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0\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2-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SO 90-90" sheetId="210" r:id="rId210"/>
    <sheet name="SO 98-98" sheetId="211" r:id="rId211"/>
  </sheets>
  <calcPr/>
</workbook>
</file>

<file path=xl/calcChain.xml><?xml version="1.0" encoding="utf-8"?>
<calcChain xmlns="http://schemas.openxmlformats.org/spreadsheetml/2006/main">
  <c i="212" l="1" r="C7"/>
  <c r="C6"/>
  <c r="E293"/>
  <c r="D293"/>
  <c r="C293"/>
  <c r="E292"/>
  <c r="D292"/>
  <c r="C292"/>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1"/>
  <c r="O97"/>
  <c r="I97"/>
  <c r="O93"/>
  <c r="I93"/>
  <c r="O89"/>
  <c r="I89"/>
  <c r="O86"/>
  <c r="I86"/>
  <c r="O82"/>
  <c r="I82"/>
  <c r="O78"/>
  <c r="I78"/>
  <c r="O74"/>
  <c r="I74"/>
  <c r="O70"/>
  <c r="I70"/>
  <c r="O66"/>
  <c r="I66"/>
  <c r="O62"/>
  <c r="I62"/>
  <c r="O58"/>
  <c r="I58"/>
  <c r="O54"/>
  <c r="I54"/>
  <c r="O50"/>
  <c r="I50"/>
  <c r="O46"/>
  <c r="I46"/>
  <c r="O42"/>
  <c r="I42"/>
  <c r="O38"/>
  <c r="I38"/>
  <c r="O34"/>
  <c r="I34"/>
  <c r="O30"/>
  <c r="I30"/>
  <c r="O26"/>
  <c r="I26"/>
  <c r="O22"/>
  <c r="I22"/>
  <c r="I8"/>
  <c r="O17"/>
  <c r="I17"/>
  <c r="O13"/>
  <c r="I13"/>
  <c r="O9"/>
  <c r="I9"/>
  <c i="210" r="I3"/>
  <c r="I8"/>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r="O9"/>
  <c r="I9"/>
  <c i="209" r="I3"/>
  <c r="I11"/>
  <c r="O72"/>
  <c r="I72"/>
  <c r="O68"/>
  <c r="I68"/>
  <c r="O64"/>
  <c r="I64"/>
  <c r="O60"/>
  <c r="I60"/>
  <c r="O56"/>
  <c r="I56"/>
  <c r="O52"/>
  <c r="I52"/>
  <c r="O48"/>
  <c r="I48"/>
  <c r="O44"/>
  <c r="I44"/>
  <c r="O40"/>
  <c r="I40"/>
  <c r="O36"/>
  <c r="I36"/>
  <c r="O32"/>
  <c r="I32"/>
  <c r="O28"/>
  <c r="I28"/>
  <c r="O24"/>
  <c r="I24"/>
  <c r="O20"/>
  <c r="I20"/>
  <c r="O16"/>
  <c r="I16"/>
  <c r="O12"/>
  <c r="I12"/>
  <c i="208" r="I3"/>
  <c r="I81"/>
  <c r="O102"/>
  <c r="I102"/>
  <c r="O99"/>
  <c r="I99"/>
  <c r="O96"/>
  <c r="I96"/>
  <c r="O93"/>
  <c r="I93"/>
  <c r="O90"/>
  <c r="I90"/>
  <c r="O86"/>
  <c r="I86"/>
  <c r="O82"/>
  <c r="I82"/>
  <c r="I77"/>
  <c r="O78"/>
  <c r="I78"/>
  <c r="I58"/>
  <c r="O74"/>
  <c r="I74"/>
  <c r="O71"/>
  <c r="I71"/>
  <c r="O68"/>
  <c r="I68"/>
  <c r="O65"/>
  <c r="I65"/>
  <c r="O62"/>
  <c r="I62"/>
  <c r="O59"/>
  <c r="I59"/>
  <c r="I45"/>
  <c r="O55"/>
  <c r="I55"/>
  <c r="O52"/>
  <c r="I52"/>
  <c r="O49"/>
  <c r="I49"/>
  <c r="O46"/>
  <c r="I46"/>
  <c r="I41"/>
  <c r="O42"/>
  <c r="I42"/>
  <c r="I37"/>
  <c r="O38"/>
  <c r="I38"/>
  <c r="I33"/>
  <c r="O34"/>
  <c r="I34"/>
  <c r="I26"/>
  <c r="O30"/>
  <c r="I30"/>
  <c r="O27"/>
  <c r="I27"/>
  <c r="I22"/>
  <c r="O23"/>
  <c r="I23"/>
  <c r="I15"/>
  <c r="O19"/>
  <c r="I19"/>
  <c r="O16"/>
  <c r="I16"/>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73"/>
  <c r="O74"/>
  <c r="I74"/>
  <c r="I3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198" r="I3"/>
  <c r="I166"/>
  <c r="O177"/>
  <c r="I177"/>
  <c r="O174"/>
  <c r="I174"/>
  <c r="O171"/>
  <c r="I171"/>
  <c r="O167"/>
  <c r="I167"/>
  <c r="I162"/>
  <c r="O163"/>
  <c r="I163"/>
  <c r="I128"/>
  <c r="O159"/>
  <c r="I159"/>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97"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6"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5" r="I3"/>
  <c r="I111"/>
  <c r="O116"/>
  <c r="I116"/>
  <c r="O112"/>
  <c r="I112"/>
  <c r="I89"/>
  <c r="O108"/>
  <c r="I108"/>
  <c r="O105"/>
  <c r="I105"/>
  <c r="O102"/>
  <c r="I102"/>
  <c r="O99"/>
  <c r="I99"/>
  <c r="O96"/>
  <c r="I96"/>
  <c r="O93"/>
  <c r="I93"/>
  <c r="O90"/>
  <c r="I90"/>
  <c r="I85"/>
  <c r="O86"/>
  <c r="I86"/>
  <c r="I54"/>
  <c r="O82"/>
  <c r="I82"/>
  <c r="O79"/>
  <c r="I79"/>
  <c r="O76"/>
  <c r="I76"/>
  <c r="O73"/>
  <c r="I73"/>
  <c r="O70"/>
  <c r="I70"/>
  <c r="O67"/>
  <c r="I67"/>
  <c r="O64"/>
  <c r="I64"/>
  <c r="O61"/>
  <c r="I61"/>
  <c r="O58"/>
  <c r="I58"/>
  <c r="O55"/>
  <c r="I55"/>
  <c r="I50"/>
  <c r="O51"/>
  <c r="I51"/>
  <c r="I37"/>
  <c r="O47"/>
  <c r="I47"/>
  <c r="O44"/>
  <c r="I44"/>
  <c r="O41"/>
  <c r="I41"/>
  <c r="O38"/>
  <c r="I38"/>
  <c r="I30"/>
  <c r="O34"/>
  <c r="I34"/>
  <c r="O31"/>
  <c r="I31"/>
  <c r="I26"/>
  <c r="O27"/>
  <c r="I27"/>
  <c r="I22"/>
  <c r="O23"/>
  <c r="I23"/>
  <c r="I18"/>
  <c r="O19"/>
  <c r="I19"/>
  <c r="I11"/>
  <c r="O15"/>
  <c r="I15"/>
  <c r="O12"/>
  <c r="I12"/>
  <c i="194" r="I3"/>
  <c r="I28"/>
  <c r="O39"/>
  <c r="I39"/>
  <c r="O36"/>
  <c r="I36"/>
  <c r="O33"/>
  <c r="I33"/>
  <c r="O29"/>
  <c r="I29"/>
  <c r="I24"/>
  <c r="O25"/>
  <c r="I25"/>
  <c r="I11"/>
  <c r="O21"/>
  <c r="I21"/>
  <c r="O18"/>
  <c r="I18"/>
  <c r="O15"/>
  <c r="I15"/>
  <c r="O12"/>
  <c r="I12"/>
  <c i="193" r="I3"/>
  <c r="I88"/>
  <c r="O96"/>
  <c r="I96"/>
  <c r="O93"/>
  <c r="I93"/>
  <c r="O89"/>
  <c r="I89"/>
  <c r="I60"/>
  <c r="O85"/>
  <c r="I85"/>
  <c r="O82"/>
  <c r="I82"/>
  <c r="O79"/>
  <c r="I79"/>
  <c r="O76"/>
  <c r="I76"/>
  <c r="O73"/>
  <c r="I73"/>
  <c r="O70"/>
  <c r="I70"/>
  <c r="O67"/>
  <c r="I67"/>
  <c r="O64"/>
  <c r="I64"/>
  <c r="O61"/>
  <c r="I61"/>
  <c r="I56"/>
  <c r="O57"/>
  <c r="I57"/>
  <c r="I46"/>
  <c r="O53"/>
  <c r="I53"/>
  <c r="O50"/>
  <c r="I50"/>
  <c r="O47"/>
  <c r="I47"/>
  <c r="I36"/>
  <c r="O43"/>
  <c r="I43"/>
  <c r="O40"/>
  <c r="I40"/>
  <c r="O37"/>
  <c r="I37"/>
  <c r="I29"/>
  <c r="O33"/>
  <c r="I33"/>
  <c r="O30"/>
  <c r="I30"/>
  <c r="I25"/>
  <c r="O26"/>
  <c r="I26"/>
  <c r="I21"/>
  <c r="O22"/>
  <c r="I22"/>
  <c r="I11"/>
  <c r="O18"/>
  <c r="I18"/>
  <c r="O15"/>
  <c r="I15"/>
  <c r="O12"/>
  <c r="I12"/>
  <c i="192"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91" r="I3"/>
  <c r="I88"/>
  <c r="O96"/>
  <c r="I96"/>
  <c r="O93"/>
  <c r="I93"/>
  <c r="O89"/>
  <c r="I89"/>
  <c r="I60"/>
  <c r="O85"/>
  <c r="I85"/>
  <c r="O82"/>
  <c r="I82"/>
  <c r="O79"/>
  <c r="I79"/>
  <c r="O76"/>
  <c r="I76"/>
  <c r="O73"/>
  <c r="I73"/>
  <c r="O70"/>
  <c r="I70"/>
  <c r="O67"/>
  <c r="I67"/>
  <c r="O64"/>
  <c r="I64"/>
  <c r="O61"/>
  <c r="I61"/>
  <c r="I56"/>
  <c r="O57"/>
  <c r="I57"/>
  <c r="I52"/>
  <c r="O53"/>
  <c r="I53"/>
  <c r="I42"/>
  <c r="O49"/>
  <c r="I49"/>
  <c r="O46"/>
  <c r="I46"/>
  <c r="O43"/>
  <c r="I43"/>
  <c r="I35"/>
  <c r="O39"/>
  <c r="I39"/>
  <c r="O36"/>
  <c r="I36"/>
  <c r="I31"/>
  <c r="O32"/>
  <c r="I32"/>
  <c r="I21"/>
  <c r="O28"/>
  <c r="I28"/>
  <c r="O25"/>
  <c r="I25"/>
  <c r="O22"/>
  <c r="I22"/>
  <c r="I11"/>
  <c r="O18"/>
  <c r="I18"/>
  <c r="O15"/>
  <c r="I15"/>
  <c r="O12"/>
  <c r="I12"/>
  <c i="190" r="I3"/>
  <c r="I91"/>
  <c r="O96"/>
  <c r="I96"/>
  <c r="O92"/>
  <c r="I92"/>
  <c r="I69"/>
  <c r="O88"/>
  <c r="I88"/>
  <c r="O85"/>
  <c r="I85"/>
  <c r="O82"/>
  <c r="I82"/>
  <c r="O79"/>
  <c r="I79"/>
  <c r="O76"/>
  <c r="I76"/>
  <c r="O73"/>
  <c r="I73"/>
  <c r="O70"/>
  <c r="I70"/>
  <c r="I56"/>
  <c r="O66"/>
  <c r="I66"/>
  <c r="O63"/>
  <c r="I63"/>
  <c r="O60"/>
  <c r="I60"/>
  <c r="O57"/>
  <c r="I57"/>
  <c r="I40"/>
  <c r="O53"/>
  <c r="I53"/>
  <c r="O50"/>
  <c r="I50"/>
  <c r="O47"/>
  <c r="I47"/>
  <c r="O44"/>
  <c r="I44"/>
  <c r="O41"/>
  <c r="I41"/>
  <c r="I30"/>
  <c r="O37"/>
  <c r="I37"/>
  <c r="O34"/>
  <c r="I34"/>
  <c r="O31"/>
  <c r="I31"/>
  <c r="I26"/>
  <c r="O27"/>
  <c r="I27"/>
  <c r="I22"/>
  <c r="O23"/>
  <c r="I23"/>
  <c r="I18"/>
  <c r="O19"/>
  <c r="I19"/>
  <c r="I11"/>
  <c r="O15"/>
  <c r="I15"/>
  <c r="O12"/>
  <c r="I12"/>
  <c i="189" r="I3"/>
  <c r="I120"/>
  <c r="O125"/>
  <c r="I125"/>
  <c r="O121"/>
  <c r="I121"/>
  <c r="I95"/>
  <c r="O117"/>
  <c r="I117"/>
  <c r="O114"/>
  <c r="I114"/>
  <c r="O111"/>
  <c r="I111"/>
  <c r="O108"/>
  <c r="I108"/>
  <c r="O105"/>
  <c r="I105"/>
  <c r="O102"/>
  <c r="I102"/>
  <c r="O99"/>
  <c r="I99"/>
  <c r="O96"/>
  <c r="I96"/>
  <c r="I82"/>
  <c r="O92"/>
  <c r="I92"/>
  <c r="O89"/>
  <c r="I89"/>
  <c r="O86"/>
  <c r="I86"/>
  <c r="O83"/>
  <c r="I83"/>
  <c r="I66"/>
  <c r="O79"/>
  <c r="I79"/>
  <c r="O76"/>
  <c r="I76"/>
  <c r="O73"/>
  <c r="I73"/>
  <c r="O70"/>
  <c r="I70"/>
  <c r="O67"/>
  <c r="I67"/>
  <c r="I53"/>
  <c r="O63"/>
  <c r="I63"/>
  <c r="O60"/>
  <c r="I60"/>
  <c r="O57"/>
  <c r="I57"/>
  <c r="O54"/>
  <c r="I54"/>
  <c r="I43"/>
  <c r="O50"/>
  <c r="I50"/>
  <c r="O47"/>
  <c r="I47"/>
  <c r="O44"/>
  <c r="I44"/>
  <c r="I39"/>
  <c r="O40"/>
  <c r="I40"/>
  <c r="I30"/>
  <c r="O35"/>
  <c r="I35"/>
  <c r="O31"/>
  <c r="I31"/>
  <c r="I26"/>
  <c r="O27"/>
  <c r="I27"/>
  <c r="I22"/>
  <c r="O23"/>
  <c r="I23"/>
  <c r="I18"/>
  <c r="O19"/>
  <c r="I19"/>
  <c r="I11"/>
  <c r="O15"/>
  <c r="I15"/>
  <c r="O12"/>
  <c r="I12"/>
  <c i="188" r="I3"/>
  <c r="I44"/>
  <c r="O52"/>
  <c r="I52"/>
  <c r="O49"/>
  <c r="I49"/>
  <c r="O45"/>
  <c r="I45"/>
  <c r="I19"/>
  <c r="O41"/>
  <c r="I41"/>
  <c r="O38"/>
  <c r="I38"/>
  <c r="O35"/>
  <c r="I35"/>
  <c r="O32"/>
  <c r="I32"/>
  <c r="O29"/>
  <c r="I29"/>
  <c r="O26"/>
  <c r="I26"/>
  <c r="O23"/>
  <c r="I23"/>
  <c r="O20"/>
  <c r="I20"/>
  <c r="I15"/>
  <c r="O16"/>
  <c r="I16"/>
  <c r="I11"/>
  <c r="O12"/>
  <c r="I12"/>
  <c i="187" r="I3"/>
  <c r="I28"/>
  <c r="O39"/>
  <c r="I39"/>
  <c r="O36"/>
  <c r="I36"/>
  <c r="O33"/>
  <c r="I33"/>
  <c r="O29"/>
  <c r="I29"/>
  <c r="I24"/>
  <c r="O25"/>
  <c r="I25"/>
  <c r="I11"/>
  <c r="O21"/>
  <c r="I21"/>
  <c r="O18"/>
  <c r="I18"/>
  <c r="O15"/>
  <c r="I15"/>
  <c r="O12"/>
  <c r="I12"/>
  <c i="186"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85" r="I3"/>
  <c r="I94"/>
  <c r="O102"/>
  <c r="I102"/>
  <c r="O99"/>
  <c r="I99"/>
  <c r="O95"/>
  <c r="I95"/>
  <c r="I66"/>
  <c r="O91"/>
  <c r="I91"/>
  <c r="O88"/>
  <c r="I88"/>
  <c r="O85"/>
  <c r="I85"/>
  <c r="O82"/>
  <c r="I82"/>
  <c r="O79"/>
  <c r="I79"/>
  <c r="O76"/>
  <c r="I76"/>
  <c r="O73"/>
  <c r="I73"/>
  <c r="O70"/>
  <c r="I70"/>
  <c r="O67"/>
  <c r="I67"/>
  <c r="I62"/>
  <c r="O63"/>
  <c r="I63"/>
  <c r="I52"/>
  <c r="O59"/>
  <c r="I59"/>
  <c r="O56"/>
  <c r="I56"/>
  <c r="O53"/>
  <c r="I53"/>
  <c r="I42"/>
  <c r="O49"/>
  <c r="I49"/>
  <c r="O46"/>
  <c r="I46"/>
  <c r="O43"/>
  <c r="I43"/>
  <c r="I35"/>
  <c r="O39"/>
  <c r="I39"/>
  <c r="O36"/>
  <c r="I36"/>
  <c r="I31"/>
  <c r="O32"/>
  <c r="I32"/>
  <c r="I21"/>
  <c r="O28"/>
  <c r="I28"/>
  <c r="O25"/>
  <c r="I25"/>
  <c r="O22"/>
  <c r="I22"/>
  <c r="I11"/>
  <c r="O18"/>
  <c r="I18"/>
  <c r="O15"/>
  <c r="I15"/>
  <c r="O12"/>
  <c r="I12"/>
  <c i="184" r="I3"/>
  <c r="I234"/>
  <c r="O244"/>
  <c r="I244"/>
  <c r="O241"/>
  <c r="I241"/>
  <c r="O238"/>
  <c r="I238"/>
  <c r="O235"/>
  <c r="I235"/>
  <c r="I227"/>
  <c r="O231"/>
  <c r="I231"/>
  <c r="O228"/>
  <c r="I228"/>
  <c r="I190"/>
  <c r="O224"/>
  <c r="I224"/>
  <c r="O221"/>
  <c r="I221"/>
  <c r="O218"/>
  <c r="I218"/>
  <c r="O215"/>
  <c r="I215"/>
  <c r="O212"/>
  <c r="I212"/>
  <c r="O209"/>
  <c r="I209"/>
  <c r="O206"/>
  <c r="I206"/>
  <c r="O203"/>
  <c r="I203"/>
  <c r="O200"/>
  <c r="I200"/>
  <c r="O197"/>
  <c r="I197"/>
  <c r="O194"/>
  <c r="I194"/>
  <c r="O191"/>
  <c r="I191"/>
  <c r="I186"/>
  <c r="O187"/>
  <c r="I187"/>
  <c r="I146"/>
  <c r="O183"/>
  <c r="I183"/>
  <c r="O180"/>
  <c r="I180"/>
  <c r="O177"/>
  <c r="I177"/>
  <c r="O174"/>
  <c r="I174"/>
  <c r="O171"/>
  <c r="I171"/>
  <c r="O168"/>
  <c r="I168"/>
  <c r="O165"/>
  <c r="I165"/>
  <c r="O162"/>
  <c r="I162"/>
  <c r="O159"/>
  <c r="I159"/>
  <c r="O156"/>
  <c r="I156"/>
  <c r="O153"/>
  <c r="I153"/>
  <c r="O150"/>
  <c r="I150"/>
  <c r="O147"/>
  <c r="I147"/>
  <c r="I112"/>
  <c r="O143"/>
  <c r="I143"/>
  <c r="O140"/>
  <c r="I140"/>
  <c r="O137"/>
  <c r="I137"/>
  <c r="O134"/>
  <c r="I134"/>
  <c r="O131"/>
  <c r="I131"/>
  <c r="O128"/>
  <c r="I128"/>
  <c r="O125"/>
  <c r="I125"/>
  <c r="O122"/>
  <c r="I122"/>
  <c r="O119"/>
  <c r="I119"/>
  <c r="O116"/>
  <c r="I116"/>
  <c r="O113"/>
  <c r="I113"/>
  <c r="I90"/>
  <c r="O109"/>
  <c r="I109"/>
  <c r="O106"/>
  <c r="I106"/>
  <c r="O103"/>
  <c r="I103"/>
  <c r="O100"/>
  <c r="I100"/>
  <c r="O97"/>
  <c r="I97"/>
  <c r="O94"/>
  <c r="I94"/>
  <c r="O91"/>
  <c r="I91"/>
  <c r="I83"/>
  <c r="O87"/>
  <c r="I87"/>
  <c r="O84"/>
  <c r="I84"/>
  <c r="I70"/>
  <c r="O80"/>
  <c r="I80"/>
  <c r="O77"/>
  <c r="I77"/>
  <c r="O74"/>
  <c r="I74"/>
  <c r="O71"/>
  <c r="I71"/>
  <c r="I45"/>
  <c r="O67"/>
  <c r="I67"/>
  <c r="O64"/>
  <c r="I64"/>
  <c r="O61"/>
  <c r="I61"/>
  <c r="O58"/>
  <c r="I58"/>
  <c r="O55"/>
  <c r="I55"/>
  <c r="O52"/>
  <c r="I52"/>
  <c r="O49"/>
  <c r="I49"/>
  <c r="O46"/>
  <c r="I46"/>
  <c r="I38"/>
  <c r="O42"/>
  <c r="I42"/>
  <c r="O39"/>
  <c r="I39"/>
  <c r="I34"/>
  <c r="O35"/>
  <c r="I35"/>
  <c r="I30"/>
  <c r="O31"/>
  <c r="I31"/>
  <c r="I26"/>
  <c r="O27"/>
  <c r="I27"/>
  <c r="I22"/>
  <c r="O23"/>
  <c r="I23"/>
  <c r="I15"/>
  <c r="O19"/>
  <c r="I19"/>
  <c r="O16"/>
  <c r="I16"/>
  <c r="I11"/>
  <c r="O12"/>
  <c r="I12"/>
  <c i="183" r="I3"/>
  <c r="I227"/>
  <c r="O237"/>
  <c r="I237"/>
  <c r="O234"/>
  <c r="I234"/>
  <c r="O231"/>
  <c r="I231"/>
  <c r="O228"/>
  <c r="I228"/>
  <c r="I223"/>
  <c r="O224"/>
  <c r="I224"/>
  <c r="I183"/>
  <c r="O220"/>
  <c r="I220"/>
  <c r="O217"/>
  <c r="I217"/>
  <c r="O214"/>
  <c r="I214"/>
  <c r="O211"/>
  <c r="I211"/>
  <c r="O208"/>
  <c r="I208"/>
  <c r="O205"/>
  <c r="I205"/>
  <c r="O202"/>
  <c r="I202"/>
  <c r="O199"/>
  <c r="I199"/>
  <c r="O196"/>
  <c r="I196"/>
  <c r="O193"/>
  <c r="I193"/>
  <c r="O190"/>
  <c r="I190"/>
  <c r="O187"/>
  <c r="I187"/>
  <c r="O184"/>
  <c r="I184"/>
  <c r="I170"/>
  <c r="O180"/>
  <c r="I180"/>
  <c r="O177"/>
  <c r="I177"/>
  <c r="O174"/>
  <c r="I174"/>
  <c r="O171"/>
  <c r="I171"/>
  <c r="I154"/>
  <c r="O167"/>
  <c r="I167"/>
  <c r="O164"/>
  <c r="I164"/>
  <c r="O161"/>
  <c r="I161"/>
  <c r="O158"/>
  <c r="I158"/>
  <c r="O155"/>
  <c r="I155"/>
  <c r="I111"/>
  <c r="O151"/>
  <c r="I151"/>
  <c r="O148"/>
  <c r="I148"/>
  <c r="O145"/>
  <c r="I145"/>
  <c r="O142"/>
  <c r="I142"/>
  <c r="O139"/>
  <c r="I139"/>
  <c r="O136"/>
  <c r="I136"/>
  <c r="O133"/>
  <c r="I133"/>
  <c r="O130"/>
  <c r="I130"/>
  <c r="O127"/>
  <c r="I127"/>
  <c r="O124"/>
  <c r="I124"/>
  <c r="O121"/>
  <c r="I121"/>
  <c r="O118"/>
  <c r="I118"/>
  <c r="O115"/>
  <c r="I115"/>
  <c r="O112"/>
  <c r="I112"/>
  <c r="I83"/>
  <c r="O108"/>
  <c r="I108"/>
  <c r="O105"/>
  <c r="I105"/>
  <c r="O102"/>
  <c r="I102"/>
  <c r="O99"/>
  <c r="I99"/>
  <c r="O96"/>
  <c r="I96"/>
  <c r="O93"/>
  <c r="I93"/>
  <c r="O90"/>
  <c r="I90"/>
  <c r="O87"/>
  <c r="I87"/>
  <c r="O84"/>
  <c r="I84"/>
  <c r="I76"/>
  <c r="O80"/>
  <c r="I80"/>
  <c r="O77"/>
  <c r="I77"/>
  <c r="I63"/>
  <c r="O73"/>
  <c r="I73"/>
  <c r="O70"/>
  <c r="I70"/>
  <c r="O67"/>
  <c r="I67"/>
  <c r="O64"/>
  <c r="I64"/>
  <c r="I38"/>
  <c r="O60"/>
  <c r="I60"/>
  <c r="O57"/>
  <c r="I57"/>
  <c r="O54"/>
  <c r="I54"/>
  <c r="O51"/>
  <c r="I51"/>
  <c r="O48"/>
  <c r="I48"/>
  <c r="O45"/>
  <c r="I45"/>
  <c r="O42"/>
  <c r="I42"/>
  <c r="O39"/>
  <c r="I39"/>
  <c r="I31"/>
  <c r="O35"/>
  <c r="I35"/>
  <c r="O32"/>
  <c r="I32"/>
  <c r="I27"/>
  <c r="O28"/>
  <c r="I28"/>
  <c r="I23"/>
  <c r="O24"/>
  <c r="I24"/>
  <c r="I19"/>
  <c r="O20"/>
  <c r="I20"/>
  <c r="I15"/>
  <c r="O16"/>
  <c r="I16"/>
  <c r="I11"/>
  <c r="O12"/>
  <c r="I12"/>
  <c i="182" r="I3"/>
  <c r="I137"/>
  <c r="O147"/>
  <c r="I147"/>
  <c r="O144"/>
  <c r="I144"/>
  <c r="O141"/>
  <c r="I141"/>
  <c r="O138"/>
  <c r="I138"/>
  <c r="I133"/>
  <c r="O134"/>
  <c r="I134"/>
  <c r="I102"/>
  <c r="O130"/>
  <c r="I130"/>
  <c r="O127"/>
  <c r="I127"/>
  <c r="O124"/>
  <c r="I124"/>
  <c r="O121"/>
  <c r="I121"/>
  <c r="O118"/>
  <c r="I118"/>
  <c r="O115"/>
  <c r="I115"/>
  <c r="O112"/>
  <c r="I112"/>
  <c r="O109"/>
  <c r="I109"/>
  <c r="O106"/>
  <c r="I106"/>
  <c r="O103"/>
  <c r="I103"/>
  <c r="I98"/>
  <c r="O99"/>
  <c r="I99"/>
  <c r="I79"/>
  <c r="O95"/>
  <c r="I95"/>
  <c r="O92"/>
  <c r="I92"/>
  <c r="O89"/>
  <c r="I89"/>
  <c r="O86"/>
  <c r="I86"/>
  <c r="O83"/>
  <c r="I83"/>
  <c r="O80"/>
  <c r="I80"/>
  <c r="I72"/>
  <c r="O76"/>
  <c r="I76"/>
  <c r="O73"/>
  <c r="I73"/>
  <c r="I59"/>
  <c r="O69"/>
  <c r="I69"/>
  <c r="O66"/>
  <c r="I66"/>
  <c r="O63"/>
  <c r="I63"/>
  <c r="O60"/>
  <c r="I60"/>
  <c r="I34"/>
  <c r="O56"/>
  <c r="I56"/>
  <c r="O53"/>
  <c r="I53"/>
  <c r="O50"/>
  <c r="I50"/>
  <c r="O47"/>
  <c r="I47"/>
  <c r="O44"/>
  <c r="I44"/>
  <c r="O41"/>
  <c r="I41"/>
  <c r="O38"/>
  <c r="I38"/>
  <c r="O35"/>
  <c r="I35"/>
  <c r="I27"/>
  <c r="O31"/>
  <c r="I31"/>
  <c r="O28"/>
  <c r="I28"/>
  <c r="I23"/>
  <c r="O24"/>
  <c r="I24"/>
  <c r="I19"/>
  <c r="O20"/>
  <c r="I20"/>
  <c r="I15"/>
  <c r="O16"/>
  <c r="I16"/>
  <c r="I11"/>
  <c r="O12"/>
  <c r="I12"/>
  <c i="181" r="I3"/>
  <c r="I114"/>
  <c r="O125"/>
  <c r="I125"/>
  <c r="O122"/>
  <c r="I122"/>
  <c r="O119"/>
  <c r="I119"/>
  <c r="O115"/>
  <c r="I115"/>
  <c r="I83"/>
  <c r="O111"/>
  <c r="I111"/>
  <c r="O108"/>
  <c r="I108"/>
  <c r="O105"/>
  <c r="I105"/>
  <c r="O102"/>
  <c r="I102"/>
  <c r="O99"/>
  <c r="I99"/>
  <c r="O96"/>
  <c r="I96"/>
  <c r="O93"/>
  <c r="I93"/>
  <c r="O90"/>
  <c r="I90"/>
  <c r="O87"/>
  <c r="I87"/>
  <c r="O84"/>
  <c r="I84"/>
  <c r="I67"/>
  <c r="O80"/>
  <c r="I80"/>
  <c r="O77"/>
  <c r="I77"/>
  <c r="O74"/>
  <c r="I74"/>
  <c r="O71"/>
  <c r="I71"/>
  <c r="O68"/>
  <c r="I68"/>
  <c r="I60"/>
  <c r="O64"/>
  <c r="I64"/>
  <c r="O61"/>
  <c r="I61"/>
  <c r="I41"/>
  <c r="O57"/>
  <c r="I57"/>
  <c r="O54"/>
  <c r="I54"/>
  <c r="O51"/>
  <c r="I51"/>
  <c r="O48"/>
  <c r="I48"/>
  <c r="O45"/>
  <c r="I45"/>
  <c r="O42"/>
  <c r="I42"/>
  <c r="I34"/>
  <c r="O38"/>
  <c r="I38"/>
  <c r="O35"/>
  <c r="I35"/>
  <c r="I30"/>
  <c r="O31"/>
  <c r="I31"/>
  <c r="I26"/>
  <c r="O27"/>
  <c r="I27"/>
  <c r="I22"/>
  <c r="O23"/>
  <c r="I23"/>
  <c r="I15"/>
  <c r="O19"/>
  <c r="I19"/>
  <c r="O16"/>
  <c r="I16"/>
  <c r="I11"/>
  <c r="O12"/>
  <c r="I12"/>
  <c i="180" r="I3"/>
  <c r="I163"/>
  <c r="O174"/>
  <c r="I174"/>
  <c r="O171"/>
  <c r="I171"/>
  <c r="O168"/>
  <c r="I168"/>
  <c r="O164"/>
  <c r="I164"/>
  <c r="I159"/>
  <c r="O160"/>
  <c r="I160"/>
  <c r="I128"/>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79" r="I3"/>
  <c r="I130"/>
  <c r="O138"/>
  <c r="I138"/>
  <c r="O135"/>
  <c r="I135"/>
  <c r="O131"/>
  <c r="I131"/>
  <c r="I102"/>
  <c r="O127"/>
  <c r="I127"/>
  <c r="O124"/>
  <c r="I124"/>
  <c r="O121"/>
  <c r="I121"/>
  <c r="O118"/>
  <c r="I118"/>
  <c r="O115"/>
  <c r="I115"/>
  <c r="O112"/>
  <c r="I112"/>
  <c r="O109"/>
  <c r="I109"/>
  <c r="O106"/>
  <c r="I106"/>
  <c r="O103"/>
  <c r="I103"/>
  <c r="I80"/>
  <c r="O99"/>
  <c r="I99"/>
  <c r="O96"/>
  <c r="I96"/>
  <c r="O93"/>
  <c r="I93"/>
  <c r="O90"/>
  <c r="I90"/>
  <c r="O87"/>
  <c r="I87"/>
  <c r="O84"/>
  <c r="I84"/>
  <c r="O81"/>
  <c r="I81"/>
  <c r="I43"/>
  <c r="O77"/>
  <c r="I77"/>
  <c r="O74"/>
  <c r="I74"/>
  <c r="O71"/>
  <c r="I71"/>
  <c r="O68"/>
  <c r="I68"/>
  <c r="O65"/>
  <c r="I65"/>
  <c r="O62"/>
  <c r="I62"/>
  <c r="O59"/>
  <c r="I59"/>
  <c r="O56"/>
  <c r="I56"/>
  <c r="O53"/>
  <c r="I53"/>
  <c r="O50"/>
  <c r="I50"/>
  <c r="O47"/>
  <c r="I47"/>
  <c r="O44"/>
  <c r="I44"/>
  <c r="I33"/>
  <c r="O40"/>
  <c r="I40"/>
  <c r="O37"/>
  <c r="I37"/>
  <c r="O34"/>
  <c r="I34"/>
  <c r="I26"/>
  <c r="O30"/>
  <c r="I30"/>
  <c r="O27"/>
  <c r="I27"/>
  <c r="I22"/>
  <c r="O23"/>
  <c r="I23"/>
  <c r="I18"/>
  <c r="O19"/>
  <c r="I19"/>
  <c r="I11"/>
  <c r="O15"/>
  <c r="I15"/>
  <c r="O12"/>
  <c r="I12"/>
  <c i="178" r="I3"/>
  <c r="I124"/>
  <c r="O143"/>
  <c r="I143"/>
  <c r="O140"/>
  <c r="I140"/>
  <c r="O137"/>
  <c r="I137"/>
  <c r="O134"/>
  <c r="I134"/>
  <c r="O131"/>
  <c r="I131"/>
  <c r="O128"/>
  <c r="I128"/>
  <c r="O125"/>
  <c r="I125"/>
  <c r="I18"/>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177" r="I3"/>
  <c r="I180"/>
  <c r="O181"/>
  <c r="I181"/>
  <c r="I149"/>
  <c r="O177"/>
  <c r="I177"/>
  <c r="O174"/>
  <c r="I174"/>
  <c r="O171"/>
  <c r="I171"/>
  <c r="O168"/>
  <c r="I168"/>
  <c r="O165"/>
  <c r="I165"/>
  <c r="O162"/>
  <c r="I162"/>
  <c r="O159"/>
  <c r="I159"/>
  <c r="O156"/>
  <c r="I156"/>
  <c r="O153"/>
  <c r="I153"/>
  <c r="O150"/>
  <c r="I150"/>
  <c r="I7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I51"/>
  <c r="O76"/>
  <c r="I76"/>
  <c r="O73"/>
  <c r="I73"/>
  <c r="O70"/>
  <c r="I70"/>
  <c r="O67"/>
  <c r="I67"/>
  <c r="O64"/>
  <c r="I64"/>
  <c r="O61"/>
  <c r="I61"/>
  <c r="O58"/>
  <c r="I58"/>
  <c r="O55"/>
  <c r="I55"/>
  <c r="O52"/>
  <c r="I52"/>
  <c r="I11"/>
  <c r="O48"/>
  <c r="I48"/>
  <c r="O45"/>
  <c r="I45"/>
  <c r="O42"/>
  <c r="I42"/>
  <c r="O39"/>
  <c r="I39"/>
  <c r="O36"/>
  <c r="I36"/>
  <c r="O33"/>
  <c r="I33"/>
  <c r="O30"/>
  <c r="I30"/>
  <c r="O27"/>
  <c r="I27"/>
  <c r="O24"/>
  <c r="I24"/>
  <c r="O21"/>
  <c r="I21"/>
  <c r="O18"/>
  <c r="I18"/>
  <c r="O15"/>
  <c r="I15"/>
  <c r="O12"/>
  <c r="I12"/>
  <c i="176" r="I3"/>
  <c r="I229"/>
  <c r="O230"/>
  <c r="I230"/>
  <c r="I201"/>
  <c r="O226"/>
  <c r="I226"/>
  <c r="O223"/>
  <c r="I223"/>
  <c r="O220"/>
  <c r="I220"/>
  <c r="O217"/>
  <c r="I217"/>
  <c r="O214"/>
  <c r="I214"/>
  <c r="O211"/>
  <c r="I211"/>
  <c r="O208"/>
  <c r="I208"/>
  <c r="O205"/>
  <c r="I205"/>
  <c r="O202"/>
  <c r="I202"/>
  <c r="I197"/>
  <c r="O198"/>
  <c r="I198"/>
  <c r="I70"/>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I45"/>
  <c r="O67"/>
  <c r="I67"/>
  <c r="O64"/>
  <c r="I64"/>
  <c r="O61"/>
  <c r="I61"/>
  <c r="O58"/>
  <c r="I58"/>
  <c r="O55"/>
  <c r="I55"/>
  <c r="O52"/>
  <c r="I52"/>
  <c r="O49"/>
  <c r="I49"/>
  <c r="O46"/>
  <c r="I46"/>
  <c r="I11"/>
  <c r="O42"/>
  <c r="I42"/>
  <c r="O39"/>
  <c r="I39"/>
  <c r="O36"/>
  <c r="I36"/>
  <c r="O33"/>
  <c r="I33"/>
  <c r="O30"/>
  <c r="I30"/>
  <c r="O27"/>
  <c r="I27"/>
  <c r="O24"/>
  <c r="I24"/>
  <c r="O21"/>
  <c r="I21"/>
  <c r="O18"/>
  <c r="I18"/>
  <c r="O15"/>
  <c r="I15"/>
  <c r="O12"/>
  <c r="I12"/>
  <c i="175" r="I3"/>
  <c r="I223"/>
  <c r="O224"/>
  <c r="I224"/>
  <c r="I192"/>
  <c r="O220"/>
  <c r="I220"/>
  <c r="O217"/>
  <c r="I217"/>
  <c r="O214"/>
  <c r="I214"/>
  <c r="O211"/>
  <c r="I211"/>
  <c r="O208"/>
  <c r="I208"/>
  <c r="O205"/>
  <c r="I205"/>
  <c r="O202"/>
  <c r="I202"/>
  <c r="O199"/>
  <c r="I199"/>
  <c r="O196"/>
  <c r="I196"/>
  <c r="O193"/>
  <c r="I193"/>
  <c r="I188"/>
  <c r="O189"/>
  <c r="I189"/>
  <c r="I94"/>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I5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88"/>
  <c r="O89"/>
  <c r="I89"/>
  <c r="I78"/>
  <c r="O85"/>
  <c r="I85"/>
  <c r="O82"/>
  <c r="I82"/>
  <c r="O79"/>
  <c r="I79"/>
  <c r="I71"/>
  <c r="O75"/>
  <c r="I75"/>
  <c r="O72"/>
  <c r="I72"/>
  <c r="I58"/>
  <c r="O68"/>
  <c r="I68"/>
  <c r="O65"/>
  <c r="I65"/>
  <c r="O62"/>
  <c r="I62"/>
  <c r="O59"/>
  <c r="I59"/>
  <c r="I48"/>
  <c r="O55"/>
  <c r="I55"/>
  <c r="O52"/>
  <c r="I52"/>
  <c r="O49"/>
  <c r="I49"/>
  <c r="I38"/>
  <c r="O45"/>
  <c r="I45"/>
  <c r="O42"/>
  <c r="I42"/>
  <c r="O39"/>
  <c r="I39"/>
  <c r="I16"/>
  <c r="O35"/>
  <c r="I35"/>
  <c r="O32"/>
  <c r="I32"/>
  <c r="O29"/>
  <c r="I29"/>
  <c r="O26"/>
  <c r="I26"/>
  <c r="O23"/>
  <c r="I23"/>
  <c r="O20"/>
  <c r="I20"/>
  <c r="O17"/>
  <c r="I17"/>
  <c r="I12"/>
  <c r="O13"/>
  <c r="I13"/>
  <c i="86" r="I3"/>
  <c r="I72"/>
  <c r="O73"/>
  <c r="I73"/>
  <c r="I65"/>
  <c r="O69"/>
  <c r="I69"/>
  <c r="O66"/>
  <c r="I66"/>
  <c r="I55"/>
  <c r="O62"/>
  <c r="I62"/>
  <c r="O59"/>
  <c r="I59"/>
  <c r="O56"/>
  <c r="I56"/>
  <c r="I45"/>
  <c r="O52"/>
  <c r="I52"/>
  <c r="O49"/>
  <c r="I49"/>
  <c r="O46"/>
  <c r="I46"/>
  <c r="I35"/>
  <c r="O42"/>
  <c r="I42"/>
  <c r="O39"/>
  <c r="I39"/>
  <c r="O36"/>
  <c r="I36"/>
  <c r="I16"/>
  <c r="O32"/>
  <c r="I32"/>
  <c r="O29"/>
  <c r="I29"/>
  <c r="O26"/>
  <c r="I26"/>
  <c r="O23"/>
  <c r="I23"/>
  <c r="O20"/>
  <c r="I20"/>
  <c r="O17"/>
  <c r="I17"/>
  <c r="I12"/>
  <c r="O13"/>
  <c r="I13"/>
  <c i="85" r="I3"/>
  <c r="I50"/>
  <c r="O51"/>
  <c r="I51"/>
  <c r="I46"/>
  <c r="O47"/>
  <c r="I47"/>
  <c r="I27"/>
  <c r="O43"/>
  <c r="I43"/>
  <c r="O39"/>
  <c r="I39"/>
  <c r="O35"/>
  <c r="I35"/>
  <c r="O32"/>
  <c r="I32"/>
  <c r="O28"/>
  <c r="I28"/>
  <c r="I11"/>
  <c r="O24"/>
  <c r="I24"/>
  <c r="O21"/>
  <c r="I21"/>
  <c r="O18"/>
  <c r="I18"/>
  <c r="O15"/>
  <c r="I15"/>
  <c r="O12"/>
  <c r="I12"/>
  <c i="84" r="I3"/>
  <c r="I168"/>
  <c r="O169"/>
  <c r="I169"/>
  <c r="I146"/>
  <c r="O165"/>
  <c r="I165"/>
  <c r="O162"/>
  <c r="I162"/>
  <c r="O159"/>
  <c r="I159"/>
  <c r="O156"/>
  <c r="I156"/>
  <c r="O153"/>
  <c r="I153"/>
  <c r="O150"/>
  <c r="I150"/>
  <c r="O147"/>
  <c r="I147"/>
  <c r="I142"/>
  <c r="O143"/>
  <c r="I143"/>
  <c r="I138"/>
  <c r="O139"/>
  <c r="I139"/>
  <c r="I125"/>
  <c r="O135"/>
  <c r="I135"/>
  <c r="O132"/>
  <c r="I132"/>
  <c r="O129"/>
  <c r="I129"/>
  <c r="O126"/>
  <c r="I126"/>
  <c r="I115"/>
  <c r="O122"/>
  <c r="I122"/>
  <c r="O119"/>
  <c r="I119"/>
  <c r="O116"/>
  <c r="I116"/>
  <c r="I93"/>
  <c r="O112"/>
  <c r="I112"/>
  <c r="O109"/>
  <c r="I109"/>
  <c r="O106"/>
  <c r="I106"/>
  <c r="O103"/>
  <c r="I103"/>
  <c r="O100"/>
  <c r="I100"/>
  <c r="O97"/>
  <c r="I97"/>
  <c r="O94"/>
  <c r="I94"/>
  <c r="I74"/>
  <c r="O90"/>
  <c r="I90"/>
  <c r="O87"/>
  <c r="I87"/>
  <c r="O84"/>
  <c r="I84"/>
  <c r="O81"/>
  <c r="I81"/>
  <c r="O78"/>
  <c r="I78"/>
  <c r="O75"/>
  <c r="I75"/>
  <c r="I64"/>
  <c r="O71"/>
  <c r="I71"/>
  <c r="O68"/>
  <c r="I68"/>
  <c r="O65"/>
  <c r="I65"/>
  <c r="I24"/>
  <c r="O61"/>
  <c r="I61"/>
  <c r="O58"/>
  <c r="I58"/>
  <c r="O55"/>
  <c r="I55"/>
  <c r="O52"/>
  <c r="I52"/>
  <c r="O49"/>
  <c r="I49"/>
  <c r="O46"/>
  <c r="I46"/>
  <c r="O43"/>
  <c r="I43"/>
  <c r="O40"/>
  <c r="I40"/>
  <c r="O37"/>
  <c r="I37"/>
  <c r="O34"/>
  <c r="I34"/>
  <c r="O31"/>
  <c r="I31"/>
  <c r="O28"/>
  <c r="I28"/>
  <c r="O25"/>
  <c r="I25"/>
  <c r="I11"/>
  <c r="O21"/>
  <c r="I21"/>
  <c r="O18"/>
  <c r="I18"/>
  <c r="O15"/>
  <c r="I15"/>
  <c r="O12"/>
  <c r="I12"/>
  <c i="83" r="I3"/>
  <c r="I184"/>
  <c r="O185"/>
  <c r="I185"/>
  <c r="I156"/>
  <c r="O181"/>
  <c r="I181"/>
  <c r="O178"/>
  <c r="I178"/>
  <c r="O175"/>
  <c r="I175"/>
  <c r="O172"/>
  <c r="I172"/>
  <c r="O169"/>
  <c r="I169"/>
  <c r="O166"/>
  <c r="I166"/>
  <c r="O163"/>
  <c r="I163"/>
  <c r="O160"/>
  <c r="I160"/>
  <c r="O157"/>
  <c r="I157"/>
  <c r="I149"/>
  <c r="O153"/>
  <c r="I153"/>
  <c r="O150"/>
  <c r="I150"/>
  <c r="I145"/>
  <c r="O146"/>
  <c r="I146"/>
  <c r="I141"/>
  <c r="O142"/>
  <c r="I142"/>
  <c r="I122"/>
  <c r="O138"/>
  <c r="I138"/>
  <c r="O135"/>
  <c r="I135"/>
  <c r="O132"/>
  <c r="I132"/>
  <c r="O129"/>
  <c r="I129"/>
  <c r="O126"/>
  <c r="I126"/>
  <c r="O123"/>
  <c r="I123"/>
  <c r="I115"/>
  <c r="O119"/>
  <c r="I119"/>
  <c r="O116"/>
  <c r="I116"/>
  <c r="I96"/>
  <c r="O112"/>
  <c r="I112"/>
  <c r="O109"/>
  <c r="I109"/>
  <c r="O106"/>
  <c r="I106"/>
  <c r="O103"/>
  <c r="I103"/>
  <c r="O100"/>
  <c r="I100"/>
  <c r="O97"/>
  <c r="I97"/>
  <c r="I80"/>
  <c r="O93"/>
  <c r="I93"/>
  <c r="O90"/>
  <c r="I90"/>
  <c r="O87"/>
  <c r="I87"/>
  <c r="O84"/>
  <c r="I84"/>
  <c r="O81"/>
  <c r="I81"/>
  <c r="I70"/>
  <c r="O77"/>
  <c r="I77"/>
  <c r="O74"/>
  <c r="I74"/>
  <c r="O71"/>
  <c r="I71"/>
  <c r="I30"/>
  <c r="O67"/>
  <c r="I67"/>
  <c r="O64"/>
  <c r="I64"/>
  <c r="O61"/>
  <c r="I61"/>
  <c r="O58"/>
  <c r="I58"/>
  <c r="O55"/>
  <c r="I55"/>
  <c r="O52"/>
  <c r="I52"/>
  <c r="O49"/>
  <c r="I49"/>
  <c r="O46"/>
  <c r="I46"/>
  <c r="O43"/>
  <c r="I43"/>
  <c r="O40"/>
  <c r="I40"/>
  <c r="O37"/>
  <c r="I37"/>
  <c r="O34"/>
  <c r="I34"/>
  <c r="O31"/>
  <c r="I31"/>
  <c r="I11"/>
  <c r="O27"/>
  <c r="I27"/>
  <c r="O24"/>
  <c r="I24"/>
  <c r="O21"/>
  <c r="I21"/>
  <c r="O18"/>
  <c r="I18"/>
  <c r="O15"/>
  <c r="I15"/>
  <c r="O12"/>
  <c r="I12"/>
  <c i="82" r="I3"/>
  <c r="I187"/>
  <c r="O188"/>
  <c r="I188"/>
  <c r="I162"/>
  <c r="O184"/>
  <c r="I184"/>
  <c r="O181"/>
  <c r="I181"/>
  <c r="O178"/>
  <c r="I178"/>
  <c r="O175"/>
  <c r="I175"/>
  <c r="O172"/>
  <c r="I172"/>
  <c r="O169"/>
  <c r="I169"/>
  <c r="O166"/>
  <c r="I166"/>
  <c r="O163"/>
  <c r="I163"/>
  <c r="I155"/>
  <c r="O159"/>
  <c r="I159"/>
  <c r="O156"/>
  <c r="I156"/>
  <c r="I151"/>
  <c r="O152"/>
  <c r="I152"/>
  <c r="I135"/>
  <c r="O148"/>
  <c r="I148"/>
  <c r="O145"/>
  <c r="I145"/>
  <c r="O142"/>
  <c r="I142"/>
  <c r="O139"/>
  <c r="I139"/>
  <c r="O136"/>
  <c r="I136"/>
  <c r="I121"/>
  <c r="O132"/>
  <c r="I132"/>
  <c r="O128"/>
  <c r="I128"/>
  <c r="O125"/>
  <c r="I125"/>
  <c r="O122"/>
  <c r="I122"/>
  <c r="I102"/>
  <c r="O118"/>
  <c r="I118"/>
  <c r="O115"/>
  <c r="I115"/>
  <c r="O112"/>
  <c r="I112"/>
  <c r="O109"/>
  <c r="I109"/>
  <c r="O106"/>
  <c r="I106"/>
  <c r="O103"/>
  <c r="I103"/>
  <c r="I79"/>
  <c r="O99"/>
  <c r="I99"/>
  <c r="O96"/>
  <c r="I96"/>
  <c r="O93"/>
  <c r="I93"/>
  <c r="O90"/>
  <c r="I90"/>
  <c r="O86"/>
  <c r="I86"/>
  <c r="O83"/>
  <c r="I83"/>
  <c r="O80"/>
  <c r="I80"/>
  <c r="I64"/>
  <c r="O75"/>
  <c r="I75"/>
  <c r="O72"/>
  <c r="I72"/>
  <c r="O69"/>
  <c r="I69"/>
  <c r="O65"/>
  <c r="I65"/>
  <c r="I30"/>
  <c r="O61"/>
  <c r="I61"/>
  <c r="O58"/>
  <c r="I58"/>
  <c r="O55"/>
  <c r="I55"/>
  <c r="O52"/>
  <c r="I52"/>
  <c r="O49"/>
  <c r="I49"/>
  <c r="O46"/>
  <c r="I46"/>
  <c r="O43"/>
  <c r="I43"/>
  <c r="O40"/>
  <c r="I40"/>
  <c r="O37"/>
  <c r="I37"/>
  <c r="O34"/>
  <c r="I34"/>
  <c r="O31"/>
  <c r="I31"/>
  <c r="I11"/>
  <c r="O27"/>
  <c r="I27"/>
  <c r="O24"/>
  <c r="I24"/>
  <c r="O21"/>
  <c r="I21"/>
  <c r="O18"/>
  <c r="I18"/>
  <c r="O15"/>
  <c r="I15"/>
  <c r="O12"/>
  <c r="I12"/>
  <c i="81" r="I3"/>
  <c r="I230"/>
  <c r="O237"/>
  <c r="I237"/>
  <c r="O234"/>
  <c r="I234"/>
  <c r="O231"/>
  <c r="I231"/>
  <c r="I217"/>
  <c r="O227"/>
  <c r="I227"/>
  <c r="O224"/>
  <c r="I224"/>
  <c r="O221"/>
  <c r="I221"/>
  <c r="O218"/>
  <c r="I218"/>
  <c r="I174"/>
  <c r="O214"/>
  <c r="I214"/>
  <c r="O211"/>
  <c r="I211"/>
  <c r="O208"/>
  <c r="I208"/>
  <c r="O205"/>
  <c r="I205"/>
  <c r="O202"/>
  <c r="I202"/>
  <c r="O199"/>
  <c r="I199"/>
  <c r="O196"/>
  <c r="I196"/>
  <c r="O193"/>
  <c r="I193"/>
  <c r="O190"/>
  <c r="I190"/>
  <c r="O187"/>
  <c r="I187"/>
  <c r="O184"/>
  <c r="I184"/>
  <c r="O181"/>
  <c r="I181"/>
  <c r="O178"/>
  <c r="I178"/>
  <c r="O175"/>
  <c r="I175"/>
  <c r="I167"/>
  <c r="O171"/>
  <c r="I171"/>
  <c r="O168"/>
  <c r="I168"/>
  <c r="I163"/>
  <c r="O164"/>
  <c r="I164"/>
  <c r="I147"/>
  <c r="O160"/>
  <c r="I160"/>
  <c r="O157"/>
  <c r="I157"/>
  <c r="O154"/>
  <c r="I154"/>
  <c r="O151"/>
  <c r="I151"/>
  <c r="O148"/>
  <c r="I148"/>
  <c r="I143"/>
  <c r="O144"/>
  <c r="I144"/>
  <c r="I133"/>
  <c r="O140"/>
  <c r="I140"/>
  <c r="O137"/>
  <c r="I137"/>
  <c r="O134"/>
  <c r="I134"/>
  <c r="I105"/>
  <c r="O130"/>
  <c r="I130"/>
  <c r="O127"/>
  <c r="I127"/>
  <c r="O124"/>
  <c r="I124"/>
  <c r="O121"/>
  <c r="I121"/>
  <c r="O118"/>
  <c r="I118"/>
  <c r="O115"/>
  <c r="I115"/>
  <c r="O112"/>
  <c r="I112"/>
  <c r="O109"/>
  <c r="I109"/>
  <c r="O106"/>
  <c r="I106"/>
  <c r="I86"/>
  <c r="O102"/>
  <c r="I102"/>
  <c r="O99"/>
  <c r="I99"/>
  <c r="O96"/>
  <c r="I96"/>
  <c r="O93"/>
  <c r="I93"/>
  <c r="O90"/>
  <c r="I90"/>
  <c r="O87"/>
  <c r="I87"/>
  <c r="I76"/>
  <c r="O83"/>
  <c r="I83"/>
  <c r="O80"/>
  <c r="I80"/>
  <c r="O77"/>
  <c r="I77"/>
  <c r="I33"/>
  <c r="O73"/>
  <c r="I7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80" r="I3"/>
  <c r="I252"/>
  <c r="O265"/>
  <c r="I265"/>
  <c r="O262"/>
  <c r="I262"/>
  <c r="O259"/>
  <c r="I259"/>
  <c r="O256"/>
  <c r="I256"/>
  <c r="O253"/>
  <c r="I253"/>
  <c r="I239"/>
  <c r="O249"/>
  <c r="I249"/>
  <c r="O246"/>
  <c r="I246"/>
  <c r="O243"/>
  <c r="I243"/>
  <c r="O240"/>
  <c r="I240"/>
  <c r="I193"/>
  <c r="O236"/>
  <c r="I236"/>
  <c r="O233"/>
  <c r="I233"/>
  <c r="O230"/>
  <c r="I230"/>
  <c r="O227"/>
  <c r="I227"/>
  <c r="O224"/>
  <c r="I224"/>
  <c r="O221"/>
  <c r="I221"/>
  <c r="O218"/>
  <c r="I218"/>
  <c r="O215"/>
  <c r="I215"/>
  <c r="O212"/>
  <c r="I212"/>
  <c r="O209"/>
  <c r="I209"/>
  <c r="O206"/>
  <c r="I206"/>
  <c r="O203"/>
  <c r="I203"/>
  <c r="O200"/>
  <c r="I200"/>
  <c r="O197"/>
  <c r="I197"/>
  <c r="O194"/>
  <c r="I194"/>
  <c r="I183"/>
  <c r="O190"/>
  <c r="I190"/>
  <c r="O187"/>
  <c r="I187"/>
  <c r="O184"/>
  <c r="I184"/>
  <c r="I160"/>
  <c r="O179"/>
  <c r="I179"/>
  <c r="O176"/>
  <c r="I176"/>
  <c r="O173"/>
  <c r="I173"/>
  <c r="O170"/>
  <c r="I170"/>
  <c r="O167"/>
  <c r="I167"/>
  <c r="O164"/>
  <c r="I164"/>
  <c r="O161"/>
  <c r="I161"/>
  <c r="I147"/>
  <c r="O157"/>
  <c r="I157"/>
  <c r="O154"/>
  <c r="I154"/>
  <c r="O151"/>
  <c r="I151"/>
  <c r="O148"/>
  <c r="I148"/>
  <c r="I122"/>
  <c r="O144"/>
  <c r="I144"/>
  <c r="O141"/>
  <c r="I141"/>
  <c r="O138"/>
  <c r="I138"/>
  <c r="O135"/>
  <c r="I135"/>
  <c r="O132"/>
  <c r="I132"/>
  <c r="O129"/>
  <c r="I129"/>
  <c r="O126"/>
  <c r="I126"/>
  <c r="O123"/>
  <c r="I123"/>
  <c r="I100"/>
  <c r="O119"/>
  <c r="I119"/>
  <c r="O116"/>
  <c r="I116"/>
  <c r="O113"/>
  <c r="I113"/>
  <c r="O110"/>
  <c r="I110"/>
  <c r="O107"/>
  <c r="I107"/>
  <c r="O104"/>
  <c r="I104"/>
  <c r="O101"/>
  <c r="I101"/>
  <c r="I73"/>
  <c r="O97"/>
  <c r="I97"/>
  <c r="O94"/>
  <c r="I94"/>
  <c r="O91"/>
  <c r="I91"/>
  <c r="O87"/>
  <c r="I87"/>
  <c r="O84"/>
  <c r="I84"/>
  <c r="O80"/>
  <c r="I80"/>
  <c r="O77"/>
  <c r="I77"/>
  <c r="O74"/>
  <c r="I74"/>
  <c r="I27"/>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79" r="I3"/>
  <c r="I53"/>
  <c r="O60"/>
  <c r="I60"/>
  <c r="O57"/>
  <c r="I57"/>
  <c r="O54"/>
  <c r="I54"/>
  <c r="I43"/>
  <c r="O50"/>
  <c r="I50"/>
  <c r="O47"/>
  <c r="I47"/>
  <c r="O44"/>
  <c r="I44"/>
  <c r="I18"/>
  <c r="O40"/>
  <c r="I40"/>
  <c r="O37"/>
  <c r="I37"/>
  <c r="O34"/>
  <c r="I34"/>
  <c r="O31"/>
  <c r="I31"/>
  <c r="O28"/>
  <c r="I28"/>
  <c r="O25"/>
  <c r="I25"/>
  <c r="O22"/>
  <c r="I22"/>
  <c r="O19"/>
  <c r="I19"/>
  <c r="I11"/>
  <c r="O15"/>
  <c r="I15"/>
  <c r="O12"/>
  <c r="I12"/>
  <c i="78" r="I3"/>
  <c r="I78"/>
  <c r="O91"/>
  <c r="I91"/>
  <c r="O88"/>
  <c r="I88"/>
  <c r="O85"/>
  <c r="I85"/>
  <c r="O82"/>
  <c r="I82"/>
  <c r="O79"/>
  <c r="I79"/>
  <c r="I56"/>
  <c r="O75"/>
  <c r="I75"/>
  <c r="O72"/>
  <c r="I72"/>
  <c r="O69"/>
  <c r="I69"/>
  <c r="O66"/>
  <c r="I66"/>
  <c r="O63"/>
  <c r="I63"/>
  <c r="O60"/>
  <c r="I60"/>
  <c r="O57"/>
  <c r="I57"/>
  <c r="I52"/>
  <c r="O53"/>
  <c r="I53"/>
  <c r="I21"/>
  <c r="O49"/>
  <c r="I49"/>
  <c r="O46"/>
  <c r="I46"/>
  <c r="O43"/>
  <c r="I43"/>
  <c r="O40"/>
  <c r="I40"/>
  <c r="O37"/>
  <c r="I37"/>
  <c r="O34"/>
  <c r="I34"/>
  <c r="O31"/>
  <c r="I31"/>
  <c r="O28"/>
  <c r="I28"/>
  <c r="O25"/>
  <c r="I25"/>
  <c r="O22"/>
  <c r="I22"/>
  <c r="I11"/>
  <c r="O18"/>
  <c r="I18"/>
  <c r="O15"/>
  <c r="I15"/>
  <c r="O12"/>
  <c r="I12"/>
  <c i="77" r="I3"/>
  <c r="I62"/>
  <c r="O72"/>
  <c r="I72"/>
  <c r="O69"/>
  <c r="I69"/>
  <c r="O66"/>
  <c r="I66"/>
  <c r="O63"/>
  <c r="I63"/>
  <c r="I46"/>
  <c r="O59"/>
  <c r="I59"/>
  <c r="O56"/>
  <c r="I56"/>
  <c r="O53"/>
  <c r="I53"/>
  <c r="O50"/>
  <c r="I50"/>
  <c r="O47"/>
  <c r="I47"/>
  <c r="I33"/>
  <c r="O43"/>
  <c r="I43"/>
  <c r="O40"/>
  <c r="I40"/>
  <c r="O37"/>
  <c r="I37"/>
  <c r="O34"/>
  <c r="I34"/>
  <c r="I11"/>
  <c r="O30"/>
  <c r="I30"/>
  <c r="O27"/>
  <c r="I27"/>
  <c r="O24"/>
  <c r="I24"/>
  <c r="O21"/>
  <c r="I21"/>
  <c r="O18"/>
  <c r="I18"/>
  <c r="O15"/>
  <c r="I15"/>
  <c r="O12"/>
  <c r="I12"/>
  <c i="76" r="I3"/>
  <c r="I59"/>
  <c r="O69"/>
  <c r="I69"/>
  <c r="O66"/>
  <c r="I66"/>
  <c r="O63"/>
  <c r="I63"/>
  <c r="O60"/>
  <c r="I60"/>
  <c r="I43"/>
  <c r="O56"/>
  <c r="I56"/>
  <c r="O53"/>
  <c r="I53"/>
  <c r="O50"/>
  <c r="I50"/>
  <c r="O47"/>
  <c r="I47"/>
  <c r="O44"/>
  <c r="I44"/>
  <c r="I24"/>
  <c r="O40"/>
  <c r="I40"/>
  <c r="O37"/>
  <c r="I37"/>
  <c r="O34"/>
  <c r="I34"/>
  <c r="O31"/>
  <c r="I31"/>
  <c r="O28"/>
  <c r="I28"/>
  <c r="O25"/>
  <c r="I25"/>
  <c r="I11"/>
  <c r="O21"/>
  <c r="I21"/>
  <c r="O18"/>
  <c r="I18"/>
  <c r="O15"/>
  <c r="I15"/>
  <c r="O12"/>
  <c r="I12"/>
  <c i="75" r="I3"/>
  <c r="I40"/>
  <c r="O53"/>
  <c r="I53"/>
  <c r="O50"/>
  <c r="I50"/>
  <c r="O47"/>
  <c r="I47"/>
  <c r="O44"/>
  <c r="I44"/>
  <c r="O41"/>
  <c r="I41"/>
  <c r="I27"/>
  <c r="O37"/>
  <c r="I37"/>
  <c r="O34"/>
  <c r="I34"/>
  <c r="O31"/>
  <c r="I31"/>
  <c r="O28"/>
  <c r="I28"/>
  <c r="I11"/>
  <c r="O24"/>
  <c r="I24"/>
  <c r="O21"/>
  <c r="I21"/>
  <c r="O18"/>
  <c r="I18"/>
  <c r="O15"/>
  <c r="I15"/>
  <c r="O12"/>
  <c r="I12"/>
  <c i="74" r="I3"/>
  <c r="I61"/>
  <c r="O74"/>
  <c r="I74"/>
  <c r="O71"/>
  <c r="I71"/>
  <c r="O68"/>
  <c r="I68"/>
  <c r="O65"/>
  <c r="I65"/>
  <c r="O62"/>
  <c r="I62"/>
  <c r="I39"/>
  <c r="O58"/>
  <c r="I58"/>
  <c r="O55"/>
  <c r="I55"/>
  <c r="O52"/>
  <c r="I52"/>
  <c r="O49"/>
  <c r="I49"/>
  <c r="O46"/>
  <c r="I46"/>
  <c r="O43"/>
  <c r="I43"/>
  <c r="O40"/>
  <c r="I40"/>
  <c r="I11"/>
  <c r="O36"/>
  <c r="I36"/>
  <c r="O33"/>
  <c r="I33"/>
  <c r="O30"/>
  <c r="I30"/>
  <c r="O27"/>
  <c r="I27"/>
  <c r="O24"/>
  <c r="I24"/>
  <c r="O21"/>
  <c r="I21"/>
  <c r="O18"/>
  <c r="I18"/>
  <c r="O15"/>
  <c r="I15"/>
  <c r="O12"/>
  <c r="I12"/>
  <c i="73" r="I3"/>
  <c r="I48"/>
  <c r="O63"/>
  <c r="I63"/>
  <c r="O60"/>
  <c r="I60"/>
  <c r="O56"/>
  <c r="I56"/>
  <c r="O53"/>
  <c r="I53"/>
  <c r="O49"/>
  <c r="I49"/>
  <c r="I33"/>
  <c r="O45"/>
  <c r="I45"/>
  <c r="O42"/>
  <c r="I42"/>
  <c r="O38"/>
  <c r="I38"/>
  <c r="O34"/>
  <c r="I34"/>
  <c r="I18"/>
  <c r="O29"/>
  <c r="I29"/>
  <c r="O25"/>
  <c r="I25"/>
  <c r="O22"/>
  <c r="I22"/>
  <c r="O19"/>
  <c r="I19"/>
  <c r="I11"/>
  <c r="O15"/>
  <c r="I15"/>
  <c r="O12"/>
  <c r="I12"/>
  <c i="72" r="I3"/>
  <c r="I65"/>
  <c r="O78"/>
  <c r="I78"/>
  <c r="O74"/>
  <c r="I74"/>
  <c r="O70"/>
  <c r="I70"/>
  <c r="O66"/>
  <c r="I66"/>
  <c r="I50"/>
  <c r="O62"/>
  <c r="I62"/>
  <c r="O59"/>
  <c r="I59"/>
  <c r="O55"/>
  <c r="I55"/>
  <c r="O51"/>
  <c r="I51"/>
  <c r="I43"/>
  <c r="O47"/>
  <c r="I47"/>
  <c r="O44"/>
  <c r="I44"/>
  <c r="I21"/>
  <c r="O40"/>
  <c r="I40"/>
  <c r="O37"/>
  <c r="I37"/>
  <c r="O34"/>
  <c r="I34"/>
  <c r="O31"/>
  <c r="I31"/>
  <c r="O28"/>
  <c r="I28"/>
  <c r="O25"/>
  <c r="I25"/>
  <c r="O22"/>
  <c r="I22"/>
  <c r="I11"/>
  <c r="O18"/>
  <c r="I18"/>
  <c r="O15"/>
  <c r="I15"/>
  <c r="O12"/>
  <c r="I12"/>
  <c i="71" r="I3"/>
  <c r="I44"/>
  <c r="O54"/>
  <c r="I54"/>
  <c r="O51"/>
  <c r="I51"/>
  <c r="O48"/>
  <c r="I48"/>
  <c r="O45"/>
  <c r="I45"/>
  <c r="I34"/>
  <c r="O41"/>
  <c r="I41"/>
  <c r="O38"/>
  <c r="I38"/>
  <c r="O35"/>
  <c r="I35"/>
  <c r="I18"/>
  <c r="O31"/>
  <c r="I31"/>
  <c r="O28"/>
  <c r="I28"/>
  <c r="O25"/>
  <c r="I25"/>
  <c r="O22"/>
  <c r="I22"/>
  <c r="O19"/>
  <c r="I19"/>
  <c r="I11"/>
  <c r="O15"/>
  <c r="I15"/>
  <c r="O12"/>
  <c r="I12"/>
  <c i="70" r="I3"/>
  <c r="I113"/>
  <c r="O114"/>
  <c r="I114"/>
  <c r="I103"/>
  <c r="O110"/>
  <c r="I110"/>
  <c r="O107"/>
  <c r="I107"/>
  <c r="O104"/>
  <c r="I104"/>
  <c r="I99"/>
  <c r="O100"/>
  <c r="I100"/>
  <c r="I86"/>
  <c r="O96"/>
  <c r="I96"/>
  <c r="O93"/>
  <c r="I93"/>
  <c r="O90"/>
  <c r="I90"/>
  <c r="O87"/>
  <c r="I87"/>
  <c r="I79"/>
  <c r="O83"/>
  <c r="I83"/>
  <c r="O80"/>
  <c r="I80"/>
  <c r="I60"/>
  <c r="O76"/>
  <c r="I76"/>
  <c r="O73"/>
  <c r="I73"/>
  <c r="O70"/>
  <c r="I70"/>
  <c r="O67"/>
  <c r="I67"/>
  <c r="O64"/>
  <c r="I64"/>
  <c r="O61"/>
  <c r="I61"/>
  <c r="I41"/>
  <c r="O57"/>
  <c r="I57"/>
  <c r="O54"/>
  <c r="I54"/>
  <c r="O51"/>
  <c r="I51"/>
  <c r="O48"/>
  <c r="I48"/>
  <c r="O45"/>
  <c r="I45"/>
  <c r="O42"/>
  <c r="I42"/>
  <c r="I37"/>
  <c r="O38"/>
  <c r="I38"/>
  <c r="I18"/>
  <c r="O34"/>
  <c r="I34"/>
  <c r="O31"/>
  <c r="I31"/>
  <c r="O28"/>
  <c r="I28"/>
  <c r="O25"/>
  <c r="I25"/>
  <c r="O22"/>
  <c r="I22"/>
  <c r="O19"/>
  <c r="I19"/>
  <c r="I11"/>
  <c r="O15"/>
  <c r="I15"/>
  <c r="O12"/>
  <c r="I12"/>
  <c i="69" r="I3"/>
  <c r="I109"/>
  <c r="O110"/>
  <c r="I110"/>
  <c r="I99"/>
  <c r="O106"/>
  <c r="I106"/>
  <c r="O103"/>
  <c r="I103"/>
  <c r="O100"/>
  <c r="I100"/>
  <c r="I89"/>
  <c r="O96"/>
  <c r="I96"/>
  <c r="O93"/>
  <c r="I93"/>
  <c r="O90"/>
  <c r="I90"/>
  <c r="I85"/>
  <c r="O86"/>
  <c r="I86"/>
  <c r="I66"/>
  <c r="O82"/>
  <c r="I82"/>
  <c r="O79"/>
  <c r="I79"/>
  <c r="O76"/>
  <c r="I76"/>
  <c r="O73"/>
  <c r="I73"/>
  <c r="O70"/>
  <c r="I70"/>
  <c r="O67"/>
  <c r="I67"/>
  <c r="I47"/>
  <c r="O63"/>
  <c r="I63"/>
  <c r="O60"/>
  <c r="I60"/>
  <c r="O57"/>
  <c r="I57"/>
  <c r="O54"/>
  <c r="I54"/>
  <c r="O51"/>
  <c r="I51"/>
  <c r="O48"/>
  <c r="I48"/>
  <c r="I40"/>
  <c r="O44"/>
  <c r="I44"/>
  <c r="O41"/>
  <c r="I41"/>
  <c r="I21"/>
  <c r="O37"/>
  <c r="I37"/>
  <c r="O34"/>
  <c r="I34"/>
  <c r="O31"/>
  <c r="I31"/>
  <c r="O28"/>
  <c r="I28"/>
  <c r="O25"/>
  <c r="I25"/>
  <c r="O22"/>
  <c r="I22"/>
  <c r="I11"/>
  <c r="O18"/>
  <c r="I18"/>
  <c r="O15"/>
  <c r="I15"/>
  <c r="O12"/>
  <c r="I12"/>
  <c i="68" r="I3"/>
  <c r="I103"/>
  <c r="O104"/>
  <c r="I104"/>
  <c r="I93"/>
  <c r="O100"/>
  <c r="I100"/>
  <c r="O97"/>
  <c r="I97"/>
  <c r="O94"/>
  <c r="I94"/>
  <c r="I83"/>
  <c r="O90"/>
  <c r="I90"/>
  <c r="O87"/>
  <c r="I87"/>
  <c r="O84"/>
  <c r="I84"/>
  <c r="I79"/>
  <c r="O80"/>
  <c r="I80"/>
  <c r="I60"/>
  <c r="O76"/>
  <c r="I76"/>
  <c r="O73"/>
  <c r="I73"/>
  <c r="O70"/>
  <c r="I70"/>
  <c r="O67"/>
  <c r="I67"/>
  <c r="O64"/>
  <c r="I64"/>
  <c r="O61"/>
  <c r="I61"/>
  <c r="I50"/>
  <c r="O57"/>
  <c r="I57"/>
  <c r="O54"/>
  <c r="I54"/>
  <c r="O51"/>
  <c r="I51"/>
  <c r="I43"/>
  <c r="O47"/>
  <c r="I47"/>
  <c r="O44"/>
  <c r="I44"/>
  <c r="I21"/>
  <c r="O40"/>
  <c r="I40"/>
  <c r="O37"/>
  <c r="I37"/>
  <c r="O34"/>
  <c r="I34"/>
  <c r="O31"/>
  <c r="I31"/>
  <c r="O28"/>
  <c r="I28"/>
  <c r="O25"/>
  <c r="I25"/>
  <c r="O22"/>
  <c r="I22"/>
  <c r="I11"/>
  <c r="O18"/>
  <c r="I18"/>
  <c r="O15"/>
  <c r="I15"/>
  <c r="O12"/>
  <c r="I12"/>
  <c i="67" r="I3"/>
  <c r="I237"/>
  <c r="O247"/>
  <c r="I247"/>
  <c r="O244"/>
  <c r="I244"/>
  <c r="O241"/>
  <c r="I241"/>
  <c r="O238"/>
  <c r="I238"/>
  <c r="I215"/>
  <c r="O234"/>
  <c r="I234"/>
  <c r="O231"/>
  <c r="I231"/>
  <c r="O228"/>
  <c r="I228"/>
  <c r="O225"/>
  <c r="I225"/>
  <c r="O222"/>
  <c r="I222"/>
  <c r="O219"/>
  <c r="I219"/>
  <c r="O216"/>
  <c r="I216"/>
  <c r="I196"/>
  <c r="O212"/>
  <c r="I212"/>
  <c r="O209"/>
  <c r="I209"/>
  <c r="O206"/>
  <c r="I206"/>
  <c r="O203"/>
  <c r="I203"/>
  <c r="O200"/>
  <c r="I200"/>
  <c r="O197"/>
  <c r="I197"/>
  <c r="I180"/>
  <c r="O193"/>
  <c r="I193"/>
  <c r="O190"/>
  <c r="I190"/>
  <c r="O187"/>
  <c r="I187"/>
  <c r="O184"/>
  <c r="I184"/>
  <c r="O181"/>
  <c r="I181"/>
  <c r="I176"/>
  <c r="O177"/>
  <c r="I177"/>
  <c r="I172"/>
  <c r="O173"/>
  <c r="I173"/>
  <c r="I159"/>
  <c r="O169"/>
  <c r="I169"/>
  <c r="O166"/>
  <c r="I166"/>
  <c r="O163"/>
  <c r="I163"/>
  <c r="O160"/>
  <c r="I160"/>
  <c r="I155"/>
  <c r="O156"/>
  <c r="I156"/>
  <c r="I148"/>
  <c r="O152"/>
  <c r="I152"/>
  <c r="O149"/>
  <c r="I149"/>
  <c r="I120"/>
  <c r="O145"/>
  <c r="I145"/>
  <c r="O142"/>
  <c r="I142"/>
  <c r="O139"/>
  <c r="I139"/>
  <c r="O136"/>
  <c r="I136"/>
  <c r="O133"/>
  <c r="I133"/>
  <c r="O130"/>
  <c r="I130"/>
  <c r="O127"/>
  <c r="I127"/>
  <c r="O124"/>
  <c r="I124"/>
  <c r="O121"/>
  <c r="I121"/>
  <c r="I92"/>
  <c r="O117"/>
  <c r="I117"/>
  <c r="O114"/>
  <c r="I114"/>
  <c r="O111"/>
  <c r="I111"/>
  <c r="O108"/>
  <c r="I108"/>
  <c r="O105"/>
  <c r="I105"/>
  <c r="O102"/>
  <c r="I102"/>
  <c r="O99"/>
  <c r="I99"/>
  <c r="O96"/>
  <c r="I96"/>
  <c r="O93"/>
  <c r="I93"/>
  <c r="I64"/>
  <c r="O89"/>
  <c r="I89"/>
  <c r="O86"/>
  <c r="I86"/>
  <c r="O83"/>
  <c r="I83"/>
  <c r="O80"/>
  <c r="I80"/>
  <c r="O77"/>
  <c r="I77"/>
  <c r="O74"/>
  <c r="I74"/>
  <c r="O71"/>
  <c r="I71"/>
  <c r="O68"/>
  <c r="I68"/>
  <c r="O65"/>
  <c r="I65"/>
  <c r="I33"/>
  <c r="O61"/>
  <c r="I61"/>
  <c r="O58"/>
  <c r="I58"/>
  <c r="O55"/>
  <c r="I55"/>
  <c r="O52"/>
  <c r="I52"/>
  <c r="O49"/>
  <c r="I49"/>
  <c r="O46"/>
  <c r="I46"/>
  <c r="O43"/>
  <c r="I43"/>
  <c r="O40"/>
  <c r="I40"/>
  <c r="O37"/>
  <c r="I37"/>
  <c r="O34"/>
  <c r="I34"/>
  <c r="I11"/>
  <c r="O30"/>
  <c r="I30"/>
  <c r="O27"/>
  <c r="I27"/>
  <c r="O24"/>
  <c r="I24"/>
  <c r="O21"/>
  <c r="I21"/>
  <c r="O18"/>
  <c r="I18"/>
  <c r="O15"/>
  <c r="I15"/>
  <c r="O12"/>
  <c r="I12"/>
  <c i="66" r="I3"/>
  <c r="I195"/>
  <c r="O202"/>
  <c r="I202"/>
  <c r="O199"/>
  <c r="I199"/>
  <c r="O196"/>
  <c r="I196"/>
  <c r="I179"/>
  <c r="O192"/>
  <c r="I192"/>
  <c r="O189"/>
  <c r="I189"/>
  <c r="O186"/>
  <c r="I186"/>
  <c r="O183"/>
  <c r="I183"/>
  <c r="O180"/>
  <c r="I180"/>
  <c r="I165"/>
  <c r="O176"/>
  <c r="I176"/>
  <c r="O173"/>
  <c r="I173"/>
  <c r="O169"/>
  <c r="I169"/>
  <c r="O166"/>
  <c r="I166"/>
  <c r="I152"/>
  <c r="O162"/>
  <c r="I162"/>
  <c r="O159"/>
  <c r="I159"/>
  <c r="O156"/>
  <c r="I156"/>
  <c r="O153"/>
  <c r="I153"/>
  <c r="I148"/>
  <c r="O149"/>
  <c r="I149"/>
  <c r="I143"/>
  <c r="O144"/>
  <c r="I144"/>
  <c r="I128"/>
  <c r="O139"/>
  <c r="I139"/>
  <c r="O136"/>
  <c r="I136"/>
  <c r="O133"/>
  <c r="I133"/>
  <c r="O129"/>
  <c r="I129"/>
  <c r="I124"/>
  <c r="O125"/>
  <c r="I125"/>
  <c r="I102"/>
  <c r="O121"/>
  <c r="I121"/>
  <c r="O118"/>
  <c r="I118"/>
  <c r="O115"/>
  <c r="I115"/>
  <c r="O112"/>
  <c r="I112"/>
  <c r="O109"/>
  <c r="I109"/>
  <c r="O106"/>
  <c r="I106"/>
  <c r="O103"/>
  <c r="I103"/>
  <c r="I80"/>
  <c r="O99"/>
  <c r="I99"/>
  <c r="O96"/>
  <c r="I96"/>
  <c r="O93"/>
  <c r="I93"/>
  <c r="O90"/>
  <c r="I90"/>
  <c r="O87"/>
  <c r="I87"/>
  <c r="O84"/>
  <c r="I84"/>
  <c r="O81"/>
  <c r="I81"/>
  <c r="I67"/>
  <c r="O77"/>
  <c r="I77"/>
  <c r="O74"/>
  <c r="I74"/>
  <c r="O71"/>
  <c r="I71"/>
  <c r="O68"/>
  <c r="I68"/>
  <c r="I30"/>
  <c r="O64"/>
  <c r="I64"/>
  <c r="O61"/>
  <c r="I61"/>
  <c r="O58"/>
  <c r="I58"/>
  <c r="O55"/>
  <c r="I55"/>
  <c r="O52"/>
  <c r="I52"/>
  <c r="O49"/>
  <c r="I49"/>
  <c r="O46"/>
  <c r="I46"/>
  <c r="O43"/>
  <c r="I43"/>
  <c r="O40"/>
  <c r="I40"/>
  <c r="O37"/>
  <c r="I37"/>
  <c r="O34"/>
  <c r="I34"/>
  <c r="O31"/>
  <c r="I31"/>
  <c r="I11"/>
  <c r="O27"/>
  <c r="I27"/>
  <c r="O24"/>
  <c r="I24"/>
  <c r="O21"/>
  <c r="I21"/>
  <c r="O18"/>
  <c r="I18"/>
  <c r="O15"/>
  <c r="I15"/>
  <c r="O12"/>
  <c r="I12"/>
  <c i="65" r="I3"/>
  <c r="I202"/>
  <c r="O206"/>
  <c r="I206"/>
  <c r="O203"/>
  <c r="I203"/>
  <c r="I198"/>
  <c r="O199"/>
  <c r="I199"/>
  <c r="I173"/>
  <c r="O195"/>
  <c r="I195"/>
  <c r="O192"/>
  <c r="I192"/>
  <c r="O189"/>
  <c r="I189"/>
  <c r="O186"/>
  <c r="I186"/>
  <c r="O183"/>
  <c r="I183"/>
  <c r="O180"/>
  <c r="I180"/>
  <c r="O177"/>
  <c r="I177"/>
  <c r="O174"/>
  <c r="I174"/>
  <c r="I169"/>
  <c r="O170"/>
  <c r="I170"/>
  <c r="I165"/>
  <c r="O166"/>
  <c r="I166"/>
  <c r="I149"/>
  <c r="O162"/>
  <c r="I162"/>
  <c r="O159"/>
  <c r="I159"/>
  <c r="O156"/>
  <c r="I156"/>
  <c r="O153"/>
  <c r="I153"/>
  <c r="O150"/>
  <c r="I150"/>
  <c r="I145"/>
  <c r="O146"/>
  <c r="I146"/>
  <c r="I111"/>
  <c r="O142"/>
  <c r="I142"/>
  <c r="O139"/>
  <c r="I139"/>
  <c r="O136"/>
  <c r="I136"/>
  <c r="O133"/>
  <c r="I133"/>
  <c r="O130"/>
  <c r="I130"/>
  <c r="O127"/>
  <c r="I127"/>
  <c r="O124"/>
  <c r="I124"/>
  <c r="O121"/>
  <c r="I121"/>
  <c r="O118"/>
  <c r="I118"/>
  <c r="O115"/>
  <c r="I115"/>
  <c r="O112"/>
  <c r="I112"/>
  <c r="I92"/>
  <c r="O108"/>
  <c r="I108"/>
  <c r="O105"/>
  <c r="I105"/>
  <c r="O102"/>
  <c r="I102"/>
  <c r="O99"/>
  <c r="I99"/>
  <c r="O96"/>
  <c r="I96"/>
  <c r="O93"/>
  <c r="I93"/>
  <c r="I64"/>
  <c r="O89"/>
  <c r="I89"/>
  <c r="O86"/>
  <c r="I86"/>
  <c r="O83"/>
  <c r="I83"/>
  <c r="O80"/>
  <c r="I80"/>
  <c r="O77"/>
  <c r="I77"/>
  <c r="O74"/>
  <c r="I74"/>
  <c r="O71"/>
  <c r="I71"/>
  <c r="O68"/>
  <c r="I68"/>
  <c r="O65"/>
  <c r="I65"/>
  <c r="I36"/>
  <c r="O61"/>
  <c r="I61"/>
  <c r="O58"/>
  <c r="I58"/>
  <c r="O55"/>
  <c r="I55"/>
  <c r="O52"/>
  <c r="I52"/>
  <c r="O49"/>
  <c r="I49"/>
  <c r="O46"/>
  <c r="I46"/>
  <c r="O43"/>
  <c r="I43"/>
  <c r="O40"/>
  <c r="I40"/>
  <c r="O37"/>
  <c r="I37"/>
  <c r="I11"/>
  <c r="O33"/>
  <c r="I33"/>
  <c r="O30"/>
  <c r="I30"/>
  <c r="O27"/>
  <c r="I27"/>
  <c r="O24"/>
  <c r="I24"/>
  <c r="O21"/>
  <c r="I21"/>
  <c r="O18"/>
  <c r="I18"/>
  <c r="O15"/>
  <c r="I15"/>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312"/>
  <c r="O316"/>
  <c r="I316"/>
  <c r="O313"/>
  <c r="I313"/>
  <c r="I305"/>
  <c r="O309"/>
  <c r="I309"/>
  <c r="O306"/>
  <c r="I306"/>
  <c r="I301"/>
  <c r="O302"/>
  <c r="I302"/>
  <c r="I255"/>
  <c r="O298"/>
  <c r="I298"/>
  <c r="O295"/>
  <c r="I295"/>
  <c r="O292"/>
  <c r="I292"/>
  <c r="O289"/>
  <c r="I289"/>
  <c r="O286"/>
  <c r="I286"/>
  <c r="O283"/>
  <c r="I283"/>
  <c r="O280"/>
  <c r="I280"/>
  <c r="O277"/>
  <c r="I277"/>
  <c r="O274"/>
  <c r="I274"/>
  <c r="O271"/>
  <c r="I271"/>
  <c r="O268"/>
  <c r="I268"/>
  <c r="O265"/>
  <c r="I265"/>
  <c r="O262"/>
  <c r="I262"/>
  <c r="O259"/>
  <c r="I259"/>
  <c r="O256"/>
  <c r="I256"/>
  <c r="I230"/>
  <c r="O252"/>
  <c r="I252"/>
  <c r="O249"/>
  <c r="I249"/>
  <c r="O246"/>
  <c r="I246"/>
  <c r="O243"/>
  <c r="I243"/>
  <c r="O240"/>
  <c r="I240"/>
  <c r="O237"/>
  <c r="I237"/>
  <c r="O234"/>
  <c r="I234"/>
  <c r="O231"/>
  <c r="I231"/>
  <c r="I226"/>
  <c r="O227"/>
  <c r="I227"/>
  <c r="I207"/>
  <c r="O223"/>
  <c r="I223"/>
  <c r="O220"/>
  <c r="I220"/>
  <c r="O217"/>
  <c r="I217"/>
  <c r="O214"/>
  <c r="I214"/>
  <c r="O211"/>
  <c r="I211"/>
  <c r="O208"/>
  <c r="I208"/>
  <c r="I199"/>
  <c r="O203"/>
  <c r="I203"/>
  <c r="O200"/>
  <c r="I200"/>
  <c r="I153"/>
  <c r="O196"/>
  <c r="I196"/>
  <c r="O193"/>
  <c r="I193"/>
  <c r="O190"/>
  <c r="I190"/>
  <c r="O187"/>
  <c r="I187"/>
  <c r="O184"/>
  <c r="I184"/>
  <c r="O181"/>
  <c r="I181"/>
  <c r="O178"/>
  <c r="I178"/>
  <c r="O175"/>
  <c r="I175"/>
  <c r="O172"/>
  <c r="I172"/>
  <c r="O169"/>
  <c r="I169"/>
  <c r="O166"/>
  <c r="I166"/>
  <c r="O163"/>
  <c r="I163"/>
  <c r="O160"/>
  <c r="I160"/>
  <c r="O157"/>
  <c r="I157"/>
  <c r="O154"/>
  <c r="I154"/>
  <c r="I128"/>
  <c r="O150"/>
  <c r="I150"/>
  <c r="O147"/>
  <c r="I147"/>
  <c r="O144"/>
  <c r="I144"/>
  <c r="O141"/>
  <c r="I141"/>
  <c r="O138"/>
  <c r="I138"/>
  <c r="O135"/>
  <c r="I135"/>
  <c r="O132"/>
  <c r="I132"/>
  <c r="O129"/>
  <c r="I129"/>
  <c r="I85"/>
  <c r="O125"/>
  <c r="I125"/>
  <c r="O122"/>
  <c r="I122"/>
  <c r="O119"/>
  <c r="I119"/>
  <c r="O116"/>
  <c r="I116"/>
  <c r="O113"/>
  <c r="I113"/>
  <c r="O110"/>
  <c r="I110"/>
  <c r="O107"/>
  <c r="I107"/>
  <c r="O104"/>
  <c r="I104"/>
  <c r="O101"/>
  <c r="I101"/>
  <c r="O98"/>
  <c r="I98"/>
  <c r="O95"/>
  <c r="I95"/>
  <c r="O92"/>
  <c r="I92"/>
  <c r="O89"/>
  <c r="I89"/>
  <c r="O86"/>
  <c r="I86"/>
  <c r="I42"/>
  <c r="O82"/>
  <c r="I82"/>
  <c r="O79"/>
  <c r="I79"/>
  <c r="O76"/>
  <c r="I76"/>
  <c r="O73"/>
  <c r="I73"/>
  <c r="O70"/>
  <c r="I70"/>
  <c r="O67"/>
  <c r="I67"/>
  <c r="O64"/>
  <c r="I64"/>
  <c r="O61"/>
  <c r="I61"/>
  <c r="O58"/>
  <c r="I58"/>
  <c r="O55"/>
  <c r="I55"/>
  <c r="O52"/>
  <c r="I52"/>
  <c r="O49"/>
  <c r="I49"/>
  <c r="O46"/>
  <c r="I46"/>
  <c r="O43"/>
  <c r="I43"/>
  <c r="I11"/>
  <c r="O39"/>
  <c r="I39"/>
  <c r="O36"/>
  <c r="I36"/>
  <c r="O33"/>
  <c r="I33"/>
  <c r="O30"/>
  <c r="I30"/>
  <c r="O27"/>
  <c r="I27"/>
  <c r="O24"/>
  <c r="I24"/>
  <c r="O21"/>
  <c r="I21"/>
  <c r="O18"/>
  <c r="I18"/>
  <c r="O15"/>
  <c r="I15"/>
  <c r="O12"/>
  <c r="I12"/>
  <c i="62" r="I3"/>
  <c r="I121"/>
  <c r="O122"/>
  <c r="I122"/>
  <c r="I105"/>
  <c r="O118"/>
  <c r="I118"/>
  <c r="O115"/>
  <c r="I115"/>
  <c r="O112"/>
  <c r="I112"/>
  <c r="O109"/>
  <c r="I109"/>
  <c r="O106"/>
  <c r="I106"/>
  <c r="I101"/>
  <c r="O102"/>
  <c r="I102"/>
  <c r="I97"/>
  <c r="O98"/>
  <c r="I98"/>
  <c r="I78"/>
  <c r="O94"/>
  <c r="I94"/>
  <c r="O91"/>
  <c r="I91"/>
  <c r="O88"/>
  <c r="I88"/>
  <c r="O85"/>
  <c r="I85"/>
  <c r="O82"/>
  <c r="I82"/>
  <c r="O79"/>
  <c r="I79"/>
  <c r="I68"/>
  <c r="O75"/>
  <c r="I75"/>
  <c r="O72"/>
  <c r="I72"/>
  <c r="O69"/>
  <c r="I69"/>
  <c r="I52"/>
  <c r="O65"/>
  <c r="I65"/>
  <c r="O62"/>
  <c r="I62"/>
  <c r="O59"/>
  <c r="I59"/>
  <c r="O56"/>
  <c r="I56"/>
  <c r="O53"/>
  <c r="I53"/>
  <c r="I27"/>
  <c r="O49"/>
  <c r="I49"/>
  <c r="O46"/>
  <c r="I46"/>
  <c r="O43"/>
  <c r="I43"/>
  <c r="O40"/>
  <c r="I40"/>
  <c r="O37"/>
  <c r="I37"/>
  <c r="O34"/>
  <c r="I34"/>
  <c r="O31"/>
  <c r="I31"/>
  <c r="O28"/>
  <c r="I28"/>
  <c r="I11"/>
  <c r="O24"/>
  <c r="I24"/>
  <c r="O21"/>
  <c r="I21"/>
  <c r="O18"/>
  <c r="I18"/>
  <c r="O15"/>
  <c r="I15"/>
  <c r="O12"/>
  <c r="I12"/>
  <c i="61" r="I3"/>
  <c r="I140"/>
  <c r="O141"/>
  <c r="I141"/>
  <c r="I127"/>
  <c r="O137"/>
  <c r="I137"/>
  <c r="O134"/>
  <c r="I134"/>
  <c r="O131"/>
  <c r="I131"/>
  <c r="O128"/>
  <c r="I128"/>
  <c r="I120"/>
  <c r="O124"/>
  <c r="I124"/>
  <c r="O121"/>
  <c r="I121"/>
  <c r="I116"/>
  <c r="O117"/>
  <c r="I117"/>
  <c r="I91"/>
  <c r="O113"/>
  <c r="I113"/>
  <c r="O110"/>
  <c r="I110"/>
  <c r="O107"/>
  <c r="I107"/>
  <c r="O104"/>
  <c r="I104"/>
  <c r="O101"/>
  <c r="I101"/>
  <c r="O98"/>
  <c r="I98"/>
  <c r="O95"/>
  <c r="I95"/>
  <c r="O92"/>
  <c r="I92"/>
  <c r="I77"/>
  <c r="O88"/>
  <c r="I88"/>
  <c r="O85"/>
  <c r="I85"/>
  <c r="O81"/>
  <c r="I81"/>
  <c r="O78"/>
  <c r="I78"/>
  <c r="I58"/>
  <c r="O74"/>
  <c r="I74"/>
  <c r="O71"/>
  <c r="I71"/>
  <c r="O68"/>
  <c r="I68"/>
  <c r="O65"/>
  <c r="I65"/>
  <c r="O62"/>
  <c r="I62"/>
  <c r="O59"/>
  <c r="I59"/>
  <c r="I27"/>
  <c r="O55"/>
  <c r="I55"/>
  <c r="O52"/>
  <c r="I52"/>
  <c r="O49"/>
  <c r="I49"/>
  <c r="O46"/>
  <c r="I46"/>
  <c r="O43"/>
  <c r="I43"/>
  <c r="O40"/>
  <c r="I40"/>
  <c r="O37"/>
  <c r="I37"/>
  <c r="O34"/>
  <c r="I34"/>
  <c r="O31"/>
  <c r="I31"/>
  <c r="O28"/>
  <c r="I28"/>
  <c r="I11"/>
  <c r="O24"/>
  <c r="I24"/>
  <c r="O21"/>
  <c r="I21"/>
  <c r="O18"/>
  <c r="I18"/>
  <c r="O15"/>
  <c r="I15"/>
  <c r="O12"/>
  <c r="I12"/>
  <c i="60" r="I3"/>
  <c r="I75"/>
  <c r="O76"/>
  <c r="I76"/>
  <c r="I65"/>
  <c r="O72"/>
  <c r="I72"/>
  <c r="O69"/>
  <c r="I69"/>
  <c r="O66"/>
  <c r="I66"/>
  <c r="I58"/>
  <c r="O62"/>
  <c r="I62"/>
  <c r="O59"/>
  <c r="I59"/>
  <c r="I44"/>
  <c r="O55"/>
  <c r="I55"/>
  <c r="O52"/>
  <c r="I52"/>
  <c r="O49"/>
  <c r="I49"/>
  <c r="O45"/>
  <c r="I45"/>
  <c r="I31"/>
  <c r="O40"/>
  <c r="I40"/>
  <c r="O36"/>
  <c r="I36"/>
  <c r="O32"/>
  <c r="I32"/>
  <c r="I15"/>
  <c r="O28"/>
  <c r="I28"/>
  <c r="O25"/>
  <c r="I25"/>
  <c r="O22"/>
  <c r="I22"/>
  <c r="O19"/>
  <c r="I19"/>
  <c r="O16"/>
  <c r="I16"/>
  <c r="I11"/>
  <c r="O12"/>
  <c r="I12"/>
  <c i="59" r="I3"/>
  <c r="I283"/>
  <c r="O287"/>
  <c r="I287"/>
  <c r="O284"/>
  <c r="I284"/>
  <c r="I276"/>
  <c r="O280"/>
  <c r="I280"/>
  <c r="O277"/>
  <c r="I277"/>
  <c r="I236"/>
  <c r="O273"/>
  <c r="I273"/>
  <c r="O270"/>
  <c r="I270"/>
  <c r="O267"/>
  <c r="I267"/>
  <c r="O264"/>
  <c r="I264"/>
  <c r="O261"/>
  <c r="I261"/>
  <c r="O258"/>
  <c r="I258"/>
  <c r="O255"/>
  <c r="I255"/>
  <c r="O252"/>
  <c r="I252"/>
  <c r="O249"/>
  <c r="I249"/>
  <c r="O246"/>
  <c r="I246"/>
  <c r="O243"/>
  <c r="I243"/>
  <c r="O240"/>
  <c r="I240"/>
  <c r="O237"/>
  <c r="I237"/>
  <c r="I211"/>
  <c r="O233"/>
  <c r="I233"/>
  <c r="O230"/>
  <c r="I230"/>
  <c r="O227"/>
  <c r="I227"/>
  <c r="O224"/>
  <c r="I224"/>
  <c r="O221"/>
  <c r="I221"/>
  <c r="O218"/>
  <c r="I218"/>
  <c r="O215"/>
  <c r="I215"/>
  <c r="O212"/>
  <c r="I212"/>
  <c r="I207"/>
  <c r="O208"/>
  <c r="I208"/>
  <c r="I203"/>
  <c r="O204"/>
  <c r="I204"/>
  <c r="I187"/>
  <c r="O200"/>
  <c r="I200"/>
  <c r="O197"/>
  <c r="I197"/>
  <c r="O194"/>
  <c r="I194"/>
  <c r="O191"/>
  <c r="I191"/>
  <c r="O188"/>
  <c r="I188"/>
  <c r="I183"/>
  <c r="O184"/>
  <c r="I184"/>
  <c r="I179"/>
  <c r="O180"/>
  <c r="I180"/>
  <c r="I175"/>
  <c r="O176"/>
  <c r="I176"/>
  <c r="I135"/>
  <c r="O172"/>
  <c r="I172"/>
  <c r="O169"/>
  <c r="I169"/>
  <c r="O166"/>
  <c r="I166"/>
  <c r="O163"/>
  <c r="I163"/>
  <c r="O160"/>
  <c r="I160"/>
  <c r="O157"/>
  <c r="I157"/>
  <c r="O154"/>
  <c r="I154"/>
  <c r="O151"/>
  <c r="I151"/>
  <c r="O148"/>
  <c r="I148"/>
  <c r="O145"/>
  <c r="I145"/>
  <c r="O142"/>
  <c r="I142"/>
  <c r="O139"/>
  <c r="I139"/>
  <c r="O136"/>
  <c r="I136"/>
  <c r="I107"/>
  <c r="O132"/>
  <c r="I132"/>
  <c r="O129"/>
  <c r="I129"/>
  <c r="O126"/>
  <c r="I126"/>
  <c r="O123"/>
  <c r="I123"/>
  <c r="O120"/>
  <c r="I120"/>
  <c r="O117"/>
  <c r="I117"/>
  <c r="O114"/>
  <c r="I114"/>
  <c r="O111"/>
  <c r="I111"/>
  <c r="O108"/>
  <c r="I108"/>
  <c r="I73"/>
  <c r="O104"/>
  <c r="I104"/>
  <c r="O101"/>
  <c r="I101"/>
  <c r="O98"/>
  <c r="I98"/>
  <c r="O95"/>
  <c r="I95"/>
  <c r="O92"/>
  <c r="I92"/>
  <c r="O89"/>
  <c r="I89"/>
  <c r="O86"/>
  <c r="I86"/>
  <c r="O83"/>
  <c r="I83"/>
  <c r="O80"/>
  <c r="I80"/>
  <c r="O77"/>
  <c r="I77"/>
  <c r="O74"/>
  <c r="I74"/>
  <c r="I36"/>
  <c r="O70"/>
  <c r="I70"/>
  <c r="O67"/>
  <c r="I67"/>
  <c r="O64"/>
  <c r="I64"/>
  <c r="O61"/>
  <c r="I61"/>
  <c r="O58"/>
  <c r="I58"/>
  <c r="O55"/>
  <c r="I55"/>
  <c r="O52"/>
  <c r="I52"/>
  <c r="O49"/>
  <c r="I49"/>
  <c r="O46"/>
  <c r="I46"/>
  <c r="O43"/>
  <c r="I43"/>
  <c r="O40"/>
  <c r="I40"/>
  <c r="O37"/>
  <c r="I37"/>
  <c r="I11"/>
  <c r="O33"/>
  <c r="I33"/>
  <c r="O30"/>
  <c r="I30"/>
  <c r="O27"/>
  <c r="I27"/>
  <c r="O24"/>
  <c r="I24"/>
  <c r="O21"/>
  <c r="I21"/>
  <c r="O18"/>
  <c r="I18"/>
  <c r="O15"/>
  <c r="I15"/>
  <c r="O12"/>
  <c r="I12"/>
  <c i="58" r="I3"/>
  <c r="I230"/>
  <c r="O231"/>
  <c r="I231"/>
  <c r="I206"/>
  <c r="O227"/>
  <c r="I227"/>
  <c r="O224"/>
  <c r="I224"/>
  <c r="O221"/>
  <c r="I221"/>
  <c r="O217"/>
  <c r="I217"/>
  <c r="O213"/>
  <c r="I213"/>
  <c r="O210"/>
  <c r="I210"/>
  <c r="O207"/>
  <c r="I207"/>
  <c r="I202"/>
  <c r="O203"/>
  <c r="I203"/>
  <c r="I197"/>
  <c r="O198"/>
  <c r="I198"/>
  <c r="I193"/>
  <c r="O194"/>
  <c r="I194"/>
  <c r="I189"/>
  <c r="O190"/>
  <c r="I190"/>
  <c r="I173"/>
  <c r="O186"/>
  <c r="I186"/>
  <c r="O183"/>
  <c r="I183"/>
  <c r="O180"/>
  <c r="I180"/>
  <c r="O177"/>
  <c r="I177"/>
  <c r="O174"/>
  <c r="I174"/>
  <c r="I169"/>
  <c r="O170"/>
  <c r="I170"/>
  <c r="I138"/>
  <c r="O166"/>
  <c r="I166"/>
  <c r="O163"/>
  <c r="I163"/>
  <c r="O160"/>
  <c r="I160"/>
  <c r="O157"/>
  <c r="I157"/>
  <c r="O154"/>
  <c r="I154"/>
  <c r="O151"/>
  <c r="I151"/>
  <c r="O148"/>
  <c r="I148"/>
  <c r="O145"/>
  <c r="I145"/>
  <c r="O142"/>
  <c r="I142"/>
  <c r="O139"/>
  <c r="I139"/>
  <c r="I109"/>
  <c r="O135"/>
  <c r="I135"/>
  <c r="O132"/>
  <c r="I132"/>
  <c r="O129"/>
  <c r="I129"/>
  <c r="O126"/>
  <c r="I126"/>
  <c r="O123"/>
  <c r="I123"/>
  <c r="O119"/>
  <c r="I119"/>
  <c r="O116"/>
  <c r="I116"/>
  <c r="O113"/>
  <c r="I113"/>
  <c r="O110"/>
  <c r="I110"/>
  <c r="I77"/>
  <c r="O105"/>
  <c r="I105"/>
  <c r="O102"/>
  <c r="I102"/>
  <c r="O99"/>
  <c r="I99"/>
  <c r="O96"/>
  <c r="I96"/>
  <c r="O93"/>
  <c r="I93"/>
  <c r="O90"/>
  <c r="I90"/>
  <c r="O87"/>
  <c r="I87"/>
  <c r="O84"/>
  <c r="I84"/>
  <c r="O81"/>
  <c r="I81"/>
  <c r="O78"/>
  <c r="I78"/>
  <c r="I36"/>
  <c r="O74"/>
  <c r="I74"/>
  <c r="O71"/>
  <c r="I71"/>
  <c r="O68"/>
  <c r="I68"/>
  <c r="O65"/>
  <c r="I65"/>
  <c r="O62"/>
  <c r="I62"/>
  <c r="O59"/>
  <c r="I59"/>
  <c r="O56"/>
  <c r="I56"/>
  <c r="O53"/>
  <c r="I53"/>
  <c r="O50"/>
  <c r="I50"/>
  <c r="O47"/>
  <c r="I47"/>
  <c r="O44"/>
  <c r="I44"/>
  <c r="O41"/>
  <c r="I41"/>
  <c r="O37"/>
  <c r="I37"/>
  <c r="I11"/>
  <c r="O33"/>
  <c r="I33"/>
  <c r="O30"/>
  <c r="I30"/>
  <c r="O27"/>
  <c r="I27"/>
  <c r="O24"/>
  <c r="I24"/>
  <c r="O21"/>
  <c r="I21"/>
  <c r="O18"/>
  <c r="I18"/>
  <c r="O15"/>
  <c r="I15"/>
  <c r="O12"/>
  <c r="I12"/>
  <c i="57" r="I3"/>
  <c r="I192"/>
  <c r="O193"/>
  <c r="I193"/>
  <c r="I176"/>
  <c r="O189"/>
  <c r="I189"/>
  <c r="O186"/>
  <c r="I186"/>
  <c r="O183"/>
  <c r="I183"/>
  <c r="O180"/>
  <c r="I180"/>
  <c r="O177"/>
  <c r="I177"/>
  <c r="I163"/>
  <c r="O173"/>
  <c r="I173"/>
  <c r="O170"/>
  <c r="I170"/>
  <c r="O167"/>
  <c r="I167"/>
  <c r="O164"/>
  <c r="I164"/>
  <c r="I159"/>
  <c r="O160"/>
  <c r="I160"/>
  <c r="I155"/>
  <c r="O156"/>
  <c r="I156"/>
  <c r="I139"/>
  <c r="O152"/>
  <c r="I152"/>
  <c r="O149"/>
  <c r="I149"/>
  <c r="O146"/>
  <c r="I146"/>
  <c r="O143"/>
  <c r="I143"/>
  <c r="O140"/>
  <c r="I140"/>
  <c r="I134"/>
  <c r="O135"/>
  <c r="I135"/>
  <c r="I112"/>
  <c r="O131"/>
  <c r="I131"/>
  <c r="O128"/>
  <c r="I128"/>
  <c r="O125"/>
  <c r="I125"/>
  <c r="O122"/>
  <c r="I122"/>
  <c r="O119"/>
  <c r="I119"/>
  <c r="O116"/>
  <c r="I116"/>
  <c r="O113"/>
  <c r="I113"/>
  <c r="I90"/>
  <c r="O109"/>
  <c r="I109"/>
  <c r="O106"/>
  <c r="I106"/>
  <c r="O103"/>
  <c r="I103"/>
  <c r="O100"/>
  <c r="I100"/>
  <c r="O97"/>
  <c r="I97"/>
  <c r="O94"/>
  <c r="I94"/>
  <c r="O91"/>
  <c r="I91"/>
  <c r="I77"/>
  <c r="O87"/>
  <c r="I87"/>
  <c r="O84"/>
  <c r="I84"/>
  <c r="O81"/>
  <c r="I81"/>
  <c r="O78"/>
  <c r="I78"/>
  <c r="I36"/>
  <c r="O74"/>
  <c r="I74"/>
  <c r="O71"/>
  <c r="I71"/>
  <c r="O68"/>
  <c r="I68"/>
  <c r="O65"/>
  <c r="I65"/>
  <c r="O62"/>
  <c r="I62"/>
  <c r="O59"/>
  <c r="I59"/>
  <c r="O56"/>
  <c r="I56"/>
  <c r="O52"/>
  <c r="I52"/>
  <c r="O49"/>
  <c r="I49"/>
  <c r="O46"/>
  <c r="I46"/>
  <c r="O43"/>
  <c r="I43"/>
  <c r="O40"/>
  <c r="I40"/>
  <c r="O37"/>
  <c r="I37"/>
  <c r="I11"/>
  <c r="O33"/>
  <c r="I33"/>
  <c r="O30"/>
  <c r="I30"/>
  <c r="O27"/>
  <c r="I27"/>
  <c r="O24"/>
  <c r="I24"/>
  <c r="O21"/>
  <c r="I21"/>
  <c r="O18"/>
  <c r="I18"/>
  <c r="O15"/>
  <c r="I15"/>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4"/>
  <c r="O155"/>
  <c r="I155"/>
  <c r="I125"/>
  <c r="O150"/>
  <c r="I150"/>
  <c r="O146"/>
  <c r="I146"/>
  <c r="O142"/>
  <c r="I142"/>
  <c r="O138"/>
  <c r="I138"/>
  <c r="O134"/>
  <c r="I134"/>
  <c r="O130"/>
  <c r="I130"/>
  <c r="O126"/>
  <c r="I126"/>
  <c r="I116"/>
  <c r="O121"/>
  <c r="I121"/>
  <c r="O117"/>
  <c r="I117"/>
  <c r="I83"/>
  <c r="O112"/>
  <c r="I112"/>
  <c r="O108"/>
  <c r="I108"/>
  <c r="O104"/>
  <c r="I104"/>
  <c r="O100"/>
  <c r="I100"/>
  <c r="O96"/>
  <c r="I96"/>
  <c r="O92"/>
  <c r="I92"/>
  <c r="O88"/>
  <c r="I88"/>
  <c r="O84"/>
  <c r="I84"/>
  <c r="I63"/>
  <c r="O79"/>
  <c r="I79"/>
  <c r="O75"/>
  <c r="I75"/>
  <c r="O71"/>
  <c r="I71"/>
  <c r="O67"/>
  <c r="I67"/>
  <c r="O64"/>
  <c r="I64"/>
  <c r="I31"/>
  <c r="O59"/>
  <c r="I59"/>
  <c r="O56"/>
  <c r="I56"/>
  <c r="O52"/>
  <c r="I52"/>
  <c r="O48"/>
  <c r="I48"/>
  <c r="O44"/>
  <c r="I44"/>
  <c r="O40"/>
  <c r="I40"/>
  <c r="O36"/>
  <c r="I36"/>
  <c r="O32"/>
  <c r="I32"/>
  <c r="I11"/>
  <c r="O27"/>
  <c r="I27"/>
  <c r="O23"/>
  <c r="I23"/>
  <c r="O19"/>
  <c r="I19"/>
  <c r="O16"/>
  <c r="I16"/>
  <c r="O12"/>
  <c r="I12"/>
  <c i="52" r="I3"/>
  <c r="I149"/>
  <c r="O150"/>
  <c r="I150"/>
  <c r="I124"/>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72"/>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57"/>
  <c r="O64"/>
  <c r="I64"/>
  <c r="O61"/>
  <c r="I61"/>
  <c r="O58"/>
  <c r="I58"/>
  <c r="I11"/>
  <c r="O54"/>
  <c r="I54"/>
  <c r="O51"/>
  <c r="I51"/>
  <c r="O48"/>
  <c r="I48"/>
  <c r="O45"/>
  <c r="I45"/>
  <c r="O42"/>
  <c r="I42"/>
  <c r="O39"/>
  <c r="I39"/>
  <c r="O36"/>
  <c r="I36"/>
  <c r="O33"/>
  <c r="I33"/>
  <c r="O30"/>
  <c r="I30"/>
  <c r="O27"/>
  <c r="I27"/>
  <c r="O24"/>
  <c r="I24"/>
  <c r="O21"/>
  <c r="I21"/>
  <c r="O18"/>
  <c r="I18"/>
  <c r="O15"/>
  <c r="I15"/>
  <c r="O12"/>
  <c r="I12"/>
  <c i="41" r="I3"/>
  <c r="I170"/>
  <c r="O192"/>
  <c r="I192"/>
  <c r="O189"/>
  <c r="I189"/>
  <c r="O186"/>
  <c r="I186"/>
  <c r="O183"/>
  <c r="I183"/>
  <c r="O180"/>
  <c r="I180"/>
  <c r="O177"/>
  <c r="I177"/>
  <c r="O174"/>
  <c r="I174"/>
  <c r="O171"/>
  <c r="I171"/>
  <c r="I151"/>
  <c r="O167"/>
  <c r="I167"/>
  <c r="O164"/>
  <c r="I164"/>
  <c r="O161"/>
  <c r="I161"/>
  <c r="O158"/>
  <c r="I158"/>
  <c r="O155"/>
  <c r="I155"/>
  <c r="O152"/>
  <c r="I152"/>
  <c r="I96"/>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I80"/>
  <c r="O93"/>
  <c r="I93"/>
  <c r="O90"/>
  <c r="I90"/>
  <c r="O87"/>
  <c r="I87"/>
  <c r="O84"/>
  <c r="I84"/>
  <c r="O81"/>
  <c r="I81"/>
  <c r="I40"/>
  <c r="O77"/>
  <c r="I77"/>
  <c r="O74"/>
  <c r="I74"/>
  <c r="O71"/>
  <c r="I71"/>
  <c r="O68"/>
  <c r="I68"/>
  <c r="O65"/>
  <c r="I65"/>
  <c r="O62"/>
  <c r="I62"/>
  <c r="O59"/>
  <c r="I59"/>
  <c r="O56"/>
  <c r="I56"/>
  <c r="O53"/>
  <c r="I53"/>
  <c r="O50"/>
  <c r="I50"/>
  <c r="O47"/>
  <c r="I47"/>
  <c r="O44"/>
  <c r="I44"/>
  <c r="O41"/>
  <c r="I41"/>
  <c r="I27"/>
  <c r="O37"/>
  <c r="I37"/>
  <c r="O34"/>
  <c r="I34"/>
  <c r="O31"/>
  <c r="I31"/>
  <c r="O28"/>
  <c r="I28"/>
  <c r="I11"/>
  <c r="O24"/>
  <c r="I24"/>
  <c r="O21"/>
  <c r="I21"/>
  <c r="O18"/>
  <c r="I18"/>
  <c r="O15"/>
  <c r="I15"/>
  <c r="O12"/>
  <c r="I12"/>
  <c i="40" r="I3"/>
  <c r="I170"/>
  <c r="O192"/>
  <c r="I192"/>
  <c r="O189"/>
  <c r="I189"/>
  <c r="O186"/>
  <c r="I186"/>
  <c r="O183"/>
  <c r="I183"/>
  <c r="O180"/>
  <c r="I180"/>
  <c r="O177"/>
  <c r="I177"/>
  <c r="O174"/>
  <c r="I174"/>
  <c r="O171"/>
  <c r="I171"/>
  <c r="I151"/>
  <c r="O167"/>
  <c r="I167"/>
  <c r="O164"/>
  <c r="I164"/>
  <c r="O161"/>
  <c r="I161"/>
  <c r="O158"/>
  <c r="I158"/>
  <c r="O155"/>
  <c r="I155"/>
  <c r="O152"/>
  <c r="I152"/>
  <c r="I93"/>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I77"/>
  <c r="O90"/>
  <c r="I90"/>
  <c r="O87"/>
  <c r="I87"/>
  <c r="O84"/>
  <c r="I84"/>
  <c r="O81"/>
  <c r="I81"/>
  <c r="O78"/>
  <c r="I78"/>
  <c r="I40"/>
  <c r="O74"/>
  <c r="I74"/>
  <c r="O71"/>
  <c r="I71"/>
  <c r="O68"/>
  <c r="I68"/>
  <c r="O65"/>
  <c r="I65"/>
  <c r="O62"/>
  <c r="I62"/>
  <c r="O59"/>
  <c r="I59"/>
  <c r="O56"/>
  <c r="I56"/>
  <c r="O53"/>
  <c r="I53"/>
  <c r="O50"/>
  <c r="I50"/>
  <c r="O47"/>
  <c r="I47"/>
  <c r="O44"/>
  <c r="I44"/>
  <c r="O41"/>
  <c r="I41"/>
  <c r="I27"/>
  <c r="O37"/>
  <c r="I37"/>
  <c r="O34"/>
  <c r="I34"/>
  <c r="O31"/>
  <c r="I31"/>
  <c r="O28"/>
  <c r="I28"/>
  <c r="I11"/>
  <c r="O24"/>
  <c r="I24"/>
  <c r="O21"/>
  <c r="I21"/>
  <c r="O18"/>
  <c r="I18"/>
  <c r="O15"/>
  <c r="I15"/>
  <c r="O12"/>
  <c r="I12"/>
  <c i="39" r="I3"/>
  <c r="I153"/>
  <c r="O160"/>
  <c r="I160"/>
  <c r="O157"/>
  <c r="I157"/>
  <c r="O154"/>
  <c r="I154"/>
  <c r="I11"/>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8" r="I3"/>
  <c r="I25"/>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I15"/>
  <c r="O22"/>
  <c r="I22"/>
  <c r="O19"/>
  <c r="I19"/>
  <c r="O16"/>
  <c r="I16"/>
  <c r="I11"/>
  <c r="O12"/>
  <c r="I12"/>
  <c i="37" r="I3"/>
  <c r="I343"/>
  <c r="O354"/>
  <c r="I354"/>
  <c r="O351"/>
  <c r="I351"/>
  <c r="O348"/>
  <c r="I348"/>
  <c r="O344"/>
  <c r="I344"/>
  <c r="I21"/>
  <c r="O340"/>
  <c r="I340"/>
  <c r="O337"/>
  <c r="I337"/>
  <c r="O334"/>
  <c r="I334"/>
  <c r="O331"/>
  <c r="I331"/>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O274"/>
  <c r="I274"/>
  <c r="O271"/>
  <c r="I271"/>
  <c r="O268"/>
  <c r="I268"/>
  <c r="O265"/>
  <c r="I265"/>
  <c r="O262"/>
  <c r="I262"/>
  <c r="O259"/>
  <c r="I259"/>
  <c r="O256"/>
  <c r="I256"/>
  <c r="O253"/>
  <c r="I253"/>
  <c r="O250"/>
  <c r="I250"/>
  <c r="O247"/>
  <c r="I247"/>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I11"/>
  <c r="O18"/>
  <c r="I18"/>
  <c r="O15"/>
  <c r="I15"/>
  <c r="O12"/>
  <c r="I12"/>
  <c i="36" r="I3"/>
  <c r="I132"/>
  <c r="O136"/>
  <c r="I136"/>
  <c r="O133"/>
  <c r="I133"/>
  <c r="I11"/>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5" r="I3"/>
  <c r="I518"/>
  <c r="O528"/>
  <c r="I528"/>
  <c r="O525"/>
  <c r="I525"/>
  <c r="O522"/>
  <c r="I522"/>
  <c r="O519"/>
  <c r="I519"/>
  <c r="I469"/>
  <c r="O515"/>
  <c r="I515"/>
  <c r="O512"/>
  <c r="I512"/>
  <c r="O509"/>
  <c r="I509"/>
  <c r="O506"/>
  <c r="I506"/>
  <c r="O503"/>
  <c r="I503"/>
  <c r="O500"/>
  <c r="I500"/>
  <c r="O497"/>
  <c r="I497"/>
  <c r="O494"/>
  <c r="I494"/>
  <c r="O491"/>
  <c r="I491"/>
  <c r="O488"/>
  <c r="I488"/>
  <c r="O485"/>
  <c r="I485"/>
  <c r="O482"/>
  <c r="I482"/>
  <c r="O479"/>
  <c r="I479"/>
  <c r="O476"/>
  <c r="I476"/>
  <c r="O473"/>
  <c r="I473"/>
  <c r="O470"/>
  <c r="I470"/>
  <c r="I414"/>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I344"/>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O357"/>
  <c r="I357"/>
  <c r="O354"/>
  <c r="I354"/>
  <c r="O351"/>
  <c r="I351"/>
  <c r="O348"/>
  <c r="I348"/>
  <c r="O345"/>
  <c r="I345"/>
  <c r="I319"/>
  <c r="O341"/>
  <c r="I341"/>
  <c r="O338"/>
  <c r="I338"/>
  <c r="O335"/>
  <c r="I335"/>
  <c r="O332"/>
  <c r="I332"/>
  <c r="O329"/>
  <c r="I329"/>
  <c r="O326"/>
  <c r="I326"/>
  <c r="O323"/>
  <c r="I323"/>
  <c r="O320"/>
  <c r="I320"/>
  <c r="I21"/>
  <c r="O316"/>
  <c r="I316"/>
  <c r="O313"/>
  <c r="I313"/>
  <c r="O310"/>
  <c r="I310"/>
  <c r="O307"/>
  <c r="I307"/>
  <c r="O304"/>
  <c r="I304"/>
  <c r="O301"/>
  <c r="I301"/>
  <c r="O298"/>
  <c r="I298"/>
  <c r="O295"/>
  <c r="I295"/>
  <c r="O292"/>
  <c r="I292"/>
  <c r="O289"/>
  <c r="I289"/>
  <c r="O286"/>
  <c r="I286"/>
  <c r="O283"/>
  <c r="I283"/>
  <c r="O280"/>
  <c r="I280"/>
  <c r="O277"/>
  <c r="I277"/>
  <c r="O274"/>
  <c r="I274"/>
  <c r="O271"/>
  <c r="I271"/>
  <c r="O268"/>
  <c r="I268"/>
  <c r="O265"/>
  <c r="I265"/>
  <c r="O262"/>
  <c r="I262"/>
  <c r="O259"/>
  <c r="I259"/>
  <c r="O256"/>
  <c r="I256"/>
  <c r="O253"/>
  <c r="I253"/>
  <c r="O250"/>
  <c r="I250"/>
  <c r="O247"/>
  <c r="I247"/>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I11"/>
  <c r="O18"/>
  <c r="I18"/>
  <c r="O15"/>
  <c r="I15"/>
  <c r="O12"/>
  <c r="I12"/>
  <c i="34" r="I3"/>
  <c r="I18"/>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33" r="I3"/>
  <c r="I254"/>
  <c r="O291"/>
  <c r="I291"/>
  <c r="O288"/>
  <c r="I288"/>
  <c r="O285"/>
  <c r="I285"/>
  <c r="O282"/>
  <c r="I282"/>
  <c r="O279"/>
  <c r="I279"/>
  <c r="O276"/>
  <c r="I276"/>
  <c r="O273"/>
  <c r="I273"/>
  <c r="O270"/>
  <c r="I270"/>
  <c r="O267"/>
  <c r="I267"/>
  <c r="O264"/>
  <c r="I264"/>
  <c r="O261"/>
  <c r="I261"/>
  <c r="O258"/>
  <c r="I258"/>
  <c r="O255"/>
  <c r="I255"/>
  <c r="I166"/>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I27"/>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2" r="I3"/>
  <c r="I254"/>
  <c r="O291"/>
  <c r="I291"/>
  <c r="O288"/>
  <c r="I288"/>
  <c r="O285"/>
  <c r="I285"/>
  <c r="O282"/>
  <c r="I282"/>
  <c r="O279"/>
  <c r="I279"/>
  <c r="O276"/>
  <c r="I276"/>
  <c r="O273"/>
  <c r="I273"/>
  <c r="O270"/>
  <c r="I270"/>
  <c r="O267"/>
  <c r="I267"/>
  <c r="O264"/>
  <c r="I264"/>
  <c r="O261"/>
  <c r="I261"/>
  <c r="O258"/>
  <c r="I258"/>
  <c r="O255"/>
  <c r="I255"/>
  <c r="I166"/>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I27"/>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1" r="I3"/>
  <c r="I109"/>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I24"/>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30" r="I3"/>
  <c r="I124"/>
  <c r="O128"/>
  <c r="I128"/>
  <c r="O125"/>
  <c r="I125"/>
  <c r="I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9" r="I3"/>
  <c r="I220"/>
  <c r="O261"/>
  <c r="I261"/>
  <c r="O258"/>
  <c r="I258"/>
  <c r="O255"/>
  <c r="I255"/>
  <c r="O252"/>
  <c r="I252"/>
  <c r="O249"/>
  <c r="I249"/>
  <c r="O246"/>
  <c r="I246"/>
  <c r="O243"/>
  <c r="I243"/>
  <c r="O240"/>
  <c r="I240"/>
  <c r="O237"/>
  <c r="I237"/>
  <c r="O233"/>
  <c r="I233"/>
  <c r="O230"/>
  <c r="I230"/>
  <c r="O227"/>
  <c r="I227"/>
  <c r="O224"/>
  <c r="I224"/>
  <c r="O221"/>
  <c r="I221"/>
  <c r="I27"/>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28" r="I3"/>
  <c r="I220"/>
  <c r="O261"/>
  <c r="I261"/>
  <c r="O258"/>
  <c r="I258"/>
  <c r="O255"/>
  <c r="I255"/>
  <c r="O252"/>
  <c r="I252"/>
  <c r="O249"/>
  <c r="I249"/>
  <c r="O246"/>
  <c r="I246"/>
  <c r="O243"/>
  <c r="I243"/>
  <c r="O240"/>
  <c r="I240"/>
  <c r="O237"/>
  <c r="I237"/>
  <c r="O233"/>
  <c r="I233"/>
  <c r="O230"/>
  <c r="I230"/>
  <c r="O227"/>
  <c r="I227"/>
  <c r="O224"/>
  <c r="I224"/>
  <c r="O221"/>
  <c r="I221"/>
  <c r="I27"/>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27" r="I3"/>
  <c r="I191"/>
  <c r="O241"/>
  <c r="I241"/>
  <c r="O238"/>
  <c r="I238"/>
  <c r="O235"/>
  <c r="I235"/>
  <c r="O232"/>
  <c r="I232"/>
  <c r="O229"/>
  <c r="I229"/>
  <c r="O226"/>
  <c r="I226"/>
  <c r="O223"/>
  <c r="I223"/>
  <c r="O220"/>
  <c r="I220"/>
  <c r="O217"/>
  <c r="I217"/>
  <c r="O214"/>
  <c r="I214"/>
  <c r="O211"/>
  <c r="I211"/>
  <c r="O207"/>
  <c r="I207"/>
  <c r="O204"/>
  <c r="I204"/>
  <c r="O201"/>
  <c r="I201"/>
  <c r="O198"/>
  <c r="I198"/>
  <c r="O195"/>
  <c r="I195"/>
  <c r="O192"/>
  <c r="I192"/>
  <c r="I3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I11"/>
  <c r="O28"/>
  <c r="I28"/>
  <c r="O25"/>
  <c r="I25"/>
  <c r="O22"/>
  <c r="I22"/>
  <c r="O18"/>
  <c r="I18"/>
  <c r="O15"/>
  <c r="I15"/>
  <c r="O12"/>
  <c r="I12"/>
  <c i="26" r="I3"/>
  <c r="I136"/>
  <c r="O176"/>
  <c r="I176"/>
  <c r="O173"/>
  <c r="I173"/>
  <c r="O170"/>
  <c r="I170"/>
  <c r="O167"/>
  <c r="I167"/>
  <c r="O164"/>
  <c r="I164"/>
  <c r="O161"/>
  <c r="I161"/>
  <c r="O158"/>
  <c r="I158"/>
  <c r="O155"/>
  <c r="I155"/>
  <c r="O152"/>
  <c r="I152"/>
  <c r="O149"/>
  <c r="I149"/>
  <c r="O146"/>
  <c r="I146"/>
  <c r="O143"/>
  <c r="I143"/>
  <c r="O140"/>
  <c r="I140"/>
  <c r="O137"/>
  <c r="I137"/>
  <c r="I27"/>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25" r="I3"/>
  <c r="I82"/>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I24"/>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4" r="I3"/>
  <c r="I82"/>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I24"/>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3" r="I3"/>
  <c r="I85"/>
  <c r="O209"/>
  <c r="I209"/>
  <c r="O206"/>
  <c r="I206"/>
  <c r="O203"/>
  <c r="I203"/>
  <c r="O200"/>
  <c r="I200"/>
  <c r="O197"/>
  <c r="I197"/>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I24"/>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2" r="I3"/>
  <c r="I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01"/>
  <c r="O211"/>
  <c r="I211"/>
  <c r="O208"/>
  <c r="I208"/>
  <c r="O205"/>
  <c r="I205"/>
  <c r="O202"/>
  <c r="I202"/>
  <c r="I173"/>
  <c r="O198"/>
  <c r="I198"/>
  <c r="O195"/>
  <c r="I195"/>
  <c r="O192"/>
  <c r="I192"/>
  <c r="O189"/>
  <c r="I189"/>
  <c r="O186"/>
  <c r="I186"/>
  <c r="O183"/>
  <c r="I183"/>
  <c r="O180"/>
  <c r="I180"/>
  <c r="O177"/>
  <c r="I177"/>
  <c r="O174"/>
  <c r="I174"/>
  <c r="I28"/>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I12"/>
  <c r="O25"/>
  <c r="I25"/>
  <c r="O22"/>
  <c r="I22"/>
  <c r="O19"/>
  <c r="I19"/>
  <c r="O16"/>
  <c r="I16"/>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01"/>
  <c r="O211"/>
  <c r="I211"/>
  <c r="O208"/>
  <c r="I208"/>
  <c r="O205"/>
  <c r="I205"/>
  <c r="O202"/>
  <c r="I202"/>
  <c r="I173"/>
  <c r="O198"/>
  <c r="I198"/>
  <c r="O195"/>
  <c r="I195"/>
  <c r="O192"/>
  <c r="I192"/>
  <c r="O189"/>
  <c r="I189"/>
  <c r="O186"/>
  <c r="I186"/>
  <c r="O183"/>
  <c r="I183"/>
  <c r="O180"/>
  <c r="I180"/>
  <c r="O177"/>
  <c r="I177"/>
  <c r="O174"/>
  <c r="I174"/>
  <c r="I28"/>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I12"/>
  <c r="O25"/>
  <c r="I25"/>
  <c r="O22"/>
  <c r="I22"/>
  <c r="O19"/>
  <c r="I19"/>
  <c r="O16"/>
  <c r="I16"/>
  <c r="O13"/>
  <c r="I13"/>
  <c i="15" r="I3"/>
  <c r="I145"/>
  <c r="O155"/>
  <c r="I155"/>
  <c r="O152"/>
  <c r="I152"/>
  <c r="O149"/>
  <c r="I149"/>
  <c r="O146"/>
  <c r="I146"/>
  <c r="I24"/>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14" r="I3"/>
  <c r="I8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13" r="I3"/>
  <c r="I24"/>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12" r="I3"/>
  <c r="I157"/>
  <c r="O185"/>
  <c r="I185"/>
  <c r="O182"/>
  <c r="I182"/>
  <c r="O179"/>
  <c r="I179"/>
  <c r="O176"/>
  <c r="I176"/>
  <c r="O173"/>
  <c r="I173"/>
  <c r="O170"/>
  <c r="I170"/>
  <c r="O167"/>
  <c r="I167"/>
  <c r="O164"/>
  <c r="I164"/>
  <c r="O161"/>
  <c r="I161"/>
  <c r="O158"/>
  <c r="I158"/>
  <c r="I2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11" r="I3"/>
  <c r="I157"/>
  <c r="O185"/>
  <c r="I185"/>
  <c r="O182"/>
  <c r="I182"/>
  <c r="O179"/>
  <c r="I179"/>
  <c r="O176"/>
  <c r="I176"/>
  <c r="O173"/>
  <c r="I173"/>
  <c r="O170"/>
  <c r="I170"/>
  <c r="O167"/>
  <c r="I167"/>
  <c r="O164"/>
  <c r="I164"/>
  <c r="O161"/>
  <c r="I161"/>
  <c r="O158"/>
  <c r="I158"/>
  <c r="I2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10" r="I3"/>
  <c r="I45"/>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16"/>
  <c r="O42"/>
  <c r="I42"/>
  <c r="O39"/>
  <c r="I39"/>
  <c r="O36"/>
  <c r="I36"/>
  <c r="O33"/>
  <c r="I33"/>
  <c r="O30"/>
  <c r="I30"/>
  <c r="O27"/>
  <c r="I27"/>
  <c r="O24"/>
  <c r="I24"/>
  <c r="O20"/>
  <c r="I20"/>
  <c r="O17"/>
  <c r="I17"/>
  <c r="I11"/>
  <c r="O12"/>
  <c r="I12"/>
  <c i="9" r="I3"/>
  <c r="I54"/>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I16"/>
  <c r="O51"/>
  <c r="I51"/>
  <c r="O48"/>
  <c r="I48"/>
  <c r="O45"/>
  <c r="I45"/>
  <c r="O42"/>
  <c r="I42"/>
  <c r="O39"/>
  <c r="I39"/>
  <c r="O36"/>
  <c r="I36"/>
  <c r="O33"/>
  <c r="I33"/>
  <c r="O30"/>
  <c r="I30"/>
  <c r="O27"/>
  <c r="I27"/>
  <c r="O23"/>
  <c r="I23"/>
  <c r="O20"/>
  <c r="I20"/>
  <c r="O17"/>
  <c r="I17"/>
  <c r="I11"/>
  <c r="O12"/>
  <c r="I12"/>
  <c i="8" r="I3"/>
  <c r="I24"/>
  <c r="O34"/>
  <c r="I34"/>
  <c r="O31"/>
  <c r="I31"/>
  <c r="O28"/>
  <c r="I28"/>
  <c r="O25"/>
  <c r="I25"/>
  <c r="I11"/>
  <c r="O21"/>
  <c r="I21"/>
  <c r="O18"/>
  <c r="I18"/>
  <c r="O15"/>
  <c r="I15"/>
  <c r="O12"/>
  <c r="I12"/>
  <c i="7" r="I3"/>
  <c r="I11"/>
  <c r="O24"/>
  <c r="I24"/>
  <c r="O21"/>
  <c r="I21"/>
  <c r="O18"/>
  <c r="I18"/>
  <c r="O15"/>
  <c r="I15"/>
  <c r="O12"/>
  <c r="I12"/>
  <c i="6" r="I3"/>
  <c r="I87"/>
  <c r="O100"/>
  <c r="I100"/>
  <c r="O97"/>
  <c r="I97"/>
  <c r="O94"/>
  <c r="I94"/>
  <c r="O91"/>
  <c r="I91"/>
  <c r="O88"/>
  <c r="I88"/>
  <c r="I80"/>
  <c r="O84"/>
  <c r="I84"/>
  <c r="O81"/>
  <c r="I81"/>
  <c r="I61"/>
  <c r="O77"/>
  <c r="I77"/>
  <c r="O74"/>
  <c r="I74"/>
  <c r="O71"/>
  <c r="I71"/>
  <c r="O68"/>
  <c r="I68"/>
  <c r="O65"/>
  <c r="I65"/>
  <c r="O62"/>
  <c r="I62"/>
  <c r="I22"/>
  <c r="O57"/>
  <c r="I57"/>
  <c r="O53"/>
  <c r="I53"/>
  <c r="O49"/>
  <c r="I49"/>
  <c r="O45"/>
  <c r="I45"/>
  <c r="O41"/>
  <c r="I41"/>
  <c r="O37"/>
  <c r="I37"/>
  <c r="O33"/>
  <c r="I33"/>
  <c r="O29"/>
  <c r="I29"/>
  <c r="O26"/>
  <c r="I26"/>
  <c r="O23"/>
  <c r="I23"/>
  <c r="I11"/>
  <c r="O19"/>
  <c r="I19"/>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18"/>
  <c r="I18"/>
  <c r="O15"/>
  <c r="I15"/>
  <c r="O12"/>
  <c r="I12"/>
  <c i="3" r="I3"/>
  <c r="I184"/>
  <c r="O200"/>
  <c r="I200"/>
  <c r="O197"/>
  <c r="I197"/>
  <c r="O194"/>
  <c r="I194"/>
  <c r="O191"/>
  <c r="I191"/>
  <c r="O188"/>
  <c r="I188"/>
  <c r="O185"/>
  <c r="I185"/>
  <c r="I120"/>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I62"/>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I23"/>
  <c r="O58"/>
  <c r="I58"/>
  <c r="O54"/>
  <c r="I54"/>
  <c r="O50"/>
  <c r="I50"/>
  <c r="O46"/>
  <c r="I46"/>
  <c r="O42"/>
  <c r="I42"/>
  <c r="O38"/>
  <c r="I38"/>
  <c r="O34"/>
  <c r="I34"/>
  <c r="O30"/>
  <c r="I30"/>
  <c r="O27"/>
  <c r="I27"/>
  <c r="O24"/>
  <c r="I24"/>
  <c r="I11"/>
  <c r="O20"/>
  <c r="I20"/>
  <c r="O16"/>
  <c r="I16"/>
  <c r="O12"/>
  <c r="I12"/>
  <c i="2" r="I3"/>
  <c r="I11"/>
  <c r="O36"/>
  <c r="I36"/>
  <c r="O33"/>
  <c r="I33"/>
  <c r="O30"/>
  <c r="I30"/>
  <c r="O27"/>
  <c r="I27"/>
  <c r="O24"/>
  <c r="I24"/>
  <c r="O21"/>
  <c r="I21"/>
  <c r="O18"/>
  <c r="I18"/>
  <c r="O15"/>
  <c r="I15"/>
  <c r="O12"/>
  <c r="I12"/>
</calcChain>
</file>

<file path=xl/sharedStrings.xml><?xml version="1.0" encoding="utf-8"?>
<sst xmlns="http://schemas.openxmlformats.org/spreadsheetml/2006/main">
  <si>
    <t>EstiCon</t>
  </si>
  <si>
    <t xml:space="preserve">Firma: </t>
  </si>
  <si>
    <t>Rekapitulace ceny</t>
  </si>
  <si>
    <t>Stavba: 5003720017-zm00 -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</si>
  <si>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</si>
  <si>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</si>
  <si>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</si>
  <si>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</si>
  <si>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</si>
  <si>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</si>
  <si>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</si>
  <si>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</si>
  <si>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</si>
  <si>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</si>
  <si>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</si>
  <si>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</si>
  <si>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</si>
  <si>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</si>
  <si>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</si>
  <si>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</si>
  <si>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</si>
  <si>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</si>
  <si>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</si>
  <si>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</si>
  <si>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</si>
  <si>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</si>
  <si>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</si>
  <si>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</si>
  <si>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</si>
  <si>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</si>
  <si>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</si>
  <si>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</si>
  <si>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</si>
  <si>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</si>
  <si>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</si>
  <si>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</si>
  <si>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</si>
  <si>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</si>
  <si>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</si>
  <si>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</si>
  <si>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</si>
  <si>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22-14-04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</si>
  <si>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</si>
  <si>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</si>
  <si>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</si>
  <si>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</si>
  <si>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</si>
  <si>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</si>
  <si>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</si>
  <si>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</si>
  <si>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</si>
  <si>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</si>
  <si>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</si>
  <si>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</si>
  <si>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</si>
  <si>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</si>
  <si>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</si>
  <si>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</si>
  <si>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</si>
  <si>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</si>
  <si>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 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</si>
  <si>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</si>
  <si>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</si>
  <si>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</si>
  <si>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</si>
  <si>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</si>
  <si>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</si>
  <si>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</si>
  <si>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</si>
  <si>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</si>
  <si>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 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</si>
  <si>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</si>
  <si>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</si>
  <si>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</si>
  <si>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</si>
  <si>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</si>
  <si>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</si>
  <si>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</si>
  <si>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</si>
  <si>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</si>
  <si>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</si>
  <si>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</si>
  <si>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</si>
  <si>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</si>
  <si>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</si>
  <si>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</si>
  <si>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</si>
  <si>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</si>
  <si>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</si>
  <si>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</si>
  <si>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</si>
  <si>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</si>
  <si>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</si>
  <si>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</si>
  <si>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 xml:space="preserve">Zast. Němčice n.H.,  informační zařízení pro cestující</t>
  </si>
  <si>
    <t xml:space="preserve">            PS 22-14-17</t>
  </si>
  <si>
    <t xml:space="preserve">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</si>
  <si>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</si>
  <si>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</si>
  <si>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</si>
  <si>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</si>
  <si>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</si>
  <si>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</si>
  <si>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</si>
  <si>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</si>
  <si>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</si>
  <si>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</si>
  <si>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</si>
  <si>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</si>
  <si>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</si>
  <si>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</si>
  <si>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</si>
  <si>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</si>
  <si>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</si>
  <si>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</si>
  <si>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</si>
  <si>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</si>
  <si>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</si>
  <si>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</si>
  <si>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</si>
  <si>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</si>
  <si>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</si>
  <si>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</si>
  <si>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</si>
  <si>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</si>
  <si>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</si>
  <si>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</si>
  <si>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</si>
  <si>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</si>
  <si>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</si>
  <si>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</si>
  <si>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</si>
  <si>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</si>
  <si>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</si>
  <si>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</si>
  <si>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</si>
  <si>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</si>
  <si>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</si>
  <si>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</si>
  <si>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</si>
  <si>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</si>
  <si>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</si>
  <si>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</si>
  <si>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</si>
  <si>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</si>
  <si>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</si>
  <si>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</si>
  <si>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</si>
  <si>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</si>
  <si>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</si>
  <si>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</si>
  <si>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</si>
  <si>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</si>
  <si>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</si>
  <si>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</si>
  <si>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</si>
  <si>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</si>
  <si>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</si>
  <si>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</si>
  <si>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</si>
  <si>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</si>
  <si>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</si>
  <si>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</si>
  <si>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</si>
  <si>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</si>
  <si>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</si>
  <si>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</si>
  <si>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</si>
  <si>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</si>
  <si>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</si>
  <si>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</si>
  <si>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</si>
  <si>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</si>
  <si>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</si>
  <si>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</si>
  <si>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</si>
  <si>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</si>
  <si>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</si>
  <si>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</si>
  <si>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</si>
  <si>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</si>
  <si>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</si>
  <si>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</si>
  <si>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</si>
  <si>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</si>
  <si>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</si>
  <si>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</si>
  <si>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</si>
  <si>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</si>
  <si>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</si>
  <si>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</si>
  <si>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</si>
  <si>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</si>
  <si>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</si>
  <si>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</si>
  <si>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</si>
  <si>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</si>
  <si>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</si>
  <si>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</si>
  <si>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</si>
  <si>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</si>
  <si>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</si>
  <si>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</si>
  <si>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</si>
  <si>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</si>
  <si>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</si>
  <si>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</si>
  <si>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</si>
  <si>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</si>
  <si>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</si>
  <si>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</si>
  <si>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</si>
  <si>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</si>
  <si>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</si>
  <si>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</si>
  <si>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</si>
  <si>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</si>
  <si>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</si>
  <si>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</si>
  <si>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</si>
  <si>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</si>
  <si>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</si>
  <si>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</si>
  <si>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</si>
  <si>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</si>
  <si>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</si>
  <si>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</si>
  <si>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</si>
  <si>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</si>
  <si>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</si>
  <si>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</si>
  <si>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</si>
  <si>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</si>
  <si>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</si>
  <si>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</si>
  <si>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</si>
  <si>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</si>
  <si>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</si>
  <si>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</si>
  <si>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</si>
  <si>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22-34-02.01</t>
  </si>
  <si>
    <t>Nezamyslice - Kojetín, úprava VHO v km 65,561 - svodný průleh</t>
  </si>
  <si>
    <t xml:space="preserve">                SO 22-34-02.02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</si>
  <si>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</si>
  <si>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</si>
  <si>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</si>
  <si>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</si>
  <si>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</si>
  <si>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</si>
  <si>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</si>
  <si>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</si>
  <si>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</si>
  <si>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</si>
  <si>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</si>
  <si>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</si>
  <si>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</si>
  <si>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</si>
  <si>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</si>
  <si>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</si>
  <si>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</si>
  <si>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</si>
  <si>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</si>
  <si>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</si>
  <si>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</si>
  <si>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</si>
  <si>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</si>
  <si>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</si>
  <si>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</si>
  <si>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</si>
  <si>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</si>
  <si>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</si>
  <si>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</si>
  <si>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</si>
  <si>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</si>
  <si>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</si>
  <si>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</si>
  <si>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</si>
  <si>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</si>
  <si>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</si>
  <si>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</si>
  <si>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</si>
  <si>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</si>
  <si>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</si>
  <si>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</si>
  <si>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</si>
  <si>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</si>
  <si>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</si>
  <si>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</si>
  <si>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</si>
  <si>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</si>
  <si>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</si>
  <si>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</si>
  <si>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</si>
  <si>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</si>
  <si>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</si>
  <si>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</si>
  <si>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</si>
  <si>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</si>
  <si>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</si>
  <si>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</si>
  <si>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</si>
  <si>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</si>
  <si>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</si>
  <si>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</si>
  <si>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</si>
  <si>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</si>
  <si>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</si>
  <si>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</si>
  <si>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</si>
  <si>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</si>
  <si>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</si>
  <si>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</si>
  <si>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</si>
  <si>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</si>
  <si>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</si>
  <si>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</si>
  <si>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</si>
  <si>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</si>
  <si>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</si>
  <si>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</si>
  <si>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</si>
  <si>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</si>
  <si>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</si>
  <si>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</si>
  <si>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</si>
  <si>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</si>
  <si>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</si>
  <si>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</si>
  <si>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</si>
  <si>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</si>
  <si>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</si>
  <si>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</si>
  <si>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</si>
  <si>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</si>
  <si>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</si>
  <si>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</si>
  <si>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</si>
  <si>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</si>
  <si>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</si>
  <si>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</si>
  <si>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</si>
  <si>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</si>
  <si>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</si>
  <si>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</si>
  <si>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</si>
  <si>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</si>
  <si>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</si>
  <si>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</si>
  <si>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</si>
  <si>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</si>
  <si>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</si>
  <si>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</si>
  <si>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</si>
  <si>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</si>
  <si>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</si>
  <si>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</si>
  <si>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</si>
  <si>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</si>
  <si>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</si>
  <si>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</si>
  <si>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</si>
  <si>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</si>
  <si>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</si>
  <si>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</si>
  <si>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</si>
  <si>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</si>
  <si>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</si>
  <si>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</si>
  <si>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</si>
  <si>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</si>
  <si>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</si>
  <si>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</si>
  <si>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</si>
  <si>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</si>
  <si>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</si>
  <si>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</si>
  <si>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</si>
  <si>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</si>
  <si>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</si>
  <si>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</si>
  <si>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</si>
  <si>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</si>
  <si>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</si>
  <si>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</si>
  <si>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</si>
  <si>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</si>
  <si>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</si>
  <si>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</si>
  <si>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</si>
  <si>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</si>
  <si>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</si>
  <si>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</si>
  <si>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</si>
  <si>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</si>
  <si>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</si>
  <si>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</si>
  <si>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</si>
  <si>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</si>
  <si>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</si>
  <si>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</si>
  <si>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</si>
  <si>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</si>
  <si>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</si>
  <si>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</si>
  <si>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</si>
  <si>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</si>
  <si>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</si>
  <si>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</si>
  <si>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</si>
  <si>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</si>
  <si>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</si>
  <si>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</si>
  <si>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</si>
  <si>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</si>
  <si>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</si>
  <si>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</si>
  <si>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</si>
  <si>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</si>
  <si>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</si>
  <si>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</si>
  <si>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</si>
  <si>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</si>
  <si>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</si>
  <si>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</si>
  <si>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</si>
  <si>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</si>
  <si>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</si>
  <si>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</si>
  <si>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</si>
  <si>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</si>
  <si>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</si>
  <si>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</si>
  <si>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</si>
  <si>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</si>
  <si>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</si>
  <si>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</si>
  <si>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</si>
  <si>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</si>
  <si>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</si>
  <si>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</si>
  <si>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</si>
  <si>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</si>
  <si>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</si>
  <si>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</si>
  <si>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</si>
  <si>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</si>
  <si>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</si>
  <si>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</si>
  <si>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</si>
  <si>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</si>
  <si>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</si>
  <si>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</si>
  <si>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</si>
  <si>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</si>
  <si>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</si>
  <si>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</si>
  <si>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</si>
  <si>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</si>
  <si>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</si>
  <si>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</si>
  <si>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</si>
  <si>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</si>
  <si>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</si>
  <si>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</si>
  <si>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</si>
  <si>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</si>
  <si>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</si>
  <si>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</si>
  <si>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</si>
  <si>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</si>
  <si>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</si>
  <si>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</si>
  <si>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</si>
  <si>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</si>
  <si>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</si>
  <si>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</si>
  <si>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</si>
  <si>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</si>
  <si>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</si>
  <si>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</si>
  <si>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</si>
  <si>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</si>
  <si>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</si>
  <si>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</si>
  <si>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</si>
  <si>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</si>
  <si>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</si>
  <si>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</si>
  <si>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</si>
  <si>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</si>
  <si>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</si>
  <si>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</si>
  <si>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</si>
  <si>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</si>
  <si>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</si>
  <si>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</si>
  <si>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</si>
  <si>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</si>
  <si>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</si>
  <si>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</si>
  <si>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</si>
  <si>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</si>
  <si>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</si>
  <si>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</si>
  <si>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</si>
  <si>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</si>
  <si>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</si>
  <si>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</si>
  <si>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</si>
  <si>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</si>
  <si>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</si>
  <si>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</si>
  <si>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</si>
  <si>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</si>
  <si>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</si>
  <si>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</si>
  <si>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</si>
  <si>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</si>
  <si>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</si>
  <si>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</si>
  <si>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</si>
  <si>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</si>
  <si>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</si>
  <si>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</si>
  <si>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</si>
  <si>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</si>
  <si>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</si>
  <si>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</si>
  <si>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</si>
  <si>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</si>
  <si>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</si>
  <si>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</si>
  <si>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</si>
  <si>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</si>
  <si>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</si>
  <si>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</si>
  <si>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</si>
  <si>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</si>
  <si>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</si>
  <si>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</si>
  <si>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</si>
  <si>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</si>
  <si>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</si>
  <si>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</si>
  <si>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</si>
  <si>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</si>
  <si>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</si>
  <si>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</si>
  <si>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</si>
  <si>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</si>
  <si>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</si>
  <si>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</si>
  <si>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</si>
  <si>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</si>
  <si>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</si>
  <si>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</si>
  <si>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</si>
  <si>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</si>
  <si>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</si>
  <si>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</si>
  <si>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SO 90-90</t>
  </si>
  <si>
    <t>Likvidace odpadů</t>
  </si>
  <si>
    <t>SO 98-98</t>
  </si>
  <si>
    <t>Všeobecný objekt</t>
  </si>
  <si>
    <t>Soupis prací objektu</t>
  </si>
  <si>
    <t>S</t>
  </si>
  <si>
    <t>Stavba:</t>
  </si>
  <si>
    <t>5003720017-zm00</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</si>
  <si>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</si>
  <si>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</si>
  <si>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</si>
  <si>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</si>
  <si>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</si>
  <si>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</si>
  <si>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</si>
  <si>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</si>
  <si>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</si>
  <si>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</si>
  <si>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</si>
  <si>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</si>
  <si>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</si>
  <si>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</si>
  <si>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</si>
  <si>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</si>
  <si>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</si>
  <si>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</si>
  <si>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</si>
  <si>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</si>
  <si>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</si>
  <si>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</si>
  <si>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</si>
  <si>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</si>
  <si>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</si>
  <si>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</si>
  <si>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</si>
  <si>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</si>
  <si>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</si>
  <si>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</si>
  <si>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</si>
  <si>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</si>
  <si>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</si>
  <si>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</si>
  <si>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</si>
  <si>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</si>
  <si>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</si>
  <si>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</si>
  <si>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</si>
  <si>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</si>
  <si>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</si>
  <si>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</si>
  <si>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</si>
  <si>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</si>
  <si>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</si>
  <si>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</si>
  <si>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</si>
  <si>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</si>
  <si>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</si>
  <si>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</si>
  <si>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</si>
  <si>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</si>
  <si>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</si>
  <si>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</si>
  <si>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</si>
  <si>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</si>
  <si>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</si>
  <si>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</si>
  <si>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</si>
  <si>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</si>
  <si>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</si>
  <si>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</si>
  <si>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VV</t>
  </si>
  <si>
    <t>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</si>
  <si>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</si>
  <si>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</si>
  <si>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</si>
  <si>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</si>
  <si>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</si>
  <si>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</si>
  <si>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</si>
  <si>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</si>
  <si>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položka zahrnuje srovnání výškových rozdílů terénu</t>
  </si>
  <si>
    <t>2</t>
  </si>
  <si>
    <t>Kabelizace</t>
  </si>
  <si>
    <t>701004</t>
  </si>
  <si>
    <t>VYHLEDÁVACÍ MARKER ZEMNÍ</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</si>
  <si>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</si>
  <si>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</si>
  <si>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</si>
  <si>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</si>
  <si>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</si>
  <si>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</si>
  <si>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</si>
  <si>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</si>
  <si>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</si>
  <si>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</si>
  <si>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"`v.č. 801 [pár*(délka v m)/km] "_x000d_
 ZE 12p 12*(530+515)/1000 = 12,540 [A]_x000d_
 Celkové množství 12.540000 = 12,540 [B]</t>
  </si>
  <si>
    <t>75A161</t>
  </si>
  <si>
    <t>KABEL METALICKÝ SE STÍNĚNÍM PŘES 12 PÁRŮ - DODÁVKA</t>
  </si>
  <si>
    <t>"`v.č. 801 [pár*(délka v m)/km] "_x000d_
 ZE 48p 48*(530+515)/1000 = 50,160 [A]_x000d_
 Celkové množství 50.160000 = 50,160 [B]</t>
  </si>
  <si>
    <t>75A217</t>
  </si>
  <si>
    <t>ZATAŽENÍ A SPOJKOVÁNÍ KABELŮ DO 12 PÁRŮ - MONTÁŽ</t>
  </si>
  <si>
    <t>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</si>
  <si>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</si>
  <si>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</si>
  <si>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</si>
  <si>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výkaz viz položka 75A151 12.540 = 12,540 [A]</t>
  </si>
  <si>
    <t>75A247</t>
  </si>
  <si>
    <t>ZATAŽENÍ A SPOJKOVÁNÍ KABELŮ SE STÍNĚNÍM PŘES 12 PÁRŮ - MONTÁŽ</t>
  </si>
  <si>
    <t>výkaz viz položka 75A161 50.160 = 50,160 [A]</t>
  </si>
  <si>
    <t>75A311</t>
  </si>
  <si>
    <t>KABELOVÁ FORMA (UKONČENÍ KABELŮ) PRO KABELY ZABEZPEČOVACÍ DO 12 PÁRŮ</t>
  </si>
  <si>
    <t>"`v.č.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</si>
  <si>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</si>
  <si>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</si>
  <si>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</si>
  <si>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"`v.č. 801 "_x000d_
 ZE 48p 2*2 = 4,000 [A]_x000d_
 Celkové množství 4.000000 = 4,000 [B]</t>
  </si>
  <si>
    <t>3</t>
  </si>
  <si>
    <t>Venkovní zabezpečovací zařízení</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</si>
  <si>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</si>
  <si>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</si>
  <si>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</si>
  <si>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</si>
  <si>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</si>
  <si>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</si>
  <si>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</si>
  <si>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</si>
  <si>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</si>
  <si>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</si>
  <si>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</si>
  <si>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</si>
  <si>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</si>
  <si>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</si>
  <si>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</si>
  <si>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</si>
  <si>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</si>
  <si>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</si>
  <si>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</si>
  <si>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</si>
  <si>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</si>
  <si>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</si>
  <si>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</si>
  <si>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</si>
  <si>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</si>
  <si>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</si>
  <si>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</si>
  <si>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</si>
  <si>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</si>
  <si>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</si>
  <si>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</si>
  <si>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</si>
  <si>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</si>
  <si>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</si>
  <si>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</si>
  <si>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</si>
  <si>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</si>
  <si>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</si>
  <si>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</si>
  <si>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</si>
  <si>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</si>
  <si>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</si>
  <si>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</si>
  <si>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</si>
  <si>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</si>
  <si>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</si>
  <si>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</si>
  <si>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</si>
  <si>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</si>
  <si>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</si>
  <si>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</si>
  <si>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</si>
  <si>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</si>
  <si>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</si>
  <si>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</si>
  <si>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</si>
  <si>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</si>
  <si>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</si>
  <si>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</si>
  <si>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</si>
  <si>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</si>
  <si>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</si>
  <si>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</si>
  <si>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</si>
  <si>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</si>
  <si>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</si>
  <si>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</si>
  <si>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</si>
  <si>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</si>
  <si>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</si>
  <si>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</si>
  <si>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</si>
  <si>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</si>
  <si>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</si>
  <si>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</si>
  <si>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</si>
  <si>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</si>
  <si>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</si>
  <si>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</si>
  <si>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</si>
  <si>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</si>
  <si>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</si>
  <si>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</si>
  <si>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</si>
  <si>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</si>
  <si>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</si>
  <si>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</si>
  <si>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</si>
  <si>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</si>
  <si>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</si>
  <si>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</si>
  <si>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</si>
  <si>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</si>
  <si>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</si>
  <si>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</si>
  <si>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</si>
  <si>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</si>
  <si>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</si>
  <si>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</si>
  <si>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</si>
  <si>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</si>
  <si>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</si>
  <si>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</si>
  <si>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</si>
  <si>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</si>
  <si>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</si>
  <si>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</si>
  <si>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</si>
  <si>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</si>
  <si>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</si>
  <si>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</si>
  <si>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</si>
  <si>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</si>
  <si>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</si>
  <si>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</si>
  <si>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</si>
  <si>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</si>
  <si>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</si>
  <si>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</si>
  <si>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</si>
  <si>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</si>
  <si>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</si>
  <si>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</si>
  <si>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</si>
  <si>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</si>
  <si>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</si>
  <si>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</si>
  <si>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</si>
  <si>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</si>
  <si>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</si>
  <si>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</si>
  <si>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</si>
  <si>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</si>
  <si>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</si>
  <si>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</si>
  <si>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</si>
  <si>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</si>
  <si>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</si>
  <si>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</si>
  <si>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</si>
  <si>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</si>
  <si>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</si>
  <si>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</si>
  <si>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</si>
  <si>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15.000000 = 15,000 [A]</t>
  </si>
  <si>
    <t>položka zahrnuje srovnání výškových rozdílu terénu</t>
  </si>
  <si>
    <t>kus</t>
  </si>
  <si>
    <t>56.000000 = 56,000 [A]</t>
  </si>
  <si>
    <t>1. Položka obsahuje:
 – veškeré práce a materiál obsažený v názvu položky
2. Položka neobsahuje:
 X
3. Zpusob merení:
Udává se pocet kusu kompletní konstrukce nebo práce.</t>
  </si>
  <si>
    <t>18.000000 = 18,000 [A]</t>
  </si>
  <si>
    <t>KABEL METALICKÝ DVOUPLÁŠTOVÝ DO 12 PÁRU - DODÁVKA</t>
  </si>
  <si>
    <t>"v.č.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</si>
  <si>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</si>
  <si>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</si>
  <si>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"v.č. 801 [pár*(délka v m)/km] "_x000d_
 "ZE 4p 4*(725+710)/1000 = 5,740 [B]"_x000d_
 "ZE 7p 7*(660+1065+505+835)/1000 = 21,455 [C]"_x000d_
 "Celkové množství = 27,195"</t>
  </si>
  <si>
    <t>KABEL METALICKÝ SE STÍNENÍM PRES 12 PÁRU - DODÁVKA</t>
  </si>
  <si>
    <t>"v.č. 801 [pár*(délka v m)/km] "_x000d_
 "ZE 24p 24*(1420)/1000 = 34,080 [B]"_x000d_
 "ZE 48p 48*(1595)/1000 = 76,560 [C]"_x000d_
 "Celkové množství = 110,640"</t>
  </si>
  <si>
    <t>ZATAŽENÍ A SPOJKOVÁNÍ KABELU DO 12 PÁRU - MONTÁŽ</t>
  </si>
  <si>
    <t>"výkaz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</si>
  <si>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</si>
  <si>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</si>
  <si>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</si>
  <si>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</si>
  <si>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</si>
  <si>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</si>
  <si>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</si>
  <si>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</si>
  <si>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</si>
  <si>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</si>
  <si>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</si>
  <si>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"v.č. 801 "_x000d_
 "ZE 24p 2*1 = 2,000 [B]"_x000d_
 "ZE 48p 2*1 = 2,000 [C]"_x000d_
 "Celkové množství = 4,000"</t>
  </si>
  <si>
    <t>PREPETOVÁ OCHRANA PRO PRVEK V KOLEJIŠTI - DODÁVKA</t>
  </si>
  <si>
    <t>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</si>
  <si>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</si>
  <si>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</si>
  <si>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</si>
  <si>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</si>
  <si>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</si>
  <si>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</si>
  <si>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</si>
  <si>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</si>
  <si>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</si>
  <si>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</si>
  <si>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</si>
  <si>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</si>
  <si>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</si>
  <si>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</si>
  <si>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</si>
  <si>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</si>
  <si>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</si>
  <si>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</si>
  <si>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</si>
  <si>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</si>
  <si>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</si>
  <si>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</si>
  <si>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</si>
  <si>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</si>
  <si>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</si>
  <si>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</si>
  <si>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</si>
  <si>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</si>
  <si>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</si>
  <si>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</si>
  <si>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</si>
  <si>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</si>
  <si>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</si>
  <si>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</si>
  <si>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1.000000 = 1,000 [A]</t>
  </si>
  <si>
    <t>1. Položka obsahuje:
 – protokol autorizovanou osobou podle požadavku CSN, vcetne hodnocení
2. Položka neobsahuje:
 X
3. Zpusob merení:
Udává se pocet kusu kompletní konstrukce nebo práce.</t>
  </si>
  <si>
    <t>PS 22-28-12</t>
  </si>
  <si>
    <t>"`v.č. 801 [pár*(délka v m)/km] "_x000d_
 EY 4p 4*(20+20+20+25+15+25+15+20+20)/1000 = 0,720 [A]_x000d_
 Celkové množství 0.720000 = 0,720 [B]</t>
  </si>
  <si>
    <t>"`v.č. 801 [pár*(délka v m)/km] "_x000d_
 ZE 7p 7*(580+990+720+540+890)/1000 = 26,040 [A]_x000d_
 Celkové množství 26.040000 = 26,040 [B]</t>
  </si>
  <si>
    <t>"`v.č.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</si>
  <si>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</si>
  <si>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</si>
  <si>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</si>
  <si>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"`v.č. 801 "_x000d_
 EY 4p 2*9 = 18,000 [A]_x000d_
 ZE 7p 2*5 = 10,000 [B]_x000d_
 Celkové množství 28.000000 = 28,000 [C]</t>
  </si>
  <si>
    <t>"`v.č. 801 "_x000d_
 ZE 24p 2*1 = 2,000 [A]_x000d_
 ZE 30p 2*1 = 2,000 [B]_x000d_
 Celkové množství 4.000000 = 4,000 [C]</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</si>
  <si>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</si>
  <si>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</si>
  <si>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</si>
  <si>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</si>
  <si>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</si>
  <si>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</si>
  <si>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</si>
  <si>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</si>
  <si>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</si>
  <si>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</si>
  <si>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</si>
  <si>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</si>
  <si>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</si>
  <si>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</si>
  <si>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</si>
  <si>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</si>
  <si>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</si>
  <si>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</si>
  <si>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</si>
  <si>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</si>
  <si>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</si>
  <si>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</si>
  <si>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</si>
  <si>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</si>
  <si>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</si>
  <si>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</si>
  <si>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</si>
  <si>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</si>
  <si>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</si>
  <si>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</si>
  <si>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</si>
  <si>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</si>
  <si>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</si>
  <si>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</si>
  <si>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</si>
  <si>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</si>
  <si>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</si>
  <si>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</si>
  <si>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</si>
  <si>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</si>
  <si>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</si>
  <si>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</si>
  <si>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</si>
  <si>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</si>
  <si>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</si>
  <si>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</si>
  <si>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</si>
  <si>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</si>
  <si>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</si>
  <si>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</si>
  <si>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995</t>
  </si>
  <si>
    <t>Poplatky za skládky</t>
  </si>
  <si>
    <t>R015112</t>
  </si>
  <si>
    <t>902</t>
  </si>
  <si>
    <t>NEOCEŇOVAT - POPLATKY ZA LIKVIDACI ODPADŮ NEKONTAMINOVANÝCH - 17 05 04 VYTĚŽENÉ ZEMINY A HORNINY - II. TŘÍDA TĚŽITELNOSTI VČ. DOPRAVY NA SKLÁDKU A MANIPULACE</t>
  </si>
  <si>
    <t>T</t>
  </si>
  <si>
    <t>Evidenční položka</t>
  </si>
  <si>
    <t>"`Viz technická zpráva a výkresová dokumentace"_x000d_
 6.966*1.90 = 13,235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</si>
  <si>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</si>
  <si>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M01</t>
  </si>
  <si>
    <t>ZEMNÍ PRÁCE</t>
  </si>
  <si>
    <t>02945</t>
  </si>
  <si>
    <t>OSTAT POŽADAVKY - GEOMETRICKÝ PLÁN</t>
  </si>
  <si>
    <t>HM</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</si>
  <si>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</si>
  <si>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</si>
  <si>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</si>
  <si>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"`Viz technická zpráva a výkresová dokumentace"_x000d_
 23.220*1.0*0.30 = 6,966 [A]</t>
  </si>
  <si>
    <t>14173</t>
  </si>
  <si>
    <t>PROTLAČOVÁNÍ POTRUBÍ Z PLAST HMOT DN DO 200MM</t>
  </si>
  <si>
    <t>položka zahrnuje dodávku protlačovaného potrubí a veškeré pomocné práce (startovací zařízení, startovací a cílová jáma, opěrné a vodící bloky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</si>
  <si>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</si>
  <si>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</si>
  <si>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</si>
  <si>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</si>
  <si>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</si>
  <si>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</si>
  <si>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702312</t>
  </si>
  <si>
    <t>ZAKRYTÍ KABELŮ VÝSTRAŽNOU FÓLIÍ ŠÍŘKY PŘES 20 DO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</si>
  <si>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</si>
  <si>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</si>
  <si>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</si>
  <si>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</si>
  <si>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</si>
  <si>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</si>
  <si>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</si>
  <si>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R029111</t>
  </si>
  <si>
    <t>OSTATNÍ POŽADAVKY - GEODETICKÉ ZAMĚŘENÍ - DÉLKOVÉ</t>
  </si>
  <si>
    <t>Geodetické zaměření trasy</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</si>
  <si>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</si>
  <si>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M02</t>
  </si>
  <si>
    <t>SDĚLOVACÍ ZAŘÍZENÍ</t>
  </si>
  <si>
    <t>702512</t>
  </si>
  <si>
    <t>PRŮRAZ ZDIVEM (PŘÍČKOU) ZDĚNÝM TLOUŠŤKY PŘES 45 DO 60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</si>
  <si>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</si>
  <si>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</si>
  <si>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</si>
  <si>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</si>
  <si>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</si>
  <si>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</si>
  <si>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</si>
  <si>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703521</t>
  </si>
  <si>
    <t>ELEKTROINSTALAČNÍ LIŠTA S FUNKČNÍ ODOLNOSTÍ PŘI POŽÁRU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</si>
  <si>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</si>
  <si>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</si>
  <si>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</si>
  <si>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</si>
  <si>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</si>
  <si>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</si>
  <si>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</si>
  <si>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</si>
  <si>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</si>
  <si>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</si>
  <si>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709521</t>
  </si>
  <si>
    <t>PODPŮRNÉ A POMOCNÉ KONSTRUKCE OCELOVÉ Z PLECHU TL. DO 5 MM BEZ POVRCHOVÉ ÚPRAVY</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</si>
  <si>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</si>
  <si>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</si>
  <si>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</si>
  <si>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</si>
  <si>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</si>
  <si>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</si>
  <si>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1. Položka obsahuje:
 – montáž kabelu o váze do 4 kg/m do chráničky/ kolektoru
2. Položka neobsahuje:
 X
3. Způsob měření:
Měří se metr délkový.</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</si>
  <si>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</si>
  <si>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</si>
  <si>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</si>
  <si>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</si>
  <si>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</si>
  <si>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</si>
  <si>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</si>
  <si>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</si>
  <si>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</si>
  <si>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</si>
  <si>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</si>
  <si>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</si>
  <si>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</si>
  <si>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</si>
  <si>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</si>
  <si>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</si>
  <si>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</si>
  <si>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</si>
  <si>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</si>
  <si>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</si>
  <si>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</si>
  <si>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</si>
  <si>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</si>
  <si>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</si>
  <si>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</si>
  <si>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</si>
  <si>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</si>
  <si>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</si>
  <si>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</si>
  <si>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</si>
  <si>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</si>
  <si>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</si>
  <si>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75IA51</t>
  </si>
  <si>
    <t>OPTOTRUBKOVÁ KONCOVKA PRŮMĚRU DO 40 MM - DODÁVKA</t>
  </si>
  <si>
    <t>75IA5X</t>
  </si>
  <si>
    <t>OPTOTRUBKOVÁ KONCOVKA - MONTÁŽ</t>
  </si>
  <si>
    <t>75IEE1</t>
  </si>
  <si>
    <t>OPTICKÝ ROZVADĚČ 19" PROVEDENÍ DO 12 VLÁKEN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</si>
  <si>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</si>
  <si>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75IEEX</t>
  </si>
  <si>
    <t>OPTICKÝ ROZVADĚČ 19" PROVEDENÍ - MONTÁŽ</t>
  </si>
  <si>
    <t>75IH61</t>
  </si>
  <si>
    <t>UKONČENÍ KABELU OPTICKÉHO DO 12 VLÁKEN</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</si>
  <si>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</si>
  <si>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</si>
  <si>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</si>
  <si>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</si>
  <si>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</si>
  <si>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75J821</t>
  </si>
  <si>
    <t>OPTICKÝ PIGTAIL SINGLEMODE DO 2 M - DODÁVKA</t>
  </si>
  <si>
    <t>PS 22-14-04</t>
  </si>
  <si>
    <t>"`Viz technická zpráva a výkresová dokumentace"_x000d_
 (52.50-26.50)*1.90 = 49,400 [A]</t>
  </si>
  <si>
    <t>"`Viz technická zpráva a výkresová dokumentace"_x000d_
 105.0*1.0*0.50 = 52,500 [A]</t>
  </si>
  <si>
    <t>17581</t>
  </si>
  <si>
    <t>OBSYP POTRUBÍ A OBJEKTŮ Z NAKUPOVANÝCH MATERIÁLŮ</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</si>
  <si>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</si>
  <si>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702232</t>
  </si>
  <si>
    <t>KABELOVÁ CHRÁNIČKA ZEMNÍ DĚLENÁ DN PŘES 100 DO 200 MM</t>
  </si>
  <si>
    <t>1. Položka obsahuje:
 – přípravu podkladu pro osazení
2. Položka neobsahuje:
 X
3. Způsob měření:
Měří se metr délkový.</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</si>
  <si>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</si>
  <si>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</si>
  <si>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</si>
  <si>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705100</t>
  </si>
  <si>
    <t>ZDĚNÝ PILÍŘ PRO KABELOVOU NEBO ROZVADĚČOVOU SKŘÍŇ</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</si>
  <si>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</si>
  <si>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741411</t>
  </si>
  <si>
    <t>ZÁSUVKA/PŘÍVODKA PRŮMYSLOVÁ, KRYTÍ IP 44 230 V, 16 A</t>
  </si>
  <si>
    <t>1. Položka obsahuje:
 – kompletní přístroj v krytu vč. příslušenství
2. Položka neobsahuje:
 X
3. Způsob měření:
Udává se počet kusů kompletní konstrukce nebo práce.</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</si>
  <si>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</si>
  <si>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</si>
  <si>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</si>
  <si>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</si>
  <si>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</si>
  <si>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</si>
  <si>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744311</t>
  </si>
  <si>
    <t>ROZVADĚČ NN SKŘÍŇOVÝ OCELOPLECHOVÝ PRÁZDNÝ, IP 40, HLOUBKY DO 500 MM, ŠÍŘKY DO 500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</si>
  <si>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</si>
  <si>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</si>
  <si>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</si>
  <si>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</si>
  <si>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</si>
  <si>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</si>
  <si>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75IEE5</t>
  </si>
  <si>
    <t>OPTICKÝ ROZVADĚČ 19" PROVEDENÍ DO 144 VLÁKEN - DODÁVKA</t>
  </si>
  <si>
    <t>75IF11</t>
  </si>
  <si>
    <t>SPOJOVACÍ SVORKOVNICE 2/10 - DODÁVKA</t>
  </si>
  <si>
    <t>75IF1X</t>
  </si>
  <si>
    <t>SPOJOVACÍ SVORKOVNICE 2/10 - MONTÁŽ</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</si>
  <si>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</si>
  <si>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</si>
  <si>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</si>
  <si>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</si>
  <si>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</si>
  <si>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</si>
  <si>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75K222</t>
  </si>
  <si>
    <t>NAPÁJECÍ ZDROJ 24 V DC, SAMOSTATNÝ DO 500W - DODÁVKA</t>
  </si>
  <si>
    <t>75K22X</t>
  </si>
  <si>
    <t>NAPÁJECÍ ZDROJ 24 V DC, SAMOSTATNÝ - MONTÁŽ</t>
  </si>
  <si>
    <t>75M925</t>
  </si>
  <si>
    <t>DATOVÁ INFRASTRUKTURA LAN, L2 SWITCH PRŮMYSLOVÝ MODULÁRNÍ, 8XGE, DC PROVEDENÍ - DODÁVKA</t>
  </si>
  <si>
    <t>75M92X</t>
  </si>
  <si>
    <t>DATOVÁ INFRASTRUKTURA LAN, SWITCH PRŮMYSLOVÝ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</si>
  <si>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</si>
  <si>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</si>
  <si>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</si>
  <si>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</si>
  <si>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75M97J</t>
  </si>
  <si>
    <t>PŘEVODNÍK - SFP 1G, STŘEDNÍ DOSAH - DODÁVKA</t>
  </si>
  <si>
    <t>PS 22-14-09</t>
  </si>
  <si>
    <t>D.1.2.02</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</si>
  <si>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</si>
  <si>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</si>
  <si>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</si>
  <si>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</si>
  <si>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</si>
  <si>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</si>
  <si>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</si>
  <si>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</si>
  <si>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</si>
  <si>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</si>
  <si>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</si>
  <si>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</si>
  <si>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SLABOPROUD - SDĚLOVACÍ ZAŘÍZENÍ</t>
  </si>
  <si>
    <t>702511</t>
  </si>
  <si>
    <t>PRŮRAZ ZDIVEM (PŘÍČKOU) ZDĚNÝM TLOUŠŤKY DO 45 CM</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</si>
  <si>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</si>
  <si>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</si>
  <si>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</si>
  <si>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</si>
  <si>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</si>
  <si>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</si>
  <si>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744Q21</t>
  </si>
  <si>
    <t>SVODIČ PŘEPĚTÍ TYP 1+2 (TŘÍDA B+C) 1-2 PÓLOVÝ</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</si>
  <si>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</si>
  <si>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</si>
  <si>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</si>
  <si>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</si>
  <si>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</si>
  <si>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</si>
  <si>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75IF21</t>
  </si>
  <si>
    <t>ROZPOJOVACÍ SVORKOVNICE 2/10, 2/8 - DODÁVKA</t>
  </si>
  <si>
    <t>75IF2X</t>
  </si>
  <si>
    <t>ROZPOJOVACÍ SVORKOVNICE 2/10, 2/8 -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</si>
  <si>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</si>
  <si>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</si>
  <si>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</si>
  <si>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</si>
  <si>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</si>
  <si>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</si>
  <si>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</si>
  <si>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</si>
  <si>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</si>
  <si>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</si>
  <si>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75IJ12</t>
  </si>
  <si>
    <t>MĚŘENÍ JEDNOSMĚRNÉ NA SDĚLOVACÍM KABELU</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</si>
  <si>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</si>
  <si>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75JA5F</t>
  </si>
  <si>
    <t>ROZVADĚČ STRUKT. KABELÁŽE, 19" PANEL ZÁSUVEK - DODÁVKA</t>
  </si>
  <si>
    <t>75JA5H</t>
  </si>
  <si>
    <t>ROZVADĚČ STRUKT. KABELÁŽE, PANEL ZÁSUVEK - MONTÁŽ</t>
  </si>
  <si>
    <t>75K321</t>
  </si>
  <si>
    <t>ZÁLOŽNÍ ZDROJ UPS 230 V DO 1000 VA - DODÁVKA</t>
  </si>
  <si>
    <t>75K32X</t>
  </si>
  <si>
    <t>ZÁLOŽNÍ ZDROJ UPS 230 V DO 1000 VA - MONTÁŽ</t>
  </si>
  <si>
    <t>75L11X</t>
  </si>
  <si>
    <t>ROZHLASOVÁ ÚSTŘEDNA - MONTÁŽ</t>
  </si>
  <si>
    <t>75L161</t>
  </si>
  <si>
    <t>ROZHLASOVÉ PŘÍSLUŠENSTVÍ - KONZOLA PRO REPRODUKTOR - DODÁVKA</t>
  </si>
  <si>
    <t>75L165</t>
  </si>
  <si>
    <t>ROZHLASOVÉ PŘÍSLUŠENSTVÍ - SKŘÍŇ NA ROZHLASOVÝ STOŽÁR - DODÁVKA</t>
  </si>
  <si>
    <t>75L16X</t>
  </si>
  <si>
    <t>ROZHLASOVÉ PŘÍSLUŠENSTVÍ - MONTÁŽ</t>
  </si>
  <si>
    <t>75L175</t>
  </si>
  <si>
    <t>REPRODUKTOR VENKOVNÍ TLAKOVÝ S NASTAVITELNÝM VÝKONEM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</si>
  <si>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</si>
  <si>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</si>
  <si>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</si>
  <si>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</si>
  <si>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</si>
  <si>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</si>
  <si>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</si>
  <si>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</si>
  <si>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</si>
  <si>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</si>
  <si>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75L19X</t>
  </si>
  <si>
    <t>KABEL SILOVÝ PRO ROZHLAS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</si>
  <si>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</si>
  <si>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75L1A2</t>
  </si>
  <si>
    <t>MĚŘENÍ AKUSTICKÉHO HLUKU NA HRANICI OCHRANNÉHO PÁSMA V ZAST.</t>
  </si>
  <si>
    <t>KOMPLET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</si>
  <si>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</si>
  <si>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</si>
  <si>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</si>
  <si>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</si>
  <si>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75L1B2</t>
  </si>
  <si>
    <t>ZKOUŠENÍ, NASTAVENÍ A UVEDENÍ ROZHLASOVÉHO ZAŘÍZENÍ DO PROVOZU</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</si>
  <si>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</si>
  <si>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</si>
  <si>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</si>
  <si>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75L46W</t>
  </si>
  <si>
    <t>KLIENSTKÉ PRACOVIŠTĚ - DOPLNĚNÍ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</si>
  <si>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</si>
  <si>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75M719</t>
  </si>
  <si>
    <t>ZÁZNAMOVÉ ZAŘÍZENÍ, LICENCE - ZÁLOHOVÁNÍ A ARCHIVACE</t>
  </si>
  <si>
    <t>R75JB131</t>
  </si>
  <si>
    <t>PANEL JISTIČOVÝ DO 19" SKŘÍNĚ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</si>
  <si>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</si>
  <si>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R75JB1X1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</si>
  <si>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</si>
  <si>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</si>
  <si>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M03</t>
  </si>
  <si>
    <t>029111</t>
  </si>
  <si>
    <t>Geodetické zaměření trasy
346m</t>
  </si>
  <si>
    <t>346m</t>
  </si>
  <si>
    <t>702111</t>
  </si>
  <si>
    <t>KABELOVÝ ŽLAB ZEMNÍ VČETNĚ KRYTU SVĚTLÉ ŠÍŘKY DO 120 MM</t>
  </si>
  <si>
    <t>702222</t>
  </si>
  <si>
    <t>KABELOVÁ CHRÁNIČKA ZEMNÍ UV STABILNÍ DN PŘES 100 DO 200 MM</t>
  </si>
  <si>
    <t>702311</t>
  </si>
  <si>
    <t>ZAKRYTÍ KABELŮ VÝSTRAŽNOU FÓLIÍ ŠÍŘKY DO 20 CM</t>
  </si>
  <si>
    <t>709400</t>
  </si>
  <si>
    <t>ZATAŽENÍ LANKA DO CHRÁNIČKY NEBO ŽLABU</t>
  </si>
  <si>
    <t>1. Položka obsahuje:
 – odvinutí, napojení a zatažení lana do kanálku nebo tvárnicové trasy
 – pomocné mechanismy
2. Položka neobsahuje:
 X
3. Způsob měření:
Měří se metr délkový.</t>
  </si>
  <si>
    <t>PS 22-14-14</t>
  </si>
  <si>
    <t>Geodetické zaměření trasy
340m</t>
  </si>
  <si>
    <t>340m</t>
  </si>
  <si>
    <t>132838</t>
  </si>
  <si>
    <t>HLOUBENÍ RÝH ŠÍŘ DO 2M PAŽ I NEPAŽ TŘ. II, ODVOZ DO 20KM</t>
  </si>
  <si>
    <t>PS 22-14-03</t>
  </si>
  <si>
    <t>D.1.2.03</t>
  </si>
  <si>
    <t>R015621</t>
  </si>
  <si>
    <t>948</t>
  </si>
  <si>
    <t>NEOCEŇOVAT - POPLATKY ZA LIKVIDACI ODPADŮ NEBEZPEČNÝCH - KABELY S PLASTOVOU IZOLACÍ VČ. DOPRAVY NA SKLÁDKU A MANIPULACE</t>
  </si>
  <si>
    <t>703442</t>
  </si>
  <si>
    <t>ELEKTROINSTALAČNÍ TRUBKA OCELOVÁ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</si>
  <si>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</si>
  <si>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703512</t>
  </si>
  <si>
    <t>ELEKTROINSTALAČNÍ LIŠTA ŠÍŘKY PŘES 30 DO 60 MM</t>
  </si>
  <si>
    <t>703611</t>
  </si>
  <si>
    <t>ELEKTROINSTALAČNÍ KANÁL ŠÍŘKY DO 100 MM</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</si>
  <si>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</si>
  <si>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</si>
  <si>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</si>
  <si>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</si>
  <si>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</si>
  <si>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</si>
  <si>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</si>
  <si>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</si>
  <si>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75J321</t>
  </si>
  <si>
    <t>KABEL SDĚLOVACÍ PRO STRUKTUROVANOU KABELÁŽ FTP/STP</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</si>
  <si>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</si>
  <si>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</si>
  <si>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</si>
  <si>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</si>
  <si>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75J922</t>
  </si>
  <si>
    <t>OPTICKÝ PATCHCORD SINGLEMODE PŘES 5 M - DODÁVKA</t>
  </si>
  <si>
    <t>75J92X</t>
  </si>
  <si>
    <t>OPTICKÝ PATCHCORD SINGLEMODE - MONTÁŽ</t>
  </si>
  <si>
    <t>75JA5X</t>
  </si>
  <si>
    <t>ROZVADĚČ STRUKT. KABELÁŽE, MONTÁŽ ORGANIZÉRU, PATCHPANELU</t>
  </si>
  <si>
    <t>75JB43</t>
  </si>
  <si>
    <t>DATOVÝ ROZVADĚČ 19" 800X800 DO 47 U - DODÁVKA</t>
  </si>
  <si>
    <t>75JB4X</t>
  </si>
  <si>
    <t>DATOVÝ ROZVADĚČ 19" 800X800 - MONTÁŽ</t>
  </si>
  <si>
    <t>75M335</t>
  </si>
  <si>
    <t>DIGITÁLNÍ TELEFONIE A VOIP, IP TELEFON TECHNOLOGICKÝ POKROČILÝ, BAREVNÝ DISPLEJ - DODÁVKA</t>
  </si>
  <si>
    <t>75M33X</t>
  </si>
  <si>
    <t>DIGITÁLNÍ TELEFONIE A VOIP, IP TELEFON - MONTÁŽ</t>
  </si>
  <si>
    <t>PS 22-14-05</t>
  </si>
  <si>
    <t xml:space="preserve">SDĚLOVACÍ ROZVODY A  ZAŘÍZENÍ</t>
  </si>
  <si>
    <t>75K511</t>
  </si>
  <si>
    <t>BATERIOVÉ VEDENÍ O PRŮŘEZU DO 16 MM2</t>
  </si>
  <si>
    <t>75K51X</t>
  </si>
  <si>
    <t>BATERIOVÉ VEDENÍ O PRŮŘEZU DO 16 MM2 - MONTÁŽ</t>
  </si>
  <si>
    <t>75K61X</t>
  </si>
  <si>
    <t>AKUMULÁTOROVÁ BATERIE DO 100AH - DODÁVKA</t>
  </si>
  <si>
    <t>75M91X</t>
  </si>
  <si>
    <t>DATOVÁ INFRASTRUKTURA LAN, SWITCH ETHERNET L2 - MONTÁŽ</t>
  </si>
  <si>
    <t>TELEFONNÍ ZAPOJOVAČ</t>
  </si>
  <si>
    <t>75M111</t>
  </si>
  <si>
    <t>TELEFONNÍ PŘÍSTROJ MB - DODÁVKA</t>
  </si>
  <si>
    <t>75M11X</t>
  </si>
  <si>
    <t>TELEFONNÍ PŘÍSTROJ MB - MONTÁŽ</t>
  </si>
  <si>
    <t>PS 22-14-08</t>
  </si>
  <si>
    <t>742H11</t>
  </si>
  <si>
    <t>KABEL NN ČTYŘ- A PĚTIŽÍLOVÝ CU S PLASTOVOU IZOLACÍ DO 2,5 MM2</t>
  </si>
  <si>
    <t>75JA41</t>
  </si>
  <si>
    <t>ZÁSTRČKA DATOVÁ RJ45 - DODÁVKA</t>
  </si>
  <si>
    <t>75JA4X</t>
  </si>
  <si>
    <t>ZÁSTRČKA DATOVÁ RJ 45 - MONTÁŽ</t>
  </si>
  <si>
    <t>75JA53</t>
  </si>
  <si>
    <t>ROZVADĚČ STRUKT. KABELÁŽE, PATCHPANEL 24 ZÁSUVEK - DODÁVKA</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</si>
  <si>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</si>
  <si>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</si>
  <si>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</si>
  <si>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</si>
  <si>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</si>
  <si>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</si>
  <si>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</si>
  <si>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</si>
  <si>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</si>
  <si>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</si>
  <si>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75L24X</t>
  </si>
  <si>
    <t>HODINY PODRUŽNÉ NEBO AUTONOMNÍ VENKOVNÍ - MONTÁŽ</t>
  </si>
  <si>
    <t>75L251</t>
  </si>
  <si>
    <t>ZÁVĚS PRO PODRUŽNÉ HODINY RUČIČKOVÉ JEDNOSTRANNÉ DO 50 CM - DODÁVKA</t>
  </si>
  <si>
    <t>75L25X</t>
  </si>
  <si>
    <t>ZÁVĚS PRO PODRUŽNÉ HODINY - MONTÁŽ</t>
  </si>
  <si>
    <t>75L261</t>
  </si>
  <si>
    <t>HODINOVÉ PŘÍSLUŠENSTVÍ, OSVĚTLENÍ HODIN - DODÁVKA</t>
  </si>
  <si>
    <t>75L267</t>
  </si>
  <si>
    <t>HODINOVÉ PŘÍSLUŠENSTVÍ - MONTÁŽ</t>
  </si>
  <si>
    <t>75L271</t>
  </si>
  <si>
    <t>PŘEZKOUŠENÍ, UVEDENÍ FUNKCÍ A NASTAVENÍ HODIN NA PŘESNÝ ČAS</t>
  </si>
  <si>
    <t>75L272</t>
  </si>
  <si>
    <t>PŘEZKOUŠENÍ, UVEDENÍ HODINOVÉHO ZAŘÍZENÍ DO PROVOZU</t>
  </si>
  <si>
    <t>75M331</t>
  </si>
  <si>
    <t>DIGITÁLNÍ TELEFONIE A VOIP, IP TELEFON TECHNOLOGICKÝ ZÁKLADNÍ - DODÁVKA</t>
  </si>
  <si>
    <t>78440</t>
  </si>
  <si>
    <t>MALBY POVRCHŮ</t>
  </si>
  <si>
    <t>- Položka zahrnuje veškerý materiál, výrobky a polotovary, včetně mimostaveništní a vnitrostaveništní dopravy (rovněž přesuny), včetně naložení a složení,případně s uložením.</t>
  </si>
  <si>
    <t>M05</t>
  </si>
  <si>
    <t xml:space="preserve">NOSNÉ  KONSTRUKCE - KABELOVÝ ŽLAB</t>
  </si>
  <si>
    <t>PS 22-14-13.1</t>
  </si>
  <si>
    <t>PS 22-14-13</t>
  </si>
  <si>
    <t>O4</t>
  </si>
  <si>
    <t>75IFBX</t>
  </si>
  <si>
    <t>BLESKOJISTKA - MONTÁŽ</t>
  </si>
  <si>
    <t>75L243</t>
  </si>
  <si>
    <t>HODINY PODRUŽNÉ NEBO AUTONOMNÍ VENKOVNÍ RUČIČKOVÉ OBOUSTRANNÉ DO 50 CM - DODÁVKA</t>
  </si>
  <si>
    <t>75L253</t>
  </si>
  <si>
    <t>ZÁVĚS PRO PODRUŽNÉ HODINY RUČIČKOVÉ OBOUSTRANNÉ DO 50 CM - DODÁVKA</t>
  </si>
  <si>
    <t>Geodetické zaměření trasy
227,5m</t>
  </si>
  <si>
    <t>227,5m</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</si>
  <si>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</si>
  <si>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</si>
  <si>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</si>
  <si>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</si>
  <si>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</si>
  <si>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</si>
  <si>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</si>
  <si>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</si>
  <si>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</si>
  <si>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</si>
  <si>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</si>
  <si>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</si>
  <si>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</si>
  <si>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</si>
  <si>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</si>
  <si>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</si>
  <si>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</si>
  <si>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</si>
  <si>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</si>
  <si>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</si>
  <si>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</si>
  <si>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</si>
  <si>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</si>
  <si>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</si>
  <si>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</si>
  <si>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</si>
  <si>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</si>
  <si>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</si>
  <si>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</si>
  <si>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</si>
  <si>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</si>
  <si>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</si>
  <si>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</si>
  <si>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</si>
  <si>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</si>
  <si>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</si>
  <si>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</si>
  <si>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</si>
  <si>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</si>
  <si>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</si>
  <si>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</si>
  <si>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</si>
  <si>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</si>
  <si>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</si>
  <si>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</si>
  <si>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</si>
  <si>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</si>
  <si>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</si>
  <si>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</si>
  <si>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</si>
  <si>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</si>
  <si>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</si>
  <si>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</si>
  <si>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</si>
  <si>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</si>
  <si>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</si>
  <si>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</si>
  <si>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</si>
  <si>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</si>
  <si>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</si>
  <si>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</si>
  <si>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</si>
  <si>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</si>
  <si>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</si>
  <si>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</si>
  <si>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</si>
  <si>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</si>
  <si>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</si>
  <si>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</si>
  <si>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</si>
  <si>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</si>
  <si>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</si>
  <si>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</si>
  <si>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</si>
  <si>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</si>
  <si>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</si>
  <si>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</si>
  <si>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</si>
  <si>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</si>
  <si>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</si>
  <si>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</si>
  <si>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</si>
  <si>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</si>
  <si>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</si>
  <si>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</si>
  <si>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</si>
  <si>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</si>
  <si>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</si>
  <si>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</si>
  <si>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</si>
  <si>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</si>
  <si>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</si>
  <si>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</si>
  <si>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</si>
  <si>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</si>
  <si>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</si>
  <si>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</si>
  <si>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</si>
  <si>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</si>
  <si>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</si>
  <si>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</si>
  <si>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</si>
  <si>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</si>
  <si>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</si>
  <si>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</si>
  <si>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</si>
  <si>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</si>
  <si>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</si>
  <si>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</si>
  <si>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</si>
  <si>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</si>
  <si>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</si>
  <si>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</si>
  <si>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</si>
  <si>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</si>
  <si>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</si>
  <si>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</si>
  <si>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</si>
  <si>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</si>
  <si>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</si>
  <si>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</si>
  <si>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</si>
  <si>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</si>
  <si>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</si>
  <si>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</si>
  <si>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</si>
  <si>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</si>
  <si>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</si>
  <si>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</si>
  <si>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</si>
  <si>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</si>
  <si>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</si>
  <si>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</si>
  <si>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</si>
  <si>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</si>
  <si>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</si>
  <si>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</si>
  <si>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</si>
  <si>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</si>
  <si>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</si>
  <si>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</si>
  <si>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</si>
  <si>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</si>
  <si>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</si>
  <si>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</si>
  <si>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</si>
  <si>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</si>
  <si>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</si>
  <si>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</si>
  <si>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</si>
  <si>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</si>
  <si>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</si>
  <si>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</si>
  <si>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</si>
  <si>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</si>
  <si>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</si>
  <si>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</si>
  <si>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</si>
  <si>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</si>
  <si>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</si>
  <si>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</si>
  <si>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</si>
  <si>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</si>
  <si>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</si>
  <si>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</si>
  <si>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</si>
  <si>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</si>
  <si>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</si>
  <si>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</si>
  <si>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</si>
  <si>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</si>
  <si>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</si>
  <si>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</si>
  <si>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</si>
  <si>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</si>
  <si>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</si>
  <si>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</si>
  <si>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</si>
  <si>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</si>
  <si>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</si>
  <si>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</si>
  <si>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</si>
  <si>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</si>
  <si>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</si>
  <si>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</si>
  <si>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</si>
  <si>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</si>
  <si>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</si>
  <si>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</si>
  <si>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</si>
  <si>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</si>
  <si>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</si>
  <si>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</si>
  <si>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</si>
  <si>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</si>
  <si>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</si>
  <si>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</si>
  <si>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</si>
  <si>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</si>
  <si>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</si>
  <si>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</si>
  <si>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</si>
  <si>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</si>
  <si>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</si>
  <si>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</si>
  <si>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</si>
  <si>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</si>
  <si>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</si>
  <si>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</si>
  <si>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</si>
  <si>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</si>
  <si>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</si>
  <si>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</si>
  <si>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</si>
  <si>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</si>
  <si>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</si>
  <si>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</si>
  <si>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</si>
  <si>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</si>
  <si>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</si>
  <si>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</si>
  <si>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</si>
  <si>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R015111</t>
  </si>
  <si>
    <t>901</t>
  </si>
  <si>
    <t>NEOCEŇOVAT - POPLATKY ZA LIKVIDACI ODPADŮ NEKONTAMINOVANÝCH - 17 05 04 VYTĚŽENÉ ZEMINY A HORNINY - I. TŘÍDA TĚŽITELNOSTI VČ. DOPRAVY NA SKLÁDKU A MANIPULACE</t>
  </si>
  <si>
    <t>5.952*1.900 = 11,309 [A]</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</si>
  <si>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</si>
  <si>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</si>
  <si>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</si>
  <si>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</si>
  <si>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</si>
  <si>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</si>
  <si>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</si>
  <si>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</si>
  <si>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</si>
  <si>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</si>
  <si>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</si>
  <si>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</si>
  <si>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</si>
  <si>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</si>
  <si>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</si>
  <si>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</si>
  <si>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</si>
  <si>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</si>
  <si>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</si>
  <si>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</si>
  <si>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</si>
  <si>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</si>
  <si>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</si>
  <si>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</si>
  <si>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</si>
  <si>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</si>
  <si>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</si>
  <si>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</si>
  <si>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</si>
  <si>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</si>
  <si>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</si>
  <si>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</si>
  <si>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</si>
  <si>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</si>
  <si>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</si>
  <si>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</si>
  <si>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</si>
  <si>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</si>
  <si>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</si>
  <si>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</si>
  <si>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</si>
  <si>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</si>
  <si>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</si>
  <si>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</si>
  <si>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</si>
  <si>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</si>
  <si>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</si>
  <si>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</si>
  <si>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</si>
  <si>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</si>
  <si>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</si>
  <si>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</si>
  <si>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</si>
  <si>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</si>
  <si>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</si>
  <si>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</si>
  <si>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</si>
  <si>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</si>
  <si>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</si>
  <si>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</si>
  <si>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</si>
  <si>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</si>
  <si>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</si>
  <si>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</si>
  <si>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</si>
  <si>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</si>
  <si>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</si>
  <si>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</si>
  <si>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</si>
  <si>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</si>
  <si>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</si>
  <si>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</si>
  <si>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</si>
  <si>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</si>
  <si>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</si>
  <si>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</si>
  <si>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</si>
  <si>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</si>
  <si>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</si>
  <si>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</si>
  <si>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</si>
  <si>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</si>
  <si>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</si>
  <si>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</si>
  <si>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</si>
  <si>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</si>
  <si>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</si>
  <si>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</si>
  <si>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</si>
  <si>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</si>
  <si>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</si>
  <si>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</si>
  <si>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</si>
  <si>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</si>
  <si>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</si>
  <si>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</si>
  <si>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</si>
  <si>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</si>
  <si>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</si>
  <si>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</si>
  <si>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</si>
  <si>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</si>
  <si>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</si>
  <si>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</si>
  <si>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</si>
  <si>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</si>
  <si>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</si>
  <si>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</si>
  <si>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</si>
  <si>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</si>
  <si>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</si>
  <si>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</si>
  <si>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</si>
  <si>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</si>
  <si>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</si>
  <si>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</si>
  <si>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</si>
  <si>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</si>
  <si>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</si>
  <si>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</si>
  <si>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</si>
  <si>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</si>
  <si>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</si>
  <si>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</si>
  <si>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</si>
  <si>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</si>
  <si>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</si>
  <si>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</si>
  <si>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</si>
  <si>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</si>
  <si>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</si>
  <si>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</si>
  <si>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</si>
  <si>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</si>
  <si>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</si>
  <si>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</si>
  <si>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</si>
  <si>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</si>
  <si>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</si>
  <si>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</si>
  <si>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</si>
  <si>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</si>
  <si>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</si>
  <si>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</si>
  <si>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</si>
  <si>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</si>
  <si>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</si>
  <si>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</si>
  <si>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</si>
  <si>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</si>
  <si>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</si>
  <si>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</si>
  <si>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</si>
  <si>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</si>
  <si>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</si>
  <si>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</si>
  <si>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</si>
  <si>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</si>
  <si>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</si>
  <si>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</si>
  <si>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</si>
  <si>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</si>
  <si>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</si>
  <si>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</si>
  <si>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</si>
  <si>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</si>
  <si>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</si>
  <si>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</si>
  <si>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</si>
  <si>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</si>
  <si>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</si>
  <si>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</si>
  <si>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</si>
  <si>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</si>
  <si>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</si>
  <si>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</si>
  <si>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</si>
  <si>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</si>
  <si>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</si>
  <si>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</si>
  <si>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</si>
  <si>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</si>
  <si>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</si>
  <si>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</si>
  <si>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</si>
  <si>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</si>
  <si>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</si>
  <si>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</si>
  <si>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</si>
  <si>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</si>
  <si>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</si>
  <si>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</si>
  <si>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</si>
  <si>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</si>
  <si>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</si>
  <si>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</si>
  <si>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</si>
  <si>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</si>
  <si>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</si>
  <si>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</si>
  <si>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</si>
  <si>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</si>
  <si>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</si>
  <si>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</si>
  <si>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</si>
  <si>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</si>
  <si>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</si>
  <si>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</si>
  <si>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</si>
  <si>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</si>
  <si>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</si>
  <si>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</si>
  <si>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</si>
  <si>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</si>
  <si>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</si>
  <si>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</si>
  <si>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</si>
  <si>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</si>
  <si>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</si>
  <si>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</si>
  <si>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</si>
  <si>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</si>
  <si>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</si>
  <si>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</si>
  <si>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</si>
  <si>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Geodetické zaměření trasy
184m</t>
  </si>
  <si>
    <t>184m</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</si>
  <si>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</si>
  <si>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</si>
  <si>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</si>
  <si>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</si>
  <si>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</si>
  <si>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</si>
  <si>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</si>
  <si>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</si>
  <si>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</si>
  <si>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</si>
  <si>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</si>
  <si>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</si>
  <si>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</si>
  <si>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</si>
  <si>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</si>
  <si>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</si>
  <si>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</si>
  <si>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</si>
  <si>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</si>
  <si>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</si>
  <si>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</si>
  <si>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</si>
  <si>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</si>
  <si>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</si>
  <si>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</si>
  <si>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</si>
  <si>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</si>
  <si>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</si>
  <si>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703211</t>
  </si>
  <si>
    <t>KABELOVÝ ŽLAB NOSNÝ/DRÁTĚNÝ ŽÁROVĚ ZINKOVANÝ VČETNĚ UPEVNĚNÍ A PŘÍSLUŠENSTVÍ SVĚTLÉ ŠÍŘKY DO 100 MM</t>
  </si>
  <si>
    <t>703441</t>
  </si>
  <si>
    <t>ELEKTROINSTALAČNÍ TRUBKA OCELOVÁ VČETNĚ UPEVNĚNÍ A PŘÍSLUŠENSTVÍ DN PRŮMĚRU DO 25 MM</t>
  </si>
  <si>
    <t>75J212</t>
  </si>
  <si>
    <t>KABEL SDĚLOVACÍ PRO VNITŘNÍ POUŽITÍ DO 10 PÁRŮ PRŮMĚRU 0,5 MM</t>
  </si>
  <si>
    <t>75J23X</t>
  </si>
  <si>
    <t>KABEL SDĚLOVACÍ, MONTÁŽ A UPEVNĚNÍ</t>
  </si>
  <si>
    <t>SLABOPROUD - EZS (PZTS)</t>
  </si>
  <si>
    <t>75K611</t>
  </si>
  <si>
    <t>AKUMULÁTOROVÁ BATERIE DO 50AH - DODÁVKA</t>
  </si>
  <si>
    <t>75K62X</t>
  </si>
  <si>
    <t>AKUMULÁTOROVÁ BATERIE - MONTÁŽ</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</si>
  <si>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</si>
  <si>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</si>
  <si>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</si>
  <si>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</si>
  <si>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</si>
  <si>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</si>
  <si>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</si>
  <si>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</si>
  <si>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</si>
  <si>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</si>
  <si>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</si>
  <si>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</si>
  <si>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</si>
  <si>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</si>
  <si>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</si>
  <si>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</si>
  <si>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</si>
  <si>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</si>
  <si>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</si>
  <si>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</si>
  <si>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</si>
  <si>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</si>
  <si>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75O594</t>
  </si>
  <si>
    <t>PZTS, PROSTOROVÝ DETEKTOR DUÁLNÍ PRO VYSOKÁ RIZIKA, ANTIMASKING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</si>
  <si>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</si>
  <si>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</si>
  <si>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</si>
  <si>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</si>
  <si>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</si>
  <si>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</si>
  <si>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</si>
  <si>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</si>
  <si>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</si>
  <si>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</si>
  <si>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</si>
  <si>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</si>
  <si>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</si>
  <si>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</si>
  <si>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</si>
  <si>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</si>
  <si>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</si>
  <si>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</si>
  <si>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</si>
  <si>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</si>
  <si>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75O5L1</t>
  </si>
  <si>
    <t>PZTS, PŘÍSTUPOVÁ KARTA/KLÍČENKA - DODÁVKA</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</si>
  <si>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</si>
  <si>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</si>
  <si>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</si>
  <si>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</si>
  <si>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</si>
  <si>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</si>
  <si>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</si>
  <si>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</si>
  <si>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</si>
  <si>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</si>
  <si>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</si>
  <si>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</si>
  <si>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75O5O3</t>
  </si>
  <si>
    <t>PZTS, PŘEZKOUŠENÍ ÚSTŘEDNY PZTS</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</si>
  <si>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</si>
  <si>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</si>
  <si>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</si>
  <si>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</si>
  <si>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</si>
  <si>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PS 22-14-06</t>
  </si>
  <si>
    <t>703311</t>
  </si>
  <si>
    <t>KRYT K NOSNÉMU ŽLABU/ROŠTU ŽÁROVĚ ZINKOVANÝ VČETNĚ UPEVNĚNÍ A PŘÍSLUŠENSTVÍ SVĚTLÉ ŠÍŘKY DO 100 MM</t>
  </si>
  <si>
    <t>703412</t>
  </si>
  <si>
    <t>ELEKTROINSTALAČNÍ TRUBKA PLASTOVÁ VČETNĚ UPEVNĚNÍ A PŘÍSLUŠENSTVÍ DN PRŮMĚRU PŘES 25 DO 40 MM</t>
  </si>
  <si>
    <t>742J21</t>
  </si>
  <si>
    <t>SYKFY DO 4X2X0,5, KABEL SDĚLOVACÍ IZOLACE PVC</t>
  </si>
  <si>
    <t>75M962</t>
  </si>
  <si>
    <t>DATOVÁ INFRASTRUKTURA LAN, MEDIAKONVERTOR - MODUL (ŠASÍ) DO 6-SLOTŮ - DODÁVKA</t>
  </si>
  <si>
    <t>75M967</t>
  </si>
  <si>
    <t>DATOVÁ INFRASTRUKTURA LAN, MEDIAKONVERTOR - ETHERNET, SAMOSTATNÝ - DODÁVKA</t>
  </si>
  <si>
    <t>75M97X</t>
  </si>
  <si>
    <t>PŘEVODNÍK - MONTÁŽ</t>
  </si>
  <si>
    <t>SLABOPROUD - PZTS</t>
  </si>
  <si>
    <t>75C4C1</t>
  </si>
  <si>
    <t>ZÁMEK PÁKOVÝ - DODÁVKA</t>
  </si>
  <si>
    <t>1. Položka obsahuje:
 – dodávka zámku pákového podle typu včetně potřebného pomocného materiálu a jeho dopravy do staveništního skladu
 – pořízení dodávky zámku pákového podle typu včetně pomocného materiálu, na dopravu do staveništního skladu
2. Položka neobsahuje:
 X
3. Způsob měření:
Udává se počet kusů kompletní konstrukce nebo práce.</t>
  </si>
  <si>
    <t>75C4C7</t>
  </si>
  <si>
    <t>ZÁMEK PÁKOVÝ - MONTÁŽ</t>
  </si>
  <si>
    <t>1. Položka obsahuje:
 – vyměření místa pro montáž, montáž zámku pákového, natypování
 – montáž zámku pákového se všemi pomocnými a doplňujícími pracemi a součástmi, případné použití mechanizmů, včetně dopravy ze skladu k místu montáže
2. Položka neobsahuje:
 X
3. Způsob měření:
Udává se počet kusů kompletní konstrukce nebo práce.</t>
  </si>
  <si>
    <t>75M734</t>
  </si>
  <si>
    <t>KAC, INTEGRACE A NASTAVENÍ PZTS</t>
  </si>
  <si>
    <t>75O5A1</t>
  </si>
  <si>
    <t>PZTS, DETEKTOR TŘÍŠTĚNÍ SKLA - DODÁVKA</t>
  </si>
  <si>
    <t>75O5AX</t>
  </si>
  <si>
    <t>PZTS, DETEKTOR TŘÍŠTĚNÍ SKLA - MONTÁŽ</t>
  </si>
  <si>
    <t>75O5I1</t>
  </si>
  <si>
    <t>PZTS, ELEKTROMAGNETICKÝ ZÁMEK - DODÁVKA</t>
  </si>
  <si>
    <t>75O5IX</t>
  </si>
  <si>
    <t>PZTS, ELEKTROMAGNETICKÝ ZÁMEK - MONTÁŽ</t>
  </si>
  <si>
    <t>PS 22-14-11</t>
  </si>
  <si>
    <t>PS 22-14-15</t>
  </si>
  <si>
    <t>PS 22-14-19</t>
  </si>
  <si>
    <t>D.1.2.05</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</si>
  <si>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</si>
  <si>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</si>
  <si>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</si>
  <si>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</si>
  <si>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FUNKČNÍ ODOLNOSTÍ PŘI POŽÁRU VČETNĚ UPEVNĚNÍ A PŘÍSLUŠENSTVÍ SVĚTLÉ ŠÍŘKY PŘES 100 DO 250 MM</t>
  </si>
  <si>
    <t>703332</t>
  </si>
  <si>
    <t>KRYT K NOSNÉMU ŽLABU/ROŠTU S FUNKČNÍ ODOLNOSTÍ PŘI POŽÁRU VČETNĚ UPEVNĚNÍ A PŘÍSLUŠENSTVÍ SVĚTLÉ ŠÍŘKY PŘES 100 DO 250 MM</t>
  </si>
  <si>
    <t>75I813</t>
  </si>
  <si>
    <t>KABEL OPTICKÝ SINGLEMODE DO 72 VLÁKEN</t>
  </si>
  <si>
    <t>75IEC1</t>
  </si>
  <si>
    <t>VENKOVNÍ TELEFONNÍ OBJEKT NA SLOUPKU - DODÁVKA</t>
  </si>
  <si>
    <t>75IECX</t>
  </si>
  <si>
    <t>VENKOVNÍ TELEFONNÍ OBJEKT - MONTÁŽ</t>
  </si>
  <si>
    <t>75IEE2</t>
  </si>
  <si>
    <t>OPTICKÝ ROZVADĚČ 19" PROVEDENÍ 24 VLÁKEN - DODÁVKA</t>
  </si>
  <si>
    <t>75II21</t>
  </si>
  <si>
    <t>SPOJKA PRO CELOPLASTOVÉ KABELY S PANCÍŘEM DO 100 ŽIL - DODÁVKA</t>
  </si>
  <si>
    <t>75II2X</t>
  </si>
  <si>
    <t>SPOJKA PRO CELOPLASTOVÉ KABELY S PANCÍŘEM - MONTÁŽ</t>
  </si>
  <si>
    <t>75II71</t>
  </si>
  <si>
    <t>SPOJKA OPTICKÁ DO 72 VLÁKEN - DODÁVKA</t>
  </si>
  <si>
    <t>75II7X</t>
  </si>
  <si>
    <t>SPOJKA OPTICKÁ - MONTÁŽ</t>
  </si>
  <si>
    <t>75J82X</t>
  </si>
  <si>
    <t>OPTICKÝ PIGTAIL SINGLEMODE - MONTÁŽ</t>
  </si>
  <si>
    <t>R75L461</t>
  </si>
  <si>
    <t>VYMÍSTĚNÍ STÁVAJÍCÍ TECHNOLOGIE Z VB, ZAJIŠTĚNÍ PROVIZORNÍCH STAVŮ</t>
  </si>
  <si>
    <t>2x VB, zast. Němčice n.H. + zast. Měrovice n.H.</t>
  </si>
  <si>
    <t>Vymístění stávající technologie z VB včetně zajištění provizorních stavů</t>
  </si>
  <si>
    <t>702212</t>
  </si>
  <si>
    <t>KABELOVÁ CHRÁNIČKA ZEMNÍ DN PŘES 100 DO 200 MM</t>
  </si>
  <si>
    <t>PS 22-14-20</t>
  </si>
  <si>
    <t>R015140</t>
  </si>
  <si>
    <t>906</t>
  </si>
  <si>
    <t>NEOCEŇOVAT - POPLATKY ZA LIKVIDACI ODPADŮ NEKONTAMINOVANÝCH - 17 01 01 BETON Z DEMOLIC OBJEKTŮ, ZÁKLADŮ TV APOD. VČ. DOPRAVY NA SKLÁDKU A MANIPULACE (PROSTÝ A ARMOVANÝ BETON</t>
  </si>
  <si>
    <t>"`Viz technická zpráva a výkresová dokumentace"_x000d_
 "`viz pol. 11336 - betonové panely"_x000d_
 27.720*2.40 = 66,528 [A]</t>
  </si>
  <si>
    <t>03630</t>
  </si>
  <si>
    <t>DOPRAVNÍ ZAŘÍZENÍ - AUTOJEŘÁBY</t>
  </si>
  <si>
    <t>Pronájem jeřábu pro manipulaci s pupinačními skříněmi:
4PS x 1h = 4h
Doprava mezi PS:
6PSx1h= 6h
Celková cena:
(4h+6h) x 1300Kc/h == 13000Kč</t>
  </si>
  <si>
    <t>zahrnuje objednatelem povolené náklady na dopravní zařízení zhotovitele</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</si>
  <si>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</si>
  <si>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</si>
  <si>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</si>
  <si>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</si>
  <si>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</si>
  <si>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</si>
  <si>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</si>
  <si>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75I724</t>
  </si>
  <si>
    <t>KABEL KLASICKÝ DÁLKOVÝ DVOUPLÁŠŤOVÝ S PANCÍŘEM PŘES 37 ČTYŘEK</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</si>
  <si>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</si>
  <si>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</si>
  <si>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75I72X</t>
  </si>
  <si>
    <t>KABEL KLASICKÝ DÁLKOVÝ DVOUPLÁŠŤOVÝ S PANCÍŘEM - MONTÁŽ</t>
  </si>
  <si>
    <t>75I72Y</t>
  </si>
  <si>
    <t>KABEL KLASICKÝ DÁLKOVÝ DVOUPLÁŠŤOVÝ S PANCÍŘEM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</si>
  <si>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</si>
  <si>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75IH53</t>
  </si>
  <si>
    <t>UKONČENÍ KABELU DÁLKOVÉHO DO 200 ŽIL</t>
  </si>
  <si>
    <t>75IH5Y</t>
  </si>
  <si>
    <t>UKONČENÍ KABELU DÁLKOVÉHO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</si>
  <si>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</si>
  <si>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75II2Y</t>
  </si>
  <si>
    <t>SPOJKA PRO CELOPLASTOVÉ KABELY S PANCÍŘEM - DEMONTÁŽ</t>
  </si>
  <si>
    <t>75II32</t>
  </si>
  <si>
    <t>SPOJKA DÁLKOVÉHO KABELU PŘES 100 ŽIL - DODÁVKA</t>
  </si>
  <si>
    <t>75II3X</t>
  </si>
  <si>
    <t>SPOJKA DÁLKOVÉHO KABELU - MONTÁŽ</t>
  </si>
  <si>
    <t>75II3Y</t>
  </si>
  <si>
    <t>SPOJKA DÁLKOVÉHO KABELU - DEMONTÁŽ</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</si>
  <si>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</si>
  <si>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</si>
  <si>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</si>
  <si>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</si>
  <si>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75IJ23</t>
  </si>
  <si>
    <t>MĚŘENÍ ZÁVĚREČNÉ DÁLKOVÝCH KABELŮ V OBOU SMĚRECH V PLNÉM ROZSAHU BEZ PROVOZU</t>
  </si>
  <si>
    <t>75M95X</t>
  </si>
  <si>
    <t>DATOVÁ INFRASTRUKTURA LAN, MODEM - MONTÁŽ</t>
  </si>
  <si>
    <t>75N191</t>
  </si>
  <si>
    <t>TRS, KOMUNIKAČNÍ MODUL PRO SPOJENÍ S TELEFONNÍ SÍTÍ - DODÁVKA</t>
  </si>
  <si>
    <t>75N19X</t>
  </si>
  <si>
    <t>TRS, KOMUNIKAČNÍ MODUL PRO SPOJENÍ S TELEFONNÍ SÍTÍ - MONTÁŽ</t>
  </si>
  <si>
    <t>R7467C2</t>
  </si>
  <si>
    <t>AKUMULÁTOR/BATERIE 110 V DC PŘES 150 DO 300 AH</t>
  </si>
  <si>
    <t>DK44 - Dodávka pupinační skříně</t>
  </si>
  <si>
    <t xml:space="preserve">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</si>
  <si>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</si>
  <si>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</si>
  <si>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</si>
  <si>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</si>
  <si>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</si>
  <si>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</si>
  <si>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t>
  </si>
  <si>
    <t>R7590537010</t>
  </si>
  <si>
    <t>Demontáž skříně pupinační PSH pro kabely DKP se žilami 0,9 mm PSF</t>
  </si>
  <si>
    <t>DK44
2ks stávající
2ks nové</t>
  </si>
  <si>
    <t>R75B217</t>
  </si>
  <si>
    <t>ZAJIŠTĚNÍ PROVIZORNÍCH STAVŮ, VČETNĚ PŘEVEDENÍ PROVOZU ZE STÁVAJÍCÍCH KABELŮ</t>
  </si>
  <si>
    <t>Zajištění provizorních stavů (DK44), včetně převedení probozu ze stávajících kabelů</t>
  </si>
  <si>
    <t>Geodetické zaměření trasy
DOK+TOK: 325,25m
DK44 + TK 3P: 4002m
stávající DK44 + TK 3P: 16284m
TK 15xn0,8: 765m
Celkem: 325,25+4002+765 +16284== 21377m</t>
  </si>
  <si>
    <t>11336</t>
  </si>
  <si>
    <t>ODSTRANĚNÍ PODKLADU ZPEVNĚNÝCH PLOCH ZE SILNIČNÍCH DÍLCŮ (PANELŮ)</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</si>
  <si>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</si>
  <si>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13283B</t>
  </si>
  <si>
    <t>HLOUBENÍ RÝH ŠÍŘ DO 2M PAŽ I NEPAŽ TŘ. II - DOPRAVA</t>
  </si>
  <si>
    <t>M3KM</t>
  </si>
  <si>
    <t>"`81,5m3 + 191,25m3 + 1000,5m3 == 1273,25m3"_x000d_
 1273.25*20 = 25465,000 [A]</t>
  </si>
  <si>
    <t>Položka zahrnuje samostatnou dopravu zeminy. Množství se určí jako součin kubatutry [m3] a požadované vzdálenosti [km].</t>
  </si>
  <si>
    <t>17110</t>
  </si>
  <si>
    <t>ULOŽENÍ SYPANINY DO NÁSYPŮ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</si>
  <si>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</si>
  <si>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58303</t>
  </si>
  <si>
    <t>KRYT ZE SILNIČNÍCH DÍLCŮ (PANELŮ) TL 210MM</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</si>
  <si>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</si>
  <si>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PS 22-14-12</t>
  </si>
  <si>
    <t>D.1.2.06</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</si>
  <si>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</si>
  <si>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</si>
  <si>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</si>
  <si>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75IG2X</t>
  </si>
  <si>
    <t>SVORKA ROZPOJOVACÍ ZKUŠEBNÍ - MONTÁŽ</t>
  </si>
  <si>
    <t>75IG41</t>
  </si>
  <si>
    <t>VODIČ SVODOVÝ Z FEZN DRÁTU Ř 10 MM - DODÁVKA</t>
  </si>
  <si>
    <t>75IG4X</t>
  </si>
  <si>
    <t>VODIČ SVODOVÝ Z FEZN DRÁTU Ř 10 MM - MONTÁŽ</t>
  </si>
  <si>
    <t>75IG51</t>
  </si>
  <si>
    <t>VEDENÍ UZEMŇOVACÍ NA POVRCHU Z FEZN DRÁTU DO 120 MM2 - DODÁVKA</t>
  </si>
  <si>
    <t>75IG5X</t>
  </si>
  <si>
    <t>VEDENÍ UZEMŇOVACÍ NA POVRCHU Z FEZN DRÁTU DO 120 MM2 - MONTÁŽ</t>
  </si>
  <si>
    <t>75JA52</t>
  </si>
  <si>
    <t>ROZVADĚČ STRUKT. KABELÁŽE, PATCHPANEL 12 ZÁSUVEK - DODÁVKA</t>
  </si>
  <si>
    <t>75L363</t>
  </si>
  <si>
    <t>NÁSTUPIŠTNÍ TABULE IS OBOUSTRANNÁ S ČÍSLEM KOLEJE - DODÁVKA</t>
  </si>
  <si>
    <t>75L36X</t>
  </si>
  <si>
    <t>NÁSTUPIŠTNÍ TABULE IS - MONTÁŽ</t>
  </si>
  <si>
    <t>75L381</t>
  </si>
  <si>
    <t>SMĚROVÁ TABULE IS JEDNOSTRANNÁ, DO 6-TI ŘÁDKŮ - DODÁVKA</t>
  </si>
  <si>
    <t>75L38X</t>
  </si>
  <si>
    <t>SMĚROVÁ TABULE IS - MONTÁŽ</t>
  </si>
  <si>
    <t>75L3A1</t>
  </si>
  <si>
    <t>INFORMAČNÍ PRVEK, HLASOVÝ MODUL PRO NEVIDOMÉ - DODÁVKA</t>
  </si>
  <si>
    <t>75L3A4</t>
  </si>
  <si>
    <t>INFORMAČNÍ PRVEK, ZÁVĚS PRO INFORMAČNÍ TABULE - DODÁVKA</t>
  </si>
  <si>
    <t>75L3A5</t>
  </si>
  <si>
    <t>INFORMAČNÍ PRVEK, SAMOSTATNÁ KONSTRUKCE INFORMAČNÍ TABULE SE ZASTŘEŠENÍM - DODÁVKA</t>
  </si>
  <si>
    <t>75L3A7</t>
  </si>
  <si>
    <t>INFORMAČNÍ PRVEK, SLOUP PRO JEDNU INFORMAČNÍ TABULI SE ZASTŘEŠENÍM - DODÁVKA</t>
  </si>
  <si>
    <t>75L3AX</t>
  </si>
  <si>
    <t>INFORMAČNÍ PRVEK, - MONTÁŽ</t>
  </si>
  <si>
    <t>75L3C1</t>
  </si>
  <si>
    <t>PŘEVODNÍK RS232/485 S ANTÉNOU DCF (SLOUŽÍ JAKO HLAVNÍ HODINY PRO PC A SYNCHRONIZUJE ČAS V INFORMAČNÍCH TABULÍCH) - DODÁVKA</t>
  </si>
  <si>
    <t>75L3CX</t>
  </si>
  <si>
    <t>75L3D1</t>
  </si>
  <si>
    <t>HW PRO ŘÍZENÍ SYSTÉMU ŘÍDÍCÍ SERVER PRO ŘÍZENÍ INFORMAČNÍHO ZAŘÍZENÍ - DODÁVKA</t>
  </si>
  <si>
    <t>75L3D3</t>
  </si>
  <si>
    <t>HW PRO ŘÍZENÍ SYSTÉMU OVLÁDACÍ PRACOVIŠTĚ PRO ŘÍZENÍ INFORMAČNÍHO ZAŘÍZENÍ - DODÁVKA</t>
  </si>
  <si>
    <t>75L3D4</t>
  </si>
  <si>
    <t>HW PRO ŘÍZENÍ SYSTÉMU - MIKRO PC INFORMAČNÍHO SYSTÉMU VE FUNKCI ŘÍDÍCÍ JEDNOTKY - DODÁVKA</t>
  </si>
  <si>
    <t>75L3DW</t>
  </si>
  <si>
    <t>HW PRO ŘÍZENÍ SYSTÉMU - DOPLNĚNÍ - DODÁVKA</t>
  </si>
  <si>
    <t>1. Položka obsahuje:
 – dodávku specifického software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</si>
  <si>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75L3DX</t>
  </si>
  <si>
    <t>HW PRO ŘÍZENÍ SYSTÉMU - MONTÁŽ</t>
  </si>
  <si>
    <t>75L3E7</t>
  </si>
  <si>
    <t>SW PRO ŘÍZENÍ SYSTÉMU (TRAŤOVÉ NASAZENÍ) - SW MODUL ŘÍZENÍ TABULÍ - NAD 3 KS INF. TABULÍ / DISPLEJŮ VE STANICI</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</si>
  <si>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</si>
  <si>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75L3EC</t>
  </si>
  <si>
    <t>SW MODUL DÁLKOVÉHO ŘÍZENÍ TABULÍ (PRO JEDNOTLIVOU STANICI NA TRATI)</t>
  </si>
  <si>
    <t>75L3EE</t>
  </si>
  <si>
    <t>SW MODUL PRO PODPORU HLASOVÉHO MODULU PRO NEVIDOMÉ PRO JEDNOTLIVOU STANICI NA TRATI</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</si>
  <si>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</si>
  <si>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</si>
  <si>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</si>
  <si>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75L3J1</t>
  </si>
  <si>
    <t>ŠÉFMONTÁŽE, ZKOUŠENÍ, OŽIVENÍ, REVIZE INFORMAČNÍHO SYSTÉMU DO 10 PRVKŮ</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</si>
  <si>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</si>
  <si>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75L472</t>
  </si>
  <si>
    <t>MONITOR LCD DO 32" PRO PROVOZ 24/7 - DODÁVKA</t>
  </si>
  <si>
    <t>75M733</t>
  </si>
  <si>
    <t>KAC, INTEGRACE A NASTAVENÍ OBRAZOVKY</t>
  </si>
  <si>
    <t>Geodetické zaměření trasy
118,8m + 113,2m + 98,21m == 330,21m</t>
  </si>
  <si>
    <t>118,8m + 113,2m + 98,21m == 330,21m</t>
  </si>
  <si>
    <t>"`118,8m x 0,5m x 0,2m = 11,88m3"_x000d_
 11.880*20 = 237,600 [A]</t>
  </si>
  <si>
    <t>PS 22-14-17</t>
  </si>
  <si>
    <t>Geodetické zaměření trasy
136,85m+60,5m+121,5m+75,6m == 394,5m</t>
  </si>
  <si>
    <t>136,85m+60,5m+121,5m+75,6m == 394,5m</t>
  </si>
  <si>
    <t>"`243,3m x 0,5m x 0,2m == 24,3m3"_x000d_
 24.30*20 = 486,000 [A]</t>
  </si>
  <si>
    <t>PS 22-14-02</t>
  </si>
  <si>
    <t>D.1.2.07</t>
  </si>
  <si>
    <t>SLABOPROUD - KABELY A SDĚLOVACÍ ZAŘÍZENÍ</t>
  </si>
  <si>
    <t>75IB11</t>
  </si>
  <si>
    <t>MIKROTRUBIČKA DO 10/8 MM</t>
  </si>
  <si>
    <t>75IB1X</t>
  </si>
  <si>
    <t>MIKROTRUBIČKA DO 10/8 MM - MONTÁŽ</t>
  </si>
  <si>
    <t>75K331</t>
  </si>
  <si>
    <t>ZÁLOŽNÍ ZDROJ UPS 230 V DO 3000 VA - DODÁVKA</t>
  </si>
  <si>
    <t>75K33X</t>
  </si>
  <si>
    <t>ZÁLOŽNÍ ZDROJ UPS 230 V DO 3000 VA - MONTÁŽ</t>
  </si>
  <si>
    <t>75M854</t>
  </si>
  <si>
    <t>DATOVÁ INFRASTRUKTURA LAN, CE ROUTER AGREGAČNÍ 48XGE POE+ - DODÁVKA</t>
  </si>
  <si>
    <t>75M97K</t>
  </si>
  <si>
    <t>PŘEVODNÍK - SFP 1G, KRÁTKÝ DOSAH - DODÁVKA</t>
  </si>
  <si>
    <t>75M97O</t>
  </si>
  <si>
    <t>PŘEVODNÍK - SFP 1G, METALICKÉ - DODÁVKA</t>
  </si>
  <si>
    <t>4+1= 5ks</t>
  </si>
  <si>
    <t>KAMERY A KAMEROVÉ PŘÍSLUŠENSTVÍ</t>
  </si>
  <si>
    <t>75L421</t>
  </si>
  <si>
    <t>KAMERA DIGITÁLNÍ (IP) PEVNÁ - DODÁVKA</t>
  </si>
  <si>
    <t>75L42X</t>
  </si>
  <si>
    <t>KAMERA DIGITÁLNÍ (IP) - MONTÁŽ</t>
  </si>
  <si>
    <t>PS 22-14-07</t>
  </si>
  <si>
    <t>75M915</t>
  </si>
  <si>
    <t>DATOVÁ INFRASTRUKTURA LAN, L2 SWITCH STŘEDNÍ 24XGE, POKROČILÝ - DODÁVKA</t>
  </si>
  <si>
    <t>75M97I</t>
  </si>
  <si>
    <t>PŘEVODNÍK - SFP 1G, DLOUHÝ DOSAH - DODÁVKA</t>
  </si>
  <si>
    <t>744652</t>
  </si>
  <si>
    <t>JISTIČ DC OD 4 DO 10 A</t>
  </si>
  <si>
    <t>75L424</t>
  </si>
  <si>
    <t>KAMERA DIGITÁLNÍ (IP) SW LICENCE</t>
  </si>
  <si>
    <t>75L432</t>
  </si>
  <si>
    <t>KAMERA DIGITÁLNÍ (IP) DOME OTOČNÁ - DODÁVKA</t>
  </si>
  <si>
    <t>75L452</t>
  </si>
  <si>
    <t>KAMEROVÝ SERVER - ZÁZNAMOVÉ ZAŘÍZENÍ, DO 16 KAMER (HW, SW) - DODÁVKA</t>
  </si>
  <si>
    <t>KS</t>
  </si>
  <si>
    <t>75L456</t>
  </si>
  <si>
    <t>KAMEROVÝ SERVER - HDD DO 2 TB, PRO PROVOZ 24/7 - DODÁVKA</t>
  </si>
  <si>
    <t>75L45W</t>
  </si>
  <si>
    <t>KAMEROVÝ SERVER - DOPLNĚNÍ ZÁZNAMOVÉHO ZAŘÍZENÍ (HW, SW) - DODÁVKA</t>
  </si>
  <si>
    <t>75L45X</t>
  </si>
  <si>
    <t>KAMEROVÝ SERVER - MONTÁŽ</t>
  </si>
  <si>
    <t>75L461</t>
  </si>
  <si>
    <t>KLIENSTKÉ PRACOVIŠTĚ - KOMPLETNÍ PRACOVNÍ STANICE (HW, SW, MONITOR) - DODÁVKA</t>
  </si>
  <si>
    <t>75L471</t>
  </si>
  <si>
    <t>MONITOR LCD DO 24" PRO PROVOZ 24/7 -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</si>
  <si>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</si>
  <si>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</si>
  <si>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</si>
  <si>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</si>
  <si>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</si>
  <si>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</si>
  <si>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</si>
  <si>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</si>
  <si>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</si>
  <si>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</si>
  <si>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</si>
  <si>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</si>
  <si>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</si>
  <si>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</si>
  <si>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</si>
  <si>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</si>
  <si>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</si>
  <si>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</si>
  <si>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</si>
  <si>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</si>
  <si>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</si>
  <si>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75M731</t>
  </si>
  <si>
    <t>KAC, INTEGRACE A NASTAVENÍ KAMERY</t>
  </si>
  <si>
    <t>R75L130</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</si>
  <si>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</si>
  <si>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</si>
  <si>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R75L13X</t>
  </si>
  <si>
    <t>KAMEROVÝ KRYT, VENKOVNÍ, SLUNEČNÍ CLONA, VYHŘÍVÁNÍ, 230V/50HZ - MONTÁŽ</t>
  </si>
  <si>
    <t>PS 22-14-10</t>
  </si>
  <si>
    <t>75M912</t>
  </si>
  <si>
    <t>DATOVÁ INFRASTRUKTURA LAN, L2 SWITCH KOMPAKTNÍ 8XGE POE - DODÁVKA</t>
  </si>
  <si>
    <t>75K231</t>
  </si>
  <si>
    <t>NAPÁJECÍ ZDROJ 48 V DC, SAMOSTATNÝ DO 200W - DODÁVKA</t>
  </si>
  <si>
    <t>75K23X</t>
  </si>
  <si>
    <t>NAPÁJECÍ ZDROJ 48 V DC, SAMOSTATNÝ - MONTÁŽ</t>
  </si>
  <si>
    <t>75L481</t>
  </si>
  <si>
    <t>PŘÍSLUŠENSTVÍ KS - ROZVODNÁ SKŘÍŇ KS - DODÁVKA</t>
  </si>
  <si>
    <t>M04</t>
  </si>
  <si>
    <t>ZEMNÍ A OSTATNÍ PRÁCE</t>
  </si>
  <si>
    <t>Geodetické zaměření trasy
276,2m</t>
  </si>
  <si>
    <t>276,2m</t>
  </si>
  <si>
    <t>702221</t>
  </si>
  <si>
    <t>KABELOVÁ CHRÁNIČKA ZEMNÍ UV STABILNÍ DN DO 100 MM</t>
  </si>
  <si>
    <t>PS 22-14-16</t>
  </si>
  <si>
    <t>Geodetické zaměření trasy
107,6+75,3=182,9m</t>
  </si>
  <si>
    <t>107,6+75,3=182,9m</t>
  </si>
  <si>
    <t>PS 22-14-21</t>
  </si>
  <si>
    <t>D.1.2.08</t>
  </si>
  <si>
    <t>74665C</t>
  </si>
  <si>
    <t>PŘIPOJENÍ, OŽIVENÍ A ZPROVOZNĚNÍ PŘENOSOVÉ CESTY V OBJEKTU ŽST</t>
  </si>
  <si>
    <t>75IEG1</t>
  </si>
  <si>
    <t>KAZETA PRO ULOŽENÍ SVÁRŮ - DODÁVKA</t>
  </si>
  <si>
    <t>75IEGX</t>
  </si>
  <si>
    <t>KAZETA PRO ULOŽENÍ SVÁRŮ - MONTÁŽ</t>
  </si>
  <si>
    <t>75K241</t>
  </si>
  <si>
    <t>NAPÁJECÍ ZDROJ 48V DC, MODULÁRNÍ, ŠASÍ DO 4 MODULŮ - DODÁVKA</t>
  </si>
  <si>
    <t>75K243</t>
  </si>
  <si>
    <t>NAPÁJECÍ ZDROJ 48 V DC, MODULÁRNÍ DO 1000W - DODÁVKA</t>
  </si>
  <si>
    <t>75K24X</t>
  </si>
  <si>
    <t>NAPÁJECÍ ZDROJ 48 V DC, MODULÁRNÍ - MONTÁŽ</t>
  </si>
  <si>
    <t>75K431</t>
  </si>
  <si>
    <t>MĚNIČ NAPĚTÍ (STŘÍDAČ), MODULÁRNÍ DC/AC ŠASÍ DO 3 MODULŮ - DODÁVKA</t>
  </si>
  <si>
    <t>75K441</t>
  </si>
  <si>
    <t>MĚNIČ NAPĚTÍ (STŘÍDAČ), SKŘÍŇOVÝ DC/AC DO 8KW - DODÁVKA</t>
  </si>
  <si>
    <t>75K44X</t>
  </si>
  <si>
    <t>MĚNIČ NAPĚTÍ (STŘÍDAČ), SKŘÍŇOVÝ DC/AC - MONTÁŽ</t>
  </si>
  <si>
    <t>75M835</t>
  </si>
  <si>
    <t>PŘENOSOVÝ SYSTÉM, MPLS 10G AGREGAČNÍ, E1 - DODÁVKA</t>
  </si>
  <si>
    <t>75M83X</t>
  </si>
  <si>
    <t>PŘENOSOVÝ SYSTÉM, MPLS - MONTÁŽ</t>
  </si>
  <si>
    <t>75M83Y</t>
  </si>
  <si>
    <t>PŘENOSOVÝ SYSTÉM, MPLS - DEMONTÁŽ</t>
  </si>
  <si>
    <t>75M926</t>
  </si>
  <si>
    <t>DATOVÁ INFRASTRUKTURA LAN, L3 SWITCH PRŮMYSLOVÝ MODULÁRNÍ, 8XGE, DC PROVEDENÍ - DODÁVKA</t>
  </si>
  <si>
    <t>75M92G</t>
  </si>
  <si>
    <t>DATOVÁ INFRASTRUKTURA LAN, SWITCH PRŮMYSLOVÝ, SWITCH PRŮMYSLOVÝ, SADA PRO UPEVNĚNÍ DO RACKU - DODÁVKA</t>
  </si>
  <si>
    <t>75M97E</t>
  </si>
  <si>
    <t>PŘEVODNÍK - SFP 10G, DLOUHÝ DOSAH - DODÁVKA</t>
  </si>
  <si>
    <t>PS 22-14-22</t>
  </si>
  <si>
    <t>D.1.2.09</t>
  </si>
  <si>
    <t>0</t>
  </si>
  <si>
    <t>VŠEOBECNÉ KONSTRUKCE A PRÁCE</t>
  </si>
  <si>
    <t>R00008</t>
  </si>
  <si>
    <t>PŘEVZETÍ STAVENIŠTĚ PRO BTS, MÍSTNOSTÍ, ZAJIŠTĚNÍ VSTUPŮ DO ŽEL.PROSTOR V DOPRAVNÁCH</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</si>
  <si>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</si>
  <si>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</si>
  <si>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</si>
  <si>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</si>
  <si>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</si>
  <si>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</si>
  <si>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</si>
  <si>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</si>
  <si>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</si>
  <si>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</si>
  <si>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</si>
  <si>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</si>
  <si>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</si>
  <si>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703443</t>
  </si>
  <si>
    <t>ELEKTROINSTALAČNÍ TRUBKA OCELOVÁ VČETNĚ UPEVNĚNÍ A PŘÍSLUŠENSTVÍ DN PRŮMĚRU PŘES 40 MM</t>
  </si>
  <si>
    <t>703452</t>
  </si>
  <si>
    <t>ELEKTROINSTALAČNÍ TRUBKA S FUNKČNÍ ODOLNOSTÍ PŘI POŽÁRU VČETNĚ UPEVNĚNÍ A PŘÍSLUŠENSTVÍ DN PRŮMĚRU PŘES 25 DO 40 MM</t>
  </si>
  <si>
    <t>703723</t>
  </si>
  <si>
    <t>KABELOVÁ PŘÍCHYTKA PRO ROZSAH UPNUTÍ OD 51 DO 90 MM</t>
  </si>
  <si>
    <t>703754</t>
  </si>
  <si>
    <t>PROTIPOŽÁRNÍ UCPÁVKA PROSTUPU KABELOVÉHO PR. DO 110MM, DO EI 90 MIN.</t>
  </si>
  <si>
    <t>741811</t>
  </si>
  <si>
    <t>UZEMŇOVACÍ VODIČ NA POVRCHU FEZN DO 120 MM2</t>
  </si>
  <si>
    <t>1. Položka obsahuje:
 – uchycení vodiče na povrch vč. podpěr, konzol, svorek a pod.
 – měření, dělení, spojování
 – nátěr
2. Položka neobsahuje:
 X
3. Způsob měření:
Měří se metr délkový.</t>
  </si>
  <si>
    <t>741C01</t>
  </si>
  <si>
    <t>EKVIPOTENCIÁLNÍ PŘÍPOJNICE</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</si>
  <si>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</si>
  <si>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</si>
  <si>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</si>
  <si>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</si>
  <si>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</si>
  <si>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</si>
  <si>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</si>
  <si>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</si>
  <si>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</si>
  <si>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</si>
  <si>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</si>
  <si>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</si>
  <si>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</si>
  <si>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</si>
  <si>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</si>
  <si>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748137</t>
  </si>
  <si>
    <t>HASICÍ PŘÍSTROJ S CO 2- 6 KG</t>
  </si>
  <si>
    <t>1. Položka obsahuje:
 – veškeré příslušenství pro montáž
2. Položka neobsahuje:
 X
3. Způsob měření:
Udává se počet kusů kompletní konstrukce nebo práce.</t>
  </si>
  <si>
    <t>748151</t>
  </si>
  <si>
    <t>BEZPEČNOSTNÍ TABULKA</t>
  </si>
  <si>
    <t>74F323</t>
  </si>
  <si>
    <t>1. Položka obsahuje:
 – protokol autorizovaným revizním technikem na zařízeních trakčního vedení podle požadavku ČSN, včetně hodnocení
2. Položka neobsahuje:
 X
3. Způsob měření:
Udává se v ks. 1ks pro 1xSO, 1xPS.</t>
  </si>
  <si>
    <t>75IF31</t>
  </si>
  <si>
    <t>ZEMNÍCÍ SVORKOVNICE - DODÁVKA</t>
  </si>
  <si>
    <t>75IF3X</t>
  </si>
  <si>
    <t>ZEMNÍCÍ SVORKOVNICE - MONTÁŽ</t>
  </si>
  <si>
    <t>75IJ31</t>
  </si>
  <si>
    <t>MĚŘENÍ ZÁVĚREČNÉ KOAXIÁLNÍHO KABELU</t>
  </si>
  <si>
    <t>75J921</t>
  </si>
  <si>
    <t>OPTICKÝ PATCHCORD SINGLEMODE DO 5 M - DODÁVKA</t>
  </si>
  <si>
    <t>75JB13</t>
  </si>
  <si>
    <t>DATOVÝ ROZVADĚČ 19" 600X600 DO 47 U - DODÁVKA</t>
  </si>
  <si>
    <t>75JB1X</t>
  </si>
  <si>
    <t>DATOVÝ ROZVADĚČ 19" 600X600 - MONTÁŽ</t>
  </si>
  <si>
    <t>75K246</t>
  </si>
  <si>
    <t>NAPÁJECÍ ZDROJ 48 V DC, MODULÁRNÍ DO 8000W - DODÁVKA</t>
  </si>
  <si>
    <t>75K271</t>
  </si>
  <si>
    <t>NAPÁJECÍ ZDROJ DOPLNĚNÍ SNMP DOHLEDU - DODÁVKA</t>
  </si>
  <si>
    <t>75K273</t>
  </si>
  <si>
    <t>NAPÁJECÍ ZDROJ PŘÍPLATEK ZA VYBAVENÝ PANEL DISTRIBUCE - DODÁVKA</t>
  </si>
  <si>
    <t>75K521</t>
  </si>
  <si>
    <t>BATERIOVÉ VEDENÍ O PRŮŘEZU DO 35 MM2</t>
  </si>
  <si>
    <t>75K52X</t>
  </si>
  <si>
    <t>BATERIOVÉ VEDENÍ O PRŮŘEZU DO 35 MM2 - MONTÁŽ</t>
  </si>
  <si>
    <t>75K63Y</t>
  </si>
  <si>
    <t>AKUMULÁTOROVÁ BATERIE, BLOK BATERIÍ DO 200AH - DODÁVKA</t>
  </si>
  <si>
    <t>75K64X</t>
  </si>
  <si>
    <t>AKUMULÁTOROVÁ BATERIE, BLOK BATERIÍ - MONTÁŽ</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</si>
  <si>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</si>
  <si>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</si>
  <si>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</si>
  <si>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</si>
  <si>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</si>
  <si>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</si>
  <si>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</si>
  <si>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</si>
  <si>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75N317</t>
  </si>
  <si>
    <t>GSM-R, RADIOSTANICE PŘENOSNÁ, STANDARDNÍ PROVEDENÍ - DODÁVKA</t>
  </si>
  <si>
    <t>1. Položka obsahuje:
 – dodávku specifikovaného bloku/zařízení včetně potřebného drobného montážního materiálu
 – dodávku souvisejícího příslušenství pro specifikovaný blok/zařízení
 – napájecí adaptér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</si>
  <si>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75N31B</t>
  </si>
  <si>
    <t>GSM-R, RADIOSTANICE ZÁKLADNOVÁ BTS DĚLENÁ - ŘÍDÍCÍ ČÁST - DODÁVKA</t>
  </si>
  <si>
    <t>75N31C</t>
  </si>
  <si>
    <t>GSM-R, RADIOSTANICE ZÁKLADNOVÁ BTS DĚLENÁ - VYSÍLACÍ ČÁST - DODÁVKA</t>
  </si>
  <si>
    <t>1. Položka obsahuje:
 – dodávku specifikovaného bloku/zařízení včetně potřebného drobného montážního materiálu
 – dodávku souvisejícího příslušenství pro specifikovaný blok/zařízení
 – dodávku optické a napájecí kabelizace včetně konektorů pro vysílací část BTS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</si>
  <si>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75N31X</t>
  </si>
  <si>
    <t>GSM-R, RADIOSTANICE - MONTÁŽ</t>
  </si>
  <si>
    <t>75N331</t>
  </si>
  <si>
    <t>GSM-R, ANTÉNNNÍ SOUSTAVA SMĚROVÁ - DODÁVKA</t>
  </si>
  <si>
    <t>75N333</t>
  </si>
  <si>
    <t>GSM-R, ANTÉNNNÍ SOUSTAVA - DĚLIČ SIGNÁLU DVOUCESTNÝ - DODÁVKA</t>
  </si>
  <si>
    <t>75N335</t>
  </si>
  <si>
    <t>GSM-R, ANTÉNNNÍ SOUSTAVA - DĚLIČ SIGNÁLU VÍCECESTNÝ - DODÁVKA</t>
  </si>
  <si>
    <t>75N336</t>
  </si>
  <si>
    <t>GSM-R, ANTÉNNNÍ SOUSTAVA - SLUČOVAČ SIGNÁLU - DODÁVKA</t>
  </si>
  <si>
    <t>75N33X</t>
  </si>
  <si>
    <t>GSM-R, ANTÉNNNÍ SOUSTAVA - MONTÁŽ</t>
  </si>
  <si>
    <t>75N345</t>
  </si>
  <si>
    <t>GSM-R, TECHNOLOGICKÉ ZAŘÍZENÍ VYZAŘOVACÍHO KABELU - VYZAŘOVACÍ KABEL - DODÁVKA</t>
  </si>
  <si>
    <t>1. Položka obsahuje:
 – dodávku specifikované kabelizace včetně potřebného drobného montážního materiálu
 – dodávku souvisejícího příslušenství pro specifickou kabelizaci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 kabelizace se měří v délce udané v metrech.</t>
  </si>
  <si>
    <t>75N34X</t>
  </si>
  <si>
    <t>GSM-R, TECHNOLOGICKÉ ZAŘÍZENÍ VYZAŘOVACÍHO KABELU - MONTÁŽ</t>
  </si>
  <si>
    <t>75N352</t>
  </si>
  <si>
    <t>GSM-R, PŘÍSLUŠENSTVÍ - ROZVADĚČ DOHLEDU PRO VNITŘNÍ BTS - DODÁVKA</t>
  </si>
  <si>
    <t>1. Položka obsahuje:
 – dodávku kompletního rozvaděče dohledu pro vnitřní BTS včetně PLC, propojavací kabelizace uvnitř rozvaděče a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</si>
  <si>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</si>
  <si>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</si>
  <si>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</si>
  <si>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</si>
  <si>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</si>
  <si>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75N361</t>
  </si>
  <si>
    <t>GSM-R, JUMPER DO 2M - DODÁVKA</t>
  </si>
  <si>
    <t>1. Položka obsahuje:
 – dodávku specifikovaného bloku/zařízení včetně potřebného drobného montážního materiálu
 – dodávku souvisejícího příslušenství pro specifikovaný blok/zařízení
 – dodávku specifických konektorů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</si>
  <si>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75N362</t>
  </si>
  <si>
    <t>GSM-R, JUMPER PŘES 2M - DODÁVKA</t>
  </si>
  <si>
    <t>75N363</t>
  </si>
  <si>
    <t>GSM-R, JUMPER PŘES 10M - DODÁVKA</t>
  </si>
  <si>
    <t>75N36X</t>
  </si>
  <si>
    <t>GSM-R, JUMPER - MONTÁŽ</t>
  </si>
  <si>
    <t>75N371</t>
  </si>
  <si>
    <t>GSM-R, KOAXIÁLNÍ KABEL 1/2"</t>
  </si>
  <si>
    <t>75N372</t>
  </si>
  <si>
    <t>GSM-R, KOAXIÁLNÍ KABEL 7/8"</t>
  </si>
  <si>
    <t>75N373</t>
  </si>
  <si>
    <t>GSM-R, KOAXIÁLNÍ KABEL 1/4"</t>
  </si>
  <si>
    <t>75N374</t>
  </si>
  <si>
    <t>GSM-R, KOAXIÁLNÍ KABEL - SADA KONEKTORŮ - DODÁVKA</t>
  </si>
  <si>
    <t>1. Položka obsahuje:
 – dodávku specifikovaného bloku (sada 2ks)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</si>
  <si>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75N385</t>
  </si>
  <si>
    <t>GSM-R, NAPÁJECÍ ZDROJ DIESELAGREGÁTOVÝ PRO NÁHRADNÍ NAPÁJENÍ - DODÁVKA</t>
  </si>
  <si>
    <t>75N3B1</t>
  </si>
  <si>
    <t>GSM-R, BLOK VNPN - DODÁVKA</t>
  </si>
  <si>
    <t>75N3BX</t>
  </si>
  <si>
    <t>GSM-R, BLOK - MONTÁŽ</t>
  </si>
  <si>
    <t>75N631</t>
  </si>
  <si>
    <t>KOMPLEXNÍ OCHRANA GSM-R PŘED BLESKEM A PŘEPĚTÍM - DODÁVKA</t>
  </si>
  <si>
    <t>75N63X</t>
  </si>
  <si>
    <t>KOMPLEXNÍ OCHRANA GSM-R PŘED BLESKEM A PŘEPĚTÍM - MONTÁŽ</t>
  </si>
  <si>
    <t>75N715</t>
  </si>
  <si>
    <t>MĚŘENÍ RÁDIOVÝCH SÍTÍ PŘEDPROJEKTOVÉ PRO PÁSMO 900 MHZ</t>
  </si>
  <si>
    <t>1. Položka obsahuje:
 – kompletní předprojektové měření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km kompletní konstrukce nebo práce.</t>
  </si>
  <si>
    <t>75N716</t>
  </si>
  <si>
    <t>MĚŘENÍ RÁDIOVÝCH SÍTÍ PO REALIZACI PRO PÁSMO 900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</si>
  <si>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km kompletní konstrukce nebo práce.</t>
  </si>
  <si>
    <t>75N721</t>
  </si>
  <si>
    <t>PLÁNOVÁNÍ RÁDIOVÝCH SÍTÍ KMITOČTOVÉ</t>
  </si>
  <si>
    <t>1. Položka obsahuje:
 – kompletní kmitočtové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</si>
  <si>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75N722</t>
  </si>
  <si>
    <t>PLÁNOVÁNÍ RÁDIOVÝCH SÍTÍ PROSTOROVÉ</t>
  </si>
  <si>
    <t>1. Položka obsahuje:
 – kompletní prostorové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</si>
  <si>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75N723</t>
  </si>
  <si>
    <t>PLÁNOVÁNÍ RÁDIOVÝCH SÍTÍ - KMITOČTOVÁ OPTIMALIZACE</t>
  </si>
  <si>
    <t>1. Položka obsahuje:
 – kompletní kmitočtová optimalizace rádiového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</si>
  <si>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75N731</t>
  </si>
  <si>
    <t>RADIOVNÍK KOMPLEXNÍ PROJEDNÁNÍ</t>
  </si>
  <si>
    <t>PŘÍPAD</t>
  </si>
  <si>
    <t>1. Položka obsahuje:
 – zorganizování a provedení jednání včetně místního šetření zainteresovaných složek s cílem umístění radiovníku na trati 
 – vystavení protokolů, případně závěrečné zprávy
 – veškeré potřebné mechanizmy (měřící přístroje, software), včetně obsluhy, náklady na mzdy a dopravu zůčastněných osob a včetně vedlejších nákladů
2. Položka neobsahuje:
 X
3. Způsob měření:
 – Udává se počet započatých dnů; v případě několika projednání v jednom dni se jednání sdružuje.</t>
  </si>
  <si>
    <t>75N732</t>
  </si>
  <si>
    <t>RADIOVNÍK - DODÁVKA</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</si>
  <si>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</si>
  <si>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</si>
  <si>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</si>
  <si>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</si>
  <si>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</si>
  <si>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</si>
  <si>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</si>
  <si>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</si>
  <si>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</si>
  <si>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</si>
  <si>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</si>
  <si>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</si>
  <si>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</si>
  <si>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R00006</t>
  </si>
  <si>
    <t>PŘEDÁVACÍ MĚŘENÍ DLE EIRENE KRITÉRIÍ A MĚŘENÍ QoS</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</si>
  <si>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</si>
  <si>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</si>
  <si>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</si>
  <si>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</si>
  <si>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</si>
  <si>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</si>
  <si>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</si>
  <si>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</si>
  <si>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</si>
  <si>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</si>
  <si>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</si>
  <si>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</si>
  <si>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</si>
  <si>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</si>
  <si>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</si>
  <si>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</si>
  <si>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</si>
  <si>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</si>
  <si>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</si>
  <si>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</si>
  <si>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</si>
  <si>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</si>
  <si>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</si>
  <si>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</si>
  <si>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</si>
  <si>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</si>
  <si>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</si>
  <si>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</si>
  <si>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</si>
  <si>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</si>
  <si>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</si>
  <si>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</si>
  <si>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</si>
  <si>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zahrnuje odstranění všech překážek pro uskutečnění stavby</t>
  </si>
  <si>
    <t>111208</t>
  </si>
  <si>
    <t>ODSTRANĚNÍ KŘOVIN S ODVOZEM DO 20KM</t>
  </si>
  <si>
    <t>odstranění křovin a stromů do průměru 100 mm
doprava dřevin na předepsanou vzdálenost
spálení na hromadách nebo štěpkování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</si>
  <si>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</si>
  <si>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</si>
  <si>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</si>
  <si>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</si>
  <si>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</si>
  <si>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</si>
  <si>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</si>
  <si>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 xml:space="preserve">položka zahrnuje:
- nutné zemní práce (svahování, úpravu pláně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ztížení práce u kabelových a injektážních trubek a ostatních zařízení osazovaných do betonu,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podklad pod dlažbu, vykazuje se samostatně položkami SD 45</t>
  </si>
  <si>
    <t>56343</t>
  </si>
  <si>
    <t>VOZOVKOVÉ VRSTVY ZE ŠTĚRKOPÍSKU TL. DO 150MM</t>
  </si>
  <si>
    <t>- dodání kameniva předepsané kvality a zrnitosti
- rozprostření a zhutnění vrstvy v předepsané tloušťce
- zřízení vrstvy bez rozlišení šířky, pokládání vrstvy po etapách
- nezahrnuje postřiky, nátěry</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</si>
  <si>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</si>
  <si>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</si>
  <si>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</si>
  <si>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</si>
  <si>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</si>
  <si>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</si>
  <si>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</si>
  <si>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</si>
  <si>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</si>
  <si>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741D12</t>
  </si>
  <si>
    <t>HROMOSVODOVÝ VODIČ FEZN POD POVRCHEM</t>
  </si>
  <si>
    <t>1. Položka obsahuje:
 – dělení, spojování
 – upevnění vč. veškerého příslušenství
2. Položka neobsahuje:
 X
3. Způsob měření:
Měří se metr délkový.</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</si>
  <si>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</si>
  <si>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</si>
  <si>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</si>
  <si>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747413</t>
  </si>
  <si>
    <t>MĚŘENÍ ZEMNÍCH ODPORŮ - ZEMNICÍ SÍTĚ DÉLKY PÁSKU DO 100 M</t>
  </si>
  <si>
    <t>1. Položka obsahuje:
 – cenu za měření dle příslušných norem a předpisů, včetně vystavení protokolu
2. Položka neobsahuje:
 X
3. Způsob měření:
Udává se počet kusů kompletní konstrukce nebo práce.</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</si>
  <si>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</si>
  <si>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</si>
  <si>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</si>
  <si>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75N392</t>
  </si>
  <si>
    <t>GSM-R, TECHNOLOGICKÝ DOMEK SE SEDLOVOU STŘECHOU (1 MÍSTNOST) - DODÁVKA</t>
  </si>
  <si>
    <t xml:space="preserve">1. Položka obsahuje:
 – dodávku technologického domku se základním vybavením (PIR čidlo, magnetický kontakt, kouřové čidlo, osvětlení, NN rozvaděče, topení, klimatizace, zásuvkový rozvod a související kabelizace, ...) dle specifikace v TZ
 – ochrannou kovovou mříž na vstuních dveřích se začleněním do jednotného klíčového systému
 – dodávku souvisejícího příslušenství pro specifikovaný blok/zařízení
 – betonovou dlažbu okolo technologického domku včetně podkladní vrstvy z dlaždic 300x300mm dle specifikace
 – náklady na dopravu a skladování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</si>
  <si>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75N39X</t>
  </si>
  <si>
    <t>GSM-R, TECHNOLOGICKÝ DOMEK - MONTÁŽ</t>
  </si>
  <si>
    <t xml:space="preserve">1. Položka obsahuje:
 – kompletní montáž domku včetně vnitřního vybavení, základového bloku, uzemnění  a souvisejícího příslušenství včetně drobného montážního materiálu
 – vyhotovení kompletního základového betonového bloku včetně kompletního uzemnění tvořeného zemnícími deskami nebo tyčemi včetně FeZn pásku a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</si>
  <si>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75N433</t>
  </si>
  <si>
    <t>ANTÉNNÍ STOŽÁR ŽELEZOBETONOVÝ DO 25 M - DODÁVKA</t>
  </si>
  <si>
    <t xml:space="preserve">1. Položka obsahuje:
 – dodávku železobetonového stožáru dle specifikace v TZ
 – dodávku souvisejícího příslušenství pro specifikovaný blok/zařízení
 – anténní výložníky/nástavce a související konstrukce včetně upevňovacího materiálu, stoupací plošiny, žebříku a kabelové lávky s PKO
 – jímací soustavu bleskosvodu, statický výpočet základu a inženýrsko geologický průzkum
 – náklady na dopravu a skladování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</si>
  <si>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75N434</t>
  </si>
  <si>
    <t>ANTÉNNÍ STOŽÁR ŽELEZOBETONOVÝ DO 30 M - DODÁVKA</t>
  </si>
  <si>
    <t>75N43X</t>
  </si>
  <si>
    <t>ANTÉNNÍ STOŽÁR ŽELEZOBETONOVÝ - MONTÁŽ</t>
  </si>
  <si>
    <t xml:space="preserve">1. Položka obsahuje:
 – vyhotovení kompletního základového betonového bloku včetně kompletního uzemnění anténního stožáru tvořeného zemnícími deskami nebo tyčemi včetně FeZn pásku a drobného montážního materiálu
 – kompletní montáž stožáru včetně kovových konstrukcí, základového bloku, uzemnění  a souvisejícího příslušenství včetně drobného montážního materiálu
 – podkladní základové vrstvy
 – bednění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</si>
  <si>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75N445</t>
  </si>
  <si>
    <t>ANTÉNNÍ STOŽÁR - PAŽENÍ ZÁKLADOVÉ JÁMY</t>
  </si>
  <si>
    <t xml:space="preserve">1. Položka obsahuje:
 – zhotovení pažení základové jámy stožáru v nepříznivých stavebních podmínkách
 – dodávku souvisejícího příslušenství pro specifikovaný blok/zařízení
 – náklady na dopravu a skladování
 – kompletní vyhotovení pažení základové jámy včetně potřebného montážního materiálu
 – kompletní demontáž pažení po ukončení výstavby základu stožáru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</si>
  <si>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75N522</t>
  </si>
  <si>
    <t>ANTÉNNÍ VÝLOŽNÍK K INSTALACI NA STOŽÁR DÉLKY DO 1M - DODÁVKA</t>
  </si>
  <si>
    <t>1. Položka obsahuje:
 – dodávku kompletního anténního výložníku včetně potřebného drobného montážního materiálu
 – PKO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</si>
  <si>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R00021</t>
  </si>
  <si>
    <t>VYTÝČENÍ INŽENÝRSKÝCH SÍTÍ</t>
  </si>
  <si>
    <t>Přípojka NN</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</si>
  <si>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</si>
  <si>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</si>
  <si>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</si>
  <si>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18110</t>
  </si>
  <si>
    <t>ÚPRAVA PLÁNĚ SE ZHUTNĚNÍM V HORNINĚ TŘ. I</t>
  </si>
  <si>
    <t>položka zahrnuje úpravu pláně včetně vyrovnání výškových rozdílů. Míru zhutnění určuje projekt.</t>
  </si>
  <si>
    <t>702211</t>
  </si>
  <si>
    <t>KABELOVÁ CHRÁNIČKA ZEMNÍ DN DO 100 MM</t>
  </si>
  <si>
    <t>742H12</t>
  </si>
  <si>
    <t>KABEL NN ČTYŘ- A PĚTIŽÍLOVÝ CU S PLASTOVOU IZOLACÍ OD 4 DO 16 MM2</t>
  </si>
  <si>
    <t>742L12</t>
  </si>
  <si>
    <t>UKONČENÍ DVOU AŽ PĚTIŽÍLOVÉHO KABELU V ROZVADĚČI NEBO NA PŘÍSTROJI OD 4 DO 16 MM2</t>
  </si>
  <si>
    <t>744633</t>
  </si>
  <si>
    <t>JISTIČ TŘÍPÓLOVÝ (10 KA) OD 13 DO 20 A</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</si>
  <si>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</si>
  <si>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</si>
  <si>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</si>
  <si>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</si>
  <si>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</si>
  <si>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</si>
  <si>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</si>
  <si>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</si>
  <si>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</si>
  <si>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</si>
  <si>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11110</t>
  </si>
  <si>
    <t>ODSTRANĚNÍ TRAVIN</t>
  </si>
  <si>
    <t>odstranění travin bez ohledu na způsob provedení
přemístění travin s uložením na hromady</t>
  </si>
  <si>
    <t>111204</t>
  </si>
  <si>
    <t>ODSTRANĚNÍ KŘOVIN S ODVOZEM DO 5KM</t>
  </si>
  <si>
    <t>13173</t>
  </si>
  <si>
    <t>HLOUBENÍ JAM ZAPAŽ I NEPAŽ TŘ. I</t>
  </si>
  <si>
    <t>29111</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</si>
  <si>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</si>
  <si>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</si>
  <si>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</si>
  <si>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56310</t>
  </si>
  <si>
    <t>VOZOVKOVÉ VRSTVY Z MECHANICKY ZPEVNĚNÉHO KAMENIVA</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</si>
  <si>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</si>
  <si>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</si>
  <si>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</si>
  <si>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R00022</t>
  </si>
  <si>
    <t>VYTYČENÍ TRASY</t>
  </si>
  <si>
    <t>R015800</t>
  </si>
  <si>
    <t>970</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</si>
  <si>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</si>
  <si>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</si>
  <si>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</si>
  <si>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</si>
  <si>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LIKVIDACI ODPADŮ  - 15 01 02 PLASTOVÉ OBALY VČ. DOPRAVY NA SKLÁDKU A MANIPULACE</t>
  </si>
  <si>
    <t>PS 22-14-23</t>
  </si>
  <si>
    <t>741332</t>
  </si>
  <si>
    <t>ZÁSUVKA INSTALAČNÍ DVOJNÁSOBNÁ, NÁSTĚNNÁ VE VYŠŠÍM KRYTÍ - MIN. IP 44</t>
  </si>
  <si>
    <t>1. Položka obsahuje:
 – kompletní přístroj vč. příslušenství
2. Položka neobsahuje:
 X
3. Způsob měření:
Udává se počet kusů kompletní konstrukce nebo práce.</t>
  </si>
  <si>
    <t>742F12</t>
  </si>
  <si>
    <t>KABEL NN NEBO VODIČ JEDNOŽÍLOVÝ CU S PLASTOVOU IZOLACÍ OD 4 DO 16 MM2</t>
  </si>
  <si>
    <t>742G12</t>
  </si>
  <si>
    <t>KABEL NN DVOU- A TŘÍŽÍLOVÝ CU S PLASTOVOU IZOLACÍ OD 4 DO 16 MM2</t>
  </si>
  <si>
    <t>742G42</t>
  </si>
  <si>
    <t>KABEL NN DVOU- A TŘÍŽÍLOVÝ CU FLEXIBILNÍ OD 4 DO 16 MM2</t>
  </si>
  <si>
    <t>742J23</t>
  </si>
  <si>
    <t>SYKFY 10X2X0,5, KABEL SDĚLOVACÍ IZOLACE PVC</t>
  </si>
  <si>
    <t>742K12</t>
  </si>
  <si>
    <t>UKONČENÍ JEDNOŽÍLOVÉHO KABELU V ROZVADĚČI NEBO NA PŘÍSTROJI OD 4 DO 16 MM2</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</si>
  <si>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</si>
  <si>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</si>
  <si>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</si>
  <si>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75K62Y</t>
  </si>
  <si>
    <t>AKUMULÁTOROVÁ BATERIE - DEMONTÁŽ</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</si>
  <si>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</si>
  <si>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</si>
  <si>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</si>
  <si>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</si>
  <si>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</si>
  <si>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</si>
  <si>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</si>
  <si>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</si>
  <si>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</si>
  <si>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</si>
  <si>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</si>
  <si>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</si>
  <si>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</si>
  <si>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</si>
  <si>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</si>
  <si>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</si>
  <si>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</si>
  <si>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</si>
  <si>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</si>
  <si>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</si>
  <si>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</si>
  <si>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75N1BX</t>
  </si>
  <si>
    <t>TRS, ANTÉNNÍ SOUSTAVA - MONTÁŽ</t>
  </si>
  <si>
    <t>75N1BY</t>
  </si>
  <si>
    <t>TRS, ANTÉNNÍ SOUSTAVA - DEMONTÁŽ</t>
  </si>
  <si>
    <t>75N1C1</t>
  </si>
  <si>
    <t>TRS, KOAXIÁLNÍ KABEL VENKOVNÍ PRŮMĚRU DO 35 MM</t>
  </si>
  <si>
    <t>75N1C3</t>
  </si>
  <si>
    <t>TRS, KOAXIÁLNÍ KABEL VENKOVNÍ - SADA KONEKTORŮ (2KS) - DODÁVKA</t>
  </si>
  <si>
    <t>75N1CX</t>
  </si>
  <si>
    <t>TRS, KOAXIÁLNÍ KABEL VENKOVNÍ - MONTÁŽ</t>
  </si>
  <si>
    <t>75N1CY</t>
  </si>
  <si>
    <t>TRS, KOAXIÁLNÍ KABEL VENKOVNÍ - DEMONTÁŽ</t>
  </si>
  <si>
    <t>75N1F1</t>
  </si>
  <si>
    <t>TRS, SYSTÉMOVÝ KABEL K OVLÁDACÍ SKŘÍŇCE</t>
  </si>
  <si>
    <t>75N1F2</t>
  </si>
  <si>
    <t>TRS, SYSTÉMOVÝ KABEL K OVLÁDACÍ SKŘÍŇCE - SADA KONEKTORŮ (2KS) - DODÁVKA</t>
  </si>
  <si>
    <t>75N1FX</t>
  </si>
  <si>
    <t>TRS, SYSTÉMOVÝ KABEL K OVLÁDACÍ SKŘÍŇCE - MONTÁŽ</t>
  </si>
  <si>
    <t>75N1FY</t>
  </si>
  <si>
    <t>TRS, SYSTÉMOVÝ KABEL K OVLÁDACÍ SKŘÍŇCE - DEMONTÁŽ</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</si>
  <si>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</si>
  <si>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</si>
  <si>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</si>
  <si>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</si>
  <si>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</si>
  <si>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</si>
  <si>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</si>
  <si>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</si>
  <si>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</si>
  <si>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</si>
  <si>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</si>
  <si>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75N73Y</t>
  </si>
  <si>
    <t>RADIOVNÍK - DEMONTÁŽ</t>
  </si>
  <si>
    <t>R015790</t>
  </si>
  <si>
    <t>964</t>
  </si>
  <si>
    <t>NEOCEŇOVAT - POPLATKY ZA LIKVIDACI ODPADŮ - 17 04 05 ŽELEZO A OCEL VČ. DOPRAVY NA SKLÁDKU A MANIPULACE</t>
  </si>
  <si>
    <t>PS 22-14-26</t>
  </si>
  <si>
    <t>22695A</t>
  </si>
  <si>
    <t>VÝDŘEVA ZÁPOROVÉHO PAŽENÍ DOČASNÁ (PLOCHA)</t>
  </si>
  <si>
    <t>položka zahrnuje osazení pažin bez ohledu na druh, jejich opotřebení a jejich odstranění</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</si>
  <si>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</si>
  <si>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</si>
  <si>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</si>
  <si>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702522</t>
  </si>
  <si>
    <t>PRŮRAZ ZDIVEM (PŘÍČKOU) BETONOVÝM TLOUŠŤKY PŘES 45 DO 60 CM</t>
  </si>
  <si>
    <t>703423</t>
  </si>
  <si>
    <t>ELEKTROINSTALAČNÍ TRUBKA PLASTOVÁ UV STABILNÍ VČETNĚ UPEVNĚNÍ A PŘÍSLUŠENSTVÍ DN PRŮMĚRU PŘES 40 MM</t>
  </si>
  <si>
    <t>703752</t>
  </si>
  <si>
    <t>PROTIPOŽÁRNÍ UCPÁVKA STĚNOU/STROPEM, TL DO 50CM, DO EI 90 MIN.</t>
  </si>
  <si>
    <t>703763</t>
  </si>
  <si>
    <t>KABELOVÁ UCPÁVKA VODĚ ODOLNÁ PRO VNITŘNÍ PRŮMĚR OTVORU 105 - 185MM</t>
  </si>
  <si>
    <t>709523</t>
  </si>
  <si>
    <t>PODPŮRNÉ A POMOCNÉ KONSTRUKCE OCELOVÉ Z PLECHU TL. DO 5 MM S POVRCHOVOU ÚPRAVOU ŽÁROVÝM ZINKOVÁNÍM</t>
  </si>
  <si>
    <t>711711</t>
  </si>
  <si>
    <t>IZOLACE ŠACHET DLE SD 37 PROTI ZEM VLHK ASFALT NÁTĚRY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</si>
  <si>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</si>
  <si>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742Y91</t>
  </si>
  <si>
    <t>OBETONOVÁNÍ CHRÁNIČEK DO FÍ 200mm V RÝZE DO Š.100cm</t>
  </si>
  <si>
    <t xml:space="preserve">1. Položka obsahuje:  – všechny náklady na obetonování chrániček v rýze , dodávku prostého betonu  – přepravní náklady a přesun hmot   2. Položka neobsahuje:  – dodávku chráničky 3. Způsob měření: Měří se metr délkový.</t>
  </si>
  <si>
    <t>744154</t>
  </si>
  <si>
    <t>ROZVODNICE NN PRÁZDNÁ OCELOPLECHOVÁ 510-800 X 610-900 MM</t>
  </si>
  <si>
    <t>744613</t>
  </si>
  <si>
    <t>JISTIČ JEDNOPÓLOVÝ (10 KA) OD 13 DO 20 A</t>
  </si>
  <si>
    <t>75J932</t>
  </si>
  <si>
    <t>METALICKÝ PATCHCORD DO 5M - DODÁVKA</t>
  </si>
  <si>
    <t>75J93X</t>
  </si>
  <si>
    <t>METALICKÝ PATCHCORD - MONTÁŽ</t>
  </si>
  <si>
    <t>75JA22</t>
  </si>
  <si>
    <t>ZÁSUVKA DATOVÁ RJ45 NA OMÍTKU - DODÁVKA</t>
  </si>
  <si>
    <t>75JA51</t>
  </si>
  <si>
    <t>ROZVADĚČ STRUKT. KABELÁŽE, ORGANIZÉR - DODÁVKA</t>
  </si>
  <si>
    <t>75JA5C</t>
  </si>
  <si>
    <t>ROZVADĚČ STRUKT. KABELÁŽE, 19" PANEL DISTRIBUCE PLNĚ VYBAVENÝ - DODÁVKA</t>
  </si>
  <si>
    <t>75JA5D</t>
  </si>
  <si>
    <t>ROZVADĚČ STRUKT. KABELÁŽE, 19" PANEL DISTRIBUCE - MONTÁŽ</t>
  </si>
  <si>
    <t>75K245</t>
  </si>
  <si>
    <t>NAPÁJECÍ ZDROJ 48 V DC, MODULÁRNÍ DO 6000W - DODÁVKA</t>
  </si>
  <si>
    <t>75N1B1</t>
  </si>
  <si>
    <t>TRS, ANTÉNNÍ SOUSTAVA SMĚROVÁ - DODÁVKA</t>
  </si>
  <si>
    <t>75N251</t>
  </si>
  <si>
    <t>MRS, ANTÉNNNÍ SOUSTAVA SMĚROVÁ - DODÁVKA</t>
  </si>
  <si>
    <t>75N255</t>
  </si>
  <si>
    <t>MRS, SMĚROVÁNÍ ANTÉN</t>
  </si>
  <si>
    <t>75N25X</t>
  </si>
  <si>
    <t>MRS, ANTÉNNNÍ SOUSTAVA - MONTÁŽ</t>
  </si>
  <si>
    <t>75N3C1</t>
  </si>
  <si>
    <t>IZS, TECHNOLOGICKÉ ZAŘÍZENÍ VYZAŘOVACÍHO KABELU - HLAVNÍ JEDNOTKA, VNITŘNÍ PROVEDENÍ - DODÁVKA</t>
  </si>
  <si>
    <t>75N3C3</t>
  </si>
  <si>
    <t>IZS, TECHNOLOGICKÉ ZAŘÍZENÍ VYZAŘOVACÍHO KABELU - PODRUŽNÁ JEDNOTKA, VNITŘNÍ PROVEDENÍ - DODÁVKA</t>
  </si>
  <si>
    <t>75N3C5</t>
  </si>
  <si>
    <t>IZS, TECHNOLOGICKÉ ZAŘÍZENÍ VYZAŘOVACÍHO KABELU - VYZAŘOVACÍ KABEL</t>
  </si>
  <si>
    <t>75N3CX</t>
  </si>
  <si>
    <t>IZS, TECHNOLOGICKÉ ZAŘÍZENÍ VYZAŘOVACÍHO KABELU - MONTÁŽ</t>
  </si>
  <si>
    <t>75N411</t>
  </si>
  <si>
    <t>ANTÉNNÍ STOŽÁR TRUBKOVÝ DO 5 M - DODÁVKA</t>
  </si>
  <si>
    <t xml:space="preserve">1. Položka obsahuje:
 – dodávku trubkového stožáru v přírubové nebo vetknuté variantě (případně tzv. "trojnožka") s PKO dle specifikace v TZ
 – dodávku souvisejícího příslušenství pro specifikovaný blok/zařízení
 – anténní výložníky/nástavec a související konstrukce včetně upevňovacího materiálu
 – náklady na dopravu a skladování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</si>
  <si>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75N41X</t>
  </si>
  <si>
    <t>ANTÉNNÍ STOŽÁR TRUBKOVÝ - MONTÁŽ</t>
  </si>
  <si>
    <t xml:space="preserve">1. Položka obsahuje:
 – vyhotovení kompletního základového betonového bloku včetně kompletního uzemnění anténního stožáru tvořeného zemnící deskou nebo tyčí včetně FeZn pásku a drobného montážního materiálu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</si>
  <si>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</si>
  <si>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</si>
  <si>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</si>
  <si>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75N611</t>
  </si>
  <si>
    <t>KOMPLEXNÍ OCHRANA TRS PŘED BLESKEM A PŘEPĚTÍM - DODÁVKA</t>
  </si>
  <si>
    <t>75N621</t>
  </si>
  <si>
    <t>KOMPLEXNÍ OCHRANA MRS PŘED BLESKEM A PŘEPĚTÍM - DODÁVKA</t>
  </si>
  <si>
    <t>75N62X</t>
  </si>
  <si>
    <t>KOMPLEXNÍ OCHRANA MRS PŘED BLESKEM A PŘEPĚTÍM - MONTÁŽ</t>
  </si>
  <si>
    <t>75N641</t>
  </si>
  <si>
    <t>NAPĚŤOVÉ ODDĚLENÍ ANTÉNNÍ SOUSTAVY OD ZAŘÍZENÍ - DODÁVKA</t>
  </si>
  <si>
    <t>75N711</t>
  </si>
  <si>
    <t>MĚŘENÍ RÁDIOVÝCH SÍTÍ PŘEDPROJEKTOVÉ PRO PÁSMO 460 MHZ</t>
  </si>
  <si>
    <t>1. Položka obsahuje:
 – kompletní předprojektové měření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</si>
  <si>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</si>
  <si>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</si>
  <si>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</si>
  <si>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</si>
  <si>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</si>
  <si>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893382</t>
  </si>
  <si>
    <t>ŠACHTY ARMATURNÍ ZE ŽELBET VČET VÝTUŽE PŮDORYS PLOCHY DO 2,5M2</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</si>
  <si>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</si>
  <si>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"`dle výkresové části dokumentace a technické zprávy"_x000d_
 32.0*1.90 = 60,800 [A]</t>
  </si>
  <si>
    <t>PS 22-14-24</t>
  </si>
  <si>
    <t>D.1.2.10</t>
  </si>
  <si>
    <t>742</t>
  </si>
  <si>
    <t>silnoproudé rozvody</t>
  </si>
  <si>
    <t>202</t>
  </si>
  <si>
    <t>747</t>
  </si>
  <si>
    <t>zkoušky, revize a HZS</t>
  </si>
  <si>
    <t>R75O961</t>
  </si>
  <si>
    <t>ZÁVĚREČNÁ ZKOUŠKA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</si>
  <si>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</si>
  <si>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</si>
  <si>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</si>
  <si>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</si>
  <si>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</si>
  <si>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</si>
  <si>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</si>
  <si>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</si>
  <si>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</si>
  <si>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</si>
  <si>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</si>
  <si>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</si>
  <si>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</si>
  <si>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</si>
  <si>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</si>
  <si>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</si>
  <si>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</si>
  <si>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</si>
  <si>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</si>
  <si>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</si>
  <si>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</si>
  <si>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</si>
  <si>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</si>
  <si>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</si>
  <si>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</si>
  <si>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</si>
  <si>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</si>
  <si>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</si>
  <si>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</si>
  <si>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</si>
  <si>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</si>
  <si>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</si>
  <si>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</si>
  <si>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</si>
  <si>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</si>
  <si>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</si>
  <si>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</si>
  <si>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</si>
  <si>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</si>
  <si>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</si>
  <si>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</si>
  <si>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</si>
  <si>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</si>
  <si>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</si>
  <si>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</si>
  <si>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</si>
  <si>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</si>
  <si>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</si>
  <si>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</si>
  <si>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</si>
  <si>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</si>
  <si>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</si>
  <si>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</si>
  <si>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</si>
  <si>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</si>
  <si>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</si>
  <si>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</si>
  <si>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</si>
  <si>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</si>
  <si>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</si>
  <si>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</si>
  <si>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</si>
  <si>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NEOCEŇOVAT - DDTS ŽDC, INTEGRACE OSE DO INK DDTS ŽDC</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</si>
  <si>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</si>
  <si>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</si>
  <si>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</si>
  <si>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NEOCEŇOVAT - DDTS ŽDC, INTEGRACE KAM DO SERVERŮ A KLIENTŮ DDTS ŽDC</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</si>
  <si>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</si>
  <si>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</si>
  <si>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</si>
  <si>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NEOCEŇOVAT - DDTS ŽDC, INTEGRACE AKTIVNÍHO PRVKU PŘENOSOVÉHO SYSTÉMU LTDS DO INK DDTS ŽDC</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</si>
  <si>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</si>
  <si>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</si>
  <si>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</si>
  <si>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NEOCEŇOVAT - DDTS ŽDC, INTEGRACE ISC DO SERVERŮ A KLIENTŮ DDTS ŽDC</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</si>
  <si>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</si>
  <si>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</si>
  <si>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</si>
  <si>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NEOCEŇOVAT - DDTS ŽDC, INTEGRACE NAPÁJECÍHO ZDROJE DO SERVERŮ A KLIENTŮ DDTS ŽDC</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</si>
  <si>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</si>
  <si>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</si>
  <si>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</si>
  <si>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NEOCEŇOVAT - DDTS ŽDC, INTEGRACE KLIMATIZAČNÍ NEBO VZT JEDNOTKY DO INK DDTS ŽDC</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</si>
  <si>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</si>
  <si>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</si>
  <si>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</si>
  <si>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NEOCEŇOVAT - DDTS ŽDC, INTEGRACE KLIMATIZAČNÍ NEBO VZT JEDNOTKY DO SERVERŮ A KLIENTŮ DDTS ŽDC</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</si>
  <si>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</si>
  <si>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</si>
  <si>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</si>
  <si>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NEOCEŇOVAT - DDTS ŽDC, INTEGRACE EE DO SERVERŮ A KLIENTŮ DDTS ŽDC</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</si>
  <si>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</si>
  <si>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</si>
  <si>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</si>
  <si>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</si>
  <si>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</si>
  <si>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75J222</t>
  </si>
  <si>
    <t>KABEL SDĚLOVACÍ PRO VNITŘNÍ POUŽITÍ DO 20 PÁRŮ PRŮMĚRU 0,5 MM</t>
  </si>
  <si>
    <t>75J931</t>
  </si>
  <si>
    <t>METALICKÝ PATCHCORD DO 2M - DODÁVKA</t>
  </si>
  <si>
    <t>75JA32</t>
  </si>
  <si>
    <t>ZÁSUVKA SDRUŽENNÁ NA OMÍTKU - DODÁVKA</t>
  </si>
  <si>
    <t>75JA3X</t>
  </si>
  <si>
    <t>ZÁSUVKA SDRUŽENNÁ - MONTÁŽ</t>
  </si>
  <si>
    <t>75L3E3</t>
  </si>
  <si>
    <t>SW PRO ŘÍZENÍ SYSTÉMU (TRAŤOVÉ NASAZENÍ) - SW CŘP (KLIENT + SERVER) PRO 16-25 STANIC</t>
  </si>
  <si>
    <t>75L46X</t>
  </si>
  <si>
    <t>KLIENSTKÉ PRACOVIŠTĚ - MONTÁŽ</t>
  </si>
  <si>
    <t>75L47X</t>
  </si>
  <si>
    <t>MONITOR - MONTÁŽ</t>
  </si>
  <si>
    <t>75M337</t>
  </si>
  <si>
    <t>DIGITÁLNÍ TELEFONIE A VOIP, IP TELEFON KANCELÁŘSKÝ STŘEDNÍ - DODÁVKA</t>
  </si>
  <si>
    <t>75M346</t>
  </si>
  <si>
    <t>DIGITÁLNÍ TELEFONIE A VOIP, NAPÁJECÍ ADAPTÉR PRO IP TELEFON - DODÁVKA</t>
  </si>
  <si>
    <t>75M34A</t>
  </si>
  <si>
    <t>DIGITÁLNÍ TELEFONIE A VOIP, LICENCE IP TELEFON TECHNOLOGICKÝ - STŘEDNÍ NEBO POKROČILÝ</t>
  </si>
  <si>
    <t>75M421</t>
  </si>
  <si>
    <t>TELEFONNÍ ZAPOJOVAČ DIGITÁLNÍ, DISPEČERSKÝ TERMINÁL VOIP S DOTYKOVOU OBRAZOVKOU - DODÁVKA</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</si>
  <si>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</si>
  <si>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</si>
  <si>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</si>
  <si>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</si>
  <si>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</si>
  <si>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</si>
  <si>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</si>
  <si>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</si>
  <si>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</si>
  <si>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</si>
  <si>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</si>
  <si>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</si>
  <si>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R75M42X</t>
  </si>
  <si>
    <t>TELEFONNÍ ZAPOJOVAČ DIGITÁLNÍ, DISPEČERSKÝ TERMINÁL VOIP - SW UPGRADE, NASTAVENÍ, KONFIGURACE, LICENCE, FUNKCIONALITY</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</si>
  <si>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</si>
  <si>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</si>
  <si>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</si>
  <si>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</si>
  <si>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</si>
  <si>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</si>
  <si>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</si>
  <si>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</si>
  <si>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</si>
  <si>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</si>
  <si>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</si>
  <si>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</si>
  <si>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</si>
  <si>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</si>
  <si>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</si>
  <si>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</si>
  <si>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</si>
  <si>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</si>
  <si>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</si>
  <si>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</si>
  <si>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</si>
  <si>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</si>
  <si>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</si>
  <si>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703511</t>
  </si>
  <si>
    <t>ELEKTROINSTALAČNÍ LIŠTA ŠÍŘKY DO 30 MM</t>
  </si>
  <si>
    <t>1. Položka obsahuje:
 – přípravu podkladu pro osazení
2. Položka neobsahuje:
 X
3. Způsob měření:
Měří se metr délkový.</t>
  </si>
  <si>
    <t>703513</t>
  </si>
  <si>
    <t>ELEKTROINSTALAČNÍ LIŠTA ŠÍŘKY PŘES 60 MM</t>
  </si>
  <si>
    <t>703751</t>
  </si>
  <si>
    <t>PROTIPOŽÁRNÍ UCPÁVKA POD ROZVADĚČ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</si>
  <si>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</si>
  <si>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</si>
  <si>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</si>
  <si>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</si>
  <si>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</si>
  <si>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</si>
  <si>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</si>
  <si>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</si>
  <si>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</si>
  <si>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</si>
  <si>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</si>
  <si>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</si>
  <si>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</si>
  <si>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</si>
  <si>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742J41</t>
  </si>
  <si>
    <t>JYTY 2X1, KABEL SDĚLOVACÍ IZOLACE PVC</t>
  </si>
  <si>
    <t>742J51</t>
  </si>
  <si>
    <t>UKONČENÍ SDĚLOVACÍHO KABELU V ROZVADĚČI VČ. POMOCNÉHO MATERIÁLU A ZMĚŘENÍ KONTINUITY OVLÁDACÍHO OBVODU</t>
  </si>
  <si>
    <t>1. Položka obsahuje:
 – všechny práce spojené s úpravou kabelů pro montáž včetně veškerého příslušentsví
2. Položka neobsahuje:
 X
3. Způsob měření:
Udává se počet kusů kompletní konstrukce nebo práce.</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</si>
  <si>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</si>
  <si>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</si>
  <si>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</si>
  <si>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</si>
  <si>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</si>
  <si>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</si>
  <si>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</si>
  <si>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</si>
  <si>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</si>
  <si>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</si>
  <si>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</si>
  <si>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</si>
  <si>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</si>
  <si>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</si>
  <si>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</si>
  <si>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</si>
  <si>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</si>
  <si>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</si>
  <si>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</si>
  <si>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</si>
  <si>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</si>
  <si>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</si>
  <si>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</si>
  <si>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</si>
  <si>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</si>
  <si>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</si>
  <si>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</si>
  <si>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</si>
  <si>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</si>
  <si>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</si>
  <si>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</si>
  <si>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</si>
  <si>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</si>
  <si>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</si>
  <si>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</si>
  <si>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</si>
  <si>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</si>
  <si>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</si>
  <si>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</si>
  <si>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</si>
  <si>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</si>
  <si>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</si>
  <si>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</si>
  <si>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</si>
  <si>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</si>
  <si>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</si>
  <si>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</si>
  <si>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</si>
  <si>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</si>
  <si>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</si>
  <si>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</si>
  <si>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</si>
  <si>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</si>
  <si>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</si>
  <si>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</si>
  <si>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</si>
  <si>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</si>
  <si>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</si>
  <si>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</si>
  <si>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</si>
  <si>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</si>
  <si>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</si>
  <si>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</si>
  <si>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1. Položka obsahuje:
 – veškeré práce a materiál obsažený v názvu položky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</si>
  <si>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</si>
  <si>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</si>
  <si>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</si>
  <si>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</si>
  <si>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</si>
  <si>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</si>
  <si>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</si>
  <si>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</si>
  <si>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</si>
  <si>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</si>
  <si>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</si>
  <si>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</si>
  <si>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</si>
  <si>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NOSNÍK BLESKOJISTEK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</si>
  <si>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</si>
  <si>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</si>
  <si>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BLESKOJISTKA</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</si>
  <si>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</si>
  <si>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</si>
  <si>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</si>
  <si>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</si>
  <si>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</si>
  <si>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</si>
  <si>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</si>
  <si>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</si>
  <si>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</si>
  <si>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</si>
  <si>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</si>
  <si>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PS 50-05-01</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</si>
  <si>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</si>
  <si>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</si>
  <si>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</si>
  <si>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</si>
  <si>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</si>
  <si>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</si>
  <si>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</si>
  <si>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</si>
  <si>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</si>
  <si>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</si>
  <si>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</si>
  <si>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</si>
  <si>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</si>
  <si>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</si>
  <si>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</si>
  <si>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</si>
  <si>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</si>
  <si>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</si>
  <si>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</si>
  <si>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</si>
  <si>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</si>
  <si>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</si>
  <si>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</si>
  <si>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</si>
  <si>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</si>
  <si>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</si>
  <si>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</si>
  <si>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</si>
  <si>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</si>
  <si>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</si>
  <si>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</si>
  <si>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</si>
  <si>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</si>
  <si>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</si>
  <si>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</si>
  <si>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</si>
  <si>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</si>
  <si>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</si>
  <si>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</si>
  <si>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</si>
  <si>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</si>
  <si>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</si>
  <si>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</si>
  <si>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</si>
  <si>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</si>
  <si>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</si>
  <si>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</si>
  <si>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</si>
  <si>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</si>
  <si>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</si>
  <si>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</si>
  <si>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</si>
  <si>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</si>
  <si>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</si>
  <si>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</si>
  <si>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</si>
  <si>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</si>
  <si>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</si>
  <si>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</si>
  <si>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</si>
  <si>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</si>
  <si>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</si>
  <si>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</si>
  <si>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</si>
  <si>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</si>
  <si>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</si>
  <si>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</si>
  <si>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</si>
  <si>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</si>
  <si>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</si>
  <si>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</si>
  <si>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</si>
  <si>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</si>
  <si>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</si>
  <si>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</si>
  <si>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</si>
  <si>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</si>
  <si>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</si>
  <si>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</si>
  <si>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</si>
  <si>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</si>
  <si>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</si>
  <si>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</si>
  <si>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</si>
  <si>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</si>
  <si>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</si>
  <si>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</si>
  <si>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</si>
  <si>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</si>
  <si>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</si>
  <si>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</si>
  <si>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</si>
  <si>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</si>
  <si>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</si>
  <si>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</si>
  <si>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</si>
  <si>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</si>
  <si>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</si>
  <si>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</si>
  <si>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</si>
  <si>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</si>
  <si>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</si>
  <si>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</si>
  <si>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</si>
  <si>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</si>
  <si>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</si>
  <si>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</si>
  <si>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</si>
  <si>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</si>
  <si>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</si>
  <si>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</si>
  <si>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</si>
  <si>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</si>
  <si>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</si>
  <si>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</si>
  <si>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</si>
  <si>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</si>
  <si>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</si>
  <si>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</si>
  <si>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</si>
  <si>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</si>
  <si>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</si>
  <si>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</si>
  <si>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</si>
  <si>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</si>
  <si>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</si>
  <si>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</si>
  <si>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</si>
  <si>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</si>
  <si>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</si>
  <si>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</si>
  <si>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</si>
  <si>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</si>
  <si>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</si>
  <si>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</si>
  <si>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</si>
  <si>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</si>
  <si>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</si>
  <si>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</si>
  <si>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</si>
  <si>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</si>
  <si>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</si>
  <si>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</si>
  <si>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</si>
  <si>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</si>
  <si>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</si>
  <si>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</si>
  <si>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</si>
  <si>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</si>
  <si>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</si>
  <si>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</si>
  <si>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</si>
  <si>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</si>
  <si>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</si>
  <si>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</si>
  <si>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</si>
  <si>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</si>
  <si>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</si>
  <si>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</si>
  <si>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</si>
  <si>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</si>
  <si>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</si>
  <si>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</si>
  <si>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</si>
  <si>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</si>
  <si>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</si>
  <si>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</si>
  <si>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</si>
  <si>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</si>
  <si>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</si>
  <si>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</si>
  <si>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</si>
  <si>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</si>
  <si>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</si>
  <si>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</si>
  <si>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</si>
  <si>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</si>
  <si>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</si>
  <si>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</si>
  <si>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</si>
  <si>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</si>
  <si>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</si>
  <si>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</si>
  <si>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</si>
  <si>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</si>
  <si>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</si>
  <si>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</si>
  <si>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</si>
  <si>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</si>
  <si>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</si>
  <si>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</si>
  <si>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</si>
  <si>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</si>
  <si>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</si>
  <si>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</si>
  <si>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</si>
  <si>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</si>
  <si>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</si>
  <si>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</si>
  <si>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</si>
  <si>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</si>
  <si>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</si>
  <si>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</si>
  <si>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</si>
  <si>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</si>
  <si>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</si>
  <si>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</si>
  <si>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</si>
  <si>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</si>
  <si>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</si>
  <si>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</si>
  <si>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</si>
  <si>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</si>
  <si>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</si>
  <si>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</si>
  <si>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</si>
  <si>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</si>
  <si>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</si>
  <si>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</si>
  <si>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</si>
  <si>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</si>
  <si>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</si>
  <si>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</si>
  <si>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</si>
  <si>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</si>
  <si>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</si>
  <si>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</si>
  <si>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</si>
  <si>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</si>
  <si>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</si>
  <si>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</si>
  <si>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</si>
  <si>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</si>
  <si>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</si>
  <si>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</si>
  <si>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</si>
  <si>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</si>
  <si>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</si>
  <si>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</si>
  <si>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</si>
  <si>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</si>
  <si>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</si>
  <si>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</si>
  <si>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</si>
  <si>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</si>
  <si>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</si>
  <si>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</si>
  <si>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</si>
  <si>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</si>
  <si>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</si>
  <si>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</si>
  <si>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</si>
  <si>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</si>
  <si>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</si>
  <si>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</si>
  <si>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</si>
  <si>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</si>
  <si>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</si>
  <si>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</si>
  <si>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</si>
  <si>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</si>
  <si>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</si>
  <si>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</si>
  <si>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</si>
  <si>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</si>
  <si>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</si>
  <si>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</si>
  <si>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</si>
  <si>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</si>
  <si>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</si>
  <si>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</si>
  <si>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</si>
  <si>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</si>
  <si>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</si>
  <si>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</si>
  <si>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</si>
  <si>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</si>
  <si>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</si>
  <si>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</si>
  <si>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</si>
  <si>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</si>
  <si>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</si>
  <si>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</si>
  <si>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</si>
  <si>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</si>
  <si>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</si>
  <si>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</si>
  <si>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</si>
  <si>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</si>
  <si>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</si>
  <si>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</si>
  <si>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703213</t>
  </si>
  <si>
    <t>703313</t>
  </si>
  <si>
    <t>703422</t>
  </si>
  <si>
    <t>ELEKTROINSTALAČNÍ TRUBKA PLASTOVÁ UV STABILNÍ VČETNĚ UPEVNĚNÍ A PŘÍSLUŠENSTVÍ DN PRŮMĚRU PŘES 25 DO 40 MM</t>
  </si>
  <si>
    <t>703721</t>
  </si>
  <si>
    <t>703724</t>
  </si>
  <si>
    <t>KABELOVÁ PŘÍCHYTKA PRO ROZSAH UPNUTÍ PŘES 90 MM</t>
  </si>
  <si>
    <t>709512</t>
  </si>
  <si>
    <t>PODPŮRNÉ A POMOCNÉ KONSTRUKCE OCELOVÉ Z PROFILŮ SVAŘOVANÝCH A ŠROUBOVANÝCH S POVRCHOVOU ÚPRAVOU NÁTĚREM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</si>
  <si>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</si>
  <si>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</si>
  <si>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</si>
  <si>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</si>
  <si>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</si>
  <si>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</si>
  <si>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</si>
  <si>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</si>
  <si>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</si>
  <si>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</si>
  <si>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</si>
  <si>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</si>
  <si>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</si>
  <si>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</si>
  <si>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</si>
  <si>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</si>
  <si>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</si>
  <si>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</si>
  <si>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</si>
  <si>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</si>
  <si>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</si>
  <si>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</si>
  <si>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</si>
  <si>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</si>
  <si>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</si>
  <si>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</si>
  <si>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</si>
  <si>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</si>
  <si>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</si>
  <si>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</si>
  <si>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</si>
  <si>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</si>
  <si>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</si>
  <si>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</si>
  <si>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</si>
  <si>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</si>
  <si>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</si>
  <si>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</si>
  <si>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</si>
  <si>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</si>
  <si>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</si>
  <si>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</si>
  <si>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</si>
  <si>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</si>
  <si>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</si>
  <si>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</si>
  <si>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</si>
  <si>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</si>
  <si>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</si>
  <si>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</si>
  <si>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</si>
  <si>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</si>
  <si>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</si>
  <si>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</si>
  <si>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</si>
  <si>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</si>
  <si>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</si>
  <si>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</si>
  <si>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</si>
  <si>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</si>
  <si>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</si>
  <si>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</si>
  <si>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</si>
  <si>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</si>
  <si>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</si>
  <si>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</si>
  <si>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</si>
  <si>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</si>
  <si>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</si>
  <si>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</si>
  <si>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</si>
  <si>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</si>
  <si>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</si>
  <si>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</si>
  <si>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</si>
  <si>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</si>
  <si>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</si>
  <si>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</si>
  <si>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</si>
  <si>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</si>
  <si>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</si>
  <si>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</si>
  <si>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</si>
  <si>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</si>
  <si>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</si>
  <si>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</si>
  <si>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</si>
  <si>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</si>
  <si>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</si>
  <si>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</si>
  <si>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</si>
  <si>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</si>
  <si>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</si>
  <si>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</si>
  <si>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</si>
  <si>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</si>
  <si>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</si>
  <si>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</si>
  <si>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</si>
  <si>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</si>
  <si>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</si>
  <si>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</si>
  <si>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</si>
  <si>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</si>
  <si>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</si>
  <si>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</si>
  <si>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</si>
  <si>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</si>
  <si>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</si>
  <si>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</si>
  <si>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</si>
  <si>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</si>
  <si>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</si>
  <si>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</si>
  <si>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</si>
  <si>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</si>
  <si>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</si>
  <si>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</si>
  <si>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</si>
  <si>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</si>
  <si>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</si>
  <si>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</si>
  <si>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</si>
  <si>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</si>
  <si>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</si>
  <si>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</si>
  <si>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</si>
  <si>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</si>
  <si>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</si>
  <si>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</si>
  <si>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</si>
  <si>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</si>
  <si>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</si>
  <si>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</si>
  <si>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</si>
  <si>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</si>
  <si>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</si>
  <si>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</si>
  <si>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</si>
  <si>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</si>
  <si>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</si>
  <si>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</si>
  <si>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</si>
  <si>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</si>
  <si>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</si>
  <si>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</si>
  <si>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</si>
  <si>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</si>
  <si>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</si>
  <si>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</si>
  <si>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</si>
  <si>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</si>
  <si>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</si>
  <si>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</si>
  <si>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</si>
  <si>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</si>
  <si>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</si>
  <si>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</si>
  <si>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</si>
  <si>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</si>
  <si>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</si>
  <si>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</si>
  <si>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</si>
  <si>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</si>
  <si>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</si>
  <si>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</si>
  <si>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</si>
  <si>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</si>
  <si>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</si>
  <si>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</si>
  <si>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</si>
  <si>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</si>
  <si>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</si>
  <si>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</si>
  <si>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</si>
  <si>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</si>
  <si>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</si>
  <si>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</si>
  <si>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</si>
  <si>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</si>
  <si>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</si>
  <si>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</si>
  <si>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</si>
  <si>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</si>
  <si>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</si>
  <si>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</si>
  <si>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</si>
  <si>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</si>
  <si>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</si>
  <si>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</si>
  <si>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</si>
  <si>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</si>
  <si>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</si>
  <si>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</si>
  <si>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</si>
  <si>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</si>
  <si>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</si>
  <si>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</si>
  <si>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</si>
  <si>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</si>
  <si>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</si>
  <si>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</si>
  <si>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</si>
  <si>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</si>
  <si>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</si>
  <si>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</si>
  <si>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</si>
  <si>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</si>
  <si>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</si>
  <si>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</si>
  <si>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</si>
  <si>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</si>
  <si>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</si>
  <si>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</si>
  <si>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</si>
  <si>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</si>
  <si>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</si>
  <si>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</si>
  <si>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</si>
  <si>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</si>
  <si>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</si>
  <si>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</si>
  <si>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</si>
  <si>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</si>
  <si>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</si>
  <si>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</si>
  <si>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</si>
  <si>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</si>
  <si>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</si>
  <si>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</si>
  <si>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</si>
  <si>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</si>
  <si>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</si>
  <si>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</si>
  <si>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</si>
  <si>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</si>
  <si>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</si>
  <si>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</si>
  <si>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</si>
  <si>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</si>
  <si>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</si>
  <si>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</si>
  <si>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</si>
  <si>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</si>
  <si>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</si>
  <si>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</si>
  <si>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</si>
  <si>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</si>
  <si>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</si>
  <si>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</si>
  <si>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</si>
  <si>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</si>
  <si>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</si>
  <si>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</si>
  <si>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</si>
  <si>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</si>
  <si>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</si>
  <si>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</si>
  <si>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</si>
  <si>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</si>
  <si>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</si>
  <si>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</si>
  <si>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</si>
  <si>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</si>
  <si>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</si>
  <si>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</si>
  <si>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</si>
  <si>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</si>
  <si>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</si>
  <si>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</si>
  <si>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</si>
  <si>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</si>
  <si>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</si>
  <si>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</si>
  <si>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</si>
  <si>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</si>
  <si>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</si>
  <si>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</si>
  <si>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</si>
  <si>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</si>
  <si>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</si>
  <si>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</si>
  <si>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</si>
  <si>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</si>
  <si>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</si>
  <si>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</si>
  <si>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</si>
  <si>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</si>
  <si>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</si>
  <si>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</si>
  <si>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</si>
  <si>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</si>
  <si>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</si>
  <si>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</si>
  <si>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</si>
  <si>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</si>
  <si>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</si>
  <si>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</si>
  <si>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</si>
  <si>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</si>
  <si>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</si>
  <si>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</si>
  <si>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</si>
  <si>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</si>
  <si>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</si>
  <si>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</si>
  <si>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</si>
  <si>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</si>
  <si>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</si>
  <si>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</si>
  <si>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</si>
  <si>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</si>
  <si>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</si>
  <si>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</si>
  <si>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</si>
  <si>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</si>
  <si>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</si>
  <si>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</si>
  <si>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</si>
  <si>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</si>
  <si>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</si>
  <si>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</si>
  <si>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</si>
  <si>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</si>
  <si>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</si>
  <si>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</si>
  <si>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</si>
  <si>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</si>
  <si>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 xml:space="preserve">"`Dle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 - betonová příložná deska 600 x 80 mm  (včetně vyspárování)"_x000d_
 915 = 915,000 [C]_x000d_
 Celkem: A+B+C = 11973,000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</si>
  <si>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</si>
  <si>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</si>
  <si>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</si>
  <si>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</si>
  <si>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</si>
  <si>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</si>
  <si>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</si>
  <si>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</si>
  <si>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</si>
  <si>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</si>
  <si>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</si>
  <si>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</si>
  <si>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</si>
  <si>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</si>
  <si>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</si>
  <si>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</si>
  <si>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</si>
  <si>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</si>
  <si>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</si>
  <si>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</si>
  <si>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</si>
  <si>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</si>
  <si>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</si>
  <si>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</si>
  <si>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</si>
  <si>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</si>
  <si>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</si>
  <si>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</si>
  <si>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</si>
  <si>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</si>
  <si>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</si>
  <si>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</si>
  <si>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</si>
  <si>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</si>
  <si>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</si>
  <si>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</si>
  <si>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</si>
  <si>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</si>
  <si>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</si>
  <si>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</si>
  <si>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</si>
  <si>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</si>
  <si>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</si>
  <si>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</si>
  <si>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</si>
  <si>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</si>
  <si>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</si>
  <si>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</si>
  <si>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</si>
  <si>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</si>
  <si>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</si>
  <si>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</si>
  <si>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</si>
  <si>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</si>
  <si>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</si>
  <si>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</si>
  <si>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</si>
  <si>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</si>
  <si>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</si>
  <si>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</si>
  <si>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</si>
  <si>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</si>
  <si>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</si>
  <si>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</si>
  <si>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</si>
  <si>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</si>
  <si>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</si>
  <si>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</si>
  <si>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</si>
  <si>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</si>
  <si>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</si>
  <si>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</si>
  <si>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</si>
  <si>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</si>
  <si>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</si>
  <si>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</si>
  <si>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</si>
  <si>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</si>
  <si>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</si>
  <si>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</si>
  <si>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</si>
  <si>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</si>
  <si>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</si>
  <si>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</si>
  <si>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</si>
  <si>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</si>
  <si>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</si>
  <si>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</si>
  <si>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</si>
  <si>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</si>
  <si>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</si>
  <si>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</si>
  <si>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</si>
  <si>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</si>
  <si>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</si>
  <si>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</si>
  <si>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</si>
  <si>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</si>
  <si>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</si>
  <si>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</si>
  <si>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</si>
  <si>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</si>
  <si>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</si>
  <si>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</si>
  <si>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</si>
  <si>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</si>
  <si>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</si>
  <si>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</si>
  <si>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</si>
  <si>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</si>
  <si>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</si>
  <si>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</si>
  <si>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</si>
  <si>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</si>
  <si>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</si>
  <si>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</si>
  <si>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</si>
  <si>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</si>
  <si>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</si>
  <si>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</si>
  <si>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</si>
  <si>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</si>
  <si>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</si>
  <si>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</si>
  <si>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</si>
  <si>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</si>
  <si>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</si>
  <si>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</si>
  <si>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</si>
  <si>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</si>
  <si>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</si>
  <si>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</si>
  <si>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</si>
  <si>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</si>
  <si>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</si>
  <si>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</si>
  <si>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</si>
  <si>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</si>
  <si>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</si>
  <si>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</si>
  <si>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</si>
  <si>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</si>
  <si>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</si>
  <si>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</si>
  <si>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</si>
  <si>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</si>
  <si>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</si>
  <si>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</si>
  <si>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</si>
  <si>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</si>
  <si>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</si>
  <si>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</si>
  <si>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</si>
  <si>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</si>
  <si>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</si>
  <si>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</si>
  <si>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</si>
  <si>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</si>
  <si>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</si>
  <si>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</si>
  <si>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</si>
  <si>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</si>
  <si>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</si>
  <si>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</si>
  <si>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</si>
  <si>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</si>
  <si>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</si>
  <si>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</si>
  <si>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</si>
  <si>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</si>
  <si>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</si>
  <si>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</si>
  <si>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</si>
  <si>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</si>
  <si>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</si>
  <si>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</si>
  <si>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</si>
  <si>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</si>
  <si>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</si>
  <si>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</si>
  <si>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</si>
  <si>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</si>
  <si>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</si>
  <si>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</si>
  <si>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</si>
  <si>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</si>
  <si>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</si>
  <si>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</si>
  <si>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</si>
  <si>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</si>
  <si>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</si>
  <si>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</si>
  <si>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</si>
  <si>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</si>
  <si>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</si>
  <si>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</si>
  <si>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</si>
  <si>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</si>
  <si>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</si>
  <si>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</si>
  <si>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</si>
  <si>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</si>
  <si>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</si>
  <si>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</si>
  <si>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</si>
  <si>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</si>
  <si>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</si>
  <si>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</si>
  <si>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</si>
  <si>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</si>
  <si>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</si>
  <si>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</si>
  <si>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</si>
  <si>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</si>
  <si>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</si>
  <si>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</si>
  <si>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</si>
  <si>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</si>
  <si>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</si>
  <si>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</si>
  <si>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</si>
  <si>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</si>
  <si>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</si>
  <si>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</si>
  <si>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</si>
  <si>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</si>
  <si>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</si>
  <si>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</si>
  <si>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</si>
  <si>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</si>
  <si>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</si>
  <si>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</si>
  <si>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</si>
  <si>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</si>
  <si>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</si>
  <si>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</si>
  <si>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</si>
  <si>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</si>
  <si>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</si>
  <si>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</si>
  <si>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</si>
  <si>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</si>
  <si>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</si>
  <si>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</si>
  <si>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</si>
  <si>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</si>
  <si>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</si>
  <si>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</si>
  <si>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</si>
  <si>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</si>
  <si>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</si>
  <si>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</si>
  <si>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</si>
  <si>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</si>
  <si>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</si>
  <si>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</si>
  <si>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</si>
  <si>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</si>
  <si>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</si>
  <si>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</si>
  <si>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</si>
  <si>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</si>
  <si>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</si>
  <si>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</si>
  <si>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</si>
  <si>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</si>
  <si>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</si>
  <si>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</si>
  <si>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</si>
  <si>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</si>
  <si>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</si>
  <si>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</si>
  <si>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</si>
  <si>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</si>
  <si>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</si>
  <si>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</si>
  <si>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</si>
  <si>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</si>
  <si>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</si>
  <si>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</si>
  <si>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</si>
  <si>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</si>
  <si>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</si>
  <si>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</si>
  <si>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</si>
  <si>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</si>
  <si>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</si>
  <si>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</si>
  <si>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</si>
  <si>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</si>
  <si>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</si>
  <si>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</si>
  <si>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</si>
  <si>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</si>
  <si>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</si>
  <si>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</si>
  <si>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</si>
  <si>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</si>
  <si>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</si>
  <si>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</si>
  <si>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</si>
  <si>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</si>
  <si>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</si>
  <si>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</si>
  <si>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</si>
  <si>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</si>
  <si>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</si>
  <si>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</si>
  <si>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</si>
  <si>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</si>
  <si>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</si>
  <si>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</si>
  <si>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</si>
  <si>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</si>
  <si>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</si>
  <si>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</si>
  <si>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</si>
  <si>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</si>
  <si>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</si>
  <si>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</si>
  <si>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</si>
  <si>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</si>
  <si>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</si>
  <si>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</si>
  <si>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</si>
  <si>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</si>
  <si>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</si>
  <si>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</si>
  <si>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</si>
  <si>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</si>
  <si>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</si>
  <si>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</si>
  <si>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</si>
  <si>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</si>
  <si>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</si>
  <si>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</si>
  <si>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</si>
  <si>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</si>
  <si>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</si>
  <si>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</si>
  <si>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</si>
  <si>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</si>
  <si>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</si>
  <si>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</si>
  <si>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</si>
  <si>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</si>
  <si>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</si>
  <si>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</si>
  <si>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</si>
  <si>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</si>
  <si>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</si>
  <si>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</si>
  <si>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</si>
  <si>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</si>
  <si>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</si>
  <si>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</si>
  <si>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</si>
  <si>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</si>
  <si>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</si>
  <si>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</si>
  <si>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</si>
  <si>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</si>
  <si>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</si>
  <si>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</si>
  <si>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</si>
  <si>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</si>
  <si>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</si>
  <si>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</si>
  <si>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</si>
  <si>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</si>
  <si>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</si>
  <si>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</si>
  <si>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</si>
  <si>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</si>
  <si>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</si>
  <si>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</si>
  <si>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</si>
  <si>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</si>
  <si>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</si>
  <si>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</si>
  <si>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</si>
  <si>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</si>
  <si>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</si>
  <si>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</si>
  <si>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</si>
  <si>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</si>
  <si>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</si>
  <si>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</si>
  <si>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</si>
  <si>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</si>
  <si>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</si>
  <si>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</si>
  <si>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</si>
  <si>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</si>
  <si>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</si>
  <si>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</si>
  <si>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</si>
  <si>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</si>
  <si>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</si>
  <si>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</si>
  <si>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</si>
  <si>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</si>
  <si>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</si>
  <si>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</si>
  <si>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</si>
  <si>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</si>
  <si>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</si>
  <si>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ZÁKLADY Z PROSTÉHO BETONU DO C16/20</t>
  </si>
  <si>
    <t>"`viz výpis prvků"_x000d_
 "`VYPIS_PRVKU_PHS_SO221503"_x000d_
 "`výztuž základové konstrukce únikového schodiště"_x000d_
 0.486*0.150 = 0,073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</si>
  <si>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</si>
  <si>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</si>
  <si>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</si>
  <si>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</si>
  <si>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</si>
  <si>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</si>
  <si>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stupně"_x000d_
 0.150*0.270*0.900*15 = 0,547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</si>
  <si>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</si>
  <si>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</si>
  <si>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</si>
  <si>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</si>
  <si>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</si>
  <si>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</si>
  <si>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</si>
  <si>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</si>
  <si>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</si>
  <si>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</si>
  <si>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</si>
  <si>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FeZn 10mm"_x000d_
 790 = 790,000 [A]</t>
  </si>
  <si>
    <t>917223</t>
  </si>
  <si>
    <t>SILNIČNÍ A CHODNÍKOVÉ OBRUBY Z BETONOVÝCH OBRUBNÍKŮ ŠÍŘ 100MM</t>
  </si>
  <si>
    <t>"`Betonové obrubníky lemující únikové schodiště"_x000d_
 1.400*2+2*4.650 = 12,100 [A]</t>
  </si>
  <si>
    <t>Položka zahrnuje:
dodání a pokládku betonových obrubníků o rozměrech předepsaných zadávací dokumentací
betonové lože i boční betonovou opěrku.</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</si>
  <si>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</si>
  <si>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</si>
  <si>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</si>
  <si>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</si>
  <si>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</si>
  <si>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</si>
  <si>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</si>
  <si>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</si>
  <si>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</si>
  <si>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</si>
  <si>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</si>
  <si>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</si>
  <si>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</si>
  <si>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</si>
  <si>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</si>
  <si>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</si>
  <si>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</si>
  <si>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</si>
  <si>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</si>
  <si>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</si>
  <si>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</si>
  <si>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</si>
  <si>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</si>
  <si>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</si>
  <si>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</si>
  <si>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</si>
  <si>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</si>
  <si>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</si>
  <si>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</si>
  <si>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</si>
  <si>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</si>
  <si>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</si>
  <si>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</si>
  <si>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</si>
  <si>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</si>
  <si>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</si>
  <si>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</si>
  <si>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</si>
  <si>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</si>
  <si>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</si>
  <si>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</si>
  <si>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</si>
  <si>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</si>
  <si>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</si>
  <si>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</si>
  <si>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</si>
  <si>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</si>
  <si>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</si>
  <si>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</si>
  <si>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</si>
  <si>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</si>
  <si>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</si>
  <si>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</si>
  <si>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</si>
  <si>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</si>
  <si>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</si>
  <si>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</si>
  <si>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</si>
  <si>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</si>
  <si>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</si>
  <si>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</si>
  <si>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</si>
  <si>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</si>
  <si>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</si>
  <si>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</si>
  <si>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</si>
  <si>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</si>
  <si>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</si>
  <si>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</si>
  <si>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</si>
  <si>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</si>
  <si>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</si>
  <si>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</si>
  <si>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</si>
  <si>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</si>
  <si>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</si>
  <si>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</si>
  <si>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</si>
  <si>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</si>
  <si>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</si>
  <si>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</si>
  <si>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</si>
  <si>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</si>
  <si>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</si>
  <si>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"`295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</si>
  <si>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</si>
  <si>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</si>
  <si>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</si>
  <si>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</si>
  <si>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</si>
  <si>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</si>
  <si>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</si>
  <si>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</si>
  <si>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</si>
  <si>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</si>
  <si>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</si>
  <si>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</si>
  <si>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</si>
  <si>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</si>
  <si>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</si>
  <si>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</si>
  <si>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</si>
  <si>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</si>
  <si>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</si>
  <si>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</si>
  <si>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</si>
  <si>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</si>
  <si>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</si>
  <si>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</si>
  <si>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</si>
  <si>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</si>
  <si>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</si>
  <si>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</si>
  <si>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</si>
  <si>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</si>
  <si>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</si>
  <si>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</si>
  <si>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</si>
  <si>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</si>
  <si>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</si>
  <si>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</si>
  <si>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</si>
  <si>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</si>
  <si>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</si>
  <si>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</si>
  <si>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</si>
  <si>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</si>
  <si>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</si>
  <si>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</si>
  <si>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</si>
  <si>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</si>
  <si>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</si>
  <si>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</si>
  <si>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</si>
  <si>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</si>
  <si>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</si>
  <si>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</si>
  <si>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</si>
  <si>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</si>
  <si>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</si>
  <si>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</si>
  <si>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</si>
  <si>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</si>
  <si>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</si>
  <si>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</si>
  <si>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</si>
  <si>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</si>
  <si>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</si>
  <si>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</si>
  <si>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</si>
  <si>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</si>
  <si>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</si>
  <si>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</si>
  <si>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R0262</t>
  </si>
  <si>
    <t>ZKOUŠENÍ KONSTRUKCÍ A PRACÍ NEZÁVISLOU ZKUŠEBNOU</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</si>
  <si>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</si>
  <si>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</si>
  <si>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</si>
  <si>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</si>
  <si>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</si>
  <si>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</si>
  <si>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</si>
  <si>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</si>
  <si>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</si>
  <si>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R2_03101</t>
  </si>
  <si>
    <t>DOČASNÉ ZAJIŠTĚNÍ KONSOLIDAČNÍCH NÁSPŮ V MÍSTE MOSTU - ZŘÍZENÍ, ODSTRANĚNÍ</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</si>
  <si>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</si>
  <si>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</si>
  <si>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</si>
  <si>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</si>
  <si>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</si>
  <si>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</si>
  <si>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ČERPÁNÍ VODY DO 500 L/MIN</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</si>
  <si>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</si>
  <si>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</si>
  <si>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</si>
  <si>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položka zahrnuje sejmutí ornice bez ohledu na tloušťku vrstvy a její vodorovnou dopravu
nezahrnuje uložení na trvalou skládku</t>
  </si>
  <si>
    <t>12273</t>
  </si>
  <si>
    <t>ODKOPÁVKY A PROKOPÁVKY OBECNÉ TŘ. I</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</si>
  <si>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</si>
  <si>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</si>
  <si>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</si>
  <si>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360+3967.851+616 = 4943,851 [D]</t>
  </si>
  <si>
    <t>R187000</t>
  </si>
  <si>
    <t>NÁKUP ZEMINY VHODNÉ PRO OHUMUSOVÁNÍ VČ NALOŽENÍ, DOPRAVY NA MÍSTO URČENÍ A VEŠKERÉ MANIPULACE</t>
  </si>
  <si>
    <t>zahrnuje náklady na nákup zeminy vhodné pro ohumusování vč dopravy na místo určení a veškeré manipulace (naložení, složení, přeložení. přesun atd.)</t>
  </si>
  <si>
    <t>20</t>
  </si>
  <si>
    <t>21361</t>
  </si>
  <si>
    <t>DRENÁŽNÍ VRSTVY Z GEOTEXTILIE</t>
  </si>
  <si>
    <t>Položka zahrnuje:
- dodávku předepsané geotextilie (včetně nutných přesahů) pro drenážní vrstvu, včetně mimostaveništní a vnitrostaveništní dopravy
- provedení drenážní vrstvy předepsaných rozměrů a předepsaného tvaru</t>
  </si>
  <si>
    <t>23217A</t>
  </si>
  <si>
    <t>ŠTĚTOVÉ STĚNY BERANĚNÉ Z KOVOVÝCH DÍLCŮ DOČASNÉ (PLOCHA)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</si>
  <si>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</si>
  <si>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</si>
  <si>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</si>
  <si>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</si>
  <si>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30</t>
  </si>
  <si>
    <t>317325</t>
  </si>
  <si>
    <t>ŘÍMSY ZE ŽELEZOBETONU DO C30/37</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</si>
  <si>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</si>
  <si>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</si>
  <si>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</si>
  <si>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</si>
  <si>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</si>
  <si>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</si>
  <si>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333365</t>
  </si>
  <si>
    <t>VÝZTUŽ MOSTNÍCH OPĚR A KŘÍDEL Z OCELI 10505, B500B</t>
  </si>
  <si>
    <t>389325</t>
  </si>
  <si>
    <t>MOSTNÍ RÁMOVÉ KONSTRUKCE ZE ŽELEZOBETONU C30/37</t>
  </si>
  <si>
    <t>389365</t>
  </si>
  <si>
    <t>VÝZTUŽ MOSTNÍ RÁMOVÉ KONSTRUKCE Z OCELI 10505, B500B</t>
  </si>
  <si>
    <t>40</t>
  </si>
  <si>
    <t>431125</t>
  </si>
  <si>
    <t>SCHODIŠŤ KONSTR Z DÍLCŮ ŽELEZOBETON DO C30/37 (B37)</t>
  </si>
  <si>
    <t>451324</t>
  </si>
  <si>
    <t>PODKL A VÝPLŇ VRSTVY ZE ŽELEZOBET DO C25/30</t>
  </si>
  <si>
    <t>451366</t>
  </si>
  <si>
    <t>VÝZTUŽ PODKL VRSTEV Z KARI-SÍTÍ</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</si>
  <si>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</si>
  <si>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45861</t>
  </si>
  <si>
    <t>VÝPLŇ ZA OPĚRAMI A ZDMI ZE ZEMINY STABIL CEMENTEM</t>
  </si>
  <si>
    <t>položka zahrnuje:
- dodávku zeminy stabilizované cementem a zásyp se zhutněním včetně mimostaveništní a vnitrostaveništní dopravy</t>
  </si>
  <si>
    <t>46321</t>
  </si>
  <si>
    <t>ROVNANINA Z LOMOVÉHO KAMENE</t>
  </si>
  <si>
    <t>položka zahrnuje:
- dodávku a vyrovnání lomového kamene předepsané frakce do předepsaného tvaru včetně mimostaveništní a vnitrostaveništní dopravy
není-li v zadávací dokumentaci uvedeno jinak, jedná se o nakupovaný materiál</t>
  </si>
  <si>
    <t>60</t>
  </si>
  <si>
    <t>Úpravy povrchu</t>
  </si>
  <si>
    <t>631385</t>
  </si>
  <si>
    <t>MAZANINA ZE ŽELEZOBETONU DO C30/37 VČET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</si>
  <si>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3.519+2.844+1.68+5.17 = 13,213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</si>
  <si>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</si>
  <si>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</si>
  <si>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</si>
  <si>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711132</t>
  </si>
  <si>
    <t>IZOLACE BĚŽNÝCH KONSTRUKCÍ PROTI VOLNĚ STÉKAJÍCÍ VODĚ ASFALTOVÝMI PÁSY</t>
  </si>
  <si>
    <t>711507</t>
  </si>
  <si>
    <t>OCHRANA IZOLACE NA POVRCHU Z PE FÓLIE</t>
  </si>
  <si>
    <t xml:space="preserve">položka zahrnuje:
- dodání  předepsaného ochranného materiálu
- zřízení ochrany izolace</t>
  </si>
  <si>
    <t>711509</t>
  </si>
  <si>
    <t>OCHRANA IZOLACE NA POVRCHU TEXTILIÍ</t>
  </si>
  <si>
    <t>713</t>
  </si>
  <si>
    <t>Izolace tepelné</t>
  </si>
  <si>
    <t>R713001</t>
  </si>
  <si>
    <t>IZOLACE BĚŽNÝCH KONSTR PEVNÁ STĚN Z EXTRUDOVANÉHO POLYSTYRÉNU TL 50MM</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</si>
  <si>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</si>
  <si>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</si>
  <si>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</si>
  <si>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</si>
  <si>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80</t>
  </si>
  <si>
    <t>863442</t>
  </si>
  <si>
    <t>POTRUBÍ Z TRUB Z NEREZ OCELI DN DO 250MM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</si>
  <si>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</si>
  <si>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87644</t>
  </si>
  <si>
    <t>CHRÁNIČKY Z TRUB PLASTOVÝCH DN DO 250MM</t>
  </si>
  <si>
    <t>R89911A</t>
  </si>
  <si>
    <t>PLASTOVÉ VÍČKO DRENÁŽE</t>
  </si>
  <si>
    <t>Položka zahrnuje dodávku a osazení víčka na drenážní potrubí, včetně spárování, tmelení, lepení</t>
  </si>
  <si>
    <t>91345</t>
  </si>
  <si>
    <t>NIVELAČNÍ ZNAČKY KOVOVÉ</t>
  </si>
  <si>
    <t>položka zahrnuje:
- dodání a osazení nivelační značky včetně nutných zemních prací
- vnitrostaveništní a mimostaveništní dopravu</t>
  </si>
  <si>
    <t>936501</t>
  </si>
  <si>
    <t>DROBNÉ DOPLŇK KONSTR KOVOVÉ NEREZ</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</si>
  <si>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</si>
  <si>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</si>
  <si>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</si>
  <si>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R9360010</t>
  </si>
  <si>
    <t>LETOPOČET VÝSTAVBY - VLYS DO BETONU</t>
  </si>
  <si>
    <t>Dodávka formy, osazení do bednění, ošetření separačním prostředkem, odbednění, začištění, příp. vyspravení sanační maltou</t>
  </si>
  <si>
    <t>SO 22-19-02</t>
  </si>
  <si>
    <t>2911</t>
  </si>
  <si>
    <t>29412</t>
  </si>
  <si>
    <t>2953</t>
  </si>
  <si>
    <t>R026201</t>
  </si>
  <si>
    <t>R02710</t>
  </si>
  <si>
    <t>POMOC PRÁCE ZŘÍZ NEBO ZAJIŠŤ OBJÍŽĎKY A PŘÍSTUP CESTY</t>
  </si>
  <si>
    <t xml:space="preserve">"`Dle technické zprávy, výkresových příloh projektové dokumentace. Dle výkazů materiálu projektu. Dle tabulky kubatur projektanta"_x000d_
 čerpání vody, předpoklad;  100.00 = 100,000 [A]</t>
  </si>
  <si>
    <t>11528</t>
  </si>
  <si>
    <t>PŘEV VOD NA POVRCHU POTR DN DO 1600MM NEBO ŽLAB R.O. DO 5,0M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</si>
  <si>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</si>
  <si>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</si>
  <si>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</si>
  <si>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</si>
  <si>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17750</t>
  </si>
  <si>
    <t>ZEMNÍ HRÁZKY ZE ZEMIN NEPROPUSTNÝCH</t>
  </si>
  <si>
    <t>264141</t>
  </si>
  <si>
    <t>VRTY PRO PILOTY TŘ. I D DO 1000MM</t>
  </si>
  <si>
    <t>264742</t>
  </si>
  <si>
    <t>VRTY PRO PILOTY TŘ I A II D DO 1200MM</t>
  </si>
  <si>
    <t>R21362</t>
  </si>
  <si>
    <t>VERTIKÁLNÍ PREFABRIKOVANÉ GEODRÉNY</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</si>
  <si>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</si>
  <si>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</si>
  <si>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</si>
  <si>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16+33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</si>
  <si>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</si>
  <si>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327315</t>
  </si>
  <si>
    <t>ZDI OPĚRNÉ, ZÁRUBNÍ, NÁBŘEŽNÍ Z PROSTÉHO BETONU DO C30/37</t>
  </si>
  <si>
    <t>327365</t>
  </si>
  <si>
    <t>VÝZTUŽ ZDÍ OPĚRNÝCH, ZÁRUBNÍCH, NÁBŘEŽNÍCH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</si>
  <si>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</si>
  <si>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389326</t>
  </si>
  <si>
    <t>MOSTNÍ RÁMOVÉ KONSTR ZE ŽELEZOBETONU DO C40/50</t>
  </si>
  <si>
    <t>467314</t>
  </si>
  <si>
    <t>STUPNĚ A PRAHY VODNÍCH KORYT Z PROSTÉHO BETONU C25/30</t>
  </si>
  <si>
    <t>711131</t>
  </si>
  <si>
    <t>IZOLACE BĚŽNÝCH KONSTRUKCÍ PROTI VOLNĚ STÉKAJÍCÍ VODĚ ASFALTOVÝMI NÁTĚRY</t>
  </si>
  <si>
    <t>R747613</t>
  </si>
  <si>
    <t>MĚŘENÍ KOROZIVNÍCH ÚČÍNKŮ BLUDNÝCH PROUDŮ</t>
  </si>
  <si>
    <t>1. Položka obsahuje:
 - cenu za měření dle příslušných norem a předpisů, včetně vystavení protokolu
2. Způsob měření:
Udává se počet kusů kompletní konstrukce nebo práce.</t>
  </si>
  <si>
    <t>Nátěry</t>
  </si>
  <si>
    <t>78382</t>
  </si>
  <si>
    <t>NÁTĚRY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</si>
  <si>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</si>
  <si>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</si>
  <si>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</si>
  <si>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</si>
  <si>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</si>
  <si>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931317</t>
  </si>
  <si>
    <t>TĚSNĚNÍ DILATAČ SPAR ASF ZÁLIVKOU PRŮŘ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</si>
  <si>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</si>
  <si>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předepsaného materiálu, očištění ploch spáry před úpravou, očištění okolí spáry po úpravě
nezahrnuje těsnící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</si>
  <si>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</si>
  <si>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</si>
  <si>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</si>
  <si>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</si>
  <si>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93656</t>
  </si>
  <si>
    <t>NIVELAČNÍ ZNAČKA NA KONSTRUKCI</t>
  </si>
  <si>
    <t>Položka zahrnuje veškerý materiál, výrobky a polotovary, včetně mimostaveništní a vnitrostaveništní dopravy (rovněž přesuny), včetně naložení a složení,případně s uložením.</t>
  </si>
  <si>
    <t>SO 22-19-03</t>
  </si>
  <si>
    <t>21452</t>
  </si>
  <si>
    <t>SANAČNÍ VRSTVY Z KAMENIVA DRCENÉHO</t>
  </si>
  <si>
    <t>264741</t>
  </si>
  <si>
    <t>VRTY PRO PILOTY TŘ I A II D DO 1000MM</t>
  </si>
  <si>
    <t>272366</t>
  </si>
  <si>
    <t>VÝZTUŽ ZÁKLADŮ Z KARI SÍTÍ</t>
  </si>
  <si>
    <t>327325</t>
  </si>
  <si>
    <t>ZDI OPĚRNÉ, ZÁRUBNÍ, NÁBŘEŽNÍ ZE ŽELEZOVÉHO BETONU DO C30/37</t>
  </si>
  <si>
    <t>333326</t>
  </si>
  <si>
    <t>MOSTNÍ OPĚRY A KŘÍDLA ZE ŽELEZOVÉHO BETONU DO C40/50</t>
  </si>
  <si>
    <t>333366</t>
  </si>
  <si>
    <t>VÝZTUŽ MOSTNÍCH OPĚR A KŘÍDEL Z KARI SÍTÍ</t>
  </si>
  <si>
    <t>348173</t>
  </si>
  <si>
    <t>ZÁBRADLÍ Z DÍLCŮ KOVOVÝCH ŽÁROVĚ ZINK PONOREM S NÁTĚREM</t>
  </si>
  <si>
    <t>421326</t>
  </si>
  <si>
    <t>MOSTNÍ NOSNÉ DESKOVÉ KONSTRUKCE ZE ŽELEZOBETONU C40/50</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</si>
  <si>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</si>
  <si>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</si>
  <si>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</si>
  <si>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</si>
  <si>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</si>
  <si>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</si>
  <si>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</si>
  <si>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</si>
  <si>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</si>
  <si>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</si>
  <si>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50</t>
  </si>
  <si>
    <t>Komunikace</t>
  </si>
  <si>
    <t>502946</t>
  </si>
  <si>
    <t>ZŘÍZENÍ KONSTRUKČNÍ VRSTVY TĚLESA ŽELEZNIČNÍHO SPODKU Z GEOKOMPOZITU</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</si>
  <si>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</si>
  <si>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5P</t>
  </si>
  <si>
    <t>Práce dle části F. Organizace výstavby</t>
  </si>
  <si>
    <t>R58302</t>
  </si>
  <si>
    <t>PANELOVÁ ROVNANINA ZE SIL. PANELŮ TL DO 250 MM DOČASNÁ</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</si>
  <si>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</si>
  <si>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R711510</t>
  </si>
  <si>
    <t>MĚKKÁ OCHRANA IZOLACE NA POVRCHU Z XPS TL. 30MM</t>
  </si>
  <si>
    <t>78387</t>
  </si>
  <si>
    <t>NÁTĚRY BETON KONSTR TYP S11 (OS-F)</t>
  </si>
  <si>
    <t>863272</t>
  </si>
  <si>
    <t>POTRUBÍ Z TRUB Z NEREZ OCELI DN DO 100MM</t>
  </si>
  <si>
    <t>863332</t>
  </si>
  <si>
    <t>POTRUBÍ Z TRUB Z NEREZ OCELI DN DO 150MM</t>
  </si>
  <si>
    <t>863342</t>
  </si>
  <si>
    <t>POTRUBÍ Z TRUB Z NEREZ OCELI DN DO 200MM</t>
  </si>
  <si>
    <t>87913</t>
  </si>
  <si>
    <t xml:space="preserve">POTRUBÍ ODPADNÍ MOSTNÍCH OBJEKTŮ Z PLAST TRUB  DN DO 150 MM</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</si>
  <si>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</si>
  <si>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93151</t>
  </si>
  <si>
    <t>MOSTNÍ ZÁVĚRY POVRCHOVÉ POSUN DO 60MM</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</si>
  <si>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</si>
  <si>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93152</t>
  </si>
  <si>
    <t>MOSTNÍ ZÁVĚRY POVRCHOVÉ POSUN DO 100MM</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</si>
  <si>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</si>
  <si>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</si>
  <si>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</si>
  <si>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</si>
  <si>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</si>
  <si>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935212</t>
  </si>
  <si>
    <t>PŘÍKOPOVÉ ŽLABY Z BETON TVÁRNIC ŠÍŘ DO 600MM DO BETONU TL 100MM</t>
  </si>
  <si>
    <t>93653</t>
  </si>
  <si>
    <t>MOSTNÍ ODVODŇOVACÍ SOUPRAVA</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</si>
  <si>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</si>
  <si>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R936541</t>
  </si>
  <si>
    <t>MOSTNÍ ODVODŇOVACÍ KOTLÍK Z NEREZ OCELI</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</si>
  <si>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</si>
  <si>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M043</t>
  </si>
  <si>
    <t>Ocelové konstrukce</t>
  </si>
  <si>
    <t>R42713</t>
  </si>
  <si>
    <t>MOSTNÍ NOSNÁ OCELOVÁ KONSTRUKCE - dodávka - kompletní provedení včetně všech konstrukcí, PKO</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</si>
  <si>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</si>
  <si>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</si>
  <si>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</si>
  <si>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</si>
  <si>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</si>
  <si>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</si>
  <si>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</si>
  <si>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</si>
  <si>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</si>
  <si>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</si>
  <si>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9183F2</t>
  </si>
  <si>
    <t>PROPUSTY Z TRUB DN 1000MM ŽELEZOBETONOVÝCH</t>
  </si>
  <si>
    <t>Položka zahrnuje:
- dodání a položení potrubí z trub z dokumentací předepsaného materiálu a předepsaného průměru
- případné úpravy trub (zkrácení, šikmé seříznutí)
Nezahrnuje podkladní vrstvy a obetonování.</t>
  </si>
  <si>
    <t>R918370</t>
  </si>
  <si>
    <t>PROPUSTKY Z TRUB DN DO 1000MM - ŠIKMÁ VTOKOVÁ A VÝTOKOVÁ PATKOVÁ TROUBA</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</si>
  <si>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</si>
  <si>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SO 22-19-05</t>
  </si>
  <si>
    <t>R093311</t>
  </si>
  <si>
    <t>OSTATNÍ POŽADAVKY - STATICKÁ ZATĚŽOVACÍ ZKOUŠKA ZÁKLADOVÉ SPÁRY</t>
  </si>
  <si>
    <t>11512</t>
  </si>
  <si>
    <t>ČERPÁNÍ VODY DO 1000 L/MIN</t>
  </si>
  <si>
    <t>17710</t>
  </si>
  <si>
    <t>ZEMNÍ HRÁZKY ZE ZEMIN SE ZHUTNĚNÍM</t>
  </si>
  <si>
    <t>18232</t>
  </si>
  <si>
    <t>ROZPROSTŘENÍ ORNICE V ROVINĚ V TL DO 0,15M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</si>
  <si>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</si>
  <si>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</si>
  <si>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</si>
  <si>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21451</t>
  </si>
  <si>
    <t>SANAČNÍ VRSTVY Z LOMOVÉHO KAMENE</t>
  </si>
  <si>
    <t>položka zahrnuje zahrnuje dodávku lomového kamen předepsané kvality, včetně mimostaveništní a vnitrostaveništní dopravy, rozprostření se zhutněním
není-li v zadávací dokumentaci uvedeno jinak, jedná se o nakupovaný materiál</t>
  </si>
  <si>
    <t>289972</t>
  </si>
  <si>
    <t>OPLÁŠTĚNÍ (ZPEVNĚNÍ) Z GEOMŘÍŽOVIN</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</si>
  <si>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</si>
  <si>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"`1: Dle technické zprávy, výkresových příloh projektové dokumentace, TKP staveb státních drah a výkazů materiálu projektu."_x000d_
 "`2: výkres č. 2.503;"_x000d_
 3: 2197.20/1000.00 = 2,197 [A]</t>
  </si>
  <si>
    <t>327114</t>
  </si>
  <si>
    <t>ZDI OPĚR, ZÁRUB, NÁBŘEŽ Z DÍLCŮ BETON DO C25/30</t>
  </si>
  <si>
    <t>R386126</t>
  </si>
  <si>
    <t>KOMPL KONSTR TECH. OBJEKTŮ Z DÍLCŮ ZE ŽELBET DO C40/50</t>
  </si>
  <si>
    <t>45857</t>
  </si>
  <si>
    <t>VÝPLŇ ZA OPĚRAMI A ZDMI Z KAMENIVA TĚŽENÉHO</t>
  </si>
  <si>
    <t>R50290</t>
  </si>
  <si>
    <t>ZŘÍZENÍ KONSTRUKČNÍ VRSTVY ZEMNÍHO TĚLESA Z GEOMEMBRÁNY</t>
  </si>
  <si>
    <t>R936001</t>
  </si>
  <si>
    <t>SO 22-19-06</t>
  </si>
  <si>
    <t>46451</t>
  </si>
  <si>
    <t>POHOZ DNA A SVAHŮ Z LOMOVÉHO KAMENE</t>
  </si>
  <si>
    <t>položka zahrnuje dodávku předepsaného kamene, mimostaveništní a vnitrostaveništní dopravu a jeho uložení
není-li v zadávací dokumentaci uvedeno jinak, jedná se o nakupovaný materiál</t>
  </si>
  <si>
    <t>451523</t>
  </si>
  <si>
    <t>VÝPLŇ VRSTVY Z KAMENIVA DRCENÉHO, INDEX ZHUTNĚNÍ ID DO 0,9</t>
  </si>
  <si>
    <t>45852</t>
  </si>
  <si>
    <t>VÝPLŇ ZA OPĚRAMI A ZDMI Z KAMENIVA DRCENÉHO</t>
  </si>
  <si>
    <t>502943</t>
  </si>
  <si>
    <t>ZŘÍZENÍ KONSTRUKČNÍ VRSTVY TĚLESA ŽELEZNIČNÍHO SPODKU Z GEOMEMBRÁNY</t>
  </si>
  <si>
    <t>917212</t>
  </si>
  <si>
    <t>ZÁHONOVÉ OBRUBY Z BETONOVÝCH OBRUBNÍKŮ ŠÍŘ 80MM</t>
  </si>
  <si>
    <t>935222</t>
  </si>
  <si>
    <t>PŘÍKOPOVÉ ŽLABY Z BETON TVÁRNIC ŠÍŘ DO 900MM DO BETONU TL 100MM</t>
  </si>
  <si>
    <t>SO 22-19-07</t>
  </si>
  <si>
    <t>R029401</t>
  </si>
  <si>
    <t>R02971</t>
  </si>
  <si>
    <t>R029710</t>
  </si>
  <si>
    <t>OSTAT POŽADAVKY - GEOTECHNICKÝ DOZOR PŘI PROVÁDĚNÍ PILOT</t>
  </si>
  <si>
    <t>18245</t>
  </si>
  <si>
    <t>ZALOŽENÍ TRÁVNÍKU ZATRAVŇOVACÍ TEXTILIÍ (ROHOŽÍ)</t>
  </si>
  <si>
    <t>Zahrnuje dodání a položení předepsané zatravňovací textilie bez ohledu na sklon terénu, zalévání, první pokosení</t>
  </si>
  <si>
    <t>23217</t>
  </si>
  <si>
    <t>ŠTĚTOVÉ STĚNY BERANĚNÉ Z KOVOVÝCH DÍLCŮ DOČASNÉ (HMOTNOST)</t>
  </si>
  <si>
    <t>23417</t>
  </si>
  <si>
    <t>ŠTĚTOVÉ STĚNY NASAZENÉ Z KOVOVÝCH DÍLCŮ DOČASNÉ (HMOTNOST)</t>
  </si>
  <si>
    <t>237171</t>
  </si>
  <si>
    <t>VYTAŽENÍ ŠTĚTOVÝCH STĚN Z KOVOVÝCH DÍLCŮ (HMOTNOST)</t>
  </si>
  <si>
    <t>261115</t>
  </si>
  <si>
    <t>VRTY PRO KOTVENÍ A INJEKTÁŽ NA POVRCHU TŘ. I D DO 50MM</t>
  </si>
  <si>
    <t>položka zahrnuje:
přemístění, montáž a demontáž vrtných souprav
svislou dopravu zeminy z vrtu
vodorovnou dopravu zeminy bez uložení na skládku
případně nutné pažení dočasné (včetně odpažení) i trvalé</t>
  </si>
  <si>
    <t>27157</t>
  </si>
  <si>
    <t>POLŠTÁŘE POD ZÁKLADY Z KAMENIVA TĚŽENÉHO</t>
  </si>
  <si>
    <t>R285378</t>
  </si>
  <si>
    <t>KOTVENÍ NA POVRCHU Z PŘEDPÍNACÍ VÝZTUŽE DL. DO 10M VČ. DEMONTÁŽE</t>
  </si>
  <si>
    <t>položka zahrnuje dodávku předepsané kotvy, případně její protikorozní úpravu, její osazení do vrtu, zainjektování a napnutí, případně opěrné desky, případnou demontáž a odvoz
nezahrnuje vrty</t>
  </si>
  <si>
    <t>334325</t>
  </si>
  <si>
    <t>MOSTNÍ PILÍŘE A STATIVA ZE ŽELEZOVÉHO BETONU DO C30/37</t>
  </si>
  <si>
    <t>334365</t>
  </si>
  <si>
    <t>VÝZTUŽ MOSTNÍCH PILÍŘŮ A STATIV Z OCELI 10505, B500B</t>
  </si>
  <si>
    <t>334366</t>
  </si>
  <si>
    <t>VÝZTUŽ MOST PILÍŘŮ A STATIV Z KARI-SÍTÍ</t>
  </si>
  <si>
    <t>451323</t>
  </si>
  <si>
    <t>PODKL A VÝPLŇ VRSTVY ZE ŽELEZOBET DO C16/20</t>
  </si>
  <si>
    <t>451382</t>
  </si>
  <si>
    <t>PODKL VRSTVY ZE ŽELEZOBET DO C12/15 VČET VÝZTUŽE</t>
  </si>
  <si>
    <t>R42870</t>
  </si>
  <si>
    <t>MOSTNÍ LOŽISKA KALOTOVÁ PRO ZATÍŽ PŘES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</si>
  <si>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</si>
  <si>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</si>
  <si>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</si>
  <si>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</si>
  <si>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</si>
  <si>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</si>
  <si>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37.7+37.7+32.663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</si>
  <si>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</si>
  <si>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711136</t>
  </si>
  <si>
    <t xml:space="preserve">IZOLACE BĚŽN KONSTR PROTI VOL STÉK VODĚ Z MĚ  PVC</t>
  </si>
  <si>
    <t>711137</t>
  </si>
  <si>
    <t>IZOLACE BĚŽN KONSTR PROTI VOL STÉK VODĚ Z PE FÓLIÍ</t>
  </si>
  <si>
    <t>87433</t>
  </si>
  <si>
    <t>POTRUBÍ Z TRUB PLASTOVÝCH ODPADNÍCH DN DO 150MM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</si>
  <si>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</si>
  <si>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</si>
  <si>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</si>
  <si>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911CA3</t>
  </si>
  <si>
    <t>SVODIDLO BETON, ÚROVEŇ ZADRŽ N2 VÝŠ 0,8M - DEMONTÁŽ S PŘESUNEM</t>
  </si>
  <si>
    <t>položka zahrnuje:
- demontáž a odstranění zařízení
- jeho odvoz na předepsané místo</t>
  </si>
  <si>
    <t>93316</t>
  </si>
  <si>
    <t>ZATĚŽOVACÍ ZKOUŠKA MOSTU STATICKÁ 2. A DALŠÍ POLE DO 500M2</t>
  </si>
  <si>
    <t>933331</t>
  </si>
  <si>
    <t>ZKOUŠKA INTEGRITY ULTRAZVUKEM V TRUBKÁCH PILOT SYSTÉMOVÝCH</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</si>
  <si>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</si>
  <si>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Bourání a demontáže</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</si>
  <si>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</si>
  <si>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</si>
  <si>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</si>
  <si>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</si>
  <si>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</si>
  <si>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</si>
  <si>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</si>
  <si>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</si>
  <si>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</si>
  <si>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</si>
  <si>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</si>
  <si>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</si>
  <si>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</si>
  <si>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</si>
  <si>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</si>
  <si>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</si>
  <si>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</si>
  <si>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</si>
  <si>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</si>
  <si>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272324</t>
  </si>
  <si>
    <t>ZÁKLADY ZE ŽELEZOBETONU DO C25/30</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</si>
  <si>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</si>
  <si>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</si>
  <si>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</si>
  <si>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"`2.401_Nosná konstrukce - Tvary"_x000d_
 "`Betony_C30/37 XC4, XF2"_x000d_
 "`Kubatury_Zdi"_x000d_
 "`Křídla LK1+PK1+PK2"_x000d_
 76.400 = 76,400 [A]</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</si>
  <si>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</si>
  <si>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</si>
  <si>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</si>
  <si>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</si>
  <si>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</si>
  <si>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</si>
  <si>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</si>
  <si>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</si>
  <si>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</si>
  <si>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</si>
  <si>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</si>
  <si>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</si>
  <si>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</si>
  <si>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</si>
  <si>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</si>
  <si>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</si>
  <si>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</si>
  <si>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</si>
  <si>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</si>
  <si>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</si>
  <si>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</si>
  <si>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</si>
  <si>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</si>
  <si>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</si>
  <si>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</si>
  <si>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</si>
  <si>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</si>
  <si>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</si>
  <si>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</si>
  <si>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</si>
  <si>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</si>
  <si>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</si>
  <si>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</si>
  <si>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</si>
  <si>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</si>
  <si>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</si>
  <si>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</si>
  <si>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</si>
  <si>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</si>
  <si>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</si>
  <si>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</si>
  <si>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</si>
  <si>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</si>
  <si>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</si>
  <si>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</si>
  <si>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</si>
  <si>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</si>
  <si>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</si>
  <si>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</si>
  <si>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</si>
  <si>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</si>
  <si>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</si>
  <si>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</si>
  <si>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</si>
  <si>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</si>
  <si>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</si>
  <si>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</si>
  <si>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PŘEV VOD NA POVRCHU POTR DN DO 1000MM NEBO ŽLAB R.O. DO 3,6M</t>
  </si>
  <si>
    <t>46452</t>
  </si>
  <si>
    <t>POHOZ DNA A SVAHŮ Z KAMENIVA DRCENÉHO</t>
  </si>
  <si>
    <t>R428991</t>
  </si>
  <si>
    <t>MOSTNÍ LOŽISKA KALOTOVÁ PRO ZATÍŽ PŘES 5,0MN</t>
  </si>
  <si>
    <t>R7502943</t>
  </si>
  <si>
    <t>SO 22-19-11</t>
  </si>
  <si>
    <t>17720</t>
  </si>
  <si>
    <t>ZEMNÍ HRÁZKY ZE ZEMIN BEZ ZHUT</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</si>
  <si>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</si>
  <si>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467211</t>
  </si>
  <si>
    <t>STUPNĚ A PRAHY VOD KORYT ZDĚNÉ Z LOM KAM NA SUCHO</t>
  </si>
  <si>
    <t>položka zahrnuje:
- nutné zemní práce (hloubení rýh apod.)
- dodávku a zdění lomového kamene předepsané frakce na sucho do předepsaného tvaru včetně mimostaveništní a vnitrostaveništní dopravy</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</si>
  <si>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106.914+255.725+333+117 = 812,639 [E]</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</si>
  <si>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26.5+24.75+98.178+255.725+111+117 = 633,153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</si>
  <si>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26.5+255.725+117.73 = 399,955 [D]</t>
  </si>
  <si>
    <t>87444</t>
  </si>
  <si>
    <t>POTRUBÍ Z TRUB PLASTOVÝCH ODPADNÍCH DN DO 250MM</t>
  </si>
  <si>
    <t>"`1: Dle technické zprávy, výkresových příloh projektové dokumentace. Dle výkazů materiálu projektu. Dle tabulky kubatur projektanta."_x000d_
 "`2: nerez pásek pro uchycení izolace (1,57 kg/m)"_x000d_
 3: 2*22.50*1.57 = 70,650 [A]_x000d_
 4: lem P4 nerez u drenáže; 4*1.20 = 4,800 [B]_x000d_
 70.65+4.8 = 75,450 [C]</t>
  </si>
  <si>
    <t>9112A3</t>
  </si>
  <si>
    <t>ZÁBRADLÍ MOSTNÍ S VODOR MADLY - DEMONTÁŽ S PŘESUNEM</t>
  </si>
  <si>
    <t>96613A</t>
  </si>
  <si>
    <t>BOURÁNÍ KONSTRUKCÍ Z KAMENE NA MC - BEZ DOPRAVY</t>
  </si>
  <si>
    <t>96616</t>
  </si>
  <si>
    <t>BOURÁNÍ KONSTRUKCÍ ZE ŽELEZOBETONU</t>
  </si>
  <si>
    <t>966372</t>
  </si>
  <si>
    <t>BOURÁNÍ PROPUSTŮ Z TRUB DN DO 1200MM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</si>
  <si>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</si>
  <si>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R015330</t>
  </si>
  <si>
    <t>925</t>
  </si>
  <si>
    <t>NEOCEŇOVAT - POPLATKY ZA LIKVIDACI ODPADŮ NEKONTAMINOVANÝCH - 17 05 04 KAMENNÁ SUŤ VČ. DOPRAVY NA SKLÁDKU A MANIPULACE</t>
  </si>
  <si>
    <t>SO 22-19-12</t>
  </si>
  <si>
    <t>2971</t>
  </si>
  <si>
    <t>26113</t>
  </si>
  <si>
    <t>VRTY PRO KOTVENÍ, INJEKTÁŽ A MIKROPILOTY NA POVRCHU TŘ. I D DO 150MM</t>
  </si>
  <si>
    <t>R272326</t>
  </si>
  <si>
    <t>ZÁKLADY ZE ŽELEZOBETONU DO C35/45</t>
  </si>
  <si>
    <t>317326</t>
  </si>
  <si>
    <t>ŘÍMSY ZE ŽELEZOBETONU DO C40/50</t>
  </si>
  <si>
    <t>46731A</t>
  </si>
  <si>
    <t>STUPNĚ A PRAHY VODNÍCH KORYT Z PROSTÉHO BETONU C20/25</t>
  </si>
  <si>
    <t>R58301</t>
  </si>
  <si>
    <t>KRYT ZE SILNIČ DÍLCŮ (PANELŮ) TL DO 250 MM DOČASNÝ</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</si>
  <si>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</si>
  <si>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914117</t>
  </si>
  <si>
    <t>DOPRAV ZNAČKY ZÁKLAD VEL OCEL NEREFLEXNÍ - DEMONT Z PORTÁLU</t>
  </si>
  <si>
    <t>položka zahrnuje:
- odstranění, demontáž a odklizení materiálu s odvozem na předepsané místo
- pomocné konstrukce (lešení, zdvíhací plošina)</t>
  </si>
  <si>
    <t>96616A</t>
  </si>
  <si>
    <t>BOURÁNÍ KONSTRUKCÍ ZE ŽELEZOBETONU - BEZ DOPRAVY</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</si>
  <si>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</si>
  <si>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</si>
  <si>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</si>
  <si>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</si>
  <si>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</si>
  <si>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</si>
  <si>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</si>
  <si>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</si>
  <si>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</si>
  <si>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</si>
  <si>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</si>
  <si>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</si>
  <si>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SO 22-19-13</t>
  </si>
  <si>
    <t>R02621</t>
  </si>
  <si>
    <t>R029531</t>
  </si>
  <si>
    <t>11525</t>
  </si>
  <si>
    <t>PŘEVEDENÍ VODY POTRUBÍM DN 600 NEBO ŽLABY R.O. DO 2,0M</t>
  </si>
  <si>
    <t>327126</t>
  </si>
  <si>
    <t>ZDI OPĚR, ZÁRUB, NÁBŘEŽ Z DÍLCŮ ŽELEZOBETON DO C40/50</t>
  </si>
  <si>
    <t>R91845</t>
  </si>
  <si>
    <t>PROPUSTI RÁMOVÉ 240/260 Z PREFA DÍLCŮ</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</si>
  <si>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</si>
  <si>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</si>
  <si>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SO 22-19-14</t>
  </si>
  <si>
    <t>R389126</t>
  </si>
  <si>
    <t>MOSTNÍ RÁMOVÉ KONSTR Z DÍLCŮ ŽELEZOBET C50/60</t>
  </si>
  <si>
    <t>R389325</t>
  </si>
  <si>
    <t>JÍMKY ZE ŽELEZOBETONU C30/37</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</si>
  <si>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</si>
  <si>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</si>
  <si>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</si>
  <si>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457324</t>
  </si>
  <si>
    <t>VYROVNÁVACÍ A SPÁD ŽELEZOBETON DO C25/30</t>
  </si>
  <si>
    <t>SO 22-19-15</t>
  </si>
  <si>
    <t>11120</t>
  </si>
  <si>
    <t>ODSTRANĚNÍ KŘOVIN</t>
  </si>
  <si>
    <t>odstranění křovin a stromů do průměru 100 mm
doprava dřevin bez ohledu na vzdálenost
spálení na hromadách nebo štěpkování</t>
  </si>
  <si>
    <t>11524</t>
  </si>
  <si>
    <t>PŘEVEDENÍ VODY POTRUBÍM DN 400 NEBO ŽLABY R.O. DO 1,4M</t>
  </si>
  <si>
    <t>13193</t>
  </si>
  <si>
    <t>HLOUBENÍ JAM ZAPAŽ I NEPAŽ TŘ III</t>
  </si>
  <si>
    <t>333324</t>
  </si>
  <si>
    <t>MOSTNÍ OPĚRY A KŘÍDLA ZE ŽELEZOVÉHO BETONU DO C25/30</t>
  </si>
  <si>
    <t>SO 22-19-51</t>
  </si>
  <si>
    <t>R02760</t>
  </si>
  <si>
    <t>POMOC PRÁCE ZŘÍZ NEBO ZAJIŠŤ JÍMKY, STAV JÁMY A ŠACHTY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</si>
  <si>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</si>
  <si>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</si>
  <si>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</si>
  <si>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SO 22-19-52</t>
  </si>
  <si>
    <t>2710</t>
  </si>
  <si>
    <t>11347</t>
  </si>
  <si>
    <t>ODSTRAN KRYTU ZPEVNĚNÝCH PLOCH Z DLAŽEB KOSTEK VČET PODKL</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</si>
  <si>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</si>
  <si>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</si>
  <si>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</si>
  <si>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</si>
  <si>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</si>
  <si>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</si>
  <si>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</si>
  <si>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t>
  </si>
  <si>
    <t>VYBOURÁNÍ MOST LOŽISEK</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</si>
  <si>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</si>
  <si>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</si>
  <si>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</si>
  <si>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188.5+101.25 = 289,750 [C]</t>
  </si>
  <si>
    <t>SO 22-19-53</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</si>
  <si>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</si>
  <si>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</si>
  <si>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</si>
  <si>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</si>
  <si>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</si>
  <si>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</si>
  <si>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</si>
  <si>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pol. 17120;  vykopaná zemina;     2178.00*1.90 = 4138,200 [A]</t>
  </si>
  <si>
    <t xml:space="preserve">1: dle pol. 96613A;  242.10*2.50 = 605,250 [A]</t>
  </si>
  <si>
    <t>SO 22-19-54</t>
  </si>
  <si>
    <t>18221</t>
  </si>
  <si>
    <t>ROZPROSTŘENÍ ORNICE VE SVAHU V TL DO 0,10M</t>
  </si>
  <si>
    <t>9111A3</t>
  </si>
  <si>
    <t>ZÁBRADLÍ SILNIČNÍ S VODOR MADLY - DEMONTÁŽ S PŘESUNEM</t>
  </si>
  <si>
    <t>96712A</t>
  </si>
  <si>
    <t>VYBOURÁNÍ ČÁSTÍ KONSTRUKCÍ KAMENNÝCH NA SUCHO - BEZ DOPRAVY</t>
  </si>
  <si>
    <t>97816</t>
  </si>
  <si>
    <t>ODSEKÁNÍ VRSTVY VYROVNÁVACÍHO BETONU NA MOSTECH</t>
  </si>
  <si>
    <t>SO 22-19-55</t>
  </si>
  <si>
    <t>96713</t>
  </si>
  <si>
    <t>VYBOURÁNÍ ČÁSTÍ KONSTRUKCÍ KAMENNÝCH NA MC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</si>
  <si>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</si>
  <si>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</si>
  <si>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</si>
  <si>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R966811</t>
  </si>
  <si>
    <t>ODSTRANĚNÍ KOVOVÉHO ZÁBRADLÍ</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</si>
  <si>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</si>
  <si>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SO 22-19-56</t>
  </si>
  <si>
    <t>R027413</t>
  </si>
  <si>
    <t>PROVIZORNÍ MOSTY - DEMONTÁŽ</t>
  </si>
  <si>
    <t>zahrnuje veškeré náklady spojené s objednatelem požadovanými zařízeními, 
- veškeré pomocné konstrukce (lešení a pod.)
- veškerou manipulaci, zdvihací techniku
- dopravu a uložení do depozitu</t>
  </si>
  <si>
    <t>97617</t>
  </si>
  <si>
    <t>VYBOURÁNÍ DROBNÝCH PŘEDMĚTŮ KOVOVÝCH</t>
  </si>
  <si>
    <t>SO 22-19-57</t>
  </si>
  <si>
    <t>SO 22-19-58</t>
  </si>
  <si>
    <t>11523</t>
  </si>
  <si>
    <t>PŘEVEDENÍ VODY POTRUBÍM DN 300 NEBO ŽLABY R.O. DO 1,0M</t>
  </si>
  <si>
    <t>96716A</t>
  </si>
  <si>
    <t>VYBOURÁNÍ ČÁSTÍ KONSTRUKCÍ ŽELEZOBET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</si>
  <si>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</si>
  <si>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</si>
  <si>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</si>
  <si>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97619</t>
  </si>
  <si>
    <t>VYBOURÁNÍ DROBNÝCH PŘEDMĚTŮ OSTATNÍCH</t>
  </si>
  <si>
    <t>SO 22-19-59</t>
  </si>
  <si>
    <t>SO 22-19-81</t>
  </si>
  <si>
    <t>11313</t>
  </si>
  <si>
    <t>ODSTRANĚNÍ KRYTU ZPEVNĚNÝCH PLOCH S ASFALTOVÝM POJIVEM</t>
  </si>
  <si>
    <t>21341</t>
  </si>
  <si>
    <t>DRENÁŽNÍ VRSTVY Z PLASTBETONU (PLASTMALTY)</t>
  </si>
  <si>
    <t>"`1: Dle technické zprávy, výkresových příloh projektové dokumentace. Dle výkazů materiálu projektu. Dle tabulky kubatur projektanta"_x000d_
 "`2: plošná drenáž rubů stojek a křídel"_x000d_
 3: 13.65+13.94+1.92+1.47+1.66+2.21 = 34,850 [A]</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</si>
  <si>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2.225+2.225+0.032 = 4,482 [D]</t>
  </si>
  <si>
    <t>31717</t>
  </si>
  <si>
    <t>KOVOVÉ KONSTRUKCE PRO KOTVENÍ ŘÍMSY</t>
  </si>
  <si>
    <t>Položka zahrnuje dodávku (výrobu) kotevního prvku předepsaného tvaru a jeho osazení do předepsané polohy včetně nezbytných prací (vrty, zálivky apod.)</t>
  </si>
  <si>
    <t>45860</t>
  </si>
  <si>
    <t>VÝPLŇ ZA OPĚRAMI A ZDMI Z MEZEROVITÉHO BETONU</t>
  </si>
  <si>
    <t>položka zahrnuje:
- dodávku mezerovitého betonu předepsané kvality a zásyp se zhutněním včetně mimostaveništní a vnitrostaveništní dopravy</t>
  </si>
  <si>
    <t>572212</t>
  </si>
  <si>
    <t>SPOJOVACÍ POSTŘIK Z MODIFIK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</si>
  <si>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</si>
  <si>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574B34</t>
  </si>
  <si>
    <t>ASFALTOVÝ BETON PRO OBRUSNÉ VRSTVY MODIFIK ACO 11+, 11S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</si>
  <si>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</si>
  <si>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</si>
  <si>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</si>
  <si>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575F43</t>
  </si>
  <si>
    <t>LITÝ ASFALT MA IV (OCHRANA MOSTNÍ IZOLACE) 11 TL. 35MM MODIFIK</t>
  </si>
  <si>
    <t>711112</t>
  </si>
  <si>
    <t>IZOLACE BĚŽNÝCH KONSTRUKCÍ PROTI ZEMNÍ VLHKOSTI ASFALTOVÝMI PÁSY</t>
  </si>
  <si>
    <t>711432</t>
  </si>
  <si>
    <t>IZOLACE MOSTOVEK POD ŘÍMSOU ASFALTOVÝMI PÁSY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</si>
  <si>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</si>
  <si>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711452</t>
  </si>
  <si>
    <t>IZOLACE MOSTOVEK POD VOZOVKOU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</si>
  <si>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</si>
  <si>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19.8 stojek;    17.84 = 17,840 [U]_x000d_
 19.8+22.24+1.265+1.265+2.42+2.42+20.6+22.56+1.265+1.265+2.42+2.42+3.953+2.46+3.953+2.46+4.185+2.46+4.185+2.46+17.84 = 143,896 [V]</t>
  </si>
  <si>
    <t>875332</t>
  </si>
  <si>
    <t>POTRUBÍ DREN Z TRUB PLAST DN DO 150MM DĚROVANÝCH</t>
  </si>
  <si>
    <t>9113B1</t>
  </si>
  <si>
    <t>SVODIDLO OCEL SILNIČ JEDNOSTR, ÚROVEŇ ZADRŽ H1 -DODÁVKA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</si>
  <si>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</si>
  <si>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</si>
  <si>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</si>
  <si>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</si>
  <si>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</si>
  <si>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</si>
  <si>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položka zahrnuje:
- dodání a osazení sloupku včetně nutných zemních prací
- vnitrostaveništní a mimostaveništní doprava
- odrazky plastové nebo z retroreflexní fólie</t>
  </si>
  <si>
    <t>914161</t>
  </si>
  <si>
    <t>DOPRAVNÍ ZNAČKY ZÁKLADNÍ VELIKOSTI HLINÍKOVÉ FÓLIE TŘ 1 - DODÁVKA A MONTÁŽ</t>
  </si>
  <si>
    <t>položka zahrnuje:
- dodávku a montáž značek v požadovaném provedení</t>
  </si>
  <si>
    <t>914A21</t>
  </si>
  <si>
    <t>EV ČÍSLO MOSTU OCEL S FÓLIÍ TŘ.1 DODÁVKA A MONTÁŽ</t>
  </si>
  <si>
    <t>917224</t>
  </si>
  <si>
    <t>SILNIČNÍ A CHODNÍKOVÉ OBRUBY Z BETONOVÝCH OBRUBNÍKŮ ŠÍŘ 150MM</t>
  </si>
  <si>
    <t>919111</t>
  </si>
  <si>
    <t>ŘEZÁNÍ ASFALTOVÉHO KRYTU VOZOVEK TL DO 50MM</t>
  </si>
  <si>
    <t>položka zahrnuje řezání vozovkové vrstvy v předepsané tloušťce, včetně spotřeby vody</t>
  </si>
  <si>
    <t>931326</t>
  </si>
  <si>
    <t>TĚSNĚNÍ DILATAČ SPAR ASF ZÁLIVKOU MODIFIK PRŮŘ DO 800MM2</t>
  </si>
  <si>
    <t>93639</t>
  </si>
  <si>
    <t>ZAÚSTĚNÍ SKLUZŮ (VČET DLAŽBY Z LOM KAMENE)</t>
  </si>
  <si>
    <t>967851</t>
  </si>
  <si>
    <t>VYBOURÁNÍ MOSTNÍCH DILATAČNÍCH ZÁVĚRŮ PODPOVRCHOVÝCH</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</si>
  <si>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</si>
  <si>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SO 22-19-82</t>
  </si>
  <si>
    <t>OSTATNÍ POŽADAVKY - VYPRACOVÁNÍ DOKUMENTACE VTD</t>
  </si>
  <si>
    <t>R029402</t>
  </si>
  <si>
    <t>467315</t>
  </si>
  <si>
    <t>STUPNĚ A PRAHY VODNÍCH KORYT Z PROSTÉHO BETONU C30/37</t>
  </si>
  <si>
    <t>572211</t>
  </si>
  <si>
    <t>SPOJOVACÍ POSTŘIK Z ASFALTU DO 0,5KG/M2</t>
  </si>
  <si>
    <t>574A03</t>
  </si>
  <si>
    <t>ASFALTOVÝ BETON PRO OBRUSNÉ VRSTVY ACO 11</t>
  </si>
  <si>
    <t>574A43</t>
  </si>
  <si>
    <t>ASFALTOVÝ BETON PRO OBRUSNÉ VRSTVY ACO 11 TL. 50MM</t>
  </si>
  <si>
    <t>711462</t>
  </si>
  <si>
    <t>IZOLACE MOSTOVEK POD ŘÍMSOU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</si>
  <si>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včetně položení pečetící vrstvy,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</si>
  <si>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78383</t>
  </si>
  <si>
    <t>NÁTĚRY BETON KONSTR TYP S4 (OS-C)</t>
  </si>
  <si>
    <t>911CB1</t>
  </si>
  <si>
    <t>SVODIDLO BETON, ÚROVEŇ ZADRŽ H1 VÝŠ 0,8M - DODÁVKA A MONTÁŽ</t>
  </si>
  <si>
    <t>911CB3</t>
  </si>
  <si>
    <t>SVODIDLO BETON, ÚROVEŇ ZADRŽ H1 VÝŠ 0,8M - DEMONTÁŽ S PŘESUNEM</t>
  </si>
  <si>
    <t>911CB9</t>
  </si>
  <si>
    <t>SVODIDLO BETON, ÚROVEŇ ZADRŽ H1 VÝŠ 0,8M - NÁJEM</t>
  </si>
  <si>
    <t>MDEN</t>
  </si>
  <si>
    <t>položka zahrnuje denní sazbu za pronájem zařízení
počet měrných jednotek se určí jako součin délky zařízení a počtu dnů použití</t>
  </si>
  <si>
    <t>914351</t>
  </si>
  <si>
    <t>DOPRAV ZNAČKY ZMENŠ VEL HLINÍK - DODÁVKA A MONTÁŽ</t>
  </si>
  <si>
    <t>914911</t>
  </si>
  <si>
    <t>SLOUPKY A STOJKY DOPRAVNÍCH ZNAČEK Z OCEL TRUBEK SE ZABETONOVÁNÍM - DODÁVKA A MONTÁŽ</t>
  </si>
  <si>
    <t>položka zahrnuje:
- sloupky a upevňovací zařízení včetně jejich osazení (betonová patka, zemní práce)</t>
  </si>
  <si>
    <t>931328</t>
  </si>
  <si>
    <t>TĚSNĚNÍ DILATAČ SPAR ASF ZÁLIVKOU MODIFIK PRŮŘ DO 1200MM2</t>
  </si>
  <si>
    <t>R931254</t>
  </si>
  <si>
    <t>DRENÁŽNÍ AL PROFIL PERFOROVANÝ</t>
  </si>
  <si>
    <t>96611</t>
  </si>
  <si>
    <t>BOURÁNÍ KONSTRUKCÍ Z BETONOVÝCH DÍLCŮ</t>
  </si>
  <si>
    <t>96718</t>
  </si>
  <si>
    <t>VYBOURÁNÍ ČÁSTÍ KONSTRUKCÍ KOVOVÝCH</t>
  </si>
  <si>
    <t>SO 22-19-83</t>
  </si>
  <si>
    <t>2945</t>
  </si>
  <si>
    <t xml:space="preserve">"`Dle technické zprávy, výkresových příloh projektové dokumentace. Dle výkazů materiálu projektu. Dle tabulky kubatur projektanta"_x000d_
 "`1: drenážní beton v úžlabí, měřeno digitálně"_x000d_
 2:  0.15*0.045*6.00 = 0,041 [A]</t>
  </si>
  <si>
    <t xml:space="preserve">"`Dle technické zprávy, výkresových příloh projektové dokumentace. Dle výkazů materiálu projektu. Dle tabulky kubatur projektanta"_x000d_
 "`1: dle výkresu výztuže"_x000d_
 2:  1637.00/1000.00 = 1,637 [A]</t>
  </si>
  <si>
    <t xml:space="preserve">"`1: Dle technické zprávy, výkresových příloh projektové dokumentace, TKP staveb státních drah a výkazů materiálu projektu."_x000d_
 "`2: dle výkresu výztuže říms;   "_x000d_
 3: 700.56/1000.00 = 0,701 [A]</t>
  </si>
  <si>
    <t>56335</t>
  </si>
  <si>
    <t>VOZOVKOVÉ VRSTVY ZE ŠTĚRKODRTI TL. DO 250MM</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</si>
  <si>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</si>
  <si>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</si>
  <si>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</si>
  <si>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xml:space="preserve">"`1: Dle technické zprávy, výkresových příloh projektové dokumentace, TKP staveb státních drah a výkazů materiálu projektu."_x000d_
 "`2: dle skladby S1;` `ACO 11; tl. 45mm"_x000d_
 3: komunikace na NK;    3.50*5.90*0.045 = 0,929 [A]</t>
  </si>
  <si>
    <t>574A44</t>
  </si>
  <si>
    <t>ASFALTOVÝ BETON PRO OBRUSNÉ VRSTVY ACO 11+, 11S TL. 50MM</t>
  </si>
  <si>
    <t>87527</t>
  </si>
  <si>
    <t>POTRUBÍ DREN Z TRUB PLAST (I FLEXIBIL) DN DO 100MM</t>
  </si>
  <si>
    <t>89952</t>
  </si>
  <si>
    <t>OBETONOVÁNÍ POTRUBÍ Z PROSTÉHO BETONU</t>
  </si>
  <si>
    <t>914121</t>
  </si>
  <si>
    <t>DOPRAVNÍ ZNAČKY ZÁKLADNÍ VELIKOSTI OCELOVÉ FÓLIE TŘ 1 - DODÁVKA A MONTÁŽ</t>
  </si>
  <si>
    <t>SO 22-19-84</t>
  </si>
  <si>
    <t>421325</t>
  </si>
  <si>
    <t>MOSTNÍ NOSNÉ DESKOVÉ KONSTRUKCE ZE ŽELEZOBETONU C30/37</t>
  </si>
  <si>
    <t>86633</t>
  </si>
  <si>
    <t>CHRÁNIČKY Z TRUB OCELOVÝCH DN DO 150MM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</si>
  <si>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</si>
  <si>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SO 22-19-85</t>
  </si>
  <si>
    <t>572213</t>
  </si>
  <si>
    <t>SPOJOVACÍ POSTŘIK Z EMULZE DO 0,5KG/M2</t>
  </si>
  <si>
    <t>574B04</t>
  </si>
  <si>
    <t>ASFALTOVÝ BETON PRO OBRUSNÉ VRSTVY MODIFIK ACO 11+, 11S</t>
  </si>
  <si>
    <t>574B43</t>
  </si>
  <si>
    <t>ASFALTOVÝ BETON PRO OBRUSNÉ VRSTVY MODIFIK ACO 11 TL. 50MM</t>
  </si>
  <si>
    <t>711121</t>
  </si>
  <si>
    <t>IZOLACE BĚŽN KONSTR PROTI TLAK VODĚ ASFALT NÁTĚRY</t>
  </si>
  <si>
    <t>931318</t>
  </si>
  <si>
    <t>TĚSNĚNÍ DILATAČ SPAR ASF ZÁLIVKOU PRŮŘ DO 1200MM2</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</si>
  <si>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</si>
  <si>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SO 22-34-01</t>
  </si>
  <si>
    <t>D.2.1.5</t>
  </si>
  <si>
    <t xml:space="preserve">"`1: Dle technické zprávy, výkresových příloh projektové dokumentace a dle TKP staveb státních drah. Dle výkazů materiálu projektu."_x000d_
 "`2: podkl. beton dlažby, tl. 100mm"_x000d_
 3:  412.00*1.16*0.10 = 47,792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</si>
  <si>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</si>
  <si>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</si>
  <si>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917211</t>
  </si>
  <si>
    <t>ZÁHONOVÉ OBRUBY Z BETONOVÝCH OBRUBNÍKŮ ŠÍŘ 50MM</t>
  </si>
  <si>
    <t>SO 22-34-02.01</t>
  </si>
  <si>
    <t>SO 22-34-02</t>
  </si>
  <si>
    <t>18220</t>
  </si>
  <si>
    <t>ROZPROSTŘENÍ ORNICE VE SVAHU</t>
  </si>
  <si>
    <t>MOSTNÍ RÁMOVÉ KONSTR Z DÍLCŮ ŽELEZOBET DO C40/50</t>
  </si>
  <si>
    <t>SO 22-34-02.02</t>
  </si>
  <si>
    <t>386325</t>
  </si>
  <si>
    <t>KOMPLETNÍ KONSTRUKCE JÍMEK ZE ŽELEZOBETONU C30/37</t>
  </si>
  <si>
    <t>386365</t>
  </si>
  <si>
    <t>VÝZTUŽ KOMPLETNÍCH KONSTRUKCÍ JÍMEK Z OCELI 10505, B500B</t>
  </si>
  <si>
    <t>467385</t>
  </si>
  <si>
    <t>STUPNĚ A PRAHY VOD KORYT ZE ŽELBET DO C30/37 VČET VÝZT</t>
  </si>
  <si>
    <t xml:space="preserve">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</si>
  <si>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93261</t>
  </si>
  <si>
    <t>POCHOZÍ ROŠT Z KOMPOZITU - PŘEKRYTÍ ZRCADLA MOSTU</t>
  </si>
  <si>
    <t>R93650</t>
  </si>
  <si>
    <t>DROBNÉ DOPLŇK KONSTR KOVOVÉ - stoupací železa do šachet, dodávka a montáž</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</si>
  <si>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</si>
  <si>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</si>
  <si>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</si>
  <si>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</si>
  <si>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</si>
  <si>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</si>
  <si>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</si>
  <si>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</si>
  <si>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</si>
  <si>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</si>
  <si>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</si>
  <si>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</si>
  <si>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</si>
  <si>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</si>
  <si>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</si>
  <si>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</si>
  <si>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</si>
  <si>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</si>
  <si>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</si>
  <si>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</si>
  <si>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</si>
  <si>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</si>
  <si>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</si>
  <si>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</si>
  <si>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</si>
  <si>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</si>
  <si>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</si>
  <si>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</si>
  <si>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</si>
  <si>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</si>
  <si>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</si>
  <si>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</si>
  <si>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</si>
  <si>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</si>
  <si>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</si>
  <si>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</si>
  <si>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</si>
  <si>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</si>
  <si>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</si>
  <si>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</si>
  <si>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</si>
  <si>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</si>
  <si>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</si>
  <si>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</si>
  <si>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</si>
  <si>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</si>
  <si>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</si>
  <si>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</si>
  <si>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</si>
  <si>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</si>
  <si>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</si>
  <si>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</si>
  <si>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</si>
  <si>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</si>
  <si>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</si>
  <si>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</si>
  <si>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</si>
  <si>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</si>
  <si>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</si>
  <si>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</si>
  <si>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</si>
  <si>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</si>
  <si>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</si>
  <si>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</si>
  <si>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</si>
  <si>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</si>
  <si>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</si>
  <si>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</si>
  <si>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</si>
  <si>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</si>
  <si>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</si>
  <si>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</si>
  <si>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</si>
  <si>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</si>
  <si>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</si>
  <si>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</si>
  <si>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</si>
  <si>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</si>
  <si>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</si>
  <si>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</si>
  <si>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</si>
  <si>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</si>
  <si>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</si>
  <si>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</si>
  <si>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</si>
  <si>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</si>
  <si>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</si>
  <si>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</si>
  <si>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</si>
  <si>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</si>
  <si>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</si>
  <si>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</si>
  <si>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</si>
  <si>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</si>
  <si>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</si>
  <si>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</si>
  <si>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</si>
  <si>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</si>
  <si>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</si>
  <si>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</si>
  <si>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</si>
  <si>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</si>
  <si>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</si>
  <si>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</si>
  <si>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</si>
  <si>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</si>
  <si>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</si>
  <si>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</si>
  <si>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</si>
  <si>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</si>
  <si>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</si>
  <si>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</si>
  <si>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</si>
  <si>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</si>
  <si>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</si>
  <si>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</si>
  <si>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</si>
  <si>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</si>
  <si>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</si>
  <si>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</si>
  <si>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</si>
  <si>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</si>
  <si>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</si>
  <si>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</si>
  <si>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</si>
  <si>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</si>
  <si>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</si>
  <si>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</si>
  <si>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</si>
  <si>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</si>
  <si>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</si>
  <si>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</si>
  <si>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</si>
  <si>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</si>
  <si>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</si>
  <si>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</si>
  <si>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</si>
  <si>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</si>
  <si>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</si>
  <si>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</si>
  <si>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</si>
  <si>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</si>
  <si>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</si>
  <si>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</si>
  <si>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</si>
  <si>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</si>
  <si>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</si>
  <si>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</si>
  <si>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</si>
  <si>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</si>
  <si>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</si>
  <si>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</si>
  <si>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</si>
  <si>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</si>
  <si>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</si>
  <si>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</si>
  <si>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</si>
  <si>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</si>
  <si>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</si>
  <si>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</si>
  <si>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</si>
  <si>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</si>
  <si>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</si>
  <si>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</si>
  <si>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</si>
  <si>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</si>
  <si>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</si>
  <si>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</si>
  <si>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</si>
  <si>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</si>
  <si>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</si>
  <si>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</si>
  <si>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</si>
  <si>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</si>
  <si>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</si>
  <si>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</si>
  <si>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</si>
  <si>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</si>
  <si>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</si>
  <si>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</si>
  <si>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</si>
  <si>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</si>
  <si>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</si>
  <si>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</si>
  <si>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</si>
  <si>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</si>
  <si>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</si>
  <si>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</si>
  <si>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</si>
  <si>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</si>
  <si>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</si>
  <si>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</si>
  <si>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</si>
  <si>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</si>
  <si>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</si>
  <si>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</si>
  <si>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</si>
  <si>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</si>
  <si>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</si>
  <si>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</si>
  <si>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</si>
  <si>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</si>
  <si>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</si>
  <si>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</si>
  <si>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</si>
  <si>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</si>
  <si>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</si>
  <si>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</si>
  <si>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</si>
  <si>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</si>
  <si>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</si>
  <si>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</si>
  <si>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</si>
  <si>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</si>
  <si>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</si>
  <si>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</si>
  <si>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</si>
  <si>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</si>
  <si>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</si>
  <si>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</si>
  <si>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</si>
  <si>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</si>
  <si>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</si>
  <si>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</si>
  <si>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</si>
  <si>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</si>
  <si>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</si>
  <si>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</si>
  <si>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</si>
  <si>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</si>
  <si>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</si>
  <si>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</si>
  <si>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</si>
  <si>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</si>
  <si>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</si>
  <si>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</si>
  <si>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</si>
  <si>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</si>
  <si>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</si>
  <si>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</si>
  <si>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</si>
  <si>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</si>
  <si>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</si>
  <si>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</si>
  <si>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</si>
  <si>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</si>
  <si>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</si>
  <si>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</si>
  <si>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</si>
  <si>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</si>
  <si>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</si>
  <si>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</si>
  <si>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</si>
  <si>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</si>
  <si>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</si>
  <si>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</si>
  <si>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</si>
  <si>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</si>
  <si>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</si>
  <si>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</si>
  <si>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</si>
  <si>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</si>
  <si>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</si>
  <si>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</si>
  <si>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</si>
  <si>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</si>
  <si>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</si>
  <si>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</si>
  <si>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</si>
  <si>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</si>
  <si>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</si>
  <si>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</si>
  <si>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</si>
  <si>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</si>
  <si>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</si>
  <si>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</si>
  <si>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</si>
  <si>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</si>
  <si>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</si>
  <si>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</si>
  <si>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</si>
  <si>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</si>
  <si>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</si>
  <si>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</si>
  <si>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</si>
  <si>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</si>
  <si>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</si>
  <si>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</si>
  <si>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</si>
  <si>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</si>
  <si>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</si>
  <si>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</si>
  <si>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</si>
  <si>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</si>
  <si>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</si>
  <si>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</si>
  <si>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</si>
  <si>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</si>
  <si>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</si>
  <si>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</si>
  <si>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</si>
  <si>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</si>
  <si>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</si>
  <si>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</si>
  <si>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</si>
  <si>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</si>
  <si>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</si>
  <si>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</si>
  <si>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</si>
  <si>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</si>
  <si>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</si>
  <si>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</si>
  <si>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</si>
  <si>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</si>
  <si>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</si>
  <si>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</si>
  <si>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</si>
  <si>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</si>
  <si>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</si>
  <si>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</si>
  <si>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</si>
  <si>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</si>
  <si>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</si>
  <si>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</si>
  <si>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</si>
  <si>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</si>
  <si>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</si>
  <si>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</si>
  <si>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</si>
  <si>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</si>
  <si>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</si>
  <si>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</si>
  <si>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</si>
  <si>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</si>
  <si>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</si>
  <si>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</si>
  <si>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</si>
  <si>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</si>
  <si>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</si>
  <si>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</si>
  <si>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</si>
  <si>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</si>
  <si>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</si>
  <si>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</si>
  <si>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</si>
  <si>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</si>
  <si>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</si>
  <si>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</si>
  <si>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</si>
  <si>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</si>
  <si>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</si>
  <si>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</si>
  <si>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</si>
  <si>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</si>
  <si>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</si>
  <si>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</si>
  <si>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</si>
  <si>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</si>
  <si>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</si>
  <si>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</si>
  <si>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</si>
  <si>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</si>
  <si>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</si>
  <si>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</si>
  <si>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</si>
  <si>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</si>
  <si>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</si>
  <si>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</si>
  <si>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</si>
  <si>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</si>
  <si>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</si>
  <si>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</si>
  <si>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</si>
  <si>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</si>
  <si>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</si>
  <si>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</si>
  <si>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</si>
  <si>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</si>
  <si>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</si>
  <si>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</si>
  <si>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</si>
  <si>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</si>
  <si>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</si>
  <si>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</si>
  <si>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</si>
  <si>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</si>
  <si>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</si>
  <si>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</si>
  <si>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</si>
  <si>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</si>
  <si>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</si>
  <si>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</si>
  <si>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</si>
  <si>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</si>
  <si>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</si>
  <si>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</si>
  <si>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</si>
  <si>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</si>
  <si>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</si>
  <si>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</si>
  <si>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</si>
  <si>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</si>
  <si>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</si>
  <si>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</si>
  <si>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</si>
  <si>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</si>
  <si>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</si>
  <si>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</si>
  <si>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</si>
  <si>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</si>
  <si>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</si>
  <si>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</si>
  <si>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</si>
  <si>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</si>
  <si>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</si>
  <si>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</si>
  <si>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</si>
  <si>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</si>
  <si>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</si>
  <si>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</si>
  <si>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</si>
  <si>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</si>
  <si>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</si>
  <si>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</si>
  <si>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</si>
  <si>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</si>
  <si>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</si>
  <si>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</si>
  <si>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</si>
  <si>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</si>
  <si>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</si>
  <si>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</si>
  <si>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</si>
  <si>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</si>
  <si>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</si>
  <si>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</si>
  <si>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</si>
  <si>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</si>
  <si>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</si>
  <si>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</si>
  <si>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</si>
  <si>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</si>
  <si>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</si>
  <si>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</si>
  <si>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</si>
  <si>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</si>
  <si>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</si>
  <si>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</si>
  <si>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</si>
  <si>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</si>
  <si>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</si>
  <si>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</si>
  <si>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</si>
  <si>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</si>
  <si>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</si>
  <si>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</si>
  <si>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</si>
  <si>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</si>
  <si>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</si>
  <si>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</si>
  <si>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</si>
  <si>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</si>
  <si>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</si>
  <si>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</si>
  <si>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</si>
  <si>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</si>
  <si>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</si>
  <si>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</si>
  <si>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</si>
  <si>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</si>
  <si>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</si>
  <si>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</si>
  <si>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</si>
  <si>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</si>
  <si>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</si>
  <si>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</si>
  <si>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</si>
  <si>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</si>
  <si>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</si>
  <si>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</si>
  <si>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</si>
  <si>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</si>
  <si>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</si>
  <si>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</si>
  <si>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</si>
  <si>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</si>
  <si>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</si>
  <si>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</si>
  <si>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</si>
  <si>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</si>
  <si>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</si>
  <si>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</si>
  <si>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</si>
  <si>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</si>
  <si>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</si>
  <si>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</si>
  <si>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</si>
  <si>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</si>
  <si>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</si>
  <si>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</si>
  <si>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</si>
  <si>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</si>
  <si>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</si>
  <si>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</si>
  <si>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</si>
  <si>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</si>
  <si>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</si>
  <si>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</si>
  <si>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</si>
  <si>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</si>
  <si>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</si>
  <si>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</si>
  <si>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</si>
  <si>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</si>
  <si>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</si>
  <si>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</si>
  <si>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</si>
  <si>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</si>
  <si>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</si>
  <si>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</si>
  <si>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</si>
  <si>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</si>
  <si>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</si>
  <si>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</si>
  <si>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</si>
  <si>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</si>
  <si>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</si>
  <si>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</si>
  <si>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</si>
  <si>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</si>
  <si>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</si>
  <si>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</si>
  <si>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</si>
  <si>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</si>
  <si>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</si>
  <si>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</si>
  <si>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</si>
  <si>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</si>
  <si>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</si>
  <si>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</si>
  <si>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</si>
  <si>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</si>
  <si>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</si>
  <si>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</si>
  <si>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</si>
  <si>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</si>
  <si>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</si>
  <si>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</si>
  <si>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</si>
  <si>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</si>
  <si>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</si>
  <si>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</si>
  <si>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</si>
  <si>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</si>
  <si>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</si>
  <si>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</si>
  <si>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</si>
  <si>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</si>
  <si>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</si>
  <si>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</si>
  <si>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</si>
  <si>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</si>
  <si>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</si>
  <si>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</si>
  <si>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</si>
  <si>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</si>
  <si>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</si>
  <si>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</si>
  <si>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</si>
  <si>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</si>
  <si>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</si>
  <si>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</si>
  <si>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</si>
  <si>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</si>
  <si>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</si>
  <si>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</si>
  <si>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</si>
  <si>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</si>
  <si>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</si>
  <si>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</si>
  <si>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</si>
  <si>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</si>
  <si>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</si>
  <si>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</si>
  <si>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</si>
  <si>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</si>
  <si>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</si>
  <si>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</si>
  <si>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</si>
  <si>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</si>
  <si>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</si>
  <si>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</si>
  <si>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</si>
  <si>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</si>
  <si>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</si>
  <si>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</si>
  <si>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</si>
  <si>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</si>
  <si>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</si>
  <si>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</si>
  <si>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</si>
  <si>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</si>
  <si>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</si>
  <si>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</si>
  <si>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</si>
  <si>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</si>
  <si>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</si>
  <si>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</si>
  <si>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</si>
  <si>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</si>
  <si>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</si>
  <si>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</si>
  <si>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</si>
  <si>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</si>
  <si>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</si>
  <si>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</si>
  <si>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</si>
  <si>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</si>
  <si>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</si>
  <si>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</si>
  <si>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</si>
  <si>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</si>
  <si>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</si>
  <si>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</si>
  <si>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</si>
  <si>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</si>
  <si>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</si>
  <si>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</si>
  <si>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</si>
  <si>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</si>
  <si>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</si>
  <si>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</si>
  <si>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</si>
  <si>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</si>
  <si>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</si>
  <si>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</si>
  <si>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</si>
  <si>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</si>
  <si>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</si>
  <si>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</si>
  <si>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</si>
  <si>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</si>
  <si>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</si>
  <si>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</si>
  <si>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</si>
  <si>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</si>
  <si>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</si>
  <si>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</si>
  <si>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</si>
  <si>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</si>
  <si>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</si>
  <si>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</si>
  <si>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</si>
  <si>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</si>
  <si>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</si>
  <si>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</si>
  <si>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</si>
  <si>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</si>
  <si>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</si>
  <si>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</si>
  <si>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</si>
  <si>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</si>
  <si>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</si>
  <si>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</si>
  <si>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</si>
  <si>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</si>
  <si>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</si>
  <si>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</si>
  <si>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</si>
  <si>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</si>
  <si>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</si>
  <si>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</si>
  <si>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</si>
  <si>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</si>
  <si>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</si>
  <si>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</si>
  <si>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</si>
  <si>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</si>
  <si>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</si>
  <si>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</si>
  <si>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</si>
  <si>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</si>
  <si>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</si>
  <si>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</si>
  <si>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</si>
  <si>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</si>
  <si>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</si>
  <si>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</si>
  <si>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</si>
  <si>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</si>
  <si>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</si>
  <si>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</si>
  <si>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</si>
  <si>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</si>
  <si>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</si>
  <si>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</si>
  <si>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</si>
  <si>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</si>
  <si>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</si>
  <si>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</si>
  <si>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</si>
  <si>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</si>
  <si>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</si>
  <si>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</si>
  <si>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</si>
  <si>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</si>
  <si>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</si>
  <si>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</si>
  <si>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</si>
  <si>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</si>
  <si>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</si>
  <si>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</si>
  <si>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</si>
  <si>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</si>
  <si>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</si>
  <si>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</si>
  <si>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</si>
  <si>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</si>
  <si>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</si>
  <si>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</si>
  <si>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</si>
  <si>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</si>
  <si>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</si>
  <si>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</si>
  <si>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</si>
  <si>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</si>
  <si>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</si>
  <si>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</si>
  <si>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</si>
  <si>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</si>
  <si>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</si>
  <si>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</si>
  <si>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</si>
  <si>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</si>
  <si>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</si>
  <si>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</si>
  <si>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</si>
  <si>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</si>
  <si>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</si>
  <si>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</si>
  <si>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</si>
  <si>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</si>
  <si>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</si>
  <si>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</si>
  <si>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</si>
  <si>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</si>
  <si>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</si>
  <si>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</si>
  <si>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</si>
  <si>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</si>
  <si>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</si>
  <si>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</si>
  <si>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</si>
  <si>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</si>
  <si>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</si>
  <si>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</si>
  <si>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</si>
  <si>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</si>
  <si>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</si>
  <si>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</si>
  <si>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</si>
  <si>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</si>
  <si>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</si>
  <si>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</si>
  <si>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</si>
  <si>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</si>
  <si>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</si>
  <si>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</si>
  <si>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</si>
  <si>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</si>
  <si>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</si>
  <si>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</si>
  <si>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</si>
  <si>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</si>
  <si>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</si>
  <si>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</si>
  <si>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</si>
  <si>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</si>
  <si>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</si>
  <si>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</si>
  <si>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</si>
  <si>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</si>
  <si>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</si>
  <si>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</si>
  <si>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</si>
  <si>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</si>
  <si>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</si>
  <si>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</si>
  <si>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</si>
  <si>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</si>
  <si>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</si>
  <si>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</si>
  <si>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</si>
  <si>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</si>
  <si>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</si>
  <si>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</si>
  <si>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</si>
  <si>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</si>
  <si>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</si>
  <si>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</si>
  <si>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</si>
  <si>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</si>
  <si>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</si>
  <si>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</si>
  <si>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</si>
  <si>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</si>
  <si>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</si>
  <si>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</si>
  <si>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</si>
  <si>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</si>
  <si>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</si>
  <si>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</si>
  <si>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</si>
  <si>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</si>
  <si>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</si>
  <si>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</si>
  <si>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</si>
  <si>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</si>
  <si>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</si>
  <si>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</si>
  <si>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</si>
  <si>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</si>
  <si>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</si>
  <si>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</si>
  <si>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</si>
  <si>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</si>
  <si>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</si>
  <si>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</si>
  <si>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</si>
  <si>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</si>
  <si>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</si>
  <si>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</si>
  <si>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</si>
  <si>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</si>
  <si>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</si>
  <si>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</si>
  <si>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</si>
  <si>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</si>
  <si>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</si>
  <si>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</si>
  <si>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</si>
  <si>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</si>
  <si>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</si>
  <si>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</si>
  <si>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</si>
  <si>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</si>
  <si>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</si>
  <si>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</si>
  <si>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</si>
  <si>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</si>
  <si>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</si>
  <si>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</si>
  <si>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</si>
  <si>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</si>
  <si>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</si>
  <si>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</si>
  <si>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</si>
  <si>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</si>
  <si>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</si>
  <si>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</si>
  <si>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</si>
  <si>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</si>
  <si>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</si>
  <si>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</si>
  <si>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</si>
  <si>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</si>
  <si>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</si>
  <si>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</si>
  <si>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</si>
  <si>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</si>
  <si>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</si>
  <si>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</si>
  <si>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</si>
  <si>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</si>
  <si>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</si>
  <si>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</si>
  <si>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</si>
  <si>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</si>
  <si>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</si>
  <si>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</si>
  <si>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</si>
  <si>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</si>
  <si>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</si>
  <si>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</si>
  <si>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</si>
  <si>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</si>
  <si>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</si>
  <si>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</si>
  <si>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</si>
  <si>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</si>
  <si>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</si>
  <si>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</si>
  <si>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</si>
  <si>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</si>
  <si>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</si>
  <si>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</si>
  <si>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</si>
  <si>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</si>
  <si>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</si>
  <si>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</si>
  <si>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</si>
  <si>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</si>
  <si>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</si>
  <si>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</si>
  <si>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</si>
  <si>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</si>
  <si>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</si>
  <si>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</si>
  <si>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</si>
  <si>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</si>
  <si>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</si>
  <si>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</si>
  <si>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</si>
  <si>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</si>
  <si>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</si>
  <si>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</si>
  <si>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</si>
  <si>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</si>
  <si>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</si>
  <si>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</si>
  <si>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</si>
  <si>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</si>
  <si>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</si>
  <si>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</si>
  <si>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</si>
  <si>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</si>
  <si>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</si>
  <si>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</si>
  <si>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</si>
  <si>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</si>
  <si>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</si>
  <si>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</si>
  <si>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</si>
  <si>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</si>
  <si>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</si>
  <si>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</si>
  <si>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</si>
  <si>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</si>
  <si>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</si>
  <si>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</si>
  <si>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</si>
  <si>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</si>
  <si>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</si>
  <si>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</si>
  <si>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</si>
  <si>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</si>
  <si>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</si>
  <si>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</si>
  <si>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</si>
  <si>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</si>
  <si>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</si>
  <si>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</si>
  <si>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</si>
  <si>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</si>
  <si>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</si>
  <si>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</si>
  <si>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</si>
  <si>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</si>
  <si>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</si>
  <si>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</si>
  <si>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</si>
  <si>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</si>
  <si>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</si>
  <si>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</si>
  <si>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</si>
  <si>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</si>
  <si>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</si>
  <si>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</si>
  <si>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</si>
  <si>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</si>
  <si>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</si>
  <si>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</si>
  <si>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</si>
  <si>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</si>
  <si>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</si>
  <si>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</si>
  <si>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</si>
  <si>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</si>
  <si>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</si>
  <si>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</si>
  <si>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</si>
  <si>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</si>
  <si>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</si>
  <si>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</si>
  <si>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</si>
  <si>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</si>
  <si>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</si>
  <si>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</si>
  <si>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</si>
  <si>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</si>
  <si>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</si>
  <si>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</si>
  <si>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</si>
  <si>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</si>
  <si>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</si>
  <si>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</si>
  <si>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</si>
  <si>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</si>
  <si>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</si>
  <si>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</si>
  <si>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</si>
  <si>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</si>
  <si>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</si>
  <si>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</si>
  <si>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</si>
  <si>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</si>
  <si>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</si>
  <si>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</si>
  <si>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</si>
  <si>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</si>
  <si>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</si>
  <si>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</si>
  <si>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</si>
  <si>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</si>
  <si>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</si>
  <si>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</si>
  <si>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</si>
  <si>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</si>
  <si>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</si>
  <si>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</si>
  <si>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</si>
  <si>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</si>
  <si>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</si>
  <si>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</si>
  <si>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</si>
  <si>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</si>
  <si>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</si>
  <si>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</si>
  <si>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</si>
  <si>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</si>
  <si>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</si>
  <si>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</si>
  <si>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</si>
  <si>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</si>
  <si>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</si>
  <si>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</si>
  <si>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</si>
  <si>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</si>
  <si>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</si>
  <si>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</si>
  <si>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</si>
  <si>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</si>
  <si>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</si>
  <si>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</si>
  <si>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</si>
  <si>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</si>
  <si>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</si>
  <si>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</si>
  <si>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</si>
  <si>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</si>
  <si>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</si>
  <si>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</si>
  <si>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</si>
  <si>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</si>
  <si>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</si>
  <si>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</si>
  <si>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</si>
  <si>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</si>
  <si>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</si>
  <si>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</si>
  <si>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</si>
  <si>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</si>
  <si>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</si>
  <si>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</si>
  <si>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</si>
  <si>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</si>
  <si>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</si>
  <si>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</si>
  <si>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</si>
  <si>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</si>
  <si>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</si>
  <si>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</si>
  <si>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</si>
  <si>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</si>
  <si>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</si>
  <si>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</si>
  <si>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</si>
  <si>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</si>
  <si>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</si>
  <si>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</si>
  <si>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</si>
  <si>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</si>
  <si>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</si>
  <si>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</si>
  <si>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</si>
  <si>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</si>
  <si>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</si>
  <si>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</si>
  <si>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</si>
  <si>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</si>
  <si>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</si>
  <si>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</si>
  <si>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</si>
  <si>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</si>
  <si>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</si>
  <si>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</si>
  <si>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</si>
  <si>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</si>
  <si>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</si>
  <si>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</si>
  <si>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</si>
  <si>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</si>
  <si>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</si>
  <si>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</si>
  <si>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</si>
  <si>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</si>
  <si>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</si>
  <si>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</si>
  <si>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</si>
  <si>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</si>
  <si>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</si>
  <si>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</si>
  <si>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</si>
  <si>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</si>
  <si>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</si>
  <si>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</si>
  <si>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</si>
  <si>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</si>
  <si>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</si>
  <si>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</si>
  <si>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</si>
  <si>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</si>
  <si>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</si>
  <si>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</si>
  <si>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</si>
  <si>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</si>
  <si>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</si>
  <si>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</si>
  <si>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</si>
  <si>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</si>
  <si>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</si>
  <si>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</si>
  <si>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</si>
  <si>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</si>
  <si>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</si>
  <si>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</si>
  <si>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</si>
  <si>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</si>
  <si>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</si>
  <si>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</si>
  <si>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</si>
  <si>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</si>
  <si>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</si>
  <si>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</si>
  <si>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</si>
  <si>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</si>
  <si>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</si>
  <si>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</si>
  <si>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</si>
  <si>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</si>
  <si>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</si>
  <si>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</si>
  <si>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</si>
  <si>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</si>
  <si>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</si>
  <si>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</si>
  <si>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</si>
  <si>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</si>
  <si>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</si>
  <si>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</si>
  <si>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</si>
  <si>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</si>
  <si>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</si>
  <si>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</si>
  <si>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</si>
  <si>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</si>
  <si>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</si>
  <si>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</si>
  <si>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</si>
  <si>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</si>
  <si>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</si>
  <si>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</si>
  <si>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</si>
  <si>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</si>
  <si>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</si>
  <si>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</si>
  <si>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</si>
  <si>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</si>
  <si>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</si>
  <si>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</si>
  <si>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</si>
  <si>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</si>
  <si>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</si>
  <si>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</si>
  <si>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</si>
  <si>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</si>
  <si>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</si>
  <si>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</si>
  <si>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</si>
  <si>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</si>
  <si>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</si>
  <si>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</si>
  <si>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</si>
  <si>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</si>
  <si>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</si>
  <si>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</si>
  <si>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</si>
  <si>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</si>
  <si>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</si>
  <si>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</si>
  <si>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</si>
  <si>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</si>
  <si>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</si>
  <si>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</si>
  <si>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</si>
  <si>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</si>
  <si>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</si>
  <si>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</si>
  <si>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</si>
  <si>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</si>
  <si>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</si>
  <si>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</si>
  <si>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</si>
  <si>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</si>
  <si>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</si>
  <si>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</si>
  <si>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</si>
  <si>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</si>
  <si>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</si>
  <si>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</si>
  <si>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</si>
  <si>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</si>
  <si>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</si>
  <si>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</si>
  <si>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</si>
  <si>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</si>
  <si>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</si>
  <si>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</si>
  <si>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</si>
  <si>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</si>
  <si>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</si>
  <si>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</si>
  <si>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</si>
  <si>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</si>
  <si>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</si>
  <si>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</si>
  <si>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</si>
  <si>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</si>
  <si>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</si>
  <si>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</si>
  <si>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</si>
  <si>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</si>
  <si>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</si>
  <si>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</si>
  <si>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</si>
  <si>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</si>
  <si>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</si>
  <si>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</si>
  <si>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</si>
  <si>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</si>
  <si>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</si>
  <si>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</si>
  <si>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</si>
  <si>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</si>
  <si>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</si>
  <si>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</si>
  <si>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</si>
  <si>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</si>
  <si>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</si>
  <si>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</si>
  <si>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</si>
  <si>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</si>
  <si>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</si>
  <si>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</si>
  <si>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</si>
  <si>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</si>
  <si>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</si>
  <si>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</si>
  <si>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</si>
  <si>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</si>
  <si>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</si>
  <si>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</si>
  <si>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</si>
  <si>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</si>
  <si>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</si>
  <si>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</si>
  <si>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</si>
  <si>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</si>
  <si>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</si>
  <si>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</si>
  <si>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</si>
  <si>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</si>
  <si>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</si>
  <si>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</si>
  <si>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</si>
  <si>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</si>
  <si>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</si>
  <si>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</si>
  <si>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</si>
  <si>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</si>
  <si>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</si>
  <si>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</si>
  <si>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</si>
  <si>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</si>
  <si>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</si>
  <si>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</si>
  <si>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</si>
  <si>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</si>
  <si>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</si>
  <si>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</si>
  <si>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</si>
  <si>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</si>
  <si>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</si>
  <si>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</si>
  <si>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</si>
  <si>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</si>
  <si>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</si>
  <si>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</si>
  <si>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</si>
  <si>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</si>
  <si>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</si>
  <si>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</si>
  <si>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</si>
  <si>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</si>
  <si>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</si>
  <si>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</si>
  <si>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</si>
  <si>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</si>
  <si>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</si>
  <si>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</si>
  <si>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</si>
  <si>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</si>
  <si>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</si>
  <si>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</si>
  <si>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</si>
  <si>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</si>
  <si>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</si>
  <si>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</si>
  <si>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</si>
  <si>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</si>
  <si>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</si>
  <si>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</si>
  <si>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</si>
  <si>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</si>
  <si>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</si>
  <si>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</si>
  <si>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</si>
  <si>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</si>
  <si>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</si>
  <si>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</si>
  <si>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</si>
  <si>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</si>
  <si>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</si>
  <si>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</si>
  <si>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</si>
  <si>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</si>
  <si>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</si>
  <si>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</si>
  <si>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</si>
  <si>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</si>
  <si>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</si>
  <si>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</si>
  <si>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</si>
  <si>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</si>
  <si>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</si>
  <si>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</si>
  <si>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</si>
  <si>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</si>
  <si>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</si>
  <si>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</si>
  <si>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</si>
  <si>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</si>
  <si>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</si>
  <si>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</si>
  <si>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</si>
  <si>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</si>
  <si>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</si>
  <si>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</si>
  <si>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</si>
  <si>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</si>
  <si>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</si>
  <si>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</si>
  <si>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</si>
  <si>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</si>
  <si>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</si>
  <si>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</si>
  <si>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</si>
  <si>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</si>
  <si>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</si>
  <si>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</si>
  <si>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</si>
  <si>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</si>
  <si>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</si>
  <si>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</si>
  <si>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</si>
  <si>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</si>
  <si>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</si>
  <si>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</si>
  <si>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</si>
  <si>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</si>
  <si>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</si>
  <si>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</si>
  <si>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</si>
  <si>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</si>
  <si>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</si>
  <si>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</si>
  <si>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</si>
  <si>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</si>
  <si>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</si>
  <si>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</si>
  <si>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</si>
  <si>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</si>
  <si>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</si>
  <si>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</si>
  <si>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</si>
  <si>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</si>
  <si>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</si>
  <si>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</si>
  <si>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</si>
  <si>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</si>
  <si>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</si>
  <si>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</si>
  <si>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</si>
  <si>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</si>
  <si>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</si>
  <si>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</si>
  <si>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</si>
  <si>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</si>
  <si>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</si>
  <si>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</si>
  <si>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</si>
  <si>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</si>
  <si>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</si>
  <si>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</si>
  <si>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</si>
  <si>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</si>
  <si>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</si>
  <si>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</si>
  <si>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</si>
  <si>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</si>
  <si>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</si>
  <si>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</si>
  <si>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</si>
  <si>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</si>
  <si>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</si>
  <si>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</si>
  <si>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</si>
  <si>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</si>
  <si>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</si>
  <si>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</si>
  <si>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</si>
  <si>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</si>
  <si>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</si>
  <si>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</si>
  <si>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</si>
  <si>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</si>
  <si>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</si>
  <si>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</si>
  <si>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</si>
  <si>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</si>
  <si>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</si>
  <si>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</si>
  <si>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</si>
  <si>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</si>
  <si>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</si>
  <si>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</si>
  <si>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</si>
  <si>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</si>
  <si>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</si>
  <si>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</si>
  <si>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</si>
  <si>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</si>
  <si>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</si>
  <si>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</si>
  <si>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</si>
  <si>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</si>
  <si>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</si>
  <si>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</si>
  <si>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</si>
  <si>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</si>
  <si>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</si>
  <si>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</si>
  <si>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</si>
  <si>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</si>
  <si>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</si>
  <si>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</si>
  <si>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</si>
  <si>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</si>
  <si>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</si>
  <si>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</si>
  <si>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</si>
  <si>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</si>
  <si>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</si>
  <si>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</si>
  <si>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</si>
  <si>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</si>
  <si>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</si>
  <si>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</si>
  <si>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</si>
  <si>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</si>
  <si>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</si>
  <si>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</si>
  <si>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</si>
  <si>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</si>
  <si>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</si>
  <si>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</si>
  <si>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</si>
  <si>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</si>
  <si>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</si>
  <si>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</si>
  <si>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</si>
  <si>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</si>
  <si>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</si>
  <si>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</si>
  <si>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</si>
  <si>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</si>
  <si>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</si>
  <si>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</si>
  <si>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</si>
  <si>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</si>
  <si>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</si>
  <si>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</si>
  <si>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</si>
  <si>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</si>
  <si>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</si>
  <si>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</si>
  <si>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</si>
  <si>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</si>
  <si>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</si>
  <si>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</si>
  <si>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</si>
  <si>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</si>
  <si>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</si>
  <si>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</si>
  <si>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</si>
  <si>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</si>
  <si>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</si>
  <si>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</si>
  <si>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</si>
  <si>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</si>
  <si>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</si>
  <si>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</si>
  <si>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</si>
  <si>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</si>
  <si>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</si>
  <si>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</si>
  <si>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</si>
  <si>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</si>
  <si>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</si>
  <si>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</si>
  <si>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</si>
  <si>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</si>
  <si>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</si>
  <si>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</si>
  <si>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</si>
  <si>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</si>
  <si>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</si>
  <si>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</si>
  <si>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</si>
  <si>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</si>
  <si>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</si>
  <si>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</si>
  <si>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</si>
  <si>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</si>
  <si>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</si>
  <si>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</si>
  <si>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</si>
  <si>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</si>
  <si>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</si>
  <si>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</si>
  <si>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</si>
  <si>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</si>
  <si>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</si>
  <si>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</si>
  <si>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</si>
  <si>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</si>
  <si>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</si>
  <si>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</si>
  <si>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</si>
  <si>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</si>
  <si>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</si>
  <si>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</si>
  <si>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</si>
  <si>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</si>
  <si>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</si>
  <si>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</si>
  <si>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</si>
  <si>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</si>
  <si>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</si>
  <si>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</si>
  <si>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</si>
  <si>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</si>
  <si>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</si>
  <si>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</si>
  <si>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</si>
  <si>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</si>
  <si>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</si>
  <si>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</si>
  <si>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</si>
  <si>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</si>
  <si>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</si>
  <si>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</si>
  <si>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</si>
  <si>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</si>
  <si>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</si>
  <si>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</si>
  <si>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</si>
  <si>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</si>
  <si>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</si>
  <si>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</si>
  <si>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</si>
  <si>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</si>
  <si>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</si>
  <si>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</si>
  <si>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</si>
  <si>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</si>
  <si>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</si>
  <si>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</si>
  <si>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</si>
  <si>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</si>
  <si>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</si>
  <si>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</si>
  <si>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</si>
  <si>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</si>
  <si>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</si>
  <si>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</si>
  <si>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</si>
  <si>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</si>
  <si>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</si>
  <si>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</si>
  <si>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</si>
  <si>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</si>
  <si>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</si>
  <si>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</si>
  <si>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</si>
  <si>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</si>
  <si>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</si>
  <si>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</si>
  <si>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</si>
  <si>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</si>
  <si>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</si>
  <si>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</si>
  <si>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</si>
  <si>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</si>
  <si>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</si>
  <si>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</si>
  <si>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</si>
  <si>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</si>
  <si>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</si>
  <si>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</si>
  <si>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</si>
  <si>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</si>
  <si>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</si>
  <si>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</si>
  <si>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</si>
  <si>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</si>
  <si>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</si>
  <si>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</si>
  <si>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</si>
  <si>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</si>
  <si>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</si>
  <si>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</si>
  <si>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</si>
  <si>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</si>
  <si>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</si>
  <si>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</si>
  <si>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</si>
  <si>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</si>
  <si>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</si>
  <si>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</si>
  <si>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</si>
  <si>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</si>
  <si>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</si>
  <si>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</si>
  <si>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</si>
  <si>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</si>
  <si>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</si>
  <si>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</si>
  <si>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</si>
  <si>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</si>
  <si>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</si>
  <si>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</si>
  <si>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</si>
  <si>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</si>
  <si>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</si>
  <si>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</si>
  <si>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</si>
  <si>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</si>
  <si>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</si>
  <si>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</si>
  <si>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</si>
  <si>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</si>
  <si>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</si>
  <si>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</si>
  <si>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</si>
  <si>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</si>
  <si>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</si>
  <si>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</si>
  <si>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</si>
  <si>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</si>
  <si>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</si>
  <si>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</si>
  <si>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</si>
  <si>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</si>
  <si>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</si>
  <si>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</si>
  <si>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</si>
  <si>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</si>
  <si>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</si>
  <si>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</si>
  <si>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</si>
  <si>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</si>
  <si>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</si>
  <si>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</si>
  <si>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</si>
  <si>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</si>
  <si>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</si>
  <si>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</si>
  <si>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</si>
  <si>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</si>
  <si>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</si>
  <si>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</si>
  <si>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</si>
  <si>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</si>
  <si>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</si>
  <si>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</si>
  <si>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</si>
  <si>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</si>
  <si>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</si>
  <si>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</si>
  <si>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</si>
  <si>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</si>
  <si>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</si>
  <si>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</si>
  <si>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</si>
  <si>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</si>
  <si>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</si>
  <si>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</si>
  <si>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</si>
  <si>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</si>
  <si>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</si>
  <si>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</si>
  <si>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</si>
  <si>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</si>
  <si>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</si>
  <si>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</si>
  <si>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</si>
  <si>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</si>
  <si>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</si>
  <si>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</si>
  <si>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</si>
  <si>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</si>
  <si>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</si>
  <si>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</si>
  <si>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</si>
  <si>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</si>
  <si>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</si>
  <si>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</si>
  <si>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</si>
  <si>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</si>
  <si>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</si>
  <si>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</si>
  <si>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</si>
  <si>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</si>
  <si>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</si>
  <si>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</si>
  <si>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</si>
  <si>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</si>
  <si>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</si>
  <si>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</si>
  <si>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</si>
  <si>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</si>
  <si>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</si>
  <si>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</si>
  <si>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</si>
  <si>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</si>
  <si>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</si>
  <si>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</si>
  <si>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</si>
  <si>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</si>
  <si>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</si>
  <si>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</si>
  <si>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</si>
  <si>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</si>
  <si>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</si>
  <si>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</si>
  <si>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</si>
  <si>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</si>
  <si>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</si>
  <si>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</si>
  <si>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</si>
  <si>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</si>
  <si>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</si>
  <si>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</si>
  <si>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</si>
  <si>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</si>
  <si>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</si>
  <si>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</si>
  <si>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</si>
  <si>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</si>
  <si>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</si>
  <si>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</si>
  <si>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</si>
  <si>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</si>
  <si>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</si>
  <si>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</si>
  <si>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</si>
  <si>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</si>
  <si>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</si>
  <si>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</si>
  <si>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</si>
  <si>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</si>
  <si>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</si>
  <si>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</si>
  <si>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</si>
  <si>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</si>
  <si>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</si>
  <si>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</si>
  <si>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</si>
  <si>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</si>
  <si>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</si>
  <si>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</si>
  <si>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</si>
  <si>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</si>
  <si>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</si>
  <si>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</si>
  <si>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</si>
  <si>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</si>
  <si>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</si>
  <si>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</si>
  <si>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</si>
  <si>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</si>
  <si>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</si>
  <si>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</si>
  <si>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</si>
  <si>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</si>
  <si>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</si>
  <si>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</si>
  <si>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</si>
  <si>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</si>
  <si>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</si>
  <si>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</si>
  <si>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</si>
  <si>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</si>
  <si>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</si>
  <si>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</si>
  <si>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</si>
  <si>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</si>
  <si>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</si>
  <si>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</si>
  <si>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</si>
  <si>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</si>
  <si>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</si>
  <si>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</si>
  <si>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</si>
  <si>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</si>
  <si>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</si>
  <si>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</si>
  <si>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</si>
  <si>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</si>
  <si>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</si>
  <si>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</si>
  <si>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</si>
  <si>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</si>
  <si>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</si>
  <si>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</si>
  <si>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</si>
  <si>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</si>
  <si>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</si>
  <si>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</si>
  <si>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</si>
  <si>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</si>
  <si>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</si>
  <si>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</si>
  <si>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</si>
  <si>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</si>
  <si>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</si>
  <si>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</si>
  <si>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</si>
  <si>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</si>
  <si>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</si>
  <si>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</si>
  <si>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</si>
  <si>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</si>
  <si>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</si>
  <si>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</si>
  <si>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</si>
  <si>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</si>
  <si>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</si>
  <si>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</si>
  <si>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</si>
  <si>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</si>
  <si>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</si>
  <si>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</si>
  <si>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</si>
  <si>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</si>
  <si>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</si>
  <si>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</si>
  <si>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</si>
  <si>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</si>
  <si>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</si>
  <si>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</si>
  <si>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</si>
  <si>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</si>
  <si>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</si>
  <si>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</si>
  <si>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</si>
  <si>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</si>
  <si>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</si>
  <si>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</si>
  <si>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</si>
  <si>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</si>
  <si>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</si>
  <si>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</si>
  <si>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</si>
  <si>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</si>
  <si>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</si>
  <si>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</si>
  <si>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</si>
  <si>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</si>
  <si>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</si>
  <si>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</si>
  <si>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</si>
  <si>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</si>
  <si>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</si>
  <si>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</si>
  <si>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</si>
  <si>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</si>
  <si>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</si>
  <si>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</si>
  <si>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</si>
  <si>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</si>
  <si>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</si>
  <si>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</si>
  <si>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</si>
  <si>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</si>
  <si>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</si>
  <si>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</si>
  <si>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</si>
  <si>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</si>
  <si>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</si>
  <si>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</si>
  <si>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</si>
  <si>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</si>
  <si>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</si>
  <si>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</si>
  <si>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</si>
  <si>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</si>
  <si>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</si>
  <si>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</si>
  <si>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</si>
  <si>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</si>
  <si>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</si>
  <si>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</si>
  <si>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</si>
  <si>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</si>
  <si>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</si>
  <si>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</si>
  <si>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</si>
  <si>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</si>
  <si>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</si>
  <si>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</si>
  <si>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</si>
  <si>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</si>
  <si>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</si>
  <si>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</si>
  <si>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</si>
  <si>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</si>
  <si>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</si>
  <si>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</si>
  <si>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</si>
  <si>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</si>
  <si>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</si>
  <si>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</si>
  <si>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</si>
  <si>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</si>
  <si>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</si>
  <si>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</si>
  <si>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</si>
  <si>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</si>
  <si>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</si>
  <si>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</si>
  <si>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</si>
  <si>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</si>
  <si>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</si>
  <si>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</si>
  <si>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</si>
  <si>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</si>
  <si>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</si>
  <si>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</si>
  <si>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</si>
  <si>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</si>
  <si>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</si>
  <si>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</si>
  <si>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</si>
  <si>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</si>
  <si>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</si>
  <si>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</si>
  <si>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</si>
  <si>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</si>
  <si>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</si>
  <si>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</si>
  <si>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</si>
  <si>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</si>
  <si>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</si>
  <si>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</si>
  <si>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</si>
  <si>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</si>
  <si>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</si>
  <si>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</si>
  <si>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</si>
  <si>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</si>
  <si>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</si>
  <si>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</si>
  <si>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</si>
  <si>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</si>
  <si>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</si>
  <si>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</si>
  <si>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</si>
  <si>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</si>
  <si>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</si>
  <si>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</si>
  <si>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</si>
  <si>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</si>
  <si>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</si>
  <si>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</si>
  <si>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</si>
  <si>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</si>
  <si>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</si>
  <si>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</si>
  <si>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</si>
  <si>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</si>
  <si>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</si>
  <si>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</si>
  <si>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</si>
  <si>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</si>
  <si>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</si>
  <si>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</si>
  <si>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</si>
  <si>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</si>
  <si>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</si>
  <si>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</si>
  <si>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</si>
  <si>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</si>
  <si>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</si>
  <si>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</si>
  <si>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</si>
  <si>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</si>
  <si>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</si>
  <si>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</si>
  <si>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</si>
  <si>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</si>
  <si>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</si>
  <si>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</si>
  <si>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</si>
  <si>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</si>
  <si>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</si>
  <si>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</si>
  <si>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</si>
  <si>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</si>
  <si>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</si>
  <si>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</si>
  <si>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</si>
  <si>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</si>
  <si>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</si>
  <si>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</si>
  <si>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</si>
  <si>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</si>
  <si>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</si>
  <si>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</si>
  <si>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</si>
  <si>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</si>
  <si>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</si>
  <si>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</si>
  <si>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</si>
  <si>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</si>
  <si>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</si>
  <si>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</si>
  <si>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</si>
  <si>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</si>
  <si>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</si>
  <si>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</si>
  <si>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</si>
  <si>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</si>
  <si>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</si>
  <si>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</si>
  <si>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</si>
  <si>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</si>
  <si>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</si>
  <si>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</si>
  <si>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</si>
  <si>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</si>
  <si>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</si>
  <si>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</si>
  <si>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</si>
  <si>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</si>
  <si>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</si>
  <si>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</si>
  <si>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</si>
  <si>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</si>
  <si>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</si>
  <si>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</si>
  <si>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</si>
  <si>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</si>
  <si>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</si>
  <si>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</si>
  <si>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</si>
  <si>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</si>
  <si>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</si>
  <si>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</si>
  <si>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</si>
  <si>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</si>
  <si>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</si>
  <si>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</si>
  <si>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</si>
  <si>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</si>
  <si>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</si>
  <si>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</si>
  <si>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</si>
  <si>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</si>
  <si>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</si>
  <si>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</si>
  <si>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</si>
  <si>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</si>
  <si>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</si>
  <si>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</si>
  <si>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</si>
  <si>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</si>
  <si>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</si>
  <si>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</si>
  <si>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</si>
  <si>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</si>
  <si>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</si>
  <si>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</si>
  <si>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</si>
  <si>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</si>
  <si>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</si>
  <si>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</si>
  <si>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</si>
  <si>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</si>
  <si>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</si>
  <si>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</si>
  <si>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</si>
  <si>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</si>
  <si>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</si>
  <si>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</si>
  <si>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</si>
  <si>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</si>
  <si>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</si>
  <si>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</si>
  <si>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</si>
  <si>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</si>
  <si>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</si>
  <si>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</si>
  <si>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</si>
  <si>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</si>
  <si>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</si>
  <si>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</si>
  <si>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</si>
  <si>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</si>
  <si>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</si>
  <si>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</si>
  <si>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</si>
  <si>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</si>
  <si>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</si>
  <si>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</si>
  <si>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</si>
  <si>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</si>
  <si>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</si>
  <si>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</si>
  <si>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</si>
  <si>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</si>
  <si>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</si>
  <si>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</si>
  <si>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</si>
  <si>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</si>
  <si>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</si>
  <si>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</si>
  <si>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</si>
  <si>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</si>
  <si>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</si>
  <si>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</si>
  <si>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</si>
  <si>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</si>
  <si>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</si>
  <si>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</si>
  <si>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</si>
  <si>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</si>
  <si>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</si>
  <si>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</si>
  <si>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</si>
  <si>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</si>
  <si>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</si>
  <si>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</si>
  <si>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</si>
  <si>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</si>
  <si>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</si>
  <si>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</si>
  <si>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</si>
  <si>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</si>
  <si>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</si>
  <si>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</si>
  <si>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</si>
  <si>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</si>
  <si>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</si>
  <si>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</si>
  <si>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</si>
  <si>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</si>
  <si>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</si>
  <si>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</si>
  <si>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</si>
  <si>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</si>
  <si>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</si>
  <si>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</si>
  <si>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</si>
  <si>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</si>
  <si>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</si>
  <si>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</si>
  <si>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</si>
  <si>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</si>
  <si>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</si>
  <si>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</si>
  <si>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</si>
  <si>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</si>
  <si>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</si>
  <si>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</si>
  <si>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</si>
  <si>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</si>
  <si>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</si>
  <si>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</si>
  <si>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</si>
  <si>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</si>
  <si>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</si>
  <si>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</si>
  <si>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</si>
  <si>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</si>
  <si>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</si>
  <si>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</si>
  <si>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</si>
  <si>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</si>
  <si>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</si>
  <si>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</si>
  <si>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</si>
  <si>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</si>
  <si>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</si>
  <si>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</si>
  <si>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</si>
  <si>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</si>
  <si>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</si>
  <si>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</si>
  <si>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</si>
  <si>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</si>
  <si>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</si>
  <si>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</si>
  <si>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</si>
  <si>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</si>
  <si>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</si>
  <si>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</si>
  <si>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</si>
  <si>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</si>
  <si>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</si>
  <si>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</si>
  <si>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</si>
  <si>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</si>
  <si>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</si>
  <si>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</si>
  <si>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</si>
  <si>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</si>
  <si>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</si>
  <si>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</si>
  <si>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</si>
  <si>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</si>
  <si>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</si>
  <si>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</si>
  <si>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</si>
  <si>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</si>
  <si>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</si>
  <si>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</si>
  <si>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</si>
  <si>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</si>
  <si>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</si>
  <si>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</si>
  <si>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</si>
  <si>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</si>
  <si>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</si>
  <si>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</si>
  <si>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</si>
  <si>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</si>
  <si>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</si>
  <si>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</si>
  <si>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</si>
  <si>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</si>
  <si>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</si>
  <si>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</si>
  <si>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</si>
  <si>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</si>
  <si>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</si>
  <si>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</si>
  <si>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</si>
  <si>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</si>
  <si>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</si>
  <si>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</si>
  <si>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</si>
  <si>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</si>
  <si>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</si>
  <si>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</si>
  <si>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</si>
  <si>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</si>
  <si>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</si>
  <si>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</si>
  <si>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</si>
  <si>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</si>
  <si>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</si>
  <si>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</si>
  <si>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</si>
  <si>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</si>
  <si>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</si>
  <si>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</si>
  <si>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</si>
  <si>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</si>
  <si>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</si>
  <si>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</si>
  <si>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</si>
  <si>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</si>
  <si>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</si>
  <si>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</si>
  <si>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</si>
  <si>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</si>
  <si>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</si>
  <si>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</si>
  <si>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</si>
  <si>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</si>
  <si>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</si>
  <si>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</si>
  <si>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</si>
  <si>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</si>
  <si>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</si>
  <si>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</si>
  <si>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</si>
  <si>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</si>
  <si>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</si>
  <si>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</si>
  <si>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</si>
  <si>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</si>
  <si>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</si>
  <si>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</si>
  <si>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</si>
  <si>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</si>
  <si>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</si>
  <si>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</si>
  <si>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</si>
  <si>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</si>
  <si>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</si>
  <si>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</si>
  <si>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</si>
  <si>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</si>
  <si>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</si>
  <si>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</si>
  <si>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</si>
  <si>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</si>
  <si>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</si>
  <si>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</si>
  <si>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</si>
  <si>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</si>
  <si>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</si>
  <si>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</si>
  <si>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</si>
  <si>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</si>
  <si>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</si>
  <si>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</si>
  <si>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"Železobetonová římsa opěrné zdi
dle příloh 2.613, 2.614: =(612,6+604,8)/1000"</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</si>
  <si>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</si>
  <si>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</si>
  <si>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</si>
  <si>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</si>
  <si>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</si>
  <si>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</si>
  <si>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</si>
  <si>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</si>
  <si>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</si>
  <si>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</si>
  <si>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</si>
  <si>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</si>
  <si>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</si>
  <si>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</si>
  <si>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</si>
  <si>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</si>
  <si>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</si>
  <si>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</si>
  <si>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</si>
  <si>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</si>
  <si>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</si>
  <si>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</si>
  <si>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</si>
  <si>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</si>
  <si>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</si>
  <si>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</si>
  <si>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</si>
  <si>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</si>
  <si>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</si>
  <si>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</si>
  <si>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</si>
  <si>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</si>
  <si>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</si>
  <si>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</si>
  <si>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</si>
  <si>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</si>
  <si>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</si>
  <si>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</si>
  <si>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</si>
  <si>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</si>
  <si>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</si>
  <si>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</si>
  <si>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</si>
  <si>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</si>
  <si>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</si>
  <si>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</si>
  <si>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</si>
  <si>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</si>
  <si>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</si>
  <si>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</si>
  <si>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</si>
  <si>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</si>
  <si>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</si>
  <si>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</si>
  <si>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</si>
  <si>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</si>
  <si>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</si>
  <si>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</si>
  <si>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</si>
  <si>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</si>
  <si>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</si>
  <si>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</si>
  <si>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</si>
  <si>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</si>
  <si>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</si>
  <si>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</si>
  <si>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</si>
  <si>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</si>
  <si>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</si>
  <si>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</si>
  <si>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</si>
  <si>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</si>
  <si>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</si>
  <si>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</si>
  <si>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</si>
  <si>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</si>
  <si>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</si>
  <si>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</si>
  <si>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</si>
  <si>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</si>
  <si>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</si>
  <si>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</si>
  <si>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</si>
  <si>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</si>
  <si>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</si>
  <si>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</si>
  <si>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</si>
  <si>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</si>
  <si>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</si>
  <si>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</si>
  <si>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</si>
  <si>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</si>
  <si>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</si>
  <si>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</si>
  <si>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</si>
  <si>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</si>
  <si>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</si>
  <si>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</si>
  <si>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</si>
  <si>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</si>
  <si>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</si>
  <si>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</si>
  <si>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</si>
  <si>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</si>
  <si>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</si>
  <si>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</si>
  <si>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</si>
  <si>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</si>
  <si>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</si>
  <si>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</si>
  <si>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</si>
  <si>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</si>
  <si>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&lt;vv&gt;&lt;r&gt;&lt;t&gt;&lt;vv&gt;&lt;r&gt;&lt;t&gt;&lt;/t&gt;&lt;/r&gt;&lt;/vv&gt;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</si>
  <si>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</si>
  <si>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</si>
  <si>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</si>
  <si>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</si>
  <si>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</si>
  <si>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</si>
  <si>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</si>
  <si>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</si>
  <si>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</si>
  <si>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</si>
  <si>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</si>
  <si>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</si>
  <si>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</si>
  <si>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</si>
  <si>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</si>
  <si>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</si>
  <si>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</si>
  <si>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</si>
  <si>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</si>
  <si>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</si>
  <si>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</si>
  <si>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</si>
  <si>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</si>
  <si>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</si>
  <si>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</si>
  <si>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</si>
  <si>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</si>
  <si>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</si>
  <si>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</si>
  <si>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</si>
  <si>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</si>
  <si>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</si>
  <si>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</si>
  <si>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</si>
  <si>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</si>
  <si>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</si>
  <si>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</si>
  <si>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</si>
  <si>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</si>
  <si>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</si>
  <si>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</si>
  <si>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</si>
  <si>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</si>
  <si>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</si>
  <si>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</si>
  <si>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</si>
  <si>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</si>
  <si>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</si>
  <si>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</si>
  <si>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</si>
  <si>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</si>
  <si>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</si>
  <si>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</si>
  <si>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</si>
  <si>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</si>
  <si>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</si>
  <si>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</si>
  <si>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</si>
  <si>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</si>
  <si>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</si>
  <si>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</si>
  <si>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</si>
  <si>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</si>
  <si>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</si>
  <si>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</si>
  <si>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</si>
  <si>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</si>
  <si>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</si>
  <si>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</si>
  <si>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</si>
  <si>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</si>
  <si>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</si>
  <si>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</si>
  <si>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</si>
  <si>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</si>
  <si>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</si>
  <si>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</si>
  <si>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</si>
  <si>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</si>
  <si>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</si>
  <si>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</si>
  <si>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</si>
  <si>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</si>
  <si>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</si>
  <si>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</si>
  <si>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</si>
  <si>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</si>
  <si>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</si>
  <si>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</si>
  <si>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</si>
  <si>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</si>
  <si>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</si>
  <si>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</si>
  <si>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</si>
  <si>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</si>
  <si>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</si>
  <si>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</si>
  <si>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</si>
  <si>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</si>
  <si>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</si>
  <si>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</si>
  <si>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</si>
  <si>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</si>
  <si>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</si>
  <si>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</si>
  <si>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</si>
  <si>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</si>
  <si>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</si>
  <si>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</si>
  <si>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</si>
  <si>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</si>
  <si>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</si>
  <si>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</si>
  <si>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</si>
  <si>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</si>
  <si>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</si>
  <si>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</si>
  <si>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</si>
  <si>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</si>
  <si>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</si>
  <si>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</si>
  <si>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</si>
  <si>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919113</t>
  </si>
  <si>
    <t>ŘEZÁNÍ ASFALTOVÉHO KRYTU VOZOVEK TL DO 150MM</t>
  </si>
  <si>
    <t>"`viz projektová dokumentace, TZ a výkaz projektanta"_x000d_
 "`řezání asfaltu tl. do 110 mm"_x000d_
 3.50 = 3,500 [A]</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</si>
  <si>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</si>
  <si>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</si>
  <si>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</si>
  <si>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</si>
  <si>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</si>
  <si>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</si>
  <si>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</si>
  <si>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</si>
  <si>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</si>
  <si>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</si>
  <si>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</si>
  <si>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</si>
  <si>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</si>
  <si>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</si>
  <si>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</si>
  <si>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</si>
  <si>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</si>
  <si>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</si>
  <si>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</si>
  <si>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</si>
  <si>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</si>
  <si>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</si>
  <si>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</si>
  <si>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</si>
  <si>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</si>
  <si>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</si>
  <si>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</si>
  <si>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</si>
  <si>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</si>
  <si>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</si>
  <si>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</si>
  <si>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</si>
  <si>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</si>
  <si>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</si>
  <si>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</si>
  <si>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</si>
  <si>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</si>
  <si>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</si>
  <si>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</si>
  <si>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</si>
  <si>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</si>
  <si>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</si>
  <si>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</si>
  <si>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</si>
  <si>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</si>
  <si>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</si>
  <si>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</si>
  <si>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</si>
  <si>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</si>
  <si>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</si>
  <si>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</si>
  <si>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</si>
  <si>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</si>
  <si>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</si>
  <si>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</si>
  <si>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</si>
  <si>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</si>
  <si>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</si>
  <si>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</si>
  <si>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</si>
  <si>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</si>
  <si>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</si>
  <si>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</si>
  <si>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</si>
  <si>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</si>
  <si>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</si>
  <si>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</si>
  <si>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</si>
  <si>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</si>
  <si>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</si>
  <si>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</si>
  <si>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</si>
  <si>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</si>
  <si>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</si>
  <si>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</si>
  <si>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</si>
  <si>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</si>
  <si>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</si>
  <si>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</si>
  <si>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</si>
  <si>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</si>
  <si>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</si>
  <si>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</si>
  <si>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</si>
  <si>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</si>
  <si>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</si>
  <si>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</si>
  <si>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</si>
  <si>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</si>
  <si>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</si>
  <si>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</si>
  <si>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</si>
  <si>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</si>
  <si>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</si>
  <si>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</si>
  <si>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</si>
  <si>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</si>
  <si>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</si>
  <si>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</si>
  <si>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</si>
  <si>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</si>
  <si>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</si>
  <si>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</si>
  <si>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</si>
  <si>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</si>
  <si>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</si>
  <si>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</si>
  <si>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</si>
  <si>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</si>
  <si>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</si>
  <si>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</si>
  <si>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</si>
  <si>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</si>
  <si>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</si>
  <si>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</si>
  <si>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</si>
  <si>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</si>
  <si>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</si>
  <si>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</si>
  <si>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</si>
  <si>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</si>
  <si>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</si>
  <si>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</si>
  <si>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</si>
  <si>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</si>
  <si>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</si>
  <si>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</si>
  <si>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</si>
  <si>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</si>
  <si>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</si>
  <si>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</si>
  <si>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</si>
  <si>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</si>
  <si>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</si>
  <si>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</si>
  <si>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</si>
  <si>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</si>
  <si>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</si>
  <si>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</si>
  <si>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</si>
  <si>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</si>
  <si>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</si>
  <si>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</si>
  <si>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</si>
  <si>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</si>
  <si>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</si>
  <si>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</si>
  <si>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</si>
  <si>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</si>
  <si>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</si>
  <si>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</si>
  <si>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969233</t>
  </si>
  <si>
    <t>VYBOURÁNÍ POTRUBÍ DN DO 150MM KANALIZAČ</t>
  </si>
  <si>
    <t>"`viz projektová dokumentace, TZ a výkaz projektanta"_x000d_
 "`Zrušení stávajících kanalizačních přípojek DN 150 zafoukáním"_x000d_
 2.0+2.0 = 4,000 [A]</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</si>
  <si>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</si>
  <si>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</si>
  <si>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</si>
  <si>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</si>
  <si>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</si>
  <si>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</si>
  <si>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</si>
  <si>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</si>
  <si>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</si>
  <si>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</si>
  <si>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</si>
  <si>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</si>
  <si>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</si>
  <si>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</si>
  <si>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</si>
  <si>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</si>
  <si>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</si>
  <si>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</si>
  <si>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</si>
  <si>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</si>
  <si>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</si>
  <si>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</si>
  <si>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</si>
  <si>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</si>
  <si>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</si>
  <si>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</si>
  <si>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</si>
  <si>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</si>
  <si>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</si>
  <si>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</si>
  <si>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</si>
  <si>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</si>
  <si>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</si>
  <si>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</si>
  <si>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</si>
  <si>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</si>
  <si>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</si>
  <si>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</si>
  <si>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</si>
  <si>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</si>
  <si>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</si>
  <si>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</si>
  <si>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</si>
  <si>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</si>
  <si>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</si>
  <si>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</si>
  <si>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</si>
  <si>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</si>
  <si>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</si>
  <si>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</si>
  <si>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</si>
  <si>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</si>
  <si>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</si>
  <si>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</si>
  <si>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</si>
  <si>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</si>
  <si>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</si>
  <si>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</si>
  <si>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</si>
  <si>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</si>
  <si>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</si>
  <si>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</si>
  <si>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</si>
  <si>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</si>
  <si>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</si>
  <si>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</si>
  <si>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</si>
  <si>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</si>
  <si>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</si>
  <si>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</si>
  <si>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</si>
  <si>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</si>
  <si>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</si>
  <si>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</si>
  <si>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</si>
  <si>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</si>
  <si>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</si>
  <si>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</si>
  <si>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</si>
  <si>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</si>
  <si>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</si>
  <si>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</si>
  <si>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</si>
  <si>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</si>
  <si>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</si>
  <si>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</si>
  <si>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</si>
  <si>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</si>
  <si>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</si>
  <si>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</si>
  <si>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</si>
  <si>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</si>
  <si>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</si>
  <si>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</si>
  <si>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</si>
  <si>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</si>
  <si>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</si>
  <si>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</si>
  <si>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</si>
  <si>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</si>
  <si>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</si>
  <si>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</si>
  <si>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</si>
  <si>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</si>
  <si>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</si>
  <si>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</si>
  <si>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</si>
  <si>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</si>
  <si>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</si>
  <si>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</si>
  <si>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</si>
  <si>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</si>
  <si>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</si>
  <si>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</si>
  <si>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</si>
  <si>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</si>
  <si>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</si>
  <si>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</si>
  <si>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</si>
  <si>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</si>
  <si>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</si>
  <si>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</si>
  <si>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</si>
  <si>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</si>
  <si>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</si>
  <si>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</si>
  <si>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</si>
  <si>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</si>
  <si>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</si>
  <si>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</si>
  <si>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</si>
  <si>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</si>
  <si>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</si>
  <si>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</si>
  <si>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</si>
  <si>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</si>
  <si>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</si>
  <si>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</si>
  <si>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</si>
  <si>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</si>
  <si>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</si>
  <si>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</si>
  <si>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</si>
  <si>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</si>
  <si>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</si>
  <si>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</si>
  <si>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</si>
  <si>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</si>
  <si>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</si>
  <si>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</si>
  <si>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</si>
  <si>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</si>
  <si>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</si>
  <si>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</si>
  <si>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</si>
  <si>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</si>
  <si>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</si>
  <si>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</si>
  <si>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</si>
  <si>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</si>
  <si>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</si>
  <si>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</si>
  <si>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</si>
  <si>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</si>
  <si>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</si>
  <si>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</si>
  <si>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</si>
  <si>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</si>
  <si>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</si>
  <si>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</si>
  <si>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</si>
  <si>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</si>
  <si>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</si>
  <si>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</si>
  <si>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</si>
  <si>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</si>
  <si>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</si>
  <si>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</si>
  <si>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</si>
  <si>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</si>
  <si>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</si>
  <si>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</si>
  <si>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</si>
  <si>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</si>
  <si>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</si>
  <si>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</si>
  <si>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</si>
  <si>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</si>
  <si>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</si>
  <si>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</si>
  <si>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</si>
  <si>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</si>
  <si>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</si>
  <si>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</si>
  <si>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</si>
  <si>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</si>
  <si>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</si>
  <si>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</si>
  <si>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</si>
  <si>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</si>
  <si>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</si>
  <si>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</si>
  <si>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</si>
  <si>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</si>
  <si>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</si>
  <si>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</si>
  <si>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</si>
  <si>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</si>
  <si>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</si>
  <si>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</si>
  <si>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</si>
  <si>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</si>
  <si>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</si>
  <si>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</si>
  <si>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</si>
  <si>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</si>
  <si>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</si>
  <si>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</si>
  <si>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</si>
  <si>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</si>
  <si>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</si>
  <si>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</si>
  <si>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</si>
  <si>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</si>
  <si>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</si>
  <si>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</si>
  <si>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</si>
  <si>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</si>
  <si>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</si>
  <si>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</si>
  <si>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</si>
  <si>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</si>
  <si>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</si>
  <si>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</si>
  <si>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</si>
  <si>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</si>
  <si>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</si>
  <si>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</si>
  <si>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</si>
  <si>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</si>
  <si>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</si>
  <si>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</si>
  <si>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</si>
  <si>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</si>
  <si>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</si>
  <si>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</si>
  <si>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</si>
  <si>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</si>
  <si>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</si>
  <si>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</si>
  <si>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</si>
  <si>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</si>
  <si>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</si>
  <si>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</si>
  <si>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</si>
  <si>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</si>
  <si>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</si>
  <si>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</si>
  <si>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</si>
  <si>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</si>
  <si>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</si>
  <si>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</si>
  <si>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</si>
  <si>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</si>
  <si>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</si>
  <si>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</si>
  <si>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</si>
  <si>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</si>
  <si>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</si>
  <si>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</si>
  <si>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</si>
  <si>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</si>
  <si>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</si>
  <si>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</si>
  <si>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</si>
  <si>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</si>
  <si>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</si>
  <si>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</si>
  <si>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</si>
  <si>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</si>
  <si>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</si>
  <si>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</si>
  <si>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</si>
  <si>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</si>
  <si>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</si>
  <si>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</si>
  <si>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</si>
  <si>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</si>
  <si>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</si>
  <si>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</si>
  <si>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</si>
  <si>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</si>
  <si>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</si>
  <si>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</si>
  <si>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</si>
  <si>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</si>
  <si>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</si>
  <si>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</si>
  <si>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</si>
  <si>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</si>
  <si>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</si>
  <si>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</si>
  <si>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</si>
  <si>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</si>
  <si>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</si>
  <si>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</si>
  <si>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</si>
  <si>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</si>
  <si>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</si>
  <si>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</si>
  <si>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</si>
  <si>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</si>
  <si>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</si>
  <si>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</si>
  <si>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</si>
  <si>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</si>
  <si>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</si>
  <si>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</si>
  <si>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</si>
  <si>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</si>
  <si>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</si>
  <si>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</si>
  <si>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</si>
  <si>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</si>
  <si>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</si>
  <si>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</si>
  <si>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</si>
  <si>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</si>
  <si>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</si>
  <si>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</si>
  <si>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</si>
  <si>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</si>
  <si>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</si>
  <si>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</si>
  <si>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</si>
  <si>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</si>
  <si>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</si>
  <si>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</si>
  <si>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</si>
  <si>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</si>
  <si>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</si>
  <si>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</si>
  <si>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</si>
  <si>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</si>
  <si>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</si>
  <si>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</si>
  <si>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</si>
  <si>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</si>
  <si>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</si>
  <si>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</si>
  <si>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</si>
  <si>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</si>
  <si>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</si>
  <si>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</si>
  <si>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</si>
  <si>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</si>
  <si>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</si>
  <si>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</si>
  <si>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</si>
  <si>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</si>
  <si>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</si>
  <si>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</si>
  <si>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</si>
  <si>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</si>
  <si>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</si>
  <si>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</si>
  <si>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</si>
  <si>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</si>
  <si>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</si>
  <si>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</si>
  <si>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</si>
  <si>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</si>
  <si>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</si>
  <si>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</si>
  <si>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</si>
  <si>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</si>
  <si>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</si>
  <si>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</si>
  <si>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</si>
  <si>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</si>
  <si>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</si>
  <si>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</si>
  <si>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</si>
  <si>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</si>
  <si>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</si>
  <si>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</si>
  <si>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</si>
  <si>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</si>
  <si>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</si>
  <si>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</si>
  <si>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</si>
  <si>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</si>
  <si>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</si>
  <si>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</si>
  <si>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</si>
  <si>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</si>
  <si>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</si>
  <si>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</si>
  <si>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</si>
  <si>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</si>
  <si>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</si>
  <si>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</si>
  <si>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</si>
  <si>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</si>
  <si>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</si>
  <si>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</si>
  <si>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</si>
  <si>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</si>
  <si>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</si>
  <si>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</si>
  <si>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</si>
  <si>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</si>
  <si>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</si>
  <si>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</si>
  <si>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</si>
  <si>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</si>
  <si>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</si>
  <si>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</si>
  <si>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</si>
  <si>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</si>
  <si>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</si>
  <si>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</si>
  <si>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</si>
  <si>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</si>
  <si>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</si>
  <si>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</si>
  <si>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</si>
  <si>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</si>
  <si>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</si>
  <si>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</si>
  <si>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</si>
  <si>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</si>
  <si>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</si>
  <si>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</si>
  <si>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</si>
  <si>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</si>
  <si>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</si>
  <si>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</si>
  <si>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</si>
  <si>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</si>
  <si>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</si>
  <si>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</si>
  <si>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</si>
  <si>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</si>
  <si>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</si>
  <si>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</si>
  <si>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</si>
  <si>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</si>
  <si>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</si>
  <si>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</si>
  <si>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</si>
  <si>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</si>
  <si>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</si>
  <si>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</si>
  <si>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</si>
  <si>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</si>
  <si>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</si>
  <si>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</si>
  <si>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</si>
  <si>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</si>
  <si>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</si>
  <si>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</si>
  <si>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</si>
  <si>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</si>
  <si>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</si>
  <si>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</si>
  <si>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</si>
  <si>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</si>
  <si>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</si>
  <si>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</si>
  <si>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</si>
  <si>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</si>
  <si>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</si>
  <si>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</si>
  <si>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</si>
  <si>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</si>
  <si>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</si>
  <si>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</si>
  <si>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</si>
  <si>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</si>
  <si>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</si>
  <si>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</si>
  <si>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</si>
  <si>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</si>
  <si>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</si>
  <si>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</si>
  <si>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</si>
  <si>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</si>
  <si>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</si>
  <si>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</si>
  <si>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</si>
  <si>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</si>
  <si>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</si>
  <si>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</si>
  <si>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</si>
  <si>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</si>
  <si>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</si>
  <si>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</si>
  <si>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</si>
  <si>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</si>
  <si>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</si>
  <si>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</si>
  <si>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</si>
  <si>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</si>
  <si>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</si>
  <si>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</si>
  <si>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</si>
  <si>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</si>
  <si>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</si>
  <si>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</si>
  <si>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</si>
  <si>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</si>
  <si>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</si>
  <si>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</si>
  <si>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</si>
  <si>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</si>
  <si>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</si>
  <si>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</si>
  <si>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</si>
  <si>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</si>
  <si>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</si>
  <si>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</si>
  <si>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</si>
  <si>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</si>
  <si>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 /&gt;&lt;/r&gt;&lt;/vv&gt;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</si>
  <si>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</si>
  <si>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</si>
  <si>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</si>
  <si>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</si>
  <si>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</si>
  <si>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</si>
  <si>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</si>
  <si>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</si>
  <si>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</si>
  <si>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</si>
  <si>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</si>
  <si>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</si>
  <si>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</si>
  <si>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</si>
  <si>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</si>
  <si>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</si>
  <si>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</si>
  <si>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</si>
  <si>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</si>
  <si>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</si>
  <si>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</si>
  <si>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</si>
  <si>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</si>
  <si>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</si>
  <si>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</si>
  <si>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</si>
  <si>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</si>
  <si>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</si>
  <si>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</si>
  <si>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</si>
  <si>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</si>
  <si>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</si>
  <si>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</si>
  <si>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</si>
  <si>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</si>
  <si>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</si>
  <si>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</si>
  <si>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</si>
  <si>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</si>
  <si>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</si>
  <si>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</si>
  <si>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</si>
  <si>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</si>
  <si>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</si>
  <si>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</si>
  <si>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</si>
  <si>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</si>
  <si>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</si>
  <si>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</si>
  <si>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</si>
  <si>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</si>
  <si>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</si>
  <si>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</si>
  <si>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</si>
  <si>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</si>
  <si>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</si>
  <si>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</si>
  <si>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</si>
  <si>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</si>
  <si>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</si>
  <si>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</si>
  <si>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</si>
  <si>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</si>
  <si>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</si>
  <si>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</si>
  <si>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</si>
  <si>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</si>
  <si>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</si>
  <si>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</si>
  <si>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</si>
  <si>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</si>
  <si>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</si>
  <si>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</si>
  <si>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</si>
  <si>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</si>
  <si>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</si>
  <si>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</si>
  <si>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</si>
  <si>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</si>
  <si>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</si>
  <si>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</si>
  <si>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</si>
  <si>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</si>
  <si>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</si>
  <si>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</si>
  <si>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</si>
  <si>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</si>
  <si>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</si>
  <si>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</si>
  <si>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</si>
  <si>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</si>
  <si>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</si>
  <si>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</si>
  <si>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</si>
  <si>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</si>
  <si>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</si>
  <si>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</si>
  <si>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</si>
  <si>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</si>
  <si>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</si>
  <si>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</si>
  <si>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</si>
  <si>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</si>
  <si>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</si>
  <si>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</si>
  <si>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</si>
  <si>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</si>
  <si>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</si>
  <si>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</si>
  <si>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</si>
  <si>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</si>
  <si>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</si>
  <si>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</si>
  <si>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</si>
  <si>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</si>
  <si>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</si>
  <si>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</si>
  <si>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</si>
  <si>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</si>
  <si>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</si>
  <si>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</si>
  <si>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</si>
  <si>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</si>
  <si>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</si>
  <si>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</si>
  <si>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</si>
  <si>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</si>
  <si>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</si>
  <si>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</si>
  <si>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</si>
  <si>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</si>
  <si>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</si>
  <si>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</si>
  <si>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</si>
  <si>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</si>
  <si>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</si>
  <si>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</si>
  <si>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</si>
  <si>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</si>
  <si>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</si>
  <si>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</si>
  <si>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</si>
  <si>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</si>
  <si>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</si>
  <si>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</si>
  <si>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</si>
  <si>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</si>
  <si>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</si>
  <si>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</si>
  <si>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</si>
  <si>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</si>
  <si>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</si>
  <si>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</si>
  <si>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</si>
  <si>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</si>
  <si>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</si>
  <si>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</si>
  <si>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</si>
  <si>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</si>
  <si>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</si>
  <si>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</si>
  <si>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</si>
  <si>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</si>
  <si>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</si>
  <si>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</si>
  <si>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</si>
  <si>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</si>
  <si>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</si>
  <si>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</si>
  <si>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</si>
  <si>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</si>
  <si>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</si>
  <si>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</si>
  <si>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</si>
  <si>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</si>
  <si>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</si>
  <si>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</si>
  <si>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</si>
  <si>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</si>
  <si>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</si>
  <si>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</si>
  <si>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</si>
  <si>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</si>
  <si>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</si>
  <si>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</si>
  <si>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</si>
  <si>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</si>
  <si>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</si>
  <si>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</si>
  <si>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</si>
  <si>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</si>
  <si>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</si>
  <si>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</si>
  <si>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</si>
  <si>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</si>
  <si>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</si>
  <si>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</si>
  <si>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</si>
  <si>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</si>
  <si>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</si>
  <si>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</si>
  <si>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</si>
  <si>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</si>
  <si>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</si>
  <si>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</si>
  <si>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</si>
  <si>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</si>
  <si>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</si>
  <si>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</si>
  <si>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</si>
  <si>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</si>
  <si>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</si>
  <si>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</si>
  <si>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</si>
  <si>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</si>
  <si>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</si>
  <si>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</si>
  <si>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</si>
  <si>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</si>
  <si>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</si>
  <si>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</si>
  <si>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</si>
  <si>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</si>
  <si>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</si>
  <si>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</si>
  <si>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</si>
  <si>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</si>
  <si>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</si>
  <si>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</si>
  <si>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</si>
  <si>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</si>
  <si>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</si>
  <si>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</si>
  <si>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</si>
  <si>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</si>
  <si>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</si>
  <si>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</si>
  <si>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</si>
  <si>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</si>
  <si>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</si>
  <si>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</si>
  <si>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</si>
  <si>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</si>
  <si>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</si>
  <si>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</si>
  <si>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</si>
  <si>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</si>
  <si>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</si>
  <si>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</si>
  <si>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</si>
  <si>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</si>
  <si>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</si>
  <si>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</si>
  <si>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</si>
  <si>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</si>
  <si>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</si>
  <si>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</si>
  <si>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</si>
  <si>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</si>
  <si>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</si>
  <si>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</si>
  <si>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</si>
  <si>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</si>
  <si>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</si>
  <si>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</si>
  <si>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</si>
  <si>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</si>
  <si>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</si>
  <si>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</si>
  <si>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</si>
  <si>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</si>
  <si>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</si>
  <si>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</si>
  <si>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</si>
  <si>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</si>
  <si>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</si>
  <si>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</si>
  <si>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</si>
  <si>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</si>
  <si>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</si>
  <si>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</si>
  <si>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</si>
  <si>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</si>
  <si>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</si>
  <si>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</si>
  <si>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</si>
  <si>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</si>
  <si>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</si>
  <si>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</si>
  <si>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</si>
  <si>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</si>
  <si>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</si>
  <si>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</si>
  <si>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</si>
  <si>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</si>
  <si>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</si>
  <si>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</si>
  <si>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</si>
  <si>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</si>
  <si>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</si>
  <si>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</si>
  <si>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</si>
  <si>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</si>
  <si>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</si>
  <si>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</si>
  <si>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</si>
  <si>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</si>
  <si>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</si>
  <si>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</si>
  <si>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</si>
  <si>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</si>
  <si>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</si>
  <si>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</si>
  <si>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</si>
  <si>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</si>
  <si>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</si>
  <si>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</si>
  <si>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</si>
  <si>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</si>
  <si>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</si>
  <si>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</si>
  <si>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</si>
  <si>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</si>
  <si>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</si>
  <si>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</si>
  <si>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</si>
  <si>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</si>
  <si>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</si>
  <si>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</si>
  <si>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</si>
  <si>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</si>
  <si>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</si>
  <si>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</si>
  <si>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</si>
  <si>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</si>
  <si>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</si>
  <si>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</si>
  <si>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</si>
  <si>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</si>
  <si>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</si>
  <si>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</si>
  <si>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</si>
  <si>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</si>
  <si>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</si>
  <si>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</si>
  <si>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</si>
  <si>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</si>
  <si>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</si>
  <si>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</si>
  <si>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</si>
  <si>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</si>
  <si>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</si>
  <si>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</si>
  <si>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</si>
  <si>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</si>
  <si>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</si>
  <si>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</si>
  <si>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</si>
  <si>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</si>
  <si>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</si>
  <si>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</si>
  <si>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</si>
  <si>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</si>
  <si>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</si>
  <si>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</si>
  <si>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</si>
  <si>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</si>
  <si>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</si>
  <si>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</si>
  <si>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</si>
  <si>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</si>
  <si>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</si>
  <si>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</si>
  <si>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</si>
  <si>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</si>
  <si>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</si>
  <si>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</si>
  <si>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</si>
  <si>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</si>
  <si>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</si>
  <si>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</si>
  <si>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</si>
  <si>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</si>
  <si>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</si>
  <si>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</si>
  <si>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</si>
  <si>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</si>
  <si>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</si>
  <si>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</si>
  <si>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</si>
  <si>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</si>
  <si>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</si>
  <si>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</si>
  <si>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</si>
  <si>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</si>
  <si>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</si>
  <si>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</si>
  <si>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</si>
  <si>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</si>
  <si>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</si>
  <si>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</si>
  <si>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</si>
  <si>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</si>
  <si>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</si>
  <si>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</si>
  <si>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</si>
  <si>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</si>
  <si>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</si>
  <si>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</si>
  <si>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</si>
  <si>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</si>
  <si>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</si>
  <si>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</si>
  <si>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</si>
  <si>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</si>
  <si>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</si>
  <si>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</si>
  <si>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</si>
  <si>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</si>
  <si>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</si>
  <si>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</si>
  <si>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</si>
  <si>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</si>
  <si>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</si>
  <si>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</si>
  <si>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</si>
  <si>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</si>
  <si>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</si>
  <si>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</si>
  <si>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</si>
  <si>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</si>
  <si>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</si>
  <si>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</si>
  <si>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</si>
  <si>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</si>
  <si>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</si>
  <si>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</si>
  <si>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</si>
  <si>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</si>
  <si>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</si>
  <si>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</si>
  <si>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</si>
  <si>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</si>
  <si>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</si>
  <si>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</si>
  <si>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</si>
  <si>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</si>
  <si>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</si>
  <si>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</si>
  <si>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</si>
  <si>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</si>
  <si>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</si>
  <si>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</si>
  <si>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</si>
  <si>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</si>
  <si>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</si>
  <si>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</si>
  <si>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</si>
  <si>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</si>
  <si>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</si>
  <si>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</si>
  <si>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</si>
  <si>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</si>
  <si>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</si>
  <si>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</si>
  <si>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</si>
  <si>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</si>
  <si>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</si>
  <si>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</si>
  <si>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</si>
  <si>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</si>
  <si>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</si>
  <si>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</si>
  <si>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</si>
  <si>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</si>
  <si>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</si>
  <si>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</si>
  <si>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</si>
  <si>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</si>
  <si>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</si>
  <si>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</si>
  <si>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</si>
  <si>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</si>
  <si>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</si>
  <si>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</si>
  <si>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</si>
  <si>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</si>
  <si>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</si>
  <si>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</si>
  <si>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</si>
  <si>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</si>
  <si>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</si>
  <si>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</si>
  <si>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</si>
  <si>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</si>
  <si>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</si>
  <si>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</si>
  <si>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</si>
  <si>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</si>
  <si>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</si>
  <si>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</si>
  <si>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</si>
  <si>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</si>
  <si>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</si>
  <si>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</si>
  <si>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</si>
  <si>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</si>
  <si>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</si>
  <si>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</si>
  <si>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</si>
  <si>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</si>
  <si>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</si>
  <si>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</si>
  <si>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</si>
  <si>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</si>
  <si>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</si>
  <si>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</si>
  <si>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</si>
  <si>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</si>
  <si>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</si>
  <si>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</si>
  <si>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</si>
  <si>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</si>
  <si>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</si>
  <si>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</si>
  <si>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</si>
  <si>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</si>
  <si>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</si>
  <si>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</si>
  <si>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</si>
  <si>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</si>
  <si>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</si>
  <si>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</si>
  <si>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</si>
  <si>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</si>
  <si>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</si>
  <si>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</si>
  <si>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</si>
  <si>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</si>
  <si>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</si>
  <si>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</si>
  <si>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</si>
  <si>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</si>
  <si>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</si>
  <si>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</si>
  <si>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</si>
  <si>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</si>
  <si>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</si>
  <si>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</si>
  <si>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</si>
  <si>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</si>
  <si>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</si>
  <si>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</si>
  <si>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</si>
  <si>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</si>
  <si>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</si>
  <si>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</si>
  <si>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</si>
  <si>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</si>
  <si>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</si>
  <si>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</si>
  <si>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</si>
  <si>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</si>
  <si>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</si>
  <si>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</si>
  <si>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</si>
  <si>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</si>
  <si>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</si>
  <si>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</si>
  <si>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</si>
  <si>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</si>
  <si>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</si>
  <si>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</si>
  <si>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</si>
  <si>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</si>
  <si>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</si>
  <si>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</si>
  <si>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</si>
  <si>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</si>
  <si>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</si>
  <si>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</si>
  <si>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</si>
  <si>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</si>
  <si>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</si>
  <si>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</si>
  <si>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</si>
  <si>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</si>
  <si>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</si>
  <si>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</si>
  <si>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</si>
  <si>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</si>
  <si>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</si>
  <si>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</si>
  <si>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</si>
  <si>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</si>
  <si>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</si>
  <si>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</si>
  <si>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</si>
  <si>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</si>
  <si>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</si>
  <si>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</si>
  <si>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</si>
  <si>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</si>
  <si>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</si>
  <si>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</si>
  <si>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</si>
  <si>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</si>
  <si>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</si>
  <si>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</si>
  <si>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</si>
  <si>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</si>
  <si>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</si>
  <si>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</si>
  <si>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</si>
  <si>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</si>
  <si>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</si>
  <si>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</si>
  <si>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</si>
  <si>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</si>
  <si>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</si>
  <si>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</si>
  <si>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</si>
  <si>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</si>
  <si>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</si>
  <si>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</si>
  <si>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</si>
  <si>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</si>
  <si>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</si>
  <si>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</si>
  <si>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</si>
  <si>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</si>
  <si>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</si>
  <si>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</si>
  <si>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</si>
  <si>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</si>
  <si>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</si>
  <si>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</si>
  <si>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</si>
  <si>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</si>
  <si>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</si>
  <si>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</si>
  <si>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</si>
  <si>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</si>
  <si>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</si>
  <si>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</si>
  <si>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</si>
  <si>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</si>
  <si>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</si>
  <si>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</si>
  <si>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</si>
  <si>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</si>
  <si>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</si>
  <si>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</si>
  <si>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</si>
  <si>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</si>
  <si>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</si>
  <si>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</si>
  <si>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</si>
  <si>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</si>
  <si>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</si>
  <si>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</si>
  <si>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</si>
  <si>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</si>
  <si>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</si>
  <si>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</si>
  <si>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</si>
  <si>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</si>
  <si>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</si>
  <si>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</si>
  <si>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</si>
  <si>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</si>
  <si>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</si>
  <si>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</si>
  <si>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</si>
  <si>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</si>
  <si>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</si>
  <si>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</si>
  <si>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</si>
  <si>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</si>
  <si>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</si>
  <si>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</si>
  <si>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</si>
  <si>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</si>
  <si>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</si>
  <si>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</si>
  <si>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</si>
  <si>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</si>
  <si>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</si>
  <si>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</si>
  <si>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</si>
  <si>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</si>
  <si>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</si>
  <si>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</si>
  <si>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</si>
  <si>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</si>
  <si>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</si>
  <si>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</si>
  <si>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</si>
  <si>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</si>
  <si>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</si>
  <si>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</si>
  <si>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</si>
  <si>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</si>
  <si>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</si>
  <si>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</si>
  <si>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</si>
  <si>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</si>
  <si>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</si>
  <si>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</si>
  <si>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</si>
  <si>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</si>
  <si>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</si>
  <si>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</si>
  <si>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</si>
  <si>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</si>
  <si>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</si>
  <si>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</si>
  <si>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</si>
  <si>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</si>
  <si>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</si>
  <si>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</si>
  <si>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</si>
  <si>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</si>
  <si>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</si>
  <si>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</si>
  <si>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</si>
  <si>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</si>
  <si>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</si>
  <si>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</si>
  <si>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</si>
  <si>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</si>
  <si>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</si>
  <si>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</si>
  <si>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</si>
  <si>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</si>
  <si>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</si>
  <si>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</si>
  <si>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</si>
  <si>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</si>
  <si>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</si>
  <si>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</si>
  <si>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</si>
  <si>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</si>
  <si>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</si>
  <si>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</si>
  <si>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</si>
  <si>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</si>
  <si>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</si>
  <si>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</si>
  <si>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</si>
  <si>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</si>
  <si>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</si>
  <si>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</si>
  <si>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</si>
  <si>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</si>
  <si>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</si>
  <si>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</si>
  <si>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</si>
  <si>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</si>
  <si>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</si>
  <si>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</si>
  <si>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</si>
  <si>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</si>
  <si>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</si>
  <si>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</si>
  <si>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</si>
  <si>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</si>
  <si>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</si>
  <si>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</si>
  <si>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</si>
  <si>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</si>
  <si>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</si>
  <si>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</si>
  <si>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</si>
  <si>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</si>
  <si>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</si>
  <si>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</si>
  <si>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</si>
  <si>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</si>
  <si>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</si>
  <si>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</si>
  <si>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</si>
  <si>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</si>
  <si>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</si>
  <si>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</si>
  <si>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</si>
  <si>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</si>
  <si>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</si>
  <si>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</si>
  <si>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</si>
  <si>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</si>
  <si>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</si>
  <si>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</si>
  <si>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</si>
  <si>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</si>
  <si>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</si>
  <si>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</si>
  <si>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</si>
  <si>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</si>
  <si>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</si>
  <si>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</si>
  <si>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</si>
  <si>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</si>
  <si>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</si>
  <si>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</si>
  <si>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</si>
  <si>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</si>
  <si>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</si>
  <si>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</si>
  <si>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</si>
  <si>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</si>
  <si>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</si>
  <si>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</si>
  <si>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</si>
  <si>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</si>
  <si>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</si>
  <si>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</si>
  <si>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</si>
  <si>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</si>
  <si>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</si>
  <si>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</si>
  <si>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</si>
  <si>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</si>
  <si>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</si>
  <si>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</si>
  <si>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</si>
  <si>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</si>
  <si>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</si>
  <si>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</si>
  <si>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</si>
  <si>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</si>
  <si>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</si>
  <si>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</si>
  <si>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</si>
  <si>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</si>
  <si>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</si>
  <si>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</si>
  <si>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</si>
  <si>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</si>
  <si>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</si>
  <si>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</si>
  <si>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</si>
  <si>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</si>
  <si>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</si>
  <si>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</si>
  <si>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</si>
  <si>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</si>
  <si>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</si>
  <si>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</si>
  <si>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</si>
  <si>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</si>
  <si>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</si>
  <si>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</si>
  <si>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</si>
  <si>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</si>
  <si>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</si>
  <si>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</si>
  <si>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</si>
  <si>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</si>
  <si>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</si>
  <si>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</si>
  <si>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</si>
  <si>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</si>
  <si>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</si>
  <si>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</si>
  <si>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</si>
  <si>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</si>
  <si>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</si>
  <si>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</si>
  <si>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</si>
  <si>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</si>
  <si>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</si>
  <si>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</si>
  <si>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</si>
  <si>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</si>
  <si>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</si>
  <si>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</si>
  <si>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</si>
  <si>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</si>
  <si>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</si>
  <si>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</si>
  <si>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</si>
  <si>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</si>
  <si>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</si>
  <si>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</si>
  <si>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</si>
  <si>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</si>
  <si>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</si>
  <si>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</si>
  <si>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</si>
  <si>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</si>
  <si>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</si>
  <si>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</si>
  <si>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</si>
  <si>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</si>
  <si>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</si>
  <si>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</si>
  <si>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</si>
  <si>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</si>
  <si>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</si>
  <si>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</si>
  <si>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</si>
  <si>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</si>
  <si>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</si>
  <si>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</si>
  <si>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</si>
  <si>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</si>
  <si>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</si>
  <si>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</si>
  <si>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</si>
  <si>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</si>
  <si>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</si>
  <si>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</si>
  <si>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</si>
  <si>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</si>
  <si>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</si>
  <si>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</si>
  <si>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</si>
  <si>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</si>
  <si>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</si>
  <si>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</si>
  <si>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</si>
  <si>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</si>
  <si>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</si>
  <si>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</si>
  <si>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</si>
  <si>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</si>
  <si>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</si>
  <si>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</si>
  <si>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</si>
  <si>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</si>
  <si>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</si>
  <si>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</si>
  <si>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</si>
  <si>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</si>
  <si>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</si>
  <si>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</si>
  <si>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</si>
  <si>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</si>
  <si>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</si>
  <si>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</si>
  <si>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</si>
  <si>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</si>
  <si>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</si>
  <si>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</si>
  <si>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</si>
  <si>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</si>
  <si>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</si>
  <si>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</si>
  <si>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</si>
  <si>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</si>
  <si>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</si>
  <si>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</si>
  <si>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</si>
  <si>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</si>
  <si>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</si>
  <si>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</si>
  <si>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</si>
  <si>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</si>
  <si>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</si>
  <si>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</si>
  <si>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</si>
  <si>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</si>
  <si>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</si>
  <si>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</si>
  <si>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</si>
  <si>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</si>
  <si>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</si>
  <si>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</si>
  <si>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</si>
  <si>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</si>
  <si>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</si>
  <si>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</si>
  <si>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</si>
  <si>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</si>
  <si>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</si>
  <si>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</si>
  <si>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</si>
  <si>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</si>
  <si>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</si>
  <si>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</si>
  <si>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</si>
  <si>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</si>
  <si>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</si>
  <si>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</si>
  <si>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</si>
  <si>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</si>
  <si>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</si>
  <si>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</si>
  <si>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</si>
  <si>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</si>
  <si>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</si>
  <si>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</si>
  <si>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</si>
  <si>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</si>
  <si>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</si>
  <si>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</si>
  <si>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</si>
  <si>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</si>
  <si>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</si>
  <si>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</si>
  <si>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</si>
  <si>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</si>
  <si>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</si>
  <si>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</si>
  <si>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</si>
  <si>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</si>
  <si>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</si>
  <si>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</si>
  <si>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</si>
  <si>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</si>
  <si>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</si>
  <si>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</si>
  <si>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</si>
  <si>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</si>
  <si>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</si>
  <si>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</si>
  <si>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</si>
  <si>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</si>
  <si>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</si>
  <si>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</si>
  <si>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</si>
  <si>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</si>
  <si>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</si>
  <si>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</si>
  <si>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</si>
  <si>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</si>
  <si>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</si>
  <si>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</si>
  <si>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</si>
  <si>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</si>
  <si>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</si>
  <si>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</si>
  <si>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</si>
  <si>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</si>
  <si>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</si>
  <si>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</si>
  <si>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</si>
  <si>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</si>
  <si>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</si>
  <si>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</si>
  <si>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</si>
  <si>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</si>
  <si>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</si>
  <si>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</si>
  <si>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</si>
  <si>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</si>
  <si>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</si>
  <si>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</si>
  <si>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</si>
  <si>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</si>
  <si>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</si>
  <si>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</si>
  <si>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</si>
  <si>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</si>
  <si>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</si>
  <si>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</si>
  <si>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</si>
  <si>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</si>
  <si>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</si>
  <si>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</si>
  <si>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</si>
  <si>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</si>
  <si>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</si>
  <si>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</si>
  <si>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</si>
  <si>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</si>
  <si>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</si>
  <si>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</si>
  <si>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</si>
  <si>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</si>
  <si>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</si>
  <si>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</si>
  <si>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</si>
  <si>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</si>
  <si>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</si>
  <si>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</si>
  <si>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</si>
  <si>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</si>
  <si>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</si>
  <si>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</si>
  <si>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</si>
  <si>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</si>
  <si>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</si>
  <si>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</si>
  <si>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</si>
  <si>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</si>
  <si>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</si>
  <si>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</si>
  <si>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</si>
  <si>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</si>
  <si>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</si>
  <si>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</si>
  <si>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</si>
  <si>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</si>
  <si>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</si>
  <si>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</si>
  <si>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</si>
  <si>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</si>
  <si>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</si>
  <si>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</si>
  <si>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</si>
  <si>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</si>
  <si>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</si>
  <si>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</si>
  <si>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</si>
  <si>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</si>
  <si>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</si>
  <si>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</si>
  <si>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</si>
  <si>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</si>
  <si>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</si>
  <si>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</si>
  <si>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</si>
  <si>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</si>
  <si>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</si>
  <si>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</si>
  <si>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</si>
  <si>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</si>
  <si>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</si>
  <si>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</si>
  <si>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</si>
  <si>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</si>
  <si>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</si>
  <si>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</si>
  <si>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</si>
  <si>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</si>
  <si>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</si>
  <si>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</si>
  <si>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</si>
  <si>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</si>
  <si>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</si>
  <si>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</si>
  <si>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</si>
  <si>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</si>
  <si>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</si>
  <si>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</si>
  <si>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</si>
  <si>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</si>
  <si>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</si>
  <si>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</si>
  <si>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</si>
  <si>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</si>
  <si>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</si>
  <si>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</si>
  <si>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</si>
  <si>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</si>
  <si>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</si>
  <si>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</si>
  <si>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</si>
  <si>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</si>
  <si>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</si>
  <si>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</si>
  <si>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</si>
  <si>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</si>
  <si>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</si>
  <si>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</si>
  <si>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</si>
  <si>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</si>
  <si>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</si>
  <si>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</si>
  <si>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</si>
  <si>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</si>
  <si>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</si>
  <si>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</si>
  <si>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</si>
  <si>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</si>
  <si>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</si>
  <si>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</si>
  <si>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</si>
  <si>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</si>
  <si>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</si>
  <si>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</si>
  <si>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</si>
  <si>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</si>
  <si>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</si>
  <si>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</si>
  <si>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</si>
  <si>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</si>
  <si>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</si>
  <si>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</si>
  <si>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</si>
  <si>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</si>
  <si>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</si>
  <si>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</si>
  <si>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</si>
  <si>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</si>
  <si>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</si>
  <si>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</si>
  <si>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</si>
  <si>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</si>
  <si>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</si>
  <si>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</si>
  <si>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</si>
  <si>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"``předpoklad, beude fakturováno dle skutečnosti`"_x000d_
 2*24.00 = 48,000 [A]_x000d_
 Celkem: 48 = 48,000 [B]</t>
  </si>
  <si>
    <t>"``Příloha 2.007`"_x000d_
 "``Půdorys, Řezy`"_x000d_
 "``----------------------------------------------`"_x000d_
 20.000 = 20,000 [A]_x000d_
 Celkem: 20 = 20,000 [B]</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</si>
  <si>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</si>
  <si>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</si>
  <si>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</si>
  <si>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</si>
  <si>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</si>
  <si>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</si>
  <si>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</si>
  <si>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</si>
  <si>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</si>
  <si>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</si>
  <si>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</si>
  <si>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</si>
  <si>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</si>
  <si>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</si>
  <si>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</si>
  <si>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</si>
  <si>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</si>
  <si>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</si>
  <si>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</si>
  <si>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</si>
  <si>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</si>
  <si>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</si>
  <si>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</si>
  <si>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</si>
  <si>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</si>
  <si>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</si>
  <si>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</si>
  <si>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</si>
  <si>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</si>
  <si>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</si>
  <si>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</si>
  <si>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</si>
  <si>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</si>
  <si>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</si>
  <si>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</si>
  <si>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</si>
  <si>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</si>
  <si>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</si>
  <si>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</si>
  <si>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</si>
  <si>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</si>
  <si>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</si>
  <si>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</si>
  <si>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</si>
  <si>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</si>
  <si>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</si>
  <si>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</si>
  <si>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</si>
  <si>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</si>
  <si>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</si>
  <si>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</si>
  <si>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</si>
  <si>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</si>
  <si>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</si>
  <si>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</si>
  <si>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</si>
  <si>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</si>
  <si>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</si>
  <si>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</si>
  <si>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</si>
  <si>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</si>
  <si>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</si>
  <si>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</si>
  <si>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</si>
  <si>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</si>
  <si>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</si>
  <si>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</si>
  <si>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</si>
  <si>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</si>
  <si>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</si>
  <si>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</si>
  <si>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</si>
  <si>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</si>
  <si>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</si>
  <si>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</si>
  <si>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</si>
  <si>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</si>
  <si>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</si>
  <si>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</si>
  <si>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</si>
  <si>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</si>
  <si>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</si>
  <si>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</si>
  <si>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</si>
  <si>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</si>
  <si>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</si>
  <si>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</si>
  <si>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</si>
  <si>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</si>
  <si>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</si>
  <si>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</si>
  <si>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</si>
  <si>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</si>
  <si>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</si>
  <si>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</si>
  <si>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</si>
  <si>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</si>
  <si>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</si>
  <si>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</si>
  <si>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</si>
  <si>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</si>
  <si>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</si>
  <si>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</si>
  <si>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</si>
  <si>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</si>
  <si>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</si>
  <si>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</si>
  <si>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</si>
  <si>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</si>
  <si>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</si>
  <si>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</si>
  <si>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</si>
  <si>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</si>
  <si>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</si>
  <si>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</si>
  <si>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</si>
  <si>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</si>
  <si>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</si>
  <si>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</si>
  <si>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</si>
  <si>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</si>
  <si>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</si>
  <si>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</si>
  <si>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</si>
  <si>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</si>
  <si>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</si>
  <si>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</si>
  <si>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</si>
  <si>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</si>
  <si>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</si>
  <si>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</si>
  <si>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</si>
  <si>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</si>
  <si>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</si>
  <si>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</si>
  <si>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</si>
  <si>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</si>
  <si>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</si>
  <si>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</si>
  <si>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</si>
  <si>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</si>
  <si>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</si>
  <si>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</si>
  <si>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</si>
  <si>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</si>
  <si>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</si>
  <si>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</si>
  <si>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</si>
  <si>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</si>
  <si>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</si>
  <si>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</si>
  <si>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</si>
  <si>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</si>
  <si>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</si>
  <si>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</si>
  <si>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</si>
  <si>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</si>
  <si>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</si>
  <si>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</si>
  <si>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</si>
  <si>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</si>
  <si>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</si>
  <si>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</si>
  <si>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</si>
  <si>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</si>
  <si>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</si>
  <si>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</si>
  <si>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</si>
  <si>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</si>
  <si>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</si>
  <si>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</si>
  <si>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</si>
  <si>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</si>
  <si>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</si>
  <si>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</si>
  <si>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</si>
  <si>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</si>
  <si>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</si>
  <si>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</si>
  <si>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</si>
  <si>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</si>
  <si>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</si>
  <si>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</si>
  <si>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</si>
  <si>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</si>
  <si>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</si>
  <si>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</si>
  <si>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</si>
  <si>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</si>
  <si>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</si>
  <si>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</si>
  <si>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</si>
  <si>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</si>
  <si>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</si>
  <si>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</si>
  <si>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</si>
  <si>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</si>
  <si>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</si>
  <si>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</si>
  <si>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</si>
  <si>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</si>
  <si>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</si>
  <si>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</si>
  <si>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</si>
  <si>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</si>
  <si>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</si>
  <si>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</si>
  <si>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</si>
  <si>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</si>
  <si>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</si>
  <si>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</si>
  <si>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</si>
  <si>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</si>
  <si>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</si>
  <si>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</si>
  <si>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</si>
  <si>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</si>
  <si>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</si>
  <si>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</si>
  <si>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</si>
  <si>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</si>
  <si>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</si>
  <si>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</si>
  <si>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</si>
  <si>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</si>
  <si>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</si>
  <si>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</si>
  <si>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</si>
  <si>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</si>
  <si>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</si>
  <si>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</si>
  <si>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</si>
  <si>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</si>
  <si>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</si>
  <si>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</si>
  <si>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</si>
  <si>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</si>
  <si>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</si>
  <si>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</si>
  <si>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</si>
  <si>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</si>
  <si>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</si>
  <si>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</si>
  <si>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</si>
  <si>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</si>
  <si>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</si>
  <si>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</si>
  <si>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</si>
  <si>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</si>
  <si>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</si>
  <si>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</si>
  <si>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</si>
  <si>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</si>
  <si>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</si>
  <si>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</si>
  <si>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</si>
  <si>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</si>
  <si>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</si>
  <si>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</si>
  <si>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</si>
  <si>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</si>
  <si>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</si>
  <si>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</si>
  <si>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</si>
  <si>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</si>
  <si>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</si>
  <si>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</si>
  <si>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</si>
  <si>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</si>
  <si>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</si>
  <si>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</si>
  <si>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</si>
  <si>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</si>
  <si>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</si>
  <si>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</si>
  <si>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</si>
  <si>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</si>
  <si>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</si>
  <si>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</si>
  <si>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</si>
  <si>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</si>
  <si>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</si>
  <si>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</si>
  <si>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</si>
  <si>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</si>
  <si>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</si>
  <si>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</si>
  <si>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</si>
  <si>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</si>
  <si>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</si>
  <si>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</si>
  <si>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</si>
  <si>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</si>
  <si>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</si>
  <si>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</si>
  <si>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</si>
  <si>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</si>
  <si>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</si>
  <si>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</si>
  <si>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</si>
  <si>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</si>
  <si>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</si>
  <si>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</si>
  <si>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</si>
  <si>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</si>
  <si>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</si>
  <si>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</si>
  <si>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</si>
  <si>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</si>
  <si>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</si>
  <si>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</si>
  <si>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</si>
  <si>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</si>
  <si>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</si>
  <si>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</si>
  <si>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</si>
  <si>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</si>
  <si>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</si>
  <si>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</si>
  <si>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</si>
  <si>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</si>
  <si>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</si>
  <si>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</si>
  <si>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</si>
  <si>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</si>
  <si>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</si>
  <si>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</si>
  <si>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</si>
  <si>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</si>
  <si>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</si>
  <si>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</si>
  <si>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</si>
  <si>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</si>
  <si>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</si>
  <si>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</si>
  <si>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</si>
  <si>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</si>
  <si>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</si>
  <si>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</si>
  <si>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</si>
  <si>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</si>
  <si>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</si>
  <si>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</si>
  <si>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</si>
  <si>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</si>
  <si>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</si>
  <si>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</si>
  <si>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</si>
  <si>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</si>
  <si>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</si>
  <si>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</si>
  <si>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</si>
  <si>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</si>
  <si>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</si>
  <si>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</si>
  <si>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</si>
  <si>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</si>
  <si>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</si>
  <si>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</si>
  <si>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</si>
  <si>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</si>
  <si>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</si>
  <si>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</si>
  <si>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</si>
  <si>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</si>
  <si>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</si>
  <si>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</si>
  <si>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</si>
  <si>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</si>
  <si>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</si>
  <si>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</si>
  <si>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</si>
  <si>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</si>
  <si>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</si>
  <si>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</si>
  <si>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</si>
  <si>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</si>
  <si>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</si>
  <si>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</si>
  <si>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</si>
  <si>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</si>
  <si>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</si>
  <si>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</si>
  <si>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</si>
  <si>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</si>
  <si>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</si>
  <si>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</si>
  <si>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</si>
  <si>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</si>
  <si>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</si>
  <si>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</si>
  <si>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</si>
  <si>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</si>
  <si>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</si>
  <si>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</si>
  <si>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</si>
  <si>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</si>
  <si>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</si>
  <si>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</si>
  <si>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</si>
  <si>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</si>
  <si>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</si>
  <si>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</si>
  <si>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</si>
  <si>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</si>
  <si>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</si>
  <si>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</si>
  <si>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</si>
  <si>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</si>
  <si>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</si>
  <si>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</si>
  <si>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</si>
  <si>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</si>
  <si>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</si>
  <si>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</si>
  <si>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</si>
  <si>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</si>
  <si>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</si>
  <si>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</si>
  <si>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</si>
  <si>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</si>
  <si>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</si>
  <si>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</si>
  <si>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</si>
  <si>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</si>
  <si>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</si>
  <si>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</si>
  <si>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</si>
  <si>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</si>
  <si>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</si>
  <si>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</si>
  <si>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</si>
  <si>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</si>
  <si>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</si>
  <si>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</si>
  <si>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</si>
  <si>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</si>
  <si>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</si>
  <si>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</si>
  <si>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</si>
  <si>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</si>
  <si>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</si>
  <si>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</si>
  <si>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</si>
  <si>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</si>
  <si>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</si>
  <si>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</si>
  <si>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</si>
  <si>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</si>
  <si>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</si>
  <si>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</si>
  <si>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</si>
  <si>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</si>
  <si>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</si>
  <si>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</si>
  <si>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</si>
  <si>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</si>
  <si>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</si>
  <si>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</si>
  <si>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</si>
  <si>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</si>
  <si>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</si>
  <si>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</si>
  <si>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</si>
  <si>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</si>
  <si>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</si>
  <si>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</si>
  <si>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</si>
  <si>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</si>
  <si>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</si>
  <si>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</si>
  <si>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</si>
  <si>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</si>
  <si>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</si>
  <si>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</si>
  <si>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</si>
  <si>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</si>
  <si>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</si>
  <si>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</si>
  <si>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</si>
  <si>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</si>
  <si>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</si>
  <si>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</si>
  <si>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</si>
  <si>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</si>
  <si>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</si>
  <si>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</si>
  <si>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</si>
  <si>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</si>
  <si>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</si>
  <si>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</si>
  <si>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</si>
  <si>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</si>
  <si>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</si>
  <si>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</si>
  <si>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</si>
  <si>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</si>
  <si>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</si>
  <si>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</si>
  <si>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</si>
  <si>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</si>
  <si>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</si>
  <si>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</si>
  <si>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</si>
  <si>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</si>
  <si>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</si>
  <si>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</si>
  <si>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</si>
  <si>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</si>
  <si>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</si>
  <si>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</si>
  <si>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</si>
  <si>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</si>
  <si>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</si>
  <si>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</si>
  <si>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</si>
  <si>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</si>
  <si>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</si>
  <si>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</si>
  <si>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</si>
  <si>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</si>
  <si>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</si>
  <si>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</si>
  <si>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</si>
  <si>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</si>
  <si>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</si>
  <si>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</si>
  <si>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</si>
  <si>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</si>
  <si>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</si>
  <si>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</si>
  <si>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</si>
  <si>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</si>
  <si>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</si>
  <si>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</si>
  <si>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</si>
  <si>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</si>
  <si>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</si>
  <si>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</si>
  <si>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</si>
  <si>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</si>
  <si>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</si>
  <si>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</si>
  <si>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</si>
  <si>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</si>
  <si>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</si>
  <si>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</si>
  <si>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</si>
  <si>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</si>
  <si>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</si>
  <si>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</si>
  <si>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</si>
  <si>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</si>
  <si>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</si>
  <si>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</si>
  <si>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</si>
  <si>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</si>
  <si>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</si>
  <si>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</si>
  <si>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</si>
  <si>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</si>
  <si>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</si>
  <si>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</si>
  <si>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</si>
  <si>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</si>
  <si>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</si>
  <si>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</si>
  <si>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</si>
  <si>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</si>
  <si>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</si>
  <si>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</si>
  <si>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</si>
  <si>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</si>
  <si>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</si>
  <si>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</si>
  <si>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</si>
  <si>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</si>
  <si>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</si>
  <si>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</si>
  <si>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</si>
  <si>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</si>
  <si>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</si>
  <si>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</si>
  <si>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</si>
  <si>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</si>
  <si>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</si>
  <si>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</si>
  <si>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</si>
  <si>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</si>
  <si>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</si>
  <si>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</si>
  <si>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</si>
  <si>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</si>
  <si>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</si>
  <si>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</si>
  <si>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</si>
  <si>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</si>
  <si>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</si>
  <si>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</si>
  <si>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</si>
  <si>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</si>
  <si>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</si>
  <si>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</si>
  <si>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</si>
  <si>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</si>
  <si>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</si>
  <si>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</si>
  <si>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</si>
  <si>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</si>
  <si>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</si>
  <si>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</si>
  <si>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</si>
  <si>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</si>
  <si>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</si>
  <si>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</si>
  <si>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</si>
  <si>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</si>
  <si>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</si>
  <si>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</si>
  <si>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</si>
  <si>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</si>
  <si>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</si>
  <si>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</si>
  <si>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</si>
  <si>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</si>
  <si>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</si>
  <si>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</si>
  <si>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</si>
  <si>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</si>
  <si>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</si>
  <si>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</si>
  <si>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</si>
  <si>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</si>
  <si>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</si>
  <si>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</si>
  <si>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</si>
  <si>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</si>
  <si>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</si>
  <si>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</si>
  <si>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</si>
  <si>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</si>
  <si>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</si>
  <si>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</si>
  <si>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</si>
  <si>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</si>
  <si>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</si>
  <si>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</si>
  <si>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</si>
  <si>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</si>
  <si>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</si>
  <si>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</si>
  <si>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</si>
  <si>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</si>
  <si>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</si>
  <si>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</si>
  <si>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</si>
  <si>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</si>
  <si>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</si>
  <si>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</si>
  <si>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</si>
  <si>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</si>
  <si>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</si>
  <si>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</si>
  <si>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</si>
  <si>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</si>
  <si>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</si>
  <si>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</si>
  <si>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</si>
  <si>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</si>
  <si>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</si>
  <si>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</si>
  <si>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</si>
  <si>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</si>
  <si>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</si>
  <si>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</si>
  <si>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</si>
  <si>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</si>
  <si>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</si>
  <si>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</si>
  <si>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</si>
  <si>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</si>
  <si>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</si>
  <si>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</si>
  <si>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</si>
  <si>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</si>
  <si>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</si>
  <si>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</si>
  <si>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</si>
  <si>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</si>
  <si>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</si>
  <si>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</si>
  <si>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</si>
  <si>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</si>
  <si>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</si>
  <si>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</si>
  <si>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</si>
  <si>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</si>
  <si>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</si>
  <si>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</si>
  <si>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</si>
  <si>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</si>
  <si>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</si>
  <si>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</si>
  <si>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</si>
  <si>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</si>
  <si>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</si>
  <si>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</si>
  <si>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</si>
  <si>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</si>
  <si>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</si>
  <si>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</si>
  <si>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</si>
  <si>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</si>
  <si>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</si>
  <si>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</si>
  <si>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</si>
  <si>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</si>
  <si>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</si>
  <si>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</si>
  <si>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</si>
  <si>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</si>
  <si>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</si>
  <si>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</si>
  <si>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</si>
  <si>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</si>
  <si>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</si>
  <si>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</si>
  <si>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</si>
  <si>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</si>
  <si>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</si>
  <si>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</si>
  <si>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</si>
  <si>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</si>
  <si>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</si>
  <si>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</si>
  <si>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</si>
  <si>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</si>
  <si>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</si>
  <si>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</si>
  <si>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</si>
  <si>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</si>
  <si>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</si>
  <si>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</si>
  <si>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</si>
  <si>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</si>
  <si>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</si>
  <si>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</si>
  <si>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</si>
  <si>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</si>
  <si>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</si>
  <si>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</si>
  <si>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</si>
  <si>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</si>
  <si>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</si>
  <si>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</si>
  <si>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</si>
  <si>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</si>
  <si>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</si>
  <si>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</si>
  <si>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</si>
  <si>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</si>
  <si>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</si>
  <si>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</si>
  <si>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</si>
  <si>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</si>
  <si>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</si>
  <si>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</si>
  <si>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</si>
  <si>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</si>
  <si>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</si>
  <si>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</si>
  <si>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</si>
  <si>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</si>
  <si>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</si>
  <si>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</si>
  <si>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</si>
  <si>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</si>
  <si>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</si>
  <si>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</si>
  <si>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</si>
  <si>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</si>
  <si>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</si>
  <si>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</si>
  <si>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</si>
  <si>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</si>
  <si>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</si>
  <si>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</si>
  <si>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</si>
  <si>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</si>
  <si>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</si>
  <si>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</si>
  <si>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</si>
  <si>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</si>
  <si>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</si>
  <si>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</si>
  <si>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</si>
  <si>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</si>
  <si>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</si>
  <si>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</si>
  <si>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</si>
  <si>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</si>
  <si>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</si>
  <si>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</si>
  <si>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</si>
  <si>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</si>
  <si>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</si>
  <si>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</si>
  <si>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</si>
  <si>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</si>
  <si>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</si>
  <si>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</si>
  <si>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</si>
  <si>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</si>
  <si>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</si>
  <si>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</si>
  <si>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</si>
  <si>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</si>
  <si>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</si>
  <si>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</si>
  <si>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</si>
  <si>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</si>
  <si>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</si>
  <si>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</si>
  <si>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</si>
  <si>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</si>
  <si>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</si>
  <si>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</si>
  <si>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</si>
  <si>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</si>
  <si>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</si>
  <si>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</si>
  <si>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</si>
  <si>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</si>
  <si>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</si>
  <si>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</si>
  <si>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</si>
  <si>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</si>
  <si>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</si>
  <si>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</si>
  <si>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</si>
  <si>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</si>
  <si>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</si>
  <si>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</si>
  <si>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</si>
  <si>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</si>
  <si>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</si>
  <si>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</si>
  <si>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</si>
  <si>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</si>
  <si>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</si>
  <si>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</si>
  <si>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</si>
  <si>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</si>
  <si>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</si>
  <si>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</si>
  <si>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</si>
  <si>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</si>
  <si>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</si>
  <si>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</si>
  <si>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</si>
  <si>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</si>
  <si>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</si>
  <si>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</si>
  <si>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</si>
  <si>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</si>
  <si>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</si>
  <si>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</si>
  <si>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</si>
  <si>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</si>
  <si>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</si>
  <si>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</si>
  <si>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</si>
  <si>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</si>
  <si>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</si>
  <si>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</si>
  <si>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</si>
  <si>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</si>
  <si>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</si>
  <si>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</si>
  <si>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</si>
  <si>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</si>
  <si>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</si>
  <si>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</si>
  <si>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</si>
  <si>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</si>
  <si>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</si>
  <si>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</si>
  <si>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</si>
  <si>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</si>
  <si>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</si>
  <si>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</si>
  <si>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</si>
  <si>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</si>
  <si>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</si>
  <si>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</si>
  <si>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</si>
  <si>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</si>
  <si>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</si>
  <si>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</si>
  <si>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</si>
  <si>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</si>
  <si>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</si>
  <si>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</si>
  <si>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</si>
  <si>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</si>
  <si>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</si>
  <si>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</si>
  <si>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</si>
  <si>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</si>
  <si>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</si>
  <si>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</si>
  <si>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</si>
  <si>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</si>
  <si>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</si>
  <si>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</si>
  <si>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</si>
  <si>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</si>
  <si>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</si>
  <si>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</si>
  <si>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</si>
  <si>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</si>
  <si>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</si>
  <si>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</si>
  <si>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</si>
  <si>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</si>
  <si>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</si>
  <si>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</si>
  <si>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</si>
  <si>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</si>
  <si>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</si>
  <si>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</si>
  <si>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</si>
  <si>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</si>
  <si>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</si>
  <si>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</si>
  <si>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</si>
  <si>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</si>
  <si>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</si>
  <si>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</si>
  <si>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</si>
  <si>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</si>
  <si>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</si>
  <si>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</si>
  <si>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</si>
  <si>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</si>
  <si>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</si>
  <si>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</si>
  <si>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</si>
  <si>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</si>
  <si>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</si>
  <si>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</si>
  <si>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</si>
  <si>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</si>
  <si>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</si>
  <si>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</si>
  <si>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</si>
  <si>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</si>
  <si>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</si>
  <si>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</si>
  <si>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</si>
  <si>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</si>
  <si>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</si>
  <si>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</si>
  <si>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</si>
  <si>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</si>
  <si>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</si>
  <si>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</si>
  <si>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</si>
  <si>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</si>
  <si>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</si>
  <si>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</si>
  <si>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</si>
  <si>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</si>
  <si>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</si>
  <si>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</si>
  <si>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</si>
  <si>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</si>
  <si>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</si>
  <si>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</si>
  <si>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</si>
  <si>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</si>
  <si>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</si>
  <si>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</si>
  <si>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</si>
  <si>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</si>
  <si>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</si>
  <si>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</si>
  <si>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</si>
  <si>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</si>
  <si>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</si>
  <si>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</si>
  <si>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</si>
  <si>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</si>
  <si>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</si>
  <si>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</si>
  <si>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</si>
  <si>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</si>
  <si>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</si>
  <si>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</si>
  <si>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</si>
  <si>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</si>
  <si>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</si>
  <si>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</si>
  <si>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</si>
  <si>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</si>
  <si>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</si>
  <si>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</si>
  <si>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</si>
  <si>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</si>
  <si>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</si>
  <si>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</si>
  <si>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</si>
  <si>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</si>
  <si>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</si>
  <si>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</si>
  <si>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</si>
  <si>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</si>
  <si>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</si>
  <si>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</si>
  <si>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</si>
  <si>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</si>
  <si>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</si>
  <si>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</si>
  <si>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</si>
  <si>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</si>
  <si>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</si>
  <si>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</si>
  <si>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</si>
  <si>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</si>
  <si>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</si>
  <si>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</si>
  <si>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</si>
  <si>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</si>
  <si>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</si>
  <si>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</si>
  <si>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</si>
  <si>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</si>
  <si>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</si>
  <si>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</si>
  <si>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</si>
  <si>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</si>
  <si>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</si>
  <si>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</si>
  <si>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</si>
  <si>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</si>
  <si>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</si>
  <si>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</si>
  <si>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</si>
  <si>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</si>
  <si>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</si>
  <si>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</si>
  <si>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</si>
  <si>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</si>
  <si>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</si>
  <si>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</si>
  <si>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</si>
  <si>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</si>
  <si>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</si>
  <si>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</si>
  <si>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</si>
  <si>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</si>
  <si>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</si>
  <si>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</si>
  <si>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</si>
  <si>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</si>
  <si>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</si>
  <si>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</si>
  <si>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</si>
  <si>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</si>
  <si>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</si>
  <si>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</si>
  <si>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</si>
  <si>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</si>
  <si>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</si>
  <si>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</si>
  <si>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</si>
  <si>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</si>
  <si>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</si>
  <si>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</si>
  <si>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</si>
  <si>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</si>
  <si>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</si>
  <si>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</si>
  <si>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</si>
  <si>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</si>
  <si>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</si>
  <si>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</si>
  <si>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</si>
  <si>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</si>
  <si>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</si>
  <si>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</si>
  <si>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</si>
  <si>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</si>
  <si>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</si>
  <si>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</si>
  <si>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</si>
  <si>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</si>
  <si>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</si>
  <si>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</si>
  <si>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</si>
  <si>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</si>
  <si>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</si>
  <si>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</si>
  <si>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</si>
  <si>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</si>
  <si>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</si>
  <si>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</si>
  <si>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</si>
  <si>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</si>
  <si>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</si>
  <si>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</si>
  <si>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</si>
  <si>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</si>
  <si>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</si>
  <si>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</si>
  <si>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</si>
  <si>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</si>
  <si>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</si>
  <si>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</si>
  <si>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</si>
  <si>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</si>
  <si>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</si>
  <si>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</si>
  <si>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</si>
  <si>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</si>
  <si>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</si>
  <si>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</si>
  <si>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</si>
  <si>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</si>
  <si>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</si>
  <si>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</si>
  <si>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</si>
  <si>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</si>
  <si>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</si>
  <si>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</si>
  <si>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</si>
  <si>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</si>
  <si>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</si>
  <si>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</si>
  <si>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</si>
  <si>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</si>
  <si>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</si>
  <si>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</si>
  <si>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</si>
  <si>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</si>
  <si>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</si>
  <si>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</si>
  <si>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</si>
  <si>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</si>
  <si>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</si>
  <si>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</si>
  <si>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</si>
  <si>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</si>
  <si>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</si>
  <si>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</si>
  <si>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</si>
  <si>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</si>
  <si>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</si>
  <si>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</si>
  <si>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</si>
  <si>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</si>
  <si>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</si>
  <si>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</si>
  <si>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</si>
  <si>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</si>
  <si>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</si>
  <si>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</si>
  <si>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</si>
  <si>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</si>
  <si>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</si>
  <si>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</si>
  <si>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</si>
  <si>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</si>
  <si>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</si>
  <si>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</si>
  <si>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</si>
  <si>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</si>
  <si>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</si>
  <si>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</si>
  <si>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</si>
  <si>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</si>
  <si>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</si>
  <si>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</si>
  <si>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</si>
  <si>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</si>
  <si>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</si>
  <si>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</si>
  <si>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</si>
  <si>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</si>
  <si>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</si>
  <si>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</si>
  <si>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</si>
  <si>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</si>
  <si>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</si>
  <si>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</si>
  <si>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</si>
  <si>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</si>
  <si>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</si>
  <si>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</si>
  <si>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</si>
  <si>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</si>
  <si>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</si>
  <si>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</si>
  <si>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</si>
  <si>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</si>
  <si>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</si>
  <si>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</si>
  <si>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</si>
  <si>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</si>
  <si>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</si>
  <si>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</si>
  <si>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</si>
  <si>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</si>
  <si>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</si>
  <si>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</si>
  <si>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</si>
  <si>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</si>
  <si>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</si>
  <si>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</si>
  <si>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</si>
  <si>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</si>
  <si>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</si>
  <si>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</si>
  <si>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</si>
  <si>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</si>
  <si>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</si>
  <si>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</si>
  <si>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</si>
  <si>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</si>
  <si>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</si>
  <si>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</si>
  <si>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</si>
  <si>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</si>
  <si>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</si>
  <si>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</si>
  <si>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</si>
  <si>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</si>
  <si>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</si>
  <si>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</si>
  <si>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</si>
  <si>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</si>
  <si>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</si>
  <si>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</si>
  <si>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</si>
  <si>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</si>
  <si>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</si>
  <si>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</si>
  <si>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</si>
  <si>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</si>
  <si>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</si>
  <si>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</si>
  <si>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</si>
  <si>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</si>
  <si>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</si>
  <si>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</si>
  <si>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</si>
  <si>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</si>
  <si>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</si>
  <si>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</si>
  <si>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</si>
  <si>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</si>
  <si>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</si>
  <si>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</si>
  <si>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</si>
  <si>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</si>
  <si>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</si>
  <si>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</si>
  <si>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</si>
  <si>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</si>
  <si>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</si>
  <si>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</si>
  <si>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</si>
  <si>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</si>
  <si>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</si>
  <si>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</si>
  <si>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</si>
  <si>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</si>
  <si>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</si>
  <si>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</si>
  <si>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</si>
  <si>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</si>
  <si>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</si>
  <si>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</si>
  <si>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</si>
  <si>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</si>
  <si>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</si>
  <si>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</si>
  <si>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</si>
  <si>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</si>
  <si>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</si>
  <si>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</si>
  <si>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</si>
  <si>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</si>
  <si>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</si>
  <si>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</si>
  <si>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</si>
  <si>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</si>
  <si>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</si>
  <si>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</si>
  <si>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</si>
  <si>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</si>
  <si>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</si>
  <si>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</si>
  <si>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</si>
  <si>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</si>
  <si>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</si>
  <si>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</si>
  <si>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</si>
  <si>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</si>
  <si>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</si>
  <si>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</si>
  <si>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</si>
  <si>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</si>
  <si>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</si>
  <si>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</si>
  <si>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</si>
  <si>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</si>
  <si>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</si>
  <si>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</si>
  <si>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</si>
  <si>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</si>
  <si>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</si>
  <si>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</si>
  <si>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</si>
  <si>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</si>
  <si>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</si>
  <si>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</si>
  <si>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</si>
  <si>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</si>
  <si>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</si>
  <si>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</si>
  <si>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</si>
  <si>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</si>
  <si>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</si>
  <si>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</si>
  <si>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</si>
  <si>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</si>
  <si>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</si>
  <si>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</si>
  <si>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</si>
  <si>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</si>
  <si>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</si>
  <si>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</si>
  <si>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</si>
  <si>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</si>
  <si>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</si>
  <si>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</si>
  <si>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</si>
  <si>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</si>
  <si>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</si>
  <si>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</si>
  <si>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</si>
  <si>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</si>
  <si>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</si>
  <si>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</si>
  <si>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</si>
  <si>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</si>
  <si>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</si>
  <si>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</si>
  <si>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</si>
  <si>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</si>
  <si>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</si>
  <si>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</si>
  <si>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</si>
  <si>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</si>
  <si>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</si>
  <si>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</si>
  <si>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</si>
  <si>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</si>
  <si>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</si>
  <si>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</si>
  <si>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</si>
  <si>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</si>
  <si>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</si>
  <si>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</si>
  <si>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</si>
  <si>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</si>
  <si>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</si>
  <si>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</si>
  <si>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</si>
  <si>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</si>
  <si>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</si>
  <si>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</si>
  <si>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</si>
  <si>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</si>
  <si>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</si>
  <si>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</si>
  <si>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</si>
  <si>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</si>
  <si>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</si>
  <si>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</si>
  <si>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</si>
  <si>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</si>
  <si>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</si>
  <si>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</si>
  <si>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</si>
  <si>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</si>
  <si>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</si>
  <si>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</si>
  <si>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</si>
  <si>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</si>
  <si>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</si>
  <si>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</si>
  <si>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</si>
  <si>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</si>
  <si>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</si>
  <si>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</si>
  <si>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</si>
  <si>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</si>
  <si>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</si>
  <si>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</si>
  <si>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</si>
  <si>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</si>
  <si>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</si>
  <si>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</si>
  <si>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</si>
  <si>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</si>
  <si>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</si>
  <si>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</si>
  <si>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</si>
  <si>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</si>
  <si>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</si>
  <si>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</si>
  <si>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</si>
  <si>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</si>
  <si>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</si>
  <si>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</si>
  <si>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</si>
  <si>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</si>
  <si>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</si>
  <si>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</si>
  <si>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</si>
  <si>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</si>
  <si>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</si>
  <si>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</si>
  <si>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</si>
  <si>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</si>
  <si>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</si>
  <si>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</si>
  <si>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</si>
  <si>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</si>
  <si>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</si>
  <si>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</si>
  <si>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</si>
  <si>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</si>
  <si>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</si>
  <si>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</si>
  <si>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</si>
  <si>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</si>
  <si>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</si>
  <si>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</si>
  <si>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</si>
  <si>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</si>
  <si>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</si>
  <si>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</si>
  <si>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</si>
  <si>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</si>
  <si>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</si>
  <si>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</si>
  <si>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</si>
  <si>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</si>
  <si>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</si>
  <si>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</si>
  <si>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</si>
  <si>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</si>
  <si>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</si>
  <si>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</si>
  <si>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</si>
  <si>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</si>
  <si>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</si>
  <si>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</si>
  <si>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</si>
  <si>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</si>
  <si>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</si>
  <si>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</si>
  <si>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</si>
  <si>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</si>
  <si>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</si>
  <si>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</si>
  <si>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</si>
  <si>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</si>
  <si>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</si>
  <si>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</si>
  <si>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</si>
  <si>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</si>
  <si>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</si>
  <si>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</si>
  <si>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</si>
  <si>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</si>
  <si>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</si>
  <si>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</si>
  <si>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</si>
  <si>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</si>
  <si>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</si>
  <si>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</si>
  <si>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</si>
  <si>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</si>
  <si>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</si>
  <si>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</si>
  <si>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</si>
  <si>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</si>
  <si>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</si>
  <si>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</si>
  <si>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</si>
  <si>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</si>
  <si>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</si>
  <si>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</si>
  <si>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</si>
  <si>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</si>
  <si>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</si>
  <si>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</si>
  <si>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</si>
  <si>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</si>
  <si>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</si>
  <si>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</si>
  <si>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</si>
  <si>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</si>
  <si>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</si>
  <si>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</si>
  <si>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</si>
  <si>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</si>
  <si>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</si>
  <si>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</si>
  <si>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</si>
  <si>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</si>
  <si>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</si>
  <si>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</si>
  <si>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</si>
  <si>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</si>
  <si>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</si>
  <si>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</si>
  <si>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</si>
  <si>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</si>
  <si>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</si>
  <si>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</si>
  <si>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</si>
  <si>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</si>
  <si>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</si>
  <si>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</si>
  <si>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</si>
  <si>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</si>
  <si>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</si>
  <si>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</si>
  <si>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</si>
  <si>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</si>
  <si>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</si>
  <si>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</si>
  <si>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</si>
  <si>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</si>
  <si>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</si>
  <si>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</si>
  <si>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</si>
  <si>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</si>
  <si>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</si>
  <si>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</si>
  <si>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</si>
  <si>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</si>
  <si>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</si>
  <si>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</si>
  <si>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</si>
  <si>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</si>
  <si>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</si>
  <si>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</si>
  <si>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</si>
  <si>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</si>
  <si>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</si>
  <si>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</si>
  <si>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</si>
  <si>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</si>
  <si>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</si>
  <si>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</si>
  <si>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</si>
  <si>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</si>
  <si>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</si>
  <si>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</si>
  <si>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</si>
  <si>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</si>
  <si>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</si>
  <si>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</si>
  <si>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</si>
  <si>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</si>
  <si>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</si>
  <si>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</si>
  <si>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</si>
  <si>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</si>
  <si>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</si>
  <si>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</si>
  <si>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</si>
  <si>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</si>
  <si>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</si>
  <si>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</si>
  <si>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</si>
  <si>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</si>
  <si>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</si>
  <si>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</si>
  <si>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</si>
  <si>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</si>
  <si>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</si>
  <si>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</si>
  <si>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</si>
  <si>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</si>
  <si>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</si>
  <si>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</si>
  <si>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</si>
  <si>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</si>
  <si>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</si>
  <si>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</si>
  <si>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</si>
  <si>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</si>
  <si>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</si>
  <si>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</si>
  <si>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</si>
  <si>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</si>
  <si>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</si>
  <si>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</si>
  <si>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</si>
  <si>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</si>
  <si>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</si>
  <si>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</si>
  <si>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</si>
  <si>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</si>
  <si>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</si>
  <si>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</si>
  <si>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</si>
  <si>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</si>
  <si>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</si>
  <si>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</si>
  <si>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</si>
  <si>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</si>
  <si>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</si>
  <si>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</si>
  <si>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</si>
  <si>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</si>
  <si>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</si>
  <si>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</si>
  <si>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</si>
  <si>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</si>
  <si>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</si>
  <si>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</si>
  <si>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</si>
  <si>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</si>
  <si>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</si>
  <si>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</si>
  <si>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</si>
  <si>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</si>
  <si>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</si>
  <si>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</si>
  <si>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</si>
  <si>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</si>
  <si>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</si>
  <si>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</si>
  <si>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</si>
  <si>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</si>
  <si>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</si>
  <si>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</si>
  <si>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</si>
  <si>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</si>
  <si>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</si>
  <si>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</si>
  <si>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</si>
  <si>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</si>
  <si>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</si>
  <si>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</si>
  <si>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</si>
  <si>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</si>
  <si>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</si>
  <si>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</si>
  <si>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</si>
  <si>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</si>
  <si>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</si>
  <si>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</si>
  <si>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</si>
  <si>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</si>
  <si>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</si>
  <si>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</si>
  <si>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</si>
  <si>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</si>
  <si>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</si>
  <si>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</si>
  <si>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</si>
  <si>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</si>
  <si>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</si>
  <si>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</si>
  <si>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</si>
  <si>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</si>
  <si>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</si>
  <si>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</si>
  <si>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</si>
  <si>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</si>
  <si>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</si>
  <si>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</si>
  <si>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</si>
  <si>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</si>
  <si>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</si>
  <si>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</si>
  <si>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</si>
  <si>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</si>
  <si>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</si>
  <si>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</si>
  <si>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</si>
  <si>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</si>
  <si>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</si>
  <si>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</si>
  <si>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</si>
  <si>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</si>
  <si>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</si>
  <si>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</si>
  <si>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</si>
  <si>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</si>
  <si>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</si>
  <si>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</si>
  <si>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</si>
  <si>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</si>
  <si>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</si>
  <si>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</si>
  <si>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</si>
  <si>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</si>
  <si>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</si>
  <si>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</si>
  <si>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</si>
  <si>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</si>
  <si>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</si>
  <si>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</si>
  <si>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</si>
  <si>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</si>
  <si>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</si>
  <si>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</si>
  <si>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</si>
  <si>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</si>
  <si>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</si>
  <si>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</si>
  <si>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</si>
  <si>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</si>
  <si>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</si>
  <si>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</si>
  <si>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</si>
  <si>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</si>
  <si>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</si>
  <si>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</si>
  <si>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</si>
  <si>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</si>
  <si>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</si>
  <si>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</si>
  <si>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</si>
  <si>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</si>
  <si>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</si>
  <si>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</si>
  <si>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</si>
  <si>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</si>
  <si>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</si>
  <si>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</si>
  <si>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</si>
  <si>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</si>
  <si>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</si>
  <si>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</si>
  <si>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</si>
  <si>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</si>
  <si>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</si>
  <si>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</si>
  <si>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</si>
  <si>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</si>
  <si>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</si>
  <si>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</si>
  <si>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</si>
  <si>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</si>
  <si>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</si>
  <si>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</si>
  <si>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</si>
  <si>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</si>
  <si>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</si>
  <si>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</si>
  <si>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</si>
  <si>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</si>
  <si>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</si>
  <si>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</si>
  <si>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</si>
  <si>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</si>
  <si>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</si>
  <si>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</si>
  <si>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</si>
  <si>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</si>
  <si>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</si>
  <si>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</si>
  <si>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</si>
  <si>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</si>
  <si>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</si>
  <si>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</si>
  <si>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</si>
  <si>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</si>
  <si>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</si>
  <si>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</si>
  <si>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</si>
  <si>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</si>
  <si>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</si>
  <si>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</si>
  <si>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</si>
  <si>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</si>
  <si>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</si>
  <si>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</si>
  <si>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</si>
  <si>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</si>
  <si>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</si>
  <si>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</si>
  <si>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</si>
  <si>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</si>
  <si>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</si>
  <si>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</si>
  <si>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</si>
  <si>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</si>
  <si>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</si>
  <si>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</si>
  <si>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</si>
  <si>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</si>
  <si>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</si>
  <si>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</si>
  <si>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</si>
  <si>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</si>
  <si>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</si>
  <si>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</si>
  <si>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</si>
  <si>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</si>
  <si>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</si>
  <si>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</si>
  <si>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</si>
  <si>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</si>
  <si>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</si>
  <si>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</si>
  <si>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</si>
  <si>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</si>
  <si>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</si>
  <si>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</si>
  <si>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</si>
  <si>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</si>
  <si>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</si>
  <si>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</si>
  <si>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</si>
  <si>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</si>
  <si>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</si>
  <si>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</si>
  <si>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</si>
  <si>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</si>
  <si>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</si>
  <si>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</si>
  <si>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</si>
  <si>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</si>
  <si>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</si>
  <si>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</si>
  <si>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</si>
  <si>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</si>
  <si>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</si>
  <si>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</si>
  <si>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</si>
  <si>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</si>
  <si>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</si>
  <si>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</si>
  <si>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</si>
  <si>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</si>
  <si>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</si>
  <si>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</si>
  <si>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</si>
  <si>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</si>
  <si>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</si>
  <si>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</si>
  <si>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</si>
  <si>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</si>
  <si>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</si>
  <si>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</si>
  <si>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</si>
  <si>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</si>
  <si>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</si>
  <si>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</si>
  <si>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</si>
  <si>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</si>
  <si>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</si>
  <si>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</si>
  <si>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</si>
  <si>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</si>
  <si>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</si>
  <si>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</si>
  <si>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</si>
  <si>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</si>
  <si>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</si>
  <si>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</si>
  <si>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</si>
  <si>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</si>
  <si>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</si>
  <si>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</si>
  <si>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</si>
  <si>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</si>
  <si>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</si>
  <si>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</si>
  <si>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</si>
  <si>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</si>
  <si>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</si>
  <si>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</si>
  <si>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</si>
  <si>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</si>
  <si>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</si>
  <si>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</si>
  <si>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</si>
  <si>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</si>
  <si>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</si>
  <si>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</si>
  <si>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</si>
  <si>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</si>
  <si>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</si>
  <si>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</si>
  <si>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</si>
  <si>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</si>
  <si>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</si>
  <si>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</si>
  <si>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</si>
  <si>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</si>
  <si>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</si>
  <si>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</si>
  <si>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</si>
  <si>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</si>
  <si>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</si>
  <si>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</si>
  <si>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</si>
  <si>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</si>
  <si>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</si>
  <si>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</si>
  <si>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</si>
  <si>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</si>
  <si>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</si>
  <si>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</si>
  <si>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</si>
  <si>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</si>
  <si>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</si>
  <si>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</si>
  <si>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</si>
  <si>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</si>
  <si>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</si>
  <si>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</si>
  <si>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</si>
  <si>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</si>
  <si>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</si>
  <si>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</si>
  <si>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</si>
  <si>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</si>
  <si>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</si>
  <si>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</si>
  <si>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</si>
  <si>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</si>
  <si>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</si>
  <si>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</si>
  <si>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</si>
  <si>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</si>
  <si>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</si>
  <si>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</si>
  <si>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</si>
  <si>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</si>
  <si>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</si>
  <si>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</si>
  <si>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</si>
  <si>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</si>
  <si>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</si>
  <si>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</si>
  <si>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</si>
  <si>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</si>
  <si>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</si>
  <si>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</si>
  <si>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</si>
  <si>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</si>
  <si>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</si>
  <si>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</si>
  <si>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</si>
  <si>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</si>
  <si>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</si>
  <si>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</si>
  <si>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</si>
  <si>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</si>
  <si>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</si>
  <si>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</si>
  <si>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</si>
  <si>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</si>
  <si>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</si>
  <si>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</si>
  <si>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</si>
  <si>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</si>
  <si>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</si>
  <si>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</si>
  <si>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</si>
  <si>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</si>
  <si>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</si>
  <si>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</si>
  <si>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</si>
  <si>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</si>
  <si>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</si>
  <si>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</si>
  <si>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</si>
  <si>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</si>
  <si>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</si>
  <si>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</si>
  <si>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</si>
  <si>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</si>
  <si>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</si>
  <si>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</si>
  <si>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</si>
  <si>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</si>
  <si>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</si>
  <si>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</si>
  <si>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</si>
  <si>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</si>
  <si>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</si>
  <si>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</si>
  <si>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</si>
  <si>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</si>
  <si>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</si>
  <si>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</si>
  <si>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</si>
  <si>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</si>
  <si>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</si>
  <si>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</si>
  <si>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</si>
  <si>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</si>
  <si>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</si>
  <si>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</si>
  <si>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</si>
  <si>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</si>
  <si>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</si>
  <si>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</si>
  <si>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</si>
  <si>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</si>
  <si>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</si>
  <si>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</si>
  <si>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</si>
  <si>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</si>
  <si>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</si>
  <si>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</si>
  <si>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</si>
  <si>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</si>
  <si>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</si>
  <si>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</si>
  <si>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</si>
  <si>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</si>
  <si>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</si>
  <si>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</si>
  <si>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</si>
  <si>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</si>
  <si>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</si>
  <si>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</si>
  <si>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</si>
  <si>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</si>
  <si>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</si>
  <si>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</si>
  <si>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</si>
  <si>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</si>
  <si>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</si>
  <si>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</si>
  <si>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</si>
  <si>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</si>
  <si>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</si>
  <si>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</si>
  <si>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</si>
  <si>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</si>
  <si>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</si>
  <si>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</si>
  <si>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</si>
  <si>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</si>
  <si>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</si>
  <si>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</si>
  <si>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</si>
  <si>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</si>
  <si>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</si>
  <si>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</si>
  <si>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</si>
  <si>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</si>
  <si>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</si>
  <si>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</si>
  <si>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</si>
  <si>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</si>
  <si>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</si>
  <si>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</si>
  <si>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</si>
  <si>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</si>
  <si>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</si>
  <si>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</si>
  <si>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</si>
  <si>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</si>
  <si>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</si>
  <si>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</si>
  <si>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</si>
  <si>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</si>
  <si>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</si>
  <si>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</si>
  <si>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</si>
  <si>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</si>
  <si>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</si>
  <si>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</si>
  <si>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</si>
  <si>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</si>
  <si>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</si>
  <si>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</si>
  <si>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</si>
  <si>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</si>
  <si>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</si>
  <si>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</si>
  <si>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</si>
  <si>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</si>
  <si>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</si>
  <si>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</si>
  <si>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</si>
  <si>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</si>
  <si>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</si>
  <si>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</si>
  <si>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</si>
  <si>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</si>
  <si>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</si>
  <si>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</si>
  <si>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</si>
  <si>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74B313</t>
  </si>
  <si>
    <t>STOŽÁR TV OCELOVÝ PROFILOVÝ NA SVORNÍKY, TYPU DS14, DÉLKY DO 10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</si>
  <si>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</si>
  <si>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</si>
  <si>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</si>
  <si>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</si>
  <si>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</si>
  <si>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</si>
  <si>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</si>
  <si>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</si>
  <si>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</si>
  <si>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</si>
  <si>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</si>
  <si>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</si>
  <si>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</si>
  <si>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</si>
  <si>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</si>
  <si>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</si>
  <si>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</si>
  <si>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</si>
  <si>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</si>
  <si>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</si>
  <si>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</si>
  <si>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</si>
  <si>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</si>
  <si>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</si>
  <si>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</si>
  <si>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</si>
  <si>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</si>
  <si>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</si>
  <si>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</si>
  <si>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</si>
  <si>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</si>
  <si>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</si>
  <si>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</si>
  <si>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</si>
  <si>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</si>
  <si>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</si>
  <si>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</si>
  <si>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</si>
  <si>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</si>
  <si>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</si>
  <si>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</si>
  <si>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</si>
  <si>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</si>
  <si>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</si>
  <si>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</si>
  <si>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</si>
  <si>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</si>
  <si>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</si>
  <si>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</si>
  <si>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</si>
  <si>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</si>
  <si>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</si>
  <si>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</si>
  <si>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</si>
  <si>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</si>
  <si>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</si>
  <si>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</si>
  <si>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</si>
  <si>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</si>
  <si>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</si>
  <si>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</si>
  <si>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</si>
  <si>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</si>
  <si>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</si>
  <si>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</si>
  <si>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</si>
  <si>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</si>
  <si>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</si>
  <si>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</si>
  <si>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</si>
  <si>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74C820</t>
  </si>
  <si>
    <t>UPEVNĚNÍ DVOU KONZOL</t>
  </si>
  <si>
    <t>74C932</t>
  </si>
  <si>
    <t>KOTVENÍ OCHRANNÉHO LANA NA STOŽÁRU - JEDNODUCHÉ, DVOJITÉ</t>
  </si>
  <si>
    <t>74C943</t>
  </si>
  <si>
    <t>TAŽENÍ OCHRANNÉHO LANA 50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</si>
  <si>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</si>
  <si>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</si>
  <si>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</si>
  <si>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74C967</t>
  </si>
  <si>
    <t>VÝSTRAŽNÁ TABULKA NA STOŽÁRU TV NEBO KONSTRUKCI</t>
  </si>
  <si>
    <t>74C968</t>
  </si>
  <si>
    <t>TABULKA ČÍSLOVÁNÍ STOŽÁRU NEBO POHONU ODPOJOVAČE</t>
  </si>
  <si>
    <t>74C985</t>
  </si>
  <si>
    <t xml:space="preserve">NETYPOVÁ KONSTRUKCE V TUNELU UPEVNĚNÍ KOTVENÍ TV  PEVNĚ</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</si>
  <si>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</si>
  <si>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</si>
  <si>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</si>
  <si>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74C988</t>
  </si>
  <si>
    <t>REGULACE TV V TUNELU</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</si>
  <si>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</si>
  <si>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</si>
  <si>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</si>
  <si>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</si>
  <si>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</si>
  <si>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</si>
  <si>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</si>
  <si>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</si>
  <si>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</si>
  <si>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</si>
  <si>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</si>
  <si>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</si>
  <si>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</si>
  <si>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</si>
  <si>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</si>
  <si>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</si>
  <si>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</si>
  <si>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</si>
  <si>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</si>
  <si>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</si>
  <si>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</si>
  <si>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</si>
  <si>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</si>
  <si>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</si>
  <si>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</si>
  <si>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</si>
  <si>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</si>
  <si>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</si>
  <si>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</si>
  <si>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</si>
  <si>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</si>
  <si>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</si>
  <si>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</si>
  <si>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</si>
  <si>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</si>
  <si>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</si>
  <si>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</si>
  <si>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</si>
  <si>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</si>
  <si>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</si>
  <si>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</si>
  <si>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74B602</t>
  </si>
  <si>
    <t>STOŽÁR TV OCELOVÝ PŘÍHRADOVÝ TYPU BP DÉLKY 10 M</t>
  </si>
  <si>
    <t>74C311</t>
  </si>
  <si>
    <t>KŘÍŽENÍ SESTAV</t>
  </si>
  <si>
    <t>74C331</t>
  </si>
  <si>
    <t>DĚLIČ V TROLEJI VČETNĚ TABULKY</t>
  </si>
  <si>
    <t>74C511</t>
  </si>
  <si>
    <t>POHYBLIVÉ KOTVENÍ SESTAVY TV NA STOŽÁRU - 8 KN</t>
  </si>
  <si>
    <t>74C581</t>
  </si>
  <si>
    <t>TAŽENÍ TROLEJE 80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</si>
  <si>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</si>
  <si>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</si>
  <si>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</si>
  <si>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</si>
  <si>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</si>
  <si>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</si>
  <si>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</si>
  <si>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</si>
  <si>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</si>
  <si>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</si>
  <si>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</si>
  <si>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</si>
  <si>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</si>
  <si>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</si>
  <si>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</si>
  <si>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</si>
  <si>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</si>
  <si>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</si>
  <si>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</si>
  <si>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</si>
  <si>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</si>
  <si>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</si>
  <si>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</si>
  <si>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</si>
  <si>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</si>
  <si>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</si>
  <si>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74C958</t>
  </si>
  <si>
    <t>BETONOVÝ DÍLEC</t>
  </si>
  <si>
    <t>74F232</t>
  </si>
  <si>
    <t>BEZPEČNOSTNÍ PRUH NA PODPĚŘE TV BÍLOČERVENÝ</t>
  </si>
  <si>
    <t>74F333</t>
  </si>
  <si>
    <t>ZAMĚŘENÍ SKUTEČNÉHO PROVEDENÍ TV 1KOLEJ. TRAŤ ZA 100M</t>
  </si>
  <si>
    <t>SO 22-01-03</t>
  </si>
  <si>
    <t>SO 22-01-51</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</si>
  <si>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</si>
  <si>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</si>
  <si>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</si>
  <si>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</si>
  <si>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</si>
  <si>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</si>
  <si>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</si>
  <si>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</si>
  <si>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</si>
  <si>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</si>
  <si>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</si>
  <si>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</si>
  <si>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</si>
  <si>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</si>
  <si>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</si>
  <si>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</si>
  <si>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</si>
  <si>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</si>
  <si>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</si>
  <si>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</si>
  <si>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</si>
  <si>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</si>
  <si>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</si>
  <si>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</si>
  <si>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</si>
  <si>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</si>
  <si>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</si>
  <si>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</si>
  <si>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</si>
  <si>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</si>
  <si>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</si>
  <si>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</si>
  <si>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</si>
  <si>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</si>
  <si>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</si>
  <si>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</si>
  <si>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</si>
  <si>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</si>
  <si>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</si>
  <si>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</si>
  <si>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</si>
  <si>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</si>
  <si>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</si>
  <si>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</si>
  <si>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</si>
  <si>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</si>
  <si>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</si>
  <si>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</si>
  <si>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</si>
  <si>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</si>
  <si>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</si>
  <si>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</si>
  <si>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</si>
  <si>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</si>
  <si>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</si>
  <si>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</si>
  <si>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</si>
  <si>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</si>
  <si>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</si>
  <si>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</si>
  <si>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</si>
  <si>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</si>
  <si>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</si>
  <si>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</si>
  <si>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</si>
  <si>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</si>
  <si>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</si>
  <si>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</si>
  <si>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</si>
  <si>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</si>
  <si>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</si>
  <si>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</si>
  <si>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</si>
  <si>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</si>
  <si>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</si>
  <si>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</si>
  <si>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</si>
  <si>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</si>
  <si>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</si>
  <si>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</si>
  <si>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</si>
  <si>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</si>
  <si>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</si>
  <si>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</si>
  <si>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</si>
  <si>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</si>
  <si>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</si>
  <si>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</si>
  <si>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</si>
  <si>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</si>
  <si>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</si>
  <si>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</si>
  <si>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</si>
  <si>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</si>
  <si>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</si>
  <si>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</si>
  <si>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170</t>
  </si>
  <si>
    <t>Násypy a přísypy</t>
  </si>
  <si>
    <t>Ostatní požadavky - Geodetické zaměření</t>
  </si>
  <si>
    <t>zahrnuje veškeré náklady spojené se zaměřením a geodetickým vytyčením</t>
  </si>
  <si>
    <t>702112</t>
  </si>
  <si>
    <t>KABELOVÝ ŽLAB ZEMNÍ VČETNĚ KRYTU SVĚTLÉ ŠÍŘKY PŘES 120 DO 250 MM</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</si>
  <si>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</si>
  <si>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</si>
  <si>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</si>
  <si>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742G13</t>
  </si>
  <si>
    <t>KABEL NN DVOU- A TŘÍŽÍLOVÝ CU S PLASTOVOU IZOLACÍ OD 25 DO 50 MM2</t>
  </si>
  <si>
    <t>742H13</t>
  </si>
  <si>
    <t>742H25</t>
  </si>
  <si>
    <t>KABEL NN ČTYŘ- A PĚTIŽÍLOVÝ AL S PLASTOVOU IZOLACÍ OD 150 DO 240 MM2</t>
  </si>
  <si>
    <t>742I11</t>
  </si>
  <si>
    <t>743</t>
  </si>
  <si>
    <t>Silnoproudá zařízení (osvětlení, rozvaděče, skříně, EOV) - elektro</t>
  </si>
  <si>
    <t>743815</t>
  </si>
  <si>
    <t xml:space="preserve">VÝSTROJ EOV PRO VÝHYBKU  JEDNODUCHOU TVARU 1:18,5-1200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</si>
  <si>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</si>
  <si>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</si>
  <si>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</si>
  <si>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</si>
  <si>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</si>
  <si>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</si>
  <si>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</si>
  <si>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</si>
  <si>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</si>
  <si>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</si>
  <si>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</si>
  <si>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</si>
  <si>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</si>
  <si>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</si>
  <si>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</si>
  <si>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</si>
  <si>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</si>
  <si>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</si>
  <si>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</si>
  <si>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př. č. 2.001"_x000d_
 (69.0-52.0)*1.90 = 32,300 [A]</t>
  </si>
  <si>
    <t>SO 21-06-01</t>
  </si>
  <si>
    <t>D.2.3.06</t>
  </si>
  <si>
    <t>120</t>
  </si>
  <si>
    <t>Odkopávky</t>
  </si>
  <si>
    <t>140</t>
  </si>
  <si>
    <t>Protlaky a mikrotuneláž</t>
  </si>
  <si>
    <t>702421</t>
  </si>
  <si>
    <t>KABELOVÝ PROSTUP DO OBJEKTU PŘES ZÁKLAD BETONOVÝ SVĚTLÉ ŠÍŘKY DO 100 MM</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</si>
  <si>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</si>
  <si>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</si>
  <si>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</si>
  <si>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</si>
  <si>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</si>
  <si>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R01</t>
  </si>
  <si>
    <t>ZŘÍZENÍ PÍSKOVÉHO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</si>
  <si>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</si>
  <si>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</si>
  <si>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</si>
  <si>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</si>
  <si>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</si>
  <si>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</si>
  <si>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</si>
  <si>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</si>
  <si>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</si>
  <si>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</si>
  <si>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</si>
  <si>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</si>
  <si>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</si>
  <si>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1. Položka obsahuje:
 – montáž kabelu o váze nad 4 kg/m do chráničky/ kolektoru
2. Položka neobsahuje:
 X
3. Způsob měření:
Měří se metr délkový.</t>
  </si>
  <si>
    <t>R744214-1</t>
  </si>
  <si>
    <t>KS-GSM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</si>
  <si>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</si>
  <si>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747511</t>
  </si>
  <si>
    <t>ZKOUŠKY VODIČŮ A KABELŮ NN PRŮŘEZU ŽÍLY DO 5X25 MM2</t>
  </si>
  <si>
    <t>"`viz. příloha 2.001, 2.002 /"_x000d_
 12.0*1.90 = 22,800 [A]</t>
  </si>
  <si>
    <t>SO 21-06-02</t>
  </si>
  <si>
    <t>742L24</t>
  </si>
  <si>
    <t>UKONČENÍ DVOU AŽ PĚTIŽÍLOVÉHO KABELU KABELOVOU SPOJKOU OD 70 DO 120 MM2</t>
  </si>
  <si>
    <t>R742701</t>
  </si>
  <si>
    <t>KABELOVÁ SPOJKA NN 4-5 ŽÍLOVÁ PRO KABELY DO 70 MM2</t>
  </si>
  <si>
    <t>R742H24</t>
  </si>
  <si>
    <t>KABEL NN ČTYŘ- A PĚTIŽÍLOVÝ AL S PLASTOVOU IZOLACÍ OD 70 DO 120 MM2</t>
  </si>
  <si>
    <t>747512</t>
  </si>
  <si>
    <t>ZKOUŠKY VODIČŮ A KABELŮ NN PRŮŘEZU ŽÍLY OD 4X35 DO 120 MM2</t>
  </si>
  <si>
    <t>"`viz. příloha 2.001"_x000d_
 18.0*1.90 = 34,200 [A]</t>
  </si>
  <si>
    <t>SO 22-06-02</t>
  </si>
  <si>
    <t>SO 22-06-03</t>
  </si>
  <si>
    <t>270</t>
  </si>
  <si>
    <t>741142</t>
  </si>
  <si>
    <t>KRABICE (ROZVODKA) INSTALAČNÍ S FUNKČNÍ ODOLNOSTÍ PŘI POŽÁRU SE SVORKOVNICÍ DO 4 MM2</t>
  </si>
  <si>
    <t>741213</t>
  </si>
  <si>
    <t>HAVARIJNÍ TLAČÁTKO KOMPLETNÍ NÁSTĚNNÉ - KRYTÍ MIN. IP 44</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</si>
  <si>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</si>
  <si>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</si>
  <si>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</si>
  <si>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</si>
  <si>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</si>
  <si>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</si>
  <si>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</si>
  <si>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</si>
  <si>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</si>
  <si>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</si>
  <si>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</si>
  <si>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</si>
  <si>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</si>
  <si>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</si>
  <si>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</si>
  <si>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</si>
  <si>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</si>
  <si>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</si>
  <si>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</si>
  <si>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</si>
  <si>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</si>
  <si>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</si>
  <si>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</si>
  <si>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</si>
  <si>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</si>
  <si>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</si>
  <si>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</si>
  <si>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</si>
  <si>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</si>
  <si>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</si>
  <si>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R744214-2</t>
  </si>
  <si>
    <t>KS-IZS-Z - KABELOVÁ SKŘÍŇ VENKOVNÍ PLASTOVÁ V KOMPAKTNÍM PILÍŘI, MIN. IP 44, - VČETNĚ VÝZBROJE</t>
  </si>
  <si>
    <t>R744214-3</t>
  </si>
  <si>
    <t>KS-ZSx - KABELOVÁ SKŘÍŇ PLASTOVÁ NÁSTĚNNÁ, MIN. IP 44, - VČETNĚ VÝZBROJE</t>
  </si>
  <si>
    <t>R744214-4</t>
  </si>
  <si>
    <t>KS-OSVx - KABELOVÁ SKŘÍŇ PLASTOVÁ NÁSTĚNNÁ, MIN. IP 44, - VČETNĚ VÝZBROJE</t>
  </si>
  <si>
    <t>747541</t>
  </si>
  <si>
    <t>MĚŘENÍ INTENZITY OSVĚTLENÍ INSTALOVANÉHO V ROZSAHU TOHOTO SO/PS</t>
  </si>
  <si>
    <t>SO 22-06-04</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</si>
  <si>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</si>
  <si>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</si>
  <si>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</si>
  <si>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</si>
  <si>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</si>
  <si>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</si>
  <si>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</si>
  <si>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</si>
  <si>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</si>
  <si>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</si>
  <si>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</si>
  <si>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</si>
  <si>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</si>
  <si>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</si>
  <si>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</si>
  <si>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</si>
  <si>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</si>
  <si>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</si>
  <si>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</si>
  <si>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</si>
  <si>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</si>
  <si>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</si>
  <si>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</si>
  <si>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</si>
  <si>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</si>
  <si>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</si>
  <si>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</si>
  <si>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</si>
  <si>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</si>
  <si>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</si>
  <si>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</si>
  <si>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</si>
  <si>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</si>
  <si>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</si>
  <si>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</si>
  <si>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</si>
  <si>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</si>
  <si>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</si>
  <si>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</si>
  <si>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SO 22-06-05</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</si>
  <si>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</si>
  <si>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</si>
  <si>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</si>
  <si>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</si>
  <si>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</si>
  <si>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</si>
  <si>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</si>
  <si>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</si>
  <si>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</si>
  <si>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</si>
  <si>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(2.0+220.0-165.0)*1.90 = 108,300 [A]</t>
  </si>
  <si>
    <t>SO 22-06-06</t>
  </si>
  <si>
    <t>272315</t>
  </si>
  <si>
    <t>ZÁKLADY Z PROSTÉHO BETONU DO C30/37</t>
  </si>
  <si>
    <t>"`Dle výkresové dokumentace - celkem 11 ks"_x000d_
 "`Beton C25/30-XC4, XF3"_x000d_
 "`Výztuž dle výkazu výztuže - 17 kg/kus"_x000d_
 "`dolní část patky"_x000d_
 1.100*1.100*0.600*11 = 7,986 [A]_x000d_
 "`horní část patky"_x000d_
 0.500*0.500*0.900*11 = 2,475 [B]_x000d_
 Celkem: 7.986+2.475 = 10,461 [C]</t>
  </si>
  <si>
    <t>702902</t>
  </si>
  <si>
    <t>ZASYPÁNÍ KABELOVÉHO ŽLABU VRSTVOU Z PŘESÁTÉHO PÍSKU ČI VÝKOPKU SVĚTLÉ ŠÍŘKY PŘES 120 DO 250 MM</t>
  </si>
  <si>
    <t>R743111</t>
  </si>
  <si>
    <t>OSVĚTLOVACÍ STOŽÁR SKLOPNÝ ŽÁROVĚ ZINKOVANÝ DÉLKY DO 6 M</t>
  </si>
  <si>
    <t>R743121</t>
  </si>
  <si>
    <t>OSVĚTLOVACÍ STOŽÁR PEVNÝ ŽÁROVĚ ZINKOVANÝ DÉLKY DO 6 M</t>
  </si>
  <si>
    <t>R743472</t>
  </si>
  <si>
    <t>SVÍTIDLO DRÁŽNÍ LED, MIN. IP 54, ELEKTRONICKÝ PŘEDŘADNÍK, PŘES 10 DO 25 W</t>
  </si>
  <si>
    <t>"`viz. příloha 2.001"_x000d_
 (112.0-84.0)*1.90 = 53,200 [A]</t>
  </si>
  <si>
    <t>SO 22-06-07</t>
  </si>
  <si>
    <t>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</si>
  <si>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</si>
  <si>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</si>
  <si>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</si>
  <si>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</si>
  <si>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</si>
  <si>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</si>
  <si>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</si>
  <si>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</si>
  <si>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Bourání</t>
  </si>
  <si>
    <t>"`viz pol. 96616"_x000d_
 21.0*2.40 = 50,400 [A]</t>
  </si>
  <si>
    <t>SO 22-06-08</t>
  </si>
  <si>
    <t>"`dle př. č. 2.001"_x000d_
 2.0*1.90 = 3,800 [A]</t>
  </si>
  <si>
    <t>SO 22-06-09</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</si>
  <si>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</si>
  <si>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</si>
  <si>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</si>
  <si>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</si>
  <si>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</si>
  <si>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</si>
  <si>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</si>
  <si>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R742G21</t>
  </si>
  <si>
    <t>KABEL NN DVOU- A TŘÍŽÍLOVÝ AL S PLASTOVOU IZOLACÍ DO 2,5 MM2</t>
  </si>
  <si>
    <t>R742I12</t>
  </si>
  <si>
    <t>KABEL NN CU OVLÁDACÍ 7-12ŽÍLOVÝ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</si>
  <si>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</si>
  <si>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</si>
  <si>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</si>
  <si>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</si>
  <si>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</si>
  <si>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</si>
  <si>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</si>
  <si>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</si>
  <si>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</si>
  <si>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</si>
  <si>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</si>
  <si>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"`dle př. č. 2.001"_x000d_
 (2.0+1000.0-750.0)*1.90 = 478,800 [A]</t>
  </si>
  <si>
    <t>SO 22-06-13</t>
  </si>
  <si>
    <t>"`Dle výkresové dokumentace - celkem 5 ks"_x000d_
 "`Beton C25/30-XC4, XF3"_x000d_
 "`Výztuž dle výkazu výztuže - 17 kg/kus"_x000d_
 "`dolní část patky"_x000d_
 1.100*1.100*0.600*5 = 3,630 [A]_x000d_
 "`horní část patky"_x000d_
 0.500*0.500*0.900*5 = 1,125 [B]_x000d_
 Celkem: 3.63+1.125 = 4,755 [C]</t>
  </si>
  <si>
    <t>R743321</t>
  </si>
  <si>
    <t>VÝLOŽNÍK PRO MONTÁŽ SVÍTIDLA NA STOŽÁR DVOURAMENNÝ DÉLKA VYLOŽENÍ DO 1 M</t>
  </si>
  <si>
    <t>"`viz. příloha 2.001"_x000d_
 (105.0-79.0)*1.90 = 49,400 [A]</t>
  </si>
  <si>
    <t>SO 22-06-14</t>
  </si>
  <si>
    <t>742F13</t>
  </si>
  <si>
    <t>"`dle př. č. 2.001"_x000d_
 (1.0+12.50-9.50)*1.90 = 7,600 [A]</t>
  </si>
  <si>
    <t>SO 22-06-15</t>
  </si>
  <si>
    <t>"`viz pol. 96616"_x000d_
 10.0*2.40 = 24,000 [A]</t>
  </si>
  <si>
    <t>SO 22-12-01</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</si>
  <si>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</si>
  <si>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</si>
  <si>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</si>
  <si>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</si>
  <si>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</si>
  <si>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</si>
  <si>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</si>
  <si>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</si>
  <si>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</si>
  <si>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</si>
  <si>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R742574</t>
  </si>
  <si>
    <t>KABEL VN - JEDNOŽÍLOVÝ, 22-AXEKVC(V)E(Y) OD 185 DO 300 MM2, bezhalogenový - retardující oheň</t>
  </si>
  <si>
    <t>R742575</t>
  </si>
  <si>
    <t>R742C23</t>
  </si>
  <si>
    <t>KABELOVÁ KONCOVKA VN VENKOVNÍ JEDNOŽÍLOVÁ PRO KABELY PŘES 6 KV OD 185 DO 300 MM2</t>
  </si>
  <si>
    <t>R742D23</t>
  </si>
  <si>
    <t>KABELOVÁ KONCOVKA VN VENKOVNÍ, SADA TŘÍ ŽIL NEBO TŘÍŽÍLOVÁ PRO KABELY PŘES 6 KV OD 185 DO 300 MM2</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</si>
  <si>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</si>
  <si>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</si>
  <si>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</si>
  <si>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</si>
  <si>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</si>
  <si>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</si>
  <si>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</si>
  <si>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2.001"_x000d_
 (104.0-80.0)*1.90 = 45,600 [A]</t>
  </si>
  <si>
    <t>SO 22-12-03</t>
  </si>
  <si>
    <t>"`viz. příloha 2.001"_x000d_
 (30.0-22.50)*1.90 = 14,250 [A]</t>
  </si>
  <si>
    <t>SO 25-06-01</t>
  </si>
  <si>
    <t>"`viz. příloha 2.001, 2.002 /"_x000d_
 36.0*1.90 = 68,400 [A]</t>
  </si>
  <si>
    <t>SO 22-01-04</t>
  </si>
  <si>
    <t>D.2.3.07</t>
  </si>
  <si>
    <t>7404</t>
  </si>
  <si>
    <t>Zkoušky a revize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</si>
  <si>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</si>
  <si>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</si>
  <si>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</si>
  <si>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</si>
  <si>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</si>
  <si>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</si>
  <si>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74C921</t>
  </si>
  <si>
    <t>PŘÍMÉ UKOLEJNĚNÍ KONSTRUKCE VŠECH TYPŮ (VČETNĚ VÝZTUŽNÝCH DVOJIC) - 1 VODIČ</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</si>
  <si>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</si>
  <si>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</si>
  <si>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</si>
  <si>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</si>
  <si>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</si>
  <si>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</si>
  <si>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</si>
  <si>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</si>
  <si>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</si>
  <si>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</si>
  <si>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</si>
  <si>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</si>
  <si>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</si>
  <si>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</si>
  <si>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</si>
  <si>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</si>
  <si>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</si>
  <si>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</si>
  <si>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</si>
  <si>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</si>
  <si>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</si>
  <si>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</si>
  <si>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</si>
  <si>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</si>
  <si>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</si>
  <si>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</si>
  <si>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</si>
  <si>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</si>
  <si>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</si>
  <si>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</si>
  <si>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</si>
  <si>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</si>
  <si>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SO 22-06-16</t>
  </si>
  <si>
    <t>D.2.3.08</t>
  </si>
  <si>
    <t>110</t>
  </si>
  <si>
    <t>Vyklízení, odstraňování a kácení pro stavbu</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</si>
  <si>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</si>
  <si>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</si>
  <si>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</si>
  <si>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</si>
  <si>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</si>
  <si>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</si>
  <si>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</si>
  <si>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</si>
  <si>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</si>
  <si>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</si>
  <si>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</si>
  <si>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</si>
  <si>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</si>
  <si>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</si>
  <si>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</si>
  <si>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</si>
  <si>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</si>
  <si>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</si>
  <si>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</si>
  <si>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</si>
  <si>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</si>
  <si>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</si>
  <si>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</si>
  <si>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</si>
  <si>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</si>
  <si>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</si>
  <si>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</si>
  <si>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</si>
  <si>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</si>
  <si>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</si>
  <si>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</si>
  <si>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</si>
  <si>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</si>
  <si>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</si>
  <si>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</si>
  <si>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</si>
  <si>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</si>
  <si>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</si>
  <si>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</si>
  <si>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</si>
  <si>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</si>
  <si>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</si>
  <si>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</si>
  <si>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</si>
  <si>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</si>
  <si>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</si>
  <si>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</si>
  <si>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</si>
  <si>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</si>
  <si>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</si>
  <si>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</si>
  <si>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</si>
  <si>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</si>
  <si>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</si>
  <si>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</si>
  <si>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</si>
  <si>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</si>
  <si>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</si>
  <si>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</si>
  <si>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</si>
  <si>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ZASYPÁNÍ KABELOVÉHO ŽLABU VRSTVOU Z PŘESÁTÉHO PÍSKU SVĚTLÉ ŠÍŘKY DO 120 MM</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</si>
  <si>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</si>
  <si>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</si>
  <si>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</si>
  <si>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</si>
  <si>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</si>
  <si>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</si>
  <si>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</si>
  <si>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</si>
  <si>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</si>
  <si>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</si>
  <si>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</si>
  <si>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</si>
  <si>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</si>
  <si>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</si>
  <si>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</si>
  <si>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</si>
  <si>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</si>
  <si>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</si>
  <si>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</si>
  <si>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</si>
  <si>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</si>
  <si>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</si>
  <si>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</si>
  <si>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</si>
  <si>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</si>
  <si>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</si>
  <si>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</si>
  <si>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</si>
  <si>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</si>
  <si>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</si>
  <si>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</si>
  <si>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</si>
  <si>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</si>
  <si>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</si>
  <si>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</si>
  <si>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</si>
  <si>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</si>
  <si>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</si>
  <si>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</si>
  <si>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</si>
  <si>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</si>
  <si>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</si>
  <si>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</si>
  <si>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</si>
  <si>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</si>
  <si>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</si>
  <si>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</si>
  <si>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</si>
  <si>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</si>
  <si>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</si>
  <si>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</si>
  <si>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</si>
  <si>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</si>
  <si>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</si>
  <si>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</si>
  <si>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</si>
  <si>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</si>
  <si>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</si>
  <si>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</si>
  <si>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</si>
  <si>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</si>
  <si>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</si>
  <si>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</si>
  <si>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</si>
  <si>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</si>
  <si>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</si>
  <si>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</si>
  <si>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</si>
  <si>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</si>
  <si>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</si>
  <si>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</si>
  <si>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</si>
  <si>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</si>
  <si>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</si>
  <si>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</si>
  <si>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</si>
  <si>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</si>
  <si>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</si>
  <si>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</si>
  <si>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</si>
  <si>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</si>
  <si>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</si>
  <si>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</si>
  <si>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</si>
  <si>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</si>
  <si>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</si>
  <si>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</si>
  <si>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</si>
  <si>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</si>
  <si>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</si>
  <si>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</si>
  <si>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</si>
  <si>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</si>
  <si>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</si>
  <si>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</si>
  <si>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</si>
  <si>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</si>
  <si>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</si>
  <si>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</si>
  <si>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</si>
  <si>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</si>
  <si>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</si>
  <si>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</si>
  <si>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Poplatky za skládku</t>
  </si>
  <si>
    <t>POPLATKY ZA LIKVIDACI ODPADŮ NEKONTAMINOVANÝCH - 17 05 04 VYTĚŽENÉ ZEMINY A HORNINY - I. TŘÍDA TĚŽITELNOSTI VČ. DOPRAVY NA SKLÁDKU A MANIPULACE</t>
  </si>
  <si>
    <t>"295 295,010"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</si>
  <si>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</si>
  <si>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POPLATKY ZA LIKVIDACI ODPADŮ NEKONTAMINOVANÝCH - 17 05 04 VYTĚŽENÉ ZEMINY A HORNINY - II. TŘÍDA TĚŽITELNOSTI VČ. DOPRAVY NA SKLÁDKU A MANIPULACE</t>
  </si>
  <si>
    <t>"33 953,483"</t>
  </si>
  <si>
    <t>POPLATKY ZA LIKVIDACI ODPADŮ NEKONTAMINOVANÝCH - 17 01 02 STAVEBNÍ A DEMOLIČNÍ SUŤ (CIHLY) VČ. DOPRAVY NA SKLÁDKU A MANIPULACE</t>
  </si>
  <si>
    <t>"1 238,772"</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</si>
  <si>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</si>
  <si>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</si>
  <si>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</si>
  <si>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"26 287,538"</t>
  </si>
  <si>
    <t>POPLATKY ZA LIKVIDACI ODPADŮ NEKONTAMINOVANÝCH - 17 05 08 ŠTĚRK Z KOLEJIŠTĚ (ODPAD PO RECYKLACI) VČ. DOPRAVY NA SKLÁDKU A MANIPULACE</t>
  </si>
  <si>
    <t>"6 048,000"</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</si>
  <si>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</si>
  <si>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</si>
  <si>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</si>
  <si>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</si>
  <si>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</si>
  <si>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</si>
  <si>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</si>
  <si>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</si>
  <si>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</si>
  <si>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"18,720"</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</si>
  <si>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</si>
  <si>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</si>
  <si>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</si>
  <si>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</si>
  <si>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</si>
  <si>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</si>
  <si>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</si>
  <si>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</si>
  <si>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</si>
  <si>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"117,501"</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</si>
  <si>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</si>
  <si>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</si>
  <si>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</si>
  <si>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</si>
  <si>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</si>
  <si>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 = 8,522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</si>
  <si>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</si>
  <si>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</si>
  <si>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</si>
  <si>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</si>
  <si>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</si>
  <si>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</si>
  <si>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</si>
  <si>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</si>
  <si>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</si>
  <si>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"2,305"</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</si>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</sst>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0" fillId="0" borderId="16" xfId="0" applyBorder="1"/>
    <xf numFmtId="0" fontId="0" fillId="0" borderId="17" xfId="0" applyBorder="1"/>
    <xf numFmtId="0" fontId="0" fillId="0" borderId="18" xfId="0" applyBorder="1"/>
    <xf numFmtId="0" fontId="8" fillId="0" borderId="7" xfId="0" applyFont="1" applyBorder="1" applyAlignment="1">
      <alignment wrapText="1"/>
    </xf>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C10+C79+C292+C293</f>
        <v>0</v>
      </c>
      <c r="D6" s="3"/>
      <c r="E6" s="3"/>
    </row>
    <row r="7">
      <c r="A7" s="3"/>
      <c r="B7" s="5" t="s">
        <v>5</v>
      </c>
      <c r="C7" s="6">
        <f>E10+E79+E292+E293</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22-14-04'!I3</f>
        <v>0</v>
      </c>
      <c r="D25" s="9">
        <f>SUMIFS('D.1D.1.2D.1.2.01PS 22-14-04'!O:O,'D.1D.1.2D.1.2.01PS 22-14-04'!A:A,"P")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'SO 90-90'!I3</f>
        <v>0</v>
      </c>
      <c r="D292" s="9">
        <f>SUMIFS('SO 90-90'!O:O,'SO 90-90'!A:A,"P")</f>
        <v>0</v>
      </c>
      <c r="E292" s="9">
        <f>C292+D292</f>
        <v>0</v>
      </c>
    </row>
    <row r="293">
      <c r="A293" s="10" t="s">
        <v>562</v>
      </c>
      <c r="B293" s="10" t="s">
        <v>563</v>
      </c>
      <c r="C293" s="11">
        <f>'SO 98-98'!I3</f>
        <v>0</v>
      </c>
      <c r="D293" s="11">
        <f>SUMIFS('SO 98-98'!O:O,'SO 98-98'!A:A,"P")</f>
        <v>0</v>
      </c>
      <c r="E293" s="11">
        <f>C293+D293</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569</v>
      </c>
      <c r="I3" s="25">
        <f>SUMIFS(I11:I38,A11:A38,"SD")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573</v>
      </c>
      <c r="D5" s="22"/>
      <c r="E5" s="23" t="s">
        <v>14</v>
      </c>
      <c r="F5" s="17"/>
      <c r="G5" s="17"/>
      <c r="H5" s="17"/>
      <c r="I5" s="17"/>
      <c r="J5" s="19"/>
      <c r="O5">
        <v>0.20999999999999999</v>
      </c>
    </row>
    <row r="6">
      <c r="A6" s="3" t="s">
        <v>574</v>
      </c>
      <c r="B6" s="20" t="s">
        <v>571</v>
      </c>
      <c r="C6" s="21" t="s">
        <v>575</v>
      </c>
      <c r="D6" s="22"/>
      <c r="E6" s="23" t="s">
        <v>16</v>
      </c>
      <c r="F6" s="17"/>
      <c r="G6" s="17"/>
      <c r="H6" s="17"/>
      <c r="I6" s="17"/>
      <c r="J6" s="19"/>
    </row>
    <row r="7">
      <c r="A7" s="3" t="s">
        <v>576</v>
      </c>
      <c r="B7" s="20" t="s">
        <v>577</v>
      </c>
      <c r="C7" s="21" t="s">
        <v>569</v>
      </c>
      <c r="D7" s="22"/>
      <c r="E7" s="23" t="s">
        <v>18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14</v>
      </c>
      <c r="F11" s="34"/>
      <c r="G11" s="34"/>
      <c r="H11" s="34"/>
      <c r="I11" s="35">
        <f>SUMIFS(I12:I38,A12:A38,"P")</f>
        <v>0</v>
      </c>
      <c r="J11" s="36"/>
    </row>
    <row r="12">
      <c r="A12" s="37" t="s">
        <v>591</v>
      </c>
      <c r="B12" s="37">
        <v>1</v>
      </c>
      <c r="C12" s="38" t="s">
        <v>592</v>
      </c>
      <c r="D12" s="37" t="s">
        <v>593</v>
      </c>
      <c r="E12" s="39" t="s">
        <v>594</v>
      </c>
      <c r="F12" s="40" t="s">
        <v>595</v>
      </c>
      <c r="G12" s="41">
        <v>10</v>
      </c>
      <c r="H12" s="42">
        <v>0</v>
      </c>
      <c r="I12" s="43">
        <f>ROUND(G12*H12,P4)</f>
        <v>0</v>
      </c>
      <c r="J12" s="37"/>
      <c r="O12" s="44">
        <f>I12*0.21</f>
        <v>0</v>
      </c>
      <c r="P12">
        <v>3</v>
      </c>
    </row>
    <row r="13">
      <c r="A13" s="37" t="s">
        <v>596</v>
      </c>
      <c r="B13" s="45"/>
      <c r="C13" s="46"/>
      <c r="D13" s="46"/>
      <c r="E13" s="47" t="s">
        <v>593</v>
      </c>
      <c r="F13" s="46"/>
      <c r="G13" s="46"/>
      <c r="H13" s="46"/>
      <c r="I13" s="46"/>
      <c r="J13" s="48"/>
    </row>
    <row r="14" ht="150">
      <c r="A14" s="37" t="s">
        <v>597</v>
      </c>
      <c r="B14" s="45"/>
      <c r="C14" s="46"/>
      <c r="D14" s="46"/>
      <c r="E14" s="39" t="s">
        <v>598</v>
      </c>
      <c r="F14" s="46"/>
      <c r="G14" s="46"/>
      <c r="H14" s="46"/>
      <c r="I14" s="46"/>
      <c r="J14" s="48"/>
    </row>
    <row r="15">
      <c r="A15" s="37" t="s">
        <v>591</v>
      </c>
      <c r="B15" s="37">
        <v>2</v>
      </c>
      <c r="C15" s="38" t="s">
        <v>599</v>
      </c>
      <c r="D15" s="37" t="s">
        <v>593</v>
      </c>
      <c r="E15" s="39" t="s">
        <v>600</v>
      </c>
      <c r="F15" s="40" t="s">
        <v>595</v>
      </c>
      <c r="G15" s="41">
        <v>10</v>
      </c>
      <c r="H15" s="42">
        <v>0</v>
      </c>
      <c r="I15" s="43">
        <f>ROUND(G15*H15,P4)</f>
        <v>0</v>
      </c>
      <c r="J15" s="37"/>
      <c r="O15" s="44">
        <f>I15*0.21</f>
        <v>0</v>
      </c>
      <c r="P15">
        <v>3</v>
      </c>
    </row>
    <row r="16">
      <c r="A16" s="37" t="s">
        <v>596</v>
      </c>
      <c r="B16" s="45"/>
      <c r="C16" s="46"/>
      <c r="D16" s="46"/>
      <c r="E16" s="47" t="s">
        <v>593</v>
      </c>
      <c r="F16" s="46"/>
      <c r="G16" s="46"/>
      <c r="H16" s="46"/>
      <c r="I16" s="46"/>
      <c r="J16" s="48"/>
    </row>
    <row r="17" ht="150">
      <c r="A17" s="37" t="s">
        <v>597</v>
      </c>
      <c r="B17" s="45"/>
      <c r="C17" s="46"/>
      <c r="D17" s="46"/>
      <c r="E17" s="39" t="s">
        <v>601</v>
      </c>
      <c r="F17" s="46"/>
      <c r="G17" s="46"/>
      <c r="H17" s="46"/>
      <c r="I17" s="46"/>
      <c r="J17" s="48"/>
    </row>
    <row r="18">
      <c r="A18" s="37" t="s">
        <v>591</v>
      </c>
      <c r="B18" s="37">
        <v>3</v>
      </c>
      <c r="C18" s="38" t="s">
        <v>602</v>
      </c>
      <c r="D18" s="37" t="s">
        <v>593</v>
      </c>
      <c r="E18" s="39" t="s">
        <v>603</v>
      </c>
      <c r="F18" s="40" t="s">
        <v>604</v>
      </c>
      <c r="G18" s="41">
        <v>1</v>
      </c>
      <c r="H18" s="42">
        <v>0</v>
      </c>
      <c r="I18" s="43">
        <f>ROUND(G18*H18,P4)</f>
        <v>0</v>
      </c>
      <c r="J18" s="37"/>
      <c r="O18" s="44">
        <f>I18*0.21</f>
        <v>0</v>
      </c>
      <c r="P18">
        <v>3</v>
      </c>
    </row>
    <row r="19">
      <c r="A19" s="37" t="s">
        <v>596</v>
      </c>
      <c r="B19" s="45"/>
      <c r="C19" s="46"/>
      <c r="D19" s="46"/>
      <c r="E19" s="47" t="s">
        <v>593</v>
      </c>
      <c r="F19" s="46"/>
      <c r="G19" s="46"/>
      <c r="H19" s="46"/>
      <c r="I19" s="46"/>
      <c r="J19" s="48"/>
    </row>
    <row r="20" ht="150">
      <c r="A20" s="37" t="s">
        <v>597</v>
      </c>
      <c r="B20" s="45"/>
      <c r="C20" s="46"/>
      <c r="D20" s="46"/>
      <c r="E20" s="39" t="s">
        <v>605</v>
      </c>
      <c r="F20" s="46"/>
      <c r="G20" s="46"/>
      <c r="H20" s="46"/>
      <c r="I20" s="46"/>
      <c r="J20" s="48"/>
    </row>
    <row r="21">
      <c r="A21" s="37" t="s">
        <v>591</v>
      </c>
      <c r="B21" s="37">
        <v>4</v>
      </c>
      <c r="C21" s="38" t="s">
        <v>606</v>
      </c>
      <c r="D21" s="37" t="s">
        <v>593</v>
      </c>
      <c r="E21" s="39" t="s">
        <v>607</v>
      </c>
      <c r="F21" s="40" t="s">
        <v>604</v>
      </c>
      <c r="G21" s="41">
        <v>1</v>
      </c>
      <c r="H21" s="42">
        <v>0</v>
      </c>
      <c r="I21" s="43">
        <f>ROUND(G21*H21,P4)</f>
        <v>0</v>
      </c>
      <c r="J21" s="37"/>
      <c r="O21" s="44">
        <f>I21*0.21</f>
        <v>0</v>
      </c>
      <c r="P21">
        <v>3</v>
      </c>
    </row>
    <row r="22">
      <c r="A22" s="37" t="s">
        <v>596</v>
      </c>
      <c r="B22" s="45"/>
      <c r="C22" s="46"/>
      <c r="D22" s="46"/>
      <c r="E22" s="47" t="s">
        <v>593</v>
      </c>
      <c r="F22" s="46"/>
      <c r="G22" s="46"/>
      <c r="H22" s="46"/>
      <c r="I22" s="46"/>
      <c r="J22" s="48"/>
    </row>
    <row r="23" ht="135">
      <c r="A23" s="37" t="s">
        <v>597</v>
      </c>
      <c r="B23" s="45"/>
      <c r="C23" s="46"/>
      <c r="D23" s="46"/>
      <c r="E23" s="39" t="s">
        <v>608</v>
      </c>
      <c r="F23" s="46"/>
      <c r="G23" s="46"/>
      <c r="H23" s="46"/>
      <c r="I23" s="46"/>
      <c r="J23" s="48"/>
    </row>
    <row r="24" ht="30">
      <c r="A24" s="37" t="s">
        <v>591</v>
      </c>
      <c r="B24" s="37">
        <v>5</v>
      </c>
      <c r="C24" s="38" t="s">
        <v>609</v>
      </c>
      <c r="D24" s="37" t="s">
        <v>593</v>
      </c>
      <c r="E24" s="39" t="s">
        <v>610</v>
      </c>
      <c r="F24" s="40" t="s">
        <v>604</v>
      </c>
      <c r="G24" s="41">
        <v>1</v>
      </c>
      <c r="H24" s="42">
        <v>0</v>
      </c>
      <c r="I24" s="43">
        <f>ROUND(G24*H24,P4)</f>
        <v>0</v>
      </c>
      <c r="J24" s="37"/>
      <c r="O24" s="44">
        <f>I24*0.21</f>
        <v>0</v>
      </c>
      <c r="P24">
        <v>3</v>
      </c>
    </row>
    <row r="25">
      <c r="A25" s="37" t="s">
        <v>596</v>
      </c>
      <c r="B25" s="45"/>
      <c r="C25" s="46"/>
      <c r="D25" s="46"/>
      <c r="E25" s="47" t="s">
        <v>593</v>
      </c>
      <c r="F25" s="46"/>
      <c r="G25" s="46"/>
      <c r="H25" s="46"/>
      <c r="I25" s="46"/>
      <c r="J25" s="48"/>
    </row>
    <row r="26" ht="180">
      <c r="A26" s="37" t="s">
        <v>597</v>
      </c>
      <c r="B26" s="45"/>
      <c r="C26" s="46"/>
      <c r="D26" s="46"/>
      <c r="E26" s="39" t="s">
        <v>611</v>
      </c>
      <c r="F26" s="46"/>
      <c r="G26" s="46"/>
      <c r="H26" s="46"/>
      <c r="I26" s="46"/>
      <c r="J26" s="48"/>
    </row>
    <row r="27">
      <c r="A27" s="37" t="s">
        <v>591</v>
      </c>
      <c r="B27" s="37">
        <v>6</v>
      </c>
      <c r="C27" s="38" t="s">
        <v>612</v>
      </c>
      <c r="D27" s="37" t="s">
        <v>593</v>
      </c>
      <c r="E27" s="39" t="s">
        <v>613</v>
      </c>
      <c r="F27" s="40" t="s">
        <v>614</v>
      </c>
      <c r="G27" s="41">
        <v>16</v>
      </c>
      <c r="H27" s="42">
        <v>0</v>
      </c>
      <c r="I27" s="43">
        <f>ROUND(G27*H27,P4)</f>
        <v>0</v>
      </c>
      <c r="J27" s="37"/>
      <c r="O27" s="44">
        <f>I27*0.21</f>
        <v>0</v>
      </c>
      <c r="P27">
        <v>3</v>
      </c>
    </row>
    <row r="28">
      <c r="A28" s="37" t="s">
        <v>596</v>
      </c>
      <c r="B28" s="45"/>
      <c r="C28" s="46"/>
      <c r="D28" s="46"/>
      <c r="E28" s="47" t="s">
        <v>593</v>
      </c>
      <c r="F28" s="46"/>
      <c r="G28" s="46"/>
      <c r="H28" s="46"/>
      <c r="I28" s="46"/>
      <c r="J28" s="48"/>
    </row>
    <row r="29" ht="135">
      <c r="A29" s="37" t="s">
        <v>597</v>
      </c>
      <c r="B29" s="45"/>
      <c r="C29" s="46"/>
      <c r="D29" s="46"/>
      <c r="E29" s="39" t="s">
        <v>615</v>
      </c>
      <c r="F29" s="46"/>
      <c r="G29" s="46"/>
      <c r="H29" s="46"/>
      <c r="I29" s="46"/>
      <c r="J29" s="48"/>
    </row>
    <row r="30">
      <c r="A30" s="37" t="s">
        <v>591</v>
      </c>
      <c r="B30" s="37">
        <v>7</v>
      </c>
      <c r="C30" s="38" t="s">
        <v>616</v>
      </c>
      <c r="D30" s="37" t="s">
        <v>593</v>
      </c>
      <c r="E30" s="39" t="s">
        <v>617</v>
      </c>
      <c r="F30" s="40" t="s">
        <v>614</v>
      </c>
      <c r="G30" s="41">
        <v>24</v>
      </c>
      <c r="H30" s="42">
        <v>0</v>
      </c>
      <c r="I30" s="43">
        <f>ROUND(G30*H30,P4)</f>
        <v>0</v>
      </c>
      <c r="J30" s="37"/>
      <c r="O30" s="44">
        <f>I30*0.21</f>
        <v>0</v>
      </c>
      <c r="P30">
        <v>3</v>
      </c>
    </row>
    <row r="31">
      <c r="A31" s="37" t="s">
        <v>596</v>
      </c>
      <c r="B31" s="45"/>
      <c r="C31" s="46"/>
      <c r="D31" s="46"/>
      <c r="E31" s="47" t="s">
        <v>593</v>
      </c>
      <c r="F31" s="46"/>
      <c r="G31" s="46"/>
      <c r="H31" s="46"/>
      <c r="I31" s="46"/>
      <c r="J31" s="48"/>
    </row>
    <row r="32" ht="135">
      <c r="A32" s="37" t="s">
        <v>597</v>
      </c>
      <c r="B32" s="45"/>
      <c r="C32" s="46"/>
      <c r="D32" s="46"/>
      <c r="E32" s="39" t="s">
        <v>618</v>
      </c>
      <c r="F32" s="46"/>
      <c r="G32" s="46"/>
      <c r="H32" s="46"/>
      <c r="I32" s="46"/>
      <c r="J32" s="48"/>
    </row>
    <row r="33">
      <c r="A33" s="37" t="s">
        <v>591</v>
      </c>
      <c r="B33" s="37">
        <v>8</v>
      </c>
      <c r="C33" s="38" t="s">
        <v>619</v>
      </c>
      <c r="D33" s="37" t="s">
        <v>593</v>
      </c>
      <c r="E33" s="39" t="s">
        <v>620</v>
      </c>
      <c r="F33" s="40" t="s">
        <v>614</v>
      </c>
      <c r="G33" s="41">
        <v>16</v>
      </c>
      <c r="H33" s="42">
        <v>0</v>
      </c>
      <c r="I33" s="43">
        <f>ROUND(G33*H33,P4)</f>
        <v>0</v>
      </c>
      <c r="J33" s="37"/>
      <c r="O33" s="44">
        <f>I33*0.21</f>
        <v>0</v>
      </c>
      <c r="P33">
        <v>3</v>
      </c>
    </row>
    <row r="34">
      <c r="A34" s="37" t="s">
        <v>596</v>
      </c>
      <c r="B34" s="45"/>
      <c r="C34" s="46"/>
      <c r="D34" s="46"/>
      <c r="E34" s="47" t="s">
        <v>593</v>
      </c>
      <c r="F34" s="46"/>
      <c r="G34" s="46"/>
      <c r="H34" s="46"/>
      <c r="I34" s="46"/>
      <c r="J34" s="48"/>
    </row>
    <row r="35" ht="135">
      <c r="A35" s="37" t="s">
        <v>597</v>
      </c>
      <c r="B35" s="45"/>
      <c r="C35" s="46"/>
      <c r="D35" s="46"/>
      <c r="E35" s="39" t="s">
        <v>621</v>
      </c>
      <c r="F35" s="46"/>
      <c r="G35" s="46"/>
      <c r="H35" s="46"/>
      <c r="I35" s="46"/>
      <c r="J35" s="48"/>
    </row>
    <row r="36">
      <c r="A36" s="37" t="s">
        <v>591</v>
      </c>
      <c r="B36" s="37">
        <v>9</v>
      </c>
      <c r="C36" s="38" t="s">
        <v>622</v>
      </c>
      <c r="D36" s="37" t="s">
        <v>593</v>
      </c>
      <c r="E36" s="39" t="s">
        <v>623</v>
      </c>
      <c r="F36" s="40" t="s">
        <v>604</v>
      </c>
      <c r="G36" s="41">
        <v>1</v>
      </c>
      <c r="H36" s="42">
        <v>0</v>
      </c>
      <c r="I36" s="43">
        <f>ROUND(G36*H36,P4)</f>
        <v>0</v>
      </c>
      <c r="J36" s="37"/>
      <c r="O36" s="44">
        <f>I36*0.21</f>
        <v>0</v>
      </c>
      <c r="P36">
        <v>3</v>
      </c>
    </row>
    <row r="37">
      <c r="A37" s="37" t="s">
        <v>596</v>
      </c>
      <c r="B37" s="45"/>
      <c r="C37" s="46"/>
      <c r="D37" s="46"/>
      <c r="E37" s="47" t="s">
        <v>593</v>
      </c>
      <c r="F37" s="46"/>
      <c r="G37" s="46"/>
      <c r="H37" s="46"/>
      <c r="I37" s="46"/>
      <c r="J37" s="48"/>
    </row>
    <row r="38" ht="105">
      <c r="A38" s="37" t="s">
        <v>597</v>
      </c>
      <c r="B38" s="49"/>
      <c r="C38" s="50"/>
      <c r="D38" s="50"/>
      <c r="E38" s="39" t="s">
        <v>624</v>
      </c>
      <c r="F38" s="50"/>
      <c r="G38" s="50"/>
      <c r="H38" s="50"/>
      <c r="I38" s="50"/>
      <c r="J38" s="51"/>
    </row>
  </sheetData>
  <sheetProtection sheet="1" objects="1" scenarios="1" spinCount="100000" saltValue="zzQjTad+90/5H6vjOUwh3px4hW6j8MYqvOSb+nQNg3UCH4hRxJT+qDQ/jMZIeqHT6272flo/Qo1DL+jD6jbzCg==" hashValue="SM9+a+vPyKY/E/g2rD2iG6fpOVqSjJ4LQkNk0OnHgPtBp8F2F22dMbjOXAoBwhH4jO3XC9pm6B8oaZOnHzmu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625</v>
      </c>
      <c r="I3" s="25">
        <f>SUMIFS(I11:I202,A11:A202,"SD")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573</v>
      </c>
      <c r="D5" s="22"/>
      <c r="E5" s="23" t="s">
        <v>14</v>
      </c>
      <c r="F5" s="17"/>
      <c r="G5" s="17"/>
      <c r="H5" s="17"/>
      <c r="I5" s="17"/>
      <c r="J5" s="19"/>
      <c r="O5">
        <v>0.20999999999999999</v>
      </c>
    </row>
    <row r="6">
      <c r="A6" s="3" t="s">
        <v>574</v>
      </c>
      <c r="B6" s="20" t="s">
        <v>571</v>
      </c>
      <c r="C6" s="21" t="s">
        <v>575</v>
      </c>
      <c r="D6" s="22"/>
      <c r="E6" s="23" t="s">
        <v>16</v>
      </c>
      <c r="F6" s="17"/>
      <c r="G6" s="17"/>
      <c r="H6" s="17"/>
      <c r="I6" s="17"/>
      <c r="J6" s="19"/>
    </row>
    <row r="7">
      <c r="A7" s="3" t="s">
        <v>576</v>
      </c>
      <c r="B7" s="20" t="s">
        <v>577</v>
      </c>
      <c r="C7" s="21" t="s">
        <v>625</v>
      </c>
      <c r="D7" s="22"/>
      <c r="E7" s="23" t="s">
        <v>20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SUMIFS(I12:I22,A12:A22,"P")</f>
        <v>0</v>
      </c>
      <c r="J11" s="36"/>
    </row>
    <row r="12">
      <c r="A12" s="37" t="s">
        <v>591</v>
      </c>
      <c r="B12" s="37">
        <v>1</v>
      </c>
      <c r="C12" s="38" t="s">
        <v>627</v>
      </c>
      <c r="D12" s="37" t="s">
        <v>593</v>
      </c>
      <c r="E12" s="39" t="s">
        <v>628</v>
      </c>
      <c r="F12" s="40" t="s">
        <v>629</v>
      </c>
      <c r="G12" s="41">
        <v>22.050000000000001</v>
      </c>
      <c r="H12" s="42">
        <v>0</v>
      </c>
      <c r="I12" s="43">
        <f>ROUND(G12*H12,P4)</f>
        <v>0</v>
      </c>
      <c r="J12" s="37"/>
      <c r="O12" s="44">
        <f>I12*0.21</f>
        <v>0</v>
      </c>
      <c r="P12">
        <v>3</v>
      </c>
    </row>
    <row r="13">
      <c r="A13" s="37" t="s">
        <v>596</v>
      </c>
      <c r="B13" s="45"/>
      <c r="C13" s="46"/>
      <c r="D13" s="46"/>
      <c r="E13" s="47" t="s">
        <v>593</v>
      </c>
      <c r="F13" s="46"/>
      <c r="G13" s="46"/>
      <c r="H13" s="46"/>
      <c r="I13" s="46"/>
      <c r="J13" s="48"/>
    </row>
    <row r="14">
      <c r="A14" s="37" t="s">
        <v>630</v>
      </c>
      <c r="B14" s="45"/>
      <c r="C14" s="46"/>
      <c r="D14" s="46"/>
      <c r="E14" s="52" t="s">
        <v>631</v>
      </c>
      <c r="F14" s="46"/>
      <c r="G14" s="46"/>
      <c r="H14" s="46"/>
      <c r="I14" s="46"/>
      <c r="J14" s="48"/>
    </row>
    <row r="15" ht="405">
      <c r="A15" s="37" t="s">
        <v>597</v>
      </c>
      <c r="B15" s="45"/>
      <c r="C15" s="46"/>
      <c r="D15" s="46"/>
      <c r="E15" s="39" t="s">
        <v>632</v>
      </c>
      <c r="F15" s="46"/>
      <c r="G15" s="46"/>
      <c r="H15" s="46"/>
      <c r="I15" s="46"/>
      <c r="J15" s="48"/>
    </row>
    <row r="16">
      <c r="A16" s="37" t="s">
        <v>591</v>
      </c>
      <c r="B16" s="37">
        <v>2</v>
      </c>
      <c r="C16" s="38" t="s">
        <v>633</v>
      </c>
      <c r="D16" s="37" t="s">
        <v>593</v>
      </c>
      <c r="E16" s="39" t="s">
        <v>634</v>
      </c>
      <c r="F16" s="40" t="s">
        <v>629</v>
      </c>
      <c r="G16" s="41">
        <v>22.050000000000001</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635</v>
      </c>
      <c r="F18" s="46"/>
      <c r="G18" s="46"/>
      <c r="H18" s="46"/>
      <c r="I18" s="46"/>
      <c r="J18" s="48"/>
    </row>
    <row r="19" ht="300">
      <c r="A19" s="37" t="s">
        <v>597</v>
      </c>
      <c r="B19" s="45"/>
      <c r="C19" s="46"/>
      <c r="D19" s="46"/>
      <c r="E19" s="39" t="s">
        <v>636</v>
      </c>
      <c r="F19" s="46"/>
      <c r="G19" s="46"/>
      <c r="H19" s="46"/>
      <c r="I19" s="46"/>
      <c r="J19" s="48"/>
    </row>
    <row r="20">
      <c r="A20" s="37" t="s">
        <v>591</v>
      </c>
      <c r="B20" s="37">
        <v>3</v>
      </c>
      <c r="C20" s="38" t="s">
        <v>637</v>
      </c>
      <c r="D20" s="37" t="s">
        <v>593</v>
      </c>
      <c r="E20" s="39" t="s">
        <v>638</v>
      </c>
      <c r="F20" s="40" t="s">
        <v>639</v>
      </c>
      <c r="G20" s="41">
        <v>15</v>
      </c>
      <c r="H20" s="42">
        <v>0</v>
      </c>
      <c r="I20" s="43">
        <f>ROUND(G20*H20,P4)</f>
        <v>0</v>
      </c>
      <c r="J20" s="37"/>
      <c r="O20" s="44">
        <f>I20*0.21</f>
        <v>0</v>
      </c>
      <c r="P20">
        <v>3</v>
      </c>
    </row>
    <row r="21">
      <c r="A21" s="37" t="s">
        <v>596</v>
      </c>
      <c r="B21" s="45"/>
      <c r="C21" s="46"/>
      <c r="D21" s="46"/>
      <c r="E21" s="47" t="s">
        <v>593</v>
      </c>
      <c r="F21" s="46"/>
      <c r="G21" s="46"/>
      <c r="H21" s="46"/>
      <c r="I21" s="46"/>
      <c r="J21" s="48"/>
    </row>
    <row r="22">
      <c r="A22" s="37" t="s">
        <v>597</v>
      </c>
      <c r="B22" s="45"/>
      <c r="C22" s="46"/>
      <c r="D22" s="46"/>
      <c r="E22" s="39" t="s">
        <v>640</v>
      </c>
      <c r="F22" s="46"/>
      <c r="G22" s="46"/>
      <c r="H22" s="46"/>
      <c r="I22" s="46"/>
      <c r="J22" s="48"/>
    </row>
    <row r="23">
      <c r="A23" s="31" t="s">
        <v>589</v>
      </c>
      <c r="B23" s="32"/>
      <c r="C23" s="33" t="s">
        <v>641</v>
      </c>
      <c r="D23" s="34"/>
      <c r="E23" s="31" t="s">
        <v>642</v>
      </c>
      <c r="F23" s="34"/>
      <c r="G23" s="34"/>
      <c r="H23" s="34"/>
      <c r="I23" s="35">
        <f>SUMIFS(I24:I61,A24:A61,"P")</f>
        <v>0</v>
      </c>
      <c r="J23" s="36"/>
    </row>
    <row r="24">
      <c r="A24" s="37" t="s">
        <v>591</v>
      </c>
      <c r="B24" s="37">
        <v>4</v>
      </c>
      <c r="C24" s="38" t="s">
        <v>643</v>
      </c>
      <c r="D24" s="37" t="s">
        <v>593</v>
      </c>
      <c r="E24" s="39" t="s">
        <v>644</v>
      </c>
      <c r="F24" s="40" t="s">
        <v>604</v>
      </c>
      <c r="G24" s="41">
        <v>20</v>
      </c>
      <c r="H24" s="42">
        <v>0</v>
      </c>
      <c r="I24" s="43">
        <f>ROUND(G24*H24,P4)</f>
        <v>0</v>
      </c>
      <c r="J24" s="37"/>
      <c r="O24" s="44">
        <f>I24*0.21</f>
        <v>0</v>
      </c>
      <c r="P24">
        <v>3</v>
      </c>
    </row>
    <row r="25">
      <c r="A25" s="37" t="s">
        <v>596</v>
      </c>
      <c r="B25" s="45"/>
      <c r="C25" s="46"/>
      <c r="D25" s="46"/>
      <c r="E25" s="47" t="s">
        <v>593</v>
      </c>
      <c r="F25" s="46"/>
      <c r="G25" s="46"/>
      <c r="H25" s="46"/>
      <c r="I25" s="46"/>
      <c r="J25" s="48"/>
    </row>
    <row r="26" ht="90">
      <c r="A26" s="37" t="s">
        <v>597</v>
      </c>
      <c r="B26" s="45"/>
      <c r="C26" s="46"/>
      <c r="D26" s="46"/>
      <c r="E26" s="39" t="s">
        <v>645</v>
      </c>
      <c r="F26" s="46"/>
      <c r="G26" s="46"/>
      <c r="H26" s="46"/>
      <c r="I26" s="46"/>
      <c r="J26" s="48"/>
    </row>
    <row r="27">
      <c r="A27" s="37" t="s">
        <v>591</v>
      </c>
      <c r="B27" s="37">
        <v>5</v>
      </c>
      <c r="C27" s="38" t="s">
        <v>646</v>
      </c>
      <c r="D27" s="37" t="s">
        <v>593</v>
      </c>
      <c r="E27" s="39" t="s">
        <v>647</v>
      </c>
      <c r="F27" s="40" t="s">
        <v>604</v>
      </c>
      <c r="G27" s="41">
        <v>10</v>
      </c>
      <c r="H27" s="42">
        <v>0</v>
      </c>
      <c r="I27" s="43">
        <f>ROUND(G27*H27,P4)</f>
        <v>0</v>
      </c>
      <c r="J27" s="37"/>
      <c r="O27" s="44">
        <f>I27*0.21</f>
        <v>0</v>
      </c>
      <c r="P27">
        <v>3</v>
      </c>
    </row>
    <row r="28">
      <c r="A28" s="37" t="s">
        <v>596</v>
      </c>
      <c r="B28" s="45"/>
      <c r="C28" s="46"/>
      <c r="D28" s="46"/>
      <c r="E28" s="47" t="s">
        <v>593</v>
      </c>
      <c r="F28" s="46"/>
      <c r="G28" s="46"/>
      <c r="H28" s="46"/>
      <c r="I28" s="46"/>
      <c r="J28" s="48"/>
    </row>
    <row r="29" ht="90">
      <c r="A29" s="37" t="s">
        <v>597</v>
      </c>
      <c r="B29" s="45"/>
      <c r="C29" s="46"/>
      <c r="D29" s="46"/>
      <c r="E29" s="39" t="s">
        <v>645</v>
      </c>
      <c r="F29" s="46"/>
      <c r="G29" s="46"/>
      <c r="H29" s="46"/>
      <c r="I29" s="46"/>
      <c r="J29" s="48"/>
    </row>
    <row r="30">
      <c r="A30" s="37" t="s">
        <v>591</v>
      </c>
      <c r="B30" s="37">
        <v>6</v>
      </c>
      <c r="C30" s="38" t="s">
        <v>648</v>
      </c>
      <c r="D30" s="37" t="s">
        <v>593</v>
      </c>
      <c r="E30" s="39" t="s">
        <v>649</v>
      </c>
      <c r="F30" s="40" t="s">
        <v>650</v>
      </c>
      <c r="G30" s="41">
        <v>16.460000000000001</v>
      </c>
      <c r="H30" s="42">
        <v>0</v>
      </c>
      <c r="I30" s="43">
        <f>ROUND(G30*H30,P4)</f>
        <v>0</v>
      </c>
      <c r="J30" s="37"/>
      <c r="O30" s="44">
        <f>I30*0.21</f>
        <v>0</v>
      </c>
      <c r="P30">
        <v>3</v>
      </c>
    </row>
    <row r="31">
      <c r="A31" s="37" t="s">
        <v>596</v>
      </c>
      <c r="B31" s="45"/>
      <c r="C31" s="46"/>
      <c r="D31" s="46"/>
      <c r="E31" s="47" t="s">
        <v>593</v>
      </c>
      <c r="F31" s="46"/>
      <c r="G31" s="46"/>
      <c r="H31" s="46"/>
      <c r="I31" s="46"/>
      <c r="J31" s="48"/>
    </row>
    <row r="32" ht="105">
      <c r="A32" s="37" t="s">
        <v>630</v>
      </c>
      <c r="B32" s="45"/>
      <c r="C32" s="46"/>
      <c r="D32" s="46"/>
      <c r="E32" s="52" t="s">
        <v>651</v>
      </c>
      <c r="F32" s="46"/>
      <c r="G32" s="46"/>
      <c r="H32" s="46"/>
      <c r="I32" s="46"/>
      <c r="J32" s="48"/>
    </row>
    <row r="33" ht="90">
      <c r="A33" s="37" t="s">
        <v>597</v>
      </c>
      <c r="B33" s="45"/>
      <c r="C33" s="46"/>
      <c r="D33" s="46"/>
      <c r="E33" s="39" t="s">
        <v>652</v>
      </c>
      <c r="F33" s="46"/>
      <c r="G33" s="46"/>
      <c r="H33" s="46"/>
      <c r="I33" s="46"/>
      <c r="J33" s="48"/>
    </row>
    <row r="34">
      <c r="A34" s="37" t="s">
        <v>591</v>
      </c>
      <c r="B34" s="37">
        <v>7</v>
      </c>
      <c r="C34" s="38" t="s">
        <v>653</v>
      </c>
      <c r="D34" s="37" t="s">
        <v>593</v>
      </c>
      <c r="E34" s="39" t="s">
        <v>654</v>
      </c>
      <c r="F34" s="40" t="s">
        <v>650</v>
      </c>
      <c r="G34" s="41">
        <v>12.539999999999999</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630</v>
      </c>
      <c r="B36" s="45"/>
      <c r="C36" s="46"/>
      <c r="D36" s="46"/>
      <c r="E36" s="52" t="s">
        <v>655</v>
      </c>
      <c r="F36" s="46"/>
      <c r="G36" s="46"/>
      <c r="H36" s="46"/>
      <c r="I36" s="46"/>
      <c r="J36" s="48"/>
    </row>
    <row r="37" ht="90">
      <c r="A37" s="37" t="s">
        <v>597</v>
      </c>
      <c r="B37" s="45"/>
      <c r="C37" s="46"/>
      <c r="D37" s="46"/>
      <c r="E37" s="39" t="s">
        <v>652</v>
      </c>
      <c r="F37" s="46"/>
      <c r="G37" s="46"/>
      <c r="H37" s="46"/>
      <c r="I37" s="46"/>
      <c r="J37" s="48"/>
    </row>
    <row r="38">
      <c r="A38" s="37" t="s">
        <v>591</v>
      </c>
      <c r="B38" s="37">
        <v>8</v>
      </c>
      <c r="C38" s="38" t="s">
        <v>656</v>
      </c>
      <c r="D38" s="37" t="s">
        <v>593</v>
      </c>
      <c r="E38" s="39" t="s">
        <v>657</v>
      </c>
      <c r="F38" s="40" t="s">
        <v>650</v>
      </c>
      <c r="G38" s="41">
        <v>50.159999999999997</v>
      </c>
      <c r="H38" s="42">
        <v>0</v>
      </c>
      <c r="I38" s="43">
        <f>ROUND(G38*H38,P4)</f>
        <v>0</v>
      </c>
      <c r="J38" s="37"/>
      <c r="O38" s="44">
        <f>I38*0.21</f>
        <v>0</v>
      </c>
      <c r="P38">
        <v>3</v>
      </c>
    </row>
    <row r="39">
      <c r="A39" s="37" t="s">
        <v>596</v>
      </c>
      <c r="B39" s="45"/>
      <c r="C39" s="46"/>
      <c r="D39" s="46"/>
      <c r="E39" s="47" t="s">
        <v>593</v>
      </c>
      <c r="F39" s="46"/>
      <c r="G39" s="46"/>
      <c r="H39" s="46"/>
      <c r="I39" s="46"/>
      <c r="J39" s="48"/>
    </row>
    <row r="40" ht="45">
      <c r="A40" s="37" t="s">
        <v>630</v>
      </c>
      <c r="B40" s="45"/>
      <c r="C40" s="46"/>
      <c r="D40" s="46"/>
      <c r="E40" s="52" t="s">
        <v>658</v>
      </c>
      <c r="F40" s="46"/>
      <c r="G40" s="46"/>
      <c r="H40" s="46"/>
      <c r="I40" s="46"/>
      <c r="J40" s="48"/>
    </row>
    <row r="41" ht="90">
      <c r="A41" s="37" t="s">
        <v>597</v>
      </c>
      <c r="B41" s="45"/>
      <c r="C41" s="46"/>
      <c r="D41" s="46"/>
      <c r="E41" s="39" t="s">
        <v>652</v>
      </c>
      <c r="F41" s="46"/>
      <c r="G41" s="46"/>
      <c r="H41" s="46"/>
      <c r="I41" s="46"/>
      <c r="J41" s="48"/>
    </row>
    <row r="42">
      <c r="A42" s="37" t="s">
        <v>591</v>
      </c>
      <c r="B42" s="37">
        <v>9</v>
      </c>
      <c r="C42" s="38" t="s">
        <v>659</v>
      </c>
      <c r="D42" s="37" t="s">
        <v>593</v>
      </c>
      <c r="E42" s="39" t="s">
        <v>660</v>
      </c>
      <c r="F42" s="40" t="s">
        <v>650</v>
      </c>
      <c r="G42" s="41">
        <v>16.460000000000001</v>
      </c>
      <c r="H42" s="42">
        <v>0</v>
      </c>
      <c r="I42" s="43">
        <f>ROUND(G42*H42,P4)</f>
        <v>0</v>
      </c>
      <c r="J42" s="37"/>
      <c r="O42" s="44">
        <f>I42*0.21</f>
        <v>0</v>
      </c>
      <c r="P42">
        <v>3</v>
      </c>
    </row>
    <row r="43">
      <c r="A43" s="37" t="s">
        <v>596</v>
      </c>
      <c r="B43" s="45"/>
      <c r="C43" s="46"/>
      <c r="D43" s="46"/>
      <c r="E43" s="47" t="s">
        <v>593</v>
      </c>
      <c r="F43" s="46"/>
      <c r="G43" s="46"/>
      <c r="H43" s="46"/>
      <c r="I43" s="46"/>
      <c r="J43" s="48"/>
    </row>
    <row r="44">
      <c r="A44" s="37" t="s">
        <v>630</v>
      </c>
      <c r="B44" s="45"/>
      <c r="C44" s="46"/>
      <c r="D44" s="46"/>
      <c r="E44" s="52" t="s">
        <v>661</v>
      </c>
      <c r="F44" s="46"/>
      <c r="G44" s="46"/>
      <c r="H44" s="46"/>
      <c r="I44" s="46"/>
      <c r="J44" s="48"/>
    </row>
    <row r="45" ht="240">
      <c r="A45" s="37" t="s">
        <v>597</v>
      </c>
      <c r="B45" s="45"/>
      <c r="C45" s="46"/>
      <c r="D45" s="46"/>
      <c r="E45" s="39" t="s">
        <v>662</v>
      </c>
      <c r="F45" s="46"/>
      <c r="G45" s="46"/>
      <c r="H45" s="46"/>
      <c r="I45" s="46"/>
      <c r="J45" s="48"/>
    </row>
    <row r="46">
      <c r="A46" s="37" t="s">
        <v>591</v>
      </c>
      <c r="B46" s="37">
        <v>10</v>
      </c>
      <c r="C46" s="38" t="s">
        <v>663</v>
      </c>
      <c r="D46" s="37" t="s">
        <v>593</v>
      </c>
      <c r="E46" s="39" t="s">
        <v>664</v>
      </c>
      <c r="F46" s="40" t="s">
        <v>650</v>
      </c>
      <c r="G46" s="41">
        <v>12.539999999999999</v>
      </c>
      <c r="H46" s="42">
        <v>0</v>
      </c>
      <c r="I46" s="43">
        <f>ROUND(G46*H46,P4)</f>
        <v>0</v>
      </c>
      <c r="J46" s="37"/>
      <c r="O46" s="44">
        <f>I46*0.21</f>
        <v>0</v>
      </c>
      <c r="P46">
        <v>3</v>
      </c>
    </row>
    <row r="47">
      <c r="A47" s="37" t="s">
        <v>596</v>
      </c>
      <c r="B47" s="45"/>
      <c r="C47" s="46"/>
      <c r="D47" s="46"/>
      <c r="E47" s="47" t="s">
        <v>593</v>
      </c>
      <c r="F47" s="46"/>
      <c r="G47" s="46"/>
      <c r="H47" s="46"/>
      <c r="I47" s="46"/>
      <c r="J47" s="48"/>
    </row>
    <row r="48">
      <c r="A48" s="37" t="s">
        <v>630</v>
      </c>
      <c r="B48" s="45"/>
      <c r="C48" s="46"/>
      <c r="D48" s="46"/>
      <c r="E48" s="52" t="s">
        <v>665</v>
      </c>
      <c r="F48" s="46"/>
      <c r="G48" s="46"/>
      <c r="H48" s="46"/>
      <c r="I48" s="46"/>
      <c r="J48" s="48"/>
    </row>
    <row r="49" ht="240">
      <c r="A49" s="37" t="s">
        <v>597</v>
      </c>
      <c r="B49" s="45"/>
      <c r="C49" s="46"/>
      <c r="D49" s="46"/>
      <c r="E49" s="39" t="s">
        <v>662</v>
      </c>
      <c r="F49" s="46"/>
      <c r="G49" s="46"/>
      <c r="H49" s="46"/>
      <c r="I49" s="46"/>
      <c r="J49" s="48"/>
    </row>
    <row r="50">
      <c r="A50" s="37" t="s">
        <v>591</v>
      </c>
      <c r="B50" s="37">
        <v>11</v>
      </c>
      <c r="C50" s="38" t="s">
        <v>666</v>
      </c>
      <c r="D50" s="37" t="s">
        <v>593</v>
      </c>
      <c r="E50" s="39" t="s">
        <v>667</v>
      </c>
      <c r="F50" s="40" t="s">
        <v>650</v>
      </c>
      <c r="G50" s="41">
        <v>50.159999999999997</v>
      </c>
      <c r="H50" s="42">
        <v>0</v>
      </c>
      <c r="I50" s="43">
        <f>ROUND(G50*H50,P4)</f>
        <v>0</v>
      </c>
      <c r="J50" s="37"/>
      <c r="O50" s="44">
        <f>I50*0.21</f>
        <v>0</v>
      </c>
      <c r="P50">
        <v>3</v>
      </c>
    </row>
    <row r="51">
      <c r="A51" s="37" t="s">
        <v>596</v>
      </c>
      <c r="B51" s="45"/>
      <c r="C51" s="46"/>
      <c r="D51" s="46"/>
      <c r="E51" s="47" t="s">
        <v>593</v>
      </c>
      <c r="F51" s="46"/>
      <c r="G51" s="46"/>
      <c r="H51" s="46"/>
      <c r="I51" s="46"/>
      <c r="J51" s="48"/>
    </row>
    <row r="52">
      <c r="A52" s="37" t="s">
        <v>630</v>
      </c>
      <c r="B52" s="45"/>
      <c r="C52" s="46"/>
      <c r="D52" s="46"/>
      <c r="E52" s="52" t="s">
        <v>668</v>
      </c>
      <c r="F52" s="46"/>
      <c r="G52" s="46"/>
      <c r="H52" s="46"/>
      <c r="I52" s="46"/>
      <c r="J52" s="48"/>
    </row>
    <row r="53" ht="240">
      <c r="A53" s="37" t="s">
        <v>597</v>
      </c>
      <c r="B53" s="45"/>
      <c r="C53" s="46"/>
      <c r="D53" s="46"/>
      <c r="E53" s="39" t="s">
        <v>662</v>
      </c>
      <c r="F53" s="46"/>
      <c r="G53" s="46"/>
      <c r="H53" s="46"/>
      <c r="I53" s="46"/>
      <c r="J53" s="48"/>
    </row>
    <row r="54" ht="30">
      <c r="A54" s="37" t="s">
        <v>591</v>
      </c>
      <c r="B54" s="37">
        <v>12</v>
      </c>
      <c r="C54" s="38" t="s">
        <v>669</v>
      </c>
      <c r="D54" s="37" t="s">
        <v>593</v>
      </c>
      <c r="E54" s="39" t="s">
        <v>670</v>
      </c>
      <c r="F54" s="40" t="s">
        <v>604</v>
      </c>
      <c r="G54" s="41">
        <v>82</v>
      </c>
      <c r="H54" s="42">
        <v>0</v>
      </c>
      <c r="I54" s="43">
        <f>ROUND(G54*H54,P4)</f>
        <v>0</v>
      </c>
      <c r="J54" s="37"/>
      <c r="O54" s="44">
        <f>I54*0.21</f>
        <v>0</v>
      </c>
      <c r="P54">
        <v>3</v>
      </c>
    </row>
    <row r="55">
      <c r="A55" s="37" t="s">
        <v>596</v>
      </c>
      <c r="B55" s="45"/>
      <c r="C55" s="46"/>
      <c r="D55" s="46"/>
      <c r="E55" s="47" t="s">
        <v>593</v>
      </c>
      <c r="F55" s="46"/>
      <c r="G55" s="46"/>
      <c r="H55" s="46"/>
      <c r="I55" s="46"/>
      <c r="J55" s="48"/>
    </row>
    <row r="56" ht="90">
      <c r="A56" s="37" t="s">
        <v>630</v>
      </c>
      <c r="B56" s="45"/>
      <c r="C56" s="46"/>
      <c r="D56" s="46"/>
      <c r="E56" s="52" t="s">
        <v>671</v>
      </c>
      <c r="F56" s="46"/>
      <c r="G56" s="46"/>
      <c r="H56" s="46"/>
      <c r="I56" s="46"/>
      <c r="J56" s="48"/>
    </row>
    <row r="57" ht="135">
      <c r="A57" s="37" t="s">
        <v>597</v>
      </c>
      <c r="B57" s="45"/>
      <c r="C57" s="46"/>
      <c r="D57" s="46"/>
      <c r="E57" s="39" t="s">
        <v>672</v>
      </c>
      <c r="F57" s="46"/>
      <c r="G57" s="46"/>
      <c r="H57" s="46"/>
      <c r="I57" s="46"/>
      <c r="J57" s="48"/>
    </row>
    <row r="58" ht="30">
      <c r="A58" s="37" t="s">
        <v>591</v>
      </c>
      <c r="B58" s="37">
        <v>13</v>
      </c>
      <c r="C58" s="38" t="s">
        <v>673</v>
      </c>
      <c r="D58" s="37" t="s">
        <v>593</v>
      </c>
      <c r="E58" s="39" t="s">
        <v>674</v>
      </c>
      <c r="F58" s="40" t="s">
        <v>604</v>
      </c>
      <c r="G58" s="41">
        <v>4</v>
      </c>
      <c r="H58" s="42">
        <v>0</v>
      </c>
      <c r="I58" s="43">
        <f>ROUND(G58*H58,P4)</f>
        <v>0</v>
      </c>
      <c r="J58" s="37"/>
      <c r="O58" s="44">
        <f>I58*0.21</f>
        <v>0</v>
      </c>
      <c r="P58">
        <v>3</v>
      </c>
    </row>
    <row r="59">
      <c r="A59" s="37" t="s">
        <v>596</v>
      </c>
      <c r="B59" s="45"/>
      <c r="C59" s="46"/>
      <c r="D59" s="46"/>
      <c r="E59" s="47" t="s">
        <v>593</v>
      </c>
      <c r="F59" s="46"/>
      <c r="G59" s="46"/>
      <c r="H59" s="46"/>
      <c r="I59" s="46"/>
      <c r="J59" s="48"/>
    </row>
    <row r="60" ht="45">
      <c r="A60" s="37" t="s">
        <v>630</v>
      </c>
      <c r="B60" s="45"/>
      <c r="C60" s="46"/>
      <c r="D60" s="46"/>
      <c r="E60" s="52" t="s">
        <v>675</v>
      </c>
      <c r="F60" s="46"/>
      <c r="G60" s="46"/>
      <c r="H60" s="46"/>
      <c r="I60" s="46"/>
      <c r="J60" s="48"/>
    </row>
    <row r="61" ht="135">
      <c r="A61" s="37" t="s">
        <v>597</v>
      </c>
      <c r="B61" s="45"/>
      <c r="C61" s="46"/>
      <c r="D61" s="46"/>
      <c r="E61" s="39" t="s">
        <v>672</v>
      </c>
      <c r="F61" s="46"/>
      <c r="G61" s="46"/>
      <c r="H61" s="46"/>
      <c r="I61" s="46"/>
      <c r="J61" s="48"/>
    </row>
    <row r="62">
      <c r="A62" s="31" t="s">
        <v>589</v>
      </c>
      <c r="B62" s="32"/>
      <c r="C62" s="33" t="s">
        <v>676</v>
      </c>
      <c r="D62" s="34"/>
      <c r="E62" s="31" t="s">
        <v>677</v>
      </c>
      <c r="F62" s="34"/>
      <c r="G62" s="34"/>
      <c r="H62" s="34"/>
      <c r="I62" s="35">
        <f>SUMIFS(I63:I119,A63:A119,"P")</f>
        <v>0</v>
      </c>
      <c r="J62" s="36"/>
    </row>
    <row r="63">
      <c r="A63" s="37" t="s">
        <v>591</v>
      </c>
      <c r="B63" s="37">
        <v>14</v>
      </c>
      <c r="C63" s="38" t="s">
        <v>678</v>
      </c>
      <c r="D63" s="37" t="s">
        <v>593</v>
      </c>
      <c r="E63" s="39" t="s">
        <v>679</v>
      </c>
      <c r="F63" s="40" t="s">
        <v>604</v>
      </c>
      <c r="G63" s="41">
        <v>11</v>
      </c>
      <c r="H63" s="42">
        <v>0</v>
      </c>
      <c r="I63" s="43">
        <f>ROUND(G63*H63,P4)</f>
        <v>0</v>
      </c>
      <c r="J63" s="37"/>
      <c r="O63" s="44">
        <f>I63*0.21</f>
        <v>0</v>
      </c>
      <c r="P63">
        <v>3</v>
      </c>
    </row>
    <row r="64">
      <c r="A64" s="37" t="s">
        <v>596</v>
      </c>
      <c r="B64" s="45"/>
      <c r="C64" s="46"/>
      <c r="D64" s="46"/>
      <c r="E64" s="47" t="s">
        <v>593</v>
      </c>
      <c r="F64" s="46"/>
      <c r="G64" s="46"/>
      <c r="H64" s="46"/>
      <c r="I64" s="46"/>
      <c r="J64" s="48"/>
    </row>
    <row r="65" ht="135">
      <c r="A65" s="37" t="s">
        <v>597</v>
      </c>
      <c r="B65" s="45"/>
      <c r="C65" s="46"/>
      <c r="D65" s="46"/>
      <c r="E65" s="39" t="s">
        <v>680</v>
      </c>
      <c r="F65" s="46"/>
      <c r="G65" s="46"/>
      <c r="H65" s="46"/>
      <c r="I65" s="46"/>
      <c r="J65" s="48"/>
    </row>
    <row r="66">
      <c r="A66" s="37" t="s">
        <v>591</v>
      </c>
      <c r="B66" s="37">
        <v>15</v>
      </c>
      <c r="C66" s="38" t="s">
        <v>681</v>
      </c>
      <c r="D66" s="37" t="s">
        <v>593</v>
      </c>
      <c r="E66" s="39" t="s">
        <v>682</v>
      </c>
      <c r="F66" s="40" t="s">
        <v>604</v>
      </c>
      <c r="G66" s="41">
        <v>11</v>
      </c>
      <c r="H66" s="42">
        <v>0</v>
      </c>
      <c r="I66" s="43">
        <f>ROUND(G66*H66,P4)</f>
        <v>0</v>
      </c>
      <c r="J66" s="37"/>
      <c r="O66" s="44">
        <f>I66*0.21</f>
        <v>0</v>
      </c>
      <c r="P66">
        <v>3</v>
      </c>
    </row>
    <row r="67">
      <c r="A67" s="37" t="s">
        <v>596</v>
      </c>
      <c r="B67" s="45"/>
      <c r="C67" s="46"/>
      <c r="D67" s="46"/>
      <c r="E67" s="47" t="s">
        <v>593</v>
      </c>
      <c r="F67" s="46"/>
      <c r="G67" s="46"/>
      <c r="H67" s="46"/>
      <c r="I67" s="46"/>
      <c r="J67" s="48"/>
    </row>
    <row r="68" ht="120">
      <c r="A68" s="37" t="s">
        <v>597</v>
      </c>
      <c r="B68" s="45"/>
      <c r="C68" s="46"/>
      <c r="D68" s="46"/>
      <c r="E68" s="39" t="s">
        <v>683</v>
      </c>
      <c r="F68" s="46"/>
      <c r="G68" s="46"/>
      <c r="H68" s="46"/>
      <c r="I68" s="46"/>
      <c r="J68" s="48"/>
    </row>
    <row r="69">
      <c r="A69" s="37" t="s">
        <v>591</v>
      </c>
      <c r="B69" s="37">
        <v>16</v>
      </c>
      <c r="C69" s="38" t="s">
        <v>684</v>
      </c>
      <c r="D69" s="37" t="s">
        <v>593</v>
      </c>
      <c r="E69" s="39" t="s">
        <v>685</v>
      </c>
      <c r="F69" s="40" t="s">
        <v>604</v>
      </c>
      <c r="G69" s="41">
        <v>4</v>
      </c>
      <c r="H69" s="42">
        <v>0</v>
      </c>
      <c r="I69" s="43">
        <f>ROUND(G69*H69,P4)</f>
        <v>0</v>
      </c>
      <c r="J69" s="37"/>
      <c r="O69" s="44">
        <f>I69*0.21</f>
        <v>0</v>
      </c>
      <c r="P69">
        <v>3</v>
      </c>
    </row>
    <row r="70">
      <c r="A70" s="37" t="s">
        <v>596</v>
      </c>
      <c r="B70" s="45"/>
      <c r="C70" s="46"/>
      <c r="D70" s="46"/>
      <c r="E70" s="47" t="s">
        <v>593</v>
      </c>
      <c r="F70" s="46"/>
      <c r="G70" s="46"/>
      <c r="H70" s="46"/>
      <c r="I70" s="46"/>
      <c r="J70" s="48"/>
    </row>
    <row r="71" ht="150">
      <c r="A71" s="37" t="s">
        <v>597</v>
      </c>
      <c r="B71" s="45"/>
      <c r="C71" s="46"/>
      <c r="D71" s="46"/>
      <c r="E71" s="39" t="s">
        <v>686</v>
      </c>
      <c r="F71" s="46"/>
      <c r="G71" s="46"/>
      <c r="H71" s="46"/>
      <c r="I71" s="46"/>
      <c r="J71" s="48"/>
    </row>
    <row r="72">
      <c r="A72" s="37" t="s">
        <v>591</v>
      </c>
      <c r="B72" s="37">
        <v>17</v>
      </c>
      <c r="C72" s="38" t="s">
        <v>687</v>
      </c>
      <c r="D72" s="37" t="s">
        <v>593</v>
      </c>
      <c r="E72" s="39" t="s">
        <v>688</v>
      </c>
      <c r="F72" s="40" t="s">
        <v>604</v>
      </c>
      <c r="G72" s="41">
        <v>4</v>
      </c>
      <c r="H72" s="42">
        <v>0</v>
      </c>
      <c r="I72" s="43">
        <f>ROUND(G72*H72,P4)</f>
        <v>0</v>
      </c>
      <c r="J72" s="37"/>
      <c r="O72" s="44">
        <f>I72*0.21</f>
        <v>0</v>
      </c>
      <c r="P72">
        <v>3</v>
      </c>
    </row>
    <row r="73">
      <c r="A73" s="37" t="s">
        <v>596</v>
      </c>
      <c r="B73" s="45"/>
      <c r="C73" s="46"/>
      <c r="D73" s="46"/>
      <c r="E73" s="47" t="s">
        <v>593</v>
      </c>
      <c r="F73" s="46"/>
      <c r="G73" s="46"/>
      <c r="H73" s="46"/>
      <c r="I73" s="46"/>
      <c r="J73" s="48"/>
    </row>
    <row r="74" ht="195">
      <c r="A74" s="37" t="s">
        <v>597</v>
      </c>
      <c r="B74" s="45"/>
      <c r="C74" s="46"/>
      <c r="D74" s="46"/>
      <c r="E74" s="39" t="s">
        <v>689</v>
      </c>
      <c r="F74" s="46"/>
      <c r="G74" s="46"/>
      <c r="H74" s="46"/>
      <c r="I74" s="46"/>
      <c r="J74" s="48"/>
    </row>
    <row r="75">
      <c r="A75" s="37" t="s">
        <v>591</v>
      </c>
      <c r="B75" s="37">
        <v>18</v>
      </c>
      <c r="C75" s="38" t="s">
        <v>690</v>
      </c>
      <c r="D75" s="37" t="s">
        <v>593</v>
      </c>
      <c r="E75" s="39" t="s">
        <v>691</v>
      </c>
      <c r="F75" s="40" t="s">
        <v>604</v>
      </c>
      <c r="G75" s="41">
        <v>8</v>
      </c>
      <c r="H75" s="42">
        <v>0</v>
      </c>
      <c r="I75" s="43">
        <f>ROUND(G75*H75,P4)</f>
        <v>0</v>
      </c>
      <c r="J75" s="37"/>
      <c r="O75" s="44">
        <f>I75*0.21</f>
        <v>0</v>
      </c>
      <c r="P75">
        <v>3</v>
      </c>
    </row>
    <row r="76">
      <c r="A76" s="37" t="s">
        <v>596</v>
      </c>
      <c r="B76" s="45"/>
      <c r="C76" s="46"/>
      <c r="D76" s="46"/>
      <c r="E76" s="47" t="s">
        <v>593</v>
      </c>
      <c r="F76" s="46"/>
      <c r="G76" s="46"/>
      <c r="H76" s="46"/>
      <c r="I76" s="46"/>
      <c r="J76" s="48"/>
    </row>
    <row r="77" ht="150">
      <c r="A77" s="37" t="s">
        <v>597</v>
      </c>
      <c r="B77" s="45"/>
      <c r="C77" s="46"/>
      <c r="D77" s="46"/>
      <c r="E77" s="39" t="s">
        <v>692</v>
      </c>
      <c r="F77" s="46"/>
      <c r="G77" s="46"/>
      <c r="H77" s="46"/>
      <c r="I77" s="46"/>
      <c r="J77" s="48"/>
    </row>
    <row r="78">
      <c r="A78" s="37" t="s">
        <v>591</v>
      </c>
      <c r="B78" s="37">
        <v>19</v>
      </c>
      <c r="C78" s="38" t="s">
        <v>693</v>
      </c>
      <c r="D78" s="37" t="s">
        <v>593</v>
      </c>
      <c r="E78" s="39" t="s">
        <v>694</v>
      </c>
      <c r="F78" s="40" t="s">
        <v>604</v>
      </c>
      <c r="G78" s="41">
        <v>8</v>
      </c>
      <c r="H78" s="42">
        <v>0</v>
      </c>
      <c r="I78" s="43">
        <f>ROUND(G78*H78,P4)</f>
        <v>0</v>
      </c>
      <c r="J78" s="37"/>
      <c r="O78" s="44">
        <f>I78*0.21</f>
        <v>0</v>
      </c>
      <c r="P78">
        <v>3</v>
      </c>
    </row>
    <row r="79">
      <c r="A79" s="37" t="s">
        <v>596</v>
      </c>
      <c r="B79" s="45"/>
      <c r="C79" s="46"/>
      <c r="D79" s="46"/>
      <c r="E79" s="47" t="s">
        <v>593</v>
      </c>
      <c r="F79" s="46"/>
      <c r="G79" s="46"/>
      <c r="H79" s="46"/>
      <c r="I79" s="46"/>
      <c r="J79" s="48"/>
    </row>
    <row r="80" ht="195">
      <c r="A80" s="37" t="s">
        <v>597</v>
      </c>
      <c r="B80" s="45"/>
      <c r="C80" s="46"/>
      <c r="D80" s="46"/>
      <c r="E80" s="39" t="s">
        <v>689</v>
      </c>
      <c r="F80" s="46"/>
      <c r="G80" s="46"/>
      <c r="H80" s="46"/>
      <c r="I80" s="46"/>
      <c r="J80" s="48"/>
    </row>
    <row r="81">
      <c r="A81" s="37" t="s">
        <v>591</v>
      </c>
      <c r="B81" s="37">
        <v>20</v>
      </c>
      <c r="C81" s="38" t="s">
        <v>695</v>
      </c>
      <c r="D81" s="37" t="s">
        <v>593</v>
      </c>
      <c r="E81" s="39" t="s">
        <v>696</v>
      </c>
      <c r="F81" s="40" t="s">
        <v>604</v>
      </c>
      <c r="G81" s="41">
        <v>12</v>
      </c>
      <c r="H81" s="42">
        <v>0</v>
      </c>
      <c r="I81" s="43">
        <f>ROUND(G81*H81,P4)</f>
        <v>0</v>
      </c>
      <c r="J81" s="37"/>
      <c r="O81" s="44">
        <f>I81*0.21</f>
        <v>0</v>
      </c>
      <c r="P81">
        <v>3</v>
      </c>
    </row>
    <row r="82">
      <c r="A82" s="37" t="s">
        <v>596</v>
      </c>
      <c r="B82" s="45"/>
      <c r="C82" s="46"/>
      <c r="D82" s="46"/>
      <c r="E82" s="47" t="s">
        <v>593</v>
      </c>
      <c r="F82" s="46"/>
      <c r="G82" s="46"/>
      <c r="H82" s="46"/>
      <c r="I82" s="46"/>
      <c r="J82" s="48"/>
    </row>
    <row r="83" ht="135">
      <c r="A83" s="37" t="s">
        <v>597</v>
      </c>
      <c r="B83" s="45"/>
      <c r="C83" s="46"/>
      <c r="D83" s="46"/>
      <c r="E83" s="39" t="s">
        <v>697</v>
      </c>
      <c r="F83" s="46"/>
      <c r="G83" s="46"/>
      <c r="H83" s="46"/>
      <c r="I83" s="46"/>
      <c r="J83" s="48"/>
    </row>
    <row r="84">
      <c r="A84" s="37" t="s">
        <v>591</v>
      </c>
      <c r="B84" s="37">
        <v>21</v>
      </c>
      <c r="C84" s="38" t="s">
        <v>698</v>
      </c>
      <c r="D84" s="37" t="s">
        <v>593</v>
      </c>
      <c r="E84" s="39" t="s">
        <v>699</v>
      </c>
      <c r="F84" s="40" t="s">
        <v>604</v>
      </c>
      <c r="G84" s="41">
        <v>12</v>
      </c>
      <c r="H84" s="42">
        <v>0</v>
      </c>
      <c r="I84" s="43">
        <f>ROUND(G84*H84,P4)</f>
        <v>0</v>
      </c>
      <c r="J84" s="37"/>
      <c r="O84" s="44">
        <f>I84*0.21</f>
        <v>0</v>
      </c>
      <c r="P84">
        <v>3</v>
      </c>
    </row>
    <row r="85">
      <c r="A85" s="37" t="s">
        <v>596</v>
      </c>
      <c r="B85" s="45"/>
      <c r="C85" s="46"/>
      <c r="D85" s="46"/>
      <c r="E85" s="47" t="s">
        <v>593</v>
      </c>
      <c r="F85" s="46"/>
      <c r="G85" s="46"/>
      <c r="H85" s="46"/>
      <c r="I85" s="46"/>
      <c r="J85" s="48"/>
    </row>
    <row r="86" ht="165">
      <c r="A86" s="37" t="s">
        <v>597</v>
      </c>
      <c r="B86" s="45"/>
      <c r="C86" s="46"/>
      <c r="D86" s="46"/>
      <c r="E86" s="39" t="s">
        <v>700</v>
      </c>
      <c r="F86" s="46"/>
      <c r="G86" s="46"/>
      <c r="H86" s="46"/>
      <c r="I86" s="46"/>
      <c r="J86" s="48"/>
    </row>
    <row r="87" ht="30">
      <c r="A87" s="37" t="s">
        <v>591</v>
      </c>
      <c r="B87" s="37">
        <v>22</v>
      </c>
      <c r="C87" s="38" t="s">
        <v>701</v>
      </c>
      <c r="D87" s="37" t="s">
        <v>593</v>
      </c>
      <c r="E87" s="39" t="s">
        <v>702</v>
      </c>
      <c r="F87" s="40" t="s">
        <v>604</v>
      </c>
      <c r="G87" s="41">
        <v>12</v>
      </c>
      <c r="H87" s="42">
        <v>0</v>
      </c>
      <c r="I87" s="43">
        <f>ROUND(G87*H87,P4)</f>
        <v>0</v>
      </c>
      <c r="J87" s="37"/>
      <c r="O87" s="44">
        <f>I87*0.21</f>
        <v>0</v>
      </c>
      <c r="P87">
        <v>3</v>
      </c>
    </row>
    <row r="88">
      <c r="A88" s="37" t="s">
        <v>596</v>
      </c>
      <c r="B88" s="45"/>
      <c r="C88" s="46"/>
      <c r="D88" s="46"/>
      <c r="E88" s="47" t="s">
        <v>593</v>
      </c>
      <c r="F88" s="46"/>
      <c r="G88" s="46"/>
      <c r="H88" s="46"/>
      <c r="I88" s="46"/>
      <c r="J88" s="48"/>
    </row>
    <row r="89" ht="150">
      <c r="A89" s="37" t="s">
        <v>597</v>
      </c>
      <c r="B89" s="45"/>
      <c r="C89" s="46"/>
      <c r="D89" s="46"/>
      <c r="E89" s="39" t="s">
        <v>703</v>
      </c>
      <c r="F89" s="46"/>
      <c r="G89" s="46"/>
      <c r="H89" s="46"/>
      <c r="I89" s="46"/>
      <c r="J89" s="48"/>
    </row>
    <row r="90">
      <c r="A90" s="37" t="s">
        <v>591</v>
      </c>
      <c r="B90" s="37">
        <v>23</v>
      </c>
      <c r="C90" s="38" t="s">
        <v>704</v>
      </c>
      <c r="D90" s="37" t="s">
        <v>593</v>
      </c>
      <c r="E90" s="39" t="s">
        <v>705</v>
      </c>
      <c r="F90" s="40" t="s">
        <v>604</v>
      </c>
      <c r="G90" s="41">
        <v>4</v>
      </c>
      <c r="H90" s="42">
        <v>0</v>
      </c>
      <c r="I90" s="43">
        <f>ROUND(G90*H90,P4)</f>
        <v>0</v>
      </c>
      <c r="J90" s="37"/>
      <c r="O90" s="44">
        <f>I90*0.21</f>
        <v>0</v>
      </c>
      <c r="P90">
        <v>3</v>
      </c>
    </row>
    <row r="91">
      <c r="A91" s="37" t="s">
        <v>596</v>
      </c>
      <c r="B91" s="45"/>
      <c r="C91" s="46"/>
      <c r="D91" s="46"/>
      <c r="E91" s="47" t="s">
        <v>593</v>
      </c>
      <c r="F91" s="46"/>
      <c r="G91" s="46"/>
      <c r="H91" s="46"/>
      <c r="I91" s="46"/>
      <c r="J91" s="48"/>
    </row>
    <row r="92" ht="135">
      <c r="A92" s="37" t="s">
        <v>597</v>
      </c>
      <c r="B92" s="45"/>
      <c r="C92" s="46"/>
      <c r="D92" s="46"/>
      <c r="E92" s="39" t="s">
        <v>706</v>
      </c>
      <c r="F92" s="46"/>
      <c r="G92" s="46"/>
      <c r="H92" s="46"/>
      <c r="I92" s="46"/>
      <c r="J92" s="48"/>
    </row>
    <row r="93">
      <c r="A93" s="37" t="s">
        <v>591</v>
      </c>
      <c r="B93" s="37">
        <v>24</v>
      </c>
      <c r="C93" s="38" t="s">
        <v>707</v>
      </c>
      <c r="D93" s="37" t="s">
        <v>593</v>
      </c>
      <c r="E93" s="39" t="s">
        <v>708</v>
      </c>
      <c r="F93" s="40" t="s">
        <v>604</v>
      </c>
      <c r="G93" s="41">
        <v>4</v>
      </c>
      <c r="H93" s="42">
        <v>0</v>
      </c>
      <c r="I93" s="43">
        <f>ROUND(G93*H93,P4)</f>
        <v>0</v>
      </c>
      <c r="J93" s="37"/>
      <c r="O93" s="44">
        <f>I93*0.21</f>
        <v>0</v>
      </c>
      <c r="P93">
        <v>3</v>
      </c>
    </row>
    <row r="94">
      <c r="A94" s="37" t="s">
        <v>596</v>
      </c>
      <c r="B94" s="45"/>
      <c r="C94" s="46"/>
      <c r="D94" s="46"/>
      <c r="E94" s="47" t="s">
        <v>593</v>
      </c>
      <c r="F94" s="46"/>
      <c r="G94" s="46"/>
      <c r="H94" s="46"/>
      <c r="I94" s="46"/>
      <c r="J94" s="48"/>
    </row>
    <row r="95" ht="210">
      <c r="A95" s="37" t="s">
        <v>597</v>
      </c>
      <c r="B95" s="45"/>
      <c r="C95" s="46"/>
      <c r="D95" s="46"/>
      <c r="E95" s="39" t="s">
        <v>709</v>
      </c>
      <c r="F95" s="46"/>
      <c r="G95" s="46"/>
      <c r="H95" s="46"/>
      <c r="I95" s="46"/>
      <c r="J95" s="48"/>
    </row>
    <row r="96" ht="30">
      <c r="A96" s="37" t="s">
        <v>591</v>
      </c>
      <c r="B96" s="37">
        <v>25</v>
      </c>
      <c r="C96" s="38" t="s">
        <v>710</v>
      </c>
      <c r="D96" s="37" t="s">
        <v>593</v>
      </c>
      <c r="E96" s="39" t="s">
        <v>711</v>
      </c>
      <c r="F96" s="40" t="s">
        <v>604</v>
      </c>
      <c r="G96" s="41">
        <v>12</v>
      </c>
      <c r="H96" s="42">
        <v>0</v>
      </c>
      <c r="I96" s="43">
        <f>ROUND(G96*H96,P4)</f>
        <v>0</v>
      </c>
      <c r="J96" s="37"/>
      <c r="O96" s="44">
        <f>I96*0.21</f>
        <v>0</v>
      </c>
      <c r="P96">
        <v>3</v>
      </c>
    </row>
    <row r="97">
      <c r="A97" s="37" t="s">
        <v>596</v>
      </c>
      <c r="B97" s="45"/>
      <c r="C97" s="46"/>
      <c r="D97" s="46"/>
      <c r="E97" s="47" t="s">
        <v>593</v>
      </c>
      <c r="F97" s="46"/>
      <c r="G97" s="46"/>
      <c r="H97" s="46"/>
      <c r="I97" s="46"/>
      <c r="J97" s="48"/>
    </row>
    <row r="98" ht="135">
      <c r="A98" s="37" t="s">
        <v>597</v>
      </c>
      <c r="B98" s="45"/>
      <c r="C98" s="46"/>
      <c r="D98" s="46"/>
      <c r="E98" s="39" t="s">
        <v>712</v>
      </c>
      <c r="F98" s="46"/>
      <c r="G98" s="46"/>
      <c r="H98" s="46"/>
      <c r="I98" s="46"/>
      <c r="J98" s="48"/>
    </row>
    <row r="99" ht="30">
      <c r="A99" s="37" t="s">
        <v>591</v>
      </c>
      <c r="B99" s="37">
        <v>26</v>
      </c>
      <c r="C99" s="38" t="s">
        <v>713</v>
      </c>
      <c r="D99" s="37" t="s">
        <v>593</v>
      </c>
      <c r="E99" s="39" t="s">
        <v>714</v>
      </c>
      <c r="F99" s="40" t="s">
        <v>604</v>
      </c>
      <c r="G99" s="41">
        <v>12</v>
      </c>
      <c r="H99" s="42">
        <v>0</v>
      </c>
      <c r="I99" s="43">
        <f>ROUND(G99*H99,P4)</f>
        <v>0</v>
      </c>
      <c r="J99" s="37"/>
      <c r="O99" s="44">
        <f>I99*0.21</f>
        <v>0</v>
      </c>
      <c r="P99">
        <v>3</v>
      </c>
    </row>
    <row r="100">
      <c r="A100" s="37" t="s">
        <v>596</v>
      </c>
      <c r="B100" s="45"/>
      <c r="C100" s="46"/>
      <c r="D100" s="46"/>
      <c r="E100" s="47" t="s">
        <v>593</v>
      </c>
      <c r="F100" s="46"/>
      <c r="G100" s="46"/>
      <c r="H100" s="46"/>
      <c r="I100" s="46"/>
      <c r="J100" s="48"/>
    </row>
    <row r="101" ht="150">
      <c r="A101" s="37" t="s">
        <v>597</v>
      </c>
      <c r="B101" s="45"/>
      <c r="C101" s="46"/>
      <c r="D101" s="46"/>
      <c r="E101" s="39" t="s">
        <v>715</v>
      </c>
      <c r="F101" s="46"/>
      <c r="G101" s="46"/>
      <c r="H101" s="46"/>
      <c r="I101" s="46"/>
      <c r="J101" s="48"/>
    </row>
    <row r="102" ht="30">
      <c r="A102" s="37" t="s">
        <v>591</v>
      </c>
      <c r="B102" s="37">
        <v>27</v>
      </c>
      <c r="C102" s="38" t="s">
        <v>716</v>
      </c>
      <c r="D102" s="37" t="s">
        <v>593</v>
      </c>
      <c r="E102" s="39" t="s">
        <v>717</v>
      </c>
      <c r="F102" s="40" t="s">
        <v>604</v>
      </c>
      <c r="G102" s="41">
        <v>28</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35">
      <c r="A104" s="37" t="s">
        <v>597</v>
      </c>
      <c r="B104" s="45"/>
      <c r="C104" s="46"/>
      <c r="D104" s="46"/>
      <c r="E104" s="39" t="s">
        <v>718</v>
      </c>
      <c r="F104" s="46"/>
      <c r="G104" s="46"/>
      <c r="H104" s="46"/>
      <c r="I104" s="46"/>
      <c r="J104" s="48"/>
    </row>
    <row r="105" ht="30">
      <c r="A105" s="37" t="s">
        <v>591</v>
      </c>
      <c r="B105" s="37">
        <v>28</v>
      </c>
      <c r="C105" s="38" t="s">
        <v>719</v>
      </c>
      <c r="D105" s="37" t="s">
        <v>593</v>
      </c>
      <c r="E105" s="39" t="s">
        <v>720</v>
      </c>
      <c r="F105" s="40" t="s">
        <v>604</v>
      </c>
      <c r="G105" s="41">
        <v>28</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50">
      <c r="A107" s="37" t="s">
        <v>597</v>
      </c>
      <c r="B107" s="45"/>
      <c r="C107" s="46"/>
      <c r="D107" s="46"/>
      <c r="E107" s="39" t="s">
        <v>721</v>
      </c>
      <c r="F107" s="46"/>
      <c r="G107" s="46"/>
      <c r="H107" s="46"/>
      <c r="I107" s="46"/>
      <c r="J107" s="48"/>
    </row>
    <row r="108">
      <c r="A108" s="37" t="s">
        <v>591</v>
      </c>
      <c r="B108" s="37">
        <v>29</v>
      </c>
      <c r="C108" s="38" t="s">
        <v>722</v>
      </c>
      <c r="D108" s="37" t="s">
        <v>593</v>
      </c>
      <c r="E108" s="39" t="s">
        <v>723</v>
      </c>
      <c r="F108" s="40" t="s">
        <v>604</v>
      </c>
      <c r="G108" s="41">
        <v>11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35">
      <c r="A110" s="37" t="s">
        <v>597</v>
      </c>
      <c r="B110" s="45"/>
      <c r="C110" s="46"/>
      <c r="D110" s="46"/>
      <c r="E110" s="39" t="s">
        <v>724</v>
      </c>
      <c r="F110" s="46"/>
      <c r="G110" s="46"/>
      <c r="H110" s="46"/>
      <c r="I110" s="46"/>
      <c r="J110" s="48"/>
    </row>
    <row r="111">
      <c r="A111" s="37" t="s">
        <v>591</v>
      </c>
      <c r="B111" s="37">
        <v>30</v>
      </c>
      <c r="C111" s="38" t="s">
        <v>725</v>
      </c>
      <c r="D111" s="37" t="s">
        <v>593</v>
      </c>
      <c r="E111" s="39" t="s">
        <v>726</v>
      </c>
      <c r="F111" s="40" t="s">
        <v>604</v>
      </c>
      <c r="G111" s="41">
        <v>11</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150">
      <c r="A113" s="37" t="s">
        <v>597</v>
      </c>
      <c r="B113" s="45"/>
      <c r="C113" s="46"/>
      <c r="D113" s="46"/>
      <c r="E113" s="39" t="s">
        <v>727</v>
      </c>
      <c r="F113" s="46"/>
      <c r="G113" s="46"/>
      <c r="H113" s="46"/>
      <c r="I113" s="46"/>
      <c r="J113" s="48"/>
    </row>
    <row r="114">
      <c r="A114" s="37" t="s">
        <v>591</v>
      </c>
      <c r="B114" s="37">
        <v>31</v>
      </c>
      <c r="C114" s="38" t="s">
        <v>728</v>
      </c>
      <c r="D114" s="37" t="s">
        <v>593</v>
      </c>
      <c r="E114" s="39" t="s">
        <v>729</v>
      </c>
      <c r="F114" s="40" t="s">
        <v>604</v>
      </c>
      <c r="G114" s="41">
        <v>16</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120">
      <c r="A116" s="37" t="s">
        <v>597</v>
      </c>
      <c r="B116" s="45"/>
      <c r="C116" s="46"/>
      <c r="D116" s="46"/>
      <c r="E116" s="39" t="s">
        <v>730</v>
      </c>
      <c r="F116" s="46"/>
      <c r="G116" s="46"/>
      <c r="H116" s="46"/>
      <c r="I116" s="46"/>
      <c r="J116" s="48"/>
    </row>
    <row r="117">
      <c r="A117" s="37" t="s">
        <v>591</v>
      </c>
      <c r="B117" s="37">
        <v>32</v>
      </c>
      <c r="C117" s="38" t="s">
        <v>731</v>
      </c>
      <c r="D117" s="37" t="s">
        <v>593</v>
      </c>
      <c r="E117" s="39" t="s">
        <v>732</v>
      </c>
      <c r="F117" s="40" t="s">
        <v>604</v>
      </c>
      <c r="G117" s="41">
        <v>4</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75">
      <c r="A119" s="37" t="s">
        <v>597</v>
      </c>
      <c r="B119" s="45"/>
      <c r="C119" s="46"/>
      <c r="D119" s="46"/>
      <c r="E119" s="39" t="s">
        <v>733</v>
      </c>
      <c r="F119" s="46"/>
      <c r="G119" s="46"/>
      <c r="H119" s="46"/>
      <c r="I119" s="46"/>
      <c r="J119" s="48"/>
    </row>
    <row r="120">
      <c r="A120" s="31" t="s">
        <v>589</v>
      </c>
      <c r="B120" s="32"/>
      <c r="C120" s="33" t="s">
        <v>734</v>
      </c>
      <c r="D120" s="34"/>
      <c r="E120" s="31" t="s">
        <v>735</v>
      </c>
      <c r="F120" s="34"/>
      <c r="G120" s="34"/>
      <c r="H120" s="34"/>
      <c r="I120" s="35">
        <f>SUMIFS(I121:I183,A121:A183,"P")</f>
        <v>0</v>
      </c>
      <c r="J120" s="36"/>
    </row>
    <row r="121">
      <c r="A121" s="37" t="s">
        <v>591</v>
      </c>
      <c r="B121" s="37">
        <v>33</v>
      </c>
      <c r="C121" s="38" t="s">
        <v>736</v>
      </c>
      <c r="D121" s="37" t="s">
        <v>593</v>
      </c>
      <c r="E121" s="39" t="s">
        <v>737</v>
      </c>
      <c r="F121" s="40" t="s">
        <v>604</v>
      </c>
      <c r="G121" s="41">
        <v>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210">
      <c r="A123" s="37" t="s">
        <v>597</v>
      </c>
      <c r="B123" s="45"/>
      <c r="C123" s="46"/>
      <c r="D123" s="46"/>
      <c r="E123" s="39" t="s">
        <v>738</v>
      </c>
      <c r="F123" s="46"/>
      <c r="G123" s="46"/>
      <c r="H123" s="46"/>
      <c r="I123" s="46"/>
      <c r="J123" s="48"/>
    </row>
    <row r="124">
      <c r="A124" s="37" t="s">
        <v>591</v>
      </c>
      <c r="B124" s="37">
        <v>34</v>
      </c>
      <c r="C124" s="38" t="s">
        <v>739</v>
      </c>
      <c r="D124" s="37" t="s">
        <v>593</v>
      </c>
      <c r="E124" s="39" t="s">
        <v>740</v>
      </c>
      <c r="F124" s="40" t="s">
        <v>604</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50">
      <c r="A126" s="37" t="s">
        <v>597</v>
      </c>
      <c r="B126" s="45"/>
      <c r="C126" s="46"/>
      <c r="D126" s="46"/>
      <c r="E126" s="39" t="s">
        <v>741</v>
      </c>
      <c r="F126" s="46"/>
      <c r="G126" s="46"/>
      <c r="H126" s="46"/>
      <c r="I126" s="46"/>
      <c r="J126" s="48"/>
    </row>
    <row r="127">
      <c r="A127" s="37" t="s">
        <v>591</v>
      </c>
      <c r="B127" s="37">
        <v>35</v>
      </c>
      <c r="C127" s="38" t="s">
        <v>742</v>
      </c>
      <c r="D127" s="37" t="s">
        <v>593</v>
      </c>
      <c r="E127" s="39" t="s">
        <v>743</v>
      </c>
      <c r="F127" s="40" t="s">
        <v>595</v>
      </c>
      <c r="G127" s="41">
        <v>40</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598</v>
      </c>
      <c r="F129" s="46"/>
      <c r="G129" s="46"/>
      <c r="H129" s="46"/>
      <c r="I129" s="46"/>
      <c r="J129" s="48"/>
    </row>
    <row r="130">
      <c r="A130" s="37" t="s">
        <v>591</v>
      </c>
      <c r="B130" s="37">
        <v>36</v>
      </c>
      <c r="C130" s="38" t="s">
        <v>744</v>
      </c>
      <c r="D130" s="37" t="s">
        <v>593</v>
      </c>
      <c r="E130" s="39" t="s">
        <v>745</v>
      </c>
      <c r="F130" s="40" t="s">
        <v>595</v>
      </c>
      <c r="G130" s="41">
        <v>40</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50">
      <c r="A132" s="37" t="s">
        <v>597</v>
      </c>
      <c r="B132" s="45"/>
      <c r="C132" s="46"/>
      <c r="D132" s="46"/>
      <c r="E132" s="39" t="s">
        <v>601</v>
      </c>
      <c r="F132" s="46"/>
      <c r="G132" s="46"/>
      <c r="H132" s="46"/>
      <c r="I132" s="46"/>
      <c r="J132" s="48"/>
    </row>
    <row r="133">
      <c r="A133" s="37" t="s">
        <v>591</v>
      </c>
      <c r="B133" s="37">
        <v>37</v>
      </c>
      <c r="C133" s="38" t="s">
        <v>746</v>
      </c>
      <c r="D133" s="37" t="s">
        <v>593</v>
      </c>
      <c r="E133" s="39" t="s">
        <v>747</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50">
      <c r="A135" s="37" t="s">
        <v>597</v>
      </c>
      <c r="B135" s="45"/>
      <c r="C135" s="46"/>
      <c r="D135" s="46"/>
      <c r="E135" s="39" t="s">
        <v>748</v>
      </c>
      <c r="F135" s="46"/>
      <c r="G135" s="46"/>
      <c r="H135" s="46"/>
      <c r="I135" s="46"/>
      <c r="J135" s="48"/>
    </row>
    <row r="136">
      <c r="A136" s="37" t="s">
        <v>591</v>
      </c>
      <c r="B136" s="37">
        <v>38</v>
      </c>
      <c r="C136" s="38" t="s">
        <v>749</v>
      </c>
      <c r="D136" s="37" t="s">
        <v>593</v>
      </c>
      <c r="E136" s="39" t="s">
        <v>750</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80">
      <c r="A138" s="37" t="s">
        <v>597</v>
      </c>
      <c r="B138" s="45"/>
      <c r="C138" s="46"/>
      <c r="D138" s="46"/>
      <c r="E138" s="39" t="s">
        <v>751</v>
      </c>
      <c r="F138" s="46"/>
      <c r="G138" s="46"/>
      <c r="H138" s="46"/>
      <c r="I138" s="46"/>
      <c r="J138" s="48"/>
    </row>
    <row r="139">
      <c r="A139" s="37" t="s">
        <v>591</v>
      </c>
      <c r="B139" s="37">
        <v>39</v>
      </c>
      <c r="C139" s="38" t="s">
        <v>752</v>
      </c>
      <c r="D139" s="37" t="s">
        <v>593</v>
      </c>
      <c r="E139" s="39" t="s">
        <v>753</v>
      </c>
      <c r="F139" s="40" t="s">
        <v>604</v>
      </c>
      <c r="G139" s="41">
        <v>3</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50">
      <c r="A141" s="37" t="s">
        <v>597</v>
      </c>
      <c r="B141" s="45"/>
      <c r="C141" s="46"/>
      <c r="D141" s="46"/>
      <c r="E141" s="39" t="s">
        <v>754</v>
      </c>
      <c r="F141" s="46"/>
      <c r="G141" s="46"/>
      <c r="H141" s="46"/>
      <c r="I141" s="46"/>
      <c r="J141" s="48"/>
    </row>
    <row r="142">
      <c r="A142" s="37" t="s">
        <v>591</v>
      </c>
      <c r="B142" s="37">
        <v>40</v>
      </c>
      <c r="C142" s="38" t="s">
        <v>755</v>
      </c>
      <c r="D142" s="37" t="s">
        <v>593</v>
      </c>
      <c r="E142" s="39" t="s">
        <v>756</v>
      </c>
      <c r="F142" s="40" t="s">
        <v>604</v>
      </c>
      <c r="G142" s="41">
        <v>3</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20">
      <c r="A144" s="37" t="s">
        <v>597</v>
      </c>
      <c r="B144" s="45"/>
      <c r="C144" s="46"/>
      <c r="D144" s="46"/>
      <c r="E144" s="39" t="s">
        <v>757</v>
      </c>
      <c r="F144" s="46"/>
      <c r="G144" s="46"/>
      <c r="H144" s="46"/>
      <c r="I144" s="46"/>
      <c r="J144" s="48"/>
    </row>
    <row r="145" ht="30">
      <c r="A145" s="37" t="s">
        <v>591</v>
      </c>
      <c r="B145" s="37">
        <v>41</v>
      </c>
      <c r="C145" s="38" t="s">
        <v>758</v>
      </c>
      <c r="D145" s="37" t="s">
        <v>593</v>
      </c>
      <c r="E145" s="39" t="s">
        <v>759</v>
      </c>
      <c r="F145" s="40" t="s">
        <v>760</v>
      </c>
      <c r="G145" s="41">
        <v>12</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95">
      <c r="A147" s="37" t="s">
        <v>597</v>
      </c>
      <c r="B147" s="45"/>
      <c r="C147" s="46"/>
      <c r="D147" s="46"/>
      <c r="E147" s="39" t="s">
        <v>761</v>
      </c>
      <c r="F147" s="46"/>
      <c r="G147" s="46"/>
      <c r="H147" s="46"/>
      <c r="I147" s="46"/>
      <c r="J147" s="48"/>
    </row>
    <row r="148" ht="30">
      <c r="A148" s="37" t="s">
        <v>591</v>
      </c>
      <c r="B148" s="37">
        <v>42</v>
      </c>
      <c r="C148" s="38" t="s">
        <v>762</v>
      </c>
      <c r="D148" s="37" t="s">
        <v>593</v>
      </c>
      <c r="E148" s="39" t="s">
        <v>763</v>
      </c>
      <c r="F148" s="40" t="s">
        <v>760</v>
      </c>
      <c r="G148" s="41">
        <v>12</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65">
      <c r="A150" s="37" t="s">
        <v>597</v>
      </c>
      <c r="B150" s="45"/>
      <c r="C150" s="46"/>
      <c r="D150" s="46"/>
      <c r="E150" s="39" t="s">
        <v>764</v>
      </c>
      <c r="F150" s="46"/>
      <c r="G150" s="46"/>
      <c r="H150" s="46"/>
      <c r="I150" s="46"/>
      <c r="J150" s="48"/>
    </row>
    <row r="151">
      <c r="A151" s="37" t="s">
        <v>591</v>
      </c>
      <c r="B151" s="37">
        <v>43</v>
      </c>
      <c r="C151" s="38" t="s">
        <v>765</v>
      </c>
      <c r="D151" s="37" t="s">
        <v>593</v>
      </c>
      <c r="E151" s="39" t="s">
        <v>766</v>
      </c>
      <c r="F151" s="40" t="s">
        <v>604</v>
      </c>
      <c r="G151" s="41">
        <v>4</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50">
      <c r="A153" s="37" t="s">
        <v>597</v>
      </c>
      <c r="B153" s="45"/>
      <c r="C153" s="46"/>
      <c r="D153" s="46"/>
      <c r="E153" s="39" t="s">
        <v>767</v>
      </c>
      <c r="F153" s="46"/>
      <c r="G153" s="46"/>
      <c r="H153" s="46"/>
      <c r="I153" s="46"/>
      <c r="J153" s="48"/>
    </row>
    <row r="154">
      <c r="A154" s="37" t="s">
        <v>591</v>
      </c>
      <c r="B154" s="37">
        <v>44</v>
      </c>
      <c r="C154" s="38" t="s">
        <v>768</v>
      </c>
      <c r="D154" s="37" t="s">
        <v>593</v>
      </c>
      <c r="E154" s="39" t="s">
        <v>769</v>
      </c>
      <c r="F154" s="40" t="s">
        <v>604</v>
      </c>
      <c r="G154" s="41">
        <v>4</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35">
      <c r="A156" s="37" t="s">
        <v>597</v>
      </c>
      <c r="B156" s="45"/>
      <c r="C156" s="46"/>
      <c r="D156" s="46"/>
      <c r="E156" s="39" t="s">
        <v>770</v>
      </c>
      <c r="F156" s="46"/>
      <c r="G156" s="46"/>
      <c r="H156" s="46"/>
      <c r="I156" s="46"/>
      <c r="J156" s="48"/>
    </row>
    <row r="157">
      <c r="A157" s="37" t="s">
        <v>591</v>
      </c>
      <c r="B157" s="37">
        <v>45</v>
      </c>
      <c r="C157" s="38" t="s">
        <v>771</v>
      </c>
      <c r="D157" s="37" t="s">
        <v>593</v>
      </c>
      <c r="E157" s="39" t="s">
        <v>772</v>
      </c>
      <c r="F157" s="40" t="s">
        <v>604</v>
      </c>
      <c r="G157" s="41">
        <v>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35">
      <c r="A159" s="37" t="s">
        <v>597</v>
      </c>
      <c r="B159" s="45"/>
      <c r="C159" s="46"/>
      <c r="D159" s="46"/>
      <c r="E159" s="39" t="s">
        <v>773</v>
      </c>
      <c r="F159" s="46"/>
      <c r="G159" s="46"/>
      <c r="H159" s="46"/>
      <c r="I159" s="46"/>
      <c r="J159" s="48"/>
    </row>
    <row r="160">
      <c r="A160" s="37" t="s">
        <v>591</v>
      </c>
      <c r="B160" s="37">
        <v>46</v>
      </c>
      <c r="C160" s="38" t="s">
        <v>774</v>
      </c>
      <c r="D160" s="37" t="s">
        <v>593</v>
      </c>
      <c r="E160" s="39" t="s">
        <v>775</v>
      </c>
      <c r="F160" s="40" t="s">
        <v>604</v>
      </c>
      <c r="G160" s="41">
        <v>1</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35">
      <c r="A162" s="37" t="s">
        <v>597</v>
      </c>
      <c r="B162" s="45"/>
      <c r="C162" s="46"/>
      <c r="D162" s="46"/>
      <c r="E162" s="39" t="s">
        <v>776</v>
      </c>
      <c r="F162" s="46"/>
      <c r="G162" s="46"/>
      <c r="H162" s="46"/>
      <c r="I162" s="46"/>
      <c r="J162" s="48"/>
    </row>
    <row r="163">
      <c r="A163" s="37" t="s">
        <v>591</v>
      </c>
      <c r="B163" s="37">
        <v>47</v>
      </c>
      <c r="C163" s="38" t="s">
        <v>777</v>
      </c>
      <c r="D163" s="37" t="s">
        <v>593</v>
      </c>
      <c r="E163" s="39" t="s">
        <v>778</v>
      </c>
      <c r="F163" s="40" t="s">
        <v>604</v>
      </c>
      <c r="G163" s="41">
        <v>2</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35">
      <c r="A165" s="37" t="s">
        <v>597</v>
      </c>
      <c r="B165" s="45"/>
      <c r="C165" s="46"/>
      <c r="D165" s="46"/>
      <c r="E165" s="39" t="s">
        <v>779</v>
      </c>
      <c r="F165" s="46"/>
      <c r="G165" s="46"/>
      <c r="H165" s="46"/>
      <c r="I165" s="46"/>
      <c r="J165" s="48"/>
    </row>
    <row r="166">
      <c r="A166" s="37" t="s">
        <v>591</v>
      </c>
      <c r="B166" s="37">
        <v>48</v>
      </c>
      <c r="C166" s="38" t="s">
        <v>780</v>
      </c>
      <c r="D166" s="37" t="s">
        <v>593</v>
      </c>
      <c r="E166" s="39" t="s">
        <v>781</v>
      </c>
      <c r="F166" s="40" t="s">
        <v>604</v>
      </c>
      <c r="G166" s="41">
        <v>2</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35">
      <c r="A168" s="37" t="s">
        <v>597</v>
      </c>
      <c r="B168" s="45"/>
      <c r="C168" s="46"/>
      <c r="D168" s="46"/>
      <c r="E168" s="39" t="s">
        <v>782</v>
      </c>
      <c r="F168" s="46"/>
      <c r="G168" s="46"/>
      <c r="H168" s="46"/>
      <c r="I168" s="46"/>
      <c r="J168" s="48"/>
    </row>
    <row r="169" ht="30">
      <c r="A169" s="37" t="s">
        <v>591</v>
      </c>
      <c r="B169" s="37">
        <v>49</v>
      </c>
      <c r="C169" s="38" t="s">
        <v>783</v>
      </c>
      <c r="D169" s="37" t="s">
        <v>593</v>
      </c>
      <c r="E169" s="39" t="s">
        <v>784</v>
      </c>
      <c r="F169" s="40" t="s">
        <v>760</v>
      </c>
      <c r="G169" s="41">
        <v>12</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150">
      <c r="A171" s="37" t="s">
        <v>597</v>
      </c>
      <c r="B171" s="45"/>
      <c r="C171" s="46"/>
      <c r="D171" s="46"/>
      <c r="E171" s="39" t="s">
        <v>785</v>
      </c>
      <c r="F171" s="46"/>
      <c r="G171" s="46"/>
      <c r="H171" s="46"/>
      <c r="I171" s="46"/>
      <c r="J171" s="48"/>
    </row>
    <row r="172">
      <c r="A172" s="37" t="s">
        <v>591</v>
      </c>
      <c r="B172" s="37">
        <v>50</v>
      </c>
      <c r="C172" s="38" t="s">
        <v>786</v>
      </c>
      <c r="D172" s="37" t="s">
        <v>593</v>
      </c>
      <c r="E172" s="39" t="s">
        <v>787</v>
      </c>
      <c r="F172" s="40" t="s">
        <v>604</v>
      </c>
      <c r="G172" s="41">
        <v>2</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50">
      <c r="A174" s="37" t="s">
        <v>597</v>
      </c>
      <c r="B174" s="45"/>
      <c r="C174" s="46"/>
      <c r="D174" s="46"/>
      <c r="E174" s="39" t="s">
        <v>788</v>
      </c>
      <c r="F174" s="46"/>
      <c r="G174" s="46"/>
      <c r="H174" s="46"/>
      <c r="I174" s="46"/>
      <c r="J174" s="48"/>
    </row>
    <row r="175">
      <c r="A175" s="37" t="s">
        <v>591</v>
      </c>
      <c r="B175" s="37">
        <v>51</v>
      </c>
      <c r="C175" s="38" t="s">
        <v>789</v>
      </c>
      <c r="D175" s="37" t="s">
        <v>593</v>
      </c>
      <c r="E175" s="39" t="s">
        <v>790</v>
      </c>
      <c r="F175" s="40" t="s">
        <v>604</v>
      </c>
      <c r="G175" s="41">
        <v>2</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150">
      <c r="A177" s="37" t="s">
        <v>597</v>
      </c>
      <c r="B177" s="45"/>
      <c r="C177" s="46"/>
      <c r="D177" s="46"/>
      <c r="E177" s="39" t="s">
        <v>791</v>
      </c>
      <c r="F177" s="46"/>
      <c r="G177" s="46"/>
      <c r="H177" s="46"/>
      <c r="I177" s="46"/>
      <c r="J177" s="48"/>
    </row>
    <row r="178" ht="30">
      <c r="A178" s="37" t="s">
        <v>591</v>
      </c>
      <c r="B178" s="37">
        <v>52</v>
      </c>
      <c r="C178" s="38" t="s">
        <v>792</v>
      </c>
      <c r="D178" s="37" t="s">
        <v>593</v>
      </c>
      <c r="E178" s="39" t="s">
        <v>793</v>
      </c>
      <c r="F178" s="40" t="s">
        <v>604</v>
      </c>
      <c r="G178" s="41">
        <v>7</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50">
      <c r="A180" s="37" t="s">
        <v>597</v>
      </c>
      <c r="B180" s="45"/>
      <c r="C180" s="46"/>
      <c r="D180" s="46"/>
      <c r="E180" s="39" t="s">
        <v>794</v>
      </c>
      <c r="F180" s="46"/>
      <c r="G180" s="46"/>
      <c r="H180" s="46"/>
      <c r="I180" s="46"/>
      <c r="J180" s="48"/>
    </row>
    <row r="181">
      <c r="A181" s="37" t="s">
        <v>591</v>
      </c>
      <c r="B181" s="37">
        <v>53</v>
      </c>
      <c r="C181" s="38" t="s">
        <v>795</v>
      </c>
      <c r="D181" s="37" t="s">
        <v>593</v>
      </c>
      <c r="E181" s="39" t="s">
        <v>796</v>
      </c>
      <c r="F181" s="40" t="s">
        <v>604</v>
      </c>
      <c r="G181" s="41">
        <v>1</v>
      </c>
      <c r="H181" s="42">
        <v>0</v>
      </c>
      <c r="I181" s="43">
        <f>ROUND(G181*H181,P4)</f>
        <v>0</v>
      </c>
      <c r="J181" s="37"/>
      <c r="O181" s="44">
        <f>I181*0.21</f>
        <v>0</v>
      </c>
      <c r="P181">
        <v>3</v>
      </c>
    </row>
    <row r="182">
      <c r="A182" s="37" t="s">
        <v>596</v>
      </c>
      <c r="B182" s="45"/>
      <c r="C182" s="46"/>
      <c r="D182" s="46"/>
      <c r="E182" s="39" t="s">
        <v>796</v>
      </c>
      <c r="F182" s="46"/>
      <c r="G182" s="46"/>
      <c r="H182" s="46"/>
      <c r="I182" s="46"/>
      <c r="J182" s="48"/>
    </row>
    <row r="183" ht="180">
      <c r="A183" s="37" t="s">
        <v>597</v>
      </c>
      <c r="B183" s="45"/>
      <c r="C183" s="46"/>
      <c r="D183" s="46"/>
      <c r="E183" s="39" t="s">
        <v>797</v>
      </c>
      <c r="F183" s="46"/>
      <c r="G183" s="46"/>
      <c r="H183" s="46"/>
      <c r="I183" s="46"/>
      <c r="J183" s="48"/>
    </row>
    <row r="184">
      <c r="A184" s="31" t="s">
        <v>589</v>
      </c>
      <c r="B184" s="32"/>
      <c r="C184" s="33" t="s">
        <v>798</v>
      </c>
      <c r="D184" s="34"/>
      <c r="E184" s="31" t="s">
        <v>799</v>
      </c>
      <c r="F184" s="34"/>
      <c r="G184" s="34"/>
      <c r="H184" s="34"/>
      <c r="I184" s="35">
        <f>SUMIFS(I185:I202,A185:A202,"P")</f>
        <v>0</v>
      </c>
      <c r="J184" s="36"/>
    </row>
    <row r="185">
      <c r="A185" s="37" t="s">
        <v>591</v>
      </c>
      <c r="B185" s="37">
        <v>54</v>
      </c>
      <c r="C185" s="38" t="s">
        <v>616</v>
      </c>
      <c r="D185" s="37" t="s">
        <v>593</v>
      </c>
      <c r="E185" s="39" t="s">
        <v>617</v>
      </c>
      <c r="F185" s="40" t="s">
        <v>614</v>
      </c>
      <c r="G185" s="41">
        <v>60</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35">
      <c r="A187" s="37" t="s">
        <v>597</v>
      </c>
      <c r="B187" s="45"/>
      <c r="C187" s="46"/>
      <c r="D187" s="46"/>
      <c r="E187" s="39" t="s">
        <v>618</v>
      </c>
      <c r="F187" s="46"/>
      <c r="G187" s="46"/>
      <c r="H187" s="46"/>
      <c r="I187" s="46"/>
      <c r="J187" s="48"/>
    </row>
    <row r="188">
      <c r="A188" s="37" t="s">
        <v>591</v>
      </c>
      <c r="B188" s="37">
        <v>55</v>
      </c>
      <c r="C188" s="38" t="s">
        <v>800</v>
      </c>
      <c r="D188" s="37" t="s">
        <v>593</v>
      </c>
      <c r="E188" s="39" t="s">
        <v>801</v>
      </c>
      <c r="F188" s="40" t="s">
        <v>604</v>
      </c>
      <c r="G188" s="41">
        <v>30</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65">
      <c r="A190" s="37" t="s">
        <v>597</v>
      </c>
      <c r="B190" s="45"/>
      <c r="C190" s="46"/>
      <c r="D190" s="46"/>
      <c r="E190" s="39" t="s">
        <v>802</v>
      </c>
      <c r="F190" s="46"/>
      <c r="G190" s="46"/>
      <c r="H190" s="46"/>
      <c r="I190" s="46"/>
      <c r="J190" s="48"/>
    </row>
    <row r="191">
      <c r="A191" s="37" t="s">
        <v>591</v>
      </c>
      <c r="B191" s="37">
        <v>56</v>
      </c>
      <c r="C191" s="38" t="s">
        <v>803</v>
      </c>
      <c r="D191" s="37" t="s">
        <v>593</v>
      </c>
      <c r="E191" s="39" t="s">
        <v>804</v>
      </c>
      <c r="F191" s="40" t="s">
        <v>604</v>
      </c>
      <c r="G191" s="41">
        <v>4</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150">
      <c r="A193" s="37" t="s">
        <v>597</v>
      </c>
      <c r="B193" s="45"/>
      <c r="C193" s="46"/>
      <c r="D193" s="46"/>
      <c r="E193" s="39" t="s">
        <v>805</v>
      </c>
      <c r="F193" s="46"/>
      <c r="G193" s="46"/>
      <c r="H193" s="46"/>
      <c r="I193" s="46"/>
      <c r="J193" s="48"/>
    </row>
    <row r="194" ht="30">
      <c r="A194" s="37" t="s">
        <v>591</v>
      </c>
      <c r="B194" s="37">
        <v>57</v>
      </c>
      <c r="C194" s="38" t="s">
        <v>806</v>
      </c>
      <c r="D194" s="37" t="s">
        <v>593</v>
      </c>
      <c r="E194" s="39" t="s">
        <v>807</v>
      </c>
      <c r="F194" s="40" t="s">
        <v>604</v>
      </c>
      <c r="G194" s="41">
        <v>30</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105">
      <c r="A196" s="37" t="s">
        <v>597</v>
      </c>
      <c r="B196" s="45"/>
      <c r="C196" s="46"/>
      <c r="D196" s="46"/>
      <c r="E196" s="39" t="s">
        <v>808</v>
      </c>
      <c r="F196" s="46"/>
      <c r="G196" s="46"/>
      <c r="H196" s="46"/>
      <c r="I196" s="46"/>
      <c r="J196" s="48"/>
    </row>
    <row r="197">
      <c r="A197" s="37" t="s">
        <v>591</v>
      </c>
      <c r="B197" s="37">
        <v>58</v>
      </c>
      <c r="C197" s="38" t="s">
        <v>619</v>
      </c>
      <c r="D197" s="37" t="s">
        <v>593</v>
      </c>
      <c r="E197" s="39" t="s">
        <v>620</v>
      </c>
      <c r="F197" s="40" t="s">
        <v>614</v>
      </c>
      <c r="G197" s="41">
        <v>48</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135">
      <c r="A199" s="37" t="s">
        <v>597</v>
      </c>
      <c r="B199" s="45"/>
      <c r="C199" s="46"/>
      <c r="D199" s="46"/>
      <c r="E199" s="39" t="s">
        <v>621</v>
      </c>
      <c r="F199" s="46"/>
      <c r="G199" s="46"/>
      <c r="H199" s="46"/>
      <c r="I199" s="46"/>
      <c r="J199" s="48"/>
    </row>
    <row r="200">
      <c r="A200" s="37" t="s">
        <v>591</v>
      </c>
      <c r="B200" s="37">
        <v>59</v>
      </c>
      <c r="C200" s="38" t="s">
        <v>622</v>
      </c>
      <c r="D200" s="37" t="s">
        <v>593</v>
      </c>
      <c r="E200" s="39" t="s">
        <v>623</v>
      </c>
      <c r="F200" s="40" t="s">
        <v>604</v>
      </c>
      <c r="G200" s="41">
        <v>1</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105">
      <c r="A202" s="37" t="s">
        <v>597</v>
      </c>
      <c r="B202" s="49"/>
      <c r="C202" s="50"/>
      <c r="D202" s="50"/>
      <c r="E202" s="39" t="s">
        <v>624</v>
      </c>
      <c r="F202" s="50"/>
      <c r="G202" s="50"/>
      <c r="H202" s="50"/>
      <c r="I202" s="50"/>
      <c r="J202" s="51"/>
    </row>
  </sheetData>
  <sheetProtection sheet="1" objects="1" scenarios="1" spinCount="100000" saltValue="IPHtchBhi7i3gCQcB0ISOOR6Rxr5Ai0XhRSqZEpD+o5KBdoVjL+BWzL7GWRTlfUzA39AmoCiG9BD9EphPvOgFA==" hashValue="XBx/UHdX83Kcmd+mXpvd/ks2hJhsSpmZW+kvYL7tnJ6nAuxYdgLzdDHre9bBzNTySTrZb8Nf6FKpMjL7ob5L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809</v>
      </c>
      <c r="I3" s="25">
        <f>SUMIFS(I11:I20,A11:A20,"SD")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573</v>
      </c>
      <c r="D5" s="22"/>
      <c r="E5" s="23" t="s">
        <v>14</v>
      </c>
      <c r="F5" s="17"/>
      <c r="G5" s="17"/>
      <c r="H5" s="17"/>
      <c r="I5" s="17"/>
      <c r="J5" s="19"/>
      <c r="O5">
        <v>0.20999999999999999</v>
      </c>
    </row>
    <row r="6">
      <c r="A6" s="3" t="s">
        <v>574</v>
      </c>
      <c r="B6" s="20" t="s">
        <v>571</v>
      </c>
      <c r="C6" s="21" t="s">
        <v>575</v>
      </c>
      <c r="D6" s="22"/>
      <c r="E6" s="23" t="s">
        <v>16</v>
      </c>
      <c r="F6" s="17"/>
      <c r="G6" s="17"/>
      <c r="H6" s="17"/>
      <c r="I6" s="17"/>
      <c r="J6" s="19"/>
    </row>
    <row r="7">
      <c r="A7" s="3" t="s">
        <v>576</v>
      </c>
      <c r="B7" s="20" t="s">
        <v>577</v>
      </c>
      <c r="C7" s="21" t="s">
        <v>809</v>
      </c>
      <c r="D7" s="22"/>
      <c r="E7" s="23" t="s">
        <v>22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14</v>
      </c>
      <c r="F11" s="34"/>
      <c r="G11" s="34"/>
      <c r="H11" s="34"/>
      <c r="I11" s="35">
        <f>SUMIFS(I12:I20,A12:A20,"P")</f>
        <v>0</v>
      </c>
      <c r="J11" s="36"/>
    </row>
    <row r="12" ht="30">
      <c r="A12" s="37" t="s">
        <v>591</v>
      </c>
      <c r="B12" s="37">
        <v>1</v>
      </c>
      <c r="C12" s="38" t="s">
        <v>810</v>
      </c>
      <c r="D12" s="37" t="s">
        <v>593</v>
      </c>
      <c r="E12" s="39" t="s">
        <v>811</v>
      </c>
      <c r="F12" s="40" t="s">
        <v>604</v>
      </c>
      <c r="G12" s="41">
        <v>1</v>
      </c>
      <c r="H12" s="42">
        <v>0</v>
      </c>
      <c r="I12" s="43">
        <f>ROUND(G12*H12,P4)</f>
        <v>0</v>
      </c>
      <c r="J12" s="37"/>
      <c r="O12" s="44">
        <f>I12*0.21</f>
        <v>0</v>
      </c>
      <c r="P12">
        <v>3</v>
      </c>
    </row>
    <row r="13">
      <c r="A13" s="37" t="s">
        <v>596</v>
      </c>
      <c r="B13" s="45"/>
      <c r="C13" s="46"/>
      <c r="D13" s="46"/>
      <c r="E13" s="47" t="s">
        <v>593</v>
      </c>
      <c r="F13" s="46"/>
      <c r="G13" s="46"/>
      <c r="H13" s="46"/>
      <c r="I13" s="46"/>
      <c r="J13" s="48"/>
    </row>
    <row r="14" ht="105">
      <c r="A14" s="37" t="s">
        <v>597</v>
      </c>
      <c r="B14" s="45"/>
      <c r="C14" s="46"/>
      <c r="D14" s="46"/>
      <c r="E14" s="39" t="s">
        <v>812</v>
      </c>
      <c r="F14" s="46"/>
      <c r="G14" s="46"/>
      <c r="H14" s="46"/>
      <c r="I14" s="46"/>
      <c r="J14" s="48"/>
    </row>
    <row r="15">
      <c r="A15" s="37" t="s">
        <v>591</v>
      </c>
      <c r="B15" s="37">
        <v>2</v>
      </c>
      <c r="C15" s="38" t="s">
        <v>612</v>
      </c>
      <c r="D15" s="37" t="s">
        <v>593</v>
      </c>
      <c r="E15" s="39" t="s">
        <v>613</v>
      </c>
      <c r="F15" s="40" t="s">
        <v>614</v>
      </c>
      <c r="G15" s="41">
        <v>8</v>
      </c>
      <c r="H15" s="42">
        <v>0</v>
      </c>
      <c r="I15" s="43">
        <f>ROUND(G15*H15,P4)</f>
        <v>0</v>
      </c>
      <c r="J15" s="37"/>
      <c r="O15" s="44">
        <f>I15*0.21</f>
        <v>0</v>
      </c>
      <c r="P15">
        <v>3</v>
      </c>
    </row>
    <row r="16">
      <c r="A16" s="37" t="s">
        <v>596</v>
      </c>
      <c r="B16" s="45"/>
      <c r="C16" s="46"/>
      <c r="D16" s="46"/>
      <c r="E16" s="47" t="s">
        <v>593</v>
      </c>
      <c r="F16" s="46"/>
      <c r="G16" s="46"/>
      <c r="H16" s="46"/>
      <c r="I16" s="46"/>
      <c r="J16" s="48"/>
    </row>
    <row r="17" ht="135">
      <c r="A17" s="37" t="s">
        <v>597</v>
      </c>
      <c r="B17" s="45"/>
      <c r="C17" s="46"/>
      <c r="D17" s="46"/>
      <c r="E17" s="39" t="s">
        <v>615</v>
      </c>
      <c r="F17" s="46"/>
      <c r="G17" s="46"/>
      <c r="H17" s="46"/>
      <c r="I17" s="46"/>
      <c r="J17" s="48"/>
    </row>
    <row r="18">
      <c r="A18" s="37" t="s">
        <v>591</v>
      </c>
      <c r="B18" s="37">
        <v>3</v>
      </c>
      <c r="C18" s="38" t="s">
        <v>619</v>
      </c>
      <c r="D18" s="37" t="s">
        <v>593</v>
      </c>
      <c r="E18" s="39" t="s">
        <v>620</v>
      </c>
      <c r="F18" s="40" t="s">
        <v>614</v>
      </c>
      <c r="G18" s="41">
        <v>16</v>
      </c>
      <c r="H18" s="42">
        <v>0</v>
      </c>
      <c r="I18" s="43">
        <f>ROUND(G18*H18,P4)</f>
        <v>0</v>
      </c>
      <c r="J18" s="37"/>
      <c r="O18" s="44">
        <f>I18*0.21</f>
        <v>0</v>
      </c>
      <c r="P18">
        <v>3</v>
      </c>
    </row>
    <row r="19">
      <c r="A19" s="37" t="s">
        <v>596</v>
      </c>
      <c r="B19" s="45"/>
      <c r="C19" s="46"/>
      <c r="D19" s="46"/>
      <c r="E19" s="47" t="s">
        <v>593</v>
      </c>
      <c r="F19" s="46"/>
      <c r="G19" s="46"/>
      <c r="H19" s="46"/>
      <c r="I19" s="46"/>
      <c r="J19" s="48"/>
    </row>
    <row r="20" ht="135">
      <c r="A20" s="37" t="s">
        <v>597</v>
      </c>
      <c r="B20" s="49"/>
      <c r="C20" s="50"/>
      <c r="D20" s="50"/>
      <c r="E20" s="39" t="s">
        <v>621</v>
      </c>
      <c r="F20" s="50"/>
      <c r="G20" s="50"/>
      <c r="H20" s="50"/>
      <c r="I20" s="50"/>
      <c r="J20" s="51"/>
    </row>
  </sheetData>
  <sheetProtection sheet="1" objects="1" scenarios="1" spinCount="100000" saltValue="/5/G/jsg+kHbHo4sE0iQ0XYDlL3bxrHO9VHgZG0I6nv/sn1Z2z46GvViUqB3Z7J49YGwEh7r4x/B86tZZy+nuA==" hashValue="tYATUMJEZkBxlHegpxwbedZnFqfWMFH39WPGwM5SW6hmO4AhEZXDoDaImSlH7UVPc38+JZ7ZbRpaEJdZg9eT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813</v>
      </c>
      <c r="I3" s="25">
        <f>SUMIFS(I11:I119,A11:A119,"SD")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573</v>
      </c>
      <c r="D5" s="22"/>
      <c r="E5" s="23" t="s">
        <v>14</v>
      </c>
      <c r="F5" s="17"/>
      <c r="G5" s="17"/>
      <c r="H5" s="17"/>
      <c r="I5" s="17"/>
      <c r="J5" s="19"/>
      <c r="O5">
        <v>0.20999999999999999</v>
      </c>
    </row>
    <row r="6">
      <c r="A6" s="3" t="s">
        <v>574</v>
      </c>
      <c r="B6" s="20" t="s">
        <v>571</v>
      </c>
      <c r="C6" s="21" t="s">
        <v>814</v>
      </c>
      <c r="D6" s="22"/>
      <c r="E6" s="23" t="s">
        <v>24</v>
      </c>
      <c r="F6" s="17"/>
      <c r="G6" s="17"/>
      <c r="H6" s="17"/>
      <c r="I6" s="17"/>
      <c r="J6" s="19"/>
    </row>
    <row r="7">
      <c r="A7" s="3" t="s">
        <v>576</v>
      </c>
      <c r="B7" s="20" t="s">
        <v>577</v>
      </c>
      <c r="C7" s="21" t="s">
        <v>813</v>
      </c>
      <c r="D7" s="22"/>
      <c r="E7" s="23" t="s">
        <v>26</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SUMIFS(I12:I23,A12:A23,"P")</f>
        <v>0</v>
      </c>
      <c r="J11" s="36"/>
    </row>
    <row r="12">
      <c r="A12" s="37" t="s">
        <v>591</v>
      </c>
      <c r="B12" s="37">
        <v>1</v>
      </c>
      <c r="C12" s="38" t="s">
        <v>627</v>
      </c>
      <c r="D12" s="37" t="s">
        <v>593</v>
      </c>
      <c r="E12" s="39" t="s">
        <v>815</v>
      </c>
      <c r="F12" s="40" t="s">
        <v>629</v>
      </c>
      <c r="G12" s="41">
        <v>9.4499999999999993</v>
      </c>
      <c r="H12" s="42">
        <v>0</v>
      </c>
      <c r="I12" s="43">
        <f>ROUND(G12*H12,P4)</f>
        <v>0</v>
      </c>
      <c r="J12" s="37"/>
      <c r="O12" s="44">
        <f>I12*0.21</f>
        <v>0</v>
      </c>
      <c r="P12">
        <v>3</v>
      </c>
    </row>
    <row r="13">
      <c r="A13" s="37" t="s">
        <v>596</v>
      </c>
      <c r="B13" s="45"/>
      <c r="C13" s="46"/>
      <c r="D13" s="46"/>
      <c r="E13" s="47" t="s">
        <v>593</v>
      </c>
      <c r="F13" s="46"/>
      <c r="G13" s="46"/>
      <c r="H13" s="46"/>
      <c r="I13" s="46"/>
      <c r="J13" s="48"/>
    </row>
    <row r="14">
      <c r="A14" s="37" t="s">
        <v>630</v>
      </c>
      <c r="B14" s="45"/>
      <c r="C14" s="46"/>
      <c r="D14" s="46"/>
      <c r="E14" s="52" t="s">
        <v>816</v>
      </c>
      <c r="F14" s="46"/>
      <c r="G14" s="46"/>
      <c r="H14" s="46"/>
      <c r="I14" s="46"/>
      <c r="J14" s="48"/>
    </row>
    <row r="15" ht="405">
      <c r="A15" s="37" t="s">
        <v>597</v>
      </c>
      <c r="B15" s="45"/>
      <c r="C15" s="46"/>
      <c r="D15" s="46"/>
      <c r="E15" s="39" t="s">
        <v>817</v>
      </c>
      <c r="F15" s="46"/>
      <c r="G15" s="46"/>
      <c r="H15" s="46"/>
      <c r="I15" s="46"/>
      <c r="J15" s="48"/>
    </row>
    <row r="16">
      <c r="A16" s="37" t="s">
        <v>591</v>
      </c>
      <c r="B16" s="37">
        <v>2</v>
      </c>
      <c r="C16" s="38" t="s">
        <v>633</v>
      </c>
      <c r="D16" s="37" t="s">
        <v>593</v>
      </c>
      <c r="E16" s="39" t="s">
        <v>818</v>
      </c>
      <c r="F16" s="40" t="s">
        <v>629</v>
      </c>
      <c r="G16" s="41">
        <v>9.4499999999999993</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819</v>
      </c>
      <c r="F18" s="46"/>
      <c r="G18" s="46"/>
      <c r="H18" s="46"/>
      <c r="I18" s="46"/>
      <c r="J18" s="48"/>
    </row>
    <row r="19" ht="300">
      <c r="A19" s="37" t="s">
        <v>597</v>
      </c>
      <c r="B19" s="45"/>
      <c r="C19" s="46"/>
      <c r="D19" s="46"/>
      <c r="E19" s="39" t="s">
        <v>820</v>
      </c>
      <c r="F19" s="46"/>
      <c r="G19" s="46"/>
      <c r="H19" s="46"/>
      <c r="I19" s="46"/>
      <c r="J19" s="48"/>
    </row>
    <row r="20">
      <c r="A20" s="37" t="s">
        <v>591</v>
      </c>
      <c r="B20" s="37">
        <v>3</v>
      </c>
      <c r="C20" s="38" t="s">
        <v>637</v>
      </c>
      <c r="D20" s="37" t="s">
        <v>593</v>
      </c>
      <c r="E20" s="39" t="s">
        <v>821</v>
      </c>
      <c r="F20" s="40" t="s">
        <v>639</v>
      </c>
      <c r="G20" s="41">
        <v>15</v>
      </c>
      <c r="H20" s="42">
        <v>0</v>
      </c>
      <c r="I20" s="43">
        <f>ROUND(G20*H20,P4)</f>
        <v>0</v>
      </c>
      <c r="J20" s="37"/>
      <c r="O20" s="44">
        <f>I20*0.21</f>
        <v>0</v>
      </c>
      <c r="P20">
        <v>3</v>
      </c>
    </row>
    <row r="21">
      <c r="A21" s="37" t="s">
        <v>596</v>
      </c>
      <c r="B21" s="45"/>
      <c r="C21" s="46"/>
      <c r="D21" s="46"/>
      <c r="E21" s="47" t="s">
        <v>593</v>
      </c>
      <c r="F21" s="46"/>
      <c r="G21" s="46"/>
      <c r="H21" s="46"/>
      <c r="I21" s="46"/>
      <c r="J21" s="48"/>
    </row>
    <row r="22">
      <c r="A22" s="37" t="s">
        <v>630</v>
      </c>
      <c r="B22" s="45"/>
      <c r="C22" s="46"/>
      <c r="D22" s="46"/>
      <c r="E22" s="52" t="s">
        <v>822</v>
      </c>
      <c r="F22" s="46"/>
      <c r="G22" s="46"/>
      <c r="H22" s="46"/>
      <c r="I22" s="46"/>
      <c r="J22" s="48"/>
    </row>
    <row r="23">
      <c r="A23" s="37" t="s">
        <v>597</v>
      </c>
      <c r="B23" s="45"/>
      <c r="C23" s="46"/>
      <c r="D23" s="46"/>
      <c r="E23" s="39" t="s">
        <v>823</v>
      </c>
      <c r="F23" s="46"/>
      <c r="G23" s="46"/>
      <c r="H23" s="46"/>
      <c r="I23" s="46"/>
      <c r="J23" s="48"/>
    </row>
    <row r="24">
      <c r="A24" s="31" t="s">
        <v>589</v>
      </c>
      <c r="B24" s="32"/>
      <c r="C24" s="33" t="s">
        <v>641</v>
      </c>
      <c r="D24" s="34"/>
      <c r="E24" s="31" t="s">
        <v>642</v>
      </c>
      <c r="F24" s="34"/>
      <c r="G24" s="34"/>
      <c r="H24" s="34"/>
      <c r="I24" s="35">
        <f>SUMIFS(I25:I64,A25:A64,"P")</f>
        <v>0</v>
      </c>
      <c r="J24" s="36"/>
    </row>
    <row r="25">
      <c r="A25" s="37" t="s">
        <v>591</v>
      </c>
      <c r="B25" s="37">
        <v>4</v>
      </c>
      <c r="C25" s="38" t="s">
        <v>643</v>
      </c>
      <c r="D25" s="37" t="s">
        <v>593</v>
      </c>
      <c r="E25" s="39" t="s">
        <v>644</v>
      </c>
      <c r="F25" s="40" t="s">
        <v>824</v>
      </c>
      <c r="G25" s="41">
        <v>56</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825</v>
      </c>
      <c r="F27" s="46"/>
      <c r="G27" s="46"/>
      <c r="H27" s="46"/>
      <c r="I27" s="46"/>
      <c r="J27" s="48"/>
    </row>
    <row r="28" ht="90">
      <c r="A28" s="37" t="s">
        <v>597</v>
      </c>
      <c r="B28" s="45"/>
      <c r="C28" s="46"/>
      <c r="D28" s="46"/>
      <c r="E28" s="39" t="s">
        <v>826</v>
      </c>
      <c r="F28" s="46"/>
      <c r="G28" s="46"/>
      <c r="H28" s="46"/>
      <c r="I28" s="46"/>
      <c r="J28" s="48"/>
    </row>
    <row r="29">
      <c r="A29" s="37" t="s">
        <v>591</v>
      </c>
      <c r="B29" s="37">
        <v>5</v>
      </c>
      <c r="C29" s="38" t="s">
        <v>646</v>
      </c>
      <c r="D29" s="37" t="s">
        <v>593</v>
      </c>
      <c r="E29" s="39" t="s">
        <v>647</v>
      </c>
      <c r="F29" s="40" t="s">
        <v>824</v>
      </c>
      <c r="G29" s="41">
        <v>18</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827</v>
      </c>
      <c r="F31" s="46"/>
      <c r="G31" s="46"/>
      <c r="H31" s="46"/>
      <c r="I31" s="46"/>
      <c r="J31" s="48"/>
    </row>
    <row r="32" ht="90">
      <c r="A32" s="37" t="s">
        <v>597</v>
      </c>
      <c r="B32" s="45"/>
      <c r="C32" s="46"/>
      <c r="D32" s="46"/>
      <c r="E32" s="39" t="s">
        <v>826</v>
      </c>
      <c r="F32" s="46"/>
      <c r="G32" s="46"/>
      <c r="H32" s="46"/>
      <c r="I32" s="46"/>
      <c r="J32" s="48"/>
    </row>
    <row r="33">
      <c r="A33" s="37" t="s">
        <v>591</v>
      </c>
      <c r="B33" s="37">
        <v>6</v>
      </c>
      <c r="C33" s="38" t="s">
        <v>648</v>
      </c>
      <c r="D33" s="37" t="s">
        <v>593</v>
      </c>
      <c r="E33" s="39" t="s">
        <v>828</v>
      </c>
      <c r="F33" s="40" t="s">
        <v>650</v>
      </c>
      <c r="G33" s="41">
        <v>0.64000000000000001</v>
      </c>
      <c r="H33" s="42">
        <v>0</v>
      </c>
      <c r="I33" s="43">
        <f>ROUND(G33*H33,P4)</f>
        <v>0</v>
      </c>
      <c r="J33" s="37"/>
      <c r="O33" s="44">
        <f>I33*0.21</f>
        <v>0</v>
      </c>
      <c r="P33">
        <v>3</v>
      </c>
    </row>
    <row r="34">
      <c r="A34" s="37" t="s">
        <v>596</v>
      </c>
      <c r="B34" s="45"/>
      <c r="C34" s="46"/>
      <c r="D34" s="46"/>
      <c r="E34" s="47" t="s">
        <v>593</v>
      </c>
      <c r="F34" s="46"/>
      <c r="G34" s="46"/>
      <c r="H34" s="46"/>
      <c r="I34" s="46"/>
      <c r="J34" s="48"/>
    </row>
    <row r="35" ht="45">
      <c r="A35" s="37" t="s">
        <v>630</v>
      </c>
      <c r="B35" s="45"/>
      <c r="C35" s="46"/>
      <c r="D35" s="46"/>
      <c r="E35" s="52" t="s">
        <v>829</v>
      </c>
      <c r="F35" s="46"/>
      <c r="G35" s="46"/>
      <c r="H35" s="46"/>
      <c r="I35" s="46"/>
      <c r="J35" s="48"/>
    </row>
    <row r="36" ht="90">
      <c r="A36" s="37" t="s">
        <v>597</v>
      </c>
      <c r="B36" s="45"/>
      <c r="C36" s="46"/>
      <c r="D36" s="46"/>
      <c r="E36" s="39" t="s">
        <v>830</v>
      </c>
      <c r="F36" s="46"/>
      <c r="G36" s="46"/>
      <c r="H36" s="46"/>
      <c r="I36" s="46"/>
      <c r="J36" s="48"/>
    </row>
    <row r="37">
      <c r="A37" s="37" t="s">
        <v>591</v>
      </c>
      <c r="B37" s="37">
        <v>7</v>
      </c>
      <c r="C37" s="38" t="s">
        <v>653</v>
      </c>
      <c r="D37" s="37" t="s">
        <v>593</v>
      </c>
      <c r="E37" s="39" t="s">
        <v>831</v>
      </c>
      <c r="F37" s="40" t="s">
        <v>650</v>
      </c>
      <c r="G37" s="41">
        <v>27.195</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832</v>
      </c>
      <c r="F39" s="46"/>
      <c r="G39" s="46"/>
      <c r="H39" s="46"/>
      <c r="I39" s="46"/>
      <c r="J39" s="48"/>
    </row>
    <row r="40" ht="90">
      <c r="A40" s="37" t="s">
        <v>597</v>
      </c>
      <c r="B40" s="45"/>
      <c r="C40" s="46"/>
      <c r="D40" s="46"/>
      <c r="E40" s="39" t="s">
        <v>830</v>
      </c>
      <c r="F40" s="46"/>
      <c r="G40" s="46"/>
      <c r="H40" s="46"/>
      <c r="I40" s="46"/>
      <c r="J40" s="48"/>
    </row>
    <row r="41">
      <c r="A41" s="37" t="s">
        <v>591</v>
      </c>
      <c r="B41" s="37">
        <v>8</v>
      </c>
      <c r="C41" s="38" t="s">
        <v>656</v>
      </c>
      <c r="D41" s="37" t="s">
        <v>593</v>
      </c>
      <c r="E41" s="39" t="s">
        <v>833</v>
      </c>
      <c r="F41" s="40" t="s">
        <v>650</v>
      </c>
      <c r="G41" s="41">
        <v>110.64</v>
      </c>
      <c r="H41" s="42">
        <v>0</v>
      </c>
      <c r="I41" s="43">
        <f>ROUND(G41*H41,P4)</f>
        <v>0</v>
      </c>
      <c r="J41" s="37"/>
      <c r="O41" s="44">
        <f>I41*0.21</f>
        <v>0</v>
      </c>
      <c r="P41">
        <v>3</v>
      </c>
    </row>
    <row r="42">
      <c r="A42" s="37" t="s">
        <v>596</v>
      </c>
      <c r="B42" s="45"/>
      <c r="C42" s="46"/>
      <c r="D42" s="46"/>
      <c r="E42" s="47" t="s">
        <v>593</v>
      </c>
      <c r="F42" s="46"/>
      <c r="G42" s="46"/>
      <c r="H42" s="46"/>
      <c r="I42" s="46"/>
      <c r="J42" s="48"/>
    </row>
    <row r="43" ht="60">
      <c r="A43" s="37" t="s">
        <v>630</v>
      </c>
      <c r="B43" s="45"/>
      <c r="C43" s="46"/>
      <c r="D43" s="46"/>
      <c r="E43" s="52" t="s">
        <v>834</v>
      </c>
      <c r="F43" s="46"/>
      <c r="G43" s="46"/>
      <c r="H43" s="46"/>
      <c r="I43" s="46"/>
      <c r="J43" s="48"/>
    </row>
    <row r="44" ht="90">
      <c r="A44" s="37" t="s">
        <v>597</v>
      </c>
      <c r="B44" s="45"/>
      <c r="C44" s="46"/>
      <c r="D44" s="46"/>
      <c r="E44" s="39" t="s">
        <v>830</v>
      </c>
      <c r="F44" s="46"/>
      <c r="G44" s="46"/>
      <c r="H44" s="46"/>
      <c r="I44" s="46"/>
      <c r="J44" s="48"/>
    </row>
    <row r="45">
      <c r="A45" s="37" t="s">
        <v>591</v>
      </c>
      <c r="B45" s="37">
        <v>9</v>
      </c>
      <c r="C45" s="38" t="s">
        <v>659</v>
      </c>
      <c r="D45" s="37" t="s">
        <v>593</v>
      </c>
      <c r="E45" s="39" t="s">
        <v>835</v>
      </c>
      <c r="F45" s="40" t="s">
        <v>650</v>
      </c>
      <c r="G45" s="41">
        <v>0.64000000000000001</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836</v>
      </c>
      <c r="F47" s="46"/>
      <c r="G47" s="46"/>
      <c r="H47" s="46"/>
      <c r="I47" s="46"/>
      <c r="J47" s="48"/>
    </row>
    <row r="48" ht="240">
      <c r="A48" s="37" t="s">
        <v>597</v>
      </c>
      <c r="B48" s="45"/>
      <c r="C48" s="46"/>
      <c r="D48" s="46"/>
      <c r="E48" s="39" t="s">
        <v>837</v>
      </c>
      <c r="F48" s="46"/>
      <c r="G48" s="46"/>
      <c r="H48" s="46"/>
      <c r="I48" s="46"/>
      <c r="J48" s="48"/>
    </row>
    <row r="49">
      <c r="A49" s="37" t="s">
        <v>591</v>
      </c>
      <c r="B49" s="37">
        <v>10</v>
      </c>
      <c r="C49" s="38" t="s">
        <v>663</v>
      </c>
      <c r="D49" s="37" t="s">
        <v>593</v>
      </c>
      <c r="E49" s="39" t="s">
        <v>838</v>
      </c>
      <c r="F49" s="40" t="s">
        <v>650</v>
      </c>
      <c r="G49" s="41">
        <v>27.195</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839</v>
      </c>
      <c r="F51" s="46"/>
      <c r="G51" s="46"/>
      <c r="H51" s="46"/>
      <c r="I51" s="46"/>
      <c r="J51" s="48"/>
    </row>
    <row r="52" ht="240">
      <c r="A52" s="37" t="s">
        <v>597</v>
      </c>
      <c r="B52" s="45"/>
      <c r="C52" s="46"/>
      <c r="D52" s="46"/>
      <c r="E52" s="39" t="s">
        <v>840</v>
      </c>
      <c r="F52" s="46"/>
      <c r="G52" s="46"/>
      <c r="H52" s="46"/>
      <c r="I52" s="46"/>
      <c r="J52" s="48"/>
    </row>
    <row r="53">
      <c r="A53" s="37" t="s">
        <v>591</v>
      </c>
      <c r="B53" s="37">
        <v>11</v>
      </c>
      <c r="C53" s="38" t="s">
        <v>666</v>
      </c>
      <c r="D53" s="37" t="s">
        <v>593</v>
      </c>
      <c r="E53" s="39" t="s">
        <v>841</v>
      </c>
      <c r="F53" s="40" t="s">
        <v>650</v>
      </c>
      <c r="G53" s="41">
        <v>110.64</v>
      </c>
      <c r="H53" s="42">
        <v>0</v>
      </c>
      <c r="I53" s="43">
        <f>ROUND(G53*H53,P4)</f>
        <v>0</v>
      </c>
      <c r="J53" s="37"/>
      <c r="O53" s="44">
        <f>I53*0.21</f>
        <v>0</v>
      </c>
      <c r="P53">
        <v>3</v>
      </c>
    </row>
    <row r="54">
      <c r="A54" s="37" t="s">
        <v>596</v>
      </c>
      <c r="B54" s="45"/>
      <c r="C54" s="46"/>
      <c r="D54" s="46"/>
      <c r="E54" s="47" t="s">
        <v>593</v>
      </c>
      <c r="F54" s="46"/>
      <c r="G54" s="46"/>
      <c r="H54" s="46"/>
      <c r="I54" s="46"/>
      <c r="J54" s="48"/>
    </row>
    <row r="55">
      <c r="A55" s="37" t="s">
        <v>630</v>
      </c>
      <c r="B55" s="45"/>
      <c r="C55" s="46"/>
      <c r="D55" s="46"/>
      <c r="E55" s="52" t="s">
        <v>842</v>
      </c>
      <c r="F55" s="46"/>
      <c r="G55" s="46"/>
      <c r="H55" s="46"/>
      <c r="I55" s="46"/>
      <c r="J55" s="48"/>
    </row>
    <row r="56" ht="240">
      <c r="A56" s="37" t="s">
        <v>597</v>
      </c>
      <c r="B56" s="45"/>
      <c r="C56" s="46"/>
      <c r="D56" s="46"/>
      <c r="E56" s="39" t="s">
        <v>843</v>
      </c>
      <c r="F56" s="46"/>
      <c r="G56" s="46"/>
      <c r="H56" s="46"/>
      <c r="I56" s="46"/>
      <c r="J56" s="48"/>
    </row>
    <row r="57" ht="30">
      <c r="A57" s="37" t="s">
        <v>591</v>
      </c>
      <c r="B57" s="37">
        <v>12</v>
      </c>
      <c r="C57" s="38" t="s">
        <v>669</v>
      </c>
      <c r="D57" s="37" t="s">
        <v>593</v>
      </c>
      <c r="E57" s="39" t="s">
        <v>844</v>
      </c>
      <c r="F57" s="40" t="s">
        <v>824</v>
      </c>
      <c r="G57" s="41">
        <v>28</v>
      </c>
      <c r="H57" s="42">
        <v>0</v>
      </c>
      <c r="I57" s="43">
        <f>ROUND(G57*H57,P4)</f>
        <v>0</v>
      </c>
      <c r="J57" s="37"/>
      <c r="O57" s="44">
        <f>I57*0.21</f>
        <v>0</v>
      </c>
      <c r="P57">
        <v>3</v>
      </c>
    </row>
    <row r="58">
      <c r="A58" s="37" t="s">
        <v>596</v>
      </c>
      <c r="B58" s="45"/>
      <c r="C58" s="46"/>
      <c r="D58" s="46"/>
      <c r="E58" s="47" t="s">
        <v>593</v>
      </c>
      <c r="F58" s="46"/>
      <c r="G58" s="46"/>
      <c r="H58" s="46"/>
      <c r="I58" s="46"/>
      <c r="J58" s="48"/>
    </row>
    <row r="59" ht="75">
      <c r="A59" s="37" t="s">
        <v>630</v>
      </c>
      <c r="B59" s="45"/>
      <c r="C59" s="46"/>
      <c r="D59" s="46"/>
      <c r="E59" s="52" t="s">
        <v>845</v>
      </c>
      <c r="F59" s="46"/>
      <c r="G59" s="46"/>
      <c r="H59" s="46"/>
      <c r="I59" s="46"/>
      <c r="J59" s="48"/>
    </row>
    <row r="60" ht="135">
      <c r="A60" s="37" t="s">
        <v>597</v>
      </c>
      <c r="B60" s="45"/>
      <c r="C60" s="46"/>
      <c r="D60" s="46"/>
      <c r="E60" s="39" t="s">
        <v>846</v>
      </c>
      <c r="F60" s="46"/>
      <c r="G60" s="46"/>
      <c r="H60" s="46"/>
      <c r="I60" s="46"/>
      <c r="J60" s="48"/>
    </row>
    <row r="61" ht="30">
      <c r="A61" s="37" t="s">
        <v>591</v>
      </c>
      <c r="B61" s="37">
        <v>13</v>
      </c>
      <c r="C61" s="38" t="s">
        <v>673</v>
      </c>
      <c r="D61" s="37" t="s">
        <v>593</v>
      </c>
      <c r="E61" s="39" t="s">
        <v>847</v>
      </c>
      <c r="F61" s="40" t="s">
        <v>824</v>
      </c>
      <c r="G61" s="41">
        <v>4</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848</v>
      </c>
      <c r="F63" s="46"/>
      <c r="G63" s="46"/>
      <c r="H63" s="46"/>
      <c r="I63" s="46"/>
      <c r="J63" s="48"/>
    </row>
    <row r="64" ht="135">
      <c r="A64" s="37" t="s">
        <v>597</v>
      </c>
      <c r="B64" s="45"/>
      <c r="C64" s="46"/>
      <c r="D64" s="46"/>
      <c r="E64" s="39" t="s">
        <v>846</v>
      </c>
      <c r="F64" s="46"/>
      <c r="G64" s="46"/>
      <c r="H64" s="46"/>
      <c r="I64" s="46"/>
      <c r="J64" s="48"/>
    </row>
    <row r="65">
      <c r="A65" s="31" t="s">
        <v>589</v>
      </c>
      <c r="B65" s="32"/>
      <c r="C65" s="33" t="s">
        <v>676</v>
      </c>
      <c r="D65" s="34"/>
      <c r="E65" s="31" t="s">
        <v>677</v>
      </c>
      <c r="F65" s="34"/>
      <c r="G65" s="34"/>
      <c r="H65" s="34"/>
      <c r="I65" s="35">
        <f>SUMIFS(I66:I89,A66:A89,"P")</f>
        <v>0</v>
      </c>
      <c r="J65" s="36"/>
    </row>
    <row r="66">
      <c r="A66" s="37" t="s">
        <v>591</v>
      </c>
      <c r="B66" s="37">
        <v>14</v>
      </c>
      <c r="C66" s="38" t="s">
        <v>678</v>
      </c>
      <c r="D66" s="37" t="s">
        <v>593</v>
      </c>
      <c r="E66" s="39" t="s">
        <v>849</v>
      </c>
      <c r="F66" s="40" t="s">
        <v>824</v>
      </c>
      <c r="G66" s="41">
        <v>14</v>
      </c>
      <c r="H66" s="42">
        <v>0</v>
      </c>
      <c r="I66" s="43">
        <f>ROUND(G66*H66,P4)</f>
        <v>0</v>
      </c>
      <c r="J66" s="37"/>
      <c r="O66" s="44">
        <f>I66*0.21</f>
        <v>0</v>
      </c>
      <c r="P66">
        <v>3</v>
      </c>
    </row>
    <row r="67">
      <c r="A67" s="37" t="s">
        <v>596</v>
      </c>
      <c r="B67" s="45"/>
      <c r="C67" s="46"/>
      <c r="D67" s="46"/>
      <c r="E67" s="47" t="s">
        <v>593</v>
      </c>
      <c r="F67" s="46"/>
      <c r="G67" s="46"/>
      <c r="H67" s="46"/>
      <c r="I67" s="46"/>
      <c r="J67" s="48"/>
    </row>
    <row r="68">
      <c r="A68" s="37" t="s">
        <v>630</v>
      </c>
      <c r="B68" s="45"/>
      <c r="C68" s="46"/>
      <c r="D68" s="46"/>
      <c r="E68" s="52" t="s">
        <v>850</v>
      </c>
      <c r="F68" s="46"/>
      <c r="G68" s="46"/>
      <c r="H68" s="46"/>
      <c r="I68" s="46"/>
      <c r="J68" s="48"/>
    </row>
    <row r="69" ht="135">
      <c r="A69" s="37" t="s">
        <v>597</v>
      </c>
      <c r="B69" s="45"/>
      <c r="C69" s="46"/>
      <c r="D69" s="46"/>
      <c r="E69" s="39" t="s">
        <v>851</v>
      </c>
      <c r="F69" s="46"/>
      <c r="G69" s="46"/>
      <c r="H69" s="46"/>
      <c r="I69" s="46"/>
      <c r="J69" s="48"/>
    </row>
    <row r="70">
      <c r="A70" s="37" t="s">
        <v>591</v>
      </c>
      <c r="B70" s="37">
        <v>15</v>
      </c>
      <c r="C70" s="38" t="s">
        <v>681</v>
      </c>
      <c r="D70" s="37" t="s">
        <v>593</v>
      </c>
      <c r="E70" s="39" t="s">
        <v>852</v>
      </c>
      <c r="F70" s="40" t="s">
        <v>824</v>
      </c>
      <c r="G70" s="41">
        <v>14</v>
      </c>
      <c r="H70" s="42">
        <v>0</v>
      </c>
      <c r="I70" s="43">
        <f>ROUND(G70*H70,P4)</f>
        <v>0</v>
      </c>
      <c r="J70" s="37"/>
      <c r="O70" s="44">
        <f>I70*0.21</f>
        <v>0</v>
      </c>
      <c r="P70">
        <v>3</v>
      </c>
    </row>
    <row r="71">
      <c r="A71" s="37" t="s">
        <v>596</v>
      </c>
      <c r="B71" s="45"/>
      <c r="C71" s="46"/>
      <c r="D71" s="46"/>
      <c r="E71" s="47" t="s">
        <v>593</v>
      </c>
      <c r="F71" s="46"/>
      <c r="G71" s="46"/>
      <c r="H71" s="46"/>
      <c r="I71" s="46"/>
      <c r="J71" s="48"/>
    </row>
    <row r="72">
      <c r="A72" s="37" t="s">
        <v>630</v>
      </c>
      <c r="B72" s="45"/>
      <c r="C72" s="46"/>
      <c r="D72" s="46"/>
      <c r="E72" s="52" t="s">
        <v>850</v>
      </c>
      <c r="F72" s="46"/>
      <c r="G72" s="46"/>
      <c r="H72" s="46"/>
      <c r="I72" s="46"/>
      <c r="J72" s="48"/>
    </row>
    <row r="73" ht="120">
      <c r="A73" s="37" t="s">
        <v>597</v>
      </c>
      <c r="B73" s="45"/>
      <c r="C73" s="46"/>
      <c r="D73" s="46"/>
      <c r="E73" s="39" t="s">
        <v>853</v>
      </c>
      <c r="F73" s="46"/>
      <c r="G73" s="46"/>
      <c r="H73" s="46"/>
      <c r="I73" s="46"/>
      <c r="J73" s="48"/>
    </row>
    <row r="74">
      <c r="A74" s="37" t="s">
        <v>591</v>
      </c>
      <c r="B74" s="37">
        <v>16</v>
      </c>
      <c r="C74" s="38" t="s">
        <v>722</v>
      </c>
      <c r="D74" s="37" t="s">
        <v>593</v>
      </c>
      <c r="E74" s="39" t="s">
        <v>854</v>
      </c>
      <c r="F74" s="40" t="s">
        <v>824</v>
      </c>
      <c r="G74" s="41">
        <v>14</v>
      </c>
      <c r="H74" s="42">
        <v>0</v>
      </c>
      <c r="I74" s="43">
        <f>ROUND(G74*H74,P4)</f>
        <v>0</v>
      </c>
      <c r="J74" s="37"/>
      <c r="O74" s="44">
        <f>I74*0.21</f>
        <v>0</v>
      </c>
      <c r="P74">
        <v>3</v>
      </c>
    </row>
    <row r="75">
      <c r="A75" s="37" t="s">
        <v>596</v>
      </c>
      <c r="B75" s="45"/>
      <c r="C75" s="46"/>
      <c r="D75" s="46"/>
      <c r="E75" s="47" t="s">
        <v>593</v>
      </c>
      <c r="F75" s="46"/>
      <c r="G75" s="46"/>
      <c r="H75" s="46"/>
      <c r="I75" s="46"/>
      <c r="J75" s="48"/>
    </row>
    <row r="76">
      <c r="A76" s="37" t="s">
        <v>630</v>
      </c>
      <c r="B76" s="45"/>
      <c r="C76" s="46"/>
      <c r="D76" s="46"/>
      <c r="E76" s="52" t="s">
        <v>850</v>
      </c>
      <c r="F76" s="46"/>
      <c r="G76" s="46"/>
      <c r="H76" s="46"/>
      <c r="I76" s="46"/>
      <c r="J76" s="48"/>
    </row>
    <row r="77" ht="135">
      <c r="A77" s="37" t="s">
        <v>597</v>
      </c>
      <c r="B77" s="45"/>
      <c r="C77" s="46"/>
      <c r="D77" s="46"/>
      <c r="E77" s="39" t="s">
        <v>855</v>
      </c>
      <c r="F77" s="46"/>
      <c r="G77" s="46"/>
      <c r="H77" s="46"/>
      <c r="I77" s="46"/>
      <c r="J77" s="48"/>
    </row>
    <row r="78">
      <c r="A78" s="37" t="s">
        <v>591</v>
      </c>
      <c r="B78" s="37">
        <v>17</v>
      </c>
      <c r="C78" s="38" t="s">
        <v>725</v>
      </c>
      <c r="D78" s="37" t="s">
        <v>593</v>
      </c>
      <c r="E78" s="39" t="s">
        <v>856</v>
      </c>
      <c r="F78" s="40" t="s">
        <v>824</v>
      </c>
      <c r="G78" s="41">
        <v>14</v>
      </c>
      <c r="H78" s="42">
        <v>0</v>
      </c>
      <c r="I78" s="43">
        <f>ROUND(G78*H78,P4)</f>
        <v>0</v>
      </c>
      <c r="J78" s="37"/>
      <c r="O78" s="44">
        <f>I78*0.21</f>
        <v>0</v>
      </c>
      <c r="P78">
        <v>3</v>
      </c>
    </row>
    <row r="79">
      <c r="A79" s="37" t="s">
        <v>596</v>
      </c>
      <c r="B79" s="45"/>
      <c r="C79" s="46"/>
      <c r="D79" s="46"/>
      <c r="E79" s="47" t="s">
        <v>593</v>
      </c>
      <c r="F79" s="46"/>
      <c r="G79" s="46"/>
      <c r="H79" s="46"/>
      <c r="I79" s="46"/>
      <c r="J79" s="48"/>
    </row>
    <row r="80">
      <c r="A80" s="37" t="s">
        <v>630</v>
      </c>
      <c r="B80" s="45"/>
      <c r="C80" s="46"/>
      <c r="D80" s="46"/>
      <c r="E80" s="52" t="s">
        <v>850</v>
      </c>
      <c r="F80" s="46"/>
      <c r="G80" s="46"/>
      <c r="H80" s="46"/>
      <c r="I80" s="46"/>
      <c r="J80" s="48"/>
    </row>
    <row r="81" ht="150">
      <c r="A81" s="37" t="s">
        <v>597</v>
      </c>
      <c r="B81" s="45"/>
      <c r="C81" s="46"/>
      <c r="D81" s="46"/>
      <c r="E81" s="39" t="s">
        <v>857</v>
      </c>
      <c r="F81" s="46"/>
      <c r="G81" s="46"/>
      <c r="H81" s="46"/>
      <c r="I81" s="46"/>
      <c r="J81" s="48"/>
    </row>
    <row r="82">
      <c r="A82" s="37" t="s">
        <v>591</v>
      </c>
      <c r="B82" s="37">
        <v>18</v>
      </c>
      <c r="C82" s="38" t="s">
        <v>728</v>
      </c>
      <c r="D82" s="37" t="s">
        <v>593</v>
      </c>
      <c r="E82" s="39" t="s">
        <v>858</v>
      </c>
      <c r="F82" s="40" t="s">
        <v>824</v>
      </c>
      <c r="G82" s="41">
        <v>8</v>
      </c>
      <c r="H82" s="42">
        <v>0</v>
      </c>
      <c r="I82" s="43">
        <f>ROUND(G82*H82,P4)</f>
        <v>0</v>
      </c>
      <c r="J82" s="37"/>
      <c r="O82" s="44">
        <f>I82*0.21</f>
        <v>0</v>
      </c>
      <c r="P82">
        <v>3</v>
      </c>
    </row>
    <row r="83" ht="105">
      <c r="A83" s="37" t="s">
        <v>596</v>
      </c>
      <c r="B83" s="45"/>
      <c r="C83" s="46"/>
      <c r="D83" s="46"/>
      <c r="E83" s="39" t="s">
        <v>859</v>
      </c>
      <c r="F83" s="46"/>
      <c r="G83" s="46"/>
      <c r="H83" s="46"/>
      <c r="I83" s="46"/>
      <c r="J83" s="48"/>
    </row>
    <row r="84">
      <c r="A84" s="37" t="s">
        <v>630</v>
      </c>
      <c r="B84" s="45"/>
      <c r="C84" s="46"/>
      <c r="D84" s="46"/>
      <c r="E84" s="52" t="s">
        <v>860</v>
      </c>
      <c r="F84" s="46"/>
      <c r="G84" s="46"/>
      <c r="H84" s="46"/>
      <c r="I84" s="46"/>
      <c r="J84" s="48"/>
    </row>
    <row r="85" ht="120">
      <c r="A85" s="37" t="s">
        <v>597</v>
      </c>
      <c r="B85" s="45"/>
      <c r="C85" s="46"/>
      <c r="D85" s="46"/>
      <c r="E85" s="39" t="s">
        <v>861</v>
      </c>
      <c r="F85" s="46"/>
      <c r="G85" s="46"/>
      <c r="H85" s="46"/>
      <c r="I85" s="46"/>
      <c r="J85" s="48"/>
    </row>
    <row r="86">
      <c r="A86" s="37" t="s">
        <v>591</v>
      </c>
      <c r="B86" s="37">
        <v>19</v>
      </c>
      <c r="C86" s="38" t="s">
        <v>862</v>
      </c>
      <c r="D86" s="37" t="s">
        <v>593</v>
      </c>
      <c r="E86" s="39" t="s">
        <v>863</v>
      </c>
      <c r="F86" s="40" t="s">
        <v>824</v>
      </c>
      <c r="G86" s="41">
        <v>4</v>
      </c>
      <c r="H86" s="42">
        <v>0</v>
      </c>
      <c r="I86" s="43">
        <f>ROUND(G86*H86,P4)</f>
        <v>0</v>
      </c>
      <c r="J86" s="37"/>
      <c r="O86" s="44">
        <f>I86*0.21</f>
        <v>0</v>
      </c>
      <c r="P86">
        <v>3</v>
      </c>
    </row>
    <row r="87" ht="30">
      <c r="A87" s="37" t="s">
        <v>596</v>
      </c>
      <c r="B87" s="45"/>
      <c r="C87" s="46"/>
      <c r="D87" s="46"/>
      <c r="E87" s="39" t="s">
        <v>864</v>
      </c>
      <c r="F87" s="46"/>
      <c r="G87" s="46"/>
      <c r="H87" s="46"/>
      <c r="I87" s="46"/>
      <c r="J87" s="48"/>
    </row>
    <row r="88">
      <c r="A88" s="37" t="s">
        <v>630</v>
      </c>
      <c r="B88" s="45"/>
      <c r="C88" s="46"/>
      <c r="D88" s="46"/>
      <c r="E88" s="52" t="s">
        <v>865</v>
      </c>
      <c r="F88" s="46"/>
      <c r="G88" s="46"/>
      <c r="H88" s="46"/>
      <c r="I88" s="46"/>
      <c r="J88" s="48"/>
    </row>
    <row r="89" ht="135">
      <c r="A89" s="37" t="s">
        <v>597</v>
      </c>
      <c r="B89" s="45"/>
      <c r="C89" s="46"/>
      <c r="D89" s="46"/>
      <c r="E89" s="39" t="s">
        <v>866</v>
      </c>
      <c r="F89" s="46"/>
      <c r="G89" s="46"/>
      <c r="H89" s="46"/>
      <c r="I89" s="46"/>
      <c r="J89" s="48"/>
    </row>
    <row r="90">
      <c r="A90" s="31" t="s">
        <v>589</v>
      </c>
      <c r="B90" s="32"/>
      <c r="C90" s="33" t="s">
        <v>734</v>
      </c>
      <c r="D90" s="34"/>
      <c r="E90" s="31" t="s">
        <v>735</v>
      </c>
      <c r="F90" s="34"/>
      <c r="G90" s="34"/>
      <c r="H90" s="34"/>
      <c r="I90" s="35">
        <f>SUMIFS(I91:I98,A91:A98,"P")</f>
        <v>0</v>
      </c>
      <c r="J90" s="36"/>
    </row>
    <row r="91">
      <c r="A91" s="37" t="s">
        <v>591</v>
      </c>
      <c r="B91" s="37">
        <v>20</v>
      </c>
      <c r="C91" s="38" t="s">
        <v>867</v>
      </c>
      <c r="D91" s="37" t="s">
        <v>593</v>
      </c>
      <c r="E91" s="39" t="s">
        <v>868</v>
      </c>
      <c r="F91" s="40" t="s">
        <v>824</v>
      </c>
      <c r="G91" s="41">
        <v>2</v>
      </c>
      <c r="H91" s="42">
        <v>0</v>
      </c>
      <c r="I91" s="43">
        <f>ROUND(G91*H91,P4)</f>
        <v>0</v>
      </c>
      <c r="J91" s="37"/>
      <c r="O91" s="44">
        <f>I91*0.21</f>
        <v>0</v>
      </c>
      <c r="P91">
        <v>3</v>
      </c>
    </row>
    <row r="92">
      <c r="A92" s="37" t="s">
        <v>596</v>
      </c>
      <c r="B92" s="45"/>
      <c r="C92" s="46"/>
      <c r="D92" s="46"/>
      <c r="E92" s="47" t="s">
        <v>593</v>
      </c>
      <c r="F92" s="46"/>
      <c r="G92" s="46"/>
      <c r="H92" s="46"/>
      <c r="I92" s="46"/>
      <c r="J92" s="48"/>
    </row>
    <row r="93">
      <c r="A93" s="37" t="s">
        <v>630</v>
      </c>
      <c r="B93" s="45"/>
      <c r="C93" s="46"/>
      <c r="D93" s="46"/>
      <c r="E93" s="52" t="s">
        <v>869</v>
      </c>
      <c r="F93" s="46"/>
      <c r="G93" s="46"/>
      <c r="H93" s="46"/>
      <c r="I93" s="46"/>
      <c r="J93" s="48"/>
    </row>
    <row r="94" ht="105">
      <c r="A94" s="37" t="s">
        <v>597</v>
      </c>
      <c r="B94" s="45"/>
      <c r="C94" s="46"/>
      <c r="D94" s="46"/>
      <c r="E94" s="39" t="s">
        <v>870</v>
      </c>
      <c r="F94" s="46"/>
      <c r="G94" s="46"/>
      <c r="H94" s="46"/>
      <c r="I94" s="46"/>
      <c r="J94" s="48"/>
    </row>
    <row r="95">
      <c r="A95" s="37" t="s">
        <v>591</v>
      </c>
      <c r="B95" s="37">
        <v>21</v>
      </c>
      <c r="C95" s="38" t="s">
        <v>871</v>
      </c>
      <c r="D95" s="37" t="s">
        <v>593</v>
      </c>
      <c r="E95" s="39" t="s">
        <v>872</v>
      </c>
      <c r="F95" s="40" t="s">
        <v>824</v>
      </c>
      <c r="G95" s="41">
        <v>2</v>
      </c>
      <c r="H95" s="42">
        <v>0</v>
      </c>
      <c r="I95" s="43">
        <f>ROUND(G95*H95,P4)</f>
        <v>0</v>
      </c>
      <c r="J95" s="37"/>
      <c r="O95" s="44">
        <f>I95*0.21</f>
        <v>0</v>
      </c>
      <c r="P95">
        <v>3</v>
      </c>
    </row>
    <row r="96">
      <c r="A96" s="37" t="s">
        <v>596</v>
      </c>
      <c r="B96" s="45"/>
      <c r="C96" s="46"/>
      <c r="D96" s="46"/>
      <c r="E96" s="47" t="s">
        <v>593</v>
      </c>
      <c r="F96" s="46"/>
      <c r="G96" s="46"/>
      <c r="H96" s="46"/>
      <c r="I96" s="46"/>
      <c r="J96" s="48"/>
    </row>
    <row r="97">
      <c r="A97" s="37" t="s">
        <v>630</v>
      </c>
      <c r="B97" s="45"/>
      <c r="C97" s="46"/>
      <c r="D97" s="46"/>
      <c r="E97" s="52" t="s">
        <v>869</v>
      </c>
      <c r="F97" s="46"/>
      <c r="G97" s="46"/>
      <c r="H97" s="46"/>
      <c r="I97" s="46"/>
      <c r="J97" s="48"/>
    </row>
    <row r="98" ht="105">
      <c r="A98" s="37" t="s">
        <v>597</v>
      </c>
      <c r="B98" s="45"/>
      <c r="C98" s="46"/>
      <c r="D98" s="46"/>
      <c r="E98" s="39" t="s">
        <v>873</v>
      </c>
      <c r="F98" s="46"/>
      <c r="G98" s="46"/>
      <c r="H98" s="46"/>
      <c r="I98" s="46"/>
      <c r="J98" s="48"/>
    </row>
    <row r="99">
      <c r="A99" s="31" t="s">
        <v>589</v>
      </c>
      <c r="B99" s="32"/>
      <c r="C99" s="33" t="s">
        <v>798</v>
      </c>
      <c r="D99" s="34"/>
      <c r="E99" s="31" t="s">
        <v>799</v>
      </c>
      <c r="F99" s="34"/>
      <c r="G99" s="34"/>
      <c r="H99" s="34"/>
      <c r="I99" s="35">
        <f>SUMIFS(I100:I119,A100:A119,"P")</f>
        <v>0</v>
      </c>
      <c r="J99" s="36"/>
    </row>
    <row r="100">
      <c r="A100" s="37" t="s">
        <v>591</v>
      </c>
      <c r="B100" s="37">
        <v>22</v>
      </c>
      <c r="C100" s="38" t="s">
        <v>612</v>
      </c>
      <c r="D100" s="37" t="s">
        <v>593</v>
      </c>
      <c r="E100" s="39" t="s">
        <v>874</v>
      </c>
      <c r="F100" s="40" t="s">
        <v>614</v>
      </c>
      <c r="G100" s="41">
        <v>12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875</v>
      </c>
      <c r="F102" s="46"/>
      <c r="G102" s="46"/>
      <c r="H102" s="46"/>
      <c r="I102" s="46"/>
      <c r="J102" s="48"/>
    </row>
    <row r="103" ht="135">
      <c r="A103" s="37" t="s">
        <v>597</v>
      </c>
      <c r="B103" s="45"/>
      <c r="C103" s="46"/>
      <c r="D103" s="46"/>
      <c r="E103" s="39" t="s">
        <v>876</v>
      </c>
      <c r="F103" s="46"/>
      <c r="G103" s="46"/>
      <c r="H103" s="46"/>
      <c r="I103" s="46"/>
      <c r="J103" s="48"/>
    </row>
    <row r="104">
      <c r="A104" s="37" t="s">
        <v>591</v>
      </c>
      <c r="B104" s="37">
        <v>23</v>
      </c>
      <c r="C104" s="38" t="s">
        <v>616</v>
      </c>
      <c r="D104" s="37" t="s">
        <v>593</v>
      </c>
      <c r="E104" s="39" t="s">
        <v>877</v>
      </c>
      <c r="F104" s="40" t="s">
        <v>614</v>
      </c>
      <c r="G104" s="41">
        <v>16</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878</v>
      </c>
      <c r="F106" s="46"/>
      <c r="G106" s="46"/>
      <c r="H106" s="46"/>
      <c r="I106" s="46"/>
      <c r="J106" s="48"/>
    </row>
    <row r="107" ht="135">
      <c r="A107" s="37" t="s">
        <v>597</v>
      </c>
      <c r="B107" s="45"/>
      <c r="C107" s="46"/>
      <c r="D107" s="46"/>
      <c r="E107" s="39" t="s">
        <v>879</v>
      </c>
      <c r="F107" s="46"/>
      <c r="G107" s="46"/>
      <c r="H107" s="46"/>
      <c r="I107" s="46"/>
      <c r="J107" s="48"/>
    </row>
    <row r="108">
      <c r="A108" s="37" t="s">
        <v>591</v>
      </c>
      <c r="B108" s="37">
        <v>24</v>
      </c>
      <c r="C108" s="38" t="s">
        <v>880</v>
      </c>
      <c r="D108" s="37" t="s">
        <v>593</v>
      </c>
      <c r="E108" s="39" t="s">
        <v>881</v>
      </c>
      <c r="F108" s="40" t="s">
        <v>824</v>
      </c>
      <c r="G108" s="41">
        <v>2</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869</v>
      </c>
      <c r="F110" s="46"/>
      <c r="G110" s="46"/>
      <c r="H110" s="46"/>
      <c r="I110" s="46"/>
      <c r="J110" s="48"/>
    </row>
    <row r="111" ht="120">
      <c r="A111" s="37" t="s">
        <v>597</v>
      </c>
      <c r="B111" s="45"/>
      <c r="C111" s="46"/>
      <c r="D111" s="46"/>
      <c r="E111" s="39" t="s">
        <v>882</v>
      </c>
      <c r="F111" s="46"/>
      <c r="G111" s="46"/>
      <c r="H111" s="46"/>
      <c r="I111" s="46"/>
      <c r="J111" s="48"/>
    </row>
    <row r="112">
      <c r="A112" s="37" t="s">
        <v>591</v>
      </c>
      <c r="B112" s="37">
        <v>25</v>
      </c>
      <c r="C112" s="38" t="s">
        <v>619</v>
      </c>
      <c r="D112" s="37" t="s">
        <v>593</v>
      </c>
      <c r="E112" s="39" t="s">
        <v>883</v>
      </c>
      <c r="F112" s="40" t="s">
        <v>614</v>
      </c>
      <c r="G112" s="41">
        <v>16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878</v>
      </c>
      <c r="F114" s="46"/>
      <c r="G114" s="46"/>
      <c r="H114" s="46"/>
      <c r="I114" s="46"/>
      <c r="J114" s="48"/>
    </row>
    <row r="115" ht="135">
      <c r="A115" s="37" t="s">
        <v>597</v>
      </c>
      <c r="B115" s="45"/>
      <c r="C115" s="46"/>
      <c r="D115" s="46"/>
      <c r="E115" s="39" t="s">
        <v>884</v>
      </c>
      <c r="F115" s="46"/>
      <c r="G115" s="46"/>
      <c r="H115" s="46"/>
      <c r="I115" s="46"/>
      <c r="J115" s="48"/>
    </row>
    <row r="116">
      <c r="A116" s="37" t="s">
        <v>591</v>
      </c>
      <c r="B116" s="37">
        <v>26</v>
      </c>
      <c r="C116" s="38" t="s">
        <v>622</v>
      </c>
      <c r="D116" s="37" t="s">
        <v>593</v>
      </c>
      <c r="E116" s="39" t="s">
        <v>623</v>
      </c>
      <c r="F116" s="40" t="s">
        <v>824</v>
      </c>
      <c r="G116" s="41">
        <v>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885</v>
      </c>
      <c r="F118" s="46"/>
      <c r="G118" s="46"/>
      <c r="H118" s="46"/>
      <c r="I118" s="46"/>
      <c r="J118" s="48"/>
    </row>
    <row r="119" ht="105">
      <c r="A119" s="37" t="s">
        <v>597</v>
      </c>
      <c r="B119" s="49"/>
      <c r="C119" s="50"/>
      <c r="D119" s="50"/>
      <c r="E119" s="39" t="s">
        <v>886</v>
      </c>
      <c r="F119" s="50"/>
      <c r="G119" s="50"/>
      <c r="H119" s="50"/>
      <c r="I119" s="50"/>
      <c r="J119" s="51"/>
    </row>
  </sheetData>
  <sheetProtection sheet="1" objects="1" scenarios="1" spinCount="100000" saltValue="GH1MZbHFb6FHQOoNjTRIOJAbH3o2WYu1uI2GoSAFtcgpPXQZDLBP3U8vD/pJJYOoDQSoo9tTRq/To9djdTTsvQ==" hashValue="96dVhVO7O1+aaeZyuenAf9DkhKh7RrCINTwiFVeF4Vj2O9uZY7FAEmrN5H/tU4FdQqE5iSqNZ189I8dvTn7z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887</v>
      </c>
      <c r="I3" s="25">
        <f>SUMIFS(I11:I102,A11:A102,"SD")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573</v>
      </c>
      <c r="D5" s="22"/>
      <c r="E5" s="23" t="s">
        <v>14</v>
      </c>
      <c r="F5" s="17"/>
      <c r="G5" s="17"/>
      <c r="H5" s="17"/>
      <c r="I5" s="17"/>
      <c r="J5" s="19"/>
      <c r="O5">
        <v>0.20999999999999999</v>
      </c>
    </row>
    <row r="6">
      <c r="A6" s="3" t="s">
        <v>574</v>
      </c>
      <c r="B6" s="20" t="s">
        <v>571</v>
      </c>
      <c r="C6" s="21" t="s">
        <v>814</v>
      </c>
      <c r="D6" s="22"/>
      <c r="E6" s="23" t="s">
        <v>24</v>
      </c>
      <c r="F6" s="17"/>
      <c r="G6" s="17"/>
      <c r="H6" s="17"/>
      <c r="I6" s="17"/>
      <c r="J6" s="19"/>
    </row>
    <row r="7">
      <c r="A7" s="3" t="s">
        <v>576</v>
      </c>
      <c r="B7" s="20" t="s">
        <v>577</v>
      </c>
      <c r="C7" s="21" t="s">
        <v>887</v>
      </c>
      <c r="D7" s="22"/>
      <c r="E7" s="23" t="s">
        <v>28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SUMIFS(I12:I21,A12:A21,"P")</f>
        <v>0</v>
      </c>
      <c r="J11" s="36"/>
    </row>
    <row r="12">
      <c r="A12" s="37" t="s">
        <v>591</v>
      </c>
      <c r="B12" s="37">
        <v>1</v>
      </c>
      <c r="C12" s="38" t="s">
        <v>627</v>
      </c>
      <c r="D12" s="37" t="s">
        <v>593</v>
      </c>
      <c r="E12" s="39" t="s">
        <v>628</v>
      </c>
      <c r="F12" s="40" t="s">
        <v>629</v>
      </c>
      <c r="G12" s="41">
        <v>22.050000000000001</v>
      </c>
      <c r="H12" s="42">
        <v>0</v>
      </c>
      <c r="I12" s="43">
        <f>ROUND(G12*H12,P4)</f>
        <v>0</v>
      </c>
      <c r="J12" s="37"/>
      <c r="O12" s="44">
        <f>I12*0.21</f>
        <v>0</v>
      </c>
      <c r="P12">
        <v>3</v>
      </c>
    </row>
    <row r="13">
      <c r="A13" s="37" t="s">
        <v>596</v>
      </c>
      <c r="B13" s="45"/>
      <c r="C13" s="46"/>
      <c r="D13" s="46"/>
      <c r="E13" s="47" t="s">
        <v>593</v>
      </c>
      <c r="F13" s="46"/>
      <c r="G13" s="46"/>
      <c r="H13" s="46"/>
      <c r="I13" s="46"/>
      <c r="J13" s="48"/>
    </row>
    <row r="14">
      <c r="A14" s="37" t="s">
        <v>630</v>
      </c>
      <c r="B14" s="45"/>
      <c r="C14" s="46"/>
      <c r="D14" s="46"/>
      <c r="E14" s="52" t="s">
        <v>631</v>
      </c>
      <c r="F14" s="46"/>
      <c r="G14" s="46"/>
      <c r="H14" s="46"/>
      <c r="I14" s="46"/>
      <c r="J14" s="48"/>
    </row>
    <row r="15" ht="405">
      <c r="A15" s="37" t="s">
        <v>597</v>
      </c>
      <c r="B15" s="45"/>
      <c r="C15" s="46"/>
      <c r="D15" s="46"/>
      <c r="E15" s="39" t="s">
        <v>632</v>
      </c>
      <c r="F15" s="46"/>
      <c r="G15" s="46"/>
      <c r="H15" s="46"/>
      <c r="I15" s="46"/>
      <c r="J15" s="48"/>
    </row>
    <row r="16">
      <c r="A16" s="37" t="s">
        <v>591</v>
      </c>
      <c r="B16" s="37">
        <v>2</v>
      </c>
      <c r="C16" s="38" t="s">
        <v>633</v>
      </c>
      <c r="D16" s="37" t="s">
        <v>593</v>
      </c>
      <c r="E16" s="39" t="s">
        <v>634</v>
      </c>
      <c r="F16" s="40" t="s">
        <v>629</v>
      </c>
      <c r="G16" s="41">
        <v>22.050000000000001</v>
      </c>
      <c r="H16" s="42">
        <v>0</v>
      </c>
      <c r="I16" s="43">
        <f>ROUND(G16*H16,P4)</f>
        <v>0</v>
      </c>
      <c r="J16" s="37"/>
      <c r="O16" s="44">
        <f>I16*0.21</f>
        <v>0</v>
      </c>
      <c r="P16">
        <v>3</v>
      </c>
    </row>
    <row r="17">
      <c r="A17" s="37" t="s">
        <v>596</v>
      </c>
      <c r="B17" s="45"/>
      <c r="C17" s="46"/>
      <c r="D17" s="46"/>
      <c r="E17" s="47" t="s">
        <v>593</v>
      </c>
      <c r="F17" s="46"/>
      <c r="G17" s="46"/>
      <c r="H17" s="46"/>
      <c r="I17" s="46"/>
      <c r="J17" s="48"/>
    </row>
    <row r="18" ht="300">
      <c r="A18" s="37" t="s">
        <v>597</v>
      </c>
      <c r="B18" s="45"/>
      <c r="C18" s="46"/>
      <c r="D18" s="46"/>
      <c r="E18" s="39" t="s">
        <v>636</v>
      </c>
      <c r="F18" s="46"/>
      <c r="G18" s="46"/>
      <c r="H18" s="46"/>
      <c r="I18" s="46"/>
      <c r="J18" s="48"/>
    </row>
    <row r="19">
      <c r="A19" s="37" t="s">
        <v>591</v>
      </c>
      <c r="B19" s="37">
        <v>3</v>
      </c>
      <c r="C19" s="38" t="s">
        <v>637</v>
      </c>
      <c r="D19" s="37" t="s">
        <v>593</v>
      </c>
      <c r="E19" s="39" t="s">
        <v>638</v>
      </c>
      <c r="F19" s="40" t="s">
        <v>639</v>
      </c>
      <c r="G19" s="41">
        <v>15</v>
      </c>
      <c r="H19" s="42">
        <v>0</v>
      </c>
      <c r="I19" s="43">
        <f>ROUND(G19*H19,P4)</f>
        <v>0</v>
      </c>
      <c r="J19" s="37"/>
      <c r="O19" s="44">
        <f>I19*0.21</f>
        <v>0</v>
      </c>
      <c r="P19">
        <v>3</v>
      </c>
    </row>
    <row r="20">
      <c r="A20" s="37" t="s">
        <v>596</v>
      </c>
      <c r="B20" s="45"/>
      <c r="C20" s="46"/>
      <c r="D20" s="46"/>
      <c r="E20" s="47" t="s">
        <v>593</v>
      </c>
      <c r="F20" s="46"/>
      <c r="G20" s="46"/>
      <c r="H20" s="46"/>
      <c r="I20" s="46"/>
      <c r="J20" s="48"/>
    </row>
    <row r="21">
      <c r="A21" s="37" t="s">
        <v>597</v>
      </c>
      <c r="B21" s="45"/>
      <c r="C21" s="46"/>
      <c r="D21" s="46"/>
      <c r="E21" s="39" t="s">
        <v>640</v>
      </c>
      <c r="F21" s="46"/>
      <c r="G21" s="46"/>
      <c r="H21" s="46"/>
      <c r="I21" s="46"/>
      <c r="J21" s="48"/>
    </row>
    <row r="22">
      <c r="A22" s="31" t="s">
        <v>589</v>
      </c>
      <c r="B22" s="32"/>
      <c r="C22" s="33" t="s">
        <v>641</v>
      </c>
      <c r="D22" s="34"/>
      <c r="E22" s="31" t="s">
        <v>642</v>
      </c>
      <c r="F22" s="34"/>
      <c r="G22" s="34"/>
      <c r="H22" s="34"/>
      <c r="I22" s="35">
        <f>SUMIFS(I23:I60,A23:A60,"P")</f>
        <v>0</v>
      </c>
      <c r="J22" s="36"/>
    </row>
    <row r="23">
      <c r="A23" s="37" t="s">
        <v>591</v>
      </c>
      <c r="B23" s="37">
        <v>4</v>
      </c>
      <c r="C23" s="38" t="s">
        <v>643</v>
      </c>
      <c r="D23" s="37" t="s">
        <v>593</v>
      </c>
      <c r="E23" s="39" t="s">
        <v>644</v>
      </c>
      <c r="F23" s="40" t="s">
        <v>604</v>
      </c>
      <c r="G23" s="41">
        <v>58</v>
      </c>
      <c r="H23" s="42">
        <v>0</v>
      </c>
      <c r="I23" s="43">
        <f>ROUND(G23*H23,P4)</f>
        <v>0</v>
      </c>
      <c r="J23" s="37"/>
      <c r="O23" s="44">
        <f>I23*0.21</f>
        <v>0</v>
      </c>
      <c r="P23">
        <v>3</v>
      </c>
    </row>
    <row r="24">
      <c r="A24" s="37" t="s">
        <v>596</v>
      </c>
      <c r="B24" s="45"/>
      <c r="C24" s="46"/>
      <c r="D24" s="46"/>
      <c r="E24" s="47" t="s">
        <v>593</v>
      </c>
      <c r="F24" s="46"/>
      <c r="G24" s="46"/>
      <c r="H24" s="46"/>
      <c r="I24" s="46"/>
      <c r="J24" s="48"/>
    </row>
    <row r="25" ht="90">
      <c r="A25" s="37" t="s">
        <v>597</v>
      </c>
      <c r="B25" s="45"/>
      <c r="C25" s="46"/>
      <c r="D25" s="46"/>
      <c r="E25" s="39" t="s">
        <v>645</v>
      </c>
      <c r="F25" s="46"/>
      <c r="G25" s="46"/>
      <c r="H25" s="46"/>
      <c r="I25" s="46"/>
      <c r="J25" s="48"/>
    </row>
    <row r="26">
      <c r="A26" s="37" t="s">
        <v>591</v>
      </c>
      <c r="B26" s="37">
        <v>5</v>
      </c>
      <c r="C26" s="38" t="s">
        <v>646</v>
      </c>
      <c r="D26" s="37" t="s">
        <v>593</v>
      </c>
      <c r="E26" s="39" t="s">
        <v>647</v>
      </c>
      <c r="F26" s="40" t="s">
        <v>604</v>
      </c>
      <c r="G26" s="41">
        <v>20</v>
      </c>
      <c r="H26" s="42">
        <v>0</v>
      </c>
      <c r="I26" s="43">
        <f>ROUND(G26*H26,P4)</f>
        <v>0</v>
      </c>
      <c r="J26" s="37"/>
      <c r="O26" s="44">
        <f>I26*0.21</f>
        <v>0</v>
      </c>
      <c r="P26">
        <v>3</v>
      </c>
    </row>
    <row r="27">
      <c r="A27" s="37" t="s">
        <v>596</v>
      </c>
      <c r="B27" s="45"/>
      <c r="C27" s="46"/>
      <c r="D27" s="46"/>
      <c r="E27" s="47" t="s">
        <v>593</v>
      </c>
      <c r="F27" s="46"/>
      <c r="G27" s="46"/>
      <c r="H27" s="46"/>
      <c r="I27" s="46"/>
      <c r="J27" s="48"/>
    </row>
    <row r="28" ht="90">
      <c r="A28" s="37" t="s">
        <v>597</v>
      </c>
      <c r="B28" s="45"/>
      <c r="C28" s="46"/>
      <c r="D28" s="46"/>
      <c r="E28" s="39" t="s">
        <v>645</v>
      </c>
      <c r="F28" s="46"/>
      <c r="G28" s="46"/>
      <c r="H28" s="46"/>
      <c r="I28" s="46"/>
      <c r="J28" s="48"/>
    </row>
    <row r="29">
      <c r="A29" s="37" t="s">
        <v>591</v>
      </c>
      <c r="B29" s="37">
        <v>6</v>
      </c>
      <c r="C29" s="38" t="s">
        <v>648</v>
      </c>
      <c r="D29" s="37" t="s">
        <v>593</v>
      </c>
      <c r="E29" s="39" t="s">
        <v>649</v>
      </c>
      <c r="F29" s="40" t="s">
        <v>650</v>
      </c>
      <c r="G29" s="41">
        <v>0.71999999999999997</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630</v>
      </c>
      <c r="B31" s="45"/>
      <c r="C31" s="46"/>
      <c r="D31" s="46"/>
      <c r="E31" s="52" t="s">
        <v>888</v>
      </c>
      <c r="F31" s="46"/>
      <c r="G31" s="46"/>
      <c r="H31" s="46"/>
      <c r="I31" s="46"/>
      <c r="J31" s="48"/>
    </row>
    <row r="32" ht="90">
      <c r="A32" s="37" t="s">
        <v>597</v>
      </c>
      <c r="B32" s="45"/>
      <c r="C32" s="46"/>
      <c r="D32" s="46"/>
      <c r="E32" s="39" t="s">
        <v>652</v>
      </c>
      <c r="F32" s="46"/>
      <c r="G32" s="46"/>
      <c r="H32" s="46"/>
      <c r="I32" s="46"/>
      <c r="J32" s="48"/>
    </row>
    <row r="33">
      <c r="A33" s="37" t="s">
        <v>591</v>
      </c>
      <c r="B33" s="37">
        <v>7</v>
      </c>
      <c r="C33" s="38" t="s">
        <v>653</v>
      </c>
      <c r="D33" s="37" t="s">
        <v>593</v>
      </c>
      <c r="E33" s="39" t="s">
        <v>654</v>
      </c>
      <c r="F33" s="40" t="s">
        <v>650</v>
      </c>
      <c r="G33" s="41">
        <v>26.039999999999999</v>
      </c>
      <c r="H33" s="42">
        <v>0</v>
      </c>
      <c r="I33" s="43">
        <f>ROUND(G33*H33,P4)</f>
        <v>0</v>
      </c>
      <c r="J33" s="37"/>
      <c r="O33" s="44">
        <f>I33*0.21</f>
        <v>0</v>
      </c>
      <c r="P33">
        <v>3</v>
      </c>
    </row>
    <row r="34">
      <c r="A34" s="37" t="s">
        <v>596</v>
      </c>
      <c r="B34" s="45"/>
      <c r="C34" s="46"/>
      <c r="D34" s="46"/>
      <c r="E34" s="47" t="s">
        <v>593</v>
      </c>
      <c r="F34" s="46"/>
      <c r="G34" s="46"/>
      <c r="H34" s="46"/>
      <c r="I34" s="46"/>
      <c r="J34" s="48"/>
    </row>
    <row r="35" ht="45">
      <c r="A35" s="37" t="s">
        <v>630</v>
      </c>
      <c r="B35" s="45"/>
      <c r="C35" s="46"/>
      <c r="D35" s="46"/>
      <c r="E35" s="52" t="s">
        <v>889</v>
      </c>
      <c r="F35" s="46"/>
      <c r="G35" s="46"/>
      <c r="H35" s="46"/>
      <c r="I35" s="46"/>
      <c r="J35" s="48"/>
    </row>
    <row r="36" ht="90">
      <c r="A36" s="37" t="s">
        <v>597</v>
      </c>
      <c r="B36" s="45"/>
      <c r="C36" s="46"/>
      <c r="D36" s="46"/>
      <c r="E36" s="39" t="s">
        <v>652</v>
      </c>
      <c r="F36" s="46"/>
      <c r="G36" s="46"/>
      <c r="H36" s="46"/>
      <c r="I36" s="46"/>
      <c r="J36" s="48"/>
    </row>
    <row r="37">
      <c r="A37" s="37" t="s">
        <v>591</v>
      </c>
      <c r="B37" s="37">
        <v>8</v>
      </c>
      <c r="C37" s="38" t="s">
        <v>656</v>
      </c>
      <c r="D37" s="37" t="s">
        <v>593</v>
      </c>
      <c r="E37" s="39" t="s">
        <v>657</v>
      </c>
      <c r="F37" s="40" t="s">
        <v>650</v>
      </c>
      <c r="G37" s="41">
        <v>84.689999999999998</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890</v>
      </c>
      <c r="F39" s="46"/>
      <c r="G39" s="46"/>
      <c r="H39" s="46"/>
      <c r="I39" s="46"/>
      <c r="J39" s="48"/>
    </row>
    <row r="40" ht="90">
      <c r="A40" s="37" t="s">
        <v>597</v>
      </c>
      <c r="B40" s="45"/>
      <c r="C40" s="46"/>
      <c r="D40" s="46"/>
      <c r="E40" s="39" t="s">
        <v>652</v>
      </c>
      <c r="F40" s="46"/>
      <c r="G40" s="46"/>
      <c r="H40" s="46"/>
      <c r="I40" s="46"/>
      <c r="J40" s="48"/>
    </row>
    <row r="41">
      <c r="A41" s="37" t="s">
        <v>591</v>
      </c>
      <c r="B41" s="37">
        <v>9</v>
      </c>
      <c r="C41" s="38" t="s">
        <v>659</v>
      </c>
      <c r="D41" s="37" t="s">
        <v>593</v>
      </c>
      <c r="E41" s="39" t="s">
        <v>660</v>
      </c>
      <c r="F41" s="40" t="s">
        <v>650</v>
      </c>
      <c r="G41" s="41">
        <v>0.71999999999999997</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891</v>
      </c>
      <c r="F43" s="46"/>
      <c r="G43" s="46"/>
      <c r="H43" s="46"/>
      <c r="I43" s="46"/>
      <c r="J43" s="48"/>
    </row>
    <row r="44" ht="240">
      <c r="A44" s="37" t="s">
        <v>597</v>
      </c>
      <c r="B44" s="45"/>
      <c r="C44" s="46"/>
      <c r="D44" s="46"/>
      <c r="E44" s="39" t="s">
        <v>662</v>
      </c>
      <c r="F44" s="46"/>
      <c r="G44" s="46"/>
      <c r="H44" s="46"/>
      <c r="I44" s="46"/>
      <c r="J44" s="48"/>
    </row>
    <row r="45">
      <c r="A45" s="37" t="s">
        <v>591</v>
      </c>
      <c r="B45" s="37">
        <v>10</v>
      </c>
      <c r="C45" s="38" t="s">
        <v>663</v>
      </c>
      <c r="D45" s="37" t="s">
        <v>593</v>
      </c>
      <c r="E45" s="39" t="s">
        <v>664</v>
      </c>
      <c r="F45" s="40" t="s">
        <v>650</v>
      </c>
      <c r="G45" s="41">
        <v>26.039999999999999</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892</v>
      </c>
      <c r="F47" s="46"/>
      <c r="G47" s="46"/>
      <c r="H47" s="46"/>
      <c r="I47" s="46"/>
      <c r="J47" s="48"/>
    </row>
    <row r="48" ht="240">
      <c r="A48" s="37" t="s">
        <v>597</v>
      </c>
      <c r="B48" s="45"/>
      <c r="C48" s="46"/>
      <c r="D48" s="46"/>
      <c r="E48" s="39" t="s">
        <v>662</v>
      </c>
      <c r="F48" s="46"/>
      <c r="G48" s="46"/>
      <c r="H48" s="46"/>
      <c r="I48" s="46"/>
      <c r="J48" s="48"/>
    </row>
    <row r="49">
      <c r="A49" s="37" t="s">
        <v>591</v>
      </c>
      <c r="B49" s="37">
        <v>11</v>
      </c>
      <c r="C49" s="38" t="s">
        <v>666</v>
      </c>
      <c r="D49" s="37" t="s">
        <v>593</v>
      </c>
      <c r="E49" s="39" t="s">
        <v>667</v>
      </c>
      <c r="F49" s="40" t="s">
        <v>650</v>
      </c>
      <c r="G49" s="41">
        <v>84.689999999999998</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893</v>
      </c>
      <c r="F51" s="46"/>
      <c r="G51" s="46"/>
      <c r="H51" s="46"/>
      <c r="I51" s="46"/>
      <c r="J51" s="48"/>
    </row>
    <row r="52" ht="240">
      <c r="A52" s="37" t="s">
        <v>597</v>
      </c>
      <c r="B52" s="45"/>
      <c r="C52" s="46"/>
      <c r="D52" s="46"/>
      <c r="E52" s="39" t="s">
        <v>662</v>
      </c>
      <c r="F52" s="46"/>
      <c r="G52" s="46"/>
      <c r="H52" s="46"/>
      <c r="I52" s="46"/>
      <c r="J52" s="48"/>
    </row>
    <row r="53" ht="30">
      <c r="A53" s="37" t="s">
        <v>591</v>
      </c>
      <c r="B53" s="37">
        <v>12</v>
      </c>
      <c r="C53" s="38" t="s">
        <v>669</v>
      </c>
      <c r="D53" s="37" t="s">
        <v>593</v>
      </c>
      <c r="E53" s="39" t="s">
        <v>670</v>
      </c>
      <c r="F53" s="40" t="s">
        <v>604</v>
      </c>
      <c r="G53" s="41">
        <v>28</v>
      </c>
      <c r="H53" s="42">
        <v>0</v>
      </c>
      <c r="I53" s="43">
        <f>ROUND(G53*H53,P4)</f>
        <v>0</v>
      </c>
      <c r="J53" s="37"/>
      <c r="O53" s="44">
        <f>I53*0.21</f>
        <v>0</v>
      </c>
      <c r="P53">
        <v>3</v>
      </c>
    </row>
    <row r="54">
      <c r="A54" s="37" t="s">
        <v>596</v>
      </c>
      <c r="B54" s="45"/>
      <c r="C54" s="46"/>
      <c r="D54" s="46"/>
      <c r="E54" s="47" t="s">
        <v>593</v>
      </c>
      <c r="F54" s="46"/>
      <c r="G54" s="46"/>
      <c r="H54" s="46"/>
      <c r="I54" s="46"/>
      <c r="J54" s="48"/>
    </row>
    <row r="55" ht="60">
      <c r="A55" s="37" t="s">
        <v>630</v>
      </c>
      <c r="B55" s="45"/>
      <c r="C55" s="46"/>
      <c r="D55" s="46"/>
      <c r="E55" s="52" t="s">
        <v>894</v>
      </c>
      <c r="F55" s="46"/>
      <c r="G55" s="46"/>
      <c r="H55" s="46"/>
      <c r="I55" s="46"/>
      <c r="J55" s="48"/>
    </row>
    <row r="56" ht="135">
      <c r="A56" s="37" t="s">
        <v>597</v>
      </c>
      <c r="B56" s="45"/>
      <c r="C56" s="46"/>
      <c r="D56" s="46"/>
      <c r="E56" s="39" t="s">
        <v>672</v>
      </c>
      <c r="F56" s="46"/>
      <c r="G56" s="46"/>
      <c r="H56" s="46"/>
      <c r="I56" s="46"/>
      <c r="J56" s="48"/>
    </row>
    <row r="57" ht="30">
      <c r="A57" s="37" t="s">
        <v>591</v>
      </c>
      <c r="B57" s="37">
        <v>13</v>
      </c>
      <c r="C57" s="38" t="s">
        <v>673</v>
      </c>
      <c r="D57" s="37" t="s">
        <v>593</v>
      </c>
      <c r="E57" s="39" t="s">
        <v>674</v>
      </c>
      <c r="F57" s="40" t="s">
        <v>604</v>
      </c>
      <c r="G57" s="41">
        <v>4</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895</v>
      </c>
      <c r="F59" s="46"/>
      <c r="G59" s="46"/>
      <c r="H59" s="46"/>
      <c r="I59" s="46"/>
      <c r="J59" s="48"/>
    </row>
    <row r="60" ht="135">
      <c r="A60" s="37" t="s">
        <v>597</v>
      </c>
      <c r="B60" s="45"/>
      <c r="C60" s="46"/>
      <c r="D60" s="46"/>
      <c r="E60" s="39" t="s">
        <v>672</v>
      </c>
      <c r="F60" s="46"/>
      <c r="G60" s="46"/>
      <c r="H60" s="46"/>
      <c r="I60" s="46"/>
      <c r="J60" s="48"/>
    </row>
    <row r="61">
      <c r="A61" s="31" t="s">
        <v>589</v>
      </c>
      <c r="B61" s="32"/>
      <c r="C61" s="33" t="s">
        <v>676</v>
      </c>
      <c r="D61" s="34"/>
      <c r="E61" s="31" t="s">
        <v>677</v>
      </c>
      <c r="F61" s="34"/>
      <c r="G61" s="34"/>
      <c r="H61" s="34"/>
      <c r="I61" s="35">
        <f>SUMIFS(I62:I79,A62:A79,"P")</f>
        <v>0</v>
      </c>
      <c r="J61" s="36"/>
    </row>
    <row r="62">
      <c r="A62" s="37" t="s">
        <v>591</v>
      </c>
      <c r="B62" s="37">
        <v>14</v>
      </c>
      <c r="C62" s="38" t="s">
        <v>678</v>
      </c>
      <c r="D62" s="37" t="s">
        <v>593</v>
      </c>
      <c r="E62" s="39" t="s">
        <v>679</v>
      </c>
      <c r="F62" s="40" t="s">
        <v>604</v>
      </c>
      <c r="G62" s="41">
        <v>14</v>
      </c>
      <c r="H62" s="42">
        <v>0</v>
      </c>
      <c r="I62" s="43">
        <f>ROUND(G62*H62,P4)</f>
        <v>0</v>
      </c>
      <c r="J62" s="37"/>
      <c r="O62" s="44">
        <f>I62*0.21</f>
        <v>0</v>
      </c>
      <c r="P62">
        <v>3</v>
      </c>
    </row>
    <row r="63">
      <c r="A63" s="37" t="s">
        <v>596</v>
      </c>
      <c r="B63" s="45"/>
      <c r="C63" s="46"/>
      <c r="D63" s="46"/>
      <c r="E63" s="47" t="s">
        <v>593</v>
      </c>
      <c r="F63" s="46"/>
      <c r="G63" s="46"/>
      <c r="H63" s="46"/>
      <c r="I63" s="46"/>
      <c r="J63" s="48"/>
    </row>
    <row r="64" ht="135">
      <c r="A64" s="37" t="s">
        <v>597</v>
      </c>
      <c r="B64" s="45"/>
      <c r="C64" s="46"/>
      <c r="D64" s="46"/>
      <c r="E64" s="39" t="s">
        <v>680</v>
      </c>
      <c r="F64" s="46"/>
      <c r="G64" s="46"/>
      <c r="H64" s="46"/>
      <c r="I64" s="46"/>
      <c r="J64" s="48"/>
    </row>
    <row r="65">
      <c r="A65" s="37" t="s">
        <v>591</v>
      </c>
      <c r="B65" s="37">
        <v>15</v>
      </c>
      <c r="C65" s="38" t="s">
        <v>681</v>
      </c>
      <c r="D65" s="37" t="s">
        <v>593</v>
      </c>
      <c r="E65" s="39" t="s">
        <v>682</v>
      </c>
      <c r="F65" s="40" t="s">
        <v>604</v>
      </c>
      <c r="G65" s="41">
        <v>14</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597</v>
      </c>
      <c r="B67" s="45"/>
      <c r="C67" s="46"/>
      <c r="D67" s="46"/>
      <c r="E67" s="39" t="s">
        <v>683</v>
      </c>
      <c r="F67" s="46"/>
      <c r="G67" s="46"/>
      <c r="H67" s="46"/>
      <c r="I67" s="46"/>
      <c r="J67" s="48"/>
    </row>
    <row r="68">
      <c r="A68" s="37" t="s">
        <v>591</v>
      </c>
      <c r="B68" s="37">
        <v>16</v>
      </c>
      <c r="C68" s="38" t="s">
        <v>722</v>
      </c>
      <c r="D68" s="37" t="s">
        <v>593</v>
      </c>
      <c r="E68" s="39" t="s">
        <v>723</v>
      </c>
      <c r="F68" s="40" t="s">
        <v>604</v>
      </c>
      <c r="G68" s="41">
        <v>14</v>
      </c>
      <c r="H68" s="42">
        <v>0</v>
      </c>
      <c r="I68" s="43">
        <f>ROUND(G68*H68,P4)</f>
        <v>0</v>
      </c>
      <c r="J68" s="37"/>
      <c r="O68" s="44">
        <f>I68*0.21</f>
        <v>0</v>
      </c>
      <c r="P68">
        <v>3</v>
      </c>
    </row>
    <row r="69">
      <c r="A69" s="37" t="s">
        <v>596</v>
      </c>
      <c r="B69" s="45"/>
      <c r="C69" s="46"/>
      <c r="D69" s="46"/>
      <c r="E69" s="47" t="s">
        <v>593</v>
      </c>
      <c r="F69" s="46"/>
      <c r="G69" s="46"/>
      <c r="H69" s="46"/>
      <c r="I69" s="46"/>
      <c r="J69" s="48"/>
    </row>
    <row r="70" ht="135">
      <c r="A70" s="37" t="s">
        <v>597</v>
      </c>
      <c r="B70" s="45"/>
      <c r="C70" s="46"/>
      <c r="D70" s="46"/>
      <c r="E70" s="39" t="s">
        <v>724</v>
      </c>
      <c r="F70" s="46"/>
      <c r="G70" s="46"/>
      <c r="H70" s="46"/>
      <c r="I70" s="46"/>
      <c r="J70" s="48"/>
    </row>
    <row r="71">
      <c r="A71" s="37" t="s">
        <v>591</v>
      </c>
      <c r="B71" s="37">
        <v>17</v>
      </c>
      <c r="C71" s="38" t="s">
        <v>725</v>
      </c>
      <c r="D71" s="37" t="s">
        <v>593</v>
      </c>
      <c r="E71" s="39" t="s">
        <v>726</v>
      </c>
      <c r="F71" s="40" t="s">
        <v>604</v>
      </c>
      <c r="G71" s="41">
        <v>14</v>
      </c>
      <c r="H71" s="42">
        <v>0</v>
      </c>
      <c r="I71" s="43">
        <f>ROUND(G71*H71,P4)</f>
        <v>0</v>
      </c>
      <c r="J71" s="37"/>
      <c r="O71" s="44">
        <f>I71*0.21</f>
        <v>0</v>
      </c>
      <c r="P71">
        <v>3</v>
      </c>
    </row>
    <row r="72">
      <c r="A72" s="37" t="s">
        <v>596</v>
      </c>
      <c r="B72" s="45"/>
      <c r="C72" s="46"/>
      <c r="D72" s="46"/>
      <c r="E72" s="47" t="s">
        <v>593</v>
      </c>
      <c r="F72" s="46"/>
      <c r="G72" s="46"/>
      <c r="H72" s="46"/>
      <c r="I72" s="46"/>
      <c r="J72" s="48"/>
    </row>
    <row r="73" ht="150">
      <c r="A73" s="37" t="s">
        <v>597</v>
      </c>
      <c r="B73" s="45"/>
      <c r="C73" s="46"/>
      <c r="D73" s="46"/>
      <c r="E73" s="39" t="s">
        <v>727</v>
      </c>
      <c r="F73" s="46"/>
      <c r="G73" s="46"/>
      <c r="H73" s="46"/>
      <c r="I73" s="46"/>
      <c r="J73" s="48"/>
    </row>
    <row r="74">
      <c r="A74" s="37" t="s">
        <v>591</v>
      </c>
      <c r="B74" s="37">
        <v>18</v>
      </c>
      <c r="C74" s="38" t="s">
        <v>728</v>
      </c>
      <c r="D74" s="37" t="s">
        <v>593</v>
      </c>
      <c r="E74" s="39" t="s">
        <v>729</v>
      </c>
      <c r="F74" s="40" t="s">
        <v>604</v>
      </c>
      <c r="G74" s="41">
        <v>24</v>
      </c>
      <c r="H74" s="42">
        <v>0</v>
      </c>
      <c r="I74" s="43">
        <f>ROUND(G74*H74,P4)</f>
        <v>0</v>
      </c>
      <c r="J74" s="37"/>
      <c r="O74" s="44">
        <f>I74*0.21</f>
        <v>0</v>
      </c>
      <c r="P74">
        <v>3</v>
      </c>
    </row>
    <row r="75">
      <c r="A75" s="37" t="s">
        <v>596</v>
      </c>
      <c r="B75" s="45"/>
      <c r="C75" s="46"/>
      <c r="D75" s="46"/>
      <c r="E75" s="47" t="s">
        <v>593</v>
      </c>
      <c r="F75" s="46"/>
      <c r="G75" s="46"/>
      <c r="H75" s="46"/>
      <c r="I75" s="46"/>
      <c r="J75" s="48"/>
    </row>
    <row r="76" ht="120">
      <c r="A76" s="37" t="s">
        <v>597</v>
      </c>
      <c r="B76" s="45"/>
      <c r="C76" s="46"/>
      <c r="D76" s="46"/>
      <c r="E76" s="39" t="s">
        <v>730</v>
      </c>
      <c r="F76" s="46"/>
      <c r="G76" s="46"/>
      <c r="H76" s="46"/>
      <c r="I76" s="46"/>
      <c r="J76" s="48"/>
    </row>
    <row r="77">
      <c r="A77" s="37" t="s">
        <v>591</v>
      </c>
      <c r="B77" s="37">
        <v>19</v>
      </c>
      <c r="C77" s="38" t="s">
        <v>896</v>
      </c>
      <c r="D77" s="37" t="s">
        <v>593</v>
      </c>
      <c r="E77" s="39" t="s">
        <v>897</v>
      </c>
      <c r="F77" s="40" t="s">
        <v>604</v>
      </c>
      <c r="G77" s="41">
        <v>24</v>
      </c>
      <c r="H77" s="42">
        <v>0</v>
      </c>
      <c r="I77" s="43">
        <f>ROUND(G77*H77,P4)</f>
        <v>0</v>
      </c>
      <c r="J77" s="37"/>
      <c r="O77" s="44">
        <f>I77*0.21</f>
        <v>0</v>
      </c>
      <c r="P77">
        <v>3</v>
      </c>
    </row>
    <row r="78">
      <c r="A78" s="37" t="s">
        <v>596</v>
      </c>
      <c r="B78" s="45"/>
      <c r="C78" s="46"/>
      <c r="D78" s="46"/>
      <c r="E78" s="47" t="s">
        <v>593</v>
      </c>
      <c r="F78" s="46"/>
      <c r="G78" s="46"/>
      <c r="H78" s="46"/>
      <c r="I78" s="46"/>
      <c r="J78" s="48"/>
    </row>
    <row r="79" ht="150">
      <c r="A79" s="37" t="s">
        <v>597</v>
      </c>
      <c r="B79" s="45"/>
      <c r="C79" s="46"/>
      <c r="D79" s="46"/>
      <c r="E79" s="39" t="s">
        <v>898</v>
      </c>
      <c r="F79" s="46"/>
      <c r="G79" s="46"/>
      <c r="H79" s="46"/>
      <c r="I79" s="46"/>
      <c r="J79" s="48"/>
    </row>
    <row r="80">
      <c r="A80" s="31" t="s">
        <v>589</v>
      </c>
      <c r="B80" s="32"/>
      <c r="C80" s="33" t="s">
        <v>734</v>
      </c>
      <c r="D80" s="34"/>
      <c r="E80" s="31" t="s">
        <v>735</v>
      </c>
      <c r="F80" s="34"/>
      <c r="G80" s="34"/>
      <c r="H80" s="34"/>
      <c r="I80" s="35">
        <f>SUMIFS(I81:I86,A81:A86,"P")</f>
        <v>0</v>
      </c>
      <c r="J80" s="36"/>
    </row>
    <row r="81">
      <c r="A81" s="37" t="s">
        <v>591</v>
      </c>
      <c r="B81" s="37">
        <v>20</v>
      </c>
      <c r="C81" s="38" t="s">
        <v>867</v>
      </c>
      <c r="D81" s="37" t="s">
        <v>593</v>
      </c>
      <c r="E81" s="39" t="s">
        <v>868</v>
      </c>
      <c r="F81" s="40" t="s">
        <v>604</v>
      </c>
      <c r="G81" s="41">
        <v>2</v>
      </c>
      <c r="H81" s="42">
        <v>0</v>
      </c>
      <c r="I81" s="43">
        <f>ROUND(G81*H81,P4)</f>
        <v>0</v>
      </c>
      <c r="J81" s="37"/>
      <c r="O81" s="44">
        <f>I81*0.21</f>
        <v>0</v>
      </c>
      <c r="P81">
        <v>3</v>
      </c>
    </row>
    <row r="82">
      <c r="A82" s="37" t="s">
        <v>596</v>
      </c>
      <c r="B82" s="45"/>
      <c r="C82" s="46"/>
      <c r="D82" s="46"/>
      <c r="E82" s="47" t="s">
        <v>593</v>
      </c>
      <c r="F82" s="46"/>
      <c r="G82" s="46"/>
      <c r="H82" s="46"/>
      <c r="I82" s="46"/>
      <c r="J82" s="48"/>
    </row>
    <row r="83" ht="105">
      <c r="A83" s="37" t="s">
        <v>597</v>
      </c>
      <c r="B83" s="45"/>
      <c r="C83" s="46"/>
      <c r="D83" s="46"/>
      <c r="E83" s="39" t="s">
        <v>899</v>
      </c>
      <c r="F83" s="46"/>
      <c r="G83" s="46"/>
      <c r="H83" s="46"/>
      <c r="I83" s="46"/>
      <c r="J83" s="48"/>
    </row>
    <row r="84">
      <c r="A84" s="37" t="s">
        <v>591</v>
      </c>
      <c r="B84" s="37">
        <v>21</v>
      </c>
      <c r="C84" s="38" t="s">
        <v>871</v>
      </c>
      <c r="D84" s="37" t="s">
        <v>593</v>
      </c>
      <c r="E84" s="39" t="s">
        <v>872</v>
      </c>
      <c r="F84" s="40" t="s">
        <v>604</v>
      </c>
      <c r="G84" s="41">
        <v>2</v>
      </c>
      <c r="H84" s="42">
        <v>0</v>
      </c>
      <c r="I84" s="43">
        <f>ROUND(G84*H84,P4)</f>
        <v>0</v>
      </c>
      <c r="J84" s="37"/>
      <c r="O84" s="44">
        <f>I84*0.21</f>
        <v>0</v>
      </c>
      <c r="P84">
        <v>3</v>
      </c>
    </row>
    <row r="85">
      <c r="A85" s="37" t="s">
        <v>596</v>
      </c>
      <c r="B85" s="45"/>
      <c r="C85" s="46"/>
      <c r="D85" s="46"/>
      <c r="E85" s="47" t="s">
        <v>593</v>
      </c>
      <c r="F85" s="46"/>
      <c r="G85" s="46"/>
      <c r="H85" s="46"/>
      <c r="I85" s="46"/>
      <c r="J85" s="48"/>
    </row>
    <row r="86" ht="105">
      <c r="A86" s="37" t="s">
        <v>597</v>
      </c>
      <c r="B86" s="45"/>
      <c r="C86" s="46"/>
      <c r="D86" s="46"/>
      <c r="E86" s="39" t="s">
        <v>900</v>
      </c>
      <c r="F86" s="46"/>
      <c r="G86" s="46"/>
      <c r="H86" s="46"/>
      <c r="I86" s="46"/>
      <c r="J86" s="48"/>
    </row>
    <row r="87">
      <c r="A87" s="31" t="s">
        <v>589</v>
      </c>
      <c r="B87" s="32"/>
      <c r="C87" s="33" t="s">
        <v>798</v>
      </c>
      <c r="D87" s="34"/>
      <c r="E87" s="31" t="s">
        <v>799</v>
      </c>
      <c r="F87" s="34"/>
      <c r="G87" s="34"/>
      <c r="H87" s="34"/>
      <c r="I87" s="35">
        <f>SUMIFS(I88:I102,A88:A102,"P")</f>
        <v>0</v>
      </c>
      <c r="J87" s="36"/>
    </row>
    <row r="88">
      <c r="A88" s="37" t="s">
        <v>591</v>
      </c>
      <c r="B88" s="37">
        <v>22</v>
      </c>
      <c r="C88" s="38" t="s">
        <v>612</v>
      </c>
      <c r="D88" s="37" t="s">
        <v>593</v>
      </c>
      <c r="E88" s="39" t="s">
        <v>613</v>
      </c>
      <c r="F88" s="40" t="s">
        <v>614</v>
      </c>
      <c r="G88" s="41">
        <v>12</v>
      </c>
      <c r="H88" s="42">
        <v>0</v>
      </c>
      <c r="I88" s="43">
        <f>ROUND(G88*H88,P4)</f>
        <v>0</v>
      </c>
      <c r="J88" s="37"/>
      <c r="O88" s="44">
        <f>I88*0.21</f>
        <v>0</v>
      </c>
      <c r="P88">
        <v>3</v>
      </c>
    </row>
    <row r="89">
      <c r="A89" s="37" t="s">
        <v>596</v>
      </c>
      <c r="B89" s="45"/>
      <c r="C89" s="46"/>
      <c r="D89" s="46"/>
      <c r="E89" s="47" t="s">
        <v>593</v>
      </c>
      <c r="F89" s="46"/>
      <c r="G89" s="46"/>
      <c r="H89" s="46"/>
      <c r="I89" s="46"/>
      <c r="J89" s="48"/>
    </row>
    <row r="90" ht="135">
      <c r="A90" s="37" t="s">
        <v>597</v>
      </c>
      <c r="B90" s="45"/>
      <c r="C90" s="46"/>
      <c r="D90" s="46"/>
      <c r="E90" s="39" t="s">
        <v>615</v>
      </c>
      <c r="F90" s="46"/>
      <c r="G90" s="46"/>
      <c r="H90" s="46"/>
      <c r="I90" s="46"/>
      <c r="J90" s="48"/>
    </row>
    <row r="91">
      <c r="A91" s="37" t="s">
        <v>591</v>
      </c>
      <c r="B91" s="37">
        <v>23</v>
      </c>
      <c r="C91" s="38" t="s">
        <v>616</v>
      </c>
      <c r="D91" s="37" t="s">
        <v>593</v>
      </c>
      <c r="E91" s="39" t="s">
        <v>617</v>
      </c>
      <c r="F91" s="40" t="s">
        <v>614</v>
      </c>
      <c r="G91" s="41">
        <v>16</v>
      </c>
      <c r="H91" s="42">
        <v>0</v>
      </c>
      <c r="I91" s="43">
        <f>ROUND(G91*H91,P4)</f>
        <v>0</v>
      </c>
      <c r="J91" s="37"/>
      <c r="O91" s="44">
        <f>I91*0.21</f>
        <v>0</v>
      </c>
      <c r="P91">
        <v>3</v>
      </c>
    </row>
    <row r="92">
      <c r="A92" s="37" t="s">
        <v>596</v>
      </c>
      <c r="B92" s="45"/>
      <c r="C92" s="46"/>
      <c r="D92" s="46"/>
      <c r="E92" s="47" t="s">
        <v>593</v>
      </c>
      <c r="F92" s="46"/>
      <c r="G92" s="46"/>
      <c r="H92" s="46"/>
      <c r="I92" s="46"/>
      <c r="J92" s="48"/>
    </row>
    <row r="93" ht="135">
      <c r="A93" s="37" t="s">
        <v>597</v>
      </c>
      <c r="B93" s="45"/>
      <c r="C93" s="46"/>
      <c r="D93" s="46"/>
      <c r="E93" s="39" t="s">
        <v>618</v>
      </c>
      <c r="F93" s="46"/>
      <c r="G93" s="46"/>
      <c r="H93" s="46"/>
      <c r="I93" s="46"/>
      <c r="J93" s="48"/>
    </row>
    <row r="94">
      <c r="A94" s="37" t="s">
        <v>591</v>
      </c>
      <c r="B94" s="37">
        <v>24</v>
      </c>
      <c r="C94" s="38" t="s">
        <v>880</v>
      </c>
      <c r="D94" s="37" t="s">
        <v>593</v>
      </c>
      <c r="E94" s="39" t="s">
        <v>901</v>
      </c>
      <c r="F94" s="40" t="s">
        <v>604</v>
      </c>
      <c r="G94" s="41">
        <v>2</v>
      </c>
      <c r="H94" s="42">
        <v>0</v>
      </c>
      <c r="I94" s="43">
        <f>ROUND(G94*H94,P4)</f>
        <v>0</v>
      </c>
      <c r="J94" s="37"/>
      <c r="O94" s="44">
        <f>I94*0.21</f>
        <v>0</v>
      </c>
      <c r="P94">
        <v>3</v>
      </c>
    </row>
    <row r="95">
      <c r="A95" s="37" t="s">
        <v>596</v>
      </c>
      <c r="B95" s="45"/>
      <c r="C95" s="46"/>
      <c r="D95" s="46"/>
      <c r="E95" s="47" t="s">
        <v>593</v>
      </c>
      <c r="F95" s="46"/>
      <c r="G95" s="46"/>
      <c r="H95" s="46"/>
      <c r="I95" s="46"/>
      <c r="J95" s="48"/>
    </row>
    <row r="96" ht="120">
      <c r="A96" s="37" t="s">
        <v>597</v>
      </c>
      <c r="B96" s="45"/>
      <c r="C96" s="46"/>
      <c r="D96" s="46"/>
      <c r="E96" s="39" t="s">
        <v>902</v>
      </c>
      <c r="F96" s="46"/>
      <c r="G96" s="46"/>
      <c r="H96" s="46"/>
      <c r="I96" s="46"/>
      <c r="J96" s="48"/>
    </row>
    <row r="97">
      <c r="A97" s="37" t="s">
        <v>591</v>
      </c>
      <c r="B97" s="37">
        <v>25</v>
      </c>
      <c r="C97" s="38" t="s">
        <v>619</v>
      </c>
      <c r="D97" s="37" t="s">
        <v>593</v>
      </c>
      <c r="E97" s="39" t="s">
        <v>620</v>
      </c>
      <c r="F97" s="40" t="s">
        <v>614</v>
      </c>
      <c r="G97" s="41">
        <v>16</v>
      </c>
      <c r="H97" s="42">
        <v>0</v>
      </c>
      <c r="I97" s="43">
        <f>ROUND(G97*H97,P4)</f>
        <v>0</v>
      </c>
      <c r="J97" s="37"/>
      <c r="O97" s="44">
        <f>I97*0.21</f>
        <v>0</v>
      </c>
      <c r="P97">
        <v>3</v>
      </c>
    </row>
    <row r="98">
      <c r="A98" s="37" t="s">
        <v>596</v>
      </c>
      <c r="B98" s="45"/>
      <c r="C98" s="46"/>
      <c r="D98" s="46"/>
      <c r="E98" s="47" t="s">
        <v>593</v>
      </c>
      <c r="F98" s="46"/>
      <c r="G98" s="46"/>
      <c r="H98" s="46"/>
      <c r="I98" s="46"/>
      <c r="J98" s="48"/>
    </row>
    <row r="99" ht="135">
      <c r="A99" s="37" t="s">
        <v>597</v>
      </c>
      <c r="B99" s="45"/>
      <c r="C99" s="46"/>
      <c r="D99" s="46"/>
      <c r="E99" s="39" t="s">
        <v>621</v>
      </c>
      <c r="F99" s="46"/>
      <c r="G99" s="46"/>
      <c r="H99" s="46"/>
      <c r="I99" s="46"/>
      <c r="J99" s="48"/>
    </row>
    <row r="100">
      <c r="A100" s="37" t="s">
        <v>591</v>
      </c>
      <c r="B100" s="37">
        <v>26</v>
      </c>
      <c r="C100" s="38" t="s">
        <v>622</v>
      </c>
      <c r="D100" s="37" t="s">
        <v>593</v>
      </c>
      <c r="E100" s="39" t="s">
        <v>623</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05">
      <c r="A102" s="37" t="s">
        <v>597</v>
      </c>
      <c r="B102" s="49"/>
      <c r="C102" s="50"/>
      <c r="D102" s="50"/>
      <c r="E102" s="39" t="s">
        <v>624</v>
      </c>
      <c r="F102" s="50"/>
      <c r="G102" s="50"/>
      <c r="H102" s="50"/>
      <c r="I102" s="50"/>
      <c r="J102" s="51"/>
    </row>
  </sheetData>
  <sheetProtection sheet="1" objects="1" scenarios="1" spinCount="100000" saltValue="KP0sl5EBVAULxhFblfL/6SxyjStmcPqbTBrIKHNPRYOfNGmNYZ2tCmNNUshqrdmVDBKoLY2cBSe5uks7I4CUnA==" hashValue="zGPDNJJyFUymvamt/S3sq4uE4HzxgurTLp7GWDISz15+RsF6X/P8bJjEvrA1JU+ZqUZ3s+fHsCOgAU7sQD96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903</v>
      </c>
      <c r="I3" s="25">
        <f>SUMIFS(I11:I26,A11:A26,"SD")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573</v>
      </c>
      <c r="D5" s="22"/>
      <c r="E5" s="23" t="s">
        <v>14</v>
      </c>
      <c r="F5" s="17"/>
      <c r="G5" s="17"/>
      <c r="H5" s="17"/>
      <c r="I5" s="17"/>
      <c r="J5" s="19"/>
      <c r="O5">
        <v>0.20999999999999999</v>
      </c>
    </row>
    <row r="6">
      <c r="A6" s="3" t="s">
        <v>574</v>
      </c>
      <c r="B6" s="20" t="s">
        <v>571</v>
      </c>
      <c r="C6" s="21" t="s">
        <v>904</v>
      </c>
      <c r="D6" s="22"/>
      <c r="E6" s="23" t="s">
        <v>30</v>
      </c>
      <c r="F6" s="17"/>
      <c r="G6" s="17"/>
      <c r="H6" s="17"/>
      <c r="I6" s="17"/>
      <c r="J6" s="19"/>
    </row>
    <row r="7">
      <c r="A7" s="3" t="s">
        <v>576</v>
      </c>
      <c r="B7" s="20" t="s">
        <v>577</v>
      </c>
      <c r="C7" s="21" t="s">
        <v>903</v>
      </c>
      <c r="D7" s="22"/>
      <c r="E7" s="23" t="s">
        <v>32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905</v>
      </c>
      <c r="F11" s="34"/>
      <c r="G11" s="34"/>
      <c r="H11" s="34"/>
      <c r="I11" s="35">
        <f>SUMIFS(I12:I26,A12:A26,"P")</f>
        <v>0</v>
      </c>
      <c r="J11" s="36"/>
    </row>
    <row r="12">
      <c r="A12" s="37" t="s">
        <v>591</v>
      </c>
      <c r="B12" s="37">
        <v>1</v>
      </c>
      <c r="C12" s="38" t="s">
        <v>906</v>
      </c>
      <c r="D12" s="37" t="s">
        <v>593</v>
      </c>
      <c r="E12" s="39" t="s">
        <v>907</v>
      </c>
      <c r="F12" s="40" t="s">
        <v>604</v>
      </c>
      <c r="G12" s="41">
        <v>4</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597</v>
      </c>
      <c r="B14" s="45"/>
      <c r="C14" s="46"/>
      <c r="D14" s="46"/>
      <c r="E14" s="39" t="s">
        <v>908</v>
      </c>
      <c r="F14" s="46"/>
      <c r="G14" s="46"/>
      <c r="H14" s="46"/>
      <c r="I14" s="46"/>
      <c r="J14" s="48"/>
    </row>
    <row r="15">
      <c r="A15" s="37" t="s">
        <v>591</v>
      </c>
      <c r="B15" s="37">
        <v>2</v>
      </c>
      <c r="C15" s="38" t="s">
        <v>909</v>
      </c>
      <c r="D15" s="37" t="s">
        <v>593</v>
      </c>
      <c r="E15" s="39" t="s">
        <v>910</v>
      </c>
      <c r="F15" s="40" t="s">
        <v>604</v>
      </c>
      <c r="G15" s="41">
        <v>5</v>
      </c>
      <c r="H15" s="42">
        <v>0</v>
      </c>
      <c r="I15" s="43">
        <f>ROUND(G15*H15,P4)</f>
        <v>0</v>
      </c>
      <c r="J15" s="37"/>
      <c r="O15" s="44">
        <f>I15*0.21</f>
        <v>0</v>
      </c>
      <c r="P15">
        <v>3</v>
      </c>
    </row>
    <row r="16">
      <c r="A16" s="37" t="s">
        <v>596</v>
      </c>
      <c r="B16" s="45"/>
      <c r="C16" s="46"/>
      <c r="D16" s="46"/>
      <c r="E16" s="47" t="s">
        <v>593</v>
      </c>
      <c r="F16" s="46"/>
      <c r="G16" s="46"/>
      <c r="H16" s="46"/>
      <c r="I16" s="46"/>
      <c r="J16" s="48"/>
    </row>
    <row r="17" ht="135">
      <c r="A17" s="37" t="s">
        <v>597</v>
      </c>
      <c r="B17" s="45"/>
      <c r="C17" s="46"/>
      <c r="D17" s="46"/>
      <c r="E17" s="39" t="s">
        <v>911</v>
      </c>
      <c r="F17" s="46"/>
      <c r="G17" s="46"/>
      <c r="H17" s="46"/>
      <c r="I17" s="46"/>
      <c r="J17" s="48"/>
    </row>
    <row r="18">
      <c r="A18" s="37" t="s">
        <v>591</v>
      </c>
      <c r="B18" s="37">
        <v>3</v>
      </c>
      <c r="C18" s="38" t="s">
        <v>912</v>
      </c>
      <c r="D18" s="37" t="s">
        <v>593</v>
      </c>
      <c r="E18" s="39" t="s">
        <v>913</v>
      </c>
      <c r="F18" s="40" t="s">
        <v>604</v>
      </c>
      <c r="G18" s="41">
        <v>1</v>
      </c>
      <c r="H18" s="42">
        <v>0</v>
      </c>
      <c r="I18" s="43">
        <f>ROUND(G18*H18,P4)</f>
        <v>0</v>
      </c>
      <c r="J18" s="37"/>
      <c r="O18" s="44">
        <f>I18*0.21</f>
        <v>0</v>
      </c>
      <c r="P18">
        <v>3</v>
      </c>
    </row>
    <row r="19">
      <c r="A19" s="37" t="s">
        <v>596</v>
      </c>
      <c r="B19" s="45"/>
      <c r="C19" s="46"/>
      <c r="D19" s="46"/>
      <c r="E19" s="47" t="s">
        <v>593</v>
      </c>
      <c r="F19" s="46"/>
      <c r="G19" s="46"/>
      <c r="H19" s="46"/>
      <c r="I19" s="46"/>
      <c r="J19" s="48"/>
    </row>
    <row r="20" ht="120">
      <c r="A20" s="37" t="s">
        <v>597</v>
      </c>
      <c r="B20" s="45"/>
      <c r="C20" s="46"/>
      <c r="D20" s="46"/>
      <c r="E20" s="39" t="s">
        <v>914</v>
      </c>
      <c r="F20" s="46"/>
      <c r="G20" s="46"/>
      <c r="H20" s="46"/>
      <c r="I20" s="46"/>
      <c r="J20" s="48"/>
    </row>
    <row r="21">
      <c r="A21" s="37" t="s">
        <v>591</v>
      </c>
      <c r="B21" s="37">
        <v>4</v>
      </c>
      <c r="C21" s="38" t="s">
        <v>619</v>
      </c>
      <c r="D21" s="37" t="s">
        <v>593</v>
      </c>
      <c r="E21" s="39" t="s">
        <v>620</v>
      </c>
      <c r="F21" s="40" t="s">
        <v>614</v>
      </c>
      <c r="G21" s="41">
        <v>50</v>
      </c>
      <c r="H21" s="42">
        <v>0</v>
      </c>
      <c r="I21" s="43">
        <f>ROUND(G21*H21,P4)</f>
        <v>0</v>
      </c>
      <c r="J21" s="37"/>
      <c r="O21" s="44">
        <f>I21*0.21</f>
        <v>0</v>
      </c>
      <c r="P21">
        <v>3</v>
      </c>
    </row>
    <row r="22">
      <c r="A22" s="37" t="s">
        <v>596</v>
      </c>
      <c r="B22" s="45"/>
      <c r="C22" s="46"/>
      <c r="D22" s="46"/>
      <c r="E22" s="47" t="s">
        <v>593</v>
      </c>
      <c r="F22" s="46"/>
      <c r="G22" s="46"/>
      <c r="H22" s="46"/>
      <c r="I22" s="46"/>
      <c r="J22" s="48"/>
    </row>
    <row r="23" ht="135">
      <c r="A23" s="37" t="s">
        <v>597</v>
      </c>
      <c r="B23" s="45"/>
      <c r="C23" s="46"/>
      <c r="D23" s="46"/>
      <c r="E23" s="39" t="s">
        <v>621</v>
      </c>
      <c r="F23" s="46"/>
      <c r="G23" s="46"/>
      <c r="H23" s="46"/>
      <c r="I23" s="46"/>
      <c r="J23" s="48"/>
    </row>
    <row r="24">
      <c r="A24" s="37" t="s">
        <v>591</v>
      </c>
      <c r="B24" s="37">
        <v>5</v>
      </c>
      <c r="C24" s="38" t="s">
        <v>915</v>
      </c>
      <c r="D24" s="37" t="s">
        <v>593</v>
      </c>
      <c r="E24" s="39" t="s">
        <v>916</v>
      </c>
      <c r="F24" s="40" t="s">
        <v>604</v>
      </c>
      <c r="G24" s="41">
        <v>1</v>
      </c>
      <c r="H24" s="42">
        <v>0</v>
      </c>
      <c r="I24" s="43">
        <f>ROUND(G24*H24,P4)</f>
        <v>0</v>
      </c>
      <c r="J24" s="37"/>
      <c r="O24" s="44">
        <f>I24*0.21</f>
        <v>0</v>
      </c>
      <c r="P24">
        <v>3</v>
      </c>
    </row>
    <row r="25">
      <c r="A25" s="37" t="s">
        <v>596</v>
      </c>
      <c r="B25" s="45"/>
      <c r="C25" s="46"/>
      <c r="D25" s="46"/>
      <c r="E25" s="39" t="s">
        <v>917</v>
      </c>
      <c r="F25" s="46"/>
      <c r="G25" s="46"/>
      <c r="H25" s="46"/>
      <c r="I25" s="46"/>
      <c r="J25" s="48"/>
    </row>
    <row r="26" ht="45">
      <c r="A26" s="37" t="s">
        <v>597</v>
      </c>
      <c r="B26" s="49"/>
      <c r="C26" s="50"/>
      <c r="D26" s="50"/>
      <c r="E26" s="39" t="s">
        <v>918</v>
      </c>
      <c r="F26" s="50"/>
      <c r="G26" s="50"/>
      <c r="H26" s="50"/>
      <c r="I26" s="50"/>
      <c r="J26" s="51"/>
    </row>
  </sheetData>
  <sheetProtection sheet="1" objects="1" scenarios="1" spinCount="100000" saltValue="lRt5S3sQFDZNVX1SzNGN9zbMRH0MZPxX8RDBaFNtYwqB7eijClWzW+4QqU4S7lqDkRa6oBq+vkRCnykLWSA4mw==" hashValue="YpCOMrfezQfMvxYFZ0i4gWcJEf7Bijf1k4b8l4gMc78VitWwA4W6JhJBjv3tFiGm763WYIoTE3x9C3dWnXji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919</v>
      </c>
      <c r="I3" s="25">
        <f>SUMIFS(I11:I37,A11:A37,"SD")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573</v>
      </c>
      <c r="D5" s="22"/>
      <c r="E5" s="23" t="s">
        <v>14</v>
      </c>
      <c r="F5" s="17"/>
      <c r="G5" s="17"/>
      <c r="H5" s="17"/>
      <c r="I5" s="17"/>
      <c r="J5" s="19"/>
      <c r="O5">
        <v>0.20999999999999999</v>
      </c>
    </row>
    <row r="6">
      <c r="A6" s="3" t="s">
        <v>574</v>
      </c>
      <c r="B6" s="20" t="s">
        <v>571</v>
      </c>
      <c r="C6" s="21" t="s">
        <v>904</v>
      </c>
      <c r="D6" s="22"/>
      <c r="E6" s="23" t="s">
        <v>30</v>
      </c>
      <c r="F6" s="17"/>
      <c r="G6" s="17"/>
      <c r="H6" s="17"/>
      <c r="I6" s="17"/>
      <c r="J6" s="19"/>
    </row>
    <row r="7">
      <c r="A7" s="3" t="s">
        <v>576</v>
      </c>
      <c r="B7" s="20" t="s">
        <v>577</v>
      </c>
      <c r="C7" s="21" t="s">
        <v>919</v>
      </c>
      <c r="D7" s="22"/>
      <c r="E7" s="23" t="s">
        <v>34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677</v>
      </c>
      <c r="F11" s="34"/>
      <c r="G11" s="34"/>
      <c r="H11" s="34"/>
      <c r="I11" s="35">
        <f>SUMIFS(I12:I23,A12:A23,"P")</f>
        <v>0</v>
      </c>
      <c r="J11" s="36"/>
    </row>
    <row r="12" ht="30">
      <c r="A12" s="37" t="s">
        <v>591</v>
      </c>
      <c r="B12" s="37">
        <v>1</v>
      </c>
      <c r="C12" s="38" t="s">
        <v>920</v>
      </c>
      <c r="D12" s="37" t="s">
        <v>593</v>
      </c>
      <c r="E12" s="39" t="s">
        <v>921</v>
      </c>
      <c r="F12" s="40" t="s">
        <v>604</v>
      </c>
      <c r="G12" s="41">
        <v>48</v>
      </c>
      <c r="H12" s="42">
        <v>0</v>
      </c>
      <c r="I12" s="43">
        <f>ROUND(G12*H12,P4)</f>
        <v>0</v>
      </c>
      <c r="J12" s="37"/>
      <c r="O12" s="44">
        <f>I12*0.21</f>
        <v>0</v>
      </c>
      <c r="P12">
        <v>3</v>
      </c>
    </row>
    <row r="13">
      <c r="A13" s="37" t="s">
        <v>596</v>
      </c>
      <c r="B13" s="45"/>
      <c r="C13" s="46"/>
      <c r="D13" s="46"/>
      <c r="E13" s="47" t="s">
        <v>593</v>
      </c>
      <c r="F13" s="46"/>
      <c r="G13" s="46"/>
      <c r="H13" s="46"/>
      <c r="I13" s="46"/>
      <c r="J13" s="48"/>
    </row>
    <row r="14" ht="135">
      <c r="A14" s="37" t="s">
        <v>597</v>
      </c>
      <c r="B14" s="45"/>
      <c r="C14" s="46"/>
      <c r="D14" s="46"/>
      <c r="E14" s="39" t="s">
        <v>922</v>
      </c>
      <c r="F14" s="46"/>
      <c r="G14" s="46"/>
      <c r="H14" s="46"/>
      <c r="I14" s="46"/>
      <c r="J14" s="48"/>
    </row>
    <row r="15">
      <c r="A15" s="37" t="s">
        <v>591</v>
      </c>
      <c r="B15" s="37">
        <v>2</v>
      </c>
      <c r="C15" s="38" t="s">
        <v>923</v>
      </c>
      <c r="D15" s="37" t="s">
        <v>593</v>
      </c>
      <c r="E15" s="39" t="s">
        <v>924</v>
      </c>
      <c r="F15" s="40" t="s">
        <v>604</v>
      </c>
      <c r="G15" s="41">
        <v>48</v>
      </c>
      <c r="H15" s="42">
        <v>0</v>
      </c>
      <c r="I15" s="43">
        <f>ROUND(G15*H15,P4)</f>
        <v>0</v>
      </c>
      <c r="J15" s="37"/>
      <c r="O15" s="44">
        <f>I15*0.21</f>
        <v>0</v>
      </c>
      <c r="P15">
        <v>3</v>
      </c>
    </row>
    <row r="16">
      <c r="A16" s="37" t="s">
        <v>596</v>
      </c>
      <c r="B16" s="45"/>
      <c r="C16" s="46"/>
      <c r="D16" s="46"/>
      <c r="E16" s="47" t="s">
        <v>593</v>
      </c>
      <c r="F16" s="46"/>
      <c r="G16" s="46"/>
      <c r="H16" s="46"/>
      <c r="I16" s="46"/>
      <c r="J16" s="48"/>
    </row>
    <row r="17" ht="105">
      <c r="A17" s="37" t="s">
        <v>597</v>
      </c>
      <c r="B17" s="45"/>
      <c r="C17" s="46"/>
      <c r="D17" s="46"/>
      <c r="E17" s="39" t="s">
        <v>925</v>
      </c>
      <c r="F17" s="46"/>
      <c r="G17" s="46"/>
      <c r="H17" s="46"/>
      <c r="I17" s="46"/>
      <c r="J17" s="48"/>
    </row>
    <row r="18">
      <c r="A18" s="37" t="s">
        <v>591</v>
      </c>
      <c r="B18" s="37">
        <v>3</v>
      </c>
      <c r="C18" s="38" t="s">
        <v>926</v>
      </c>
      <c r="D18" s="37" t="s">
        <v>593</v>
      </c>
      <c r="E18" s="39" t="s">
        <v>927</v>
      </c>
      <c r="F18" s="40" t="s">
        <v>928</v>
      </c>
      <c r="G18" s="41">
        <v>8.4199999999999999</v>
      </c>
      <c r="H18" s="42">
        <v>0</v>
      </c>
      <c r="I18" s="43">
        <f>ROUND(G18*H18,P4)</f>
        <v>0</v>
      </c>
      <c r="J18" s="37"/>
      <c r="O18" s="44">
        <f>I18*0.21</f>
        <v>0</v>
      </c>
      <c r="P18">
        <v>3</v>
      </c>
    </row>
    <row r="19">
      <c r="A19" s="37" t="s">
        <v>596</v>
      </c>
      <c r="B19" s="45"/>
      <c r="C19" s="46"/>
      <c r="D19" s="46"/>
      <c r="E19" s="47" t="s">
        <v>593</v>
      </c>
      <c r="F19" s="46"/>
      <c r="G19" s="46"/>
      <c r="H19" s="46"/>
      <c r="I19" s="46"/>
      <c r="J19" s="48"/>
    </row>
    <row r="20" ht="105">
      <c r="A20" s="37" t="s">
        <v>597</v>
      </c>
      <c r="B20" s="45"/>
      <c r="C20" s="46"/>
      <c r="D20" s="46"/>
      <c r="E20" s="39" t="s">
        <v>929</v>
      </c>
      <c r="F20" s="46"/>
      <c r="G20" s="46"/>
      <c r="H20" s="46"/>
      <c r="I20" s="46"/>
      <c r="J20" s="48"/>
    </row>
    <row r="21">
      <c r="A21" s="37" t="s">
        <v>591</v>
      </c>
      <c r="B21" s="37">
        <v>4</v>
      </c>
      <c r="C21" s="38" t="s">
        <v>930</v>
      </c>
      <c r="D21" s="37" t="s">
        <v>593</v>
      </c>
      <c r="E21" s="39" t="s">
        <v>931</v>
      </c>
      <c r="F21" s="40" t="s">
        <v>604</v>
      </c>
      <c r="G21" s="41">
        <v>1</v>
      </c>
      <c r="H21" s="42">
        <v>0</v>
      </c>
      <c r="I21" s="43">
        <f>ROUND(G21*H21,P4)</f>
        <v>0</v>
      </c>
      <c r="J21" s="37"/>
      <c r="O21" s="44">
        <f>I21*0.21</f>
        <v>0</v>
      </c>
      <c r="P21">
        <v>3</v>
      </c>
    </row>
    <row r="22">
      <c r="A22" s="37" t="s">
        <v>596</v>
      </c>
      <c r="B22" s="45"/>
      <c r="C22" s="46"/>
      <c r="D22" s="46"/>
      <c r="E22" s="47" t="s">
        <v>593</v>
      </c>
      <c r="F22" s="46"/>
      <c r="G22" s="46"/>
      <c r="H22" s="46"/>
      <c r="I22" s="46"/>
      <c r="J22" s="48"/>
    </row>
    <row r="23" ht="120">
      <c r="A23" s="37" t="s">
        <v>597</v>
      </c>
      <c r="B23" s="45"/>
      <c r="C23" s="46"/>
      <c r="D23" s="46"/>
      <c r="E23" s="39" t="s">
        <v>932</v>
      </c>
      <c r="F23" s="46"/>
      <c r="G23" s="46"/>
      <c r="H23" s="46"/>
      <c r="I23" s="46"/>
      <c r="J23" s="48"/>
    </row>
    <row r="24">
      <c r="A24" s="31" t="s">
        <v>589</v>
      </c>
      <c r="B24" s="32"/>
      <c r="C24" s="33" t="s">
        <v>641</v>
      </c>
      <c r="D24" s="34"/>
      <c r="E24" s="31" t="s">
        <v>905</v>
      </c>
      <c r="F24" s="34"/>
      <c r="G24" s="34"/>
      <c r="H24" s="34"/>
      <c r="I24" s="35">
        <f>SUMIFS(I25:I37,A25:A37,"P")</f>
        <v>0</v>
      </c>
      <c r="J24" s="36"/>
    </row>
    <row r="25">
      <c r="A25" s="37" t="s">
        <v>591</v>
      </c>
      <c r="B25" s="37">
        <v>5</v>
      </c>
      <c r="C25" s="38" t="s">
        <v>906</v>
      </c>
      <c r="D25" s="37" t="s">
        <v>593</v>
      </c>
      <c r="E25" s="39" t="s">
        <v>907</v>
      </c>
      <c r="F25" s="40" t="s">
        <v>604</v>
      </c>
      <c r="G25" s="41">
        <v>4</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908</v>
      </c>
      <c r="F27" s="46"/>
      <c r="G27" s="46"/>
      <c r="H27" s="46"/>
      <c r="I27" s="46"/>
      <c r="J27" s="48"/>
    </row>
    <row r="28">
      <c r="A28" s="37" t="s">
        <v>591</v>
      </c>
      <c r="B28" s="37">
        <v>6</v>
      </c>
      <c r="C28" s="38" t="s">
        <v>933</v>
      </c>
      <c r="D28" s="37" t="s">
        <v>593</v>
      </c>
      <c r="E28" s="39" t="s">
        <v>934</v>
      </c>
      <c r="F28" s="40" t="s">
        <v>604</v>
      </c>
      <c r="G28" s="41">
        <v>1</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597</v>
      </c>
      <c r="B30" s="45"/>
      <c r="C30" s="46"/>
      <c r="D30" s="46"/>
      <c r="E30" s="39" t="s">
        <v>935</v>
      </c>
      <c r="F30" s="46"/>
      <c r="G30" s="46"/>
      <c r="H30" s="46"/>
      <c r="I30" s="46"/>
      <c r="J30" s="48"/>
    </row>
    <row r="31">
      <c r="A31" s="37" t="s">
        <v>591</v>
      </c>
      <c r="B31" s="37">
        <v>7</v>
      </c>
      <c r="C31" s="38" t="s">
        <v>936</v>
      </c>
      <c r="D31" s="37" t="s">
        <v>593</v>
      </c>
      <c r="E31" s="39" t="s">
        <v>937</v>
      </c>
      <c r="F31" s="40" t="s">
        <v>604</v>
      </c>
      <c r="G31" s="41">
        <v>60</v>
      </c>
      <c r="H31" s="42">
        <v>0</v>
      </c>
      <c r="I31" s="43">
        <f>ROUND(G31*H31,P4)</f>
        <v>0</v>
      </c>
      <c r="J31" s="37"/>
      <c r="O31" s="44">
        <f>I31*0.21</f>
        <v>0</v>
      </c>
      <c r="P31">
        <v>3</v>
      </c>
    </row>
    <row r="32">
      <c r="A32" s="37" t="s">
        <v>596</v>
      </c>
      <c r="B32" s="45"/>
      <c r="C32" s="46"/>
      <c r="D32" s="46"/>
      <c r="E32" s="47" t="s">
        <v>593</v>
      </c>
      <c r="F32" s="46"/>
      <c r="G32" s="46"/>
      <c r="H32" s="46"/>
      <c r="I32" s="46"/>
      <c r="J32" s="48"/>
    </row>
    <row r="33" ht="90">
      <c r="A33" s="37" t="s">
        <v>597</v>
      </c>
      <c r="B33" s="45"/>
      <c r="C33" s="46"/>
      <c r="D33" s="46"/>
      <c r="E33" s="39" t="s">
        <v>938</v>
      </c>
      <c r="F33" s="46"/>
      <c r="G33" s="46"/>
      <c r="H33" s="46"/>
      <c r="I33" s="46"/>
      <c r="J33" s="48"/>
    </row>
    <row r="34" ht="30">
      <c r="A34" s="37" t="s">
        <v>591</v>
      </c>
      <c r="B34" s="37">
        <v>8</v>
      </c>
      <c r="C34" s="38" t="s">
        <v>939</v>
      </c>
      <c r="D34" s="37" t="s">
        <v>593</v>
      </c>
      <c r="E34" s="39" t="s">
        <v>940</v>
      </c>
      <c r="F34" s="40" t="s">
        <v>604</v>
      </c>
      <c r="G34" s="41">
        <v>230</v>
      </c>
      <c r="H34" s="42">
        <v>0</v>
      </c>
      <c r="I34" s="43">
        <f>ROUND(G34*H34,P4)</f>
        <v>0</v>
      </c>
      <c r="J34" s="37"/>
      <c r="O34" s="44">
        <f>I34*0.21</f>
        <v>0</v>
      </c>
      <c r="P34">
        <v>3</v>
      </c>
    </row>
    <row r="35">
      <c r="A35" s="37" t="s">
        <v>596</v>
      </c>
      <c r="B35" s="45"/>
      <c r="C35" s="46"/>
      <c r="D35" s="46"/>
      <c r="E35" s="47" t="s">
        <v>593</v>
      </c>
      <c r="F35" s="46"/>
      <c r="G35" s="46"/>
      <c r="H35" s="46"/>
      <c r="I35" s="46"/>
      <c r="J35" s="48"/>
    </row>
    <row r="36" ht="135">
      <c r="A36" s="37" t="s">
        <v>630</v>
      </c>
      <c r="B36" s="45"/>
      <c r="C36" s="46"/>
      <c r="D36" s="46"/>
      <c r="E36" s="52" t="s">
        <v>941</v>
      </c>
      <c r="F36" s="46"/>
      <c r="G36" s="46"/>
      <c r="H36" s="46"/>
      <c r="I36" s="46"/>
      <c r="J36" s="48"/>
    </row>
    <row r="37" ht="120">
      <c r="A37" s="37" t="s">
        <v>597</v>
      </c>
      <c r="B37" s="49"/>
      <c r="C37" s="50"/>
      <c r="D37" s="50"/>
      <c r="E37" s="39" t="s">
        <v>942</v>
      </c>
      <c r="F37" s="50"/>
      <c r="G37" s="50"/>
      <c r="H37" s="50"/>
      <c r="I37" s="50"/>
      <c r="J37" s="51"/>
    </row>
  </sheetData>
  <sheetProtection sheet="1" objects="1" scenarios="1" spinCount="100000" saltValue="CDPRhkN1dHY8Or6QvE8qBGqbrg0BBoLHT8Sef1xVsjK4uBCkpQ1znD9yfZwRn7BFzudeGPmj66CqxfT/RjPw8A==" hashValue="eJp72B9c8PCYOBgXXh04DNib8Q6up7Gr7SnBmuSR20Gq1b8cbnSU911gb9EntwBHzqy6k1HwKqzc9kVhp6kS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943</v>
      </c>
      <c r="I3" s="25">
        <f>SUMIFS(I11:I135,A11:A135,"SD")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945</v>
      </c>
      <c r="D6" s="22"/>
      <c r="E6" s="23" t="s">
        <v>38</v>
      </c>
      <c r="F6" s="17"/>
      <c r="G6" s="17"/>
      <c r="H6" s="17"/>
      <c r="I6" s="17"/>
      <c r="J6" s="19"/>
    </row>
    <row r="7">
      <c r="A7" s="3" t="s">
        <v>576</v>
      </c>
      <c r="B7" s="20" t="s">
        <v>577</v>
      </c>
      <c r="C7" s="21" t="s">
        <v>943</v>
      </c>
      <c r="D7" s="22"/>
      <c r="E7" s="23" t="s">
        <v>40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SUMIFS(I12:I15,A12:A15,"P")</f>
        <v>0</v>
      </c>
      <c r="J11" s="36"/>
    </row>
    <row r="12" ht="45">
      <c r="A12" s="37" t="s">
        <v>591</v>
      </c>
      <c r="B12" s="37">
        <v>1</v>
      </c>
      <c r="C12" s="38" t="s">
        <v>948</v>
      </c>
      <c r="D12" s="37" t="s">
        <v>949</v>
      </c>
      <c r="E12" s="39" t="s">
        <v>950</v>
      </c>
      <c r="F12" s="40" t="s">
        <v>951</v>
      </c>
      <c r="G12" s="41">
        <v>13.234999999999999</v>
      </c>
      <c r="H12" s="42">
        <v>0</v>
      </c>
      <c r="I12" s="43">
        <f>ROUND(G12*H12,P4)</f>
        <v>0</v>
      </c>
      <c r="J12" s="37"/>
      <c r="O12" s="44">
        <f>I12*0.21</f>
        <v>0</v>
      </c>
      <c r="P12">
        <v>3</v>
      </c>
    </row>
    <row r="13">
      <c r="A13" s="37" t="s">
        <v>596</v>
      </c>
      <c r="B13" s="45"/>
      <c r="C13" s="46"/>
      <c r="D13" s="46"/>
      <c r="E13" s="39" t="s">
        <v>952</v>
      </c>
      <c r="F13" s="46"/>
      <c r="G13" s="46"/>
      <c r="H13" s="46"/>
      <c r="I13" s="46"/>
      <c r="J13" s="48"/>
    </row>
    <row r="14" ht="30">
      <c r="A14" s="37" t="s">
        <v>630</v>
      </c>
      <c r="B14" s="45"/>
      <c r="C14" s="46"/>
      <c r="D14" s="46"/>
      <c r="E14" s="52" t="s">
        <v>953</v>
      </c>
      <c r="F14" s="46"/>
      <c r="G14" s="46"/>
      <c r="H14" s="46"/>
      <c r="I14" s="46"/>
      <c r="J14" s="48"/>
    </row>
    <row r="15" ht="120">
      <c r="A15" s="37" t="s">
        <v>597</v>
      </c>
      <c r="B15" s="45"/>
      <c r="C15" s="46"/>
      <c r="D15" s="46"/>
      <c r="E15" s="39" t="s">
        <v>954</v>
      </c>
      <c r="F15" s="46"/>
      <c r="G15" s="46"/>
      <c r="H15" s="46"/>
      <c r="I15" s="46"/>
      <c r="J15" s="48"/>
    </row>
    <row r="16">
      <c r="A16" s="31" t="s">
        <v>589</v>
      </c>
      <c r="B16" s="32"/>
      <c r="C16" s="33" t="s">
        <v>955</v>
      </c>
      <c r="D16" s="34"/>
      <c r="E16" s="31" t="s">
        <v>956</v>
      </c>
      <c r="F16" s="34"/>
      <c r="G16" s="34"/>
      <c r="H16" s="34"/>
      <c r="I16" s="35">
        <f>SUMIFS(I17:I53,A17:A53,"P")</f>
        <v>0</v>
      </c>
      <c r="J16" s="36"/>
    </row>
    <row r="17">
      <c r="A17" s="37" t="s">
        <v>591</v>
      </c>
      <c r="B17" s="37">
        <v>2</v>
      </c>
      <c r="C17" s="38" t="s">
        <v>957</v>
      </c>
      <c r="D17" s="37" t="s">
        <v>593</v>
      </c>
      <c r="E17" s="39" t="s">
        <v>958</v>
      </c>
      <c r="F17" s="40" t="s">
        <v>959</v>
      </c>
      <c r="G17" s="41">
        <v>4</v>
      </c>
      <c r="H17" s="42">
        <v>0</v>
      </c>
      <c r="I17" s="43">
        <f>ROUND(G17*H17,P4)</f>
        <v>0</v>
      </c>
      <c r="J17" s="37"/>
      <c r="O17" s="44">
        <f>I17*0.21</f>
        <v>0</v>
      </c>
      <c r="P17">
        <v>3</v>
      </c>
    </row>
    <row r="18">
      <c r="A18" s="37" t="s">
        <v>596</v>
      </c>
      <c r="B18" s="45"/>
      <c r="C18" s="46"/>
      <c r="D18" s="46"/>
      <c r="E18" s="39" t="s">
        <v>958</v>
      </c>
      <c r="F18" s="46"/>
      <c r="G18" s="46"/>
      <c r="H18" s="46"/>
      <c r="I18" s="46"/>
      <c r="J18" s="48"/>
    </row>
    <row r="19" ht="105">
      <c r="A19" s="37" t="s">
        <v>597</v>
      </c>
      <c r="B19" s="45"/>
      <c r="C19" s="46"/>
      <c r="D19" s="46"/>
      <c r="E19" s="39" t="s">
        <v>960</v>
      </c>
      <c r="F19" s="46"/>
      <c r="G19" s="46"/>
      <c r="H19" s="46"/>
      <c r="I19" s="46"/>
      <c r="J19" s="48"/>
    </row>
    <row r="20">
      <c r="A20" s="37" t="s">
        <v>591</v>
      </c>
      <c r="B20" s="37">
        <v>3</v>
      </c>
      <c r="C20" s="38" t="s">
        <v>961</v>
      </c>
      <c r="D20" s="37" t="s">
        <v>593</v>
      </c>
      <c r="E20" s="39" t="s">
        <v>962</v>
      </c>
      <c r="F20" s="40" t="s">
        <v>629</v>
      </c>
      <c r="G20" s="41">
        <v>8</v>
      </c>
      <c r="H20" s="42">
        <v>0</v>
      </c>
      <c r="I20" s="43">
        <f>ROUND(G20*H20,P4)</f>
        <v>0</v>
      </c>
      <c r="J20" s="37"/>
      <c r="O20" s="44">
        <f>I20*0.21</f>
        <v>0</v>
      </c>
      <c r="P20">
        <v>3</v>
      </c>
    </row>
    <row r="21">
      <c r="A21" s="37" t="s">
        <v>596</v>
      </c>
      <c r="B21" s="45"/>
      <c r="C21" s="46"/>
      <c r="D21" s="46"/>
      <c r="E21" s="47" t="s">
        <v>593</v>
      </c>
      <c r="F21" s="46"/>
      <c r="G21" s="46"/>
      <c r="H21" s="46"/>
      <c r="I21" s="46"/>
      <c r="J21" s="48"/>
    </row>
    <row r="22" ht="405">
      <c r="A22" s="37" t="s">
        <v>597</v>
      </c>
      <c r="B22" s="45"/>
      <c r="C22" s="46"/>
      <c r="D22" s="46"/>
      <c r="E22" s="39" t="s">
        <v>632</v>
      </c>
      <c r="F22" s="46"/>
      <c r="G22" s="46"/>
      <c r="H22" s="46"/>
      <c r="I22" s="46"/>
      <c r="J22" s="48"/>
    </row>
    <row r="23">
      <c r="A23" s="37" t="s">
        <v>591</v>
      </c>
      <c r="B23" s="37">
        <v>4</v>
      </c>
      <c r="C23" s="38" t="s">
        <v>627</v>
      </c>
      <c r="D23" s="37" t="s">
        <v>593</v>
      </c>
      <c r="E23" s="39" t="s">
        <v>628</v>
      </c>
      <c r="F23" s="40" t="s">
        <v>629</v>
      </c>
      <c r="G23" s="41">
        <v>6.9660000000000002</v>
      </c>
      <c r="H23" s="42">
        <v>0</v>
      </c>
      <c r="I23" s="43">
        <f>ROUND(G23*H23,P4)</f>
        <v>0</v>
      </c>
      <c r="J23" s="37"/>
      <c r="O23" s="44">
        <f>I23*0.21</f>
        <v>0</v>
      </c>
      <c r="P23">
        <v>3</v>
      </c>
    </row>
    <row r="24">
      <c r="A24" s="37" t="s">
        <v>596</v>
      </c>
      <c r="B24" s="45"/>
      <c r="C24" s="46"/>
      <c r="D24" s="46"/>
      <c r="E24" s="47" t="s">
        <v>593</v>
      </c>
      <c r="F24" s="46"/>
      <c r="G24" s="46"/>
      <c r="H24" s="46"/>
      <c r="I24" s="46"/>
      <c r="J24" s="48"/>
    </row>
    <row r="25" ht="30">
      <c r="A25" s="37" t="s">
        <v>630</v>
      </c>
      <c r="B25" s="45"/>
      <c r="C25" s="46"/>
      <c r="D25" s="46"/>
      <c r="E25" s="52" t="s">
        <v>963</v>
      </c>
      <c r="F25" s="46"/>
      <c r="G25" s="46"/>
      <c r="H25" s="46"/>
      <c r="I25" s="46"/>
      <c r="J25" s="48"/>
    </row>
    <row r="26" ht="405">
      <c r="A26" s="37" t="s">
        <v>597</v>
      </c>
      <c r="B26" s="45"/>
      <c r="C26" s="46"/>
      <c r="D26" s="46"/>
      <c r="E26" s="39" t="s">
        <v>632</v>
      </c>
      <c r="F26" s="46"/>
      <c r="G26" s="46"/>
      <c r="H26" s="46"/>
      <c r="I26" s="46"/>
      <c r="J26" s="48"/>
    </row>
    <row r="27">
      <c r="A27" s="37" t="s">
        <v>591</v>
      </c>
      <c r="B27" s="37">
        <v>5</v>
      </c>
      <c r="C27" s="38" t="s">
        <v>964</v>
      </c>
      <c r="D27" s="37" t="s">
        <v>593</v>
      </c>
      <c r="E27" s="39" t="s">
        <v>965</v>
      </c>
      <c r="F27" s="40" t="s">
        <v>595</v>
      </c>
      <c r="G27" s="41">
        <v>23.219999999999999</v>
      </c>
      <c r="H27" s="42">
        <v>0</v>
      </c>
      <c r="I27" s="43">
        <f>ROUND(G27*H27,P4)</f>
        <v>0</v>
      </c>
      <c r="J27" s="37"/>
      <c r="O27" s="44">
        <f>I27*0.21</f>
        <v>0</v>
      </c>
      <c r="P27">
        <v>3</v>
      </c>
    </row>
    <row r="28">
      <c r="A28" s="37" t="s">
        <v>596</v>
      </c>
      <c r="B28" s="45"/>
      <c r="C28" s="46"/>
      <c r="D28" s="46"/>
      <c r="E28" s="47" t="s">
        <v>593</v>
      </c>
      <c r="F28" s="46"/>
      <c r="G28" s="46"/>
      <c r="H28" s="46"/>
      <c r="I28" s="46"/>
      <c r="J28" s="48"/>
    </row>
    <row r="29" ht="45">
      <c r="A29" s="37" t="s">
        <v>597</v>
      </c>
      <c r="B29" s="45"/>
      <c r="C29" s="46"/>
      <c r="D29" s="46"/>
      <c r="E29" s="39" t="s">
        <v>966</v>
      </c>
      <c r="F29" s="46"/>
      <c r="G29" s="46"/>
      <c r="H29" s="46"/>
      <c r="I29" s="46"/>
      <c r="J29" s="48"/>
    </row>
    <row r="30">
      <c r="A30" s="37" t="s">
        <v>591</v>
      </c>
      <c r="B30" s="37">
        <v>6</v>
      </c>
      <c r="C30" s="38" t="s">
        <v>633</v>
      </c>
      <c r="D30" s="37" t="s">
        <v>593</v>
      </c>
      <c r="E30" s="39" t="s">
        <v>634</v>
      </c>
      <c r="F30" s="40" t="s">
        <v>629</v>
      </c>
      <c r="G30" s="41">
        <v>8</v>
      </c>
      <c r="H30" s="42">
        <v>0</v>
      </c>
      <c r="I30" s="43">
        <f>ROUND(G30*H30,P4)</f>
        <v>0</v>
      </c>
      <c r="J30" s="37"/>
      <c r="O30" s="44">
        <f>I30*0.21</f>
        <v>0</v>
      </c>
      <c r="P30">
        <v>3</v>
      </c>
    </row>
    <row r="31">
      <c r="A31" s="37" t="s">
        <v>596</v>
      </c>
      <c r="B31" s="45"/>
      <c r="C31" s="46"/>
      <c r="D31" s="46"/>
      <c r="E31" s="47" t="s">
        <v>593</v>
      </c>
      <c r="F31" s="46"/>
      <c r="G31" s="46"/>
      <c r="H31" s="46"/>
      <c r="I31" s="46"/>
      <c r="J31" s="48"/>
    </row>
    <row r="32" ht="300">
      <c r="A32" s="37" t="s">
        <v>597</v>
      </c>
      <c r="B32" s="45"/>
      <c r="C32" s="46"/>
      <c r="D32" s="46"/>
      <c r="E32" s="39" t="s">
        <v>636</v>
      </c>
      <c r="F32" s="46"/>
      <c r="G32" s="46"/>
      <c r="H32" s="46"/>
      <c r="I32" s="46"/>
      <c r="J32" s="48"/>
    </row>
    <row r="33">
      <c r="A33" s="37" t="s">
        <v>591</v>
      </c>
      <c r="B33" s="37">
        <v>7</v>
      </c>
      <c r="C33" s="38" t="s">
        <v>967</v>
      </c>
      <c r="D33" s="37" t="s">
        <v>593</v>
      </c>
      <c r="E33" s="39" t="s">
        <v>968</v>
      </c>
      <c r="F33" s="40" t="s">
        <v>629</v>
      </c>
      <c r="G33" s="41">
        <v>75.400000000000006</v>
      </c>
      <c r="H33" s="42">
        <v>0</v>
      </c>
      <c r="I33" s="43">
        <f>ROUND(G33*H33,P4)</f>
        <v>0</v>
      </c>
      <c r="J33" s="37"/>
      <c r="O33" s="44">
        <f>I33*0.21</f>
        <v>0</v>
      </c>
      <c r="P33">
        <v>3</v>
      </c>
    </row>
    <row r="34">
      <c r="A34" s="37" t="s">
        <v>596</v>
      </c>
      <c r="B34" s="45"/>
      <c r="C34" s="46"/>
      <c r="D34" s="46"/>
      <c r="E34" s="47" t="s">
        <v>593</v>
      </c>
      <c r="F34" s="46"/>
      <c r="G34" s="46"/>
      <c r="H34" s="46"/>
      <c r="I34" s="46"/>
      <c r="J34" s="48"/>
    </row>
    <row r="35" ht="375">
      <c r="A35" s="37" t="s">
        <v>597</v>
      </c>
      <c r="B35" s="45"/>
      <c r="C35" s="46"/>
      <c r="D35" s="46"/>
      <c r="E35" s="39" t="s">
        <v>969</v>
      </c>
      <c r="F35" s="46"/>
      <c r="G35" s="46"/>
      <c r="H35" s="46"/>
      <c r="I35" s="46"/>
      <c r="J35" s="48"/>
    </row>
    <row r="36">
      <c r="A36" s="37" t="s">
        <v>591</v>
      </c>
      <c r="B36" s="37">
        <v>8</v>
      </c>
      <c r="C36" s="38" t="s">
        <v>970</v>
      </c>
      <c r="D36" s="37" t="s">
        <v>593</v>
      </c>
      <c r="E36" s="39" t="s">
        <v>971</v>
      </c>
      <c r="F36" s="40" t="s">
        <v>639</v>
      </c>
      <c r="G36" s="41">
        <v>377</v>
      </c>
      <c r="H36" s="42">
        <v>0</v>
      </c>
      <c r="I36" s="43">
        <f>ROUND(G36*H36,P4)</f>
        <v>0</v>
      </c>
      <c r="J36" s="37"/>
      <c r="O36" s="44">
        <f>I36*0.21</f>
        <v>0</v>
      </c>
      <c r="P36">
        <v>3</v>
      </c>
    </row>
    <row r="37">
      <c r="A37" s="37" t="s">
        <v>596</v>
      </c>
      <c r="B37" s="45"/>
      <c r="C37" s="46"/>
      <c r="D37" s="46"/>
      <c r="E37" s="47" t="s">
        <v>593</v>
      </c>
      <c r="F37" s="46"/>
      <c r="G37" s="46"/>
      <c r="H37" s="46"/>
      <c r="I37" s="46"/>
      <c r="J37" s="48"/>
    </row>
    <row r="38" ht="45">
      <c r="A38" s="37" t="s">
        <v>597</v>
      </c>
      <c r="B38" s="45"/>
      <c r="C38" s="46"/>
      <c r="D38" s="46"/>
      <c r="E38" s="39" t="s">
        <v>972</v>
      </c>
      <c r="F38" s="46"/>
      <c r="G38" s="46"/>
      <c r="H38" s="46"/>
      <c r="I38" s="46"/>
      <c r="J38" s="48"/>
    </row>
    <row r="39">
      <c r="A39" s="37" t="s">
        <v>591</v>
      </c>
      <c r="B39" s="37">
        <v>9</v>
      </c>
      <c r="C39" s="38" t="s">
        <v>646</v>
      </c>
      <c r="D39" s="37" t="s">
        <v>593</v>
      </c>
      <c r="E39" s="39" t="s">
        <v>647</v>
      </c>
      <c r="F39" s="40" t="s">
        <v>604</v>
      </c>
      <c r="G39" s="41">
        <v>12</v>
      </c>
      <c r="H39" s="42">
        <v>0</v>
      </c>
      <c r="I39" s="43">
        <f>ROUND(G39*H39,P4)</f>
        <v>0</v>
      </c>
      <c r="J39" s="37"/>
      <c r="O39" s="44">
        <f>I39*0.21</f>
        <v>0</v>
      </c>
      <c r="P39">
        <v>3</v>
      </c>
    </row>
    <row r="40">
      <c r="A40" s="37" t="s">
        <v>596</v>
      </c>
      <c r="B40" s="45"/>
      <c r="C40" s="46"/>
      <c r="D40" s="46"/>
      <c r="E40" s="47" t="s">
        <v>593</v>
      </c>
      <c r="F40" s="46"/>
      <c r="G40" s="46"/>
      <c r="H40" s="46"/>
      <c r="I40" s="46"/>
      <c r="J40" s="48"/>
    </row>
    <row r="41" ht="90">
      <c r="A41" s="37" t="s">
        <v>597</v>
      </c>
      <c r="B41" s="45"/>
      <c r="C41" s="46"/>
      <c r="D41" s="46"/>
      <c r="E41" s="39" t="s">
        <v>645</v>
      </c>
      <c r="F41" s="46"/>
      <c r="G41" s="46"/>
      <c r="H41" s="46"/>
      <c r="I41" s="46"/>
      <c r="J41" s="48"/>
    </row>
    <row r="42">
      <c r="A42" s="37" t="s">
        <v>591</v>
      </c>
      <c r="B42" s="37">
        <v>10</v>
      </c>
      <c r="C42" s="38" t="s">
        <v>973</v>
      </c>
      <c r="D42" s="37" t="s">
        <v>593</v>
      </c>
      <c r="E42" s="39" t="s">
        <v>974</v>
      </c>
      <c r="F42" s="40" t="s">
        <v>595</v>
      </c>
      <c r="G42" s="41">
        <v>520</v>
      </c>
      <c r="H42" s="42">
        <v>0</v>
      </c>
      <c r="I42" s="43">
        <f>ROUND(G42*H42,P4)</f>
        <v>0</v>
      </c>
      <c r="J42" s="37"/>
      <c r="O42" s="44">
        <f>I42*0.21</f>
        <v>0</v>
      </c>
      <c r="P42">
        <v>3</v>
      </c>
    </row>
    <row r="43">
      <c r="A43" s="37" t="s">
        <v>596</v>
      </c>
      <c r="B43" s="45"/>
      <c r="C43" s="46"/>
      <c r="D43" s="46"/>
      <c r="E43" s="47" t="s">
        <v>593</v>
      </c>
      <c r="F43" s="46"/>
      <c r="G43" s="46"/>
      <c r="H43" s="46"/>
      <c r="I43" s="46"/>
      <c r="J43" s="48"/>
    </row>
    <row r="44" ht="105">
      <c r="A44" s="37" t="s">
        <v>597</v>
      </c>
      <c r="B44" s="45"/>
      <c r="C44" s="46"/>
      <c r="D44" s="46"/>
      <c r="E44" s="39" t="s">
        <v>975</v>
      </c>
      <c r="F44" s="46"/>
      <c r="G44" s="46"/>
      <c r="H44" s="46"/>
      <c r="I44" s="46"/>
      <c r="J44" s="48"/>
    </row>
    <row r="45" ht="30">
      <c r="A45" s="37" t="s">
        <v>591</v>
      </c>
      <c r="B45" s="37">
        <v>11</v>
      </c>
      <c r="C45" s="38" t="s">
        <v>976</v>
      </c>
      <c r="D45" s="37" t="s">
        <v>593</v>
      </c>
      <c r="E45" s="39" t="s">
        <v>977</v>
      </c>
      <c r="F45" s="40" t="s">
        <v>595</v>
      </c>
      <c r="G45" s="41">
        <v>377</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978</v>
      </c>
      <c r="F47" s="46"/>
      <c r="G47" s="46"/>
      <c r="H47" s="46"/>
      <c r="I47" s="46"/>
      <c r="J47" s="48"/>
    </row>
    <row r="48" ht="30">
      <c r="A48" s="37" t="s">
        <v>591</v>
      </c>
      <c r="B48" s="37">
        <v>12</v>
      </c>
      <c r="C48" s="38" t="s">
        <v>979</v>
      </c>
      <c r="D48" s="37" t="s">
        <v>593</v>
      </c>
      <c r="E48" s="39" t="s">
        <v>980</v>
      </c>
      <c r="F48" s="40" t="s">
        <v>604</v>
      </c>
      <c r="G48" s="41">
        <v>9</v>
      </c>
      <c r="H48" s="42">
        <v>0</v>
      </c>
      <c r="I48" s="43">
        <f>ROUND(G48*H48,P4)</f>
        <v>0</v>
      </c>
      <c r="J48" s="37"/>
      <c r="O48" s="44">
        <f>I48*0.21</f>
        <v>0</v>
      </c>
      <c r="P48">
        <v>3</v>
      </c>
    </row>
    <row r="49">
      <c r="A49" s="37" t="s">
        <v>596</v>
      </c>
      <c r="B49" s="45"/>
      <c r="C49" s="46"/>
      <c r="D49" s="46"/>
      <c r="E49" s="47" t="s">
        <v>593</v>
      </c>
      <c r="F49" s="46"/>
      <c r="G49" s="46"/>
      <c r="H49" s="46"/>
      <c r="I49" s="46"/>
      <c r="J49" s="48"/>
    </row>
    <row r="50" ht="120">
      <c r="A50" s="37" t="s">
        <v>597</v>
      </c>
      <c r="B50" s="45"/>
      <c r="C50" s="46"/>
      <c r="D50" s="46"/>
      <c r="E50" s="39" t="s">
        <v>981</v>
      </c>
      <c r="F50" s="46"/>
      <c r="G50" s="46"/>
      <c r="H50" s="46"/>
      <c r="I50" s="46"/>
      <c r="J50" s="48"/>
    </row>
    <row r="51">
      <c r="A51" s="37" t="s">
        <v>591</v>
      </c>
      <c r="B51" s="37">
        <v>13</v>
      </c>
      <c r="C51" s="38" t="s">
        <v>982</v>
      </c>
      <c r="D51" s="37" t="s">
        <v>593</v>
      </c>
      <c r="E51" s="39" t="s">
        <v>983</v>
      </c>
      <c r="F51" s="40" t="s">
        <v>959</v>
      </c>
      <c r="G51" s="41">
        <v>4</v>
      </c>
      <c r="H51" s="42">
        <v>0</v>
      </c>
      <c r="I51" s="43">
        <f>ROUND(G51*H51,P4)</f>
        <v>0</v>
      </c>
      <c r="J51" s="37"/>
      <c r="O51" s="44">
        <f>I51*0.21</f>
        <v>0</v>
      </c>
      <c r="P51">
        <v>3</v>
      </c>
    </row>
    <row r="52">
      <c r="A52" s="37" t="s">
        <v>596</v>
      </c>
      <c r="B52" s="45"/>
      <c r="C52" s="46"/>
      <c r="D52" s="46"/>
      <c r="E52" s="39" t="s">
        <v>984</v>
      </c>
      <c r="F52" s="46"/>
      <c r="G52" s="46"/>
      <c r="H52" s="46"/>
      <c r="I52" s="46"/>
      <c r="J52" s="48"/>
    </row>
    <row r="53" ht="75">
      <c r="A53" s="37" t="s">
        <v>597</v>
      </c>
      <c r="B53" s="45"/>
      <c r="C53" s="46"/>
      <c r="D53" s="46"/>
      <c r="E53" s="39" t="s">
        <v>985</v>
      </c>
      <c r="F53" s="46"/>
      <c r="G53" s="46"/>
      <c r="H53" s="46"/>
      <c r="I53" s="46"/>
      <c r="J53" s="48"/>
    </row>
    <row r="54">
      <c r="A54" s="31" t="s">
        <v>589</v>
      </c>
      <c r="B54" s="32"/>
      <c r="C54" s="33" t="s">
        <v>986</v>
      </c>
      <c r="D54" s="34"/>
      <c r="E54" s="31" t="s">
        <v>987</v>
      </c>
      <c r="F54" s="34"/>
      <c r="G54" s="34"/>
      <c r="H54" s="34"/>
      <c r="I54" s="35">
        <f>SUMIFS(I55:I135,A55:A135,"P")</f>
        <v>0</v>
      </c>
      <c r="J54" s="36"/>
    </row>
    <row r="55">
      <c r="A55" s="37" t="s">
        <v>591</v>
      </c>
      <c r="B55" s="37">
        <v>14</v>
      </c>
      <c r="C55" s="38" t="s">
        <v>988</v>
      </c>
      <c r="D55" s="37" t="s">
        <v>593</v>
      </c>
      <c r="E55" s="39" t="s">
        <v>989</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990</v>
      </c>
      <c r="F57" s="46"/>
      <c r="G57" s="46"/>
      <c r="H57" s="46"/>
      <c r="I57" s="46"/>
      <c r="J57" s="48"/>
    </row>
    <row r="58" ht="30">
      <c r="A58" s="37" t="s">
        <v>591</v>
      </c>
      <c r="B58" s="37">
        <v>15</v>
      </c>
      <c r="C58" s="38" t="s">
        <v>991</v>
      </c>
      <c r="D58" s="37" t="s">
        <v>593</v>
      </c>
      <c r="E58" s="39" t="s">
        <v>992</v>
      </c>
      <c r="F58" s="40" t="s">
        <v>595</v>
      </c>
      <c r="G58" s="41">
        <v>16.699999999999999</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993</v>
      </c>
      <c r="F60" s="46"/>
      <c r="G60" s="46"/>
      <c r="H60" s="46"/>
      <c r="I60" s="46"/>
      <c r="J60" s="48"/>
    </row>
    <row r="61" ht="30">
      <c r="A61" s="37" t="s">
        <v>591</v>
      </c>
      <c r="B61" s="37">
        <v>16</v>
      </c>
      <c r="C61" s="38" t="s">
        <v>994</v>
      </c>
      <c r="D61" s="37" t="s">
        <v>593</v>
      </c>
      <c r="E61" s="39" t="s">
        <v>995</v>
      </c>
      <c r="F61" s="40" t="s">
        <v>595</v>
      </c>
      <c r="G61" s="41">
        <v>16.699999999999999</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996</v>
      </c>
      <c r="F63" s="46"/>
      <c r="G63" s="46"/>
      <c r="H63" s="46"/>
      <c r="I63" s="46"/>
      <c r="J63" s="48"/>
    </row>
    <row r="64" ht="30">
      <c r="A64" s="37" t="s">
        <v>591</v>
      </c>
      <c r="B64" s="37">
        <v>17</v>
      </c>
      <c r="C64" s="38" t="s">
        <v>997</v>
      </c>
      <c r="D64" s="37" t="s">
        <v>593</v>
      </c>
      <c r="E64" s="39" t="s">
        <v>998</v>
      </c>
      <c r="F64" s="40" t="s">
        <v>595</v>
      </c>
      <c r="G64" s="41">
        <v>16.800000000000001</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999</v>
      </c>
      <c r="F66" s="46"/>
      <c r="G66" s="46"/>
      <c r="H66" s="46"/>
      <c r="I66" s="46"/>
      <c r="J66" s="48"/>
    </row>
    <row r="67" ht="30">
      <c r="A67" s="37" t="s">
        <v>591</v>
      </c>
      <c r="B67" s="37">
        <v>18</v>
      </c>
      <c r="C67" s="38" t="s">
        <v>1000</v>
      </c>
      <c r="D67" s="37" t="s">
        <v>593</v>
      </c>
      <c r="E67" s="39" t="s">
        <v>1001</v>
      </c>
      <c r="F67" s="40" t="s">
        <v>604</v>
      </c>
      <c r="G67" s="41">
        <v>1</v>
      </c>
      <c r="H67" s="42">
        <v>0</v>
      </c>
      <c r="I67" s="43">
        <f>ROUND(G67*H67,P4)</f>
        <v>0</v>
      </c>
      <c r="J67" s="37"/>
      <c r="O67" s="44">
        <f>I67*0.21</f>
        <v>0</v>
      </c>
      <c r="P67">
        <v>3</v>
      </c>
    </row>
    <row r="68">
      <c r="A68" s="37" t="s">
        <v>596</v>
      </c>
      <c r="B68" s="45"/>
      <c r="C68" s="46"/>
      <c r="D68" s="46"/>
      <c r="E68" s="47" t="s">
        <v>593</v>
      </c>
      <c r="F68" s="46"/>
      <c r="G68" s="46"/>
      <c r="H68" s="46"/>
      <c r="I68" s="46"/>
      <c r="J68" s="48"/>
    </row>
    <row r="69" ht="60">
      <c r="A69" s="37" t="s">
        <v>597</v>
      </c>
      <c r="B69" s="45"/>
      <c r="C69" s="46"/>
      <c r="D69" s="46"/>
      <c r="E69" s="39" t="s">
        <v>1002</v>
      </c>
      <c r="F69" s="46"/>
      <c r="G69" s="46"/>
      <c r="H69" s="46"/>
      <c r="I69" s="46"/>
      <c r="J69" s="48"/>
    </row>
    <row r="70">
      <c r="A70" s="37" t="s">
        <v>591</v>
      </c>
      <c r="B70" s="37">
        <v>19</v>
      </c>
      <c r="C70" s="38" t="s">
        <v>1003</v>
      </c>
      <c r="D70" s="37" t="s">
        <v>593</v>
      </c>
      <c r="E70" s="39" t="s">
        <v>1004</v>
      </c>
      <c r="F70" s="40" t="s">
        <v>604</v>
      </c>
      <c r="G70" s="41">
        <v>1</v>
      </c>
      <c r="H70" s="42">
        <v>0</v>
      </c>
      <c r="I70" s="43">
        <f>ROUND(G70*H70,P4)</f>
        <v>0</v>
      </c>
      <c r="J70" s="37"/>
      <c r="O70" s="44">
        <f>I70*0.21</f>
        <v>0</v>
      </c>
      <c r="P70">
        <v>3</v>
      </c>
    </row>
    <row r="71">
      <c r="A71" s="37" t="s">
        <v>596</v>
      </c>
      <c r="B71" s="45"/>
      <c r="C71" s="46"/>
      <c r="D71" s="46"/>
      <c r="E71" s="47" t="s">
        <v>593</v>
      </c>
      <c r="F71" s="46"/>
      <c r="G71" s="46"/>
      <c r="H71" s="46"/>
      <c r="I71" s="46"/>
      <c r="J71" s="48"/>
    </row>
    <row r="72" ht="60">
      <c r="A72" s="37" t="s">
        <v>597</v>
      </c>
      <c r="B72" s="45"/>
      <c r="C72" s="46"/>
      <c r="D72" s="46"/>
      <c r="E72" s="39" t="s">
        <v>1002</v>
      </c>
      <c r="F72" s="46"/>
      <c r="G72" s="46"/>
      <c r="H72" s="46"/>
      <c r="I72" s="46"/>
      <c r="J72" s="48"/>
    </row>
    <row r="73" ht="45">
      <c r="A73" s="37" t="s">
        <v>591</v>
      </c>
      <c r="B73" s="37">
        <v>20</v>
      </c>
      <c r="C73" s="38" t="s">
        <v>1005</v>
      </c>
      <c r="D73" s="37" t="s">
        <v>593</v>
      </c>
      <c r="E73" s="39" t="s">
        <v>1006</v>
      </c>
      <c r="F73" s="40" t="s">
        <v>1007</v>
      </c>
      <c r="G73" s="41">
        <v>16</v>
      </c>
      <c r="H73" s="42">
        <v>0</v>
      </c>
      <c r="I73" s="43">
        <f>ROUND(G73*H73,P4)</f>
        <v>0</v>
      </c>
      <c r="J73" s="37"/>
      <c r="O73" s="44">
        <f>I73*0.21</f>
        <v>0</v>
      </c>
      <c r="P73">
        <v>3</v>
      </c>
    </row>
    <row r="74">
      <c r="A74" s="37" t="s">
        <v>596</v>
      </c>
      <c r="B74" s="45"/>
      <c r="C74" s="46"/>
      <c r="D74" s="46"/>
      <c r="E74" s="47" t="s">
        <v>593</v>
      </c>
      <c r="F74" s="46"/>
      <c r="G74" s="46"/>
      <c r="H74" s="46"/>
      <c r="I74" s="46"/>
      <c r="J74" s="48"/>
    </row>
    <row r="75" ht="135">
      <c r="A75" s="37" t="s">
        <v>597</v>
      </c>
      <c r="B75" s="45"/>
      <c r="C75" s="46"/>
      <c r="D75" s="46"/>
      <c r="E75" s="39" t="s">
        <v>1008</v>
      </c>
      <c r="F75" s="46"/>
      <c r="G75" s="46"/>
      <c r="H75" s="46"/>
      <c r="I75" s="46"/>
      <c r="J75" s="48"/>
    </row>
    <row r="76" ht="30">
      <c r="A76" s="37" t="s">
        <v>591</v>
      </c>
      <c r="B76" s="37">
        <v>21</v>
      </c>
      <c r="C76" s="38" t="s">
        <v>1009</v>
      </c>
      <c r="D76" s="37" t="s">
        <v>593</v>
      </c>
      <c r="E76" s="39" t="s">
        <v>1010</v>
      </c>
      <c r="F76" s="40" t="s">
        <v>1007</v>
      </c>
      <c r="G76" s="41">
        <v>12.6</v>
      </c>
      <c r="H76" s="42">
        <v>0</v>
      </c>
      <c r="I76" s="43">
        <f>ROUND(G76*H76,P4)</f>
        <v>0</v>
      </c>
      <c r="J76" s="37"/>
      <c r="O76" s="44">
        <f>I76*0.21</f>
        <v>0</v>
      </c>
      <c r="P76">
        <v>3</v>
      </c>
    </row>
    <row r="77">
      <c r="A77" s="37" t="s">
        <v>596</v>
      </c>
      <c r="B77" s="45"/>
      <c r="C77" s="46"/>
      <c r="D77" s="46"/>
      <c r="E77" s="47" t="s">
        <v>593</v>
      </c>
      <c r="F77" s="46"/>
      <c r="G77" s="46"/>
      <c r="H77" s="46"/>
      <c r="I77" s="46"/>
      <c r="J77" s="48"/>
    </row>
    <row r="78" ht="135">
      <c r="A78" s="37" t="s">
        <v>597</v>
      </c>
      <c r="B78" s="45"/>
      <c r="C78" s="46"/>
      <c r="D78" s="46"/>
      <c r="E78" s="39" t="s">
        <v>1011</v>
      </c>
      <c r="F78" s="46"/>
      <c r="G78" s="46"/>
      <c r="H78" s="46"/>
      <c r="I78" s="46"/>
      <c r="J78" s="48"/>
    </row>
    <row r="79">
      <c r="A79" s="37" t="s">
        <v>591</v>
      </c>
      <c r="B79" s="37">
        <v>22</v>
      </c>
      <c r="C79" s="38" t="s">
        <v>1012</v>
      </c>
      <c r="D79" s="37" t="s">
        <v>593</v>
      </c>
      <c r="E79" s="39" t="s">
        <v>1013</v>
      </c>
      <c r="F79" s="40" t="s">
        <v>604</v>
      </c>
      <c r="G79" s="41">
        <v>24</v>
      </c>
      <c r="H79" s="42">
        <v>0</v>
      </c>
      <c r="I79" s="43">
        <f>ROUND(G79*H79,P4)</f>
        <v>0</v>
      </c>
      <c r="J79" s="37"/>
      <c r="O79" s="44">
        <f>I79*0.21</f>
        <v>0</v>
      </c>
      <c r="P79">
        <v>3</v>
      </c>
    </row>
    <row r="80">
      <c r="A80" s="37" t="s">
        <v>596</v>
      </c>
      <c r="B80" s="45"/>
      <c r="C80" s="46"/>
      <c r="D80" s="46"/>
      <c r="E80" s="47" t="s">
        <v>593</v>
      </c>
      <c r="F80" s="46"/>
      <c r="G80" s="46"/>
      <c r="H80" s="46"/>
      <c r="I80" s="46"/>
      <c r="J80" s="48"/>
    </row>
    <row r="81" ht="60">
      <c r="A81" s="37" t="s">
        <v>597</v>
      </c>
      <c r="B81" s="45"/>
      <c r="C81" s="46"/>
      <c r="D81" s="46"/>
      <c r="E81" s="39" t="s">
        <v>1014</v>
      </c>
      <c r="F81" s="46"/>
      <c r="G81" s="46"/>
      <c r="H81" s="46"/>
      <c r="I81" s="46"/>
      <c r="J81" s="48"/>
    </row>
    <row r="82">
      <c r="A82" s="37" t="s">
        <v>591</v>
      </c>
      <c r="B82" s="37">
        <v>23</v>
      </c>
      <c r="C82" s="38" t="s">
        <v>1015</v>
      </c>
      <c r="D82" s="37" t="s">
        <v>593</v>
      </c>
      <c r="E82" s="39" t="s">
        <v>1016</v>
      </c>
      <c r="F82" s="40" t="s">
        <v>595</v>
      </c>
      <c r="G82" s="41">
        <v>23.219999999999999</v>
      </c>
      <c r="H82" s="42">
        <v>0</v>
      </c>
      <c r="I82" s="43">
        <f>ROUND(G82*H82,P4)</f>
        <v>0</v>
      </c>
      <c r="J82" s="37"/>
      <c r="O82" s="44">
        <f>I82*0.21</f>
        <v>0</v>
      </c>
      <c r="P82">
        <v>3</v>
      </c>
    </row>
    <row r="83">
      <c r="A83" s="37" t="s">
        <v>596</v>
      </c>
      <c r="B83" s="45"/>
      <c r="C83" s="46"/>
      <c r="D83" s="46"/>
      <c r="E83" s="47" t="s">
        <v>593</v>
      </c>
      <c r="F83" s="46"/>
      <c r="G83" s="46"/>
      <c r="H83" s="46"/>
      <c r="I83" s="46"/>
      <c r="J83" s="48"/>
    </row>
    <row r="84" ht="90">
      <c r="A84" s="37" t="s">
        <v>597</v>
      </c>
      <c r="B84" s="45"/>
      <c r="C84" s="46"/>
      <c r="D84" s="46"/>
      <c r="E84" s="39" t="s">
        <v>1017</v>
      </c>
      <c r="F84" s="46"/>
      <c r="G84" s="46"/>
      <c r="H84" s="46"/>
      <c r="I84" s="46"/>
      <c r="J84" s="48"/>
    </row>
    <row r="85" ht="30">
      <c r="A85" s="37" t="s">
        <v>591</v>
      </c>
      <c r="B85" s="37">
        <v>24</v>
      </c>
      <c r="C85" s="38" t="s">
        <v>1018</v>
      </c>
      <c r="D85" s="37" t="s">
        <v>593</v>
      </c>
      <c r="E85" s="39" t="s">
        <v>1019</v>
      </c>
      <c r="F85" s="40" t="s">
        <v>604</v>
      </c>
      <c r="G85" s="41">
        <v>1</v>
      </c>
      <c r="H85" s="42">
        <v>0</v>
      </c>
      <c r="I85" s="43">
        <f>ROUND(G85*H85,P4)</f>
        <v>0</v>
      </c>
      <c r="J85" s="37"/>
      <c r="O85" s="44">
        <f>I85*0.21</f>
        <v>0</v>
      </c>
      <c r="P85">
        <v>3</v>
      </c>
    </row>
    <row r="86">
      <c r="A86" s="37" t="s">
        <v>596</v>
      </c>
      <c r="B86" s="45"/>
      <c r="C86" s="46"/>
      <c r="D86" s="46"/>
      <c r="E86" s="47" t="s">
        <v>593</v>
      </c>
      <c r="F86" s="46"/>
      <c r="G86" s="46"/>
      <c r="H86" s="46"/>
      <c r="I86" s="46"/>
      <c r="J86" s="48"/>
    </row>
    <row r="87" ht="135">
      <c r="A87" s="37" t="s">
        <v>597</v>
      </c>
      <c r="B87" s="45"/>
      <c r="C87" s="46"/>
      <c r="D87" s="46"/>
      <c r="E87" s="39" t="s">
        <v>1020</v>
      </c>
      <c r="F87" s="46"/>
      <c r="G87" s="46"/>
      <c r="H87" s="46"/>
      <c r="I87" s="46"/>
      <c r="J87" s="48"/>
    </row>
    <row r="88">
      <c r="A88" s="37" t="s">
        <v>591</v>
      </c>
      <c r="B88" s="37">
        <v>25</v>
      </c>
      <c r="C88" s="38" t="s">
        <v>1021</v>
      </c>
      <c r="D88" s="37" t="s">
        <v>593</v>
      </c>
      <c r="E88" s="39" t="s">
        <v>1022</v>
      </c>
      <c r="F88" s="40" t="s">
        <v>614</v>
      </c>
      <c r="G88" s="41">
        <v>112</v>
      </c>
      <c r="H88" s="42">
        <v>0</v>
      </c>
      <c r="I88" s="43">
        <f>ROUND(G88*H88,P4)</f>
        <v>0</v>
      </c>
      <c r="J88" s="37"/>
      <c r="O88" s="44">
        <f>I88*0.21</f>
        <v>0</v>
      </c>
      <c r="P88">
        <v>3</v>
      </c>
    </row>
    <row r="89">
      <c r="A89" s="37" t="s">
        <v>596</v>
      </c>
      <c r="B89" s="45"/>
      <c r="C89" s="46"/>
      <c r="D89" s="46"/>
      <c r="E89" s="47" t="s">
        <v>593</v>
      </c>
      <c r="F89" s="46"/>
      <c r="G89" s="46"/>
      <c r="H89" s="46"/>
      <c r="I89" s="46"/>
      <c r="J89" s="48"/>
    </row>
    <row r="90" ht="105">
      <c r="A90" s="37" t="s">
        <v>597</v>
      </c>
      <c r="B90" s="45"/>
      <c r="C90" s="46"/>
      <c r="D90" s="46"/>
      <c r="E90" s="39" t="s">
        <v>1023</v>
      </c>
      <c r="F90" s="46"/>
      <c r="G90" s="46"/>
      <c r="H90" s="46"/>
      <c r="I90" s="46"/>
      <c r="J90" s="48"/>
    </row>
    <row r="91">
      <c r="A91" s="37" t="s">
        <v>591</v>
      </c>
      <c r="B91" s="37">
        <v>26</v>
      </c>
      <c r="C91" s="38" t="s">
        <v>1024</v>
      </c>
      <c r="D91" s="37" t="s">
        <v>593</v>
      </c>
      <c r="E91" s="39" t="s">
        <v>1025</v>
      </c>
      <c r="F91" s="40" t="s">
        <v>1026</v>
      </c>
      <c r="G91" s="41">
        <v>6.2400000000000002</v>
      </c>
      <c r="H91" s="42">
        <v>0</v>
      </c>
      <c r="I91" s="43">
        <f>ROUND(G91*H91,P4)</f>
        <v>0</v>
      </c>
      <c r="J91" s="37"/>
      <c r="O91" s="44">
        <f>I91*0.21</f>
        <v>0</v>
      </c>
      <c r="P91">
        <v>3</v>
      </c>
    </row>
    <row r="92">
      <c r="A92" s="37" t="s">
        <v>596</v>
      </c>
      <c r="B92" s="45"/>
      <c r="C92" s="46"/>
      <c r="D92" s="46"/>
      <c r="E92" s="47" t="s">
        <v>593</v>
      </c>
      <c r="F92" s="46"/>
      <c r="G92" s="46"/>
      <c r="H92" s="46"/>
      <c r="I92" s="46"/>
      <c r="J92" s="48"/>
    </row>
    <row r="93" ht="225">
      <c r="A93" s="37" t="s">
        <v>597</v>
      </c>
      <c r="B93" s="45"/>
      <c r="C93" s="46"/>
      <c r="D93" s="46"/>
      <c r="E93" s="39" t="s">
        <v>1027</v>
      </c>
      <c r="F93" s="46"/>
      <c r="G93" s="46"/>
      <c r="H93" s="46"/>
      <c r="I93" s="46"/>
      <c r="J93" s="48"/>
    </row>
    <row r="94">
      <c r="A94" s="37" t="s">
        <v>591</v>
      </c>
      <c r="B94" s="37">
        <v>27</v>
      </c>
      <c r="C94" s="38" t="s">
        <v>1028</v>
      </c>
      <c r="D94" s="37" t="s">
        <v>593</v>
      </c>
      <c r="E94" s="39" t="s">
        <v>1029</v>
      </c>
      <c r="F94" s="40" t="s">
        <v>595</v>
      </c>
      <c r="G94" s="41">
        <v>520</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1030</v>
      </c>
      <c r="F96" s="46"/>
      <c r="G96" s="46"/>
      <c r="H96" s="46"/>
      <c r="I96" s="46"/>
      <c r="J96" s="48"/>
    </row>
    <row r="97">
      <c r="A97" s="37" t="s">
        <v>591</v>
      </c>
      <c r="B97" s="37">
        <v>28</v>
      </c>
      <c r="C97" s="38" t="s">
        <v>1031</v>
      </c>
      <c r="D97" s="37" t="s">
        <v>593</v>
      </c>
      <c r="E97" s="39" t="s">
        <v>1032</v>
      </c>
      <c r="F97" s="40" t="s">
        <v>604</v>
      </c>
      <c r="G97" s="41">
        <v>2</v>
      </c>
      <c r="H97" s="42">
        <v>0</v>
      </c>
      <c r="I97" s="43">
        <f>ROUND(G97*H97,P4)</f>
        <v>0</v>
      </c>
      <c r="J97" s="37"/>
      <c r="O97" s="44">
        <f>I97*0.21</f>
        <v>0</v>
      </c>
      <c r="P97">
        <v>3</v>
      </c>
    </row>
    <row r="98">
      <c r="A98" s="37" t="s">
        <v>596</v>
      </c>
      <c r="B98" s="45"/>
      <c r="C98" s="46"/>
      <c r="D98" s="46"/>
      <c r="E98" s="47" t="s">
        <v>593</v>
      </c>
      <c r="F98" s="46"/>
      <c r="G98" s="46"/>
      <c r="H98" s="46"/>
      <c r="I98" s="46"/>
      <c r="J98" s="48"/>
    </row>
    <row r="99" ht="180">
      <c r="A99" s="37" t="s">
        <v>597</v>
      </c>
      <c r="B99" s="45"/>
      <c r="C99" s="46"/>
      <c r="D99" s="46"/>
      <c r="E99" s="39" t="s">
        <v>1033</v>
      </c>
      <c r="F99" s="46"/>
      <c r="G99" s="46"/>
      <c r="H99" s="46"/>
      <c r="I99" s="46"/>
      <c r="J99" s="48"/>
    </row>
    <row r="100">
      <c r="A100" s="37" t="s">
        <v>591</v>
      </c>
      <c r="B100" s="37">
        <v>29</v>
      </c>
      <c r="C100" s="38" t="s">
        <v>1034</v>
      </c>
      <c r="D100" s="37" t="s">
        <v>593</v>
      </c>
      <c r="E100" s="39" t="s">
        <v>1035</v>
      </c>
      <c r="F100" s="40" t="s">
        <v>604</v>
      </c>
      <c r="G100" s="41">
        <v>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c r="A103" s="37" t="s">
        <v>591</v>
      </c>
      <c r="B103" s="37">
        <v>30</v>
      </c>
      <c r="C103" s="38" t="s">
        <v>1037</v>
      </c>
      <c r="D103" s="37" t="s">
        <v>593</v>
      </c>
      <c r="E103" s="39" t="s">
        <v>1038</v>
      </c>
      <c r="F103" s="40" t="s">
        <v>595</v>
      </c>
      <c r="G103" s="41">
        <v>401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225">
      <c r="A105" s="37" t="s">
        <v>597</v>
      </c>
      <c r="B105" s="45"/>
      <c r="C105" s="46"/>
      <c r="D105" s="46"/>
      <c r="E105" s="39" t="s">
        <v>1039</v>
      </c>
      <c r="F105" s="46"/>
      <c r="G105" s="46"/>
      <c r="H105" s="46"/>
      <c r="I105" s="46"/>
      <c r="J105" s="48"/>
    </row>
    <row r="106">
      <c r="A106" s="37" t="s">
        <v>591</v>
      </c>
      <c r="B106" s="37">
        <v>31</v>
      </c>
      <c r="C106" s="38" t="s">
        <v>1040</v>
      </c>
      <c r="D106" s="37" t="s">
        <v>593</v>
      </c>
      <c r="E106" s="39" t="s">
        <v>1041</v>
      </c>
      <c r="F106" s="40" t="s">
        <v>595</v>
      </c>
      <c r="G106" s="41">
        <v>401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1042</v>
      </c>
      <c r="F108" s="46"/>
      <c r="G108" s="46"/>
      <c r="H108" s="46"/>
      <c r="I108" s="46"/>
      <c r="J108" s="48"/>
    </row>
    <row r="109">
      <c r="A109" s="37" t="s">
        <v>591</v>
      </c>
      <c r="B109" s="37">
        <v>32</v>
      </c>
      <c r="C109" s="38" t="s">
        <v>1043</v>
      </c>
      <c r="D109" s="37" t="s">
        <v>593</v>
      </c>
      <c r="E109" s="39" t="s">
        <v>1044</v>
      </c>
      <c r="F109" s="40" t="s">
        <v>1045</v>
      </c>
      <c r="G109" s="41">
        <v>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65">
      <c r="A111" s="37" t="s">
        <v>597</v>
      </c>
      <c r="B111" s="45"/>
      <c r="C111" s="46"/>
      <c r="D111" s="46"/>
      <c r="E111" s="39" t="s">
        <v>1046</v>
      </c>
      <c r="F111" s="46"/>
      <c r="G111" s="46"/>
      <c r="H111" s="46"/>
      <c r="I111" s="46"/>
      <c r="J111" s="48"/>
    </row>
    <row r="112">
      <c r="A112" s="37" t="s">
        <v>591</v>
      </c>
      <c r="B112" s="37">
        <v>33</v>
      </c>
      <c r="C112" s="38" t="s">
        <v>1047</v>
      </c>
      <c r="D112" s="37" t="s">
        <v>593</v>
      </c>
      <c r="E112" s="39" t="s">
        <v>1048</v>
      </c>
      <c r="F112" s="40" t="s">
        <v>595</v>
      </c>
      <c r="G112" s="41">
        <v>401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65">
      <c r="A114" s="37" t="s">
        <v>597</v>
      </c>
      <c r="B114" s="45"/>
      <c r="C114" s="46"/>
      <c r="D114" s="46"/>
      <c r="E114" s="39" t="s">
        <v>1049</v>
      </c>
      <c r="F114" s="46"/>
      <c r="G114" s="46"/>
      <c r="H114" s="46"/>
      <c r="I114" s="46"/>
      <c r="J114" s="48"/>
    </row>
    <row r="115">
      <c r="A115" s="37" t="s">
        <v>591</v>
      </c>
      <c r="B115" s="37">
        <v>34</v>
      </c>
      <c r="C115" s="38" t="s">
        <v>1050</v>
      </c>
      <c r="D115" s="37" t="s">
        <v>593</v>
      </c>
      <c r="E115" s="39" t="s">
        <v>1051</v>
      </c>
      <c r="F115" s="40" t="s">
        <v>604</v>
      </c>
      <c r="G115" s="41">
        <v>2</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80">
      <c r="A117" s="37" t="s">
        <v>597</v>
      </c>
      <c r="B117" s="45"/>
      <c r="C117" s="46"/>
      <c r="D117" s="46"/>
      <c r="E117" s="39" t="s">
        <v>1033</v>
      </c>
      <c r="F117" s="46"/>
      <c r="G117" s="46"/>
      <c r="H117" s="46"/>
      <c r="I117" s="46"/>
      <c r="J117" s="48"/>
    </row>
    <row r="118">
      <c r="A118" s="37" t="s">
        <v>591</v>
      </c>
      <c r="B118" s="37">
        <v>35</v>
      </c>
      <c r="C118" s="38" t="s">
        <v>1052</v>
      </c>
      <c r="D118" s="37" t="s">
        <v>593</v>
      </c>
      <c r="E118" s="39" t="s">
        <v>1053</v>
      </c>
      <c r="F118" s="40" t="s">
        <v>604</v>
      </c>
      <c r="G118" s="41">
        <v>2</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50">
      <c r="A120" s="37" t="s">
        <v>597</v>
      </c>
      <c r="B120" s="45"/>
      <c r="C120" s="46"/>
      <c r="D120" s="46"/>
      <c r="E120" s="39" t="s">
        <v>1036</v>
      </c>
      <c r="F120" s="46"/>
      <c r="G120" s="46"/>
      <c r="H120" s="46"/>
      <c r="I120" s="46"/>
      <c r="J120" s="48"/>
    </row>
    <row r="121">
      <c r="A121" s="37" t="s">
        <v>591</v>
      </c>
      <c r="B121" s="37">
        <v>36</v>
      </c>
      <c r="C121" s="38" t="s">
        <v>1054</v>
      </c>
      <c r="D121" s="37" t="s">
        <v>593</v>
      </c>
      <c r="E121" s="39" t="s">
        <v>1055</v>
      </c>
      <c r="F121" s="40" t="s">
        <v>604</v>
      </c>
      <c r="G121" s="41">
        <v>2</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80">
      <c r="A123" s="37" t="s">
        <v>597</v>
      </c>
      <c r="B123" s="45"/>
      <c r="C123" s="46"/>
      <c r="D123" s="46"/>
      <c r="E123" s="39" t="s">
        <v>1056</v>
      </c>
      <c r="F123" s="46"/>
      <c r="G123" s="46"/>
      <c r="H123" s="46"/>
      <c r="I123" s="46"/>
      <c r="J123" s="48"/>
    </row>
    <row r="124">
      <c r="A124" s="37" t="s">
        <v>591</v>
      </c>
      <c r="B124" s="37">
        <v>37</v>
      </c>
      <c r="C124" s="38" t="s">
        <v>1057</v>
      </c>
      <c r="D124" s="37" t="s">
        <v>593</v>
      </c>
      <c r="E124" s="39" t="s">
        <v>1058</v>
      </c>
      <c r="F124" s="40" t="s">
        <v>604</v>
      </c>
      <c r="G124" s="41">
        <v>2</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50">
      <c r="A126" s="37" t="s">
        <v>597</v>
      </c>
      <c r="B126" s="45"/>
      <c r="C126" s="46"/>
      <c r="D126" s="46"/>
      <c r="E126" s="39" t="s">
        <v>1036</v>
      </c>
      <c r="F126" s="46"/>
      <c r="G126" s="46"/>
      <c r="H126" s="46"/>
      <c r="I126" s="46"/>
      <c r="J126" s="48"/>
    </row>
    <row r="127">
      <c r="A127" s="37" t="s">
        <v>591</v>
      </c>
      <c r="B127" s="37">
        <v>38</v>
      </c>
      <c r="C127" s="38" t="s">
        <v>1059</v>
      </c>
      <c r="D127" s="37" t="s">
        <v>593</v>
      </c>
      <c r="E127" s="39" t="s">
        <v>1060</v>
      </c>
      <c r="F127" s="40" t="s">
        <v>604</v>
      </c>
      <c r="G127" s="41">
        <v>2</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1061</v>
      </c>
      <c r="F129" s="46"/>
      <c r="G129" s="46"/>
      <c r="H129" s="46"/>
      <c r="I129" s="46"/>
      <c r="J129" s="48"/>
    </row>
    <row r="130">
      <c r="A130" s="37" t="s">
        <v>591</v>
      </c>
      <c r="B130" s="37">
        <v>39</v>
      </c>
      <c r="C130" s="38" t="s">
        <v>1062</v>
      </c>
      <c r="D130" s="37" t="s">
        <v>593</v>
      </c>
      <c r="E130" s="39" t="s">
        <v>1063</v>
      </c>
      <c r="F130" s="40" t="s">
        <v>1064</v>
      </c>
      <c r="G130" s="41">
        <v>12</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210">
      <c r="A132" s="37" t="s">
        <v>597</v>
      </c>
      <c r="B132" s="45"/>
      <c r="C132" s="46"/>
      <c r="D132" s="46"/>
      <c r="E132" s="39" t="s">
        <v>1065</v>
      </c>
      <c r="F132" s="46"/>
      <c r="G132" s="46"/>
      <c r="H132" s="46"/>
      <c r="I132" s="46"/>
      <c r="J132" s="48"/>
    </row>
    <row r="133">
      <c r="A133" s="37" t="s">
        <v>591</v>
      </c>
      <c r="B133" s="37">
        <v>40</v>
      </c>
      <c r="C133" s="38" t="s">
        <v>1066</v>
      </c>
      <c r="D133" s="37" t="s">
        <v>593</v>
      </c>
      <c r="E133" s="39" t="s">
        <v>1067</v>
      </c>
      <c r="F133" s="40" t="s">
        <v>604</v>
      </c>
      <c r="G133" s="41">
        <v>24</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80">
      <c r="A135" s="37" t="s">
        <v>597</v>
      </c>
      <c r="B135" s="49"/>
      <c r="C135" s="50"/>
      <c r="D135" s="50"/>
      <c r="E135" s="39" t="s">
        <v>1056</v>
      </c>
      <c r="F135" s="50"/>
      <c r="G135" s="50"/>
      <c r="H135" s="50"/>
      <c r="I135" s="50"/>
      <c r="J135" s="51"/>
    </row>
  </sheetData>
  <sheetProtection sheet="1" objects="1" scenarios="1" spinCount="100000" saltValue="QVs4OPEoB0TYdG0vFeC+oyYJcMVgmEqgVaMy9gFd57lp0kb+UabAy98lATxmCTkEd7LRK7Xc5J5h+eC28qmiVA==" hashValue="rs0z76bc4mqKkkRWcwberSDZIknBqipyMYEzk0KrS0XpZjtCpt8WcViJ+jFMkfpuV+A6rdUKsYiSu9HfijyE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1068</v>
      </c>
      <c r="I3" s="25">
        <f>SUMIFS(I11:I177,A11:A177,"SD")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945</v>
      </c>
      <c r="D6" s="22"/>
      <c r="E6" s="23" t="s">
        <v>38</v>
      </c>
      <c r="F6" s="17"/>
      <c r="G6" s="17"/>
      <c r="H6" s="17"/>
      <c r="I6" s="17"/>
      <c r="J6" s="19"/>
    </row>
    <row r="7">
      <c r="A7" s="3" t="s">
        <v>576</v>
      </c>
      <c r="B7" s="20" t="s">
        <v>577</v>
      </c>
      <c r="C7" s="21" t="s">
        <v>1068</v>
      </c>
      <c r="D7" s="22"/>
      <c r="E7" s="23" t="s">
        <v>42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SUMIFS(I12:I15,A12:A15,"P")</f>
        <v>0</v>
      </c>
      <c r="J11" s="36"/>
    </row>
    <row r="12" ht="45">
      <c r="A12" s="37" t="s">
        <v>591</v>
      </c>
      <c r="B12" s="37">
        <v>1</v>
      </c>
      <c r="C12" s="38" t="s">
        <v>948</v>
      </c>
      <c r="D12" s="37" t="s">
        <v>949</v>
      </c>
      <c r="E12" s="39" t="s">
        <v>950</v>
      </c>
      <c r="F12" s="40" t="s">
        <v>951</v>
      </c>
      <c r="G12" s="41">
        <v>49.399999999999999</v>
      </c>
      <c r="H12" s="42">
        <v>0</v>
      </c>
      <c r="I12" s="43">
        <f>ROUND(G12*H12,P4)</f>
        <v>0</v>
      </c>
      <c r="J12" s="37"/>
      <c r="O12" s="44">
        <f>I12*0.21</f>
        <v>0</v>
      </c>
      <c r="P12">
        <v>3</v>
      </c>
    </row>
    <row r="13">
      <c r="A13" s="37" t="s">
        <v>596</v>
      </c>
      <c r="B13" s="45"/>
      <c r="C13" s="46"/>
      <c r="D13" s="46"/>
      <c r="E13" s="39" t="s">
        <v>952</v>
      </c>
      <c r="F13" s="46"/>
      <c r="G13" s="46"/>
      <c r="H13" s="46"/>
      <c r="I13" s="46"/>
      <c r="J13" s="48"/>
    </row>
    <row r="14" ht="30">
      <c r="A14" s="37" t="s">
        <v>630</v>
      </c>
      <c r="B14" s="45"/>
      <c r="C14" s="46"/>
      <c r="D14" s="46"/>
      <c r="E14" s="52" t="s">
        <v>1069</v>
      </c>
      <c r="F14" s="46"/>
      <c r="G14" s="46"/>
      <c r="H14" s="46"/>
      <c r="I14" s="46"/>
      <c r="J14" s="48"/>
    </row>
    <row r="15" ht="120">
      <c r="A15" s="37" t="s">
        <v>597</v>
      </c>
      <c r="B15" s="45"/>
      <c r="C15" s="46"/>
      <c r="D15" s="46"/>
      <c r="E15" s="39" t="s">
        <v>954</v>
      </c>
      <c r="F15" s="46"/>
      <c r="G15" s="46"/>
      <c r="H15" s="46"/>
      <c r="I15" s="46"/>
      <c r="J15" s="48"/>
    </row>
    <row r="16">
      <c r="A16" s="31" t="s">
        <v>589</v>
      </c>
      <c r="B16" s="32"/>
      <c r="C16" s="33" t="s">
        <v>955</v>
      </c>
      <c r="D16" s="34"/>
      <c r="E16" s="31" t="s">
        <v>956</v>
      </c>
      <c r="F16" s="34"/>
      <c r="G16" s="34"/>
      <c r="H16" s="34"/>
      <c r="I16" s="35">
        <f>SUMIFS(I17:I44,A17:A44,"P")</f>
        <v>0</v>
      </c>
      <c r="J16" s="36"/>
    </row>
    <row r="17">
      <c r="A17" s="37" t="s">
        <v>591</v>
      </c>
      <c r="B17" s="37">
        <v>2</v>
      </c>
      <c r="C17" s="38" t="s">
        <v>957</v>
      </c>
      <c r="D17" s="37" t="s">
        <v>593</v>
      </c>
      <c r="E17" s="39" t="s">
        <v>958</v>
      </c>
      <c r="F17" s="40" t="s">
        <v>959</v>
      </c>
      <c r="G17" s="41">
        <v>1.0800000000000001</v>
      </c>
      <c r="H17" s="42">
        <v>0</v>
      </c>
      <c r="I17" s="43">
        <f>ROUND(G17*H17,P4)</f>
        <v>0</v>
      </c>
      <c r="J17" s="37"/>
      <c r="O17" s="44">
        <f>I17*0.21</f>
        <v>0</v>
      </c>
      <c r="P17">
        <v>3</v>
      </c>
    </row>
    <row r="18">
      <c r="A18" s="37" t="s">
        <v>596</v>
      </c>
      <c r="B18" s="45"/>
      <c r="C18" s="46"/>
      <c r="D18" s="46"/>
      <c r="E18" s="39" t="s">
        <v>958</v>
      </c>
      <c r="F18" s="46"/>
      <c r="G18" s="46"/>
      <c r="H18" s="46"/>
      <c r="I18" s="46"/>
      <c r="J18" s="48"/>
    </row>
    <row r="19" ht="105">
      <c r="A19" s="37" t="s">
        <v>597</v>
      </c>
      <c r="B19" s="45"/>
      <c r="C19" s="46"/>
      <c r="D19" s="46"/>
      <c r="E19" s="39" t="s">
        <v>960</v>
      </c>
      <c r="F19" s="46"/>
      <c r="G19" s="46"/>
      <c r="H19" s="46"/>
      <c r="I19" s="46"/>
      <c r="J19" s="48"/>
    </row>
    <row r="20">
      <c r="A20" s="37" t="s">
        <v>591</v>
      </c>
      <c r="B20" s="37">
        <v>3</v>
      </c>
      <c r="C20" s="38" t="s">
        <v>627</v>
      </c>
      <c r="D20" s="37" t="s">
        <v>593</v>
      </c>
      <c r="E20" s="39" t="s">
        <v>628</v>
      </c>
      <c r="F20" s="40" t="s">
        <v>629</v>
      </c>
      <c r="G20" s="41">
        <v>52.5</v>
      </c>
      <c r="H20" s="42">
        <v>0</v>
      </c>
      <c r="I20" s="43">
        <f>ROUND(G20*H20,P4)</f>
        <v>0</v>
      </c>
      <c r="J20" s="37"/>
      <c r="O20" s="44">
        <f>I20*0.21</f>
        <v>0</v>
      </c>
      <c r="P20">
        <v>3</v>
      </c>
    </row>
    <row r="21">
      <c r="A21" s="37" t="s">
        <v>596</v>
      </c>
      <c r="B21" s="45"/>
      <c r="C21" s="46"/>
      <c r="D21" s="46"/>
      <c r="E21" s="47" t="s">
        <v>593</v>
      </c>
      <c r="F21" s="46"/>
      <c r="G21" s="46"/>
      <c r="H21" s="46"/>
      <c r="I21" s="46"/>
      <c r="J21" s="48"/>
    </row>
    <row r="22" ht="30">
      <c r="A22" s="37" t="s">
        <v>630</v>
      </c>
      <c r="B22" s="45"/>
      <c r="C22" s="46"/>
      <c r="D22" s="46"/>
      <c r="E22" s="52" t="s">
        <v>1070</v>
      </c>
      <c r="F22" s="46"/>
      <c r="G22" s="46"/>
      <c r="H22" s="46"/>
      <c r="I22" s="46"/>
      <c r="J22" s="48"/>
    </row>
    <row r="23" ht="405">
      <c r="A23" s="37" t="s">
        <v>597</v>
      </c>
      <c r="B23" s="45"/>
      <c r="C23" s="46"/>
      <c r="D23" s="46"/>
      <c r="E23" s="39" t="s">
        <v>632</v>
      </c>
      <c r="F23" s="46"/>
      <c r="G23" s="46"/>
      <c r="H23" s="46"/>
      <c r="I23" s="46"/>
      <c r="J23" s="48"/>
    </row>
    <row r="24">
      <c r="A24" s="37" t="s">
        <v>591</v>
      </c>
      <c r="B24" s="37">
        <v>4</v>
      </c>
      <c r="C24" s="38" t="s">
        <v>633</v>
      </c>
      <c r="D24" s="37" t="s">
        <v>593</v>
      </c>
      <c r="E24" s="39" t="s">
        <v>634</v>
      </c>
      <c r="F24" s="40" t="s">
        <v>629</v>
      </c>
      <c r="G24" s="41">
        <v>26.5</v>
      </c>
      <c r="H24" s="42">
        <v>0</v>
      </c>
      <c r="I24" s="43">
        <f>ROUND(G24*H24,P4)</f>
        <v>0</v>
      </c>
      <c r="J24" s="37"/>
      <c r="O24" s="44">
        <f>I24*0.21</f>
        <v>0</v>
      </c>
      <c r="P24">
        <v>3</v>
      </c>
    </row>
    <row r="25">
      <c r="A25" s="37" t="s">
        <v>596</v>
      </c>
      <c r="B25" s="45"/>
      <c r="C25" s="46"/>
      <c r="D25" s="46"/>
      <c r="E25" s="47" t="s">
        <v>593</v>
      </c>
      <c r="F25" s="46"/>
      <c r="G25" s="46"/>
      <c r="H25" s="46"/>
      <c r="I25" s="46"/>
      <c r="J25" s="48"/>
    </row>
    <row r="26" ht="300">
      <c r="A26" s="37" t="s">
        <v>597</v>
      </c>
      <c r="B26" s="45"/>
      <c r="C26" s="46"/>
      <c r="D26" s="46"/>
      <c r="E26" s="39" t="s">
        <v>636</v>
      </c>
      <c r="F26" s="46"/>
      <c r="G26" s="46"/>
      <c r="H26" s="46"/>
      <c r="I26" s="46"/>
      <c r="J26" s="48"/>
    </row>
    <row r="27">
      <c r="A27" s="37" t="s">
        <v>591</v>
      </c>
      <c r="B27" s="37">
        <v>5</v>
      </c>
      <c r="C27" s="38" t="s">
        <v>1071</v>
      </c>
      <c r="D27" s="37" t="s">
        <v>593</v>
      </c>
      <c r="E27" s="39" t="s">
        <v>1072</v>
      </c>
      <c r="F27" s="40" t="s">
        <v>629</v>
      </c>
      <c r="G27" s="41">
        <v>105</v>
      </c>
      <c r="H27" s="42">
        <v>0</v>
      </c>
      <c r="I27" s="43">
        <f>ROUND(G27*H27,P4)</f>
        <v>0</v>
      </c>
      <c r="J27" s="37"/>
      <c r="O27" s="44">
        <f>I27*0.21</f>
        <v>0</v>
      </c>
      <c r="P27">
        <v>3</v>
      </c>
    </row>
    <row r="28">
      <c r="A28" s="37" t="s">
        <v>596</v>
      </c>
      <c r="B28" s="45"/>
      <c r="C28" s="46"/>
      <c r="D28" s="46"/>
      <c r="E28" s="47" t="s">
        <v>593</v>
      </c>
      <c r="F28" s="46"/>
      <c r="G28" s="46"/>
      <c r="H28" s="46"/>
      <c r="I28" s="46"/>
      <c r="J28" s="48"/>
    </row>
    <row r="29" ht="390">
      <c r="A29" s="37" t="s">
        <v>597</v>
      </c>
      <c r="B29" s="45"/>
      <c r="C29" s="46"/>
      <c r="D29" s="46"/>
      <c r="E29" s="39" t="s">
        <v>1073</v>
      </c>
      <c r="F29" s="46"/>
      <c r="G29" s="46"/>
      <c r="H29" s="46"/>
      <c r="I29" s="46"/>
      <c r="J29" s="48"/>
    </row>
    <row r="30">
      <c r="A30" s="37" t="s">
        <v>591</v>
      </c>
      <c r="B30" s="37">
        <v>6</v>
      </c>
      <c r="C30" s="38" t="s">
        <v>970</v>
      </c>
      <c r="D30" s="37" t="s">
        <v>593</v>
      </c>
      <c r="E30" s="39" t="s">
        <v>971</v>
      </c>
      <c r="F30" s="40" t="s">
        <v>639</v>
      </c>
      <c r="G30" s="41">
        <v>105</v>
      </c>
      <c r="H30" s="42">
        <v>0</v>
      </c>
      <c r="I30" s="43">
        <f>ROUND(G30*H30,P4)</f>
        <v>0</v>
      </c>
      <c r="J30" s="37"/>
      <c r="O30" s="44">
        <f>I30*0.21</f>
        <v>0</v>
      </c>
      <c r="P30">
        <v>3</v>
      </c>
    </row>
    <row r="31">
      <c r="A31" s="37" t="s">
        <v>596</v>
      </c>
      <c r="B31" s="45"/>
      <c r="C31" s="46"/>
      <c r="D31" s="46"/>
      <c r="E31" s="47" t="s">
        <v>593</v>
      </c>
      <c r="F31" s="46"/>
      <c r="G31" s="46"/>
      <c r="H31" s="46"/>
      <c r="I31" s="46"/>
      <c r="J31" s="48"/>
    </row>
    <row r="32" ht="45">
      <c r="A32" s="37" t="s">
        <v>597</v>
      </c>
      <c r="B32" s="45"/>
      <c r="C32" s="46"/>
      <c r="D32" s="46"/>
      <c r="E32" s="39" t="s">
        <v>972</v>
      </c>
      <c r="F32" s="46"/>
      <c r="G32" s="46"/>
      <c r="H32" s="46"/>
      <c r="I32" s="46"/>
      <c r="J32" s="48"/>
    </row>
    <row r="33">
      <c r="A33" s="37" t="s">
        <v>591</v>
      </c>
      <c r="B33" s="37">
        <v>7</v>
      </c>
      <c r="C33" s="38" t="s">
        <v>646</v>
      </c>
      <c r="D33" s="37" t="s">
        <v>593</v>
      </c>
      <c r="E33" s="39" t="s">
        <v>647</v>
      </c>
      <c r="F33" s="40" t="s">
        <v>604</v>
      </c>
      <c r="G33" s="41">
        <v>6</v>
      </c>
      <c r="H33" s="42">
        <v>0</v>
      </c>
      <c r="I33" s="43">
        <f>ROUND(G33*H33,P4)</f>
        <v>0</v>
      </c>
      <c r="J33" s="37"/>
      <c r="O33" s="44">
        <f>I33*0.21</f>
        <v>0</v>
      </c>
      <c r="P33">
        <v>3</v>
      </c>
    </row>
    <row r="34">
      <c r="A34" s="37" t="s">
        <v>596</v>
      </c>
      <c r="B34" s="45"/>
      <c r="C34" s="46"/>
      <c r="D34" s="46"/>
      <c r="E34" s="47" t="s">
        <v>593</v>
      </c>
      <c r="F34" s="46"/>
      <c r="G34" s="46"/>
      <c r="H34" s="46"/>
      <c r="I34" s="46"/>
      <c r="J34" s="48"/>
    </row>
    <row r="35" ht="90">
      <c r="A35" s="37" t="s">
        <v>597</v>
      </c>
      <c r="B35" s="45"/>
      <c r="C35" s="46"/>
      <c r="D35" s="46"/>
      <c r="E35" s="39" t="s">
        <v>645</v>
      </c>
      <c r="F35" s="46"/>
      <c r="G35" s="46"/>
      <c r="H35" s="46"/>
      <c r="I35" s="46"/>
      <c r="J35" s="48"/>
    </row>
    <row r="36">
      <c r="A36" s="37" t="s">
        <v>591</v>
      </c>
      <c r="B36" s="37">
        <v>8</v>
      </c>
      <c r="C36" s="38" t="s">
        <v>973</v>
      </c>
      <c r="D36" s="37" t="s">
        <v>593</v>
      </c>
      <c r="E36" s="39" t="s">
        <v>974</v>
      </c>
      <c r="F36" s="40" t="s">
        <v>595</v>
      </c>
      <c r="G36" s="41">
        <v>105</v>
      </c>
      <c r="H36" s="42">
        <v>0</v>
      </c>
      <c r="I36" s="43">
        <f>ROUND(G36*H36,P4)</f>
        <v>0</v>
      </c>
      <c r="J36" s="37"/>
      <c r="O36" s="44">
        <f>I36*0.21</f>
        <v>0</v>
      </c>
      <c r="P36">
        <v>3</v>
      </c>
    </row>
    <row r="37">
      <c r="A37" s="37" t="s">
        <v>596</v>
      </c>
      <c r="B37" s="45"/>
      <c r="C37" s="46"/>
      <c r="D37" s="46"/>
      <c r="E37" s="47" t="s">
        <v>593</v>
      </c>
      <c r="F37" s="46"/>
      <c r="G37" s="46"/>
      <c r="H37" s="46"/>
      <c r="I37" s="46"/>
      <c r="J37" s="48"/>
    </row>
    <row r="38" ht="105">
      <c r="A38" s="37" t="s">
        <v>597</v>
      </c>
      <c r="B38" s="45"/>
      <c r="C38" s="46"/>
      <c r="D38" s="46"/>
      <c r="E38" s="39" t="s">
        <v>975</v>
      </c>
      <c r="F38" s="46"/>
      <c r="G38" s="46"/>
      <c r="H38" s="46"/>
      <c r="I38" s="46"/>
      <c r="J38" s="48"/>
    </row>
    <row r="39" ht="30">
      <c r="A39" s="37" t="s">
        <v>591</v>
      </c>
      <c r="B39" s="37">
        <v>9</v>
      </c>
      <c r="C39" s="38" t="s">
        <v>979</v>
      </c>
      <c r="D39" s="37" t="s">
        <v>593</v>
      </c>
      <c r="E39" s="39" t="s">
        <v>980</v>
      </c>
      <c r="F39" s="40" t="s">
        <v>604</v>
      </c>
      <c r="G39" s="41">
        <v>2</v>
      </c>
      <c r="H39" s="42">
        <v>0</v>
      </c>
      <c r="I39" s="43">
        <f>ROUND(G39*H39,P4)</f>
        <v>0</v>
      </c>
      <c r="J39" s="37"/>
      <c r="O39" s="44">
        <f>I39*0.21</f>
        <v>0</v>
      </c>
      <c r="P39">
        <v>3</v>
      </c>
    </row>
    <row r="40">
      <c r="A40" s="37" t="s">
        <v>596</v>
      </c>
      <c r="B40" s="45"/>
      <c r="C40" s="46"/>
      <c r="D40" s="46"/>
      <c r="E40" s="47" t="s">
        <v>593</v>
      </c>
      <c r="F40" s="46"/>
      <c r="G40" s="46"/>
      <c r="H40" s="46"/>
      <c r="I40" s="46"/>
      <c r="J40" s="48"/>
    </row>
    <row r="41" ht="120">
      <c r="A41" s="37" t="s">
        <v>597</v>
      </c>
      <c r="B41" s="45"/>
      <c r="C41" s="46"/>
      <c r="D41" s="46"/>
      <c r="E41" s="39" t="s">
        <v>981</v>
      </c>
      <c r="F41" s="46"/>
      <c r="G41" s="46"/>
      <c r="H41" s="46"/>
      <c r="I41" s="46"/>
      <c r="J41" s="48"/>
    </row>
    <row r="42">
      <c r="A42" s="37" t="s">
        <v>591</v>
      </c>
      <c r="B42" s="37">
        <v>10</v>
      </c>
      <c r="C42" s="38" t="s">
        <v>982</v>
      </c>
      <c r="D42" s="37" t="s">
        <v>593</v>
      </c>
      <c r="E42" s="39" t="s">
        <v>983</v>
      </c>
      <c r="F42" s="40" t="s">
        <v>959</v>
      </c>
      <c r="G42" s="41">
        <v>1.0800000000000001</v>
      </c>
      <c r="H42" s="42">
        <v>0</v>
      </c>
      <c r="I42" s="43">
        <f>ROUND(G42*H42,P4)</f>
        <v>0</v>
      </c>
      <c r="J42" s="37"/>
      <c r="O42" s="44">
        <f>I42*0.21</f>
        <v>0</v>
      </c>
      <c r="P42">
        <v>3</v>
      </c>
    </row>
    <row r="43">
      <c r="A43" s="37" t="s">
        <v>596</v>
      </c>
      <c r="B43" s="45"/>
      <c r="C43" s="46"/>
      <c r="D43" s="46"/>
      <c r="E43" s="39" t="s">
        <v>984</v>
      </c>
      <c r="F43" s="46"/>
      <c r="G43" s="46"/>
      <c r="H43" s="46"/>
      <c r="I43" s="46"/>
      <c r="J43" s="48"/>
    </row>
    <row r="44" ht="75">
      <c r="A44" s="37" t="s">
        <v>597</v>
      </c>
      <c r="B44" s="45"/>
      <c r="C44" s="46"/>
      <c r="D44" s="46"/>
      <c r="E44" s="39" t="s">
        <v>985</v>
      </c>
      <c r="F44" s="46"/>
      <c r="G44" s="46"/>
      <c r="H44" s="46"/>
      <c r="I44" s="46"/>
      <c r="J44" s="48"/>
    </row>
    <row r="45">
      <c r="A45" s="31" t="s">
        <v>589</v>
      </c>
      <c r="B45" s="32"/>
      <c r="C45" s="33" t="s">
        <v>986</v>
      </c>
      <c r="D45" s="34"/>
      <c r="E45" s="31" t="s">
        <v>987</v>
      </c>
      <c r="F45" s="34"/>
      <c r="G45" s="34"/>
      <c r="H45" s="34"/>
      <c r="I45" s="35">
        <f>SUMIFS(I46:I177,A46:A177,"P")</f>
        <v>0</v>
      </c>
      <c r="J45" s="36"/>
    </row>
    <row r="46">
      <c r="A46" s="37" t="s">
        <v>591</v>
      </c>
      <c r="B46" s="37">
        <v>11</v>
      </c>
      <c r="C46" s="38" t="s">
        <v>1074</v>
      </c>
      <c r="D46" s="37" t="s">
        <v>593</v>
      </c>
      <c r="E46" s="39" t="s">
        <v>1075</v>
      </c>
      <c r="F46" s="40" t="s">
        <v>595</v>
      </c>
      <c r="G46" s="41">
        <v>10</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1076</v>
      </c>
      <c r="F48" s="46"/>
      <c r="G48" s="46"/>
      <c r="H48" s="46"/>
      <c r="I48" s="46"/>
      <c r="J48" s="48"/>
    </row>
    <row r="49">
      <c r="A49" s="37" t="s">
        <v>591</v>
      </c>
      <c r="B49" s="37">
        <v>12</v>
      </c>
      <c r="C49" s="38" t="s">
        <v>988</v>
      </c>
      <c r="D49" s="37" t="s">
        <v>593</v>
      </c>
      <c r="E49" s="39" t="s">
        <v>989</v>
      </c>
      <c r="F49" s="40" t="s">
        <v>604</v>
      </c>
      <c r="G49" s="41">
        <v>3</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990</v>
      </c>
      <c r="F51" s="46"/>
      <c r="G51" s="46"/>
      <c r="H51" s="46"/>
      <c r="I51" s="46"/>
      <c r="J51" s="48"/>
    </row>
    <row r="52" ht="30">
      <c r="A52" s="37" t="s">
        <v>591</v>
      </c>
      <c r="B52" s="37">
        <v>13</v>
      </c>
      <c r="C52" s="38" t="s">
        <v>997</v>
      </c>
      <c r="D52" s="37" t="s">
        <v>593</v>
      </c>
      <c r="E52" s="39" t="s">
        <v>998</v>
      </c>
      <c r="F52" s="40" t="s">
        <v>595</v>
      </c>
      <c r="G52" s="41">
        <v>15</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999</v>
      </c>
      <c r="F54" s="46"/>
      <c r="G54" s="46"/>
      <c r="H54" s="46"/>
      <c r="I54" s="46"/>
      <c r="J54" s="48"/>
    </row>
    <row r="55">
      <c r="A55" s="37" t="s">
        <v>591</v>
      </c>
      <c r="B55" s="37">
        <v>14</v>
      </c>
      <c r="C55" s="38" t="s">
        <v>1077</v>
      </c>
      <c r="D55" s="37" t="s">
        <v>593</v>
      </c>
      <c r="E55" s="39" t="s">
        <v>1078</v>
      </c>
      <c r="F55" s="40" t="s">
        <v>604</v>
      </c>
      <c r="G55" s="41">
        <v>2</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1079</v>
      </c>
      <c r="F57" s="46"/>
      <c r="G57" s="46"/>
      <c r="H57" s="46"/>
      <c r="I57" s="46"/>
      <c r="J57" s="48"/>
    </row>
    <row r="58" ht="30">
      <c r="A58" s="37" t="s">
        <v>591</v>
      </c>
      <c r="B58" s="37">
        <v>15</v>
      </c>
      <c r="C58" s="38" t="s">
        <v>1000</v>
      </c>
      <c r="D58" s="37" t="s">
        <v>593</v>
      </c>
      <c r="E58" s="39" t="s">
        <v>1001</v>
      </c>
      <c r="F58" s="40" t="s">
        <v>604</v>
      </c>
      <c r="G58" s="41">
        <v>3</v>
      </c>
      <c r="H58" s="42">
        <v>0</v>
      </c>
      <c r="I58" s="43">
        <f>ROUND(G58*H58,P4)</f>
        <v>0</v>
      </c>
      <c r="J58" s="37"/>
      <c r="O58" s="44">
        <f>I58*0.21</f>
        <v>0</v>
      </c>
      <c r="P58">
        <v>3</v>
      </c>
    </row>
    <row r="59">
      <c r="A59" s="37" t="s">
        <v>596</v>
      </c>
      <c r="B59" s="45"/>
      <c r="C59" s="46"/>
      <c r="D59" s="46"/>
      <c r="E59" s="47" t="s">
        <v>593</v>
      </c>
      <c r="F59" s="46"/>
      <c r="G59" s="46"/>
      <c r="H59" s="46"/>
      <c r="I59" s="46"/>
      <c r="J59" s="48"/>
    </row>
    <row r="60" ht="60">
      <c r="A60" s="37" t="s">
        <v>597</v>
      </c>
      <c r="B60" s="45"/>
      <c r="C60" s="46"/>
      <c r="D60" s="46"/>
      <c r="E60" s="39" t="s">
        <v>1002</v>
      </c>
      <c r="F60" s="46"/>
      <c r="G60" s="46"/>
      <c r="H60" s="46"/>
      <c r="I60" s="46"/>
      <c r="J60" s="48"/>
    </row>
    <row r="61">
      <c r="A61" s="37" t="s">
        <v>591</v>
      </c>
      <c r="B61" s="37">
        <v>16</v>
      </c>
      <c r="C61" s="38" t="s">
        <v>1003</v>
      </c>
      <c r="D61" s="37" t="s">
        <v>593</v>
      </c>
      <c r="E61" s="39" t="s">
        <v>1004</v>
      </c>
      <c r="F61" s="40" t="s">
        <v>604</v>
      </c>
      <c r="G61" s="41">
        <v>3</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597</v>
      </c>
      <c r="B63" s="45"/>
      <c r="C63" s="46"/>
      <c r="D63" s="46"/>
      <c r="E63" s="39" t="s">
        <v>1002</v>
      </c>
      <c r="F63" s="46"/>
      <c r="G63" s="46"/>
      <c r="H63" s="46"/>
      <c r="I63" s="46"/>
      <c r="J63" s="48"/>
    </row>
    <row r="64">
      <c r="A64" s="37" t="s">
        <v>591</v>
      </c>
      <c r="B64" s="37">
        <v>17</v>
      </c>
      <c r="C64" s="38" t="s">
        <v>1080</v>
      </c>
      <c r="D64" s="37" t="s">
        <v>593</v>
      </c>
      <c r="E64" s="39" t="s">
        <v>1081</v>
      </c>
      <c r="F64" s="40" t="s">
        <v>604</v>
      </c>
      <c r="G64" s="41">
        <v>1</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1082</v>
      </c>
      <c r="F66" s="46"/>
      <c r="G66" s="46"/>
      <c r="H66" s="46"/>
      <c r="I66" s="46"/>
      <c r="J66" s="48"/>
    </row>
    <row r="67">
      <c r="A67" s="37" t="s">
        <v>591</v>
      </c>
      <c r="B67" s="37">
        <v>18</v>
      </c>
      <c r="C67" s="38" t="s">
        <v>1083</v>
      </c>
      <c r="D67" s="37" t="s">
        <v>593</v>
      </c>
      <c r="E67" s="39" t="s">
        <v>1084</v>
      </c>
      <c r="F67" s="40" t="s">
        <v>604</v>
      </c>
      <c r="G67" s="41">
        <v>1</v>
      </c>
      <c r="H67" s="42">
        <v>0</v>
      </c>
      <c r="I67" s="43">
        <f>ROUND(G67*H67,P4)</f>
        <v>0</v>
      </c>
      <c r="J67" s="37"/>
      <c r="O67" s="44">
        <f>I67*0.21</f>
        <v>0</v>
      </c>
      <c r="P67">
        <v>3</v>
      </c>
    </row>
    <row r="68">
      <c r="A68" s="37" t="s">
        <v>596</v>
      </c>
      <c r="B68" s="45"/>
      <c r="C68" s="46"/>
      <c r="D68" s="46"/>
      <c r="E68" s="47" t="s">
        <v>593</v>
      </c>
      <c r="F68" s="46"/>
      <c r="G68" s="46"/>
      <c r="H68" s="46"/>
      <c r="I68" s="46"/>
      <c r="J68" s="48"/>
    </row>
    <row r="69" ht="90">
      <c r="A69" s="37" t="s">
        <v>597</v>
      </c>
      <c r="B69" s="45"/>
      <c r="C69" s="46"/>
      <c r="D69" s="46"/>
      <c r="E69" s="39" t="s">
        <v>1085</v>
      </c>
      <c r="F69" s="46"/>
      <c r="G69" s="46"/>
      <c r="H69" s="46"/>
      <c r="I69" s="46"/>
      <c r="J69" s="48"/>
    </row>
    <row r="70">
      <c r="A70" s="37" t="s">
        <v>591</v>
      </c>
      <c r="B70" s="37">
        <v>19</v>
      </c>
      <c r="C70" s="38" t="s">
        <v>1012</v>
      </c>
      <c r="D70" s="37" t="s">
        <v>593</v>
      </c>
      <c r="E70" s="39" t="s">
        <v>1013</v>
      </c>
      <c r="F70" s="40" t="s">
        <v>604</v>
      </c>
      <c r="G70" s="41">
        <v>12</v>
      </c>
      <c r="H70" s="42">
        <v>0</v>
      </c>
      <c r="I70" s="43">
        <f>ROUND(G70*H70,P4)</f>
        <v>0</v>
      </c>
      <c r="J70" s="37"/>
      <c r="O70" s="44">
        <f>I70*0.21</f>
        <v>0</v>
      </c>
      <c r="P70">
        <v>3</v>
      </c>
    </row>
    <row r="71">
      <c r="A71" s="37" t="s">
        <v>596</v>
      </c>
      <c r="B71" s="45"/>
      <c r="C71" s="46"/>
      <c r="D71" s="46"/>
      <c r="E71" s="47" t="s">
        <v>593</v>
      </c>
      <c r="F71" s="46"/>
      <c r="G71" s="46"/>
      <c r="H71" s="46"/>
      <c r="I71" s="46"/>
      <c r="J71" s="48"/>
    </row>
    <row r="72" ht="60">
      <c r="A72" s="37" t="s">
        <v>597</v>
      </c>
      <c r="B72" s="45"/>
      <c r="C72" s="46"/>
      <c r="D72" s="46"/>
      <c r="E72" s="39" t="s">
        <v>1014</v>
      </c>
      <c r="F72" s="46"/>
      <c r="G72" s="46"/>
      <c r="H72" s="46"/>
      <c r="I72" s="46"/>
      <c r="J72" s="48"/>
    </row>
    <row r="73" ht="30">
      <c r="A73" s="37" t="s">
        <v>591</v>
      </c>
      <c r="B73" s="37">
        <v>20</v>
      </c>
      <c r="C73" s="38" t="s">
        <v>1086</v>
      </c>
      <c r="D73" s="37" t="s">
        <v>593</v>
      </c>
      <c r="E73" s="39" t="s">
        <v>1087</v>
      </c>
      <c r="F73" s="40" t="s">
        <v>595</v>
      </c>
      <c r="G73" s="41">
        <v>177</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597</v>
      </c>
      <c r="B75" s="45"/>
      <c r="C75" s="46"/>
      <c r="D75" s="46"/>
      <c r="E75" s="39" t="s">
        <v>1088</v>
      </c>
      <c r="F75" s="46"/>
      <c r="G75" s="46"/>
      <c r="H75" s="46"/>
      <c r="I75" s="46"/>
      <c r="J75" s="48"/>
    </row>
    <row r="76" ht="30">
      <c r="A76" s="37" t="s">
        <v>591</v>
      </c>
      <c r="B76" s="37">
        <v>21</v>
      </c>
      <c r="C76" s="38" t="s">
        <v>1089</v>
      </c>
      <c r="D76" s="37" t="s">
        <v>593</v>
      </c>
      <c r="E76" s="39" t="s">
        <v>1090</v>
      </c>
      <c r="F76" s="40" t="s">
        <v>604</v>
      </c>
      <c r="G76" s="41">
        <v>2</v>
      </c>
      <c r="H76" s="42">
        <v>0</v>
      </c>
      <c r="I76" s="43">
        <f>ROUND(G76*H76,P4)</f>
        <v>0</v>
      </c>
      <c r="J76" s="37"/>
      <c r="O76" s="44">
        <f>I76*0.21</f>
        <v>0</v>
      </c>
      <c r="P76">
        <v>3</v>
      </c>
    </row>
    <row r="77">
      <c r="A77" s="37" t="s">
        <v>596</v>
      </c>
      <c r="B77" s="45"/>
      <c r="C77" s="46"/>
      <c r="D77" s="46"/>
      <c r="E77" s="47" t="s">
        <v>593</v>
      </c>
      <c r="F77" s="46"/>
      <c r="G77" s="46"/>
      <c r="H77" s="46"/>
      <c r="I77" s="46"/>
      <c r="J77" s="48"/>
    </row>
    <row r="78" ht="120">
      <c r="A78" s="37" t="s">
        <v>597</v>
      </c>
      <c r="B78" s="45"/>
      <c r="C78" s="46"/>
      <c r="D78" s="46"/>
      <c r="E78" s="39" t="s">
        <v>1091</v>
      </c>
      <c r="F78" s="46"/>
      <c r="G78" s="46"/>
      <c r="H78" s="46"/>
      <c r="I78" s="46"/>
      <c r="J78" s="48"/>
    </row>
    <row r="79">
      <c r="A79" s="37" t="s">
        <v>591</v>
      </c>
      <c r="B79" s="37">
        <v>22</v>
      </c>
      <c r="C79" s="38" t="s">
        <v>1015</v>
      </c>
      <c r="D79" s="37" t="s">
        <v>593</v>
      </c>
      <c r="E79" s="39" t="s">
        <v>1016</v>
      </c>
      <c r="F79" s="40" t="s">
        <v>595</v>
      </c>
      <c r="G79" s="41">
        <v>5.2999999999999998</v>
      </c>
      <c r="H79" s="42">
        <v>0</v>
      </c>
      <c r="I79" s="43">
        <f>ROUND(G79*H79,P4)</f>
        <v>0</v>
      </c>
      <c r="J79" s="37"/>
      <c r="O79" s="44">
        <f>I79*0.21</f>
        <v>0</v>
      </c>
      <c r="P79">
        <v>3</v>
      </c>
    </row>
    <row r="80">
      <c r="A80" s="37" t="s">
        <v>596</v>
      </c>
      <c r="B80" s="45"/>
      <c r="C80" s="46"/>
      <c r="D80" s="46"/>
      <c r="E80" s="47" t="s">
        <v>593</v>
      </c>
      <c r="F80" s="46"/>
      <c r="G80" s="46"/>
      <c r="H80" s="46"/>
      <c r="I80" s="46"/>
      <c r="J80" s="48"/>
    </row>
    <row r="81" ht="90">
      <c r="A81" s="37" t="s">
        <v>597</v>
      </c>
      <c r="B81" s="45"/>
      <c r="C81" s="46"/>
      <c r="D81" s="46"/>
      <c r="E81" s="39" t="s">
        <v>1017</v>
      </c>
      <c r="F81" s="46"/>
      <c r="G81" s="46"/>
      <c r="H81" s="46"/>
      <c r="I81" s="46"/>
      <c r="J81" s="48"/>
    </row>
    <row r="82" ht="30">
      <c r="A82" s="37" t="s">
        <v>591</v>
      </c>
      <c r="B82" s="37">
        <v>23</v>
      </c>
      <c r="C82" s="38" t="s">
        <v>1092</v>
      </c>
      <c r="D82" s="37" t="s">
        <v>593</v>
      </c>
      <c r="E82" s="39" t="s">
        <v>1093</v>
      </c>
      <c r="F82" s="40" t="s">
        <v>604</v>
      </c>
      <c r="G82" s="41">
        <v>1</v>
      </c>
      <c r="H82" s="42">
        <v>0</v>
      </c>
      <c r="I82" s="43">
        <f>ROUND(G82*H82,P4)</f>
        <v>0</v>
      </c>
      <c r="J82" s="37"/>
      <c r="O82" s="44">
        <f>I82*0.21</f>
        <v>0</v>
      </c>
      <c r="P82">
        <v>3</v>
      </c>
    </row>
    <row r="83">
      <c r="A83" s="37" t="s">
        <v>596</v>
      </c>
      <c r="B83" s="45"/>
      <c r="C83" s="46"/>
      <c r="D83" s="46"/>
      <c r="E83" s="47" t="s">
        <v>593</v>
      </c>
      <c r="F83" s="46"/>
      <c r="G83" s="46"/>
      <c r="H83" s="46"/>
      <c r="I83" s="46"/>
      <c r="J83" s="48"/>
    </row>
    <row r="84" ht="135">
      <c r="A84" s="37" t="s">
        <v>597</v>
      </c>
      <c r="B84" s="45"/>
      <c r="C84" s="46"/>
      <c r="D84" s="46"/>
      <c r="E84" s="39" t="s">
        <v>1094</v>
      </c>
      <c r="F84" s="46"/>
      <c r="G84" s="46"/>
      <c r="H84" s="46"/>
      <c r="I84" s="46"/>
      <c r="J84" s="48"/>
    </row>
    <row r="85">
      <c r="A85" s="37" t="s">
        <v>591</v>
      </c>
      <c r="B85" s="37">
        <v>24</v>
      </c>
      <c r="C85" s="38" t="s">
        <v>1095</v>
      </c>
      <c r="D85" s="37" t="s">
        <v>593</v>
      </c>
      <c r="E85" s="39" t="s">
        <v>1096</v>
      </c>
      <c r="F85" s="40" t="s">
        <v>604</v>
      </c>
      <c r="G85" s="41">
        <v>1</v>
      </c>
      <c r="H85" s="42">
        <v>0</v>
      </c>
      <c r="I85" s="43">
        <f>ROUND(G85*H85,P4)</f>
        <v>0</v>
      </c>
      <c r="J85" s="37"/>
      <c r="O85" s="44">
        <f>I85*0.21</f>
        <v>0</v>
      </c>
      <c r="P85">
        <v>3</v>
      </c>
    </row>
    <row r="86">
      <c r="A86" s="37" t="s">
        <v>596</v>
      </c>
      <c r="B86" s="45"/>
      <c r="C86" s="46"/>
      <c r="D86" s="46"/>
      <c r="E86" s="47" t="s">
        <v>593</v>
      </c>
      <c r="F86" s="46"/>
      <c r="G86" s="46"/>
      <c r="H86" s="46"/>
      <c r="I86" s="46"/>
      <c r="J86" s="48"/>
    </row>
    <row r="87" ht="120">
      <c r="A87" s="37" t="s">
        <v>597</v>
      </c>
      <c r="B87" s="45"/>
      <c r="C87" s="46"/>
      <c r="D87" s="46"/>
      <c r="E87" s="39" t="s">
        <v>1097</v>
      </c>
      <c r="F87" s="46"/>
      <c r="G87" s="46"/>
      <c r="H87" s="46"/>
      <c r="I87" s="46"/>
      <c r="J87" s="48"/>
    </row>
    <row r="88">
      <c r="A88" s="37" t="s">
        <v>591</v>
      </c>
      <c r="B88" s="37">
        <v>25</v>
      </c>
      <c r="C88" s="38" t="s">
        <v>1098</v>
      </c>
      <c r="D88" s="37" t="s">
        <v>593</v>
      </c>
      <c r="E88" s="39" t="s">
        <v>1099</v>
      </c>
      <c r="F88" s="40" t="s">
        <v>604</v>
      </c>
      <c r="G88" s="41">
        <v>1</v>
      </c>
      <c r="H88" s="42">
        <v>0</v>
      </c>
      <c r="I88" s="43">
        <f>ROUND(G88*H88,P4)</f>
        <v>0</v>
      </c>
      <c r="J88" s="37"/>
      <c r="O88" s="44">
        <f>I88*0.21</f>
        <v>0</v>
      </c>
      <c r="P88">
        <v>3</v>
      </c>
    </row>
    <row r="89">
      <c r="A89" s="37" t="s">
        <v>596</v>
      </c>
      <c r="B89" s="45"/>
      <c r="C89" s="46"/>
      <c r="D89" s="46"/>
      <c r="E89" s="47" t="s">
        <v>593</v>
      </c>
      <c r="F89" s="46"/>
      <c r="G89" s="46"/>
      <c r="H89" s="46"/>
      <c r="I89" s="46"/>
      <c r="J89" s="48"/>
    </row>
    <row r="90" ht="120">
      <c r="A90" s="37" t="s">
        <v>597</v>
      </c>
      <c r="B90" s="45"/>
      <c r="C90" s="46"/>
      <c r="D90" s="46"/>
      <c r="E90" s="39" t="s">
        <v>1097</v>
      </c>
      <c r="F90" s="46"/>
      <c r="G90" s="46"/>
      <c r="H90" s="46"/>
      <c r="I90" s="46"/>
      <c r="J90" s="48"/>
    </row>
    <row r="91" ht="30">
      <c r="A91" s="37" t="s">
        <v>591</v>
      </c>
      <c r="B91" s="37">
        <v>26</v>
      </c>
      <c r="C91" s="38" t="s">
        <v>1018</v>
      </c>
      <c r="D91" s="37" t="s">
        <v>593</v>
      </c>
      <c r="E91" s="39" t="s">
        <v>1019</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35">
      <c r="A93" s="37" t="s">
        <v>597</v>
      </c>
      <c r="B93" s="45"/>
      <c r="C93" s="46"/>
      <c r="D93" s="46"/>
      <c r="E93" s="39" t="s">
        <v>1020</v>
      </c>
      <c r="F93" s="46"/>
      <c r="G93" s="46"/>
      <c r="H93" s="46"/>
      <c r="I93" s="46"/>
      <c r="J93" s="48"/>
    </row>
    <row r="94">
      <c r="A94" s="37" t="s">
        <v>591</v>
      </c>
      <c r="B94" s="37">
        <v>27</v>
      </c>
      <c r="C94" s="38" t="s">
        <v>1021</v>
      </c>
      <c r="D94" s="37" t="s">
        <v>593</v>
      </c>
      <c r="E94" s="39" t="s">
        <v>1022</v>
      </c>
      <c r="F94" s="40" t="s">
        <v>614</v>
      </c>
      <c r="G94" s="41">
        <v>112</v>
      </c>
      <c r="H94" s="42">
        <v>0</v>
      </c>
      <c r="I94" s="43">
        <f>ROUND(G94*H94,P4)</f>
        <v>0</v>
      </c>
      <c r="J94" s="37"/>
      <c r="O94" s="44">
        <f>I94*0.21</f>
        <v>0</v>
      </c>
      <c r="P94">
        <v>3</v>
      </c>
    </row>
    <row r="95">
      <c r="A95" s="37" t="s">
        <v>596</v>
      </c>
      <c r="B95" s="45"/>
      <c r="C95" s="46"/>
      <c r="D95" s="46"/>
      <c r="E95" s="47" t="s">
        <v>593</v>
      </c>
      <c r="F95" s="46"/>
      <c r="G95" s="46"/>
      <c r="H95" s="46"/>
      <c r="I95" s="46"/>
      <c r="J95" s="48"/>
    </row>
    <row r="96" ht="105">
      <c r="A96" s="37" t="s">
        <v>597</v>
      </c>
      <c r="B96" s="45"/>
      <c r="C96" s="46"/>
      <c r="D96" s="46"/>
      <c r="E96" s="39" t="s">
        <v>1023</v>
      </c>
      <c r="F96" s="46"/>
      <c r="G96" s="46"/>
      <c r="H96" s="46"/>
      <c r="I96" s="46"/>
      <c r="J96" s="48"/>
    </row>
    <row r="97">
      <c r="A97" s="37" t="s">
        <v>591</v>
      </c>
      <c r="B97" s="37">
        <v>28</v>
      </c>
      <c r="C97" s="38" t="s">
        <v>755</v>
      </c>
      <c r="D97" s="37" t="s">
        <v>593</v>
      </c>
      <c r="E97" s="39" t="s">
        <v>756</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20">
      <c r="A99" s="37" t="s">
        <v>597</v>
      </c>
      <c r="B99" s="45"/>
      <c r="C99" s="46"/>
      <c r="D99" s="46"/>
      <c r="E99" s="39" t="s">
        <v>757</v>
      </c>
      <c r="F99" s="46"/>
      <c r="G99" s="46"/>
      <c r="H99" s="46"/>
      <c r="I99" s="46"/>
      <c r="J99" s="48"/>
    </row>
    <row r="100">
      <c r="A100" s="37" t="s">
        <v>591</v>
      </c>
      <c r="B100" s="37">
        <v>29</v>
      </c>
      <c r="C100" s="38" t="s">
        <v>1024</v>
      </c>
      <c r="D100" s="37" t="s">
        <v>593</v>
      </c>
      <c r="E100" s="39" t="s">
        <v>1025</v>
      </c>
      <c r="F100" s="40" t="s">
        <v>1026</v>
      </c>
      <c r="G100" s="41">
        <v>1.0620000000000001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225">
      <c r="A102" s="37" t="s">
        <v>597</v>
      </c>
      <c r="B102" s="45"/>
      <c r="C102" s="46"/>
      <c r="D102" s="46"/>
      <c r="E102" s="39" t="s">
        <v>1027</v>
      </c>
      <c r="F102" s="46"/>
      <c r="G102" s="46"/>
      <c r="H102" s="46"/>
      <c r="I102" s="46"/>
      <c r="J102" s="48"/>
    </row>
    <row r="103">
      <c r="A103" s="37" t="s">
        <v>591</v>
      </c>
      <c r="B103" s="37">
        <v>30</v>
      </c>
      <c r="C103" s="38" t="s">
        <v>1028</v>
      </c>
      <c r="D103" s="37" t="s">
        <v>593</v>
      </c>
      <c r="E103" s="39" t="s">
        <v>1029</v>
      </c>
      <c r="F103" s="40" t="s">
        <v>595</v>
      </c>
      <c r="G103" s="41">
        <v>177</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50">
      <c r="A105" s="37" t="s">
        <v>597</v>
      </c>
      <c r="B105" s="45"/>
      <c r="C105" s="46"/>
      <c r="D105" s="46"/>
      <c r="E105" s="39" t="s">
        <v>1030</v>
      </c>
      <c r="F105" s="46"/>
      <c r="G105" s="46"/>
      <c r="H105" s="46"/>
      <c r="I105" s="46"/>
      <c r="J105" s="48"/>
    </row>
    <row r="106">
      <c r="A106" s="37" t="s">
        <v>591</v>
      </c>
      <c r="B106" s="37">
        <v>31</v>
      </c>
      <c r="C106" s="38" t="s">
        <v>1031</v>
      </c>
      <c r="D106" s="37" t="s">
        <v>593</v>
      </c>
      <c r="E106" s="39" t="s">
        <v>1032</v>
      </c>
      <c r="F106" s="40" t="s">
        <v>604</v>
      </c>
      <c r="G106" s="41">
        <v>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80">
      <c r="A108" s="37" t="s">
        <v>597</v>
      </c>
      <c r="B108" s="45"/>
      <c r="C108" s="46"/>
      <c r="D108" s="46"/>
      <c r="E108" s="39" t="s">
        <v>1033</v>
      </c>
      <c r="F108" s="46"/>
      <c r="G108" s="46"/>
      <c r="H108" s="46"/>
      <c r="I108" s="46"/>
      <c r="J108" s="48"/>
    </row>
    <row r="109">
      <c r="A109" s="37" t="s">
        <v>591</v>
      </c>
      <c r="B109" s="37">
        <v>32</v>
      </c>
      <c r="C109" s="38" t="s">
        <v>1034</v>
      </c>
      <c r="D109" s="37" t="s">
        <v>593</v>
      </c>
      <c r="E109" s="39" t="s">
        <v>1035</v>
      </c>
      <c r="F109" s="40" t="s">
        <v>604</v>
      </c>
      <c r="G109" s="41">
        <v>2</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50">
      <c r="A111" s="37" t="s">
        <v>597</v>
      </c>
      <c r="B111" s="45"/>
      <c r="C111" s="46"/>
      <c r="D111" s="46"/>
      <c r="E111" s="39" t="s">
        <v>1036</v>
      </c>
      <c r="F111" s="46"/>
      <c r="G111" s="46"/>
      <c r="H111" s="46"/>
      <c r="I111" s="46"/>
      <c r="J111" s="48"/>
    </row>
    <row r="112">
      <c r="A112" s="37" t="s">
        <v>591</v>
      </c>
      <c r="B112" s="37">
        <v>33</v>
      </c>
      <c r="C112" s="38" t="s">
        <v>1037</v>
      </c>
      <c r="D112" s="37" t="s">
        <v>593</v>
      </c>
      <c r="E112" s="39" t="s">
        <v>1038</v>
      </c>
      <c r="F112" s="40" t="s">
        <v>595</v>
      </c>
      <c r="G112" s="41">
        <v>177</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225">
      <c r="A114" s="37" t="s">
        <v>597</v>
      </c>
      <c r="B114" s="45"/>
      <c r="C114" s="46"/>
      <c r="D114" s="46"/>
      <c r="E114" s="39" t="s">
        <v>1039</v>
      </c>
      <c r="F114" s="46"/>
      <c r="G114" s="46"/>
      <c r="H114" s="46"/>
      <c r="I114" s="46"/>
      <c r="J114" s="48"/>
    </row>
    <row r="115">
      <c r="A115" s="37" t="s">
        <v>591</v>
      </c>
      <c r="B115" s="37">
        <v>34</v>
      </c>
      <c r="C115" s="38" t="s">
        <v>1040</v>
      </c>
      <c r="D115" s="37" t="s">
        <v>593</v>
      </c>
      <c r="E115" s="39" t="s">
        <v>1041</v>
      </c>
      <c r="F115" s="40" t="s">
        <v>595</v>
      </c>
      <c r="G115" s="41">
        <v>177</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1042</v>
      </c>
      <c r="F117" s="46"/>
      <c r="G117" s="46"/>
      <c r="H117" s="46"/>
      <c r="I117" s="46"/>
      <c r="J117" s="48"/>
    </row>
    <row r="118">
      <c r="A118" s="37" t="s">
        <v>591</v>
      </c>
      <c r="B118" s="37">
        <v>35</v>
      </c>
      <c r="C118" s="38" t="s">
        <v>1043</v>
      </c>
      <c r="D118" s="37" t="s">
        <v>593</v>
      </c>
      <c r="E118" s="39" t="s">
        <v>1044</v>
      </c>
      <c r="F118" s="40" t="s">
        <v>1045</v>
      </c>
      <c r="G118" s="41">
        <v>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65">
      <c r="A120" s="37" t="s">
        <v>597</v>
      </c>
      <c r="B120" s="45"/>
      <c r="C120" s="46"/>
      <c r="D120" s="46"/>
      <c r="E120" s="39" t="s">
        <v>1046</v>
      </c>
      <c r="F120" s="46"/>
      <c r="G120" s="46"/>
      <c r="H120" s="46"/>
      <c r="I120" s="46"/>
      <c r="J120" s="48"/>
    </row>
    <row r="121">
      <c r="A121" s="37" t="s">
        <v>591</v>
      </c>
      <c r="B121" s="37">
        <v>36</v>
      </c>
      <c r="C121" s="38" t="s">
        <v>1047</v>
      </c>
      <c r="D121" s="37" t="s">
        <v>593</v>
      </c>
      <c r="E121" s="39" t="s">
        <v>1048</v>
      </c>
      <c r="F121" s="40" t="s">
        <v>595</v>
      </c>
      <c r="G121" s="41">
        <v>177</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65">
      <c r="A123" s="37" t="s">
        <v>597</v>
      </c>
      <c r="B123" s="45"/>
      <c r="C123" s="46"/>
      <c r="D123" s="46"/>
      <c r="E123" s="39" t="s">
        <v>1049</v>
      </c>
      <c r="F123" s="46"/>
      <c r="G123" s="46"/>
      <c r="H123" s="46"/>
      <c r="I123" s="46"/>
      <c r="J123" s="48"/>
    </row>
    <row r="124">
      <c r="A124" s="37" t="s">
        <v>591</v>
      </c>
      <c r="B124" s="37">
        <v>37</v>
      </c>
      <c r="C124" s="38" t="s">
        <v>1050</v>
      </c>
      <c r="D124" s="37" t="s">
        <v>593</v>
      </c>
      <c r="E124" s="39" t="s">
        <v>1051</v>
      </c>
      <c r="F124" s="40" t="s">
        <v>604</v>
      </c>
      <c r="G124" s="41">
        <v>2</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80">
      <c r="A126" s="37" t="s">
        <v>597</v>
      </c>
      <c r="B126" s="45"/>
      <c r="C126" s="46"/>
      <c r="D126" s="46"/>
      <c r="E126" s="39" t="s">
        <v>1033</v>
      </c>
      <c r="F126" s="46"/>
      <c r="G126" s="46"/>
      <c r="H126" s="46"/>
      <c r="I126" s="46"/>
      <c r="J126" s="48"/>
    </row>
    <row r="127">
      <c r="A127" s="37" t="s">
        <v>591</v>
      </c>
      <c r="B127" s="37">
        <v>38</v>
      </c>
      <c r="C127" s="38" t="s">
        <v>1052</v>
      </c>
      <c r="D127" s="37" t="s">
        <v>593</v>
      </c>
      <c r="E127" s="39" t="s">
        <v>1053</v>
      </c>
      <c r="F127" s="40" t="s">
        <v>604</v>
      </c>
      <c r="G127" s="41">
        <v>2</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1036</v>
      </c>
      <c r="F129" s="46"/>
      <c r="G129" s="46"/>
      <c r="H129" s="46"/>
      <c r="I129" s="46"/>
      <c r="J129" s="48"/>
    </row>
    <row r="130">
      <c r="A130" s="37" t="s">
        <v>591</v>
      </c>
      <c r="B130" s="37">
        <v>39</v>
      </c>
      <c r="C130" s="38" t="s">
        <v>1054</v>
      </c>
      <c r="D130" s="37" t="s">
        <v>593</v>
      </c>
      <c r="E130" s="39" t="s">
        <v>1055</v>
      </c>
      <c r="F130" s="40" t="s">
        <v>604</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597</v>
      </c>
      <c r="B132" s="45"/>
      <c r="C132" s="46"/>
      <c r="D132" s="46"/>
      <c r="E132" s="39" t="s">
        <v>1056</v>
      </c>
      <c r="F132" s="46"/>
      <c r="G132" s="46"/>
      <c r="H132" s="46"/>
      <c r="I132" s="46"/>
      <c r="J132" s="48"/>
    </row>
    <row r="133">
      <c r="A133" s="37" t="s">
        <v>591</v>
      </c>
      <c r="B133" s="37">
        <v>40</v>
      </c>
      <c r="C133" s="38" t="s">
        <v>1100</v>
      </c>
      <c r="D133" s="37" t="s">
        <v>593</v>
      </c>
      <c r="E133" s="39" t="s">
        <v>1101</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80">
      <c r="A135" s="37" t="s">
        <v>597</v>
      </c>
      <c r="B135" s="45"/>
      <c r="C135" s="46"/>
      <c r="D135" s="46"/>
      <c r="E135" s="39" t="s">
        <v>1056</v>
      </c>
      <c r="F135" s="46"/>
      <c r="G135" s="46"/>
      <c r="H135" s="46"/>
      <c r="I135" s="46"/>
      <c r="J135" s="48"/>
    </row>
    <row r="136">
      <c r="A136" s="37" t="s">
        <v>591</v>
      </c>
      <c r="B136" s="37">
        <v>41</v>
      </c>
      <c r="C136" s="38" t="s">
        <v>1057</v>
      </c>
      <c r="D136" s="37" t="s">
        <v>593</v>
      </c>
      <c r="E136" s="39" t="s">
        <v>1058</v>
      </c>
      <c r="F136" s="40" t="s">
        <v>604</v>
      </c>
      <c r="G136" s="41">
        <v>2</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50">
      <c r="A138" s="37" t="s">
        <v>597</v>
      </c>
      <c r="B138" s="45"/>
      <c r="C138" s="46"/>
      <c r="D138" s="46"/>
      <c r="E138" s="39" t="s">
        <v>1036</v>
      </c>
      <c r="F138" s="46"/>
      <c r="G138" s="46"/>
      <c r="H138" s="46"/>
      <c r="I138" s="46"/>
      <c r="J138" s="48"/>
    </row>
    <row r="139">
      <c r="A139" s="37" t="s">
        <v>591</v>
      </c>
      <c r="B139" s="37">
        <v>42</v>
      </c>
      <c r="C139" s="38" t="s">
        <v>1102</v>
      </c>
      <c r="D139" s="37" t="s">
        <v>593</v>
      </c>
      <c r="E139" s="39" t="s">
        <v>1103</v>
      </c>
      <c r="F139" s="40" t="s">
        <v>604</v>
      </c>
      <c r="G139" s="41">
        <v>4</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80">
      <c r="A141" s="37" t="s">
        <v>597</v>
      </c>
      <c r="B141" s="45"/>
      <c r="C141" s="46"/>
      <c r="D141" s="46"/>
      <c r="E141" s="39" t="s">
        <v>1056</v>
      </c>
      <c r="F141" s="46"/>
      <c r="G141" s="46"/>
      <c r="H141" s="46"/>
      <c r="I141" s="46"/>
      <c r="J141" s="48"/>
    </row>
    <row r="142">
      <c r="A142" s="37" t="s">
        <v>591</v>
      </c>
      <c r="B142" s="37">
        <v>43</v>
      </c>
      <c r="C142" s="38" t="s">
        <v>1104</v>
      </c>
      <c r="D142" s="37" t="s">
        <v>593</v>
      </c>
      <c r="E142" s="39" t="s">
        <v>1105</v>
      </c>
      <c r="F142" s="40" t="s">
        <v>604</v>
      </c>
      <c r="G142" s="41">
        <v>4</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50">
      <c r="A144" s="37" t="s">
        <v>597</v>
      </c>
      <c r="B144" s="45"/>
      <c r="C144" s="46"/>
      <c r="D144" s="46"/>
      <c r="E144" s="39" t="s">
        <v>1036</v>
      </c>
      <c r="F144" s="46"/>
      <c r="G144" s="46"/>
      <c r="H144" s="46"/>
      <c r="I144" s="46"/>
      <c r="J144" s="48"/>
    </row>
    <row r="145">
      <c r="A145" s="37" t="s">
        <v>591</v>
      </c>
      <c r="B145" s="37">
        <v>44</v>
      </c>
      <c r="C145" s="38" t="s">
        <v>1059</v>
      </c>
      <c r="D145" s="37" t="s">
        <v>593</v>
      </c>
      <c r="E145" s="39" t="s">
        <v>1060</v>
      </c>
      <c r="F145" s="40" t="s">
        <v>604</v>
      </c>
      <c r="G145" s="41">
        <v>2</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50">
      <c r="A147" s="37" t="s">
        <v>597</v>
      </c>
      <c r="B147" s="45"/>
      <c r="C147" s="46"/>
      <c r="D147" s="46"/>
      <c r="E147" s="39" t="s">
        <v>1061</v>
      </c>
      <c r="F147" s="46"/>
      <c r="G147" s="46"/>
      <c r="H147" s="46"/>
      <c r="I147" s="46"/>
      <c r="J147" s="48"/>
    </row>
    <row r="148">
      <c r="A148" s="37" t="s">
        <v>591</v>
      </c>
      <c r="B148" s="37">
        <v>45</v>
      </c>
      <c r="C148" s="38" t="s">
        <v>1062</v>
      </c>
      <c r="D148" s="37" t="s">
        <v>593</v>
      </c>
      <c r="E148" s="39" t="s">
        <v>1063</v>
      </c>
      <c r="F148" s="40" t="s">
        <v>1064</v>
      </c>
      <c r="G148" s="41">
        <v>12</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210">
      <c r="A150" s="37" t="s">
        <v>597</v>
      </c>
      <c r="B150" s="45"/>
      <c r="C150" s="46"/>
      <c r="D150" s="46"/>
      <c r="E150" s="39" t="s">
        <v>1065</v>
      </c>
      <c r="F150" s="46"/>
      <c r="G150" s="46"/>
      <c r="H150" s="46"/>
      <c r="I150" s="46"/>
      <c r="J150" s="48"/>
    </row>
    <row r="151">
      <c r="A151" s="37" t="s">
        <v>591</v>
      </c>
      <c r="B151" s="37">
        <v>46</v>
      </c>
      <c r="C151" s="38" t="s">
        <v>1106</v>
      </c>
      <c r="D151" s="37" t="s">
        <v>593</v>
      </c>
      <c r="E151" s="39" t="s">
        <v>1107</v>
      </c>
      <c r="F151" s="40" t="s">
        <v>595</v>
      </c>
      <c r="G151" s="41">
        <v>2.5</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95">
      <c r="A153" s="37" t="s">
        <v>597</v>
      </c>
      <c r="B153" s="45"/>
      <c r="C153" s="46"/>
      <c r="D153" s="46"/>
      <c r="E153" s="39" t="s">
        <v>1108</v>
      </c>
      <c r="F153" s="46"/>
      <c r="G153" s="46"/>
      <c r="H153" s="46"/>
      <c r="I153" s="46"/>
      <c r="J153" s="48"/>
    </row>
    <row r="154">
      <c r="A154" s="37" t="s">
        <v>591</v>
      </c>
      <c r="B154" s="37">
        <v>47</v>
      </c>
      <c r="C154" s="38" t="s">
        <v>1109</v>
      </c>
      <c r="D154" s="37" t="s">
        <v>593</v>
      </c>
      <c r="E154" s="39" t="s">
        <v>1110</v>
      </c>
      <c r="F154" s="40" t="s">
        <v>595</v>
      </c>
      <c r="G154" s="41">
        <v>2.5</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50">
      <c r="A156" s="37" t="s">
        <v>597</v>
      </c>
      <c r="B156" s="45"/>
      <c r="C156" s="46"/>
      <c r="D156" s="46"/>
      <c r="E156" s="39" t="s">
        <v>1111</v>
      </c>
      <c r="F156" s="46"/>
      <c r="G156" s="46"/>
      <c r="H156" s="46"/>
      <c r="I156" s="46"/>
      <c r="J156" s="48"/>
    </row>
    <row r="157">
      <c r="A157" s="37" t="s">
        <v>591</v>
      </c>
      <c r="B157" s="37">
        <v>48</v>
      </c>
      <c r="C157" s="38" t="s">
        <v>1066</v>
      </c>
      <c r="D157" s="37" t="s">
        <v>593</v>
      </c>
      <c r="E157" s="39" t="s">
        <v>1067</v>
      </c>
      <c r="F157" s="40" t="s">
        <v>604</v>
      </c>
      <c r="G157" s="41">
        <v>12</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80">
      <c r="A159" s="37" t="s">
        <v>597</v>
      </c>
      <c r="B159" s="45"/>
      <c r="C159" s="46"/>
      <c r="D159" s="46"/>
      <c r="E159" s="39" t="s">
        <v>1056</v>
      </c>
      <c r="F159" s="46"/>
      <c r="G159" s="46"/>
      <c r="H159" s="46"/>
      <c r="I159" s="46"/>
      <c r="J159" s="48"/>
    </row>
    <row r="160">
      <c r="A160" s="37" t="s">
        <v>591</v>
      </c>
      <c r="B160" s="37">
        <v>49</v>
      </c>
      <c r="C160" s="38" t="s">
        <v>1112</v>
      </c>
      <c r="D160" s="37" t="s">
        <v>593</v>
      </c>
      <c r="E160" s="39" t="s">
        <v>1113</v>
      </c>
      <c r="F160" s="40" t="s">
        <v>604</v>
      </c>
      <c r="G160" s="41">
        <v>1</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80">
      <c r="A162" s="37" t="s">
        <v>597</v>
      </c>
      <c r="B162" s="45"/>
      <c r="C162" s="46"/>
      <c r="D162" s="46"/>
      <c r="E162" s="39" t="s">
        <v>1056</v>
      </c>
      <c r="F162" s="46"/>
      <c r="G162" s="46"/>
      <c r="H162" s="46"/>
      <c r="I162" s="46"/>
      <c r="J162" s="48"/>
    </row>
    <row r="163">
      <c r="A163" s="37" t="s">
        <v>591</v>
      </c>
      <c r="B163" s="37">
        <v>50</v>
      </c>
      <c r="C163" s="38" t="s">
        <v>1114</v>
      </c>
      <c r="D163" s="37" t="s">
        <v>593</v>
      </c>
      <c r="E163" s="39" t="s">
        <v>1115</v>
      </c>
      <c r="F163" s="40" t="s">
        <v>604</v>
      </c>
      <c r="G163" s="41">
        <v>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50">
      <c r="A165" s="37" t="s">
        <v>597</v>
      </c>
      <c r="B165" s="45"/>
      <c r="C165" s="46"/>
      <c r="D165" s="46"/>
      <c r="E165" s="39" t="s">
        <v>1036</v>
      </c>
      <c r="F165" s="46"/>
      <c r="G165" s="46"/>
      <c r="H165" s="46"/>
      <c r="I165" s="46"/>
      <c r="J165" s="48"/>
    </row>
    <row r="166" ht="30">
      <c r="A166" s="37" t="s">
        <v>591</v>
      </c>
      <c r="B166" s="37">
        <v>51</v>
      </c>
      <c r="C166" s="38" t="s">
        <v>1116</v>
      </c>
      <c r="D166" s="37" t="s">
        <v>593</v>
      </c>
      <c r="E166" s="39" t="s">
        <v>1117</v>
      </c>
      <c r="F166" s="40" t="s">
        <v>604</v>
      </c>
      <c r="G166" s="41">
        <v>1</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80">
      <c r="A168" s="37" t="s">
        <v>597</v>
      </c>
      <c r="B168" s="45"/>
      <c r="C168" s="46"/>
      <c r="D168" s="46"/>
      <c r="E168" s="39" t="s">
        <v>1056</v>
      </c>
      <c r="F168" s="46"/>
      <c r="G168" s="46"/>
      <c r="H168" s="46"/>
      <c r="I168" s="46"/>
      <c r="J168" s="48"/>
    </row>
    <row r="169">
      <c r="A169" s="37" t="s">
        <v>591</v>
      </c>
      <c r="B169" s="37">
        <v>52</v>
      </c>
      <c r="C169" s="38" t="s">
        <v>1118</v>
      </c>
      <c r="D169" s="37" t="s">
        <v>593</v>
      </c>
      <c r="E169" s="39" t="s">
        <v>1119</v>
      </c>
      <c r="F169" s="40" t="s">
        <v>604</v>
      </c>
      <c r="G169" s="41">
        <v>1</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165">
      <c r="A171" s="37" t="s">
        <v>597</v>
      </c>
      <c r="B171" s="45"/>
      <c r="C171" s="46"/>
      <c r="D171" s="46"/>
      <c r="E171" s="39" t="s">
        <v>1120</v>
      </c>
      <c r="F171" s="46"/>
      <c r="G171" s="46"/>
      <c r="H171" s="46"/>
      <c r="I171" s="46"/>
      <c r="J171" s="48"/>
    </row>
    <row r="172">
      <c r="A172" s="37" t="s">
        <v>591</v>
      </c>
      <c r="B172" s="37">
        <v>53</v>
      </c>
      <c r="C172" s="38" t="s">
        <v>1121</v>
      </c>
      <c r="D172" s="37" t="s">
        <v>593</v>
      </c>
      <c r="E172" s="39" t="s">
        <v>1122</v>
      </c>
      <c r="F172" s="40" t="s">
        <v>604</v>
      </c>
      <c r="G172" s="41">
        <v>1</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210">
      <c r="A174" s="37" t="s">
        <v>597</v>
      </c>
      <c r="B174" s="45"/>
      <c r="C174" s="46"/>
      <c r="D174" s="46"/>
      <c r="E174" s="39" t="s">
        <v>1123</v>
      </c>
      <c r="F174" s="46"/>
      <c r="G174" s="46"/>
      <c r="H174" s="46"/>
      <c r="I174" s="46"/>
      <c r="J174" s="48"/>
    </row>
    <row r="175">
      <c r="A175" s="37" t="s">
        <v>591</v>
      </c>
      <c r="B175" s="37">
        <v>54</v>
      </c>
      <c r="C175" s="38" t="s">
        <v>1124</v>
      </c>
      <c r="D175" s="37" t="s">
        <v>593</v>
      </c>
      <c r="E175" s="39" t="s">
        <v>1125</v>
      </c>
      <c r="F175" s="40" t="s">
        <v>604</v>
      </c>
      <c r="G175" s="41">
        <v>1</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180">
      <c r="A177" s="37" t="s">
        <v>597</v>
      </c>
      <c r="B177" s="49"/>
      <c r="C177" s="50"/>
      <c r="D177" s="50"/>
      <c r="E177" s="39" t="s">
        <v>1056</v>
      </c>
      <c r="F177" s="50"/>
      <c r="G177" s="50"/>
      <c r="H177" s="50"/>
      <c r="I177" s="50"/>
      <c r="J177" s="51"/>
    </row>
  </sheetData>
  <sheetProtection sheet="1" objects="1" scenarios="1" spinCount="100000" saltValue="waSSOM8OZphBI6Hbok5tSyg31Tuujj/Xudwb+uoSSu3kwihggrXIcEwzmr1+YMoyGv09sRyYLQes37ySXx+ECA==" hashValue="ID56vo8sSUanBNcQEhy/PYfWScJ+NQsJ2QFTswV03Xk4OQ3bGgLuRrTjPtAslNNnSVDkz89bl4awHCPeDJOy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1126</v>
      </c>
      <c r="I3" s="25">
        <f>SUMIFS(I11:I187,A11:A187,"SD")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1127</v>
      </c>
      <c r="D6" s="22"/>
      <c r="E6" s="23" t="s">
        <v>44</v>
      </c>
      <c r="F6" s="17"/>
      <c r="G6" s="17"/>
      <c r="H6" s="17"/>
      <c r="I6" s="17"/>
      <c r="J6" s="19"/>
    </row>
    <row r="7">
      <c r="A7" s="3" t="s">
        <v>576</v>
      </c>
      <c r="B7" s="20" t="s">
        <v>577</v>
      </c>
      <c r="C7" s="21" t="s">
        <v>1126</v>
      </c>
      <c r="D7" s="22"/>
      <c r="E7" s="23" t="s">
        <v>46</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SUMIFS(I12:I26,A12:A26,"P")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1131</v>
      </c>
      <c r="D18" s="37" t="s">
        <v>1132</v>
      </c>
      <c r="E18" s="39" t="s">
        <v>1133</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60">
      <c r="A21" s="37" t="s">
        <v>591</v>
      </c>
      <c r="B21" s="37">
        <v>4</v>
      </c>
      <c r="C21" s="38" t="s">
        <v>1134</v>
      </c>
      <c r="D21" s="37" t="s">
        <v>1135</v>
      </c>
      <c r="E21" s="39" t="s">
        <v>1136</v>
      </c>
      <c r="F21" s="40" t="s">
        <v>951</v>
      </c>
      <c r="G21" s="41">
        <v>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ht="45">
      <c r="A24" s="37" t="s">
        <v>591</v>
      </c>
      <c r="B24" s="37">
        <v>5</v>
      </c>
      <c r="C24" s="38" t="s">
        <v>1137</v>
      </c>
      <c r="D24" s="37" t="s">
        <v>1138</v>
      </c>
      <c r="E24" s="39" t="s">
        <v>1139</v>
      </c>
      <c r="F24" s="40" t="s">
        <v>951</v>
      </c>
      <c r="G24" s="41">
        <v>0.0050000000000000001</v>
      </c>
      <c r="H24" s="42">
        <v>0</v>
      </c>
      <c r="I24" s="43">
        <f>ROUND(G24*H24,P4)</f>
        <v>0</v>
      </c>
      <c r="J24" s="37"/>
      <c r="O24" s="44">
        <f>I24*0.21</f>
        <v>0</v>
      </c>
      <c r="P24">
        <v>3</v>
      </c>
    </row>
    <row r="25">
      <c r="A25" s="37" t="s">
        <v>596</v>
      </c>
      <c r="B25" s="45"/>
      <c r="C25" s="46"/>
      <c r="D25" s="46"/>
      <c r="E25" s="39" t="s">
        <v>952</v>
      </c>
      <c r="F25" s="46"/>
      <c r="G25" s="46"/>
      <c r="H25" s="46"/>
      <c r="I25" s="46"/>
      <c r="J25" s="48"/>
    </row>
    <row r="26" ht="120">
      <c r="A26" s="37" t="s">
        <v>597</v>
      </c>
      <c r="B26" s="45"/>
      <c r="C26" s="46"/>
      <c r="D26" s="46"/>
      <c r="E26" s="39" t="s">
        <v>954</v>
      </c>
      <c r="F26" s="46"/>
      <c r="G26" s="46"/>
      <c r="H26" s="46"/>
      <c r="I26" s="46"/>
      <c r="J26" s="48"/>
    </row>
    <row r="27">
      <c r="A27" s="31" t="s">
        <v>589</v>
      </c>
      <c r="B27" s="32"/>
      <c r="C27" s="33" t="s">
        <v>986</v>
      </c>
      <c r="D27" s="34"/>
      <c r="E27" s="31" t="s">
        <v>1140</v>
      </c>
      <c r="F27" s="34"/>
      <c r="G27" s="34"/>
      <c r="H27" s="34"/>
      <c r="I27" s="35">
        <f>SUMIFS(I28:I156,A28:A156,"P")</f>
        <v>0</v>
      </c>
      <c r="J27" s="36"/>
    </row>
    <row r="28">
      <c r="A28" s="37" t="s">
        <v>591</v>
      </c>
      <c r="B28" s="37">
        <v>6</v>
      </c>
      <c r="C28" s="38" t="s">
        <v>1141</v>
      </c>
      <c r="D28" s="37" t="s">
        <v>593</v>
      </c>
      <c r="E28" s="39" t="s">
        <v>1142</v>
      </c>
      <c r="F28" s="40" t="s">
        <v>604</v>
      </c>
      <c r="G28" s="41">
        <v>2</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597</v>
      </c>
      <c r="B30" s="45"/>
      <c r="C30" s="46"/>
      <c r="D30" s="46"/>
      <c r="E30" s="39" t="s">
        <v>990</v>
      </c>
      <c r="F30" s="46"/>
      <c r="G30" s="46"/>
      <c r="H30" s="46"/>
      <c r="I30" s="46"/>
      <c r="J30" s="48"/>
    </row>
    <row r="31" ht="30">
      <c r="A31" s="37" t="s">
        <v>591</v>
      </c>
      <c r="B31" s="37">
        <v>7</v>
      </c>
      <c r="C31" s="38" t="s">
        <v>1000</v>
      </c>
      <c r="D31" s="37" t="s">
        <v>593</v>
      </c>
      <c r="E31" s="39" t="s">
        <v>1001</v>
      </c>
      <c r="F31" s="40" t="s">
        <v>604</v>
      </c>
      <c r="G31" s="41">
        <v>2</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597</v>
      </c>
      <c r="B33" s="45"/>
      <c r="C33" s="46"/>
      <c r="D33" s="46"/>
      <c r="E33" s="39" t="s">
        <v>1002</v>
      </c>
      <c r="F33" s="46"/>
      <c r="G33" s="46"/>
      <c r="H33" s="46"/>
      <c r="I33" s="46"/>
      <c r="J33" s="48"/>
    </row>
    <row r="34">
      <c r="A34" s="37" t="s">
        <v>591</v>
      </c>
      <c r="B34" s="37">
        <v>8</v>
      </c>
      <c r="C34" s="38" t="s">
        <v>1003</v>
      </c>
      <c r="D34" s="37" t="s">
        <v>593</v>
      </c>
      <c r="E34" s="39" t="s">
        <v>1004</v>
      </c>
      <c r="F34" s="40" t="s">
        <v>604</v>
      </c>
      <c r="G34" s="41">
        <v>2</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1143</v>
      </c>
      <c r="D37" s="37" t="s">
        <v>593</v>
      </c>
      <c r="E37" s="39" t="s">
        <v>1144</v>
      </c>
      <c r="F37" s="40" t="s">
        <v>604</v>
      </c>
      <c r="G37" s="41">
        <v>16</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1145</v>
      </c>
      <c r="F39" s="46"/>
      <c r="G39" s="46"/>
      <c r="H39" s="46"/>
      <c r="I39" s="46"/>
      <c r="J39" s="48"/>
    </row>
    <row r="40">
      <c r="A40" s="37" t="s">
        <v>591</v>
      </c>
      <c r="B40" s="37">
        <v>10</v>
      </c>
      <c r="C40" s="38" t="s">
        <v>1015</v>
      </c>
      <c r="D40" s="37" t="s">
        <v>593</v>
      </c>
      <c r="E40" s="39" t="s">
        <v>1016</v>
      </c>
      <c r="F40" s="40" t="s">
        <v>595</v>
      </c>
      <c r="G40" s="41">
        <v>346</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597</v>
      </c>
      <c r="B42" s="45"/>
      <c r="C42" s="46"/>
      <c r="D42" s="46"/>
      <c r="E42" s="39" t="s">
        <v>1017</v>
      </c>
      <c r="F42" s="46"/>
      <c r="G42" s="46"/>
      <c r="H42" s="46"/>
      <c r="I42" s="46"/>
      <c r="J42" s="48"/>
    </row>
    <row r="43">
      <c r="A43" s="37" t="s">
        <v>591</v>
      </c>
      <c r="B43" s="37">
        <v>11</v>
      </c>
      <c r="C43" s="38" t="s">
        <v>1146</v>
      </c>
      <c r="D43" s="37" t="s">
        <v>593</v>
      </c>
      <c r="E43" s="39" t="s">
        <v>1147</v>
      </c>
      <c r="F43" s="40" t="s">
        <v>604</v>
      </c>
      <c r="G43" s="41">
        <v>25</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1148</v>
      </c>
      <c r="F45" s="46"/>
      <c r="G45" s="46"/>
      <c r="H45" s="46"/>
      <c r="I45" s="46"/>
      <c r="J45" s="48"/>
    </row>
    <row r="46">
      <c r="A46" s="37" t="s">
        <v>591</v>
      </c>
      <c r="B46" s="37">
        <v>12</v>
      </c>
      <c r="C46" s="38" t="s">
        <v>1098</v>
      </c>
      <c r="D46" s="37" t="s">
        <v>593</v>
      </c>
      <c r="E46" s="39" t="s">
        <v>1099</v>
      </c>
      <c r="F46" s="40" t="s">
        <v>604</v>
      </c>
      <c r="G46" s="41">
        <v>3</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597</v>
      </c>
      <c r="B48" s="45"/>
      <c r="C48" s="46"/>
      <c r="D48" s="46"/>
      <c r="E48" s="39" t="s">
        <v>1097</v>
      </c>
      <c r="F48" s="46"/>
      <c r="G48" s="46"/>
      <c r="H48" s="46"/>
      <c r="I48" s="46"/>
      <c r="J48" s="48"/>
    </row>
    <row r="49">
      <c r="A49" s="37" t="s">
        <v>591</v>
      </c>
      <c r="B49" s="37">
        <v>13</v>
      </c>
      <c r="C49" s="38" t="s">
        <v>1149</v>
      </c>
      <c r="D49" s="37" t="s">
        <v>593</v>
      </c>
      <c r="E49" s="39" t="s">
        <v>1150</v>
      </c>
      <c r="F49" s="40" t="s">
        <v>604</v>
      </c>
      <c r="G49" s="41">
        <v>3</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1097</v>
      </c>
      <c r="F51" s="46"/>
      <c r="G51" s="46"/>
      <c r="H51" s="46"/>
      <c r="I51" s="46"/>
      <c r="J51" s="48"/>
    </row>
    <row r="52" ht="30">
      <c r="A52" s="37" t="s">
        <v>591</v>
      </c>
      <c r="B52" s="37">
        <v>14</v>
      </c>
      <c r="C52" s="38" t="s">
        <v>1018</v>
      </c>
      <c r="D52" s="37" t="s">
        <v>593</v>
      </c>
      <c r="E52" s="39" t="s">
        <v>1019</v>
      </c>
      <c r="F52" s="40" t="s">
        <v>604</v>
      </c>
      <c r="G52" s="41">
        <v>1</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1020</v>
      </c>
      <c r="F54" s="46"/>
      <c r="G54" s="46"/>
      <c r="H54" s="46"/>
      <c r="I54" s="46"/>
      <c r="J54" s="48"/>
    </row>
    <row r="55">
      <c r="A55" s="37" t="s">
        <v>591</v>
      </c>
      <c r="B55" s="37">
        <v>15</v>
      </c>
      <c r="C55" s="38" t="s">
        <v>1151</v>
      </c>
      <c r="D55" s="37" t="s">
        <v>593</v>
      </c>
      <c r="E55" s="39" t="s">
        <v>1152</v>
      </c>
      <c r="F55" s="40" t="s">
        <v>614</v>
      </c>
      <c r="G55" s="41">
        <v>8</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1153</v>
      </c>
      <c r="F57" s="46"/>
      <c r="G57" s="46"/>
      <c r="H57" s="46"/>
      <c r="I57" s="46"/>
      <c r="J57" s="48"/>
    </row>
    <row r="58">
      <c r="A58" s="37" t="s">
        <v>591</v>
      </c>
      <c r="B58" s="37">
        <v>16</v>
      </c>
      <c r="C58" s="38" t="s">
        <v>1154</v>
      </c>
      <c r="D58" s="37" t="s">
        <v>593</v>
      </c>
      <c r="E58" s="39" t="s">
        <v>1155</v>
      </c>
      <c r="F58" s="40" t="s">
        <v>614</v>
      </c>
      <c r="G58" s="41">
        <v>16</v>
      </c>
      <c r="H58" s="42">
        <v>0</v>
      </c>
      <c r="I58" s="43">
        <f>ROUND(G58*H58,P4)</f>
        <v>0</v>
      </c>
      <c r="J58" s="37"/>
      <c r="O58" s="44">
        <f>I58*0.21</f>
        <v>0</v>
      </c>
      <c r="P58">
        <v>3</v>
      </c>
    </row>
    <row r="59">
      <c r="A59" s="37" t="s">
        <v>596</v>
      </c>
      <c r="B59" s="45"/>
      <c r="C59" s="46"/>
      <c r="D59" s="46"/>
      <c r="E59" s="47" t="s">
        <v>593</v>
      </c>
      <c r="F59" s="46"/>
      <c r="G59" s="46"/>
      <c r="H59" s="46"/>
      <c r="I59" s="46"/>
      <c r="J59" s="48"/>
    </row>
    <row r="60" ht="105">
      <c r="A60" s="37" t="s">
        <v>597</v>
      </c>
      <c r="B60" s="45"/>
      <c r="C60" s="46"/>
      <c r="D60" s="46"/>
      <c r="E60" s="39" t="s">
        <v>1156</v>
      </c>
      <c r="F60" s="46"/>
      <c r="G60" s="46"/>
      <c r="H60" s="46"/>
      <c r="I60" s="46"/>
      <c r="J60" s="48"/>
    </row>
    <row r="61">
      <c r="A61" s="37" t="s">
        <v>591</v>
      </c>
      <c r="B61" s="37">
        <v>17</v>
      </c>
      <c r="C61" s="38" t="s">
        <v>1021</v>
      </c>
      <c r="D61" s="37" t="s">
        <v>593</v>
      </c>
      <c r="E61" s="39" t="s">
        <v>1022</v>
      </c>
      <c r="F61" s="40" t="s">
        <v>614</v>
      </c>
      <c r="G61" s="41">
        <v>112</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597</v>
      </c>
      <c r="B63" s="45"/>
      <c r="C63" s="46"/>
      <c r="D63" s="46"/>
      <c r="E63" s="39" t="s">
        <v>1023</v>
      </c>
      <c r="F63" s="46"/>
      <c r="G63" s="46"/>
      <c r="H63" s="46"/>
      <c r="I63" s="46"/>
      <c r="J63" s="48"/>
    </row>
    <row r="64">
      <c r="A64" s="37" t="s">
        <v>591</v>
      </c>
      <c r="B64" s="37">
        <v>18</v>
      </c>
      <c r="C64" s="38" t="s">
        <v>1157</v>
      </c>
      <c r="D64" s="37" t="s">
        <v>593</v>
      </c>
      <c r="E64" s="39" t="s">
        <v>1158</v>
      </c>
      <c r="F64" s="40" t="s">
        <v>604</v>
      </c>
      <c r="G64" s="41">
        <v>13</v>
      </c>
      <c r="H64" s="42">
        <v>0</v>
      </c>
      <c r="I64" s="43">
        <f>ROUND(G64*H64,P4)</f>
        <v>0</v>
      </c>
      <c r="J64" s="37"/>
      <c r="O64" s="44">
        <f>I64*0.21</f>
        <v>0</v>
      </c>
      <c r="P64">
        <v>3</v>
      </c>
    </row>
    <row r="65">
      <c r="A65" s="37" t="s">
        <v>596</v>
      </c>
      <c r="B65" s="45"/>
      <c r="C65" s="46"/>
      <c r="D65" s="46"/>
      <c r="E65" s="47" t="s">
        <v>593</v>
      </c>
      <c r="F65" s="46"/>
      <c r="G65" s="46"/>
      <c r="H65" s="46"/>
      <c r="I65" s="46"/>
      <c r="J65" s="48"/>
    </row>
    <row r="66" ht="180">
      <c r="A66" s="37" t="s">
        <v>597</v>
      </c>
      <c r="B66" s="45"/>
      <c r="C66" s="46"/>
      <c r="D66" s="46"/>
      <c r="E66" s="39" t="s">
        <v>1056</v>
      </c>
      <c r="F66" s="46"/>
      <c r="G66" s="46"/>
      <c r="H66" s="46"/>
      <c r="I66" s="46"/>
      <c r="J66" s="48"/>
    </row>
    <row r="67">
      <c r="A67" s="37" t="s">
        <v>591</v>
      </c>
      <c r="B67" s="37">
        <v>19</v>
      </c>
      <c r="C67" s="38" t="s">
        <v>1159</v>
      </c>
      <c r="D67" s="37" t="s">
        <v>593</v>
      </c>
      <c r="E67" s="39" t="s">
        <v>1160</v>
      </c>
      <c r="F67" s="40" t="s">
        <v>604</v>
      </c>
      <c r="G67" s="41">
        <v>13</v>
      </c>
      <c r="H67" s="42">
        <v>0</v>
      </c>
      <c r="I67" s="43">
        <f>ROUND(G67*H67,P4)</f>
        <v>0</v>
      </c>
      <c r="J67" s="37"/>
      <c r="O67" s="44">
        <f>I67*0.21</f>
        <v>0</v>
      </c>
      <c r="P67">
        <v>3</v>
      </c>
    </row>
    <row r="68">
      <c r="A68" s="37" t="s">
        <v>596</v>
      </c>
      <c r="B68" s="45"/>
      <c r="C68" s="46"/>
      <c r="D68" s="46"/>
      <c r="E68" s="47" t="s">
        <v>593</v>
      </c>
      <c r="F68" s="46"/>
      <c r="G68" s="46"/>
      <c r="H68" s="46"/>
      <c r="I68" s="46"/>
      <c r="J68" s="48"/>
    </row>
    <row r="69" ht="150">
      <c r="A69" s="37" t="s">
        <v>597</v>
      </c>
      <c r="B69" s="45"/>
      <c r="C69" s="46"/>
      <c r="D69" s="46"/>
      <c r="E69" s="39" t="s">
        <v>1036</v>
      </c>
      <c r="F69" s="46"/>
      <c r="G69" s="46"/>
      <c r="H69" s="46"/>
      <c r="I69" s="46"/>
      <c r="J69" s="48"/>
    </row>
    <row r="70">
      <c r="A70" s="37" t="s">
        <v>591</v>
      </c>
      <c r="B70" s="37">
        <v>20</v>
      </c>
      <c r="C70" s="38" t="s">
        <v>1161</v>
      </c>
      <c r="D70" s="37" t="s">
        <v>593</v>
      </c>
      <c r="E70" s="39" t="s">
        <v>1162</v>
      </c>
      <c r="F70" s="40" t="s">
        <v>604</v>
      </c>
      <c r="G70" s="41">
        <v>1</v>
      </c>
      <c r="H70" s="42">
        <v>0</v>
      </c>
      <c r="I70" s="43">
        <f>ROUND(G70*H70,P4)</f>
        <v>0</v>
      </c>
      <c r="J70" s="37"/>
      <c r="O70" s="44">
        <f>I70*0.21</f>
        <v>0</v>
      </c>
      <c r="P70">
        <v>3</v>
      </c>
    </row>
    <row r="71">
      <c r="A71" s="37" t="s">
        <v>596</v>
      </c>
      <c r="B71" s="45"/>
      <c r="C71" s="46"/>
      <c r="D71" s="46"/>
      <c r="E71" s="47" t="s">
        <v>593</v>
      </c>
      <c r="F71" s="46"/>
      <c r="G71" s="46"/>
      <c r="H71" s="46"/>
      <c r="I71" s="46"/>
      <c r="J71" s="48"/>
    </row>
    <row r="72" ht="180">
      <c r="A72" s="37" t="s">
        <v>597</v>
      </c>
      <c r="B72" s="45"/>
      <c r="C72" s="46"/>
      <c r="D72" s="46"/>
      <c r="E72" s="39" t="s">
        <v>1056</v>
      </c>
      <c r="F72" s="46"/>
      <c r="G72" s="46"/>
      <c r="H72" s="46"/>
      <c r="I72" s="46"/>
      <c r="J72" s="48"/>
    </row>
    <row r="73">
      <c r="A73" s="37" t="s">
        <v>591</v>
      </c>
      <c r="B73" s="37">
        <v>21</v>
      </c>
      <c r="C73" s="38" t="s">
        <v>1163</v>
      </c>
      <c r="D73" s="37" t="s">
        <v>593</v>
      </c>
      <c r="E73" s="39" t="s">
        <v>1164</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1036</v>
      </c>
      <c r="F75" s="46"/>
      <c r="G75" s="46"/>
      <c r="H75" s="46"/>
      <c r="I75" s="46"/>
      <c r="J75" s="48"/>
    </row>
    <row r="76">
      <c r="A76" s="37" t="s">
        <v>591</v>
      </c>
      <c r="B76" s="37">
        <v>22</v>
      </c>
      <c r="C76" s="38" t="s">
        <v>1165</v>
      </c>
      <c r="D76" s="37" t="s">
        <v>593</v>
      </c>
      <c r="E76" s="39" t="s">
        <v>1166</v>
      </c>
      <c r="F76" s="40" t="s">
        <v>604</v>
      </c>
      <c r="G76" s="41">
        <v>13</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1167</v>
      </c>
      <c r="D79" s="37" t="s">
        <v>593</v>
      </c>
      <c r="E79" s="39" t="s">
        <v>1168</v>
      </c>
      <c r="F79" s="40" t="s">
        <v>604</v>
      </c>
      <c r="G79" s="41">
        <v>13</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c r="A82" s="37" t="s">
        <v>591</v>
      </c>
      <c r="B82" s="37">
        <v>24</v>
      </c>
      <c r="C82" s="38" t="s">
        <v>1169</v>
      </c>
      <c r="D82" s="37" t="s">
        <v>593</v>
      </c>
      <c r="E82" s="39" t="s">
        <v>1170</v>
      </c>
      <c r="F82" s="40" t="s">
        <v>604</v>
      </c>
      <c r="G82" s="41">
        <v>45</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1171</v>
      </c>
      <c r="D85" s="37" t="s">
        <v>593</v>
      </c>
      <c r="E85" s="39" t="s">
        <v>1172</v>
      </c>
      <c r="F85" s="40" t="s">
        <v>604</v>
      </c>
      <c r="G85" s="41">
        <v>26</v>
      </c>
      <c r="H85" s="42">
        <v>0</v>
      </c>
      <c r="I85" s="43">
        <f>ROUND(G85*H85,P4)</f>
        <v>0</v>
      </c>
      <c r="J85" s="37"/>
      <c r="O85" s="44">
        <f>I85*0.21</f>
        <v>0</v>
      </c>
      <c r="P85">
        <v>3</v>
      </c>
    </row>
    <row r="86">
      <c r="A86" s="37" t="s">
        <v>596</v>
      </c>
      <c r="B86" s="45"/>
      <c r="C86" s="46"/>
      <c r="D86" s="46"/>
      <c r="E86" s="47" t="s">
        <v>593</v>
      </c>
      <c r="F86" s="46"/>
      <c r="G86" s="46"/>
      <c r="H86" s="46"/>
      <c r="I86" s="46"/>
      <c r="J86" s="48"/>
    </row>
    <row r="87" ht="150">
      <c r="A87" s="37" t="s">
        <v>597</v>
      </c>
      <c r="B87" s="45"/>
      <c r="C87" s="46"/>
      <c r="D87" s="46"/>
      <c r="E87" s="39" t="s">
        <v>1173</v>
      </c>
      <c r="F87" s="46"/>
      <c r="G87" s="46"/>
      <c r="H87" s="46"/>
      <c r="I87" s="46"/>
      <c r="J87" s="48"/>
    </row>
    <row r="88">
      <c r="A88" s="37" t="s">
        <v>591</v>
      </c>
      <c r="B88" s="37">
        <v>26</v>
      </c>
      <c r="C88" s="38" t="s">
        <v>1174</v>
      </c>
      <c r="D88" s="37" t="s">
        <v>593</v>
      </c>
      <c r="E88" s="39" t="s">
        <v>1175</v>
      </c>
      <c r="F88" s="40" t="s">
        <v>604</v>
      </c>
      <c r="G88" s="41">
        <v>1</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1176</v>
      </c>
      <c r="D91" s="37" t="s">
        <v>593</v>
      </c>
      <c r="E91" s="39" t="s">
        <v>1177</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50">
      <c r="A93" s="37" t="s">
        <v>597</v>
      </c>
      <c r="B93" s="45"/>
      <c r="C93" s="46"/>
      <c r="D93" s="46"/>
      <c r="E93" s="39" t="s">
        <v>1036</v>
      </c>
      <c r="F93" s="46"/>
      <c r="G93" s="46"/>
      <c r="H93" s="46"/>
      <c r="I93" s="46"/>
      <c r="J93" s="48"/>
    </row>
    <row r="94">
      <c r="A94" s="37" t="s">
        <v>591</v>
      </c>
      <c r="B94" s="37">
        <v>28</v>
      </c>
      <c r="C94" s="38" t="s">
        <v>1178</v>
      </c>
      <c r="D94" s="37" t="s">
        <v>593</v>
      </c>
      <c r="E94" s="39" t="s">
        <v>1179</v>
      </c>
      <c r="F94" s="40" t="s">
        <v>604</v>
      </c>
      <c r="G94" s="41">
        <v>1</v>
      </c>
      <c r="H94" s="42">
        <v>0</v>
      </c>
      <c r="I94" s="43">
        <f>ROUND(G94*H94,P4)</f>
        <v>0</v>
      </c>
      <c r="J94" s="37"/>
      <c r="O94" s="44">
        <f>I94*0.21</f>
        <v>0</v>
      </c>
      <c r="P94">
        <v>3</v>
      </c>
    </row>
    <row r="95">
      <c r="A95" s="37" t="s">
        <v>596</v>
      </c>
      <c r="B95" s="45"/>
      <c r="C95" s="46"/>
      <c r="D95" s="46"/>
      <c r="E95" s="47" t="s">
        <v>593</v>
      </c>
      <c r="F95" s="46"/>
      <c r="G95" s="46"/>
      <c r="H95" s="46"/>
      <c r="I95" s="46"/>
      <c r="J95" s="48"/>
    </row>
    <row r="96" ht="180">
      <c r="A96" s="37" t="s">
        <v>597</v>
      </c>
      <c r="B96" s="45"/>
      <c r="C96" s="46"/>
      <c r="D96" s="46"/>
      <c r="E96" s="39" t="s">
        <v>1056</v>
      </c>
      <c r="F96" s="46"/>
      <c r="G96" s="46"/>
      <c r="H96" s="46"/>
      <c r="I96" s="46"/>
      <c r="J96" s="48"/>
    </row>
    <row r="97">
      <c r="A97" s="37" t="s">
        <v>591</v>
      </c>
      <c r="B97" s="37">
        <v>29</v>
      </c>
      <c r="C97" s="38" t="s">
        <v>1180</v>
      </c>
      <c r="D97" s="37" t="s">
        <v>593</v>
      </c>
      <c r="E97" s="39" t="s">
        <v>1181</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50">
      <c r="A99" s="37" t="s">
        <v>597</v>
      </c>
      <c r="B99" s="45"/>
      <c r="C99" s="46"/>
      <c r="D99" s="46"/>
      <c r="E99" s="39" t="s">
        <v>1036</v>
      </c>
      <c r="F99" s="46"/>
      <c r="G99" s="46"/>
      <c r="H99" s="46"/>
      <c r="I99" s="46"/>
      <c r="J99" s="48"/>
    </row>
    <row r="100">
      <c r="A100" s="37" t="s">
        <v>591</v>
      </c>
      <c r="B100" s="37">
        <v>30</v>
      </c>
      <c r="C100" s="38" t="s">
        <v>1182</v>
      </c>
      <c r="D100" s="37" t="s">
        <v>593</v>
      </c>
      <c r="E100" s="39" t="s">
        <v>1183</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c r="A103" s="37" t="s">
        <v>591</v>
      </c>
      <c r="B103" s="37">
        <v>31</v>
      </c>
      <c r="C103" s="38" t="s">
        <v>1184</v>
      </c>
      <c r="D103" s="37" t="s">
        <v>593</v>
      </c>
      <c r="E103" s="39" t="s">
        <v>1185</v>
      </c>
      <c r="F103" s="40" t="s">
        <v>604</v>
      </c>
      <c r="G103" s="41">
        <v>12</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80">
      <c r="A105" s="37" t="s">
        <v>597</v>
      </c>
      <c r="B105" s="45"/>
      <c r="C105" s="46"/>
      <c r="D105" s="46"/>
      <c r="E105" s="39" t="s">
        <v>1056</v>
      </c>
      <c r="F105" s="46"/>
      <c r="G105" s="46"/>
      <c r="H105" s="46"/>
      <c r="I105" s="46"/>
      <c r="J105" s="48"/>
    </row>
    <row r="106" ht="30">
      <c r="A106" s="37" t="s">
        <v>591</v>
      </c>
      <c r="B106" s="37">
        <v>32</v>
      </c>
      <c r="C106" s="38" t="s">
        <v>1186</v>
      </c>
      <c r="D106" s="37" t="s">
        <v>593</v>
      </c>
      <c r="E106" s="39" t="s">
        <v>1187</v>
      </c>
      <c r="F106" s="40" t="s">
        <v>604</v>
      </c>
      <c r="G106" s="41">
        <v>12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80">
      <c r="A108" s="37" t="s">
        <v>597</v>
      </c>
      <c r="B108" s="45"/>
      <c r="C108" s="46"/>
      <c r="D108" s="46"/>
      <c r="E108" s="39" t="s">
        <v>1056</v>
      </c>
      <c r="F108" s="46"/>
      <c r="G108" s="46"/>
      <c r="H108" s="46"/>
      <c r="I108" s="46"/>
      <c r="J108" s="48"/>
    </row>
    <row r="109">
      <c r="A109" s="37" t="s">
        <v>591</v>
      </c>
      <c r="B109" s="37">
        <v>33</v>
      </c>
      <c r="C109" s="38" t="s">
        <v>1188</v>
      </c>
      <c r="D109" s="37" t="s">
        <v>593</v>
      </c>
      <c r="E109" s="39" t="s">
        <v>1189</v>
      </c>
      <c r="F109" s="40" t="s">
        <v>604</v>
      </c>
      <c r="G109" s="41">
        <v>24</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50">
      <c r="A111" s="37" t="s">
        <v>597</v>
      </c>
      <c r="B111" s="45"/>
      <c r="C111" s="46"/>
      <c r="D111" s="46"/>
      <c r="E111" s="39" t="s">
        <v>1036</v>
      </c>
      <c r="F111" s="46"/>
      <c r="G111" s="46"/>
      <c r="H111" s="46"/>
      <c r="I111" s="46"/>
      <c r="J111" s="48"/>
    </row>
    <row r="112" ht="30">
      <c r="A112" s="37" t="s">
        <v>591</v>
      </c>
      <c r="B112" s="37">
        <v>34</v>
      </c>
      <c r="C112" s="38" t="s">
        <v>1190</v>
      </c>
      <c r="D112" s="37" t="s">
        <v>593</v>
      </c>
      <c r="E112" s="39" t="s">
        <v>1191</v>
      </c>
      <c r="F112" s="40" t="s">
        <v>604</v>
      </c>
      <c r="G112" s="41">
        <v>12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c r="A115" s="37" t="s">
        <v>591</v>
      </c>
      <c r="B115" s="37">
        <v>35</v>
      </c>
      <c r="C115" s="38" t="s">
        <v>1192</v>
      </c>
      <c r="D115" s="37" t="s">
        <v>593</v>
      </c>
      <c r="E115" s="39" t="s">
        <v>1193</v>
      </c>
      <c r="F115" s="40" t="s">
        <v>604</v>
      </c>
      <c r="G115" s="41">
        <v>12</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1036</v>
      </c>
      <c r="F117" s="46"/>
      <c r="G117" s="46"/>
      <c r="H117" s="46"/>
      <c r="I117" s="46"/>
      <c r="J117" s="48"/>
    </row>
    <row r="118" ht="30">
      <c r="A118" s="37" t="s">
        <v>591</v>
      </c>
      <c r="B118" s="37">
        <v>36</v>
      </c>
      <c r="C118" s="38" t="s">
        <v>1194</v>
      </c>
      <c r="D118" s="37" t="s">
        <v>593</v>
      </c>
      <c r="E118" s="39" t="s">
        <v>1195</v>
      </c>
      <c r="F118" s="40" t="s">
        <v>604</v>
      </c>
      <c r="G118" s="41">
        <v>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80">
      <c r="A120" s="37" t="s">
        <v>597</v>
      </c>
      <c r="B120" s="45"/>
      <c r="C120" s="46"/>
      <c r="D120" s="46"/>
      <c r="E120" s="39" t="s">
        <v>1056</v>
      </c>
      <c r="F120" s="46"/>
      <c r="G120" s="46"/>
      <c r="H120" s="46"/>
      <c r="I120" s="46"/>
      <c r="J120" s="48"/>
    </row>
    <row r="121">
      <c r="A121" s="37" t="s">
        <v>591</v>
      </c>
      <c r="B121" s="37">
        <v>37</v>
      </c>
      <c r="C121" s="38" t="s">
        <v>1196</v>
      </c>
      <c r="D121" s="37" t="s">
        <v>593</v>
      </c>
      <c r="E121" s="39" t="s">
        <v>1197</v>
      </c>
      <c r="F121" s="40" t="s">
        <v>604</v>
      </c>
      <c r="G121" s="41">
        <v>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50">
      <c r="A123" s="37" t="s">
        <v>597</v>
      </c>
      <c r="B123" s="45"/>
      <c r="C123" s="46"/>
      <c r="D123" s="46"/>
      <c r="E123" s="39" t="s">
        <v>1036</v>
      </c>
      <c r="F123" s="46"/>
      <c r="G123" s="46"/>
      <c r="H123" s="46"/>
      <c r="I123" s="46"/>
      <c r="J123" s="48"/>
    </row>
    <row r="124">
      <c r="A124" s="37" t="s">
        <v>591</v>
      </c>
      <c r="B124" s="37">
        <v>38</v>
      </c>
      <c r="C124" s="38" t="s">
        <v>1198</v>
      </c>
      <c r="D124" s="37" t="s">
        <v>593</v>
      </c>
      <c r="E124" s="39" t="s">
        <v>1199</v>
      </c>
      <c r="F124" s="40" t="s">
        <v>1200</v>
      </c>
      <c r="G124" s="41">
        <v>1.518</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225">
      <c r="A126" s="37" t="s">
        <v>597</v>
      </c>
      <c r="B126" s="45"/>
      <c r="C126" s="46"/>
      <c r="D126" s="46"/>
      <c r="E126" s="39" t="s">
        <v>1201</v>
      </c>
      <c r="F126" s="46"/>
      <c r="G126" s="46"/>
      <c r="H126" s="46"/>
      <c r="I126" s="46"/>
      <c r="J126" s="48"/>
    </row>
    <row r="127">
      <c r="A127" s="37" t="s">
        <v>591</v>
      </c>
      <c r="B127" s="37">
        <v>39</v>
      </c>
      <c r="C127" s="38" t="s">
        <v>1202</v>
      </c>
      <c r="D127" s="37" t="s">
        <v>593</v>
      </c>
      <c r="E127" s="39" t="s">
        <v>1203</v>
      </c>
      <c r="F127" s="40" t="s">
        <v>1200</v>
      </c>
      <c r="G127" s="41">
        <v>1.518</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1204</v>
      </c>
      <c r="F129" s="46"/>
      <c r="G129" s="46"/>
      <c r="H129" s="46"/>
      <c r="I129" s="46"/>
      <c r="J129" s="48"/>
    </row>
    <row r="130" ht="30">
      <c r="A130" s="37" t="s">
        <v>591</v>
      </c>
      <c r="B130" s="37">
        <v>40</v>
      </c>
      <c r="C130" s="38" t="s">
        <v>1205</v>
      </c>
      <c r="D130" s="37" t="s">
        <v>593</v>
      </c>
      <c r="E130" s="39" t="s">
        <v>1206</v>
      </c>
      <c r="F130" s="40" t="s">
        <v>1207</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95">
      <c r="A132" s="37" t="s">
        <v>597</v>
      </c>
      <c r="B132" s="45"/>
      <c r="C132" s="46"/>
      <c r="D132" s="46"/>
      <c r="E132" s="39" t="s">
        <v>1208</v>
      </c>
      <c r="F132" s="46"/>
      <c r="G132" s="46"/>
      <c r="H132" s="46"/>
      <c r="I132" s="46"/>
      <c r="J132" s="48"/>
    </row>
    <row r="133">
      <c r="A133" s="37" t="s">
        <v>591</v>
      </c>
      <c r="B133" s="37">
        <v>41</v>
      </c>
      <c r="C133" s="38" t="s">
        <v>1209</v>
      </c>
      <c r="D133" s="37" t="s">
        <v>593</v>
      </c>
      <c r="E133" s="39" t="s">
        <v>1210</v>
      </c>
      <c r="F133" s="40" t="s">
        <v>1207</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80">
      <c r="A135" s="37" t="s">
        <v>597</v>
      </c>
      <c r="B135" s="45"/>
      <c r="C135" s="46"/>
      <c r="D135" s="46"/>
      <c r="E135" s="39" t="s">
        <v>1211</v>
      </c>
      <c r="F135" s="46"/>
      <c r="G135" s="46"/>
      <c r="H135" s="46"/>
      <c r="I135" s="46"/>
      <c r="J135" s="48"/>
    </row>
    <row r="136" ht="30">
      <c r="A136" s="37" t="s">
        <v>591</v>
      </c>
      <c r="B136" s="37">
        <v>42</v>
      </c>
      <c r="C136" s="38" t="s">
        <v>1212</v>
      </c>
      <c r="D136" s="37" t="s">
        <v>593</v>
      </c>
      <c r="E136" s="39" t="s">
        <v>1213</v>
      </c>
      <c r="F136" s="40" t="s">
        <v>1207</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80">
      <c r="A138" s="37" t="s">
        <v>597</v>
      </c>
      <c r="B138" s="45"/>
      <c r="C138" s="46"/>
      <c r="D138" s="46"/>
      <c r="E138" s="39" t="s">
        <v>1211</v>
      </c>
      <c r="F138" s="46"/>
      <c r="G138" s="46"/>
      <c r="H138" s="46"/>
      <c r="I138" s="46"/>
      <c r="J138" s="48"/>
    </row>
    <row r="139">
      <c r="A139" s="37" t="s">
        <v>591</v>
      </c>
      <c r="B139" s="37">
        <v>43</v>
      </c>
      <c r="C139" s="38" t="s">
        <v>1214</v>
      </c>
      <c r="D139" s="37" t="s">
        <v>593</v>
      </c>
      <c r="E139" s="39" t="s">
        <v>1215</v>
      </c>
      <c r="F139" s="40" t="s">
        <v>1207</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95">
      <c r="A141" s="37" t="s">
        <v>597</v>
      </c>
      <c r="B141" s="45"/>
      <c r="C141" s="46"/>
      <c r="D141" s="46"/>
      <c r="E141" s="39" t="s">
        <v>1216</v>
      </c>
      <c r="F141" s="46"/>
      <c r="G141" s="46"/>
      <c r="H141" s="46"/>
      <c r="I141" s="46"/>
      <c r="J141" s="48"/>
    </row>
    <row r="142">
      <c r="A142" s="37" t="s">
        <v>591</v>
      </c>
      <c r="B142" s="37">
        <v>44</v>
      </c>
      <c r="C142" s="38" t="s">
        <v>1217</v>
      </c>
      <c r="D142" s="37" t="s">
        <v>593</v>
      </c>
      <c r="E142" s="39" t="s">
        <v>1218</v>
      </c>
      <c r="F142" s="40" t="s">
        <v>604</v>
      </c>
      <c r="G142" s="41">
        <v>2</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240">
      <c r="A144" s="37" t="s">
        <v>597</v>
      </c>
      <c r="B144" s="45"/>
      <c r="C144" s="46"/>
      <c r="D144" s="46"/>
      <c r="E144" s="39" t="s">
        <v>1219</v>
      </c>
      <c r="F144" s="46"/>
      <c r="G144" s="46"/>
      <c r="H144" s="46"/>
      <c r="I144" s="46"/>
      <c r="J144" s="48"/>
    </row>
    <row r="145">
      <c r="A145" s="37" t="s">
        <v>591</v>
      </c>
      <c r="B145" s="37">
        <v>45</v>
      </c>
      <c r="C145" s="38" t="s">
        <v>1220</v>
      </c>
      <c r="D145" s="37" t="s">
        <v>593</v>
      </c>
      <c r="E145" s="39" t="s">
        <v>1221</v>
      </c>
      <c r="F145" s="40" t="s">
        <v>604</v>
      </c>
      <c r="G145" s="41">
        <v>1</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210">
      <c r="A147" s="37" t="s">
        <v>597</v>
      </c>
      <c r="B147" s="45"/>
      <c r="C147" s="46"/>
      <c r="D147" s="46"/>
      <c r="E147" s="39" t="s">
        <v>1123</v>
      </c>
      <c r="F147" s="46"/>
      <c r="G147" s="46"/>
      <c r="H147" s="46"/>
      <c r="I147" s="46"/>
      <c r="J147" s="48"/>
    </row>
    <row r="148">
      <c r="A148" s="37" t="s">
        <v>591</v>
      </c>
      <c r="B148" s="37">
        <v>46</v>
      </c>
      <c r="C148" s="38" t="s">
        <v>1121</v>
      </c>
      <c r="D148" s="37" t="s">
        <v>593</v>
      </c>
      <c r="E148" s="39" t="s">
        <v>1122</v>
      </c>
      <c r="F148" s="40" t="s">
        <v>604</v>
      </c>
      <c r="G148" s="41">
        <v>1</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210">
      <c r="A150" s="37" t="s">
        <v>597</v>
      </c>
      <c r="B150" s="45"/>
      <c r="C150" s="46"/>
      <c r="D150" s="46"/>
      <c r="E150" s="39" t="s">
        <v>1123</v>
      </c>
      <c r="F150" s="46"/>
      <c r="G150" s="46"/>
      <c r="H150" s="46"/>
      <c r="I150" s="46"/>
      <c r="J150" s="48"/>
    </row>
    <row r="151">
      <c r="A151" s="37" t="s">
        <v>591</v>
      </c>
      <c r="B151" s="37">
        <v>47</v>
      </c>
      <c r="C151" s="38" t="s">
        <v>1222</v>
      </c>
      <c r="D151" s="37" t="s">
        <v>593</v>
      </c>
      <c r="E151" s="39" t="s">
        <v>1223</v>
      </c>
      <c r="F151" s="40" t="s">
        <v>604</v>
      </c>
      <c r="G151" s="41">
        <v>1</v>
      </c>
      <c r="H151" s="42">
        <v>0</v>
      </c>
      <c r="I151" s="43">
        <f>ROUND(G151*H151,P4)</f>
        <v>0</v>
      </c>
      <c r="J151" s="37"/>
      <c r="O151" s="44">
        <f>I151*0.21</f>
        <v>0</v>
      </c>
      <c r="P151">
        <v>3</v>
      </c>
    </row>
    <row r="152">
      <c r="A152" s="37" t="s">
        <v>596</v>
      </c>
      <c r="B152" s="45"/>
      <c r="C152" s="46"/>
      <c r="D152" s="46"/>
      <c r="E152" s="39" t="s">
        <v>1223</v>
      </c>
      <c r="F152" s="46"/>
      <c r="G152" s="46"/>
      <c r="H152" s="46"/>
      <c r="I152" s="46"/>
      <c r="J152" s="48"/>
    </row>
    <row r="153" ht="135">
      <c r="A153" s="37" t="s">
        <v>597</v>
      </c>
      <c r="B153" s="45"/>
      <c r="C153" s="46"/>
      <c r="D153" s="46"/>
      <c r="E153" s="39" t="s">
        <v>1224</v>
      </c>
      <c r="F153" s="46"/>
      <c r="G153" s="46"/>
      <c r="H153" s="46"/>
      <c r="I153" s="46"/>
      <c r="J153" s="48"/>
    </row>
    <row r="154">
      <c r="A154" s="37" t="s">
        <v>591</v>
      </c>
      <c r="B154" s="37">
        <v>48</v>
      </c>
      <c r="C154" s="38" t="s">
        <v>1225</v>
      </c>
      <c r="D154" s="37" t="s">
        <v>593</v>
      </c>
      <c r="E154" s="39" t="s">
        <v>1226</v>
      </c>
      <c r="F154" s="40" t="s">
        <v>604</v>
      </c>
      <c r="G154" s="41">
        <v>1</v>
      </c>
      <c r="H154" s="42">
        <v>0</v>
      </c>
      <c r="I154" s="43">
        <f>ROUND(G154*H154,P4)</f>
        <v>0</v>
      </c>
      <c r="J154" s="37"/>
      <c r="O154" s="44">
        <f>I154*0.21</f>
        <v>0</v>
      </c>
      <c r="P154">
        <v>3</v>
      </c>
    </row>
    <row r="155">
      <c r="A155" s="37" t="s">
        <v>596</v>
      </c>
      <c r="B155" s="45"/>
      <c r="C155" s="46"/>
      <c r="D155" s="46"/>
      <c r="E155" s="39" t="s">
        <v>1226</v>
      </c>
      <c r="F155" s="46"/>
      <c r="G155" s="46"/>
      <c r="H155" s="46"/>
      <c r="I155" s="46"/>
      <c r="J155" s="48"/>
    </row>
    <row r="156" ht="150">
      <c r="A156" s="37" t="s">
        <v>597</v>
      </c>
      <c r="B156" s="45"/>
      <c r="C156" s="46"/>
      <c r="D156" s="46"/>
      <c r="E156" s="39" t="s">
        <v>1227</v>
      </c>
      <c r="F156" s="46"/>
      <c r="G156" s="46"/>
      <c r="H156" s="46"/>
      <c r="I156" s="46"/>
      <c r="J156" s="48"/>
    </row>
    <row r="157">
      <c r="A157" s="31" t="s">
        <v>589</v>
      </c>
      <c r="B157" s="32"/>
      <c r="C157" s="33" t="s">
        <v>1228</v>
      </c>
      <c r="D157" s="34"/>
      <c r="E157" s="31" t="s">
        <v>956</v>
      </c>
      <c r="F157" s="34"/>
      <c r="G157" s="34"/>
      <c r="H157" s="34"/>
      <c r="I157" s="35">
        <f>SUMIFS(I158:I187,A158:A187,"P")</f>
        <v>0</v>
      </c>
      <c r="J157" s="36"/>
    </row>
    <row r="158">
      <c r="A158" s="37" t="s">
        <v>591</v>
      </c>
      <c r="B158" s="37">
        <v>49</v>
      </c>
      <c r="C158" s="38" t="s">
        <v>1229</v>
      </c>
      <c r="D158" s="37" t="s">
        <v>593</v>
      </c>
      <c r="E158" s="39" t="s">
        <v>983</v>
      </c>
      <c r="F158" s="40" t="s">
        <v>959</v>
      </c>
      <c r="G158" s="41">
        <v>3.46</v>
      </c>
      <c r="H158" s="42">
        <v>0</v>
      </c>
      <c r="I158" s="43">
        <f>ROUND(G158*H158,P4)</f>
        <v>0</v>
      </c>
      <c r="J158" s="37"/>
      <c r="O158" s="44">
        <f>I158*0.21</f>
        <v>0</v>
      </c>
      <c r="P158">
        <v>3</v>
      </c>
    </row>
    <row r="159" ht="30">
      <c r="A159" s="37" t="s">
        <v>596</v>
      </c>
      <c r="B159" s="45"/>
      <c r="C159" s="46"/>
      <c r="D159" s="46"/>
      <c r="E159" s="39" t="s">
        <v>1230</v>
      </c>
      <c r="F159" s="46"/>
      <c r="G159" s="46"/>
      <c r="H159" s="46"/>
      <c r="I159" s="46"/>
      <c r="J159" s="48"/>
    </row>
    <row r="160" ht="75">
      <c r="A160" s="37" t="s">
        <v>597</v>
      </c>
      <c r="B160" s="45"/>
      <c r="C160" s="46"/>
      <c r="D160" s="46"/>
      <c r="E160" s="39" t="s">
        <v>985</v>
      </c>
      <c r="F160" s="46"/>
      <c r="G160" s="46"/>
      <c r="H160" s="46"/>
      <c r="I160" s="46"/>
      <c r="J160" s="48"/>
    </row>
    <row r="161">
      <c r="A161" s="37" t="s">
        <v>591</v>
      </c>
      <c r="B161" s="37">
        <v>50</v>
      </c>
      <c r="C161" s="38" t="s">
        <v>957</v>
      </c>
      <c r="D161" s="37" t="s">
        <v>593</v>
      </c>
      <c r="E161" s="39" t="s">
        <v>958</v>
      </c>
      <c r="F161" s="40" t="s">
        <v>959</v>
      </c>
      <c r="G161" s="41">
        <v>3.46</v>
      </c>
      <c r="H161" s="42">
        <v>0</v>
      </c>
      <c r="I161" s="43">
        <f>ROUND(G161*H161,P4)</f>
        <v>0</v>
      </c>
      <c r="J161" s="37"/>
      <c r="O161" s="44">
        <f>I161*0.21</f>
        <v>0</v>
      </c>
      <c r="P161">
        <v>3</v>
      </c>
    </row>
    <row r="162">
      <c r="A162" s="37" t="s">
        <v>596</v>
      </c>
      <c r="B162" s="45"/>
      <c r="C162" s="46"/>
      <c r="D162" s="46"/>
      <c r="E162" s="39" t="s">
        <v>1231</v>
      </c>
      <c r="F162" s="46"/>
      <c r="G162" s="46"/>
      <c r="H162" s="46"/>
      <c r="I162" s="46"/>
      <c r="J162" s="48"/>
    </row>
    <row r="163" ht="105">
      <c r="A163" s="37" t="s">
        <v>597</v>
      </c>
      <c r="B163" s="45"/>
      <c r="C163" s="46"/>
      <c r="D163" s="46"/>
      <c r="E163" s="39" t="s">
        <v>960</v>
      </c>
      <c r="F163" s="46"/>
      <c r="G163" s="46"/>
      <c r="H163" s="46"/>
      <c r="I163" s="46"/>
      <c r="J163" s="48"/>
    </row>
    <row r="164">
      <c r="A164" s="37" t="s">
        <v>591</v>
      </c>
      <c r="B164" s="37">
        <v>51</v>
      </c>
      <c r="C164" s="38" t="s">
        <v>627</v>
      </c>
      <c r="D164" s="37" t="s">
        <v>593</v>
      </c>
      <c r="E164" s="39" t="s">
        <v>628</v>
      </c>
      <c r="F164" s="40" t="s">
        <v>629</v>
      </c>
      <c r="G164" s="41">
        <v>8.1500000000000004</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405">
      <c r="A166" s="37" t="s">
        <v>597</v>
      </c>
      <c r="B166" s="45"/>
      <c r="C166" s="46"/>
      <c r="D166" s="46"/>
      <c r="E166" s="39" t="s">
        <v>632</v>
      </c>
      <c r="F166" s="46"/>
      <c r="G166" s="46"/>
      <c r="H166" s="46"/>
      <c r="I166" s="46"/>
      <c r="J166" s="48"/>
    </row>
    <row r="167">
      <c r="A167" s="37" t="s">
        <v>591</v>
      </c>
      <c r="B167" s="37">
        <v>52</v>
      </c>
      <c r="C167" s="38" t="s">
        <v>633</v>
      </c>
      <c r="D167" s="37" t="s">
        <v>593</v>
      </c>
      <c r="E167" s="39" t="s">
        <v>634</v>
      </c>
      <c r="F167" s="40" t="s">
        <v>629</v>
      </c>
      <c r="G167" s="41">
        <v>4.0999999999999996</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300">
      <c r="A169" s="37" t="s">
        <v>597</v>
      </c>
      <c r="B169" s="45"/>
      <c r="C169" s="46"/>
      <c r="D169" s="46"/>
      <c r="E169" s="39" t="s">
        <v>636</v>
      </c>
      <c r="F169" s="46"/>
      <c r="G169" s="46"/>
      <c r="H169" s="46"/>
      <c r="I169" s="46"/>
      <c r="J169" s="48"/>
    </row>
    <row r="170">
      <c r="A170" s="37" t="s">
        <v>591</v>
      </c>
      <c r="B170" s="37">
        <v>53</v>
      </c>
      <c r="C170" s="38" t="s">
        <v>967</v>
      </c>
      <c r="D170" s="37" t="s">
        <v>593</v>
      </c>
      <c r="E170" s="39" t="s">
        <v>968</v>
      </c>
      <c r="F170" s="40" t="s">
        <v>629</v>
      </c>
      <c r="G170" s="41">
        <v>4.0999999999999996</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375">
      <c r="A172" s="37" t="s">
        <v>597</v>
      </c>
      <c r="B172" s="45"/>
      <c r="C172" s="46"/>
      <c r="D172" s="46"/>
      <c r="E172" s="39" t="s">
        <v>969</v>
      </c>
      <c r="F172" s="46"/>
      <c r="G172" s="46"/>
      <c r="H172" s="46"/>
      <c r="I172" s="46"/>
      <c r="J172" s="48"/>
    </row>
    <row r="173">
      <c r="A173" s="37" t="s">
        <v>591</v>
      </c>
      <c r="B173" s="37">
        <v>54</v>
      </c>
      <c r="C173" s="38" t="s">
        <v>970</v>
      </c>
      <c r="D173" s="37" t="s">
        <v>593</v>
      </c>
      <c r="E173" s="39" t="s">
        <v>971</v>
      </c>
      <c r="F173" s="40" t="s">
        <v>639</v>
      </c>
      <c r="G173" s="41">
        <v>16.300000000000001</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45">
      <c r="A175" s="37" t="s">
        <v>597</v>
      </c>
      <c r="B175" s="45"/>
      <c r="C175" s="46"/>
      <c r="D175" s="46"/>
      <c r="E175" s="39" t="s">
        <v>972</v>
      </c>
      <c r="F175" s="46"/>
      <c r="G175" s="46"/>
      <c r="H175" s="46"/>
      <c r="I175" s="46"/>
      <c r="J175" s="48"/>
    </row>
    <row r="176">
      <c r="A176" s="37" t="s">
        <v>591</v>
      </c>
      <c r="B176" s="37">
        <v>55</v>
      </c>
      <c r="C176" s="38" t="s">
        <v>1232</v>
      </c>
      <c r="D176" s="37" t="s">
        <v>593</v>
      </c>
      <c r="E176" s="39" t="s">
        <v>1233</v>
      </c>
      <c r="F176" s="40" t="s">
        <v>595</v>
      </c>
      <c r="G176" s="41">
        <v>17.5</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90">
      <c r="A178" s="37" t="s">
        <v>597</v>
      </c>
      <c r="B178" s="45"/>
      <c r="C178" s="46"/>
      <c r="D178" s="46"/>
      <c r="E178" s="39" t="s">
        <v>1076</v>
      </c>
      <c r="F178" s="46"/>
      <c r="G178" s="46"/>
      <c r="H178" s="46"/>
      <c r="I178" s="46"/>
      <c r="J178" s="48"/>
    </row>
    <row r="179">
      <c r="A179" s="37" t="s">
        <v>591</v>
      </c>
      <c r="B179" s="37">
        <v>56</v>
      </c>
      <c r="C179" s="38" t="s">
        <v>1234</v>
      </c>
      <c r="D179" s="37" t="s">
        <v>593</v>
      </c>
      <c r="E179" s="39" t="s">
        <v>1235</v>
      </c>
      <c r="F179" s="40" t="s">
        <v>595</v>
      </c>
      <c r="G179" s="41">
        <v>2</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90">
      <c r="A181" s="37" t="s">
        <v>597</v>
      </c>
      <c r="B181" s="45"/>
      <c r="C181" s="46"/>
      <c r="D181" s="46"/>
      <c r="E181" s="39" t="s">
        <v>1076</v>
      </c>
      <c r="F181" s="46"/>
      <c r="G181" s="46"/>
      <c r="H181" s="46"/>
      <c r="I181" s="46"/>
      <c r="J181" s="48"/>
    </row>
    <row r="182">
      <c r="A182" s="37" t="s">
        <v>591</v>
      </c>
      <c r="B182" s="37">
        <v>57</v>
      </c>
      <c r="C182" s="38" t="s">
        <v>1236</v>
      </c>
      <c r="D182" s="37" t="s">
        <v>593</v>
      </c>
      <c r="E182" s="39" t="s">
        <v>1237</v>
      </c>
      <c r="F182" s="40" t="s">
        <v>595</v>
      </c>
      <c r="G182" s="41">
        <v>16.300000000000001</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05">
      <c r="A184" s="37" t="s">
        <v>597</v>
      </c>
      <c r="B184" s="45"/>
      <c r="C184" s="46"/>
      <c r="D184" s="46"/>
      <c r="E184" s="39" t="s">
        <v>975</v>
      </c>
      <c r="F184" s="46"/>
      <c r="G184" s="46"/>
      <c r="H184" s="46"/>
      <c r="I184" s="46"/>
      <c r="J184" s="48"/>
    </row>
    <row r="185">
      <c r="A185" s="37" t="s">
        <v>591</v>
      </c>
      <c r="B185" s="37">
        <v>58</v>
      </c>
      <c r="C185" s="38" t="s">
        <v>1238</v>
      </c>
      <c r="D185" s="37" t="s">
        <v>593</v>
      </c>
      <c r="E185" s="39" t="s">
        <v>1239</v>
      </c>
      <c r="F185" s="40" t="s">
        <v>595</v>
      </c>
      <c r="G185" s="41">
        <v>346</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05">
      <c r="A187" s="37" t="s">
        <v>597</v>
      </c>
      <c r="B187" s="49"/>
      <c r="C187" s="50"/>
      <c r="D187" s="50"/>
      <c r="E187" s="39" t="s">
        <v>1240</v>
      </c>
      <c r="F187" s="50"/>
      <c r="G187" s="50"/>
      <c r="H187" s="50"/>
      <c r="I187" s="50"/>
      <c r="J187" s="51"/>
    </row>
  </sheetData>
  <sheetProtection sheet="1" objects="1" scenarios="1" spinCount="100000" saltValue="z6OO/uF0lLFpYsiQU0mY5ZgjV2m+afD3C6SbtmjLyvJTt139d6f4CsPyOfRIjUlqW8ZZ9SVeu+Q67S37pgd1ug==" hashValue="L9q4ng+8DLezXGzsh8MeD620VK0R1qFki+0Cd9d70oKaHAVZU/YO6TxqEoo9QQREGG8XiiWmwkPtQdeLrso5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1241</v>
      </c>
      <c r="I3" s="25">
        <f>SUMIFS(I11:I187,A11:A187,"SD")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1127</v>
      </c>
      <c r="D6" s="22"/>
      <c r="E6" s="23" t="s">
        <v>44</v>
      </c>
      <c r="F6" s="17"/>
      <c r="G6" s="17"/>
      <c r="H6" s="17"/>
      <c r="I6" s="17"/>
      <c r="J6" s="19"/>
    </row>
    <row r="7">
      <c r="A7" s="3" t="s">
        <v>576</v>
      </c>
      <c r="B7" s="20" t="s">
        <v>577</v>
      </c>
      <c r="C7" s="21" t="s">
        <v>1241</v>
      </c>
      <c r="D7" s="22"/>
      <c r="E7" s="23" t="s">
        <v>48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SUMIFS(I12:I26,A12:A26,"P")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1131</v>
      </c>
      <c r="D18" s="37" t="s">
        <v>1132</v>
      </c>
      <c r="E18" s="39" t="s">
        <v>1133</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60">
      <c r="A21" s="37" t="s">
        <v>591</v>
      </c>
      <c r="B21" s="37">
        <v>4</v>
      </c>
      <c r="C21" s="38" t="s">
        <v>1134</v>
      </c>
      <c r="D21" s="37" t="s">
        <v>1135</v>
      </c>
      <c r="E21" s="39" t="s">
        <v>1136</v>
      </c>
      <c r="F21" s="40" t="s">
        <v>951</v>
      </c>
      <c r="G21" s="41">
        <v>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ht="45">
      <c r="A24" s="37" t="s">
        <v>591</v>
      </c>
      <c r="B24" s="37">
        <v>5</v>
      </c>
      <c r="C24" s="38" t="s">
        <v>1137</v>
      </c>
      <c r="D24" s="37" t="s">
        <v>1138</v>
      </c>
      <c r="E24" s="39" t="s">
        <v>1139</v>
      </c>
      <c r="F24" s="40" t="s">
        <v>951</v>
      </c>
      <c r="G24" s="41">
        <v>0.0050000000000000001</v>
      </c>
      <c r="H24" s="42">
        <v>0</v>
      </c>
      <c r="I24" s="43">
        <f>ROUND(G24*H24,P4)</f>
        <v>0</v>
      </c>
      <c r="J24" s="37"/>
      <c r="O24" s="44">
        <f>I24*0.21</f>
        <v>0</v>
      </c>
      <c r="P24">
        <v>3</v>
      </c>
    </row>
    <row r="25">
      <c r="A25" s="37" t="s">
        <v>596</v>
      </c>
      <c r="B25" s="45"/>
      <c r="C25" s="46"/>
      <c r="D25" s="46"/>
      <c r="E25" s="39" t="s">
        <v>952</v>
      </c>
      <c r="F25" s="46"/>
      <c r="G25" s="46"/>
      <c r="H25" s="46"/>
      <c r="I25" s="46"/>
      <c r="J25" s="48"/>
    </row>
    <row r="26" ht="120">
      <c r="A26" s="37" t="s">
        <v>597</v>
      </c>
      <c r="B26" s="45"/>
      <c r="C26" s="46"/>
      <c r="D26" s="46"/>
      <c r="E26" s="39" t="s">
        <v>954</v>
      </c>
      <c r="F26" s="46"/>
      <c r="G26" s="46"/>
      <c r="H26" s="46"/>
      <c r="I26" s="46"/>
      <c r="J26" s="48"/>
    </row>
    <row r="27">
      <c r="A27" s="31" t="s">
        <v>589</v>
      </c>
      <c r="B27" s="32"/>
      <c r="C27" s="33" t="s">
        <v>986</v>
      </c>
      <c r="D27" s="34"/>
      <c r="E27" s="31" t="s">
        <v>1140</v>
      </c>
      <c r="F27" s="34"/>
      <c r="G27" s="34"/>
      <c r="H27" s="34"/>
      <c r="I27" s="35">
        <f>SUMIFS(I28:I156,A28:A156,"P")</f>
        <v>0</v>
      </c>
      <c r="J27" s="36"/>
    </row>
    <row r="28">
      <c r="A28" s="37" t="s">
        <v>591</v>
      </c>
      <c r="B28" s="37">
        <v>6</v>
      </c>
      <c r="C28" s="38" t="s">
        <v>1141</v>
      </c>
      <c r="D28" s="37" t="s">
        <v>593</v>
      </c>
      <c r="E28" s="39" t="s">
        <v>1142</v>
      </c>
      <c r="F28" s="40" t="s">
        <v>604</v>
      </c>
      <c r="G28" s="41">
        <v>2</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597</v>
      </c>
      <c r="B30" s="45"/>
      <c r="C30" s="46"/>
      <c r="D30" s="46"/>
      <c r="E30" s="39" t="s">
        <v>990</v>
      </c>
      <c r="F30" s="46"/>
      <c r="G30" s="46"/>
      <c r="H30" s="46"/>
      <c r="I30" s="46"/>
      <c r="J30" s="48"/>
    </row>
    <row r="31" ht="30">
      <c r="A31" s="37" t="s">
        <v>591</v>
      </c>
      <c r="B31" s="37">
        <v>7</v>
      </c>
      <c r="C31" s="38" t="s">
        <v>1000</v>
      </c>
      <c r="D31" s="37" t="s">
        <v>593</v>
      </c>
      <c r="E31" s="39" t="s">
        <v>1001</v>
      </c>
      <c r="F31" s="40" t="s">
        <v>604</v>
      </c>
      <c r="G31" s="41">
        <v>1</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597</v>
      </c>
      <c r="B33" s="45"/>
      <c r="C33" s="46"/>
      <c r="D33" s="46"/>
      <c r="E33" s="39" t="s">
        <v>1002</v>
      </c>
      <c r="F33" s="46"/>
      <c r="G33" s="46"/>
      <c r="H33" s="46"/>
      <c r="I33" s="46"/>
      <c r="J33" s="48"/>
    </row>
    <row r="34">
      <c r="A34" s="37" t="s">
        <v>591</v>
      </c>
      <c r="B34" s="37">
        <v>8</v>
      </c>
      <c r="C34" s="38" t="s">
        <v>1003</v>
      </c>
      <c r="D34" s="37" t="s">
        <v>593</v>
      </c>
      <c r="E34" s="39" t="s">
        <v>1004</v>
      </c>
      <c r="F34" s="40" t="s">
        <v>604</v>
      </c>
      <c r="G34" s="41">
        <v>1</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1143</v>
      </c>
      <c r="D37" s="37" t="s">
        <v>593</v>
      </c>
      <c r="E37" s="39" t="s">
        <v>1144</v>
      </c>
      <c r="F37" s="40" t="s">
        <v>604</v>
      </c>
      <c r="G37" s="41">
        <v>16</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1145</v>
      </c>
      <c r="F39" s="46"/>
      <c r="G39" s="46"/>
      <c r="H39" s="46"/>
      <c r="I39" s="46"/>
      <c r="J39" s="48"/>
    </row>
    <row r="40">
      <c r="A40" s="37" t="s">
        <v>591</v>
      </c>
      <c r="B40" s="37">
        <v>10</v>
      </c>
      <c r="C40" s="38" t="s">
        <v>1015</v>
      </c>
      <c r="D40" s="37" t="s">
        <v>593</v>
      </c>
      <c r="E40" s="39" t="s">
        <v>1016</v>
      </c>
      <c r="F40" s="40" t="s">
        <v>595</v>
      </c>
      <c r="G40" s="41">
        <v>400</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597</v>
      </c>
      <c r="B42" s="45"/>
      <c r="C42" s="46"/>
      <c r="D42" s="46"/>
      <c r="E42" s="39" t="s">
        <v>1017</v>
      </c>
      <c r="F42" s="46"/>
      <c r="G42" s="46"/>
      <c r="H42" s="46"/>
      <c r="I42" s="46"/>
      <c r="J42" s="48"/>
    </row>
    <row r="43">
      <c r="A43" s="37" t="s">
        <v>591</v>
      </c>
      <c r="B43" s="37">
        <v>11</v>
      </c>
      <c r="C43" s="38" t="s">
        <v>1146</v>
      </c>
      <c r="D43" s="37" t="s">
        <v>593</v>
      </c>
      <c r="E43" s="39" t="s">
        <v>1147</v>
      </c>
      <c r="F43" s="40" t="s">
        <v>604</v>
      </c>
      <c r="G43" s="41">
        <v>25</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1148</v>
      </c>
      <c r="F45" s="46"/>
      <c r="G45" s="46"/>
      <c r="H45" s="46"/>
      <c r="I45" s="46"/>
      <c r="J45" s="48"/>
    </row>
    <row r="46">
      <c r="A46" s="37" t="s">
        <v>591</v>
      </c>
      <c r="B46" s="37">
        <v>12</v>
      </c>
      <c r="C46" s="38" t="s">
        <v>1098</v>
      </c>
      <c r="D46" s="37" t="s">
        <v>593</v>
      </c>
      <c r="E46" s="39" t="s">
        <v>1099</v>
      </c>
      <c r="F46" s="40" t="s">
        <v>604</v>
      </c>
      <c r="G46" s="41">
        <v>3</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597</v>
      </c>
      <c r="B48" s="45"/>
      <c r="C48" s="46"/>
      <c r="D48" s="46"/>
      <c r="E48" s="39" t="s">
        <v>1097</v>
      </c>
      <c r="F48" s="46"/>
      <c r="G48" s="46"/>
      <c r="H48" s="46"/>
      <c r="I48" s="46"/>
      <c r="J48" s="48"/>
    </row>
    <row r="49">
      <c r="A49" s="37" t="s">
        <v>591</v>
      </c>
      <c r="B49" s="37">
        <v>13</v>
      </c>
      <c r="C49" s="38" t="s">
        <v>1149</v>
      </c>
      <c r="D49" s="37" t="s">
        <v>593</v>
      </c>
      <c r="E49" s="39" t="s">
        <v>1150</v>
      </c>
      <c r="F49" s="40" t="s">
        <v>604</v>
      </c>
      <c r="G49" s="41">
        <v>3</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1097</v>
      </c>
      <c r="F51" s="46"/>
      <c r="G51" s="46"/>
      <c r="H51" s="46"/>
      <c r="I51" s="46"/>
      <c r="J51" s="48"/>
    </row>
    <row r="52" ht="30">
      <c r="A52" s="37" t="s">
        <v>591</v>
      </c>
      <c r="B52" s="37">
        <v>14</v>
      </c>
      <c r="C52" s="38" t="s">
        <v>1018</v>
      </c>
      <c r="D52" s="37" t="s">
        <v>593</v>
      </c>
      <c r="E52" s="39" t="s">
        <v>1019</v>
      </c>
      <c r="F52" s="40" t="s">
        <v>604</v>
      </c>
      <c r="G52" s="41">
        <v>1</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1020</v>
      </c>
      <c r="F54" s="46"/>
      <c r="G54" s="46"/>
      <c r="H54" s="46"/>
      <c r="I54" s="46"/>
      <c r="J54" s="48"/>
    </row>
    <row r="55">
      <c r="A55" s="37" t="s">
        <v>591</v>
      </c>
      <c r="B55" s="37">
        <v>15</v>
      </c>
      <c r="C55" s="38" t="s">
        <v>1151</v>
      </c>
      <c r="D55" s="37" t="s">
        <v>593</v>
      </c>
      <c r="E55" s="39" t="s">
        <v>1152</v>
      </c>
      <c r="F55" s="40" t="s">
        <v>614</v>
      </c>
      <c r="G55" s="41">
        <v>8</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1153</v>
      </c>
      <c r="F57" s="46"/>
      <c r="G57" s="46"/>
      <c r="H57" s="46"/>
      <c r="I57" s="46"/>
      <c r="J57" s="48"/>
    </row>
    <row r="58">
      <c r="A58" s="37" t="s">
        <v>591</v>
      </c>
      <c r="B58" s="37">
        <v>16</v>
      </c>
      <c r="C58" s="38" t="s">
        <v>1154</v>
      </c>
      <c r="D58" s="37" t="s">
        <v>593</v>
      </c>
      <c r="E58" s="39" t="s">
        <v>1155</v>
      </c>
      <c r="F58" s="40" t="s">
        <v>614</v>
      </c>
      <c r="G58" s="41">
        <v>16</v>
      </c>
      <c r="H58" s="42">
        <v>0</v>
      </c>
      <c r="I58" s="43">
        <f>ROUND(G58*H58,P4)</f>
        <v>0</v>
      </c>
      <c r="J58" s="37"/>
      <c r="O58" s="44">
        <f>I58*0.21</f>
        <v>0</v>
      </c>
      <c r="P58">
        <v>3</v>
      </c>
    </row>
    <row r="59">
      <c r="A59" s="37" t="s">
        <v>596</v>
      </c>
      <c r="B59" s="45"/>
      <c r="C59" s="46"/>
      <c r="D59" s="46"/>
      <c r="E59" s="47" t="s">
        <v>593</v>
      </c>
      <c r="F59" s="46"/>
      <c r="G59" s="46"/>
      <c r="H59" s="46"/>
      <c r="I59" s="46"/>
      <c r="J59" s="48"/>
    </row>
    <row r="60" ht="105">
      <c r="A60" s="37" t="s">
        <v>597</v>
      </c>
      <c r="B60" s="45"/>
      <c r="C60" s="46"/>
      <c r="D60" s="46"/>
      <c r="E60" s="39" t="s">
        <v>1156</v>
      </c>
      <c r="F60" s="46"/>
      <c r="G60" s="46"/>
      <c r="H60" s="46"/>
      <c r="I60" s="46"/>
      <c r="J60" s="48"/>
    </row>
    <row r="61">
      <c r="A61" s="37" t="s">
        <v>591</v>
      </c>
      <c r="B61" s="37">
        <v>17</v>
      </c>
      <c r="C61" s="38" t="s">
        <v>1021</v>
      </c>
      <c r="D61" s="37" t="s">
        <v>593</v>
      </c>
      <c r="E61" s="39" t="s">
        <v>1022</v>
      </c>
      <c r="F61" s="40" t="s">
        <v>614</v>
      </c>
      <c r="G61" s="41">
        <v>112</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597</v>
      </c>
      <c r="B63" s="45"/>
      <c r="C63" s="46"/>
      <c r="D63" s="46"/>
      <c r="E63" s="39" t="s">
        <v>1023</v>
      </c>
      <c r="F63" s="46"/>
      <c r="G63" s="46"/>
      <c r="H63" s="46"/>
      <c r="I63" s="46"/>
      <c r="J63" s="48"/>
    </row>
    <row r="64">
      <c r="A64" s="37" t="s">
        <v>591</v>
      </c>
      <c r="B64" s="37">
        <v>18</v>
      </c>
      <c r="C64" s="38" t="s">
        <v>1157</v>
      </c>
      <c r="D64" s="37" t="s">
        <v>593</v>
      </c>
      <c r="E64" s="39" t="s">
        <v>1158</v>
      </c>
      <c r="F64" s="40" t="s">
        <v>604</v>
      </c>
      <c r="G64" s="41">
        <v>13</v>
      </c>
      <c r="H64" s="42">
        <v>0</v>
      </c>
      <c r="I64" s="43">
        <f>ROUND(G64*H64,P4)</f>
        <v>0</v>
      </c>
      <c r="J64" s="37"/>
      <c r="O64" s="44">
        <f>I64*0.21</f>
        <v>0</v>
      </c>
      <c r="P64">
        <v>3</v>
      </c>
    </row>
    <row r="65">
      <c r="A65" s="37" t="s">
        <v>596</v>
      </c>
      <c r="B65" s="45"/>
      <c r="C65" s="46"/>
      <c r="D65" s="46"/>
      <c r="E65" s="47" t="s">
        <v>593</v>
      </c>
      <c r="F65" s="46"/>
      <c r="G65" s="46"/>
      <c r="H65" s="46"/>
      <c r="I65" s="46"/>
      <c r="J65" s="48"/>
    </row>
    <row r="66" ht="180">
      <c r="A66" s="37" t="s">
        <v>597</v>
      </c>
      <c r="B66" s="45"/>
      <c r="C66" s="46"/>
      <c r="D66" s="46"/>
      <c r="E66" s="39" t="s">
        <v>1056</v>
      </c>
      <c r="F66" s="46"/>
      <c r="G66" s="46"/>
      <c r="H66" s="46"/>
      <c r="I66" s="46"/>
      <c r="J66" s="48"/>
    </row>
    <row r="67">
      <c r="A67" s="37" t="s">
        <v>591</v>
      </c>
      <c r="B67" s="37">
        <v>19</v>
      </c>
      <c r="C67" s="38" t="s">
        <v>1159</v>
      </c>
      <c r="D67" s="37" t="s">
        <v>593</v>
      </c>
      <c r="E67" s="39" t="s">
        <v>1160</v>
      </c>
      <c r="F67" s="40" t="s">
        <v>604</v>
      </c>
      <c r="G67" s="41">
        <v>13</v>
      </c>
      <c r="H67" s="42">
        <v>0</v>
      </c>
      <c r="I67" s="43">
        <f>ROUND(G67*H67,P4)</f>
        <v>0</v>
      </c>
      <c r="J67" s="37"/>
      <c r="O67" s="44">
        <f>I67*0.21</f>
        <v>0</v>
      </c>
      <c r="P67">
        <v>3</v>
      </c>
    </row>
    <row r="68">
      <c r="A68" s="37" t="s">
        <v>596</v>
      </c>
      <c r="B68" s="45"/>
      <c r="C68" s="46"/>
      <c r="D68" s="46"/>
      <c r="E68" s="47" t="s">
        <v>593</v>
      </c>
      <c r="F68" s="46"/>
      <c r="G68" s="46"/>
      <c r="H68" s="46"/>
      <c r="I68" s="46"/>
      <c r="J68" s="48"/>
    </row>
    <row r="69" ht="150">
      <c r="A69" s="37" t="s">
        <v>597</v>
      </c>
      <c r="B69" s="45"/>
      <c r="C69" s="46"/>
      <c r="D69" s="46"/>
      <c r="E69" s="39" t="s">
        <v>1036</v>
      </c>
      <c r="F69" s="46"/>
      <c r="G69" s="46"/>
      <c r="H69" s="46"/>
      <c r="I69" s="46"/>
      <c r="J69" s="48"/>
    </row>
    <row r="70">
      <c r="A70" s="37" t="s">
        <v>591</v>
      </c>
      <c r="B70" s="37">
        <v>20</v>
      </c>
      <c r="C70" s="38" t="s">
        <v>1161</v>
      </c>
      <c r="D70" s="37" t="s">
        <v>593</v>
      </c>
      <c r="E70" s="39" t="s">
        <v>1162</v>
      </c>
      <c r="F70" s="40" t="s">
        <v>604</v>
      </c>
      <c r="G70" s="41">
        <v>1</v>
      </c>
      <c r="H70" s="42">
        <v>0</v>
      </c>
      <c r="I70" s="43">
        <f>ROUND(G70*H70,P4)</f>
        <v>0</v>
      </c>
      <c r="J70" s="37"/>
      <c r="O70" s="44">
        <f>I70*0.21</f>
        <v>0</v>
      </c>
      <c r="P70">
        <v>3</v>
      </c>
    </row>
    <row r="71">
      <c r="A71" s="37" t="s">
        <v>596</v>
      </c>
      <c r="B71" s="45"/>
      <c r="C71" s="46"/>
      <c r="D71" s="46"/>
      <c r="E71" s="47" t="s">
        <v>593</v>
      </c>
      <c r="F71" s="46"/>
      <c r="G71" s="46"/>
      <c r="H71" s="46"/>
      <c r="I71" s="46"/>
      <c r="J71" s="48"/>
    </row>
    <row r="72" ht="180">
      <c r="A72" s="37" t="s">
        <v>597</v>
      </c>
      <c r="B72" s="45"/>
      <c r="C72" s="46"/>
      <c r="D72" s="46"/>
      <c r="E72" s="39" t="s">
        <v>1056</v>
      </c>
      <c r="F72" s="46"/>
      <c r="G72" s="46"/>
      <c r="H72" s="46"/>
      <c r="I72" s="46"/>
      <c r="J72" s="48"/>
    </row>
    <row r="73">
      <c r="A73" s="37" t="s">
        <v>591</v>
      </c>
      <c r="B73" s="37">
        <v>21</v>
      </c>
      <c r="C73" s="38" t="s">
        <v>1163</v>
      </c>
      <c r="D73" s="37" t="s">
        <v>593</v>
      </c>
      <c r="E73" s="39" t="s">
        <v>1164</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1036</v>
      </c>
      <c r="F75" s="46"/>
      <c r="G75" s="46"/>
      <c r="H75" s="46"/>
      <c r="I75" s="46"/>
      <c r="J75" s="48"/>
    </row>
    <row r="76">
      <c r="A76" s="37" t="s">
        <v>591</v>
      </c>
      <c r="B76" s="37">
        <v>22</v>
      </c>
      <c r="C76" s="38" t="s">
        <v>1165</v>
      </c>
      <c r="D76" s="37" t="s">
        <v>593</v>
      </c>
      <c r="E76" s="39" t="s">
        <v>1166</v>
      </c>
      <c r="F76" s="40" t="s">
        <v>604</v>
      </c>
      <c r="G76" s="41">
        <v>13</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1167</v>
      </c>
      <c r="D79" s="37" t="s">
        <v>593</v>
      </c>
      <c r="E79" s="39" t="s">
        <v>1168</v>
      </c>
      <c r="F79" s="40" t="s">
        <v>604</v>
      </c>
      <c r="G79" s="41">
        <v>13</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c r="A82" s="37" t="s">
        <v>591</v>
      </c>
      <c r="B82" s="37">
        <v>24</v>
      </c>
      <c r="C82" s="38" t="s">
        <v>1169</v>
      </c>
      <c r="D82" s="37" t="s">
        <v>593</v>
      </c>
      <c r="E82" s="39" t="s">
        <v>1170</v>
      </c>
      <c r="F82" s="40" t="s">
        <v>604</v>
      </c>
      <c r="G82" s="41">
        <v>45</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1171</v>
      </c>
      <c r="D85" s="37" t="s">
        <v>593</v>
      </c>
      <c r="E85" s="39" t="s">
        <v>1172</v>
      </c>
      <c r="F85" s="40" t="s">
        <v>604</v>
      </c>
      <c r="G85" s="41">
        <v>13</v>
      </c>
      <c r="H85" s="42">
        <v>0</v>
      </c>
      <c r="I85" s="43">
        <f>ROUND(G85*H85,P4)</f>
        <v>0</v>
      </c>
      <c r="J85" s="37"/>
      <c r="O85" s="44">
        <f>I85*0.21</f>
        <v>0</v>
      </c>
      <c r="P85">
        <v>3</v>
      </c>
    </row>
    <row r="86">
      <c r="A86" s="37" t="s">
        <v>596</v>
      </c>
      <c r="B86" s="45"/>
      <c r="C86" s="46"/>
      <c r="D86" s="46"/>
      <c r="E86" s="47" t="s">
        <v>593</v>
      </c>
      <c r="F86" s="46"/>
      <c r="G86" s="46"/>
      <c r="H86" s="46"/>
      <c r="I86" s="46"/>
      <c r="J86" s="48"/>
    </row>
    <row r="87" ht="150">
      <c r="A87" s="37" t="s">
        <v>597</v>
      </c>
      <c r="B87" s="45"/>
      <c r="C87" s="46"/>
      <c r="D87" s="46"/>
      <c r="E87" s="39" t="s">
        <v>1173</v>
      </c>
      <c r="F87" s="46"/>
      <c r="G87" s="46"/>
      <c r="H87" s="46"/>
      <c r="I87" s="46"/>
      <c r="J87" s="48"/>
    </row>
    <row r="88">
      <c r="A88" s="37" t="s">
        <v>591</v>
      </c>
      <c r="B88" s="37">
        <v>26</v>
      </c>
      <c r="C88" s="38" t="s">
        <v>1174</v>
      </c>
      <c r="D88" s="37" t="s">
        <v>593</v>
      </c>
      <c r="E88" s="39" t="s">
        <v>1175</v>
      </c>
      <c r="F88" s="40" t="s">
        <v>604</v>
      </c>
      <c r="G88" s="41">
        <v>1</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1176</v>
      </c>
      <c r="D91" s="37" t="s">
        <v>593</v>
      </c>
      <c r="E91" s="39" t="s">
        <v>1177</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50">
      <c r="A93" s="37" t="s">
        <v>597</v>
      </c>
      <c r="B93" s="45"/>
      <c r="C93" s="46"/>
      <c r="D93" s="46"/>
      <c r="E93" s="39" t="s">
        <v>1036</v>
      </c>
      <c r="F93" s="46"/>
      <c r="G93" s="46"/>
      <c r="H93" s="46"/>
      <c r="I93" s="46"/>
      <c r="J93" s="48"/>
    </row>
    <row r="94">
      <c r="A94" s="37" t="s">
        <v>591</v>
      </c>
      <c r="B94" s="37">
        <v>28</v>
      </c>
      <c r="C94" s="38" t="s">
        <v>1178</v>
      </c>
      <c r="D94" s="37" t="s">
        <v>593</v>
      </c>
      <c r="E94" s="39" t="s">
        <v>1179</v>
      </c>
      <c r="F94" s="40" t="s">
        <v>604</v>
      </c>
      <c r="G94" s="41">
        <v>1</v>
      </c>
      <c r="H94" s="42">
        <v>0</v>
      </c>
      <c r="I94" s="43">
        <f>ROUND(G94*H94,P4)</f>
        <v>0</v>
      </c>
      <c r="J94" s="37"/>
      <c r="O94" s="44">
        <f>I94*0.21</f>
        <v>0</v>
      </c>
      <c r="P94">
        <v>3</v>
      </c>
    </row>
    <row r="95">
      <c r="A95" s="37" t="s">
        <v>596</v>
      </c>
      <c r="B95" s="45"/>
      <c r="C95" s="46"/>
      <c r="D95" s="46"/>
      <c r="E95" s="47" t="s">
        <v>593</v>
      </c>
      <c r="F95" s="46"/>
      <c r="G95" s="46"/>
      <c r="H95" s="46"/>
      <c r="I95" s="46"/>
      <c r="J95" s="48"/>
    </row>
    <row r="96" ht="180">
      <c r="A96" s="37" t="s">
        <v>597</v>
      </c>
      <c r="B96" s="45"/>
      <c r="C96" s="46"/>
      <c r="D96" s="46"/>
      <c r="E96" s="39" t="s">
        <v>1056</v>
      </c>
      <c r="F96" s="46"/>
      <c r="G96" s="46"/>
      <c r="H96" s="46"/>
      <c r="I96" s="46"/>
      <c r="J96" s="48"/>
    </row>
    <row r="97">
      <c r="A97" s="37" t="s">
        <v>591</v>
      </c>
      <c r="B97" s="37">
        <v>29</v>
      </c>
      <c r="C97" s="38" t="s">
        <v>1180</v>
      </c>
      <c r="D97" s="37" t="s">
        <v>593</v>
      </c>
      <c r="E97" s="39" t="s">
        <v>1181</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50">
      <c r="A99" s="37" t="s">
        <v>597</v>
      </c>
      <c r="B99" s="45"/>
      <c r="C99" s="46"/>
      <c r="D99" s="46"/>
      <c r="E99" s="39" t="s">
        <v>1036</v>
      </c>
      <c r="F99" s="46"/>
      <c r="G99" s="46"/>
      <c r="H99" s="46"/>
      <c r="I99" s="46"/>
      <c r="J99" s="48"/>
    </row>
    <row r="100">
      <c r="A100" s="37" t="s">
        <v>591</v>
      </c>
      <c r="B100" s="37">
        <v>30</v>
      </c>
      <c r="C100" s="38" t="s">
        <v>1182</v>
      </c>
      <c r="D100" s="37" t="s">
        <v>593</v>
      </c>
      <c r="E100" s="39" t="s">
        <v>1183</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c r="A103" s="37" t="s">
        <v>591</v>
      </c>
      <c r="B103" s="37">
        <v>31</v>
      </c>
      <c r="C103" s="38" t="s">
        <v>1184</v>
      </c>
      <c r="D103" s="37" t="s">
        <v>593</v>
      </c>
      <c r="E103" s="39" t="s">
        <v>1185</v>
      </c>
      <c r="F103" s="40" t="s">
        <v>604</v>
      </c>
      <c r="G103" s="41">
        <v>12</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80">
      <c r="A105" s="37" t="s">
        <v>597</v>
      </c>
      <c r="B105" s="45"/>
      <c r="C105" s="46"/>
      <c r="D105" s="46"/>
      <c r="E105" s="39" t="s">
        <v>1056</v>
      </c>
      <c r="F105" s="46"/>
      <c r="G105" s="46"/>
      <c r="H105" s="46"/>
      <c r="I105" s="46"/>
      <c r="J105" s="48"/>
    </row>
    <row r="106" ht="30">
      <c r="A106" s="37" t="s">
        <v>591</v>
      </c>
      <c r="B106" s="37">
        <v>32</v>
      </c>
      <c r="C106" s="38" t="s">
        <v>1186</v>
      </c>
      <c r="D106" s="37" t="s">
        <v>593</v>
      </c>
      <c r="E106" s="39" t="s">
        <v>1187</v>
      </c>
      <c r="F106" s="40" t="s">
        <v>604</v>
      </c>
      <c r="G106" s="41">
        <v>12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80">
      <c r="A108" s="37" t="s">
        <v>597</v>
      </c>
      <c r="B108" s="45"/>
      <c r="C108" s="46"/>
      <c r="D108" s="46"/>
      <c r="E108" s="39" t="s">
        <v>1056</v>
      </c>
      <c r="F108" s="46"/>
      <c r="G108" s="46"/>
      <c r="H108" s="46"/>
      <c r="I108" s="46"/>
      <c r="J108" s="48"/>
    </row>
    <row r="109">
      <c r="A109" s="37" t="s">
        <v>591</v>
      </c>
      <c r="B109" s="37">
        <v>33</v>
      </c>
      <c r="C109" s="38" t="s">
        <v>1188</v>
      </c>
      <c r="D109" s="37" t="s">
        <v>593</v>
      </c>
      <c r="E109" s="39" t="s">
        <v>1189</v>
      </c>
      <c r="F109" s="40" t="s">
        <v>604</v>
      </c>
      <c r="G109" s="41">
        <v>24</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50">
      <c r="A111" s="37" t="s">
        <v>597</v>
      </c>
      <c r="B111" s="45"/>
      <c r="C111" s="46"/>
      <c r="D111" s="46"/>
      <c r="E111" s="39" t="s">
        <v>1036</v>
      </c>
      <c r="F111" s="46"/>
      <c r="G111" s="46"/>
      <c r="H111" s="46"/>
      <c r="I111" s="46"/>
      <c r="J111" s="48"/>
    </row>
    <row r="112" ht="30">
      <c r="A112" s="37" t="s">
        <v>591</v>
      </c>
      <c r="B112" s="37">
        <v>34</v>
      </c>
      <c r="C112" s="38" t="s">
        <v>1190</v>
      </c>
      <c r="D112" s="37" t="s">
        <v>593</v>
      </c>
      <c r="E112" s="39" t="s">
        <v>1191</v>
      </c>
      <c r="F112" s="40" t="s">
        <v>604</v>
      </c>
      <c r="G112" s="41">
        <v>12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c r="A115" s="37" t="s">
        <v>591</v>
      </c>
      <c r="B115" s="37">
        <v>35</v>
      </c>
      <c r="C115" s="38" t="s">
        <v>1192</v>
      </c>
      <c r="D115" s="37" t="s">
        <v>593</v>
      </c>
      <c r="E115" s="39" t="s">
        <v>1193</v>
      </c>
      <c r="F115" s="40" t="s">
        <v>604</v>
      </c>
      <c r="G115" s="41">
        <v>12</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1036</v>
      </c>
      <c r="F117" s="46"/>
      <c r="G117" s="46"/>
      <c r="H117" s="46"/>
      <c r="I117" s="46"/>
      <c r="J117" s="48"/>
    </row>
    <row r="118" ht="30">
      <c r="A118" s="37" t="s">
        <v>591</v>
      </c>
      <c r="B118" s="37">
        <v>36</v>
      </c>
      <c r="C118" s="38" t="s">
        <v>1194</v>
      </c>
      <c r="D118" s="37" t="s">
        <v>593</v>
      </c>
      <c r="E118" s="39" t="s">
        <v>1195</v>
      </c>
      <c r="F118" s="40" t="s">
        <v>604</v>
      </c>
      <c r="G118" s="41">
        <v>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80">
      <c r="A120" s="37" t="s">
        <v>597</v>
      </c>
      <c r="B120" s="45"/>
      <c r="C120" s="46"/>
      <c r="D120" s="46"/>
      <c r="E120" s="39" t="s">
        <v>1056</v>
      </c>
      <c r="F120" s="46"/>
      <c r="G120" s="46"/>
      <c r="H120" s="46"/>
      <c r="I120" s="46"/>
      <c r="J120" s="48"/>
    </row>
    <row r="121">
      <c r="A121" s="37" t="s">
        <v>591</v>
      </c>
      <c r="B121" s="37">
        <v>37</v>
      </c>
      <c r="C121" s="38" t="s">
        <v>1196</v>
      </c>
      <c r="D121" s="37" t="s">
        <v>593</v>
      </c>
      <c r="E121" s="39" t="s">
        <v>1197</v>
      </c>
      <c r="F121" s="40" t="s">
        <v>604</v>
      </c>
      <c r="G121" s="41">
        <v>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50">
      <c r="A123" s="37" t="s">
        <v>597</v>
      </c>
      <c r="B123" s="45"/>
      <c r="C123" s="46"/>
      <c r="D123" s="46"/>
      <c r="E123" s="39" t="s">
        <v>1036</v>
      </c>
      <c r="F123" s="46"/>
      <c r="G123" s="46"/>
      <c r="H123" s="46"/>
      <c r="I123" s="46"/>
      <c r="J123" s="48"/>
    </row>
    <row r="124">
      <c r="A124" s="37" t="s">
        <v>591</v>
      </c>
      <c r="B124" s="37">
        <v>38</v>
      </c>
      <c r="C124" s="38" t="s">
        <v>1198</v>
      </c>
      <c r="D124" s="37" t="s">
        <v>593</v>
      </c>
      <c r="E124" s="39" t="s">
        <v>1199</v>
      </c>
      <c r="F124" s="40" t="s">
        <v>1200</v>
      </c>
      <c r="G124" s="41">
        <v>1.6259999999999999</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225">
      <c r="A126" s="37" t="s">
        <v>597</v>
      </c>
      <c r="B126" s="45"/>
      <c r="C126" s="46"/>
      <c r="D126" s="46"/>
      <c r="E126" s="39" t="s">
        <v>1201</v>
      </c>
      <c r="F126" s="46"/>
      <c r="G126" s="46"/>
      <c r="H126" s="46"/>
      <c r="I126" s="46"/>
      <c r="J126" s="48"/>
    </row>
    <row r="127">
      <c r="A127" s="37" t="s">
        <v>591</v>
      </c>
      <c r="B127" s="37">
        <v>39</v>
      </c>
      <c r="C127" s="38" t="s">
        <v>1202</v>
      </c>
      <c r="D127" s="37" t="s">
        <v>593</v>
      </c>
      <c r="E127" s="39" t="s">
        <v>1203</v>
      </c>
      <c r="F127" s="40" t="s">
        <v>1200</v>
      </c>
      <c r="G127" s="41">
        <v>1.6259999999999999</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1204</v>
      </c>
      <c r="F129" s="46"/>
      <c r="G129" s="46"/>
      <c r="H129" s="46"/>
      <c r="I129" s="46"/>
      <c r="J129" s="48"/>
    </row>
    <row r="130" ht="30">
      <c r="A130" s="37" t="s">
        <v>591</v>
      </c>
      <c r="B130" s="37">
        <v>40</v>
      </c>
      <c r="C130" s="38" t="s">
        <v>1205</v>
      </c>
      <c r="D130" s="37" t="s">
        <v>593</v>
      </c>
      <c r="E130" s="39" t="s">
        <v>1206</v>
      </c>
      <c r="F130" s="40" t="s">
        <v>1207</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95">
      <c r="A132" s="37" t="s">
        <v>597</v>
      </c>
      <c r="B132" s="45"/>
      <c r="C132" s="46"/>
      <c r="D132" s="46"/>
      <c r="E132" s="39" t="s">
        <v>1208</v>
      </c>
      <c r="F132" s="46"/>
      <c r="G132" s="46"/>
      <c r="H132" s="46"/>
      <c r="I132" s="46"/>
      <c r="J132" s="48"/>
    </row>
    <row r="133">
      <c r="A133" s="37" t="s">
        <v>591</v>
      </c>
      <c r="B133" s="37">
        <v>41</v>
      </c>
      <c r="C133" s="38" t="s">
        <v>1209</v>
      </c>
      <c r="D133" s="37" t="s">
        <v>593</v>
      </c>
      <c r="E133" s="39" t="s">
        <v>1210</v>
      </c>
      <c r="F133" s="40" t="s">
        <v>1207</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80">
      <c r="A135" s="37" t="s">
        <v>597</v>
      </c>
      <c r="B135" s="45"/>
      <c r="C135" s="46"/>
      <c r="D135" s="46"/>
      <c r="E135" s="39" t="s">
        <v>1211</v>
      </c>
      <c r="F135" s="46"/>
      <c r="G135" s="46"/>
      <c r="H135" s="46"/>
      <c r="I135" s="46"/>
      <c r="J135" s="48"/>
    </row>
    <row r="136" ht="30">
      <c r="A136" s="37" t="s">
        <v>591</v>
      </c>
      <c r="B136" s="37">
        <v>42</v>
      </c>
      <c r="C136" s="38" t="s">
        <v>1212</v>
      </c>
      <c r="D136" s="37" t="s">
        <v>593</v>
      </c>
      <c r="E136" s="39" t="s">
        <v>1213</v>
      </c>
      <c r="F136" s="40" t="s">
        <v>1207</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80">
      <c r="A138" s="37" t="s">
        <v>597</v>
      </c>
      <c r="B138" s="45"/>
      <c r="C138" s="46"/>
      <c r="D138" s="46"/>
      <c r="E138" s="39" t="s">
        <v>1211</v>
      </c>
      <c r="F138" s="46"/>
      <c r="G138" s="46"/>
      <c r="H138" s="46"/>
      <c r="I138" s="46"/>
      <c r="J138" s="48"/>
    </row>
    <row r="139">
      <c r="A139" s="37" t="s">
        <v>591</v>
      </c>
      <c r="B139" s="37">
        <v>43</v>
      </c>
      <c r="C139" s="38" t="s">
        <v>1214</v>
      </c>
      <c r="D139" s="37" t="s">
        <v>593</v>
      </c>
      <c r="E139" s="39" t="s">
        <v>1215</v>
      </c>
      <c r="F139" s="40" t="s">
        <v>1207</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95">
      <c r="A141" s="37" t="s">
        <v>597</v>
      </c>
      <c r="B141" s="45"/>
      <c r="C141" s="46"/>
      <c r="D141" s="46"/>
      <c r="E141" s="39" t="s">
        <v>1216</v>
      </c>
      <c r="F141" s="46"/>
      <c r="G141" s="46"/>
      <c r="H141" s="46"/>
      <c r="I141" s="46"/>
      <c r="J141" s="48"/>
    </row>
    <row r="142">
      <c r="A142" s="37" t="s">
        <v>591</v>
      </c>
      <c r="B142" s="37">
        <v>44</v>
      </c>
      <c r="C142" s="38" t="s">
        <v>1217</v>
      </c>
      <c r="D142" s="37" t="s">
        <v>593</v>
      </c>
      <c r="E142" s="39" t="s">
        <v>1218</v>
      </c>
      <c r="F142" s="40" t="s">
        <v>604</v>
      </c>
      <c r="G142" s="41">
        <v>2</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240">
      <c r="A144" s="37" t="s">
        <v>597</v>
      </c>
      <c r="B144" s="45"/>
      <c r="C144" s="46"/>
      <c r="D144" s="46"/>
      <c r="E144" s="39" t="s">
        <v>1219</v>
      </c>
      <c r="F144" s="46"/>
      <c r="G144" s="46"/>
      <c r="H144" s="46"/>
      <c r="I144" s="46"/>
      <c r="J144" s="48"/>
    </row>
    <row r="145">
      <c r="A145" s="37" t="s">
        <v>591</v>
      </c>
      <c r="B145" s="37">
        <v>45</v>
      </c>
      <c r="C145" s="38" t="s">
        <v>1220</v>
      </c>
      <c r="D145" s="37" t="s">
        <v>593</v>
      </c>
      <c r="E145" s="39" t="s">
        <v>1221</v>
      </c>
      <c r="F145" s="40" t="s">
        <v>604</v>
      </c>
      <c r="G145" s="41">
        <v>1</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210">
      <c r="A147" s="37" t="s">
        <v>597</v>
      </c>
      <c r="B147" s="45"/>
      <c r="C147" s="46"/>
      <c r="D147" s="46"/>
      <c r="E147" s="39" t="s">
        <v>1123</v>
      </c>
      <c r="F147" s="46"/>
      <c r="G147" s="46"/>
      <c r="H147" s="46"/>
      <c r="I147" s="46"/>
      <c r="J147" s="48"/>
    </row>
    <row r="148">
      <c r="A148" s="37" t="s">
        <v>591</v>
      </c>
      <c r="B148" s="37">
        <v>46</v>
      </c>
      <c r="C148" s="38" t="s">
        <v>1121</v>
      </c>
      <c r="D148" s="37" t="s">
        <v>593</v>
      </c>
      <c r="E148" s="39" t="s">
        <v>1122</v>
      </c>
      <c r="F148" s="40" t="s">
        <v>604</v>
      </c>
      <c r="G148" s="41">
        <v>1</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210">
      <c r="A150" s="37" t="s">
        <v>597</v>
      </c>
      <c r="B150" s="45"/>
      <c r="C150" s="46"/>
      <c r="D150" s="46"/>
      <c r="E150" s="39" t="s">
        <v>1123</v>
      </c>
      <c r="F150" s="46"/>
      <c r="G150" s="46"/>
      <c r="H150" s="46"/>
      <c r="I150" s="46"/>
      <c r="J150" s="48"/>
    </row>
    <row r="151">
      <c r="A151" s="37" t="s">
        <v>591</v>
      </c>
      <c r="B151" s="37">
        <v>47</v>
      </c>
      <c r="C151" s="38" t="s">
        <v>1222</v>
      </c>
      <c r="D151" s="37" t="s">
        <v>593</v>
      </c>
      <c r="E151" s="39" t="s">
        <v>1223</v>
      </c>
      <c r="F151" s="40" t="s">
        <v>604</v>
      </c>
      <c r="G151" s="41">
        <v>1</v>
      </c>
      <c r="H151" s="42">
        <v>0</v>
      </c>
      <c r="I151" s="43">
        <f>ROUND(G151*H151,P4)</f>
        <v>0</v>
      </c>
      <c r="J151" s="37"/>
      <c r="O151" s="44">
        <f>I151*0.21</f>
        <v>0</v>
      </c>
      <c r="P151">
        <v>3</v>
      </c>
    </row>
    <row r="152">
      <c r="A152" s="37" t="s">
        <v>596</v>
      </c>
      <c r="B152" s="45"/>
      <c r="C152" s="46"/>
      <c r="D152" s="46"/>
      <c r="E152" s="39" t="s">
        <v>1223</v>
      </c>
      <c r="F152" s="46"/>
      <c r="G152" s="46"/>
      <c r="H152" s="46"/>
      <c r="I152" s="46"/>
      <c r="J152" s="48"/>
    </row>
    <row r="153" ht="135">
      <c r="A153" s="37" t="s">
        <v>597</v>
      </c>
      <c r="B153" s="45"/>
      <c r="C153" s="46"/>
      <c r="D153" s="46"/>
      <c r="E153" s="39" t="s">
        <v>1224</v>
      </c>
      <c r="F153" s="46"/>
      <c r="G153" s="46"/>
      <c r="H153" s="46"/>
      <c r="I153" s="46"/>
      <c r="J153" s="48"/>
    </row>
    <row r="154">
      <c r="A154" s="37" t="s">
        <v>591</v>
      </c>
      <c r="B154" s="37">
        <v>48</v>
      </c>
      <c r="C154" s="38" t="s">
        <v>1225</v>
      </c>
      <c r="D154" s="37" t="s">
        <v>593</v>
      </c>
      <c r="E154" s="39" t="s">
        <v>1226</v>
      </c>
      <c r="F154" s="40" t="s">
        <v>604</v>
      </c>
      <c r="G154" s="41">
        <v>1</v>
      </c>
      <c r="H154" s="42">
        <v>0</v>
      </c>
      <c r="I154" s="43">
        <f>ROUND(G154*H154,P4)</f>
        <v>0</v>
      </c>
      <c r="J154" s="37"/>
      <c r="O154" s="44">
        <f>I154*0.21</f>
        <v>0</v>
      </c>
      <c r="P154">
        <v>3</v>
      </c>
    </row>
    <row r="155">
      <c r="A155" s="37" t="s">
        <v>596</v>
      </c>
      <c r="B155" s="45"/>
      <c r="C155" s="46"/>
      <c r="D155" s="46"/>
      <c r="E155" s="39" t="s">
        <v>1226</v>
      </c>
      <c r="F155" s="46"/>
      <c r="G155" s="46"/>
      <c r="H155" s="46"/>
      <c r="I155" s="46"/>
      <c r="J155" s="48"/>
    </row>
    <row r="156" ht="150">
      <c r="A156" s="37" t="s">
        <v>597</v>
      </c>
      <c r="B156" s="45"/>
      <c r="C156" s="46"/>
      <c r="D156" s="46"/>
      <c r="E156" s="39" t="s">
        <v>1227</v>
      </c>
      <c r="F156" s="46"/>
      <c r="G156" s="46"/>
      <c r="H156" s="46"/>
      <c r="I156" s="46"/>
      <c r="J156" s="48"/>
    </row>
    <row r="157">
      <c r="A157" s="31" t="s">
        <v>589</v>
      </c>
      <c r="B157" s="32"/>
      <c r="C157" s="33" t="s">
        <v>1228</v>
      </c>
      <c r="D157" s="34"/>
      <c r="E157" s="31" t="s">
        <v>956</v>
      </c>
      <c r="F157" s="34"/>
      <c r="G157" s="34"/>
      <c r="H157" s="34"/>
      <c r="I157" s="35">
        <f>SUMIFS(I158:I187,A158:A187,"P")</f>
        <v>0</v>
      </c>
      <c r="J157" s="36"/>
    </row>
    <row r="158">
      <c r="A158" s="37" t="s">
        <v>591</v>
      </c>
      <c r="B158" s="37">
        <v>49</v>
      </c>
      <c r="C158" s="38" t="s">
        <v>1229</v>
      </c>
      <c r="D158" s="37" t="s">
        <v>593</v>
      </c>
      <c r="E158" s="39" t="s">
        <v>983</v>
      </c>
      <c r="F158" s="40" t="s">
        <v>959</v>
      </c>
      <c r="G158" s="41">
        <v>3.3999999999999999</v>
      </c>
      <c r="H158" s="42">
        <v>0</v>
      </c>
      <c r="I158" s="43">
        <f>ROUND(G158*H158,P4)</f>
        <v>0</v>
      </c>
      <c r="J158" s="37"/>
      <c r="O158" s="44">
        <f>I158*0.21</f>
        <v>0</v>
      </c>
      <c r="P158">
        <v>3</v>
      </c>
    </row>
    <row r="159" ht="30">
      <c r="A159" s="37" t="s">
        <v>596</v>
      </c>
      <c r="B159" s="45"/>
      <c r="C159" s="46"/>
      <c r="D159" s="46"/>
      <c r="E159" s="39" t="s">
        <v>1242</v>
      </c>
      <c r="F159" s="46"/>
      <c r="G159" s="46"/>
      <c r="H159" s="46"/>
      <c r="I159" s="46"/>
      <c r="J159" s="48"/>
    </row>
    <row r="160" ht="75">
      <c r="A160" s="37" t="s">
        <v>597</v>
      </c>
      <c r="B160" s="45"/>
      <c r="C160" s="46"/>
      <c r="D160" s="46"/>
      <c r="E160" s="39" t="s">
        <v>985</v>
      </c>
      <c r="F160" s="46"/>
      <c r="G160" s="46"/>
      <c r="H160" s="46"/>
      <c r="I160" s="46"/>
      <c r="J160" s="48"/>
    </row>
    <row r="161">
      <c r="A161" s="37" t="s">
        <v>591</v>
      </c>
      <c r="B161" s="37">
        <v>50</v>
      </c>
      <c r="C161" s="38" t="s">
        <v>957</v>
      </c>
      <c r="D161" s="37" t="s">
        <v>593</v>
      </c>
      <c r="E161" s="39" t="s">
        <v>958</v>
      </c>
      <c r="F161" s="40" t="s">
        <v>959</v>
      </c>
      <c r="G161" s="41">
        <v>3.3999999999999999</v>
      </c>
      <c r="H161" s="42">
        <v>0</v>
      </c>
      <c r="I161" s="43">
        <f>ROUND(G161*H161,P4)</f>
        <v>0</v>
      </c>
      <c r="J161" s="37"/>
      <c r="O161" s="44">
        <f>I161*0.21</f>
        <v>0</v>
      </c>
      <c r="P161">
        <v>3</v>
      </c>
    </row>
    <row r="162">
      <c r="A162" s="37" t="s">
        <v>596</v>
      </c>
      <c r="B162" s="45"/>
      <c r="C162" s="46"/>
      <c r="D162" s="46"/>
      <c r="E162" s="39" t="s">
        <v>1243</v>
      </c>
      <c r="F162" s="46"/>
      <c r="G162" s="46"/>
      <c r="H162" s="46"/>
      <c r="I162" s="46"/>
      <c r="J162" s="48"/>
    </row>
    <row r="163" ht="105">
      <c r="A163" s="37" t="s">
        <v>597</v>
      </c>
      <c r="B163" s="45"/>
      <c r="C163" s="46"/>
      <c r="D163" s="46"/>
      <c r="E163" s="39" t="s">
        <v>960</v>
      </c>
      <c r="F163" s="46"/>
      <c r="G163" s="46"/>
      <c r="H163" s="46"/>
      <c r="I163" s="46"/>
      <c r="J163" s="48"/>
    </row>
    <row r="164">
      <c r="A164" s="37" t="s">
        <v>591</v>
      </c>
      <c r="B164" s="37">
        <v>51</v>
      </c>
      <c r="C164" s="38" t="s">
        <v>1244</v>
      </c>
      <c r="D164" s="37" t="s">
        <v>593</v>
      </c>
      <c r="E164" s="39" t="s">
        <v>1245</v>
      </c>
      <c r="F164" s="40" t="s">
        <v>629</v>
      </c>
      <c r="G164" s="41">
        <v>8.0999999999999996</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405">
      <c r="A166" s="37" t="s">
        <v>597</v>
      </c>
      <c r="B166" s="45"/>
      <c r="C166" s="46"/>
      <c r="D166" s="46"/>
      <c r="E166" s="39" t="s">
        <v>632</v>
      </c>
      <c r="F166" s="46"/>
      <c r="G166" s="46"/>
      <c r="H166" s="46"/>
      <c r="I166" s="46"/>
      <c r="J166" s="48"/>
    </row>
    <row r="167">
      <c r="A167" s="37" t="s">
        <v>591</v>
      </c>
      <c r="B167" s="37">
        <v>52</v>
      </c>
      <c r="C167" s="38" t="s">
        <v>633</v>
      </c>
      <c r="D167" s="37" t="s">
        <v>593</v>
      </c>
      <c r="E167" s="39" t="s">
        <v>634</v>
      </c>
      <c r="F167" s="40" t="s">
        <v>629</v>
      </c>
      <c r="G167" s="41">
        <v>4.0499999999999998</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300">
      <c r="A169" s="37" t="s">
        <v>597</v>
      </c>
      <c r="B169" s="45"/>
      <c r="C169" s="46"/>
      <c r="D169" s="46"/>
      <c r="E169" s="39" t="s">
        <v>636</v>
      </c>
      <c r="F169" s="46"/>
      <c r="G169" s="46"/>
      <c r="H169" s="46"/>
      <c r="I169" s="46"/>
      <c r="J169" s="48"/>
    </row>
    <row r="170">
      <c r="A170" s="37" t="s">
        <v>591</v>
      </c>
      <c r="B170" s="37">
        <v>53</v>
      </c>
      <c r="C170" s="38" t="s">
        <v>967</v>
      </c>
      <c r="D170" s="37" t="s">
        <v>593</v>
      </c>
      <c r="E170" s="39" t="s">
        <v>968</v>
      </c>
      <c r="F170" s="40" t="s">
        <v>629</v>
      </c>
      <c r="G170" s="41">
        <v>4.0499999999999998</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375">
      <c r="A172" s="37" t="s">
        <v>597</v>
      </c>
      <c r="B172" s="45"/>
      <c r="C172" s="46"/>
      <c r="D172" s="46"/>
      <c r="E172" s="39" t="s">
        <v>969</v>
      </c>
      <c r="F172" s="46"/>
      <c r="G172" s="46"/>
      <c r="H172" s="46"/>
      <c r="I172" s="46"/>
      <c r="J172" s="48"/>
    </row>
    <row r="173">
      <c r="A173" s="37" t="s">
        <v>591</v>
      </c>
      <c r="B173" s="37">
        <v>54</v>
      </c>
      <c r="C173" s="38" t="s">
        <v>970</v>
      </c>
      <c r="D173" s="37" t="s">
        <v>593</v>
      </c>
      <c r="E173" s="39" t="s">
        <v>971</v>
      </c>
      <c r="F173" s="40" t="s">
        <v>639</v>
      </c>
      <c r="G173" s="41">
        <v>16.199999999999999</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45">
      <c r="A175" s="37" t="s">
        <v>597</v>
      </c>
      <c r="B175" s="45"/>
      <c r="C175" s="46"/>
      <c r="D175" s="46"/>
      <c r="E175" s="39" t="s">
        <v>972</v>
      </c>
      <c r="F175" s="46"/>
      <c r="G175" s="46"/>
      <c r="H175" s="46"/>
      <c r="I175" s="46"/>
      <c r="J175" s="48"/>
    </row>
    <row r="176">
      <c r="A176" s="37" t="s">
        <v>591</v>
      </c>
      <c r="B176" s="37">
        <v>55</v>
      </c>
      <c r="C176" s="38" t="s">
        <v>1232</v>
      </c>
      <c r="D176" s="37" t="s">
        <v>593</v>
      </c>
      <c r="E176" s="39" t="s">
        <v>1233</v>
      </c>
      <c r="F176" s="40" t="s">
        <v>595</v>
      </c>
      <c r="G176" s="41">
        <v>18.600000000000001</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90">
      <c r="A178" s="37" t="s">
        <v>597</v>
      </c>
      <c r="B178" s="45"/>
      <c r="C178" s="46"/>
      <c r="D178" s="46"/>
      <c r="E178" s="39" t="s">
        <v>1076</v>
      </c>
      <c r="F178" s="46"/>
      <c r="G178" s="46"/>
      <c r="H178" s="46"/>
      <c r="I178" s="46"/>
      <c r="J178" s="48"/>
    </row>
    <row r="179">
      <c r="A179" s="37" t="s">
        <v>591</v>
      </c>
      <c r="B179" s="37">
        <v>56</v>
      </c>
      <c r="C179" s="38" t="s">
        <v>1234</v>
      </c>
      <c r="D179" s="37" t="s">
        <v>593</v>
      </c>
      <c r="E179" s="39" t="s">
        <v>1235</v>
      </c>
      <c r="F179" s="40" t="s">
        <v>595</v>
      </c>
      <c r="G179" s="41">
        <v>2</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90">
      <c r="A181" s="37" t="s">
        <v>597</v>
      </c>
      <c r="B181" s="45"/>
      <c r="C181" s="46"/>
      <c r="D181" s="46"/>
      <c r="E181" s="39" t="s">
        <v>1076</v>
      </c>
      <c r="F181" s="46"/>
      <c r="G181" s="46"/>
      <c r="H181" s="46"/>
      <c r="I181" s="46"/>
      <c r="J181" s="48"/>
    </row>
    <row r="182">
      <c r="A182" s="37" t="s">
        <v>591</v>
      </c>
      <c r="B182" s="37">
        <v>57</v>
      </c>
      <c r="C182" s="38" t="s">
        <v>1236</v>
      </c>
      <c r="D182" s="37" t="s">
        <v>593</v>
      </c>
      <c r="E182" s="39" t="s">
        <v>1237</v>
      </c>
      <c r="F182" s="40" t="s">
        <v>595</v>
      </c>
      <c r="G182" s="41">
        <v>18.600000000000001</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05">
      <c r="A184" s="37" t="s">
        <v>597</v>
      </c>
      <c r="B184" s="45"/>
      <c r="C184" s="46"/>
      <c r="D184" s="46"/>
      <c r="E184" s="39" t="s">
        <v>975</v>
      </c>
      <c r="F184" s="46"/>
      <c r="G184" s="46"/>
      <c r="H184" s="46"/>
      <c r="I184" s="46"/>
      <c r="J184" s="48"/>
    </row>
    <row r="185">
      <c r="A185" s="37" t="s">
        <v>591</v>
      </c>
      <c r="B185" s="37">
        <v>58</v>
      </c>
      <c r="C185" s="38" t="s">
        <v>1238</v>
      </c>
      <c r="D185" s="37" t="s">
        <v>593</v>
      </c>
      <c r="E185" s="39" t="s">
        <v>1239</v>
      </c>
      <c r="F185" s="40" t="s">
        <v>595</v>
      </c>
      <c r="G185" s="41">
        <v>400</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05">
      <c r="A187" s="37" t="s">
        <v>597</v>
      </c>
      <c r="B187" s="49"/>
      <c r="C187" s="50"/>
      <c r="D187" s="50"/>
      <c r="E187" s="39" t="s">
        <v>1240</v>
      </c>
      <c r="F187" s="50"/>
      <c r="G187" s="50"/>
      <c r="H187" s="50"/>
      <c r="I187" s="50"/>
      <c r="J187" s="51"/>
    </row>
  </sheetData>
  <sheetProtection sheet="1" objects="1" scenarios="1" spinCount="100000" saltValue="Trcutp3dnBFHy0JUZ+oRiS9HJLH8eqvl/AtdC8b7J4wxtpONP/IGCDuPZiqvSkCDE2OyC6mvOZhjVMGSPztyYQ==" hashValue="R6ZyJkzBLSZI7UUJn9ahdNgrijDlMI1AYucdInEZOJQjOfSIAcvhAPXhTpMEXkvVsp9IpPIE8eER6X/UdXgL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1246</v>
      </c>
      <c r="I3" s="25">
        <f>SUMIFS(I11:I117,A11:A117,"SD")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577</v>
      </c>
      <c r="C7" s="21" t="s">
        <v>1246</v>
      </c>
      <c r="D7" s="22"/>
      <c r="E7" s="23" t="s">
        <v>52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SUMIFS(I12:I23,A12:A23,"P")</f>
        <v>0</v>
      </c>
      <c r="J11" s="36"/>
    </row>
    <row r="12" ht="45">
      <c r="A12" s="37" t="s">
        <v>591</v>
      </c>
      <c r="B12" s="37">
        <v>1</v>
      </c>
      <c r="C12" s="38" t="s">
        <v>1128</v>
      </c>
      <c r="D12" s="37" t="s">
        <v>1129</v>
      </c>
      <c r="E12" s="39" t="s">
        <v>1130</v>
      </c>
      <c r="F12" s="40" t="s">
        <v>951</v>
      </c>
      <c r="G12" s="41">
        <v>0.01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1131</v>
      </c>
      <c r="D15" s="37" t="s">
        <v>1132</v>
      </c>
      <c r="E15" s="39" t="s">
        <v>1133</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1137</v>
      </c>
      <c r="D18" s="37" t="s">
        <v>1138</v>
      </c>
      <c r="E18" s="39" t="s">
        <v>1139</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45">
      <c r="A21" s="37" t="s">
        <v>591</v>
      </c>
      <c r="B21" s="37">
        <v>4</v>
      </c>
      <c r="C21" s="38" t="s">
        <v>1248</v>
      </c>
      <c r="D21" s="37" t="s">
        <v>1249</v>
      </c>
      <c r="E21" s="39" t="s">
        <v>1250</v>
      </c>
      <c r="F21" s="40" t="s">
        <v>951</v>
      </c>
      <c r="G21" s="41">
        <v>0.0050000000000000001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c r="A24" s="31" t="s">
        <v>589</v>
      </c>
      <c r="B24" s="32"/>
      <c r="C24" s="33" t="s">
        <v>955</v>
      </c>
      <c r="D24" s="34"/>
      <c r="E24" s="31" t="s">
        <v>1140</v>
      </c>
      <c r="F24" s="34"/>
      <c r="G24" s="34"/>
      <c r="H24" s="34"/>
      <c r="I24" s="35">
        <f>SUMIFS(I25:I117,A25:A117,"P")</f>
        <v>0</v>
      </c>
      <c r="J24" s="36"/>
    </row>
    <row r="25">
      <c r="A25" s="37" t="s">
        <v>591</v>
      </c>
      <c r="B25" s="37">
        <v>5</v>
      </c>
      <c r="C25" s="38" t="s">
        <v>1141</v>
      </c>
      <c r="D25" s="37" t="s">
        <v>593</v>
      </c>
      <c r="E25" s="39" t="s">
        <v>1142</v>
      </c>
      <c r="F25" s="40" t="s">
        <v>604</v>
      </c>
      <c r="G25" s="41">
        <v>5</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990</v>
      </c>
      <c r="F27" s="46"/>
      <c r="G27" s="46"/>
      <c r="H27" s="46"/>
      <c r="I27" s="46"/>
      <c r="J27" s="48"/>
    </row>
    <row r="28" ht="30">
      <c r="A28" s="37" t="s">
        <v>591</v>
      </c>
      <c r="B28" s="37">
        <v>6</v>
      </c>
      <c r="C28" s="38" t="s">
        <v>1251</v>
      </c>
      <c r="D28" s="37" t="s">
        <v>593</v>
      </c>
      <c r="E28" s="39" t="s">
        <v>1252</v>
      </c>
      <c r="F28" s="40" t="s">
        <v>595</v>
      </c>
      <c r="G28" s="41">
        <v>30</v>
      </c>
      <c r="H28" s="42">
        <v>0</v>
      </c>
      <c r="I28" s="43">
        <f>ROUND(G28*H28,P4)</f>
        <v>0</v>
      </c>
      <c r="J28" s="37"/>
      <c r="O28" s="44">
        <f>I28*0.21</f>
        <v>0</v>
      </c>
      <c r="P28">
        <v>3</v>
      </c>
    </row>
    <row r="29">
      <c r="A29" s="37" t="s">
        <v>596</v>
      </c>
      <c r="B29" s="45"/>
      <c r="C29" s="46"/>
      <c r="D29" s="46"/>
      <c r="E29" s="47" t="s">
        <v>593</v>
      </c>
      <c r="F29" s="46"/>
      <c r="G29" s="46"/>
      <c r="H29" s="46"/>
      <c r="I29" s="46"/>
      <c r="J29" s="48"/>
    </row>
    <row r="30" ht="165">
      <c r="A30" s="37" t="s">
        <v>597</v>
      </c>
      <c r="B30" s="45"/>
      <c r="C30" s="46"/>
      <c r="D30" s="46"/>
      <c r="E30" s="39" t="s">
        <v>1253</v>
      </c>
      <c r="F30" s="46"/>
      <c r="G30" s="46"/>
      <c r="H30" s="46"/>
      <c r="I30" s="46"/>
      <c r="J30" s="48"/>
    </row>
    <row r="31">
      <c r="A31" s="37" t="s">
        <v>591</v>
      </c>
      <c r="B31" s="37">
        <v>7</v>
      </c>
      <c r="C31" s="38" t="s">
        <v>1254</v>
      </c>
      <c r="D31" s="37" t="s">
        <v>593</v>
      </c>
      <c r="E31" s="39" t="s">
        <v>1255</v>
      </c>
      <c r="F31" s="40" t="s">
        <v>595</v>
      </c>
      <c r="G31" s="41">
        <v>68</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999</v>
      </c>
      <c r="F33" s="46"/>
      <c r="G33" s="46"/>
      <c r="H33" s="46"/>
      <c r="I33" s="46"/>
      <c r="J33" s="48"/>
    </row>
    <row r="34">
      <c r="A34" s="37" t="s">
        <v>591</v>
      </c>
      <c r="B34" s="37">
        <v>8</v>
      </c>
      <c r="C34" s="38" t="s">
        <v>1256</v>
      </c>
      <c r="D34" s="37" t="s">
        <v>593</v>
      </c>
      <c r="E34" s="39" t="s">
        <v>1257</v>
      </c>
      <c r="F34" s="40" t="s">
        <v>595</v>
      </c>
      <c r="G34" s="41">
        <v>20</v>
      </c>
      <c r="H34" s="42">
        <v>0</v>
      </c>
      <c r="I34" s="43">
        <f>ROUND(G34*H34,P4)</f>
        <v>0</v>
      </c>
      <c r="J34" s="37"/>
      <c r="O34" s="44">
        <f>I34*0.21</f>
        <v>0</v>
      </c>
      <c r="P34">
        <v>3</v>
      </c>
    </row>
    <row r="35">
      <c r="A35" s="37" t="s">
        <v>596</v>
      </c>
      <c r="B35" s="45"/>
      <c r="C35" s="46"/>
      <c r="D35" s="46"/>
      <c r="E35" s="47" t="s">
        <v>593</v>
      </c>
      <c r="F35" s="46"/>
      <c r="G35" s="46"/>
      <c r="H35" s="46"/>
      <c r="I35" s="46"/>
      <c r="J35" s="48"/>
    </row>
    <row r="36" ht="135">
      <c r="A36" s="37" t="s">
        <v>597</v>
      </c>
      <c r="B36" s="45"/>
      <c r="C36" s="46"/>
      <c r="D36" s="46"/>
      <c r="E36" s="39" t="s">
        <v>999</v>
      </c>
      <c r="F36" s="46"/>
      <c r="G36" s="46"/>
      <c r="H36" s="46"/>
      <c r="I36" s="46"/>
      <c r="J36" s="48"/>
    </row>
    <row r="37" ht="30">
      <c r="A37" s="37" t="s">
        <v>591</v>
      </c>
      <c r="B37" s="37">
        <v>9</v>
      </c>
      <c r="C37" s="38" t="s">
        <v>1000</v>
      </c>
      <c r="D37" s="37" t="s">
        <v>593</v>
      </c>
      <c r="E37" s="39" t="s">
        <v>1001</v>
      </c>
      <c r="F37" s="40" t="s">
        <v>604</v>
      </c>
      <c r="G37" s="41">
        <v>5</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597</v>
      </c>
      <c r="B39" s="45"/>
      <c r="C39" s="46"/>
      <c r="D39" s="46"/>
      <c r="E39" s="39" t="s">
        <v>1002</v>
      </c>
      <c r="F39" s="46"/>
      <c r="G39" s="46"/>
      <c r="H39" s="46"/>
      <c r="I39" s="46"/>
      <c r="J39" s="48"/>
    </row>
    <row r="40">
      <c r="A40" s="37" t="s">
        <v>591</v>
      </c>
      <c r="B40" s="37">
        <v>10</v>
      </c>
      <c r="C40" s="38" t="s">
        <v>1003</v>
      </c>
      <c r="D40" s="37" t="s">
        <v>593</v>
      </c>
      <c r="E40" s="39" t="s">
        <v>1004</v>
      </c>
      <c r="F40" s="40" t="s">
        <v>604</v>
      </c>
      <c r="G40" s="41">
        <v>5</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1002</v>
      </c>
      <c r="F42" s="46"/>
      <c r="G42" s="46"/>
      <c r="H42" s="46"/>
      <c r="I42" s="46"/>
      <c r="J42" s="48"/>
    </row>
    <row r="43">
      <c r="A43" s="37" t="s">
        <v>591</v>
      </c>
      <c r="B43" s="37">
        <v>11</v>
      </c>
      <c r="C43" s="38" t="s">
        <v>1258</v>
      </c>
      <c r="D43" s="37" t="s">
        <v>593</v>
      </c>
      <c r="E43" s="39" t="s">
        <v>1259</v>
      </c>
      <c r="F43" s="40" t="s">
        <v>595</v>
      </c>
      <c r="G43" s="41">
        <v>50</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1260</v>
      </c>
      <c r="F45" s="46"/>
      <c r="G45" s="46"/>
      <c r="H45" s="46"/>
      <c r="I45" s="46"/>
      <c r="J45" s="48"/>
    </row>
    <row r="46">
      <c r="A46" s="37" t="s">
        <v>591</v>
      </c>
      <c r="B46" s="37">
        <v>12</v>
      </c>
      <c r="C46" s="38" t="s">
        <v>1261</v>
      </c>
      <c r="D46" s="37" t="s">
        <v>593</v>
      </c>
      <c r="E46" s="39" t="s">
        <v>1262</v>
      </c>
      <c r="F46" s="40" t="s">
        <v>595</v>
      </c>
      <c r="G46" s="41">
        <v>24</v>
      </c>
      <c r="H46" s="42">
        <v>0</v>
      </c>
      <c r="I46" s="43">
        <f>ROUND(G46*H46,P4)</f>
        <v>0</v>
      </c>
      <c r="J46" s="37"/>
      <c r="O46" s="44">
        <f>I46*0.21</f>
        <v>0</v>
      </c>
      <c r="P46">
        <v>3</v>
      </c>
    </row>
    <row r="47">
      <c r="A47" s="37" t="s">
        <v>596</v>
      </c>
      <c r="B47" s="45"/>
      <c r="C47" s="46"/>
      <c r="D47" s="46"/>
      <c r="E47" s="47" t="s">
        <v>593</v>
      </c>
      <c r="F47" s="46"/>
      <c r="G47" s="46"/>
      <c r="H47" s="46"/>
      <c r="I47" s="46"/>
      <c r="J47" s="48"/>
    </row>
    <row r="48" ht="60">
      <c r="A48" s="37" t="s">
        <v>597</v>
      </c>
      <c r="B48" s="45"/>
      <c r="C48" s="46"/>
      <c r="D48" s="46"/>
      <c r="E48" s="39" t="s">
        <v>1263</v>
      </c>
      <c r="F48" s="46"/>
      <c r="G48" s="46"/>
      <c r="H48" s="46"/>
      <c r="I48" s="46"/>
      <c r="J48" s="48"/>
    </row>
    <row r="49" ht="30">
      <c r="A49" s="37" t="s">
        <v>591</v>
      </c>
      <c r="B49" s="37">
        <v>13</v>
      </c>
      <c r="C49" s="38" t="s">
        <v>1264</v>
      </c>
      <c r="D49" s="37" t="s">
        <v>593</v>
      </c>
      <c r="E49" s="39" t="s">
        <v>1265</v>
      </c>
      <c r="F49" s="40" t="s">
        <v>604</v>
      </c>
      <c r="G49" s="41">
        <v>8</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1091</v>
      </c>
      <c r="F51" s="46"/>
      <c r="G51" s="46"/>
      <c r="H51" s="46"/>
      <c r="I51" s="46"/>
      <c r="J51" s="48"/>
    </row>
    <row r="52">
      <c r="A52" s="37" t="s">
        <v>591</v>
      </c>
      <c r="B52" s="37">
        <v>14</v>
      </c>
      <c r="C52" s="38" t="s">
        <v>1098</v>
      </c>
      <c r="D52" s="37" t="s">
        <v>593</v>
      </c>
      <c r="E52" s="39" t="s">
        <v>1099</v>
      </c>
      <c r="F52" s="40" t="s">
        <v>604</v>
      </c>
      <c r="G52" s="41">
        <v>1</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597</v>
      </c>
      <c r="B54" s="45"/>
      <c r="C54" s="46"/>
      <c r="D54" s="46"/>
      <c r="E54" s="39" t="s">
        <v>1097</v>
      </c>
      <c r="F54" s="46"/>
      <c r="G54" s="46"/>
      <c r="H54" s="46"/>
      <c r="I54" s="46"/>
      <c r="J54" s="48"/>
    </row>
    <row r="55">
      <c r="A55" s="37" t="s">
        <v>591</v>
      </c>
      <c r="B55" s="37">
        <v>15</v>
      </c>
      <c r="C55" s="38" t="s">
        <v>1149</v>
      </c>
      <c r="D55" s="37" t="s">
        <v>593</v>
      </c>
      <c r="E55" s="39" t="s">
        <v>1150</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1097</v>
      </c>
      <c r="F57" s="46"/>
      <c r="G57" s="46"/>
      <c r="H57" s="46"/>
      <c r="I57" s="46"/>
      <c r="J57" s="48"/>
    </row>
    <row r="58" ht="30">
      <c r="A58" s="37" t="s">
        <v>591</v>
      </c>
      <c r="B58" s="37">
        <v>16</v>
      </c>
      <c r="C58" s="38" t="s">
        <v>1018</v>
      </c>
      <c r="D58" s="37" t="s">
        <v>593</v>
      </c>
      <c r="E58" s="39" t="s">
        <v>1019</v>
      </c>
      <c r="F58" s="40" t="s">
        <v>604</v>
      </c>
      <c r="G58" s="41">
        <v>1</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1020</v>
      </c>
      <c r="F60" s="46"/>
      <c r="G60" s="46"/>
      <c r="H60" s="46"/>
      <c r="I60" s="46"/>
      <c r="J60" s="48"/>
    </row>
    <row r="61">
      <c r="A61" s="37" t="s">
        <v>591</v>
      </c>
      <c r="B61" s="37">
        <v>17</v>
      </c>
      <c r="C61" s="38" t="s">
        <v>1054</v>
      </c>
      <c r="D61" s="37" t="s">
        <v>593</v>
      </c>
      <c r="E61" s="39" t="s">
        <v>1055</v>
      </c>
      <c r="F61" s="40" t="s">
        <v>604</v>
      </c>
      <c r="G61" s="41">
        <v>2</v>
      </c>
      <c r="H61" s="42">
        <v>0</v>
      </c>
      <c r="I61" s="43">
        <f>ROUND(G61*H61,P4)</f>
        <v>0</v>
      </c>
      <c r="J61" s="37"/>
      <c r="O61" s="44">
        <f>I61*0.21</f>
        <v>0</v>
      </c>
      <c r="P61">
        <v>3</v>
      </c>
    </row>
    <row r="62">
      <c r="A62" s="37" t="s">
        <v>596</v>
      </c>
      <c r="B62" s="45"/>
      <c r="C62" s="46"/>
      <c r="D62" s="46"/>
      <c r="E62" s="47" t="s">
        <v>593</v>
      </c>
      <c r="F62" s="46"/>
      <c r="G62" s="46"/>
      <c r="H62" s="46"/>
      <c r="I62" s="46"/>
      <c r="J62" s="48"/>
    </row>
    <row r="63" ht="180">
      <c r="A63" s="37" t="s">
        <v>597</v>
      </c>
      <c r="B63" s="45"/>
      <c r="C63" s="46"/>
      <c r="D63" s="46"/>
      <c r="E63" s="39" t="s">
        <v>1056</v>
      </c>
      <c r="F63" s="46"/>
      <c r="G63" s="46"/>
      <c r="H63" s="46"/>
      <c r="I63" s="46"/>
      <c r="J63" s="48"/>
    </row>
    <row r="64">
      <c r="A64" s="37" t="s">
        <v>591</v>
      </c>
      <c r="B64" s="37">
        <v>18</v>
      </c>
      <c r="C64" s="38" t="s">
        <v>1057</v>
      </c>
      <c r="D64" s="37" t="s">
        <v>593</v>
      </c>
      <c r="E64" s="39" t="s">
        <v>1058</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1036</v>
      </c>
      <c r="F66" s="46"/>
      <c r="G66" s="46"/>
      <c r="H66" s="46"/>
      <c r="I66" s="46"/>
      <c r="J66" s="48"/>
    </row>
    <row r="67">
      <c r="A67" s="37" t="s">
        <v>591</v>
      </c>
      <c r="B67" s="37">
        <v>19</v>
      </c>
      <c r="C67" s="38" t="s">
        <v>1161</v>
      </c>
      <c r="D67" s="37" t="s">
        <v>593</v>
      </c>
      <c r="E67" s="39" t="s">
        <v>1162</v>
      </c>
      <c r="F67" s="40" t="s">
        <v>604</v>
      </c>
      <c r="G67" s="41">
        <v>1</v>
      </c>
      <c r="H67" s="42">
        <v>0</v>
      </c>
      <c r="I67" s="43">
        <f>ROUND(G67*H67,P4)</f>
        <v>0</v>
      </c>
      <c r="J67" s="37"/>
      <c r="O67" s="44">
        <f>I67*0.21</f>
        <v>0</v>
      </c>
      <c r="P67">
        <v>3</v>
      </c>
    </row>
    <row r="68">
      <c r="A68" s="37" t="s">
        <v>596</v>
      </c>
      <c r="B68" s="45"/>
      <c r="C68" s="46"/>
      <c r="D68" s="46"/>
      <c r="E68" s="47" t="s">
        <v>593</v>
      </c>
      <c r="F68" s="46"/>
      <c r="G68" s="46"/>
      <c r="H68" s="46"/>
      <c r="I68" s="46"/>
      <c r="J68" s="48"/>
    </row>
    <row r="69" ht="180">
      <c r="A69" s="37" t="s">
        <v>597</v>
      </c>
      <c r="B69" s="45"/>
      <c r="C69" s="46"/>
      <c r="D69" s="46"/>
      <c r="E69" s="39" t="s">
        <v>1056</v>
      </c>
      <c r="F69" s="46"/>
      <c r="G69" s="46"/>
      <c r="H69" s="46"/>
      <c r="I69" s="46"/>
      <c r="J69" s="48"/>
    </row>
    <row r="70">
      <c r="A70" s="37" t="s">
        <v>591</v>
      </c>
      <c r="B70" s="37">
        <v>20</v>
      </c>
      <c r="C70" s="38" t="s">
        <v>1163</v>
      </c>
      <c r="D70" s="37" t="s">
        <v>593</v>
      </c>
      <c r="E70" s="39" t="s">
        <v>1164</v>
      </c>
      <c r="F70" s="40" t="s">
        <v>604</v>
      </c>
      <c r="G70" s="41">
        <v>1</v>
      </c>
      <c r="H70" s="42">
        <v>0</v>
      </c>
      <c r="I70" s="43">
        <f>ROUND(G70*H70,P4)</f>
        <v>0</v>
      </c>
      <c r="J70" s="37"/>
      <c r="O70" s="44">
        <f>I70*0.21</f>
        <v>0</v>
      </c>
      <c r="P70">
        <v>3</v>
      </c>
    </row>
    <row r="71">
      <c r="A71" s="37" t="s">
        <v>596</v>
      </c>
      <c r="B71" s="45"/>
      <c r="C71" s="46"/>
      <c r="D71" s="46"/>
      <c r="E71" s="47" t="s">
        <v>593</v>
      </c>
      <c r="F71" s="46"/>
      <c r="G71" s="46"/>
      <c r="H71" s="46"/>
      <c r="I71" s="46"/>
      <c r="J71" s="48"/>
    </row>
    <row r="72" ht="150">
      <c r="A72" s="37" t="s">
        <v>597</v>
      </c>
      <c r="B72" s="45"/>
      <c r="C72" s="46"/>
      <c r="D72" s="46"/>
      <c r="E72" s="39" t="s">
        <v>1036</v>
      </c>
      <c r="F72" s="46"/>
      <c r="G72" s="46"/>
      <c r="H72" s="46"/>
      <c r="I72" s="46"/>
      <c r="J72" s="48"/>
    </row>
    <row r="73">
      <c r="A73" s="37" t="s">
        <v>591</v>
      </c>
      <c r="B73" s="37">
        <v>21</v>
      </c>
      <c r="C73" s="38" t="s">
        <v>1171</v>
      </c>
      <c r="D73" s="37" t="s">
        <v>593</v>
      </c>
      <c r="E73" s="39" t="s">
        <v>1172</v>
      </c>
      <c r="F73" s="40" t="s">
        <v>604</v>
      </c>
      <c r="G73" s="41">
        <v>46</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1173</v>
      </c>
      <c r="F75" s="46"/>
      <c r="G75" s="46"/>
      <c r="H75" s="46"/>
      <c r="I75" s="46"/>
      <c r="J75" s="48"/>
    </row>
    <row r="76">
      <c r="A76" s="37" t="s">
        <v>591</v>
      </c>
      <c r="B76" s="37">
        <v>22</v>
      </c>
      <c r="C76" s="38" t="s">
        <v>1062</v>
      </c>
      <c r="D76" s="37" t="s">
        <v>593</v>
      </c>
      <c r="E76" s="39" t="s">
        <v>1063</v>
      </c>
      <c r="F76" s="40" t="s">
        <v>1064</v>
      </c>
      <c r="G76" s="41">
        <v>8</v>
      </c>
      <c r="H76" s="42">
        <v>0</v>
      </c>
      <c r="I76" s="43">
        <f>ROUND(G76*H76,P4)</f>
        <v>0</v>
      </c>
      <c r="J76" s="37"/>
      <c r="O76" s="44">
        <f>I76*0.21</f>
        <v>0</v>
      </c>
      <c r="P76">
        <v>3</v>
      </c>
    </row>
    <row r="77">
      <c r="A77" s="37" t="s">
        <v>596</v>
      </c>
      <c r="B77" s="45"/>
      <c r="C77" s="46"/>
      <c r="D77" s="46"/>
      <c r="E77" s="47" t="s">
        <v>593</v>
      </c>
      <c r="F77" s="46"/>
      <c r="G77" s="46"/>
      <c r="H77" s="46"/>
      <c r="I77" s="46"/>
      <c r="J77" s="48"/>
    </row>
    <row r="78" ht="210">
      <c r="A78" s="37" t="s">
        <v>597</v>
      </c>
      <c r="B78" s="45"/>
      <c r="C78" s="46"/>
      <c r="D78" s="46"/>
      <c r="E78" s="39" t="s">
        <v>1065</v>
      </c>
      <c r="F78" s="46"/>
      <c r="G78" s="46"/>
      <c r="H78" s="46"/>
      <c r="I78" s="46"/>
      <c r="J78" s="48"/>
    </row>
    <row r="79">
      <c r="A79" s="37" t="s">
        <v>591</v>
      </c>
      <c r="B79" s="37">
        <v>23</v>
      </c>
      <c r="C79" s="38" t="s">
        <v>1266</v>
      </c>
      <c r="D79" s="37" t="s">
        <v>593</v>
      </c>
      <c r="E79" s="39" t="s">
        <v>1267</v>
      </c>
      <c r="F79" s="40" t="s">
        <v>650</v>
      </c>
      <c r="G79" s="41">
        <v>0.88800000000000001</v>
      </c>
      <c r="H79" s="42">
        <v>0</v>
      </c>
      <c r="I79" s="43">
        <f>ROUND(G79*H79,P4)</f>
        <v>0</v>
      </c>
      <c r="J79" s="37"/>
      <c r="O79" s="44">
        <f>I79*0.21</f>
        <v>0</v>
      </c>
      <c r="P79">
        <v>3</v>
      </c>
    </row>
    <row r="80">
      <c r="A80" s="37" t="s">
        <v>596</v>
      </c>
      <c r="B80" s="45"/>
      <c r="C80" s="46"/>
      <c r="D80" s="46"/>
      <c r="E80" s="47" t="s">
        <v>593</v>
      </c>
      <c r="F80" s="46"/>
      <c r="G80" s="46"/>
      <c r="H80" s="46"/>
      <c r="I80" s="46"/>
      <c r="J80" s="48"/>
    </row>
    <row r="81" ht="225">
      <c r="A81" s="37" t="s">
        <v>597</v>
      </c>
      <c r="B81" s="45"/>
      <c r="C81" s="46"/>
      <c r="D81" s="46"/>
      <c r="E81" s="39" t="s">
        <v>1268</v>
      </c>
      <c r="F81" s="46"/>
      <c r="G81" s="46"/>
      <c r="H81" s="46"/>
      <c r="I81" s="46"/>
      <c r="J81" s="48"/>
    </row>
    <row r="82">
      <c r="A82" s="37" t="s">
        <v>591</v>
      </c>
      <c r="B82" s="37">
        <v>24</v>
      </c>
      <c r="C82" s="38" t="s">
        <v>1269</v>
      </c>
      <c r="D82" s="37" t="s">
        <v>593</v>
      </c>
      <c r="E82" s="39" t="s">
        <v>1270</v>
      </c>
      <c r="F82" s="40" t="s">
        <v>650</v>
      </c>
      <c r="G82" s="41">
        <v>0.88800000000000001</v>
      </c>
      <c r="H82" s="42">
        <v>0</v>
      </c>
      <c r="I82" s="43">
        <f>ROUND(G82*H82,P4)</f>
        <v>0</v>
      </c>
      <c r="J82" s="37"/>
      <c r="O82" s="44">
        <f>I82*0.21</f>
        <v>0</v>
      </c>
      <c r="P82">
        <v>3</v>
      </c>
    </row>
    <row r="83">
      <c r="A83" s="37" t="s">
        <v>596</v>
      </c>
      <c r="B83" s="45"/>
      <c r="C83" s="46"/>
      <c r="D83" s="46"/>
      <c r="E83" s="47" t="s">
        <v>593</v>
      </c>
      <c r="F83" s="46"/>
      <c r="G83" s="46"/>
      <c r="H83" s="46"/>
      <c r="I83" s="46"/>
      <c r="J83" s="48"/>
    </row>
    <row r="84" ht="150">
      <c r="A84" s="37" t="s">
        <v>597</v>
      </c>
      <c r="B84" s="45"/>
      <c r="C84" s="46"/>
      <c r="D84" s="46"/>
      <c r="E84" s="39" t="s">
        <v>1271</v>
      </c>
      <c r="F84" s="46"/>
      <c r="G84" s="46"/>
      <c r="H84" s="46"/>
      <c r="I84" s="46"/>
      <c r="J84" s="48"/>
    </row>
    <row r="85">
      <c r="A85" s="37" t="s">
        <v>591</v>
      </c>
      <c r="B85" s="37">
        <v>25</v>
      </c>
      <c r="C85" s="38" t="s">
        <v>1272</v>
      </c>
      <c r="D85" s="37" t="s">
        <v>593</v>
      </c>
      <c r="E85" s="39" t="s">
        <v>1273</v>
      </c>
      <c r="F85" s="40" t="s">
        <v>604</v>
      </c>
      <c r="G85" s="41">
        <v>4</v>
      </c>
      <c r="H85" s="42">
        <v>0</v>
      </c>
      <c r="I85" s="43">
        <f>ROUND(G85*H85,P4)</f>
        <v>0</v>
      </c>
      <c r="J85" s="37"/>
      <c r="O85" s="44">
        <f>I85*0.21</f>
        <v>0</v>
      </c>
      <c r="P85">
        <v>3</v>
      </c>
    </row>
    <row r="86">
      <c r="A86" s="37" t="s">
        <v>596</v>
      </c>
      <c r="B86" s="45"/>
      <c r="C86" s="46"/>
      <c r="D86" s="46"/>
      <c r="E86" s="47" t="s">
        <v>593</v>
      </c>
      <c r="F86" s="46"/>
      <c r="G86" s="46"/>
      <c r="H86" s="46"/>
      <c r="I86" s="46"/>
      <c r="J86" s="48"/>
    </row>
    <row r="87" ht="180">
      <c r="A87" s="37" t="s">
        <v>597</v>
      </c>
      <c r="B87" s="45"/>
      <c r="C87" s="46"/>
      <c r="D87" s="46"/>
      <c r="E87" s="39" t="s">
        <v>1056</v>
      </c>
      <c r="F87" s="46"/>
      <c r="G87" s="46"/>
      <c r="H87" s="46"/>
      <c r="I87" s="46"/>
      <c r="J87" s="48"/>
    </row>
    <row r="88">
      <c r="A88" s="37" t="s">
        <v>591</v>
      </c>
      <c r="B88" s="37">
        <v>26</v>
      </c>
      <c r="C88" s="38" t="s">
        <v>1274</v>
      </c>
      <c r="D88" s="37" t="s">
        <v>593</v>
      </c>
      <c r="E88" s="39" t="s">
        <v>1275</v>
      </c>
      <c r="F88" s="40" t="s">
        <v>604</v>
      </c>
      <c r="G88" s="41">
        <v>4</v>
      </c>
      <c r="H88" s="42">
        <v>0</v>
      </c>
      <c r="I88" s="43">
        <f>ROUND(G88*H88,P4)</f>
        <v>0</v>
      </c>
      <c r="J88" s="37"/>
      <c r="O88" s="44">
        <f>I88*0.21</f>
        <v>0</v>
      </c>
      <c r="P88">
        <v>3</v>
      </c>
    </row>
    <row r="89">
      <c r="A89" s="37" t="s">
        <v>596</v>
      </c>
      <c r="B89" s="45"/>
      <c r="C89" s="46"/>
      <c r="D89" s="46"/>
      <c r="E89" s="47" t="s">
        <v>593</v>
      </c>
      <c r="F89" s="46"/>
      <c r="G89" s="46"/>
      <c r="H89" s="46"/>
      <c r="I89" s="46"/>
      <c r="J89" s="48"/>
    </row>
    <row r="90" ht="150">
      <c r="A90" s="37" t="s">
        <v>597</v>
      </c>
      <c r="B90" s="45"/>
      <c r="C90" s="46"/>
      <c r="D90" s="46"/>
      <c r="E90" s="39" t="s">
        <v>1036</v>
      </c>
      <c r="F90" s="46"/>
      <c r="G90" s="46"/>
      <c r="H90" s="46"/>
      <c r="I90" s="46"/>
      <c r="J90" s="48"/>
    </row>
    <row r="91">
      <c r="A91" s="37" t="s">
        <v>591</v>
      </c>
      <c r="B91" s="37">
        <v>27</v>
      </c>
      <c r="C91" s="38" t="s">
        <v>1276</v>
      </c>
      <c r="D91" s="37" t="s">
        <v>593</v>
      </c>
      <c r="E91" s="39" t="s">
        <v>1277</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50">
      <c r="A93" s="37" t="s">
        <v>597</v>
      </c>
      <c r="B93" s="45"/>
      <c r="C93" s="46"/>
      <c r="D93" s="46"/>
      <c r="E93" s="39" t="s">
        <v>1036</v>
      </c>
      <c r="F93" s="46"/>
      <c r="G93" s="46"/>
      <c r="H93" s="46"/>
      <c r="I93" s="46"/>
      <c r="J93" s="48"/>
    </row>
    <row r="94">
      <c r="A94" s="37" t="s">
        <v>591</v>
      </c>
      <c r="B94" s="37">
        <v>28</v>
      </c>
      <c r="C94" s="38" t="s">
        <v>1278</v>
      </c>
      <c r="D94" s="37" t="s">
        <v>593</v>
      </c>
      <c r="E94" s="39" t="s">
        <v>1279</v>
      </c>
      <c r="F94" s="40" t="s">
        <v>604</v>
      </c>
      <c r="G94" s="41">
        <v>1</v>
      </c>
      <c r="H94" s="42">
        <v>0</v>
      </c>
      <c r="I94" s="43">
        <f>ROUND(G94*H94,P4)</f>
        <v>0</v>
      </c>
      <c r="J94" s="37"/>
      <c r="O94" s="44">
        <f>I94*0.21</f>
        <v>0</v>
      </c>
      <c r="P94">
        <v>3</v>
      </c>
    </row>
    <row r="95">
      <c r="A95" s="37" t="s">
        <v>596</v>
      </c>
      <c r="B95" s="45"/>
      <c r="C95" s="46"/>
      <c r="D95" s="46"/>
      <c r="E95" s="47" t="s">
        <v>593</v>
      </c>
      <c r="F95" s="46"/>
      <c r="G95" s="46"/>
      <c r="H95" s="46"/>
      <c r="I95" s="46"/>
      <c r="J95" s="48"/>
    </row>
    <row r="96" ht="180">
      <c r="A96" s="37" t="s">
        <v>597</v>
      </c>
      <c r="B96" s="45"/>
      <c r="C96" s="46"/>
      <c r="D96" s="46"/>
      <c r="E96" s="39" t="s">
        <v>1056</v>
      </c>
      <c r="F96" s="46"/>
      <c r="G96" s="46"/>
      <c r="H96" s="46"/>
      <c r="I96" s="46"/>
      <c r="J96" s="48"/>
    </row>
    <row r="97">
      <c r="A97" s="37" t="s">
        <v>591</v>
      </c>
      <c r="B97" s="37">
        <v>29</v>
      </c>
      <c r="C97" s="38" t="s">
        <v>1280</v>
      </c>
      <c r="D97" s="37" t="s">
        <v>593</v>
      </c>
      <c r="E97" s="39" t="s">
        <v>1281</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50">
      <c r="A99" s="37" t="s">
        <v>597</v>
      </c>
      <c r="B99" s="45"/>
      <c r="C99" s="46"/>
      <c r="D99" s="46"/>
      <c r="E99" s="39" t="s">
        <v>1036</v>
      </c>
      <c r="F99" s="46"/>
      <c r="G99" s="46"/>
      <c r="H99" s="46"/>
      <c r="I99" s="46"/>
      <c r="J99" s="48"/>
    </row>
    <row r="100">
      <c r="A100" s="37" t="s">
        <v>591</v>
      </c>
      <c r="B100" s="37">
        <v>30</v>
      </c>
      <c r="C100" s="38" t="s">
        <v>1178</v>
      </c>
      <c r="D100" s="37" t="s">
        <v>593</v>
      </c>
      <c r="E100" s="39" t="s">
        <v>1179</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80">
      <c r="A102" s="37" t="s">
        <v>597</v>
      </c>
      <c r="B102" s="45"/>
      <c r="C102" s="46"/>
      <c r="D102" s="46"/>
      <c r="E102" s="39" t="s">
        <v>1056</v>
      </c>
      <c r="F102" s="46"/>
      <c r="G102" s="46"/>
      <c r="H102" s="46"/>
      <c r="I102" s="46"/>
      <c r="J102" s="48"/>
    </row>
    <row r="103">
      <c r="A103" s="37" t="s">
        <v>591</v>
      </c>
      <c r="B103" s="37">
        <v>31</v>
      </c>
      <c r="C103" s="38" t="s">
        <v>1180</v>
      </c>
      <c r="D103" s="37" t="s">
        <v>593</v>
      </c>
      <c r="E103" s="39" t="s">
        <v>1181</v>
      </c>
      <c r="F103" s="40" t="s">
        <v>604</v>
      </c>
      <c r="G103" s="41">
        <v>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50">
      <c r="A105" s="37" t="s">
        <v>597</v>
      </c>
      <c r="B105" s="45"/>
      <c r="C105" s="46"/>
      <c r="D105" s="46"/>
      <c r="E105" s="39" t="s">
        <v>1036</v>
      </c>
      <c r="F105" s="46"/>
      <c r="G105" s="46"/>
      <c r="H105" s="46"/>
      <c r="I105" s="46"/>
      <c r="J105" s="48"/>
    </row>
    <row r="106" ht="30">
      <c r="A106" s="37" t="s">
        <v>591</v>
      </c>
      <c r="B106" s="37">
        <v>32</v>
      </c>
      <c r="C106" s="38" t="s">
        <v>1282</v>
      </c>
      <c r="D106" s="37" t="s">
        <v>593</v>
      </c>
      <c r="E106" s="39" t="s">
        <v>1283</v>
      </c>
      <c r="F106" s="40" t="s">
        <v>604</v>
      </c>
      <c r="G106" s="41">
        <v>3</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80">
      <c r="A108" s="37" t="s">
        <v>597</v>
      </c>
      <c r="B108" s="45"/>
      <c r="C108" s="46"/>
      <c r="D108" s="46"/>
      <c r="E108" s="39" t="s">
        <v>1056</v>
      </c>
      <c r="F108" s="46"/>
      <c r="G108" s="46"/>
      <c r="H108" s="46"/>
      <c r="I108" s="46"/>
      <c r="J108" s="48"/>
    </row>
    <row r="109">
      <c r="A109" s="37" t="s">
        <v>591</v>
      </c>
      <c r="B109" s="37">
        <v>33</v>
      </c>
      <c r="C109" s="38" t="s">
        <v>1284</v>
      </c>
      <c r="D109" s="37" t="s">
        <v>593</v>
      </c>
      <c r="E109" s="39" t="s">
        <v>1285</v>
      </c>
      <c r="F109" s="40" t="s">
        <v>604</v>
      </c>
      <c r="G109" s="41">
        <v>3</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65">
      <c r="A111" s="37" t="s">
        <v>597</v>
      </c>
      <c r="B111" s="45"/>
      <c r="C111" s="46"/>
      <c r="D111" s="46"/>
      <c r="E111" s="39" t="s">
        <v>1120</v>
      </c>
      <c r="F111" s="46"/>
      <c r="G111" s="46"/>
      <c r="H111" s="46"/>
      <c r="I111" s="46"/>
      <c r="J111" s="48"/>
    </row>
    <row r="112">
      <c r="A112" s="37" t="s">
        <v>591</v>
      </c>
      <c r="B112" s="37">
        <v>34</v>
      </c>
      <c r="C112" s="38" t="s">
        <v>1222</v>
      </c>
      <c r="D112" s="37" t="s">
        <v>593</v>
      </c>
      <c r="E112" s="39" t="s">
        <v>1223</v>
      </c>
      <c r="F112" s="40" t="s">
        <v>604</v>
      </c>
      <c r="G112" s="41">
        <v>1</v>
      </c>
      <c r="H112" s="42">
        <v>0</v>
      </c>
      <c r="I112" s="43">
        <f>ROUND(G112*H112,P4)</f>
        <v>0</v>
      </c>
      <c r="J112" s="37"/>
      <c r="O112" s="44">
        <f>I112*0.21</f>
        <v>0</v>
      </c>
      <c r="P112">
        <v>3</v>
      </c>
    </row>
    <row r="113">
      <c r="A113" s="37" t="s">
        <v>596</v>
      </c>
      <c r="B113" s="45"/>
      <c r="C113" s="46"/>
      <c r="D113" s="46"/>
      <c r="E113" s="39" t="s">
        <v>1223</v>
      </c>
      <c r="F113" s="46"/>
      <c r="G113" s="46"/>
      <c r="H113" s="46"/>
      <c r="I113" s="46"/>
      <c r="J113" s="48"/>
    </row>
    <row r="114" ht="135">
      <c r="A114" s="37" t="s">
        <v>597</v>
      </c>
      <c r="B114" s="45"/>
      <c r="C114" s="46"/>
      <c r="D114" s="46"/>
      <c r="E114" s="39" t="s">
        <v>1224</v>
      </c>
      <c r="F114" s="46"/>
      <c r="G114" s="46"/>
      <c r="H114" s="46"/>
      <c r="I114" s="46"/>
      <c r="J114" s="48"/>
    </row>
    <row r="115">
      <c r="A115" s="37" t="s">
        <v>591</v>
      </c>
      <c r="B115" s="37">
        <v>35</v>
      </c>
      <c r="C115" s="38" t="s">
        <v>1225</v>
      </c>
      <c r="D115" s="37" t="s">
        <v>593</v>
      </c>
      <c r="E115" s="39" t="s">
        <v>1226</v>
      </c>
      <c r="F115" s="40" t="s">
        <v>604</v>
      </c>
      <c r="G115" s="41">
        <v>1</v>
      </c>
      <c r="H115" s="42">
        <v>0</v>
      </c>
      <c r="I115" s="43">
        <f>ROUND(G115*H115,P4)</f>
        <v>0</v>
      </c>
      <c r="J115" s="37"/>
      <c r="O115" s="44">
        <f>I115*0.21</f>
        <v>0</v>
      </c>
      <c r="P115">
        <v>3</v>
      </c>
    </row>
    <row r="116">
      <c r="A116" s="37" t="s">
        <v>596</v>
      </c>
      <c r="B116" s="45"/>
      <c r="C116" s="46"/>
      <c r="D116" s="46"/>
      <c r="E116" s="39" t="s">
        <v>1226</v>
      </c>
      <c r="F116" s="46"/>
      <c r="G116" s="46"/>
      <c r="H116" s="46"/>
      <c r="I116" s="46"/>
      <c r="J116" s="48"/>
    </row>
    <row r="117" ht="150">
      <c r="A117" s="37" t="s">
        <v>597</v>
      </c>
      <c r="B117" s="49"/>
      <c r="C117" s="50"/>
      <c r="D117" s="50"/>
      <c r="E117" s="39" t="s">
        <v>1227</v>
      </c>
      <c r="F117" s="50"/>
      <c r="G117" s="50"/>
      <c r="H117" s="50"/>
      <c r="I117" s="50"/>
      <c r="J117" s="51"/>
    </row>
  </sheetData>
  <sheetProtection sheet="1" objects="1" scenarios="1" spinCount="100000" saltValue="lw3JCqfQDjlQAqoRTZs/Ewo2rGVxO76SUC+1XlyGoNCWQ3Lbfh5tdW8mv3Jvj1bkCNO4JTVcrq5O73bvgjjjmw==" hashValue="IIbc/H52fO5+q2YVAuMWHlOBeu2h/Yb30ho9mPxC7iDRBC90eeL5bujNBbXdHKHolgpKWD25SxOY7KsH3w59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1286</v>
      </c>
      <c r="I3" s="25">
        <f>SUMIFS(I11:I96,A11:A96,"SD")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577</v>
      </c>
      <c r="C7" s="21" t="s">
        <v>1286</v>
      </c>
      <c r="D7" s="22"/>
      <c r="E7" s="23" t="s">
        <v>54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955</v>
      </c>
      <c r="D11" s="34"/>
      <c r="E11" s="31" t="s">
        <v>1287</v>
      </c>
      <c r="F11" s="34"/>
      <c r="G11" s="34"/>
      <c r="H11" s="34"/>
      <c r="I11" s="35">
        <f>SUMIFS(I12:I86,A12:A86,"P")</f>
        <v>0</v>
      </c>
      <c r="J11" s="36"/>
    </row>
    <row r="12">
      <c r="A12" s="37" t="s">
        <v>591</v>
      </c>
      <c r="B12" s="37">
        <v>1</v>
      </c>
      <c r="C12" s="38" t="s">
        <v>1141</v>
      </c>
      <c r="D12" s="37" t="s">
        <v>593</v>
      </c>
      <c r="E12" s="39" t="s">
        <v>1142</v>
      </c>
      <c r="F12" s="40" t="s">
        <v>604</v>
      </c>
      <c r="G12" s="41">
        <v>3</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597</v>
      </c>
      <c r="B14" s="45"/>
      <c r="C14" s="46"/>
      <c r="D14" s="46"/>
      <c r="E14" s="39" t="s">
        <v>990</v>
      </c>
      <c r="F14" s="46"/>
      <c r="G14" s="46"/>
      <c r="H14" s="46"/>
      <c r="I14" s="46"/>
      <c r="J14" s="48"/>
    </row>
    <row r="15">
      <c r="A15" s="37" t="s">
        <v>591</v>
      </c>
      <c r="B15" s="37">
        <v>2</v>
      </c>
      <c r="C15" s="38" t="s">
        <v>1254</v>
      </c>
      <c r="D15" s="37" t="s">
        <v>593</v>
      </c>
      <c r="E15" s="39" t="s">
        <v>1255</v>
      </c>
      <c r="F15" s="40" t="s">
        <v>595</v>
      </c>
      <c r="G15" s="41">
        <v>5</v>
      </c>
      <c r="H15" s="42">
        <v>0</v>
      </c>
      <c r="I15" s="43">
        <f>ROUND(G15*H15,P4)</f>
        <v>0</v>
      </c>
      <c r="J15" s="37"/>
      <c r="O15" s="44">
        <f>I15*0.21</f>
        <v>0</v>
      </c>
      <c r="P15">
        <v>3</v>
      </c>
    </row>
    <row r="16">
      <c r="A16" s="37" t="s">
        <v>596</v>
      </c>
      <c r="B16" s="45"/>
      <c r="C16" s="46"/>
      <c r="D16" s="46"/>
      <c r="E16" s="47" t="s">
        <v>593</v>
      </c>
      <c r="F16" s="46"/>
      <c r="G16" s="46"/>
      <c r="H16" s="46"/>
      <c r="I16" s="46"/>
      <c r="J16" s="48"/>
    </row>
    <row r="17" ht="135">
      <c r="A17" s="37" t="s">
        <v>597</v>
      </c>
      <c r="B17" s="45"/>
      <c r="C17" s="46"/>
      <c r="D17" s="46"/>
      <c r="E17" s="39" t="s">
        <v>999</v>
      </c>
      <c r="F17" s="46"/>
      <c r="G17" s="46"/>
      <c r="H17" s="46"/>
      <c r="I17" s="46"/>
      <c r="J17" s="48"/>
    </row>
    <row r="18">
      <c r="A18" s="37" t="s">
        <v>591</v>
      </c>
      <c r="B18" s="37">
        <v>3</v>
      </c>
      <c r="C18" s="38" t="s">
        <v>1256</v>
      </c>
      <c r="D18" s="37" t="s">
        <v>593</v>
      </c>
      <c r="E18" s="39" t="s">
        <v>1257</v>
      </c>
      <c r="F18" s="40" t="s">
        <v>595</v>
      </c>
      <c r="G18" s="41">
        <v>20</v>
      </c>
      <c r="H18" s="42">
        <v>0</v>
      </c>
      <c r="I18" s="43">
        <f>ROUND(G18*H18,P4)</f>
        <v>0</v>
      </c>
      <c r="J18" s="37"/>
      <c r="O18" s="44">
        <f>I18*0.21</f>
        <v>0</v>
      </c>
      <c r="P18">
        <v>3</v>
      </c>
    </row>
    <row r="19">
      <c r="A19" s="37" t="s">
        <v>596</v>
      </c>
      <c r="B19" s="45"/>
      <c r="C19" s="46"/>
      <c r="D19" s="46"/>
      <c r="E19" s="47" t="s">
        <v>593</v>
      </c>
      <c r="F19" s="46"/>
      <c r="G19" s="46"/>
      <c r="H19" s="46"/>
      <c r="I19" s="46"/>
      <c r="J19" s="48"/>
    </row>
    <row r="20" ht="135">
      <c r="A20" s="37" t="s">
        <v>597</v>
      </c>
      <c r="B20" s="45"/>
      <c r="C20" s="46"/>
      <c r="D20" s="46"/>
      <c r="E20" s="39" t="s">
        <v>999</v>
      </c>
      <c r="F20" s="46"/>
      <c r="G20" s="46"/>
      <c r="H20" s="46"/>
      <c r="I20" s="46"/>
      <c r="J20" s="48"/>
    </row>
    <row r="21" ht="30">
      <c r="A21" s="37" t="s">
        <v>591</v>
      </c>
      <c r="B21" s="37">
        <v>4</v>
      </c>
      <c r="C21" s="38" t="s">
        <v>1000</v>
      </c>
      <c r="D21" s="37" t="s">
        <v>593</v>
      </c>
      <c r="E21" s="39" t="s">
        <v>1001</v>
      </c>
      <c r="F21" s="40" t="s">
        <v>604</v>
      </c>
      <c r="G21" s="41">
        <v>3</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597</v>
      </c>
      <c r="B23" s="45"/>
      <c r="C23" s="46"/>
      <c r="D23" s="46"/>
      <c r="E23" s="39" t="s">
        <v>1002</v>
      </c>
      <c r="F23" s="46"/>
      <c r="G23" s="46"/>
      <c r="H23" s="46"/>
      <c r="I23" s="46"/>
      <c r="J23" s="48"/>
    </row>
    <row r="24">
      <c r="A24" s="37" t="s">
        <v>591</v>
      </c>
      <c r="B24" s="37">
        <v>5</v>
      </c>
      <c r="C24" s="38" t="s">
        <v>1003</v>
      </c>
      <c r="D24" s="37" t="s">
        <v>593</v>
      </c>
      <c r="E24" s="39" t="s">
        <v>1004</v>
      </c>
      <c r="F24" s="40" t="s">
        <v>604</v>
      </c>
      <c r="G24" s="41">
        <v>3</v>
      </c>
      <c r="H24" s="42">
        <v>0</v>
      </c>
      <c r="I24" s="43">
        <f>ROUND(G24*H24,P4)</f>
        <v>0</v>
      </c>
      <c r="J24" s="37"/>
      <c r="O24" s="44">
        <f>I24*0.21</f>
        <v>0</v>
      </c>
      <c r="P24">
        <v>3</v>
      </c>
    </row>
    <row r="25">
      <c r="A25" s="37" t="s">
        <v>596</v>
      </c>
      <c r="B25" s="45"/>
      <c r="C25" s="46"/>
      <c r="D25" s="46"/>
      <c r="E25" s="47" t="s">
        <v>593</v>
      </c>
      <c r="F25" s="46"/>
      <c r="G25" s="46"/>
      <c r="H25" s="46"/>
      <c r="I25" s="46"/>
      <c r="J25" s="48"/>
    </row>
    <row r="26" ht="60">
      <c r="A26" s="37" t="s">
        <v>597</v>
      </c>
      <c r="B26" s="45"/>
      <c r="C26" s="46"/>
      <c r="D26" s="46"/>
      <c r="E26" s="39" t="s">
        <v>1002</v>
      </c>
      <c r="F26" s="46"/>
      <c r="G26" s="46"/>
      <c r="H26" s="46"/>
      <c r="I26" s="46"/>
      <c r="J26" s="48"/>
    </row>
    <row r="27">
      <c r="A27" s="37" t="s">
        <v>591</v>
      </c>
      <c r="B27" s="37">
        <v>6</v>
      </c>
      <c r="C27" s="38" t="s">
        <v>1258</v>
      </c>
      <c r="D27" s="37" t="s">
        <v>593</v>
      </c>
      <c r="E27" s="39" t="s">
        <v>1259</v>
      </c>
      <c r="F27" s="40" t="s">
        <v>595</v>
      </c>
      <c r="G27" s="41">
        <v>20</v>
      </c>
      <c r="H27" s="42">
        <v>0</v>
      </c>
      <c r="I27" s="43">
        <f>ROUND(G27*H27,P4)</f>
        <v>0</v>
      </c>
      <c r="J27" s="37"/>
      <c r="O27" s="44">
        <f>I27*0.21</f>
        <v>0</v>
      </c>
      <c r="P27">
        <v>3</v>
      </c>
    </row>
    <row r="28">
      <c r="A28" s="37" t="s">
        <v>596</v>
      </c>
      <c r="B28" s="45"/>
      <c r="C28" s="46"/>
      <c r="D28" s="46"/>
      <c r="E28" s="47" t="s">
        <v>593</v>
      </c>
      <c r="F28" s="46"/>
      <c r="G28" s="46"/>
      <c r="H28" s="46"/>
      <c r="I28" s="46"/>
      <c r="J28" s="48"/>
    </row>
    <row r="29" ht="105">
      <c r="A29" s="37" t="s">
        <v>597</v>
      </c>
      <c r="B29" s="45"/>
      <c r="C29" s="46"/>
      <c r="D29" s="46"/>
      <c r="E29" s="39" t="s">
        <v>1260</v>
      </c>
      <c r="F29" s="46"/>
      <c r="G29" s="46"/>
      <c r="H29" s="46"/>
      <c r="I29" s="46"/>
      <c r="J29" s="48"/>
    </row>
    <row r="30">
      <c r="A30" s="37" t="s">
        <v>591</v>
      </c>
      <c r="B30" s="37">
        <v>7</v>
      </c>
      <c r="C30" s="38" t="s">
        <v>1261</v>
      </c>
      <c r="D30" s="37" t="s">
        <v>593</v>
      </c>
      <c r="E30" s="39" t="s">
        <v>1262</v>
      </c>
      <c r="F30" s="40" t="s">
        <v>595</v>
      </c>
      <c r="G30" s="41">
        <v>40</v>
      </c>
      <c r="H30" s="42">
        <v>0</v>
      </c>
      <c r="I30" s="43">
        <f>ROUND(G30*H30,P4)</f>
        <v>0</v>
      </c>
      <c r="J30" s="37"/>
      <c r="O30" s="44">
        <f>I30*0.21</f>
        <v>0</v>
      </c>
      <c r="P30">
        <v>3</v>
      </c>
    </row>
    <row r="31">
      <c r="A31" s="37" t="s">
        <v>596</v>
      </c>
      <c r="B31" s="45"/>
      <c r="C31" s="46"/>
      <c r="D31" s="46"/>
      <c r="E31" s="47" t="s">
        <v>593</v>
      </c>
      <c r="F31" s="46"/>
      <c r="G31" s="46"/>
      <c r="H31" s="46"/>
      <c r="I31" s="46"/>
      <c r="J31" s="48"/>
    </row>
    <row r="32" ht="60">
      <c r="A32" s="37" t="s">
        <v>597</v>
      </c>
      <c r="B32" s="45"/>
      <c r="C32" s="46"/>
      <c r="D32" s="46"/>
      <c r="E32" s="39" t="s">
        <v>1263</v>
      </c>
      <c r="F32" s="46"/>
      <c r="G32" s="46"/>
      <c r="H32" s="46"/>
      <c r="I32" s="46"/>
      <c r="J32" s="48"/>
    </row>
    <row r="33" ht="30">
      <c r="A33" s="37" t="s">
        <v>591</v>
      </c>
      <c r="B33" s="37">
        <v>8</v>
      </c>
      <c r="C33" s="38" t="s">
        <v>1264</v>
      </c>
      <c r="D33" s="37" t="s">
        <v>593</v>
      </c>
      <c r="E33" s="39" t="s">
        <v>1265</v>
      </c>
      <c r="F33" s="40" t="s">
        <v>604</v>
      </c>
      <c r="G33" s="41">
        <v>4</v>
      </c>
      <c r="H33" s="42">
        <v>0</v>
      </c>
      <c r="I33" s="43">
        <f>ROUND(G33*H33,P4)</f>
        <v>0</v>
      </c>
      <c r="J33" s="37"/>
      <c r="O33" s="44">
        <f>I33*0.21</f>
        <v>0</v>
      </c>
      <c r="P33">
        <v>3</v>
      </c>
    </row>
    <row r="34">
      <c r="A34" s="37" t="s">
        <v>596</v>
      </c>
      <c r="B34" s="45"/>
      <c r="C34" s="46"/>
      <c r="D34" s="46"/>
      <c r="E34" s="47" t="s">
        <v>593</v>
      </c>
      <c r="F34" s="46"/>
      <c r="G34" s="46"/>
      <c r="H34" s="46"/>
      <c r="I34" s="46"/>
      <c r="J34" s="48"/>
    </row>
    <row r="35" ht="120">
      <c r="A35" s="37" t="s">
        <v>597</v>
      </c>
      <c r="B35" s="45"/>
      <c r="C35" s="46"/>
      <c r="D35" s="46"/>
      <c r="E35" s="39" t="s">
        <v>1091</v>
      </c>
      <c r="F35" s="46"/>
      <c r="G35" s="46"/>
      <c r="H35" s="46"/>
      <c r="I35" s="46"/>
      <c r="J35" s="48"/>
    </row>
    <row r="36">
      <c r="A36" s="37" t="s">
        <v>591</v>
      </c>
      <c r="B36" s="37">
        <v>9</v>
      </c>
      <c r="C36" s="38" t="s">
        <v>1149</v>
      </c>
      <c r="D36" s="37" t="s">
        <v>593</v>
      </c>
      <c r="E36" s="39" t="s">
        <v>1150</v>
      </c>
      <c r="F36" s="40" t="s">
        <v>604</v>
      </c>
      <c r="G36" s="41">
        <v>4</v>
      </c>
      <c r="H36" s="42">
        <v>0</v>
      </c>
      <c r="I36" s="43">
        <f>ROUND(G36*H36,P4)</f>
        <v>0</v>
      </c>
      <c r="J36" s="37"/>
      <c r="O36" s="44">
        <f>I36*0.21</f>
        <v>0</v>
      </c>
      <c r="P36">
        <v>3</v>
      </c>
    </row>
    <row r="37">
      <c r="A37" s="37" t="s">
        <v>596</v>
      </c>
      <c r="B37" s="45"/>
      <c r="C37" s="46"/>
      <c r="D37" s="46"/>
      <c r="E37" s="47" t="s">
        <v>593</v>
      </c>
      <c r="F37" s="46"/>
      <c r="G37" s="46"/>
      <c r="H37" s="46"/>
      <c r="I37" s="46"/>
      <c r="J37" s="48"/>
    </row>
    <row r="38" ht="120">
      <c r="A38" s="37" t="s">
        <v>597</v>
      </c>
      <c r="B38" s="45"/>
      <c r="C38" s="46"/>
      <c r="D38" s="46"/>
      <c r="E38" s="39" t="s">
        <v>1097</v>
      </c>
      <c r="F38" s="46"/>
      <c r="G38" s="46"/>
      <c r="H38" s="46"/>
      <c r="I38" s="46"/>
      <c r="J38" s="48"/>
    </row>
    <row r="39" ht="30">
      <c r="A39" s="37" t="s">
        <v>591</v>
      </c>
      <c r="B39" s="37">
        <v>10</v>
      </c>
      <c r="C39" s="38" t="s">
        <v>1018</v>
      </c>
      <c r="D39" s="37" t="s">
        <v>593</v>
      </c>
      <c r="E39" s="39" t="s">
        <v>1019</v>
      </c>
      <c r="F39" s="40" t="s">
        <v>604</v>
      </c>
      <c r="G39" s="41">
        <v>1</v>
      </c>
      <c r="H39" s="42">
        <v>0</v>
      </c>
      <c r="I39" s="43">
        <f>ROUND(G39*H39,P4)</f>
        <v>0</v>
      </c>
      <c r="J39" s="37"/>
      <c r="O39" s="44">
        <f>I39*0.21</f>
        <v>0</v>
      </c>
      <c r="P39">
        <v>3</v>
      </c>
    </row>
    <row r="40">
      <c r="A40" s="37" t="s">
        <v>596</v>
      </c>
      <c r="B40" s="45"/>
      <c r="C40" s="46"/>
      <c r="D40" s="46"/>
      <c r="E40" s="47" t="s">
        <v>593</v>
      </c>
      <c r="F40" s="46"/>
      <c r="G40" s="46"/>
      <c r="H40" s="46"/>
      <c r="I40" s="46"/>
      <c r="J40" s="48"/>
    </row>
    <row r="41" ht="135">
      <c r="A41" s="37" t="s">
        <v>597</v>
      </c>
      <c r="B41" s="45"/>
      <c r="C41" s="46"/>
      <c r="D41" s="46"/>
      <c r="E41" s="39" t="s">
        <v>1020</v>
      </c>
      <c r="F41" s="46"/>
      <c r="G41" s="46"/>
      <c r="H41" s="46"/>
      <c r="I41" s="46"/>
      <c r="J41" s="48"/>
    </row>
    <row r="42">
      <c r="A42" s="37" t="s">
        <v>591</v>
      </c>
      <c r="B42" s="37">
        <v>11</v>
      </c>
      <c r="C42" s="38" t="s">
        <v>1161</v>
      </c>
      <c r="D42" s="37" t="s">
        <v>593</v>
      </c>
      <c r="E42" s="39" t="s">
        <v>1162</v>
      </c>
      <c r="F42" s="40" t="s">
        <v>604</v>
      </c>
      <c r="G42" s="41">
        <v>1</v>
      </c>
      <c r="H42" s="42">
        <v>0</v>
      </c>
      <c r="I42" s="43">
        <f>ROUND(G42*H42,P4)</f>
        <v>0</v>
      </c>
      <c r="J42" s="37"/>
      <c r="O42" s="44">
        <f>I42*0.21</f>
        <v>0</v>
      </c>
      <c r="P42">
        <v>3</v>
      </c>
    </row>
    <row r="43">
      <c r="A43" s="37" t="s">
        <v>596</v>
      </c>
      <c r="B43" s="45"/>
      <c r="C43" s="46"/>
      <c r="D43" s="46"/>
      <c r="E43" s="47" t="s">
        <v>593</v>
      </c>
      <c r="F43" s="46"/>
      <c r="G43" s="46"/>
      <c r="H43" s="46"/>
      <c r="I43" s="46"/>
      <c r="J43" s="48"/>
    </row>
    <row r="44" ht="180">
      <c r="A44" s="37" t="s">
        <v>597</v>
      </c>
      <c r="B44" s="45"/>
      <c r="C44" s="46"/>
      <c r="D44" s="46"/>
      <c r="E44" s="39" t="s">
        <v>1056</v>
      </c>
      <c r="F44" s="46"/>
      <c r="G44" s="46"/>
      <c r="H44" s="46"/>
      <c r="I44" s="46"/>
      <c r="J44" s="48"/>
    </row>
    <row r="45">
      <c r="A45" s="37" t="s">
        <v>591</v>
      </c>
      <c r="B45" s="37">
        <v>12</v>
      </c>
      <c r="C45" s="38" t="s">
        <v>1163</v>
      </c>
      <c r="D45" s="37" t="s">
        <v>593</v>
      </c>
      <c r="E45" s="39" t="s">
        <v>1164</v>
      </c>
      <c r="F45" s="40" t="s">
        <v>604</v>
      </c>
      <c r="G45" s="41">
        <v>1</v>
      </c>
      <c r="H45" s="42">
        <v>0</v>
      </c>
      <c r="I45" s="43">
        <f>ROUND(G45*H45,P4)</f>
        <v>0</v>
      </c>
      <c r="J45" s="37"/>
      <c r="O45" s="44">
        <f>I45*0.21</f>
        <v>0</v>
      </c>
      <c r="P45">
        <v>3</v>
      </c>
    </row>
    <row r="46">
      <c r="A46" s="37" t="s">
        <v>596</v>
      </c>
      <c r="B46" s="45"/>
      <c r="C46" s="46"/>
      <c r="D46" s="46"/>
      <c r="E46" s="47" t="s">
        <v>593</v>
      </c>
      <c r="F46" s="46"/>
      <c r="G46" s="46"/>
      <c r="H46" s="46"/>
      <c r="I46" s="46"/>
      <c r="J46" s="48"/>
    </row>
    <row r="47" ht="150">
      <c r="A47" s="37" t="s">
        <v>597</v>
      </c>
      <c r="B47" s="45"/>
      <c r="C47" s="46"/>
      <c r="D47" s="46"/>
      <c r="E47" s="39" t="s">
        <v>1036</v>
      </c>
      <c r="F47" s="46"/>
      <c r="G47" s="46"/>
      <c r="H47" s="46"/>
      <c r="I47" s="46"/>
      <c r="J47" s="48"/>
    </row>
    <row r="48">
      <c r="A48" s="37" t="s">
        <v>591</v>
      </c>
      <c r="B48" s="37">
        <v>13</v>
      </c>
      <c r="C48" s="38" t="s">
        <v>1165</v>
      </c>
      <c r="D48" s="37" t="s">
        <v>593</v>
      </c>
      <c r="E48" s="39" t="s">
        <v>1166</v>
      </c>
      <c r="F48" s="40" t="s">
        <v>604</v>
      </c>
      <c r="G48" s="41">
        <v>10</v>
      </c>
      <c r="H48" s="42">
        <v>0</v>
      </c>
      <c r="I48" s="43">
        <f>ROUND(G48*H48,P4)</f>
        <v>0</v>
      </c>
      <c r="J48" s="37"/>
      <c r="O48" s="44">
        <f>I48*0.21</f>
        <v>0</v>
      </c>
      <c r="P48">
        <v>3</v>
      </c>
    </row>
    <row r="49">
      <c r="A49" s="37" t="s">
        <v>596</v>
      </c>
      <c r="B49" s="45"/>
      <c r="C49" s="46"/>
      <c r="D49" s="46"/>
      <c r="E49" s="47" t="s">
        <v>593</v>
      </c>
      <c r="F49" s="46"/>
      <c r="G49" s="46"/>
      <c r="H49" s="46"/>
      <c r="I49" s="46"/>
      <c r="J49" s="48"/>
    </row>
    <row r="50" ht="180">
      <c r="A50" s="37" t="s">
        <v>597</v>
      </c>
      <c r="B50" s="45"/>
      <c r="C50" s="46"/>
      <c r="D50" s="46"/>
      <c r="E50" s="39" t="s">
        <v>1056</v>
      </c>
      <c r="F50" s="46"/>
      <c r="G50" s="46"/>
      <c r="H50" s="46"/>
      <c r="I50" s="46"/>
      <c r="J50" s="48"/>
    </row>
    <row r="51">
      <c r="A51" s="37" t="s">
        <v>591</v>
      </c>
      <c r="B51" s="37">
        <v>14</v>
      </c>
      <c r="C51" s="38" t="s">
        <v>1171</v>
      </c>
      <c r="D51" s="37" t="s">
        <v>593</v>
      </c>
      <c r="E51" s="39" t="s">
        <v>1172</v>
      </c>
      <c r="F51" s="40" t="s">
        <v>604</v>
      </c>
      <c r="G51" s="41">
        <v>46</v>
      </c>
      <c r="H51" s="42">
        <v>0</v>
      </c>
      <c r="I51" s="43">
        <f>ROUND(G51*H51,P4)</f>
        <v>0</v>
      </c>
      <c r="J51" s="37"/>
      <c r="O51" s="44">
        <f>I51*0.21</f>
        <v>0</v>
      </c>
      <c r="P51">
        <v>3</v>
      </c>
    </row>
    <row r="52">
      <c r="A52" s="37" t="s">
        <v>596</v>
      </c>
      <c r="B52" s="45"/>
      <c r="C52" s="46"/>
      <c r="D52" s="46"/>
      <c r="E52" s="47" t="s">
        <v>593</v>
      </c>
      <c r="F52" s="46"/>
      <c r="G52" s="46"/>
      <c r="H52" s="46"/>
      <c r="I52" s="46"/>
      <c r="J52" s="48"/>
    </row>
    <row r="53" ht="150">
      <c r="A53" s="37" t="s">
        <v>597</v>
      </c>
      <c r="B53" s="45"/>
      <c r="C53" s="46"/>
      <c r="D53" s="46"/>
      <c r="E53" s="39" t="s">
        <v>1173</v>
      </c>
      <c r="F53" s="46"/>
      <c r="G53" s="46"/>
      <c r="H53" s="46"/>
      <c r="I53" s="46"/>
      <c r="J53" s="48"/>
    </row>
    <row r="54">
      <c r="A54" s="37" t="s">
        <v>591</v>
      </c>
      <c r="B54" s="37">
        <v>15</v>
      </c>
      <c r="C54" s="38" t="s">
        <v>1266</v>
      </c>
      <c r="D54" s="37" t="s">
        <v>593</v>
      </c>
      <c r="E54" s="39" t="s">
        <v>1267</v>
      </c>
      <c r="F54" s="40" t="s">
        <v>650</v>
      </c>
      <c r="G54" s="41">
        <v>0.080000000000000002</v>
      </c>
      <c r="H54" s="42">
        <v>0</v>
      </c>
      <c r="I54" s="43">
        <f>ROUND(G54*H54,P4)</f>
        <v>0</v>
      </c>
      <c r="J54" s="37"/>
      <c r="O54" s="44">
        <f>I54*0.21</f>
        <v>0</v>
      </c>
      <c r="P54">
        <v>3</v>
      </c>
    </row>
    <row r="55">
      <c r="A55" s="37" t="s">
        <v>596</v>
      </c>
      <c r="B55" s="45"/>
      <c r="C55" s="46"/>
      <c r="D55" s="46"/>
      <c r="E55" s="47" t="s">
        <v>593</v>
      </c>
      <c r="F55" s="46"/>
      <c r="G55" s="46"/>
      <c r="H55" s="46"/>
      <c r="I55" s="46"/>
      <c r="J55" s="48"/>
    </row>
    <row r="56" ht="225">
      <c r="A56" s="37" t="s">
        <v>597</v>
      </c>
      <c r="B56" s="45"/>
      <c r="C56" s="46"/>
      <c r="D56" s="46"/>
      <c r="E56" s="39" t="s">
        <v>1268</v>
      </c>
      <c r="F56" s="46"/>
      <c r="G56" s="46"/>
      <c r="H56" s="46"/>
      <c r="I56" s="46"/>
      <c r="J56" s="48"/>
    </row>
    <row r="57">
      <c r="A57" s="37" t="s">
        <v>591</v>
      </c>
      <c r="B57" s="37">
        <v>16</v>
      </c>
      <c r="C57" s="38" t="s">
        <v>1269</v>
      </c>
      <c r="D57" s="37" t="s">
        <v>593</v>
      </c>
      <c r="E57" s="39" t="s">
        <v>1270</v>
      </c>
      <c r="F57" s="40" t="s">
        <v>650</v>
      </c>
      <c r="G57" s="41">
        <v>0.080000000000000002</v>
      </c>
      <c r="H57" s="42">
        <v>0</v>
      </c>
      <c r="I57" s="43">
        <f>ROUND(G57*H57,P4)</f>
        <v>0</v>
      </c>
      <c r="J57" s="37"/>
      <c r="O57" s="44">
        <f>I57*0.21</f>
        <v>0</v>
      </c>
      <c r="P57">
        <v>3</v>
      </c>
    </row>
    <row r="58">
      <c r="A58" s="37" t="s">
        <v>596</v>
      </c>
      <c r="B58" s="45"/>
      <c r="C58" s="46"/>
      <c r="D58" s="46"/>
      <c r="E58" s="47" t="s">
        <v>593</v>
      </c>
      <c r="F58" s="46"/>
      <c r="G58" s="46"/>
      <c r="H58" s="46"/>
      <c r="I58" s="46"/>
      <c r="J58" s="48"/>
    </row>
    <row r="59" ht="150">
      <c r="A59" s="37" t="s">
        <v>597</v>
      </c>
      <c r="B59" s="45"/>
      <c r="C59" s="46"/>
      <c r="D59" s="46"/>
      <c r="E59" s="39" t="s">
        <v>1271</v>
      </c>
      <c r="F59" s="46"/>
      <c r="G59" s="46"/>
      <c r="H59" s="46"/>
      <c r="I59" s="46"/>
      <c r="J59" s="48"/>
    </row>
    <row r="60">
      <c r="A60" s="37" t="s">
        <v>591</v>
      </c>
      <c r="B60" s="37">
        <v>17</v>
      </c>
      <c r="C60" s="38" t="s">
        <v>1276</v>
      </c>
      <c r="D60" s="37" t="s">
        <v>593</v>
      </c>
      <c r="E60" s="39" t="s">
        <v>1277</v>
      </c>
      <c r="F60" s="40" t="s">
        <v>604</v>
      </c>
      <c r="G60" s="41">
        <v>2</v>
      </c>
      <c r="H60" s="42">
        <v>0</v>
      </c>
      <c r="I60" s="43">
        <f>ROUND(G60*H60,P4)</f>
        <v>0</v>
      </c>
      <c r="J60" s="37"/>
      <c r="O60" s="44">
        <f>I60*0.21</f>
        <v>0</v>
      </c>
      <c r="P60">
        <v>3</v>
      </c>
    </row>
    <row r="61">
      <c r="A61" s="37" t="s">
        <v>596</v>
      </c>
      <c r="B61" s="45"/>
      <c r="C61" s="46"/>
      <c r="D61" s="46"/>
      <c r="E61" s="47" t="s">
        <v>593</v>
      </c>
      <c r="F61" s="46"/>
      <c r="G61" s="46"/>
      <c r="H61" s="46"/>
      <c r="I61" s="46"/>
      <c r="J61" s="48"/>
    </row>
    <row r="62" ht="150">
      <c r="A62" s="37" t="s">
        <v>597</v>
      </c>
      <c r="B62" s="45"/>
      <c r="C62" s="46"/>
      <c r="D62" s="46"/>
      <c r="E62" s="39" t="s">
        <v>1036</v>
      </c>
      <c r="F62" s="46"/>
      <c r="G62" s="46"/>
      <c r="H62" s="46"/>
      <c r="I62" s="46"/>
      <c r="J62" s="48"/>
    </row>
    <row r="63">
      <c r="A63" s="37" t="s">
        <v>591</v>
      </c>
      <c r="B63" s="37">
        <v>18</v>
      </c>
      <c r="C63" s="38" t="s">
        <v>1278</v>
      </c>
      <c r="D63" s="37" t="s">
        <v>593</v>
      </c>
      <c r="E63" s="39" t="s">
        <v>1279</v>
      </c>
      <c r="F63" s="40" t="s">
        <v>604</v>
      </c>
      <c r="G63" s="41">
        <v>1</v>
      </c>
      <c r="H63" s="42">
        <v>0</v>
      </c>
      <c r="I63" s="43">
        <f>ROUND(G63*H63,P4)</f>
        <v>0</v>
      </c>
      <c r="J63" s="37"/>
      <c r="O63" s="44">
        <f>I63*0.21</f>
        <v>0</v>
      </c>
      <c r="P63">
        <v>3</v>
      </c>
    </row>
    <row r="64">
      <c r="A64" s="37" t="s">
        <v>596</v>
      </c>
      <c r="B64" s="45"/>
      <c r="C64" s="46"/>
      <c r="D64" s="46"/>
      <c r="E64" s="47" t="s">
        <v>593</v>
      </c>
      <c r="F64" s="46"/>
      <c r="G64" s="46"/>
      <c r="H64" s="46"/>
      <c r="I64" s="46"/>
      <c r="J64" s="48"/>
    </row>
    <row r="65" ht="180">
      <c r="A65" s="37" t="s">
        <v>597</v>
      </c>
      <c r="B65" s="45"/>
      <c r="C65" s="46"/>
      <c r="D65" s="46"/>
      <c r="E65" s="39" t="s">
        <v>1056</v>
      </c>
      <c r="F65" s="46"/>
      <c r="G65" s="46"/>
      <c r="H65" s="46"/>
      <c r="I65" s="46"/>
      <c r="J65" s="48"/>
    </row>
    <row r="66">
      <c r="A66" s="37" t="s">
        <v>591</v>
      </c>
      <c r="B66" s="37">
        <v>19</v>
      </c>
      <c r="C66" s="38" t="s">
        <v>1280</v>
      </c>
      <c r="D66" s="37" t="s">
        <v>593</v>
      </c>
      <c r="E66" s="39" t="s">
        <v>1281</v>
      </c>
      <c r="F66" s="40" t="s">
        <v>604</v>
      </c>
      <c r="G66" s="41">
        <v>1</v>
      </c>
      <c r="H66" s="42">
        <v>0</v>
      </c>
      <c r="I66" s="43">
        <f>ROUND(G66*H66,P4)</f>
        <v>0</v>
      </c>
      <c r="J66" s="37"/>
      <c r="O66" s="44">
        <f>I66*0.21</f>
        <v>0</v>
      </c>
      <c r="P66">
        <v>3</v>
      </c>
    </row>
    <row r="67">
      <c r="A67" s="37" t="s">
        <v>596</v>
      </c>
      <c r="B67" s="45"/>
      <c r="C67" s="46"/>
      <c r="D67" s="46"/>
      <c r="E67" s="47" t="s">
        <v>593</v>
      </c>
      <c r="F67" s="46"/>
      <c r="G67" s="46"/>
      <c r="H67" s="46"/>
      <c r="I67" s="46"/>
      <c r="J67" s="48"/>
    </row>
    <row r="68" ht="150">
      <c r="A68" s="37" t="s">
        <v>597</v>
      </c>
      <c r="B68" s="45"/>
      <c r="C68" s="46"/>
      <c r="D68" s="46"/>
      <c r="E68" s="39" t="s">
        <v>1036</v>
      </c>
      <c r="F68" s="46"/>
      <c r="G68" s="46"/>
      <c r="H68" s="46"/>
      <c r="I68" s="46"/>
      <c r="J68" s="48"/>
    </row>
    <row r="69">
      <c r="A69" s="37" t="s">
        <v>591</v>
      </c>
      <c r="B69" s="37">
        <v>20</v>
      </c>
      <c r="C69" s="38" t="s">
        <v>1288</v>
      </c>
      <c r="D69" s="37" t="s">
        <v>593</v>
      </c>
      <c r="E69" s="39" t="s">
        <v>1289</v>
      </c>
      <c r="F69" s="40" t="s">
        <v>595</v>
      </c>
      <c r="G69" s="41">
        <v>18</v>
      </c>
      <c r="H69" s="42">
        <v>0</v>
      </c>
      <c r="I69" s="43">
        <f>ROUND(G69*H69,P4)</f>
        <v>0</v>
      </c>
      <c r="J69" s="37"/>
      <c r="O69" s="44">
        <f>I69*0.21</f>
        <v>0</v>
      </c>
      <c r="P69">
        <v>3</v>
      </c>
    </row>
    <row r="70">
      <c r="A70" s="37" t="s">
        <v>596</v>
      </c>
      <c r="B70" s="45"/>
      <c r="C70" s="46"/>
      <c r="D70" s="46"/>
      <c r="E70" s="47" t="s">
        <v>593</v>
      </c>
      <c r="F70" s="46"/>
      <c r="G70" s="46"/>
      <c r="H70" s="46"/>
      <c r="I70" s="46"/>
      <c r="J70" s="48"/>
    </row>
    <row r="71" ht="225">
      <c r="A71" s="37" t="s">
        <v>597</v>
      </c>
      <c r="B71" s="45"/>
      <c r="C71" s="46"/>
      <c r="D71" s="46"/>
      <c r="E71" s="39" t="s">
        <v>1039</v>
      </c>
      <c r="F71" s="46"/>
      <c r="G71" s="46"/>
      <c r="H71" s="46"/>
      <c r="I71" s="46"/>
      <c r="J71" s="48"/>
    </row>
    <row r="72">
      <c r="A72" s="37" t="s">
        <v>591</v>
      </c>
      <c r="B72" s="37">
        <v>21</v>
      </c>
      <c r="C72" s="38" t="s">
        <v>1290</v>
      </c>
      <c r="D72" s="37" t="s">
        <v>593</v>
      </c>
      <c r="E72" s="39" t="s">
        <v>1291</v>
      </c>
      <c r="F72" s="40" t="s">
        <v>595</v>
      </c>
      <c r="G72" s="41">
        <v>24</v>
      </c>
      <c r="H72" s="42">
        <v>0</v>
      </c>
      <c r="I72" s="43">
        <f>ROUND(G72*H72,P4)</f>
        <v>0</v>
      </c>
      <c r="J72" s="37"/>
      <c r="O72" s="44">
        <f>I72*0.21</f>
        <v>0</v>
      </c>
      <c r="P72">
        <v>3</v>
      </c>
    </row>
    <row r="73">
      <c r="A73" s="37" t="s">
        <v>596</v>
      </c>
      <c r="B73" s="45"/>
      <c r="C73" s="46"/>
      <c r="D73" s="46"/>
      <c r="E73" s="47" t="s">
        <v>593</v>
      </c>
      <c r="F73" s="46"/>
      <c r="G73" s="46"/>
      <c r="H73" s="46"/>
      <c r="I73" s="46"/>
      <c r="J73" s="48"/>
    </row>
    <row r="74" ht="150">
      <c r="A74" s="37" t="s">
        <v>597</v>
      </c>
      <c r="B74" s="45"/>
      <c r="C74" s="46"/>
      <c r="D74" s="46"/>
      <c r="E74" s="39" t="s">
        <v>1042</v>
      </c>
      <c r="F74" s="46"/>
      <c r="G74" s="46"/>
      <c r="H74" s="46"/>
      <c r="I74" s="46"/>
      <c r="J74" s="48"/>
    </row>
    <row r="75">
      <c r="A75" s="37" t="s">
        <v>591</v>
      </c>
      <c r="B75" s="37">
        <v>22</v>
      </c>
      <c r="C75" s="38" t="s">
        <v>1292</v>
      </c>
      <c r="D75" s="37" t="s">
        <v>593</v>
      </c>
      <c r="E75" s="39" t="s">
        <v>1293</v>
      </c>
      <c r="F75" s="40" t="s">
        <v>604</v>
      </c>
      <c r="G75" s="41">
        <v>2</v>
      </c>
      <c r="H75" s="42">
        <v>0</v>
      </c>
      <c r="I75" s="43">
        <f>ROUND(G75*H75,P4)</f>
        <v>0</v>
      </c>
      <c r="J75" s="37"/>
      <c r="O75" s="44">
        <f>I75*0.21</f>
        <v>0</v>
      </c>
      <c r="P75">
        <v>3</v>
      </c>
    </row>
    <row r="76">
      <c r="A76" s="37" t="s">
        <v>596</v>
      </c>
      <c r="B76" s="45"/>
      <c r="C76" s="46"/>
      <c r="D76" s="46"/>
      <c r="E76" s="47" t="s">
        <v>593</v>
      </c>
      <c r="F76" s="46"/>
      <c r="G76" s="46"/>
      <c r="H76" s="46"/>
      <c r="I76" s="46"/>
      <c r="J76" s="48"/>
    </row>
    <row r="77" ht="180">
      <c r="A77" s="37" t="s">
        <v>597</v>
      </c>
      <c r="B77" s="45"/>
      <c r="C77" s="46"/>
      <c r="D77" s="46"/>
      <c r="E77" s="39" t="s">
        <v>1056</v>
      </c>
      <c r="F77" s="46"/>
      <c r="G77" s="46"/>
      <c r="H77" s="46"/>
      <c r="I77" s="46"/>
      <c r="J77" s="48"/>
    </row>
    <row r="78">
      <c r="A78" s="37" t="s">
        <v>591</v>
      </c>
      <c r="B78" s="37">
        <v>23</v>
      </c>
      <c r="C78" s="38" t="s">
        <v>1294</v>
      </c>
      <c r="D78" s="37" t="s">
        <v>593</v>
      </c>
      <c r="E78" s="39" t="s">
        <v>1295</v>
      </c>
      <c r="F78" s="40" t="s">
        <v>604</v>
      </c>
      <c r="G78" s="41">
        <v>1</v>
      </c>
      <c r="H78" s="42">
        <v>0</v>
      </c>
      <c r="I78" s="43">
        <f>ROUND(G78*H78,P4)</f>
        <v>0</v>
      </c>
      <c r="J78" s="37"/>
      <c r="O78" s="44">
        <f>I78*0.21</f>
        <v>0</v>
      </c>
      <c r="P78">
        <v>3</v>
      </c>
    </row>
    <row r="79">
      <c r="A79" s="37" t="s">
        <v>596</v>
      </c>
      <c r="B79" s="45"/>
      <c r="C79" s="46"/>
      <c r="D79" s="46"/>
      <c r="E79" s="47" t="s">
        <v>593</v>
      </c>
      <c r="F79" s="46"/>
      <c r="G79" s="46"/>
      <c r="H79" s="46"/>
      <c r="I79" s="46"/>
      <c r="J79" s="48"/>
    </row>
    <row r="80" ht="165">
      <c r="A80" s="37" t="s">
        <v>597</v>
      </c>
      <c r="B80" s="45"/>
      <c r="C80" s="46"/>
      <c r="D80" s="46"/>
      <c r="E80" s="39" t="s">
        <v>1120</v>
      </c>
      <c r="F80" s="46"/>
      <c r="G80" s="46"/>
      <c r="H80" s="46"/>
      <c r="I80" s="46"/>
      <c r="J80" s="48"/>
    </row>
    <row r="81">
      <c r="A81" s="37" t="s">
        <v>591</v>
      </c>
      <c r="B81" s="37">
        <v>24</v>
      </c>
      <c r="C81" s="38" t="s">
        <v>1222</v>
      </c>
      <c r="D81" s="37" t="s">
        <v>593</v>
      </c>
      <c r="E81" s="39" t="s">
        <v>1223</v>
      </c>
      <c r="F81" s="40" t="s">
        <v>604</v>
      </c>
      <c r="G81" s="41">
        <v>1</v>
      </c>
      <c r="H81" s="42">
        <v>0</v>
      </c>
      <c r="I81" s="43">
        <f>ROUND(G81*H81,P4)</f>
        <v>0</v>
      </c>
      <c r="J81" s="37"/>
      <c r="O81" s="44">
        <f>I81*0.21</f>
        <v>0</v>
      </c>
      <c r="P81">
        <v>3</v>
      </c>
    </row>
    <row r="82">
      <c r="A82" s="37" t="s">
        <v>596</v>
      </c>
      <c r="B82" s="45"/>
      <c r="C82" s="46"/>
      <c r="D82" s="46"/>
      <c r="E82" s="39" t="s">
        <v>1223</v>
      </c>
      <c r="F82" s="46"/>
      <c r="G82" s="46"/>
      <c r="H82" s="46"/>
      <c r="I82" s="46"/>
      <c r="J82" s="48"/>
    </row>
    <row r="83" ht="135">
      <c r="A83" s="37" t="s">
        <v>597</v>
      </c>
      <c r="B83" s="45"/>
      <c r="C83" s="46"/>
      <c r="D83" s="46"/>
      <c r="E83" s="39" t="s">
        <v>1224</v>
      </c>
      <c r="F83" s="46"/>
      <c r="G83" s="46"/>
      <c r="H83" s="46"/>
      <c r="I83" s="46"/>
      <c r="J83" s="48"/>
    </row>
    <row r="84">
      <c r="A84" s="37" t="s">
        <v>591</v>
      </c>
      <c r="B84" s="37">
        <v>25</v>
      </c>
      <c r="C84" s="38" t="s">
        <v>1225</v>
      </c>
      <c r="D84" s="37" t="s">
        <v>593</v>
      </c>
      <c r="E84" s="39" t="s">
        <v>1226</v>
      </c>
      <c r="F84" s="40" t="s">
        <v>604</v>
      </c>
      <c r="G84" s="41">
        <v>1</v>
      </c>
      <c r="H84" s="42">
        <v>0</v>
      </c>
      <c r="I84" s="43">
        <f>ROUND(G84*H84,P4)</f>
        <v>0</v>
      </c>
      <c r="J84" s="37"/>
      <c r="O84" s="44">
        <f>I84*0.21</f>
        <v>0</v>
      </c>
      <c r="P84">
        <v>3</v>
      </c>
    </row>
    <row r="85">
      <c r="A85" s="37" t="s">
        <v>596</v>
      </c>
      <c r="B85" s="45"/>
      <c r="C85" s="46"/>
      <c r="D85" s="46"/>
      <c r="E85" s="39" t="s">
        <v>1226</v>
      </c>
      <c r="F85" s="46"/>
      <c r="G85" s="46"/>
      <c r="H85" s="46"/>
      <c r="I85" s="46"/>
      <c r="J85" s="48"/>
    </row>
    <row r="86" ht="150">
      <c r="A86" s="37" t="s">
        <v>597</v>
      </c>
      <c r="B86" s="45"/>
      <c r="C86" s="46"/>
      <c r="D86" s="46"/>
      <c r="E86" s="39" t="s">
        <v>1227</v>
      </c>
      <c r="F86" s="46"/>
      <c r="G86" s="46"/>
      <c r="H86" s="46"/>
      <c r="I86" s="46"/>
      <c r="J86" s="48"/>
    </row>
    <row r="87">
      <c r="A87" s="31" t="s">
        <v>589</v>
      </c>
      <c r="B87" s="32"/>
      <c r="C87" s="33" t="s">
        <v>986</v>
      </c>
      <c r="D87" s="34"/>
      <c r="E87" s="31" t="s">
        <v>1296</v>
      </c>
      <c r="F87" s="34"/>
      <c r="G87" s="34"/>
      <c r="H87" s="34"/>
      <c r="I87" s="35">
        <f>SUMIFS(I88:I96,A88:A96,"P")</f>
        <v>0</v>
      </c>
      <c r="J87" s="36"/>
    </row>
    <row r="88">
      <c r="A88" s="37" t="s">
        <v>591</v>
      </c>
      <c r="B88" s="37">
        <v>26</v>
      </c>
      <c r="C88" s="38" t="s">
        <v>1297</v>
      </c>
      <c r="D88" s="37" t="s">
        <v>593</v>
      </c>
      <c r="E88" s="39" t="s">
        <v>1298</v>
      </c>
      <c r="F88" s="40" t="s">
        <v>604</v>
      </c>
      <c r="G88" s="41">
        <v>1</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1299</v>
      </c>
      <c r="D91" s="37" t="s">
        <v>593</v>
      </c>
      <c r="E91" s="39" t="s">
        <v>1300</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65">
      <c r="A93" s="37" t="s">
        <v>597</v>
      </c>
      <c r="B93" s="45"/>
      <c r="C93" s="46"/>
      <c r="D93" s="46"/>
      <c r="E93" s="39" t="s">
        <v>1120</v>
      </c>
      <c r="F93" s="46"/>
      <c r="G93" s="46"/>
      <c r="H93" s="46"/>
      <c r="I93" s="46"/>
      <c r="J93" s="48"/>
    </row>
    <row r="94" ht="30">
      <c r="A94" s="37" t="s">
        <v>591</v>
      </c>
      <c r="B94" s="37">
        <v>28</v>
      </c>
      <c r="C94" s="38" t="s">
        <v>1282</v>
      </c>
      <c r="D94" s="37" t="s">
        <v>593</v>
      </c>
      <c r="E94" s="39" t="s">
        <v>1283</v>
      </c>
      <c r="F94" s="40" t="s">
        <v>604</v>
      </c>
      <c r="G94" s="41">
        <v>1</v>
      </c>
      <c r="H94" s="42">
        <v>0</v>
      </c>
      <c r="I94" s="43">
        <f>ROUND(G94*H94,P4)</f>
        <v>0</v>
      </c>
      <c r="J94" s="37"/>
      <c r="O94" s="44">
        <f>I94*0.21</f>
        <v>0</v>
      </c>
      <c r="P94">
        <v>3</v>
      </c>
    </row>
    <row r="95">
      <c r="A95" s="37" t="s">
        <v>596</v>
      </c>
      <c r="B95" s="45"/>
      <c r="C95" s="46"/>
      <c r="D95" s="46"/>
      <c r="E95" s="47" t="s">
        <v>593</v>
      </c>
      <c r="F95" s="46"/>
      <c r="G95" s="46"/>
      <c r="H95" s="46"/>
      <c r="I95" s="46"/>
      <c r="J95" s="48"/>
    </row>
    <row r="96" ht="180">
      <c r="A96" s="37" t="s">
        <v>597</v>
      </c>
      <c r="B96" s="49"/>
      <c r="C96" s="50"/>
      <c r="D96" s="50"/>
      <c r="E96" s="39" t="s">
        <v>1056</v>
      </c>
      <c r="F96" s="50"/>
      <c r="G96" s="50"/>
      <c r="H96" s="50"/>
      <c r="I96" s="50"/>
      <c r="J96" s="51"/>
    </row>
  </sheetData>
  <sheetProtection sheet="1" objects="1" scenarios="1" spinCount="100000" saltValue="xSHV54WnTrFERVFF26UX3BBzrwGjyI7lBSFTqEXT9LnA1qcKnbi/mPspz6YistowxYMNKq1aKqqKBqsOGP6abg==" hashValue="BUfFb5+0SYe/C95NVgWGqs3TN+Vknx2q2hzVz1bJz7tDJFB9HETMhKB19U8a5oC/iLNwohyCOJvNYbWQ3lSF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1301</v>
      </c>
      <c r="I3" s="25">
        <f>SUMIFS(I11:I157,A11:A157,"SD")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577</v>
      </c>
      <c r="C7" s="21" t="s">
        <v>1301</v>
      </c>
      <c r="D7" s="22"/>
      <c r="E7" s="23" t="s">
        <v>56</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SUMIFS(I12:I23,A12:A23,"P")</f>
        <v>0</v>
      </c>
      <c r="J11" s="36"/>
    </row>
    <row r="12" ht="45">
      <c r="A12" s="37" t="s">
        <v>591</v>
      </c>
      <c r="B12" s="37">
        <v>1</v>
      </c>
      <c r="C12" s="38" t="s">
        <v>1128</v>
      </c>
      <c r="D12" s="37" t="s">
        <v>1129</v>
      </c>
      <c r="E12" s="39" t="s">
        <v>1130</v>
      </c>
      <c r="F12" s="40" t="s">
        <v>951</v>
      </c>
      <c r="G12" s="41">
        <v>0.050000000000000003</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1131</v>
      </c>
      <c r="D15" s="37" t="s">
        <v>1132</v>
      </c>
      <c r="E15" s="39" t="s">
        <v>1133</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60">
      <c r="A18" s="37" t="s">
        <v>591</v>
      </c>
      <c r="B18" s="37">
        <v>3</v>
      </c>
      <c r="C18" s="38" t="s">
        <v>1134</v>
      </c>
      <c r="D18" s="37" t="s">
        <v>1135</v>
      </c>
      <c r="E18" s="39" t="s">
        <v>1136</v>
      </c>
      <c r="F18" s="40" t="s">
        <v>951</v>
      </c>
      <c r="G18" s="41">
        <v>0.001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45">
      <c r="A21" s="37" t="s">
        <v>591</v>
      </c>
      <c r="B21" s="37">
        <v>4</v>
      </c>
      <c r="C21" s="38" t="s">
        <v>1137</v>
      </c>
      <c r="D21" s="37" t="s">
        <v>1138</v>
      </c>
      <c r="E21" s="39" t="s">
        <v>1139</v>
      </c>
      <c r="F21" s="40" t="s">
        <v>951</v>
      </c>
      <c r="G21" s="41">
        <v>0.0050000000000000001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c r="A24" s="31" t="s">
        <v>589</v>
      </c>
      <c r="B24" s="32"/>
      <c r="C24" s="33" t="s">
        <v>986</v>
      </c>
      <c r="D24" s="34"/>
      <c r="E24" s="31" t="s">
        <v>1140</v>
      </c>
      <c r="F24" s="34"/>
      <c r="G24" s="34"/>
      <c r="H24" s="34"/>
      <c r="I24" s="35">
        <f>SUMIFS(I25:I144,A25:A144,"P")</f>
        <v>0</v>
      </c>
      <c r="J24" s="36"/>
    </row>
    <row r="25">
      <c r="A25" s="37" t="s">
        <v>591</v>
      </c>
      <c r="B25" s="37">
        <v>5</v>
      </c>
      <c r="C25" s="38" t="s">
        <v>1141</v>
      </c>
      <c r="D25" s="37" t="s">
        <v>593</v>
      </c>
      <c r="E25" s="39" t="s">
        <v>1142</v>
      </c>
      <c r="F25" s="40" t="s">
        <v>604</v>
      </c>
      <c r="G25" s="41">
        <v>2</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990</v>
      </c>
      <c r="F27" s="46"/>
      <c r="G27" s="46"/>
      <c r="H27" s="46"/>
      <c r="I27" s="46"/>
      <c r="J27" s="48"/>
    </row>
    <row r="28" ht="30">
      <c r="A28" s="37" t="s">
        <v>591</v>
      </c>
      <c r="B28" s="37">
        <v>6</v>
      </c>
      <c r="C28" s="38" t="s">
        <v>1251</v>
      </c>
      <c r="D28" s="37" t="s">
        <v>593</v>
      </c>
      <c r="E28" s="39" t="s">
        <v>1252</v>
      </c>
      <c r="F28" s="40" t="s">
        <v>595</v>
      </c>
      <c r="G28" s="41">
        <v>241</v>
      </c>
      <c r="H28" s="42">
        <v>0</v>
      </c>
      <c r="I28" s="43">
        <f>ROUND(G28*H28,P4)</f>
        <v>0</v>
      </c>
      <c r="J28" s="37"/>
      <c r="O28" s="44">
        <f>I28*0.21</f>
        <v>0</v>
      </c>
      <c r="P28">
        <v>3</v>
      </c>
    </row>
    <row r="29">
      <c r="A29" s="37" t="s">
        <v>596</v>
      </c>
      <c r="B29" s="45"/>
      <c r="C29" s="46"/>
      <c r="D29" s="46"/>
      <c r="E29" s="47" t="s">
        <v>593</v>
      </c>
      <c r="F29" s="46"/>
      <c r="G29" s="46"/>
      <c r="H29" s="46"/>
      <c r="I29" s="46"/>
      <c r="J29" s="48"/>
    </row>
    <row r="30" ht="165">
      <c r="A30" s="37" t="s">
        <v>597</v>
      </c>
      <c r="B30" s="45"/>
      <c r="C30" s="46"/>
      <c r="D30" s="46"/>
      <c r="E30" s="39" t="s">
        <v>1253</v>
      </c>
      <c r="F30" s="46"/>
      <c r="G30" s="46"/>
      <c r="H30" s="46"/>
      <c r="I30" s="46"/>
      <c r="J30" s="48"/>
    </row>
    <row r="31">
      <c r="A31" s="37" t="s">
        <v>591</v>
      </c>
      <c r="B31" s="37">
        <v>7</v>
      </c>
      <c r="C31" s="38" t="s">
        <v>1003</v>
      </c>
      <c r="D31" s="37" t="s">
        <v>593</v>
      </c>
      <c r="E31" s="39" t="s">
        <v>1004</v>
      </c>
      <c r="F31" s="40" t="s">
        <v>604</v>
      </c>
      <c r="G31" s="41">
        <v>2</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597</v>
      </c>
      <c r="B33" s="45"/>
      <c r="C33" s="46"/>
      <c r="D33" s="46"/>
      <c r="E33" s="39" t="s">
        <v>1002</v>
      </c>
      <c r="F33" s="46"/>
      <c r="G33" s="46"/>
      <c r="H33" s="46"/>
      <c r="I33" s="46"/>
      <c r="J33" s="48"/>
    </row>
    <row r="34">
      <c r="A34" s="37" t="s">
        <v>591</v>
      </c>
      <c r="B34" s="37">
        <v>8</v>
      </c>
      <c r="C34" s="38" t="s">
        <v>1258</v>
      </c>
      <c r="D34" s="37" t="s">
        <v>593</v>
      </c>
      <c r="E34" s="39" t="s">
        <v>1259</v>
      </c>
      <c r="F34" s="40" t="s">
        <v>595</v>
      </c>
      <c r="G34" s="41">
        <v>15</v>
      </c>
      <c r="H34" s="42">
        <v>0</v>
      </c>
      <c r="I34" s="43">
        <f>ROUND(G34*H34,P4)</f>
        <v>0</v>
      </c>
      <c r="J34" s="37"/>
      <c r="O34" s="44">
        <f>I34*0.21</f>
        <v>0</v>
      </c>
      <c r="P34">
        <v>3</v>
      </c>
    </row>
    <row r="35">
      <c r="A35" s="37" t="s">
        <v>596</v>
      </c>
      <c r="B35" s="45"/>
      <c r="C35" s="46"/>
      <c r="D35" s="46"/>
      <c r="E35" s="47" t="s">
        <v>593</v>
      </c>
      <c r="F35" s="46"/>
      <c r="G35" s="46"/>
      <c r="H35" s="46"/>
      <c r="I35" s="46"/>
      <c r="J35" s="48"/>
    </row>
    <row r="36" ht="105">
      <c r="A36" s="37" t="s">
        <v>597</v>
      </c>
      <c r="B36" s="45"/>
      <c r="C36" s="46"/>
      <c r="D36" s="46"/>
      <c r="E36" s="39" t="s">
        <v>1260</v>
      </c>
      <c r="F36" s="46"/>
      <c r="G36" s="46"/>
      <c r="H36" s="46"/>
      <c r="I36" s="46"/>
      <c r="J36" s="48"/>
    </row>
    <row r="37">
      <c r="A37" s="37" t="s">
        <v>591</v>
      </c>
      <c r="B37" s="37">
        <v>9</v>
      </c>
      <c r="C37" s="38" t="s">
        <v>1302</v>
      </c>
      <c r="D37" s="37" t="s">
        <v>593</v>
      </c>
      <c r="E37" s="39" t="s">
        <v>1303</v>
      </c>
      <c r="F37" s="40" t="s">
        <v>595</v>
      </c>
      <c r="G37" s="41">
        <v>73</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1260</v>
      </c>
      <c r="F39" s="46"/>
      <c r="G39" s="46"/>
      <c r="H39" s="46"/>
      <c r="I39" s="46"/>
      <c r="J39" s="48"/>
    </row>
    <row r="40" ht="30">
      <c r="A40" s="37" t="s">
        <v>591</v>
      </c>
      <c r="B40" s="37">
        <v>10</v>
      </c>
      <c r="C40" s="38" t="s">
        <v>1264</v>
      </c>
      <c r="D40" s="37" t="s">
        <v>593</v>
      </c>
      <c r="E40" s="39" t="s">
        <v>1265</v>
      </c>
      <c r="F40" s="40" t="s">
        <v>604</v>
      </c>
      <c r="G40" s="41">
        <v>8</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597</v>
      </c>
      <c r="B42" s="45"/>
      <c r="C42" s="46"/>
      <c r="D42" s="46"/>
      <c r="E42" s="39" t="s">
        <v>1091</v>
      </c>
      <c r="F42" s="46"/>
      <c r="G42" s="46"/>
      <c r="H42" s="46"/>
      <c r="I42" s="46"/>
      <c r="J42" s="48"/>
    </row>
    <row r="43">
      <c r="A43" s="37" t="s">
        <v>591</v>
      </c>
      <c r="B43" s="37">
        <v>11</v>
      </c>
      <c r="C43" s="38" t="s">
        <v>1146</v>
      </c>
      <c r="D43" s="37" t="s">
        <v>593</v>
      </c>
      <c r="E43" s="39" t="s">
        <v>1147</v>
      </c>
      <c r="F43" s="40" t="s">
        <v>604</v>
      </c>
      <c r="G43" s="41">
        <v>74</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1148</v>
      </c>
      <c r="F45" s="46"/>
      <c r="G45" s="46"/>
      <c r="H45" s="46"/>
      <c r="I45" s="46"/>
      <c r="J45" s="48"/>
    </row>
    <row r="46" ht="30">
      <c r="A46" s="37" t="s">
        <v>591</v>
      </c>
      <c r="B46" s="37">
        <v>12</v>
      </c>
      <c r="C46" s="38" t="s">
        <v>1018</v>
      </c>
      <c r="D46" s="37" t="s">
        <v>593</v>
      </c>
      <c r="E46" s="39" t="s">
        <v>1019</v>
      </c>
      <c r="F46" s="40" t="s">
        <v>604</v>
      </c>
      <c r="G46" s="41">
        <v>1</v>
      </c>
      <c r="H46" s="42">
        <v>0</v>
      </c>
      <c r="I46" s="43">
        <f>ROUND(G46*H46,P4)</f>
        <v>0</v>
      </c>
      <c r="J46" s="37"/>
      <c r="O46" s="44">
        <f>I46*0.21</f>
        <v>0</v>
      </c>
      <c r="P46">
        <v>3</v>
      </c>
    </row>
    <row r="47">
      <c r="A47" s="37" t="s">
        <v>596</v>
      </c>
      <c r="B47" s="45"/>
      <c r="C47" s="46"/>
      <c r="D47" s="46"/>
      <c r="E47" s="47" t="s">
        <v>593</v>
      </c>
      <c r="F47" s="46"/>
      <c r="G47" s="46"/>
      <c r="H47" s="46"/>
      <c r="I47" s="46"/>
      <c r="J47" s="48"/>
    </row>
    <row r="48" ht="135">
      <c r="A48" s="37" t="s">
        <v>597</v>
      </c>
      <c r="B48" s="45"/>
      <c r="C48" s="46"/>
      <c r="D48" s="46"/>
      <c r="E48" s="39" t="s">
        <v>1020</v>
      </c>
      <c r="F48" s="46"/>
      <c r="G48" s="46"/>
      <c r="H48" s="46"/>
      <c r="I48" s="46"/>
      <c r="J48" s="48"/>
    </row>
    <row r="49">
      <c r="A49" s="37" t="s">
        <v>591</v>
      </c>
      <c r="B49" s="37">
        <v>13</v>
      </c>
      <c r="C49" s="38" t="s">
        <v>1021</v>
      </c>
      <c r="D49" s="37" t="s">
        <v>593</v>
      </c>
      <c r="E49" s="39" t="s">
        <v>1022</v>
      </c>
      <c r="F49" s="40" t="s">
        <v>614</v>
      </c>
      <c r="G49" s="41">
        <v>112</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597</v>
      </c>
      <c r="B51" s="45"/>
      <c r="C51" s="46"/>
      <c r="D51" s="46"/>
      <c r="E51" s="39" t="s">
        <v>1023</v>
      </c>
      <c r="F51" s="46"/>
      <c r="G51" s="46"/>
      <c r="H51" s="46"/>
      <c r="I51" s="46"/>
      <c r="J51" s="48"/>
    </row>
    <row r="52">
      <c r="A52" s="37" t="s">
        <v>591</v>
      </c>
      <c r="B52" s="37">
        <v>14</v>
      </c>
      <c r="C52" s="38" t="s">
        <v>1161</v>
      </c>
      <c r="D52" s="37" t="s">
        <v>593</v>
      </c>
      <c r="E52" s="39" t="s">
        <v>1162</v>
      </c>
      <c r="F52" s="40" t="s">
        <v>604</v>
      </c>
      <c r="G52" s="41">
        <v>1</v>
      </c>
      <c r="H52" s="42">
        <v>0</v>
      </c>
      <c r="I52" s="43">
        <f>ROUND(G52*H52,P4)</f>
        <v>0</v>
      </c>
      <c r="J52" s="37"/>
      <c r="O52" s="44">
        <f>I52*0.21</f>
        <v>0</v>
      </c>
      <c r="P52">
        <v>3</v>
      </c>
    </row>
    <row r="53">
      <c r="A53" s="37" t="s">
        <v>596</v>
      </c>
      <c r="B53" s="45"/>
      <c r="C53" s="46"/>
      <c r="D53" s="46"/>
      <c r="E53" s="47" t="s">
        <v>593</v>
      </c>
      <c r="F53" s="46"/>
      <c r="G53" s="46"/>
      <c r="H53" s="46"/>
      <c r="I53" s="46"/>
      <c r="J53" s="48"/>
    </row>
    <row r="54" ht="180">
      <c r="A54" s="37" t="s">
        <v>597</v>
      </c>
      <c r="B54" s="45"/>
      <c r="C54" s="46"/>
      <c r="D54" s="46"/>
      <c r="E54" s="39" t="s">
        <v>1056</v>
      </c>
      <c r="F54" s="46"/>
      <c r="G54" s="46"/>
      <c r="H54" s="46"/>
      <c r="I54" s="46"/>
      <c r="J54" s="48"/>
    </row>
    <row r="55">
      <c r="A55" s="37" t="s">
        <v>591</v>
      </c>
      <c r="B55" s="37">
        <v>15</v>
      </c>
      <c r="C55" s="38" t="s">
        <v>1163</v>
      </c>
      <c r="D55" s="37" t="s">
        <v>593</v>
      </c>
      <c r="E55" s="39" t="s">
        <v>1164</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50">
      <c r="A57" s="37" t="s">
        <v>597</v>
      </c>
      <c r="B57" s="45"/>
      <c r="C57" s="46"/>
      <c r="D57" s="46"/>
      <c r="E57" s="39" t="s">
        <v>1036</v>
      </c>
      <c r="F57" s="46"/>
      <c r="G57" s="46"/>
      <c r="H57" s="46"/>
      <c r="I57" s="46"/>
      <c r="J57" s="48"/>
    </row>
    <row r="58">
      <c r="A58" s="37" t="s">
        <v>591</v>
      </c>
      <c r="B58" s="37">
        <v>16</v>
      </c>
      <c r="C58" s="38" t="s">
        <v>1171</v>
      </c>
      <c r="D58" s="37" t="s">
        <v>593</v>
      </c>
      <c r="E58" s="39" t="s">
        <v>1172</v>
      </c>
      <c r="F58" s="40" t="s">
        <v>604</v>
      </c>
      <c r="G58" s="41">
        <v>54</v>
      </c>
      <c r="H58" s="42">
        <v>0</v>
      </c>
      <c r="I58" s="43">
        <f>ROUND(G58*H58,P4)</f>
        <v>0</v>
      </c>
      <c r="J58" s="37"/>
      <c r="O58" s="44">
        <f>I58*0.21</f>
        <v>0</v>
      </c>
      <c r="P58">
        <v>3</v>
      </c>
    </row>
    <row r="59">
      <c r="A59" s="37" t="s">
        <v>596</v>
      </c>
      <c r="B59" s="45"/>
      <c r="C59" s="46"/>
      <c r="D59" s="46"/>
      <c r="E59" s="47" t="s">
        <v>593</v>
      </c>
      <c r="F59" s="46"/>
      <c r="G59" s="46"/>
      <c r="H59" s="46"/>
      <c r="I59" s="46"/>
      <c r="J59" s="48"/>
    </row>
    <row r="60" ht="150">
      <c r="A60" s="37" t="s">
        <v>597</v>
      </c>
      <c r="B60" s="45"/>
      <c r="C60" s="46"/>
      <c r="D60" s="46"/>
      <c r="E60" s="39" t="s">
        <v>1173</v>
      </c>
      <c r="F60" s="46"/>
      <c r="G60" s="46"/>
      <c r="H60" s="46"/>
      <c r="I60" s="46"/>
      <c r="J60" s="48"/>
    </row>
    <row r="61">
      <c r="A61" s="37" t="s">
        <v>591</v>
      </c>
      <c r="B61" s="37">
        <v>17</v>
      </c>
      <c r="C61" s="38" t="s">
        <v>1266</v>
      </c>
      <c r="D61" s="37" t="s">
        <v>593</v>
      </c>
      <c r="E61" s="39" t="s">
        <v>1267</v>
      </c>
      <c r="F61" s="40" t="s">
        <v>650</v>
      </c>
      <c r="G61" s="41">
        <v>1.8440000000000001</v>
      </c>
      <c r="H61" s="42">
        <v>0</v>
      </c>
      <c r="I61" s="43">
        <f>ROUND(G61*H61,P4)</f>
        <v>0</v>
      </c>
      <c r="J61" s="37"/>
      <c r="O61" s="44">
        <f>I61*0.21</f>
        <v>0</v>
      </c>
      <c r="P61">
        <v>3</v>
      </c>
    </row>
    <row r="62">
      <c r="A62" s="37" t="s">
        <v>596</v>
      </c>
      <c r="B62" s="45"/>
      <c r="C62" s="46"/>
      <c r="D62" s="46"/>
      <c r="E62" s="47" t="s">
        <v>593</v>
      </c>
      <c r="F62" s="46"/>
      <c r="G62" s="46"/>
      <c r="H62" s="46"/>
      <c r="I62" s="46"/>
      <c r="J62" s="48"/>
    </row>
    <row r="63" ht="225">
      <c r="A63" s="37" t="s">
        <v>597</v>
      </c>
      <c r="B63" s="45"/>
      <c r="C63" s="46"/>
      <c r="D63" s="46"/>
      <c r="E63" s="39" t="s">
        <v>1268</v>
      </c>
      <c r="F63" s="46"/>
      <c r="G63" s="46"/>
      <c r="H63" s="46"/>
      <c r="I63" s="46"/>
      <c r="J63" s="48"/>
    </row>
    <row r="64">
      <c r="A64" s="37" t="s">
        <v>591</v>
      </c>
      <c r="B64" s="37">
        <v>18</v>
      </c>
      <c r="C64" s="38" t="s">
        <v>1269</v>
      </c>
      <c r="D64" s="37" t="s">
        <v>593</v>
      </c>
      <c r="E64" s="39" t="s">
        <v>1270</v>
      </c>
      <c r="F64" s="40" t="s">
        <v>650</v>
      </c>
      <c r="G64" s="41">
        <v>1.8440000000000001</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1271</v>
      </c>
      <c r="F66" s="46"/>
      <c r="G66" s="46"/>
      <c r="H66" s="46"/>
      <c r="I66" s="46"/>
      <c r="J66" s="48"/>
    </row>
    <row r="67">
      <c r="A67" s="37" t="s">
        <v>591</v>
      </c>
      <c r="B67" s="37">
        <v>19</v>
      </c>
      <c r="C67" s="38" t="s">
        <v>1304</v>
      </c>
      <c r="D67" s="37" t="s">
        <v>593</v>
      </c>
      <c r="E67" s="39" t="s">
        <v>1305</v>
      </c>
      <c r="F67" s="40" t="s">
        <v>604</v>
      </c>
      <c r="G67" s="41">
        <v>23</v>
      </c>
      <c r="H67" s="42">
        <v>0</v>
      </c>
      <c r="I67" s="43">
        <f>ROUND(G67*H67,P4)</f>
        <v>0</v>
      </c>
      <c r="J67" s="37"/>
      <c r="O67" s="44">
        <f>I67*0.21</f>
        <v>0</v>
      </c>
      <c r="P67">
        <v>3</v>
      </c>
    </row>
    <row r="68">
      <c r="A68" s="37" t="s">
        <v>596</v>
      </c>
      <c r="B68" s="45"/>
      <c r="C68" s="46"/>
      <c r="D68" s="46"/>
      <c r="E68" s="47" t="s">
        <v>593</v>
      </c>
      <c r="F68" s="46"/>
      <c r="G68" s="46"/>
      <c r="H68" s="46"/>
      <c r="I68" s="46"/>
      <c r="J68" s="48"/>
    </row>
    <row r="69" ht="180">
      <c r="A69" s="37" t="s">
        <v>597</v>
      </c>
      <c r="B69" s="45"/>
      <c r="C69" s="46"/>
      <c r="D69" s="46"/>
      <c r="E69" s="39" t="s">
        <v>1056</v>
      </c>
      <c r="F69" s="46"/>
      <c r="G69" s="46"/>
      <c r="H69" s="46"/>
      <c r="I69" s="46"/>
      <c r="J69" s="48"/>
    </row>
    <row r="70">
      <c r="A70" s="37" t="s">
        <v>591</v>
      </c>
      <c r="B70" s="37">
        <v>20</v>
      </c>
      <c r="C70" s="38" t="s">
        <v>1306</v>
      </c>
      <c r="D70" s="37" t="s">
        <v>593</v>
      </c>
      <c r="E70" s="39" t="s">
        <v>1307</v>
      </c>
      <c r="F70" s="40" t="s">
        <v>604</v>
      </c>
      <c r="G70" s="41">
        <v>23</v>
      </c>
      <c r="H70" s="42">
        <v>0</v>
      </c>
      <c r="I70" s="43">
        <f>ROUND(G70*H70,P4)</f>
        <v>0</v>
      </c>
      <c r="J70" s="37"/>
      <c r="O70" s="44">
        <f>I70*0.21</f>
        <v>0</v>
      </c>
      <c r="P70">
        <v>3</v>
      </c>
    </row>
    <row r="71">
      <c r="A71" s="37" t="s">
        <v>596</v>
      </c>
      <c r="B71" s="45"/>
      <c r="C71" s="46"/>
      <c r="D71" s="46"/>
      <c r="E71" s="47" t="s">
        <v>593</v>
      </c>
      <c r="F71" s="46"/>
      <c r="G71" s="46"/>
      <c r="H71" s="46"/>
      <c r="I71" s="46"/>
      <c r="J71" s="48"/>
    </row>
    <row r="72" ht="150">
      <c r="A72" s="37" t="s">
        <v>597</v>
      </c>
      <c r="B72" s="45"/>
      <c r="C72" s="46"/>
      <c r="D72" s="46"/>
      <c r="E72" s="39" t="s">
        <v>1036</v>
      </c>
      <c r="F72" s="46"/>
      <c r="G72" s="46"/>
      <c r="H72" s="46"/>
      <c r="I72" s="46"/>
      <c r="J72" s="48"/>
    </row>
    <row r="73">
      <c r="A73" s="37" t="s">
        <v>591</v>
      </c>
      <c r="B73" s="37">
        <v>21</v>
      </c>
      <c r="C73" s="38" t="s">
        <v>1308</v>
      </c>
      <c r="D73" s="37" t="s">
        <v>593</v>
      </c>
      <c r="E73" s="39" t="s">
        <v>1309</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180">
      <c r="A75" s="37" t="s">
        <v>597</v>
      </c>
      <c r="B75" s="45"/>
      <c r="C75" s="46"/>
      <c r="D75" s="46"/>
      <c r="E75" s="39" t="s">
        <v>1056</v>
      </c>
      <c r="F75" s="46"/>
      <c r="G75" s="46"/>
      <c r="H75" s="46"/>
      <c r="I75" s="46"/>
      <c r="J75" s="48"/>
    </row>
    <row r="76">
      <c r="A76" s="37" t="s">
        <v>591</v>
      </c>
      <c r="B76" s="37">
        <v>22</v>
      </c>
      <c r="C76" s="38" t="s">
        <v>1174</v>
      </c>
      <c r="D76" s="37" t="s">
        <v>593</v>
      </c>
      <c r="E76" s="39" t="s">
        <v>1175</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1176</v>
      </c>
      <c r="D79" s="37" t="s">
        <v>593</v>
      </c>
      <c r="E79" s="39" t="s">
        <v>1177</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c r="A82" s="37" t="s">
        <v>591</v>
      </c>
      <c r="B82" s="37">
        <v>24</v>
      </c>
      <c r="C82" s="38" t="s">
        <v>1276</v>
      </c>
      <c r="D82" s="37" t="s">
        <v>593</v>
      </c>
      <c r="E82" s="39" t="s">
        <v>1277</v>
      </c>
      <c r="F82" s="40" t="s">
        <v>604</v>
      </c>
      <c r="G82" s="41">
        <v>1</v>
      </c>
      <c r="H82" s="42">
        <v>0</v>
      </c>
      <c r="I82" s="43">
        <f>ROUND(G82*H82,P4)</f>
        <v>0</v>
      </c>
      <c r="J82" s="37"/>
      <c r="O82" s="44">
        <f>I82*0.21</f>
        <v>0</v>
      </c>
      <c r="P82">
        <v>3</v>
      </c>
    </row>
    <row r="83">
      <c r="A83" s="37" t="s">
        <v>596</v>
      </c>
      <c r="B83" s="45"/>
      <c r="C83" s="46"/>
      <c r="D83" s="46"/>
      <c r="E83" s="47" t="s">
        <v>593</v>
      </c>
      <c r="F83" s="46"/>
      <c r="G83" s="46"/>
      <c r="H83" s="46"/>
      <c r="I83" s="46"/>
      <c r="J83" s="48"/>
    </row>
    <row r="84" ht="150">
      <c r="A84" s="37" t="s">
        <v>597</v>
      </c>
      <c r="B84" s="45"/>
      <c r="C84" s="46"/>
      <c r="D84" s="46"/>
      <c r="E84" s="39" t="s">
        <v>1036</v>
      </c>
      <c r="F84" s="46"/>
      <c r="G84" s="46"/>
      <c r="H84" s="46"/>
      <c r="I84" s="46"/>
      <c r="J84" s="48"/>
    </row>
    <row r="85">
      <c r="A85" s="37" t="s">
        <v>591</v>
      </c>
      <c r="B85" s="37">
        <v>25</v>
      </c>
      <c r="C85" s="38" t="s">
        <v>1278</v>
      </c>
      <c r="D85" s="37" t="s">
        <v>593</v>
      </c>
      <c r="E85" s="39" t="s">
        <v>1279</v>
      </c>
      <c r="F85" s="40" t="s">
        <v>604</v>
      </c>
      <c r="G85" s="41">
        <v>1</v>
      </c>
      <c r="H85" s="42">
        <v>0</v>
      </c>
      <c r="I85" s="43">
        <f>ROUND(G85*H85,P4)</f>
        <v>0</v>
      </c>
      <c r="J85" s="37"/>
      <c r="O85" s="44">
        <f>I85*0.21</f>
        <v>0</v>
      </c>
      <c r="P85">
        <v>3</v>
      </c>
    </row>
    <row r="86">
      <c r="A86" s="37" t="s">
        <v>596</v>
      </c>
      <c r="B86" s="45"/>
      <c r="C86" s="46"/>
      <c r="D86" s="46"/>
      <c r="E86" s="47" t="s">
        <v>593</v>
      </c>
      <c r="F86" s="46"/>
      <c r="G86" s="46"/>
      <c r="H86" s="46"/>
      <c r="I86" s="46"/>
      <c r="J86" s="48"/>
    </row>
    <row r="87" ht="180">
      <c r="A87" s="37" t="s">
        <v>597</v>
      </c>
      <c r="B87" s="45"/>
      <c r="C87" s="46"/>
      <c r="D87" s="46"/>
      <c r="E87" s="39" t="s">
        <v>1056</v>
      </c>
      <c r="F87" s="46"/>
      <c r="G87" s="46"/>
      <c r="H87" s="46"/>
      <c r="I87" s="46"/>
      <c r="J87" s="48"/>
    </row>
    <row r="88">
      <c r="A88" s="37" t="s">
        <v>591</v>
      </c>
      <c r="B88" s="37">
        <v>26</v>
      </c>
      <c r="C88" s="38" t="s">
        <v>1280</v>
      </c>
      <c r="D88" s="37" t="s">
        <v>593</v>
      </c>
      <c r="E88" s="39" t="s">
        <v>1281</v>
      </c>
      <c r="F88" s="40" t="s">
        <v>604</v>
      </c>
      <c r="G88" s="41">
        <v>1</v>
      </c>
      <c r="H88" s="42">
        <v>0</v>
      </c>
      <c r="I88" s="43">
        <f>ROUND(G88*H88,P4)</f>
        <v>0</v>
      </c>
      <c r="J88" s="37"/>
      <c r="O88" s="44">
        <f>I88*0.21</f>
        <v>0</v>
      </c>
      <c r="P88">
        <v>3</v>
      </c>
    </row>
    <row r="89">
      <c r="A89" s="37" t="s">
        <v>596</v>
      </c>
      <c r="B89" s="45"/>
      <c r="C89" s="46"/>
      <c r="D89" s="46"/>
      <c r="E89" s="47" t="s">
        <v>593</v>
      </c>
      <c r="F89" s="46"/>
      <c r="G89" s="46"/>
      <c r="H89" s="46"/>
      <c r="I89" s="46"/>
      <c r="J89" s="48"/>
    </row>
    <row r="90" ht="150">
      <c r="A90" s="37" t="s">
        <v>597</v>
      </c>
      <c r="B90" s="45"/>
      <c r="C90" s="46"/>
      <c r="D90" s="46"/>
      <c r="E90" s="39" t="s">
        <v>1036</v>
      </c>
      <c r="F90" s="46"/>
      <c r="G90" s="46"/>
      <c r="H90" s="46"/>
      <c r="I90" s="46"/>
      <c r="J90" s="48"/>
    </row>
    <row r="91">
      <c r="A91" s="37" t="s">
        <v>591</v>
      </c>
      <c r="B91" s="37">
        <v>27</v>
      </c>
      <c r="C91" s="38" t="s">
        <v>1178</v>
      </c>
      <c r="D91" s="37" t="s">
        <v>593</v>
      </c>
      <c r="E91" s="39" t="s">
        <v>1179</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80">
      <c r="A93" s="37" t="s">
        <v>597</v>
      </c>
      <c r="B93" s="45"/>
      <c r="C93" s="46"/>
      <c r="D93" s="46"/>
      <c r="E93" s="39" t="s">
        <v>1056</v>
      </c>
      <c r="F93" s="46"/>
      <c r="G93" s="46"/>
      <c r="H93" s="46"/>
      <c r="I93" s="46"/>
      <c r="J93" s="48"/>
    </row>
    <row r="94">
      <c r="A94" s="37" t="s">
        <v>591</v>
      </c>
      <c r="B94" s="37">
        <v>28</v>
      </c>
      <c r="C94" s="38" t="s">
        <v>1180</v>
      </c>
      <c r="D94" s="37" t="s">
        <v>593</v>
      </c>
      <c r="E94" s="39" t="s">
        <v>1181</v>
      </c>
      <c r="F94" s="40" t="s">
        <v>604</v>
      </c>
      <c r="G94" s="41">
        <v>1</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1036</v>
      </c>
      <c r="F96" s="46"/>
      <c r="G96" s="46"/>
      <c r="H96" s="46"/>
      <c r="I96" s="46"/>
      <c r="J96" s="48"/>
    </row>
    <row r="97">
      <c r="A97" s="37" t="s">
        <v>591</v>
      </c>
      <c r="B97" s="37">
        <v>29</v>
      </c>
      <c r="C97" s="38" t="s">
        <v>1310</v>
      </c>
      <c r="D97" s="37" t="s">
        <v>593</v>
      </c>
      <c r="E97" s="39" t="s">
        <v>1311</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80">
      <c r="A99" s="37" t="s">
        <v>597</v>
      </c>
      <c r="B99" s="45"/>
      <c r="C99" s="46"/>
      <c r="D99" s="46"/>
      <c r="E99" s="39" t="s">
        <v>1056</v>
      </c>
      <c r="F99" s="46"/>
      <c r="G99" s="46"/>
      <c r="H99" s="46"/>
      <c r="I99" s="46"/>
      <c r="J99" s="48"/>
    </row>
    <row r="100">
      <c r="A100" s="37" t="s">
        <v>591</v>
      </c>
      <c r="B100" s="37">
        <v>30</v>
      </c>
      <c r="C100" s="38" t="s">
        <v>1312</v>
      </c>
      <c r="D100" s="37" t="s">
        <v>593</v>
      </c>
      <c r="E100" s="39" t="s">
        <v>1313</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c r="A103" s="37" t="s">
        <v>591</v>
      </c>
      <c r="B103" s="37">
        <v>31</v>
      </c>
      <c r="C103" s="38" t="s">
        <v>1314</v>
      </c>
      <c r="D103" s="37" t="s">
        <v>593</v>
      </c>
      <c r="E103" s="39" t="s">
        <v>1315</v>
      </c>
      <c r="F103" s="40" t="s">
        <v>604</v>
      </c>
      <c r="G103" s="41">
        <v>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80">
      <c r="A105" s="37" t="s">
        <v>597</v>
      </c>
      <c r="B105" s="45"/>
      <c r="C105" s="46"/>
      <c r="D105" s="46"/>
      <c r="E105" s="39" t="s">
        <v>1056</v>
      </c>
      <c r="F105" s="46"/>
      <c r="G105" s="46"/>
      <c r="H105" s="46"/>
      <c r="I105" s="46"/>
      <c r="J105" s="48"/>
    </row>
    <row r="106">
      <c r="A106" s="37" t="s">
        <v>591</v>
      </c>
      <c r="B106" s="37">
        <v>32</v>
      </c>
      <c r="C106" s="38" t="s">
        <v>1316</v>
      </c>
      <c r="D106" s="37" t="s">
        <v>593</v>
      </c>
      <c r="E106" s="39" t="s">
        <v>1317</v>
      </c>
      <c r="F106" s="40" t="s">
        <v>604</v>
      </c>
      <c r="G106" s="41">
        <v>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1036</v>
      </c>
      <c r="F108" s="46"/>
      <c r="G108" s="46"/>
      <c r="H108" s="46"/>
      <c r="I108" s="46"/>
      <c r="J108" s="48"/>
    </row>
    <row r="109" ht="30">
      <c r="A109" s="37" t="s">
        <v>591</v>
      </c>
      <c r="B109" s="37">
        <v>33</v>
      </c>
      <c r="C109" s="38" t="s">
        <v>1318</v>
      </c>
      <c r="D109" s="37" t="s">
        <v>593</v>
      </c>
      <c r="E109" s="39" t="s">
        <v>1319</v>
      </c>
      <c r="F109" s="40" t="s">
        <v>604</v>
      </c>
      <c r="G109" s="41">
        <v>3</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80">
      <c r="A111" s="37" t="s">
        <v>597</v>
      </c>
      <c r="B111" s="45"/>
      <c r="C111" s="46"/>
      <c r="D111" s="46"/>
      <c r="E111" s="39" t="s">
        <v>1056</v>
      </c>
      <c r="F111" s="46"/>
      <c r="G111" s="46"/>
      <c r="H111" s="46"/>
      <c r="I111" s="46"/>
      <c r="J111" s="48"/>
    </row>
    <row r="112">
      <c r="A112" s="37" t="s">
        <v>591</v>
      </c>
      <c r="B112" s="37">
        <v>34</v>
      </c>
      <c r="C112" s="38" t="s">
        <v>1320</v>
      </c>
      <c r="D112" s="37" t="s">
        <v>593</v>
      </c>
      <c r="E112" s="39" t="s">
        <v>1321</v>
      </c>
      <c r="F112" s="40" t="s">
        <v>604</v>
      </c>
      <c r="G112" s="41">
        <v>3</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50">
      <c r="A114" s="37" t="s">
        <v>597</v>
      </c>
      <c r="B114" s="45"/>
      <c r="C114" s="46"/>
      <c r="D114" s="46"/>
      <c r="E114" s="39" t="s">
        <v>1036</v>
      </c>
      <c r="F114" s="46"/>
      <c r="G114" s="46"/>
      <c r="H114" s="46"/>
      <c r="I114" s="46"/>
      <c r="J114" s="48"/>
    </row>
    <row r="115" ht="30">
      <c r="A115" s="37" t="s">
        <v>591</v>
      </c>
      <c r="B115" s="37">
        <v>35</v>
      </c>
      <c r="C115" s="38" t="s">
        <v>1322</v>
      </c>
      <c r="D115" s="37" t="s">
        <v>593</v>
      </c>
      <c r="E115" s="39" t="s">
        <v>1323</v>
      </c>
      <c r="F115" s="40" t="s">
        <v>604</v>
      </c>
      <c r="G115" s="41">
        <v>3</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80">
      <c r="A117" s="37" t="s">
        <v>597</v>
      </c>
      <c r="B117" s="45"/>
      <c r="C117" s="46"/>
      <c r="D117" s="46"/>
      <c r="E117" s="39" t="s">
        <v>1056</v>
      </c>
      <c r="F117" s="46"/>
      <c r="G117" s="46"/>
      <c r="H117" s="46"/>
      <c r="I117" s="46"/>
      <c r="J117" s="48"/>
    </row>
    <row r="118">
      <c r="A118" s="37" t="s">
        <v>591</v>
      </c>
      <c r="B118" s="37">
        <v>36</v>
      </c>
      <c r="C118" s="38" t="s">
        <v>1324</v>
      </c>
      <c r="D118" s="37" t="s">
        <v>593</v>
      </c>
      <c r="E118" s="39" t="s">
        <v>1325</v>
      </c>
      <c r="F118" s="40" t="s">
        <v>604</v>
      </c>
      <c r="G118" s="41">
        <v>3</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50">
      <c r="A120" s="37" t="s">
        <v>597</v>
      </c>
      <c r="B120" s="45"/>
      <c r="C120" s="46"/>
      <c r="D120" s="46"/>
      <c r="E120" s="39" t="s">
        <v>1036</v>
      </c>
      <c r="F120" s="46"/>
      <c r="G120" s="46"/>
      <c r="H120" s="46"/>
      <c r="I120" s="46"/>
      <c r="J120" s="48"/>
    </row>
    <row r="121">
      <c r="A121" s="37" t="s">
        <v>591</v>
      </c>
      <c r="B121" s="37">
        <v>37</v>
      </c>
      <c r="C121" s="38" t="s">
        <v>1326</v>
      </c>
      <c r="D121" s="37" t="s">
        <v>593</v>
      </c>
      <c r="E121" s="39" t="s">
        <v>1327</v>
      </c>
      <c r="F121" s="40" t="s">
        <v>604</v>
      </c>
      <c r="G121" s="41">
        <v>3</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80">
      <c r="A123" s="37" t="s">
        <v>597</v>
      </c>
      <c r="B123" s="45"/>
      <c r="C123" s="46"/>
      <c r="D123" s="46"/>
      <c r="E123" s="39" t="s">
        <v>1056</v>
      </c>
      <c r="F123" s="46"/>
      <c r="G123" s="46"/>
      <c r="H123" s="46"/>
      <c r="I123" s="46"/>
      <c r="J123" s="48"/>
    </row>
    <row r="124">
      <c r="A124" s="37" t="s">
        <v>591</v>
      </c>
      <c r="B124" s="37">
        <v>38</v>
      </c>
      <c r="C124" s="38" t="s">
        <v>1328</v>
      </c>
      <c r="D124" s="37" t="s">
        <v>593</v>
      </c>
      <c r="E124" s="39" t="s">
        <v>1329</v>
      </c>
      <c r="F124" s="40" t="s">
        <v>604</v>
      </c>
      <c r="G124" s="41">
        <v>3</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50">
      <c r="A126" s="37" t="s">
        <v>597</v>
      </c>
      <c r="B126" s="45"/>
      <c r="C126" s="46"/>
      <c r="D126" s="46"/>
      <c r="E126" s="39" t="s">
        <v>1036</v>
      </c>
      <c r="F126" s="46"/>
      <c r="G126" s="46"/>
      <c r="H126" s="46"/>
      <c r="I126" s="46"/>
      <c r="J126" s="48"/>
    </row>
    <row r="127">
      <c r="A127" s="37" t="s">
        <v>591</v>
      </c>
      <c r="B127" s="37">
        <v>39</v>
      </c>
      <c r="C127" s="38" t="s">
        <v>1330</v>
      </c>
      <c r="D127" s="37" t="s">
        <v>593</v>
      </c>
      <c r="E127" s="39" t="s">
        <v>1331</v>
      </c>
      <c r="F127" s="40" t="s">
        <v>1207</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80">
      <c r="A129" s="37" t="s">
        <v>597</v>
      </c>
      <c r="B129" s="45"/>
      <c r="C129" s="46"/>
      <c r="D129" s="46"/>
      <c r="E129" s="39" t="s">
        <v>1211</v>
      </c>
      <c r="F129" s="46"/>
      <c r="G129" s="46"/>
      <c r="H129" s="46"/>
      <c r="I129" s="46"/>
      <c r="J129" s="48"/>
    </row>
    <row r="130">
      <c r="A130" s="37" t="s">
        <v>591</v>
      </c>
      <c r="B130" s="37">
        <v>40</v>
      </c>
      <c r="C130" s="38" t="s">
        <v>1332</v>
      </c>
      <c r="D130" s="37" t="s">
        <v>593</v>
      </c>
      <c r="E130" s="39" t="s">
        <v>1333</v>
      </c>
      <c r="F130" s="40" t="s">
        <v>1207</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597</v>
      </c>
      <c r="B132" s="45"/>
      <c r="C132" s="46"/>
      <c r="D132" s="46"/>
      <c r="E132" s="39" t="s">
        <v>1211</v>
      </c>
      <c r="F132" s="46"/>
      <c r="G132" s="46"/>
      <c r="H132" s="46"/>
      <c r="I132" s="46"/>
      <c r="J132" s="48"/>
    </row>
    <row r="133" ht="30">
      <c r="A133" s="37" t="s">
        <v>591</v>
      </c>
      <c r="B133" s="37">
        <v>41</v>
      </c>
      <c r="C133" s="38" t="s">
        <v>1334</v>
      </c>
      <c r="D133" s="37" t="s">
        <v>593</v>
      </c>
      <c r="E133" s="39" t="s">
        <v>1335</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80">
      <c r="A135" s="37" t="s">
        <v>597</v>
      </c>
      <c r="B135" s="45"/>
      <c r="C135" s="46"/>
      <c r="D135" s="46"/>
      <c r="E135" s="39" t="s">
        <v>1056</v>
      </c>
      <c r="F135" s="46"/>
      <c r="G135" s="46"/>
      <c r="H135" s="46"/>
      <c r="I135" s="46"/>
      <c r="J135" s="48"/>
    </row>
    <row r="136">
      <c r="A136" s="37" t="s">
        <v>591</v>
      </c>
      <c r="B136" s="37">
        <v>42</v>
      </c>
      <c r="C136" s="38" t="s">
        <v>1284</v>
      </c>
      <c r="D136" s="37" t="s">
        <v>593</v>
      </c>
      <c r="E136" s="39" t="s">
        <v>1285</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65">
      <c r="A138" s="37" t="s">
        <v>597</v>
      </c>
      <c r="B138" s="45"/>
      <c r="C138" s="46"/>
      <c r="D138" s="46"/>
      <c r="E138" s="39" t="s">
        <v>1120</v>
      </c>
      <c r="F138" s="46"/>
      <c r="G138" s="46"/>
      <c r="H138" s="46"/>
      <c r="I138" s="46"/>
      <c r="J138" s="48"/>
    </row>
    <row r="139">
      <c r="A139" s="37" t="s">
        <v>591</v>
      </c>
      <c r="B139" s="37">
        <v>43</v>
      </c>
      <c r="C139" s="38" t="s">
        <v>1121</v>
      </c>
      <c r="D139" s="37" t="s">
        <v>593</v>
      </c>
      <c r="E139" s="39" t="s">
        <v>1122</v>
      </c>
      <c r="F139" s="40" t="s">
        <v>604</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210">
      <c r="A141" s="37" t="s">
        <v>597</v>
      </c>
      <c r="B141" s="45"/>
      <c r="C141" s="46"/>
      <c r="D141" s="46"/>
      <c r="E141" s="39" t="s">
        <v>1123</v>
      </c>
      <c r="F141" s="46"/>
      <c r="G141" s="46"/>
      <c r="H141" s="46"/>
      <c r="I141" s="46"/>
      <c r="J141" s="48"/>
    </row>
    <row r="142">
      <c r="A142" s="37" t="s">
        <v>591</v>
      </c>
      <c r="B142" s="37">
        <v>44</v>
      </c>
      <c r="C142" s="38" t="s">
        <v>1336</v>
      </c>
      <c r="D142" s="37" t="s">
        <v>593</v>
      </c>
      <c r="E142" s="39" t="s">
        <v>1337</v>
      </c>
      <c r="F142" s="40" t="s">
        <v>639</v>
      </c>
      <c r="G142" s="41">
        <v>3</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45">
      <c r="A144" s="37" t="s">
        <v>597</v>
      </c>
      <c r="B144" s="45"/>
      <c r="C144" s="46"/>
      <c r="D144" s="46"/>
      <c r="E144" s="39" t="s">
        <v>1338</v>
      </c>
      <c r="F144" s="46"/>
      <c r="G144" s="46"/>
      <c r="H144" s="46"/>
      <c r="I144" s="46"/>
      <c r="J144" s="48"/>
    </row>
    <row r="145">
      <c r="A145" s="31" t="s">
        <v>589</v>
      </c>
      <c r="B145" s="32"/>
      <c r="C145" s="33" t="s">
        <v>1339</v>
      </c>
      <c r="D145" s="34"/>
      <c r="E145" s="31" t="s">
        <v>1340</v>
      </c>
      <c r="F145" s="34"/>
      <c r="G145" s="34"/>
      <c r="H145" s="34"/>
      <c r="I145" s="35">
        <f>SUMIFS(I146:I157,A146:A157,"P")</f>
        <v>0</v>
      </c>
      <c r="J145" s="36"/>
    </row>
    <row r="146" ht="30">
      <c r="A146" s="37" t="s">
        <v>591</v>
      </c>
      <c r="B146" s="37">
        <v>45</v>
      </c>
      <c r="C146" s="38" t="s">
        <v>991</v>
      </c>
      <c r="D146" s="37" t="s">
        <v>593</v>
      </c>
      <c r="E146" s="39" t="s">
        <v>992</v>
      </c>
      <c r="F146" s="40" t="s">
        <v>595</v>
      </c>
      <c r="G146" s="41">
        <v>10.5</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35">
      <c r="A148" s="37" t="s">
        <v>597</v>
      </c>
      <c r="B148" s="45"/>
      <c r="C148" s="46"/>
      <c r="D148" s="46"/>
      <c r="E148" s="39" t="s">
        <v>993</v>
      </c>
      <c r="F148" s="46"/>
      <c r="G148" s="46"/>
      <c r="H148" s="46"/>
      <c r="I148" s="46"/>
      <c r="J148" s="48"/>
    </row>
    <row r="149" ht="30">
      <c r="A149" s="37" t="s">
        <v>591</v>
      </c>
      <c r="B149" s="37">
        <v>46</v>
      </c>
      <c r="C149" s="38" t="s">
        <v>994</v>
      </c>
      <c r="D149" s="37" t="s">
        <v>593</v>
      </c>
      <c r="E149" s="39" t="s">
        <v>995</v>
      </c>
      <c r="F149" s="40" t="s">
        <v>595</v>
      </c>
      <c r="G149" s="41">
        <v>10.5</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35">
      <c r="A151" s="37" t="s">
        <v>597</v>
      </c>
      <c r="B151" s="45"/>
      <c r="C151" s="46"/>
      <c r="D151" s="46"/>
      <c r="E151" s="39" t="s">
        <v>996</v>
      </c>
      <c r="F151" s="46"/>
      <c r="G151" s="46"/>
      <c r="H151" s="46"/>
      <c r="I151" s="46"/>
      <c r="J151" s="48"/>
    </row>
    <row r="152" ht="45">
      <c r="A152" s="37" t="s">
        <v>591</v>
      </c>
      <c r="B152" s="37">
        <v>47</v>
      </c>
      <c r="C152" s="38" t="s">
        <v>1005</v>
      </c>
      <c r="D152" s="37" t="s">
        <v>593</v>
      </c>
      <c r="E152" s="39" t="s">
        <v>1006</v>
      </c>
      <c r="F152" s="40" t="s">
        <v>1007</v>
      </c>
      <c r="G152" s="41">
        <v>15</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35">
      <c r="A154" s="37" t="s">
        <v>597</v>
      </c>
      <c r="B154" s="45"/>
      <c r="C154" s="46"/>
      <c r="D154" s="46"/>
      <c r="E154" s="39" t="s">
        <v>1008</v>
      </c>
      <c r="F154" s="46"/>
      <c r="G154" s="46"/>
      <c r="H154" s="46"/>
      <c r="I154" s="46"/>
      <c r="J154" s="48"/>
    </row>
    <row r="155" ht="30">
      <c r="A155" s="37" t="s">
        <v>591</v>
      </c>
      <c r="B155" s="37">
        <v>48</v>
      </c>
      <c r="C155" s="38" t="s">
        <v>1009</v>
      </c>
      <c r="D155" s="37" t="s">
        <v>593</v>
      </c>
      <c r="E155" s="39" t="s">
        <v>1010</v>
      </c>
      <c r="F155" s="40" t="s">
        <v>1007</v>
      </c>
      <c r="G155" s="41">
        <v>8</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35">
      <c r="A157" s="37" t="s">
        <v>597</v>
      </c>
      <c r="B157" s="49"/>
      <c r="C157" s="50"/>
      <c r="D157" s="50"/>
      <c r="E157" s="39" t="s">
        <v>1011</v>
      </c>
      <c r="F157" s="50"/>
      <c r="G157" s="50"/>
      <c r="H157" s="50"/>
      <c r="I157" s="50"/>
      <c r="J157" s="51"/>
    </row>
  </sheetData>
  <sheetProtection sheet="1" objects="1" scenarios="1" spinCount="100000" saltValue="VGxBS0EX7ttRRKy2I6X4s+0j9iJlOQGslrY9cN4TljHAW7SwP20gLkB4k6qMB/TW21VkoqxibbX9n7iUMY6+aQ==" hashValue="Wjes+n7R+npdvf54B/KQrD6vIRh/skTGixPE3Xndf+o1YGbqOdJtQ5U29Lr58gWyfZB5EzcnExDkRV6RUf1U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1341</v>
      </c>
      <c r="I3" s="25">
        <f>SUMIFS(I12:I213,A12:A213,"SD")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571</v>
      </c>
      <c r="C7" s="21" t="s">
        <v>1342</v>
      </c>
      <c r="D7" s="22"/>
      <c r="E7" s="23" t="s">
        <v>58</v>
      </c>
      <c r="F7" s="17"/>
      <c r="G7" s="17"/>
      <c r="H7" s="17"/>
      <c r="I7" s="17"/>
      <c r="J7" s="19"/>
    </row>
    <row r="8">
      <c r="A8" s="3" t="s">
        <v>1343</v>
      </c>
      <c r="B8" s="20" t="s">
        <v>577</v>
      </c>
      <c r="C8" s="21" t="s">
        <v>1341</v>
      </c>
      <c r="D8" s="22"/>
      <c r="E8" s="23" t="s">
        <v>60</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946</v>
      </c>
      <c r="D12" s="34"/>
      <c r="E12" s="31" t="s">
        <v>947</v>
      </c>
      <c r="F12" s="34"/>
      <c r="G12" s="34"/>
      <c r="H12" s="34"/>
      <c r="I12" s="35">
        <f>SUMIFS(I13:I27,A13:A27,"P")</f>
        <v>0</v>
      </c>
      <c r="J12" s="36"/>
    </row>
    <row r="13" ht="45">
      <c r="A13" s="37" t="s">
        <v>591</v>
      </c>
      <c r="B13" s="37">
        <v>1</v>
      </c>
      <c r="C13" s="38" t="s">
        <v>948</v>
      </c>
      <c r="D13" s="37" t="s">
        <v>949</v>
      </c>
      <c r="E13" s="39" t="s">
        <v>950</v>
      </c>
      <c r="F13" s="40" t="s">
        <v>951</v>
      </c>
      <c r="G13" s="41">
        <v>1</v>
      </c>
      <c r="H13" s="42">
        <v>0</v>
      </c>
      <c r="I13" s="43">
        <f>ROUND(G13*H13,P4)</f>
        <v>0</v>
      </c>
      <c r="J13" s="37"/>
      <c r="O13" s="44">
        <f>I13*0.21</f>
        <v>0</v>
      </c>
      <c r="P13">
        <v>3</v>
      </c>
    </row>
    <row r="14">
      <c r="A14" s="37" t="s">
        <v>596</v>
      </c>
      <c r="B14" s="45"/>
      <c r="C14" s="46"/>
      <c r="D14" s="46"/>
      <c r="E14" s="39" t="s">
        <v>952</v>
      </c>
      <c r="F14" s="46"/>
      <c r="G14" s="46"/>
      <c r="H14" s="46"/>
      <c r="I14" s="46"/>
      <c r="J14" s="48"/>
    </row>
    <row r="15" ht="120">
      <c r="A15" s="37" t="s">
        <v>597</v>
      </c>
      <c r="B15" s="45"/>
      <c r="C15" s="46"/>
      <c r="D15" s="46"/>
      <c r="E15" s="39" t="s">
        <v>954</v>
      </c>
      <c r="F15" s="46"/>
      <c r="G15" s="46"/>
      <c r="H15" s="46"/>
      <c r="I15" s="46"/>
      <c r="J15" s="48"/>
    </row>
    <row r="16" ht="45">
      <c r="A16" s="37" t="s">
        <v>591</v>
      </c>
      <c r="B16" s="37">
        <v>2</v>
      </c>
      <c r="C16" s="38" t="s">
        <v>1128</v>
      </c>
      <c r="D16" s="37" t="s">
        <v>1129</v>
      </c>
      <c r="E16" s="39" t="s">
        <v>1130</v>
      </c>
      <c r="F16" s="40" t="s">
        <v>951</v>
      </c>
      <c r="G16" s="41">
        <v>0.050000000000000003</v>
      </c>
      <c r="H16" s="42">
        <v>0</v>
      </c>
      <c r="I16" s="43">
        <f>ROUND(G16*H16,P4)</f>
        <v>0</v>
      </c>
      <c r="J16" s="37"/>
      <c r="O16" s="44">
        <f>I16*0.21</f>
        <v>0</v>
      </c>
      <c r="P16">
        <v>3</v>
      </c>
    </row>
    <row r="17">
      <c r="A17" s="37" t="s">
        <v>596</v>
      </c>
      <c r="B17" s="45"/>
      <c r="C17" s="46"/>
      <c r="D17" s="46"/>
      <c r="E17" s="39" t="s">
        <v>952</v>
      </c>
      <c r="F17" s="46"/>
      <c r="G17" s="46"/>
      <c r="H17" s="46"/>
      <c r="I17" s="46"/>
      <c r="J17" s="48"/>
    </row>
    <row r="18" ht="120">
      <c r="A18" s="37" t="s">
        <v>597</v>
      </c>
      <c r="B18" s="45"/>
      <c r="C18" s="46"/>
      <c r="D18" s="46"/>
      <c r="E18" s="39" t="s">
        <v>954</v>
      </c>
      <c r="F18" s="46"/>
      <c r="G18" s="46"/>
      <c r="H18" s="46"/>
      <c r="I18" s="46"/>
      <c r="J18" s="48"/>
    </row>
    <row r="19" ht="45">
      <c r="A19" s="37" t="s">
        <v>591</v>
      </c>
      <c r="B19" s="37">
        <v>3</v>
      </c>
      <c r="C19" s="38" t="s">
        <v>1131</v>
      </c>
      <c r="D19" s="37" t="s">
        <v>1132</v>
      </c>
      <c r="E19" s="39" t="s">
        <v>1133</v>
      </c>
      <c r="F19" s="40" t="s">
        <v>951</v>
      </c>
      <c r="G19" s="41">
        <v>0.01</v>
      </c>
      <c r="H19" s="42">
        <v>0</v>
      </c>
      <c r="I19" s="43">
        <f>ROUND(G19*H19,P4)</f>
        <v>0</v>
      </c>
      <c r="J19" s="37"/>
      <c r="O19" s="44">
        <f>I19*0.21</f>
        <v>0</v>
      </c>
      <c r="P19">
        <v>3</v>
      </c>
    </row>
    <row r="20">
      <c r="A20" s="37" t="s">
        <v>596</v>
      </c>
      <c r="B20" s="45"/>
      <c r="C20" s="46"/>
      <c r="D20" s="46"/>
      <c r="E20" s="39" t="s">
        <v>952</v>
      </c>
      <c r="F20" s="46"/>
      <c r="G20" s="46"/>
      <c r="H20" s="46"/>
      <c r="I20" s="46"/>
      <c r="J20" s="48"/>
    </row>
    <row r="21" ht="120">
      <c r="A21" s="37" t="s">
        <v>597</v>
      </c>
      <c r="B21" s="45"/>
      <c r="C21" s="46"/>
      <c r="D21" s="46"/>
      <c r="E21" s="39" t="s">
        <v>954</v>
      </c>
      <c r="F21" s="46"/>
      <c r="G21" s="46"/>
      <c r="H21" s="46"/>
      <c r="I21" s="46"/>
      <c r="J21" s="48"/>
    </row>
    <row r="22" ht="60">
      <c r="A22" s="37" t="s">
        <v>591</v>
      </c>
      <c r="B22" s="37">
        <v>4</v>
      </c>
      <c r="C22" s="38" t="s">
        <v>1134</v>
      </c>
      <c r="D22" s="37" t="s">
        <v>1135</v>
      </c>
      <c r="E22" s="39" t="s">
        <v>1136</v>
      </c>
      <c r="F22" s="40" t="s">
        <v>951</v>
      </c>
      <c r="G22" s="41">
        <v>0.001</v>
      </c>
      <c r="H22" s="42">
        <v>0</v>
      </c>
      <c r="I22" s="43">
        <f>ROUND(G22*H22,P4)</f>
        <v>0</v>
      </c>
      <c r="J22" s="37"/>
      <c r="O22" s="44">
        <f>I22*0.21</f>
        <v>0</v>
      </c>
      <c r="P22">
        <v>3</v>
      </c>
    </row>
    <row r="23">
      <c r="A23" s="37" t="s">
        <v>596</v>
      </c>
      <c r="B23" s="45"/>
      <c r="C23" s="46"/>
      <c r="D23" s="46"/>
      <c r="E23" s="39" t="s">
        <v>952</v>
      </c>
      <c r="F23" s="46"/>
      <c r="G23" s="46"/>
      <c r="H23" s="46"/>
      <c r="I23" s="46"/>
      <c r="J23" s="48"/>
    </row>
    <row r="24" ht="120">
      <c r="A24" s="37" t="s">
        <v>597</v>
      </c>
      <c r="B24" s="45"/>
      <c r="C24" s="46"/>
      <c r="D24" s="46"/>
      <c r="E24" s="39" t="s">
        <v>954</v>
      </c>
      <c r="F24" s="46"/>
      <c r="G24" s="46"/>
      <c r="H24" s="46"/>
      <c r="I24" s="46"/>
      <c r="J24" s="48"/>
    </row>
    <row r="25" ht="45">
      <c r="A25" s="37" t="s">
        <v>591</v>
      </c>
      <c r="B25" s="37">
        <v>5</v>
      </c>
      <c r="C25" s="38" t="s">
        <v>1137</v>
      </c>
      <c r="D25" s="37" t="s">
        <v>1138</v>
      </c>
      <c r="E25" s="39" t="s">
        <v>1139</v>
      </c>
      <c r="F25" s="40" t="s">
        <v>951</v>
      </c>
      <c r="G25" s="41">
        <v>0.0050000000000000001</v>
      </c>
      <c r="H25" s="42">
        <v>0</v>
      </c>
      <c r="I25" s="43">
        <f>ROUND(G25*H25,P4)</f>
        <v>0</v>
      </c>
      <c r="J25" s="37"/>
      <c r="O25" s="44">
        <f>I25*0.21</f>
        <v>0</v>
      </c>
      <c r="P25">
        <v>3</v>
      </c>
    </row>
    <row r="26">
      <c r="A26" s="37" t="s">
        <v>596</v>
      </c>
      <c r="B26" s="45"/>
      <c r="C26" s="46"/>
      <c r="D26" s="46"/>
      <c r="E26" s="39" t="s">
        <v>952</v>
      </c>
      <c r="F26" s="46"/>
      <c r="G26" s="46"/>
      <c r="H26" s="46"/>
      <c r="I26" s="46"/>
      <c r="J26" s="48"/>
    </row>
    <row r="27" ht="120">
      <c r="A27" s="37" t="s">
        <v>597</v>
      </c>
      <c r="B27" s="45"/>
      <c r="C27" s="46"/>
      <c r="D27" s="46"/>
      <c r="E27" s="39" t="s">
        <v>954</v>
      </c>
      <c r="F27" s="46"/>
      <c r="G27" s="46"/>
      <c r="H27" s="46"/>
      <c r="I27" s="46"/>
      <c r="J27" s="48"/>
    </row>
    <row r="28">
      <c r="A28" s="31" t="s">
        <v>589</v>
      </c>
      <c r="B28" s="32"/>
      <c r="C28" s="33" t="s">
        <v>986</v>
      </c>
      <c r="D28" s="34"/>
      <c r="E28" s="31" t="s">
        <v>1140</v>
      </c>
      <c r="F28" s="34"/>
      <c r="G28" s="34"/>
      <c r="H28" s="34"/>
      <c r="I28" s="35">
        <f>SUMIFS(I29:I172,A29:A172,"P")</f>
        <v>0</v>
      </c>
      <c r="J28" s="36"/>
    </row>
    <row r="29">
      <c r="A29" s="37" t="s">
        <v>591</v>
      </c>
      <c r="B29" s="37">
        <v>6</v>
      </c>
      <c r="C29" s="38" t="s">
        <v>1141</v>
      </c>
      <c r="D29" s="37" t="s">
        <v>593</v>
      </c>
      <c r="E29" s="39" t="s">
        <v>1142</v>
      </c>
      <c r="F29" s="40" t="s">
        <v>604</v>
      </c>
      <c r="G29" s="41">
        <v>2</v>
      </c>
      <c r="H29" s="42">
        <v>0</v>
      </c>
      <c r="I29" s="43">
        <f>ROUND(G29*H29,P4)</f>
        <v>0</v>
      </c>
      <c r="J29" s="37"/>
      <c r="O29" s="44">
        <f>I29*0.21</f>
        <v>0</v>
      </c>
      <c r="P29">
        <v>3</v>
      </c>
    </row>
    <row r="30">
      <c r="A30" s="37" t="s">
        <v>596</v>
      </c>
      <c r="B30" s="45"/>
      <c r="C30" s="46"/>
      <c r="D30" s="46"/>
      <c r="E30" s="47" t="s">
        <v>593</v>
      </c>
      <c r="F30" s="46"/>
      <c r="G30" s="46"/>
      <c r="H30" s="46"/>
      <c r="I30" s="46"/>
      <c r="J30" s="48"/>
    </row>
    <row r="31" ht="120">
      <c r="A31" s="37" t="s">
        <v>597</v>
      </c>
      <c r="B31" s="45"/>
      <c r="C31" s="46"/>
      <c r="D31" s="46"/>
      <c r="E31" s="39" t="s">
        <v>990</v>
      </c>
      <c r="F31" s="46"/>
      <c r="G31" s="46"/>
      <c r="H31" s="46"/>
      <c r="I31" s="46"/>
      <c r="J31" s="48"/>
    </row>
    <row r="32" ht="30">
      <c r="A32" s="37" t="s">
        <v>591</v>
      </c>
      <c r="B32" s="37">
        <v>7</v>
      </c>
      <c r="C32" s="38" t="s">
        <v>1251</v>
      </c>
      <c r="D32" s="37" t="s">
        <v>593</v>
      </c>
      <c r="E32" s="39" t="s">
        <v>1252</v>
      </c>
      <c r="F32" s="40" t="s">
        <v>595</v>
      </c>
      <c r="G32" s="41">
        <v>6</v>
      </c>
      <c r="H32" s="42">
        <v>0</v>
      </c>
      <c r="I32" s="43">
        <f>ROUND(G32*H32,P4)</f>
        <v>0</v>
      </c>
      <c r="J32" s="37"/>
      <c r="O32" s="44">
        <f>I32*0.21</f>
        <v>0</v>
      </c>
      <c r="P32">
        <v>3</v>
      </c>
    </row>
    <row r="33">
      <c r="A33" s="37" t="s">
        <v>596</v>
      </c>
      <c r="B33" s="45"/>
      <c r="C33" s="46"/>
      <c r="D33" s="46"/>
      <c r="E33" s="47" t="s">
        <v>593</v>
      </c>
      <c r="F33" s="46"/>
      <c r="G33" s="46"/>
      <c r="H33" s="46"/>
      <c r="I33" s="46"/>
      <c r="J33" s="48"/>
    </row>
    <row r="34" ht="165">
      <c r="A34" s="37" t="s">
        <v>597</v>
      </c>
      <c r="B34" s="45"/>
      <c r="C34" s="46"/>
      <c r="D34" s="46"/>
      <c r="E34" s="39" t="s">
        <v>1253</v>
      </c>
      <c r="F34" s="46"/>
      <c r="G34" s="46"/>
      <c r="H34" s="46"/>
      <c r="I34" s="46"/>
      <c r="J34" s="48"/>
    </row>
    <row r="35" ht="30">
      <c r="A35" s="37" t="s">
        <v>591</v>
      </c>
      <c r="B35" s="37">
        <v>8</v>
      </c>
      <c r="C35" s="38" t="s">
        <v>1000</v>
      </c>
      <c r="D35" s="37" t="s">
        <v>593</v>
      </c>
      <c r="E35" s="39" t="s">
        <v>1001</v>
      </c>
      <c r="F35" s="40" t="s">
        <v>604</v>
      </c>
      <c r="G35" s="41">
        <v>1</v>
      </c>
      <c r="H35" s="42">
        <v>0</v>
      </c>
      <c r="I35" s="43">
        <f>ROUND(G35*H35,P4)</f>
        <v>0</v>
      </c>
      <c r="J35" s="37"/>
      <c r="O35" s="44">
        <f>I35*0.21</f>
        <v>0</v>
      </c>
      <c r="P35">
        <v>3</v>
      </c>
    </row>
    <row r="36">
      <c r="A36" s="37" t="s">
        <v>596</v>
      </c>
      <c r="B36" s="45"/>
      <c r="C36" s="46"/>
      <c r="D36" s="46"/>
      <c r="E36" s="47" t="s">
        <v>593</v>
      </c>
      <c r="F36" s="46"/>
      <c r="G36" s="46"/>
      <c r="H36" s="46"/>
      <c r="I36" s="46"/>
      <c r="J36" s="48"/>
    </row>
    <row r="37" ht="60">
      <c r="A37" s="37" t="s">
        <v>597</v>
      </c>
      <c r="B37" s="45"/>
      <c r="C37" s="46"/>
      <c r="D37" s="46"/>
      <c r="E37" s="39" t="s">
        <v>1002</v>
      </c>
      <c r="F37" s="46"/>
      <c r="G37" s="46"/>
      <c r="H37" s="46"/>
      <c r="I37" s="46"/>
      <c r="J37" s="48"/>
    </row>
    <row r="38">
      <c r="A38" s="37" t="s">
        <v>591</v>
      </c>
      <c r="B38" s="37">
        <v>9</v>
      </c>
      <c r="C38" s="38" t="s">
        <v>1003</v>
      </c>
      <c r="D38" s="37" t="s">
        <v>593</v>
      </c>
      <c r="E38" s="39" t="s">
        <v>1004</v>
      </c>
      <c r="F38" s="40" t="s">
        <v>604</v>
      </c>
      <c r="G38" s="41">
        <v>1</v>
      </c>
      <c r="H38" s="42">
        <v>0</v>
      </c>
      <c r="I38" s="43">
        <f>ROUND(G38*H38,P4)</f>
        <v>0</v>
      </c>
      <c r="J38" s="37"/>
      <c r="O38" s="44">
        <f>I38*0.21</f>
        <v>0</v>
      </c>
      <c r="P38">
        <v>3</v>
      </c>
    </row>
    <row r="39">
      <c r="A39" s="37" t="s">
        <v>596</v>
      </c>
      <c r="B39" s="45"/>
      <c r="C39" s="46"/>
      <c r="D39" s="46"/>
      <c r="E39" s="47" t="s">
        <v>593</v>
      </c>
      <c r="F39" s="46"/>
      <c r="G39" s="46"/>
      <c r="H39" s="46"/>
      <c r="I39" s="46"/>
      <c r="J39" s="48"/>
    </row>
    <row r="40" ht="60">
      <c r="A40" s="37" t="s">
        <v>597</v>
      </c>
      <c r="B40" s="45"/>
      <c r="C40" s="46"/>
      <c r="D40" s="46"/>
      <c r="E40" s="39" t="s">
        <v>1002</v>
      </c>
      <c r="F40" s="46"/>
      <c r="G40" s="46"/>
      <c r="H40" s="46"/>
      <c r="I40" s="46"/>
      <c r="J40" s="48"/>
    </row>
    <row r="41">
      <c r="A41" s="37" t="s">
        <v>591</v>
      </c>
      <c r="B41" s="37">
        <v>10</v>
      </c>
      <c r="C41" s="38" t="s">
        <v>1258</v>
      </c>
      <c r="D41" s="37" t="s">
        <v>593</v>
      </c>
      <c r="E41" s="39" t="s">
        <v>1259</v>
      </c>
      <c r="F41" s="40" t="s">
        <v>595</v>
      </c>
      <c r="G41" s="41">
        <v>15</v>
      </c>
      <c r="H41" s="42">
        <v>0</v>
      </c>
      <c r="I41" s="43">
        <f>ROUND(G41*H41,P4)</f>
        <v>0</v>
      </c>
      <c r="J41" s="37"/>
      <c r="O41" s="44">
        <f>I41*0.21</f>
        <v>0</v>
      </c>
      <c r="P41">
        <v>3</v>
      </c>
    </row>
    <row r="42">
      <c r="A42" s="37" t="s">
        <v>596</v>
      </c>
      <c r="B42" s="45"/>
      <c r="C42" s="46"/>
      <c r="D42" s="46"/>
      <c r="E42" s="47" t="s">
        <v>593</v>
      </c>
      <c r="F42" s="46"/>
      <c r="G42" s="46"/>
      <c r="H42" s="46"/>
      <c r="I42" s="46"/>
      <c r="J42" s="48"/>
    </row>
    <row r="43" ht="105">
      <c r="A43" s="37" t="s">
        <v>597</v>
      </c>
      <c r="B43" s="45"/>
      <c r="C43" s="46"/>
      <c r="D43" s="46"/>
      <c r="E43" s="39" t="s">
        <v>1260</v>
      </c>
      <c r="F43" s="46"/>
      <c r="G43" s="46"/>
      <c r="H43" s="46"/>
      <c r="I43" s="46"/>
      <c r="J43" s="48"/>
    </row>
    <row r="44">
      <c r="A44" s="37" t="s">
        <v>591</v>
      </c>
      <c r="B44" s="37">
        <v>11</v>
      </c>
      <c r="C44" s="38" t="s">
        <v>1302</v>
      </c>
      <c r="D44" s="37" t="s">
        <v>593</v>
      </c>
      <c r="E44" s="39" t="s">
        <v>1303</v>
      </c>
      <c r="F44" s="40" t="s">
        <v>595</v>
      </c>
      <c r="G44" s="41">
        <v>416.5</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597</v>
      </c>
      <c r="B46" s="45"/>
      <c r="C46" s="46"/>
      <c r="D46" s="46"/>
      <c r="E46" s="39" t="s">
        <v>1260</v>
      </c>
      <c r="F46" s="46"/>
      <c r="G46" s="46"/>
      <c r="H46" s="46"/>
      <c r="I46" s="46"/>
      <c r="J46" s="48"/>
    </row>
    <row r="47" ht="30">
      <c r="A47" s="37" t="s">
        <v>591</v>
      </c>
      <c r="B47" s="37">
        <v>12</v>
      </c>
      <c r="C47" s="38" t="s">
        <v>1264</v>
      </c>
      <c r="D47" s="37" t="s">
        <v>593</v>
      </c>
      <c r="E47" s="39" t="s">
        <v>1265</v>
      </c>
      <c r="F47" s="40" t="s">
        <v>604</v>
      </c>
      <c r="G47" s="41">
        <v>10</v>
      </c>
      <c r="H47" s="42">
        <v>0</v>
      </c>
      <c r="I47" s="43">
        <f>ROUND(G47*H47,P4)</f>
        <v>0</v>
      </c>
      <c r="J47" s="37"/>
      <c r="O47" s="44">
        <f>I47*0.21</f>
        <v>0</v>
      </c>
      <c r="P47">
        <v>3</v>
      </c>
    </row>
    <row r="48">
      <c r="A48" s="37" t="s">
        <v>596</v>
      </c>
      <c r="B48" s="45"/>
      <c r="C48" s="46"/>
      <c r="D48" s="46"/>
      <c r="E48" s="47" t="s">
        <v>593</v>
      </c>
      <c r="F48" s="46"/>
      <c r="G48" s="46"/>
      <c r="H48" s="46"/>
      <c r="I48" s="46"/>
      <c r="J48" s="48"/>
    </row>
    <row r="49" ht="120">
      <c r="A49" s="37" t="s">
        <v>597</v>
      </c>
      <c r="B49" s="45"/>
      <c r="C49" s="46"/>
      <c r="D49" s="46"/>
      <c r="E49" s="39" t="s">
        <v>1091</v>
      </c>
      <c r="F49" s="46"/>
      <c r="G49" s="46"/>
      <c r="H49" s="46"/>
      <c r="I49" s="46"/>
      <c r="J49" s="48"/>
    </row>
    <row r="50">
      <c r="A50" s="37" t="s">
        <v>591</v>
      </c>
      <c r="B50" s="37">
        <v>13</v>
      </c>
      <c r="C50" s="38" t="s">
        <v>1015</v>
      </c>
      <c r="D50" s="37" t="s">
        <v>593</v>
      </c>
      <c r="E50" s="39" t="s">
        <v>1016</v>
      </c>
      <c r="F50" s="40" t="s">
        <v>595</v>
      </c>
      <c r="G50" s="41">
        <v>227.5</v>
      </c>
      <c r="H50" s="42">
        <v>0</v>
      </c>
      <c r="I50" s="43">
        <f>ROUND(G50*H50,P4)</f>
        <v>0</v>
      </c>
      <c r="J50" s="37"/>
      <c r="O50" s="44">
        <f>I50*0.21</f>
        <v>0</v>
      </c>
      <c r="P50">
        <v>3</v>
      </c>
    </row>
    <row r="51">
      <c r="A51" s="37" t="s">
        <v>596</v>
      </c>
      <c r="B51" s="45"/>
      <c r="C51" s="46"/>
      <c r="D51" s="46"/>
      <c r="E51" s="47" t="s">
        <v>593</v>
      </c>
      <c r="F51" s="46"/>
      <c r="G51" s="46"/>
      <c r="H51" s="46"/>
      <c r="I51" s="46"/>
      <c r="J51" s="48"/>
    </row>
    <row r="52" ht="90">
      <c r="A52" s="37" t="s">
        <v>597</v>
      </c>
      <c r="B52" s="45"/>
      <c r="C52" s="46"/>
      <c r="D52" s="46"/>
      <c r="E52" s="39" t="s">
        <v>1017</v>
      </c>
      <c r="F52" s="46"/>
      <c r="G52" s="46"/>
      <c r="H52" s="46"/>
      <c r="I52" s="46"/>
      <c r="J52" s="48"/>
    </row>
    <row r="53">
      <c r="A53" s="37" t="s">
        <v>591</v>
      </c>
      <c r="B53" s="37">
        <v>14</v>
      </c>
      <c r="C53" s="38" t="s">
        <v>1146</v>
      </c>
      <c r="D53" s="37" t="s">
        <v>593</v>
      </c>
      <c r="E53" s="39" t="s">
        <v>1147</v>
      </c>
      <c r="F53" s="40" t="s">
        <v>604</v>
      </c>
      <c r="G53" s="41">
        <v>16</v>
      </c>
      <c r="H53" s="42">
        <v>0</v>
      </c>
      <c r="I53" s="43">
        <f>ROUND(G53*H53,P4)</f>
        <v>0</v>
      </c>
      <c r="J53" s="37"/>
      <c r="O53" s="44">
        <f>I53*0.21</f>
        <v>0</v>
      </c>
      <c r="P53">
        <v>3</v>
      </c>
    </row>
    <row r="54">
      <c r="A54" s="37" t="s">
        <v>596</v>
      </c>
      <c r="B54" s="45"/>
      <c r="C54" s="46"/>
      <c r="D54" s="46"/>
      <c r="E54" s="47" t="s">
        <v>593</v>
      </c>
      <c r="F54" s="46"/>
      <c r="G54" s="46"/>
      <c r="H54" s="46"/>
      <c r="I54" s="46"/>
      <c r="J54" s="48"/>
    </row>
    <row r="55" ht="105">
      <c r="A55" s="37" t="s">
        <v>597</v>
      </c>
      <c r="B55" s="45"/>
      <c r="C55" s="46"/>
      <c r="D55" s="46"/>
      <c r="E55" s="39" t="s">
        <v>1148</v>
      </c>
      <c r="F55" s="46"/>
      <c r="G55" s="46"/>
      <c r="H55" s="46"/>
      <c r="I55" s="46"/>
      <c r="J55" s="48"/>
    </row>
    <row r="56">
      <c r="A56" s="37" t="s">
        <v>591</v>
      </c>
      <c r="B56" s="37">
        <v>15</v>
      </c>
      <c r="C56" s="38" t="s">
        <v>1098</v>
      </c>
      <c r="D56" s="37" t="s">
        <v>593</v>
      </c>
      <c r="E56" s="39" t="s">
        <v>1099</v>
      </c>
      <c r="F56" s="40" t="s">
        <v>604</v>
      </c>
      <c r="G56" s="41">
        <v>4</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597</v>
      </c>
      <c r="B58" s="45"/>
      <c r="C58" s="46"/>
      <c r="D58" s="46"/>
      <c r="E58" s="39" t="s">
        <v>1097</v>
      </c>
      <c r="F58" s="46"/>
      <c r="G58" s="46"/>
      <c r="H58" s="46"/>
      <c r="I58" s="46"/>
      <c r="J58" s="48"/>
    </row>
    <row r="59">
      <c r="A59" s="37" t="s">
        <v>591</v>
      </c>
      <c r="B59" s="37">
        <v>16</v>
      </c>
      <c r="C59" s="38" t="s">
        <v>1149</v>
      </c>
      <c r="D59" s="37" t="s">
        <v>593</v>
      </c>
      <c r="E59" s="39" t="s">
        <v>1150</v>
      </c>
      <c r="F59" s="40" t="s">
        <v>604</v>
      </c>
      <c r="G59" s="41">
        <v>4</v>
      </c>
      <c r="H59" s="42">
        <v>0</v>
      </c>
      <c r="I59" s="43">
        <f>ROUND(G59*H59,P4)</f>
        <v>0</v>
      </c>
      <c r="J59" s="37"/>
      <c r="O59" s="44">
        <f>I59*0.21</f>
        <v>0</v>
      </c>
      <c r="P59">
        <v>3</v>
      </c>
    </row>
    <row r="60">
      <c r="A60" s="37" t="s">
        <v>596</v>
      </c>
      <c r="B60" s="45"/>
      <c r="C60" s="46"/>
      <c r="D60" s="46"/>
      <c r="E60" s="47" t="s">
        <v>593</v>
      </c>
      <c r="F60" s="46"/>
      <c r="G60" s="46"/>
      <c r="H60" s="46"/>
      <c r="I60" s="46"/>
      <c r="J60" s="48"/>
    </row>
    <row r="61" ht="120">
      <c r="A61" s="37" t="s">
        <v>597</v>
      </c>
      <c r="B61" s="45"/>
      <c r="C61" s="46"/>
      <c r="D61" s="46"/>
      <c r="E61" s="39" t="s">
        <v>1097</v>
      </c>
      <c r="F61" s="46"/>
      <c r="G61" s="46"/>
      <c r="H61" s="46"/>
      <c r="I61" s="46"/>
      <c r="J61" s="48"/>
    </row>
    <row r="62" ht="30">
      <c r="A62" s="37" t="s">
        <v>591</v>
      </c>
      <c r="B62" s="37">
        <v>17</v>
      </c>
      <c r="C62" s="38" t="s">
        <v>1018</v>
      </c>
      <c r="D62" s="37" t="s">
        <v>593</v>
      </c>
      <c r="E62" s="39" t="s">
        <v>1019</v>
      </c>
      <c r="F62" s="40" t="s">
        <v>604</v>
      </c>
      <c r="G62" s="41">
        <v>1</v>
      </c>
      <c r="H62" s="42">
        <v>0</v>
      </c>
      <c r="I62" s="43">
        <f>ROUND(G62*H62,P4)</f>
        <v>0</v>
      </c>
      <c r="J62" s="37"/>
      <c r="O62" s="44">
        <f>I62*0.21</f>
        <v>0</v>
      </c>
      <c r="P62">
        <v>3</v>
      </c>
    </row>
    <row r="63">
      <c r="A63" s="37" t="s">
        <v>596</v>
      </c>
      <c r="B63" s="45"/>
      <c r="C63" s="46"/>
      <c r="D63" s="46"/>
      <c r="E63" s="47" t="s">
        <v>593</v>
      </c>
      <c r="F63" s="46"/>
      <c r="G63" s="46"/>
      <c r="H63" s="46"/>
      <c r="I63" s="46"/>
      <c r="J63" s="48"/>
    </row>
    <row r="64" ht="135">
      <c r="A64" s="37" t="s">
        <v>597</v>
      </c>
      <c r="B64" s="45"/>
      <c r="C64" s="46"/>
      <c r="D64" s="46"/>
      <c r="E64" s="39" t="s">
        <v>1020</v>
      </c>
      <c r="F64" s="46"/>
      <c r="G64" s="46"/>
      <c r="H64" s="46"/>
      <c r="I64" s="46"/>
      <c r="J64" s="48"/>
    </row>
    <row r="65">
      <c r="A65" s="37" t="s">
        <v>591</v>
      </c>
      <c r="B65" s="37">
        <v>18</v>
      </c>
      <c r="C65" s="38" t="s">
        <v>1021</v>
      </c>
      <c r="D65" s="37" t="s">
        <v>593</v>
      </c>
      <c r="E65" s="39" t="s">
        <v>1022</v>
      </c>
      <c r="F65" s="40" t="s">
        <v>614</v>
      </c>
      <c r="G65" s="41">
        <v>112</v>
      </c>
      <c r="H65" s="42">
        <v>0</v>
      </c>
      <c r="I65" s="43">
        <f>ROUND(G65*H65,P4)</f>
        <v>0</v>
      </c>
      <c r="J65" s="37"/>
      <c r="O65" s="44">
        <f>I65*0.21</f>
        <v>0</v>
      </c>
      <c r="P65">
        <v>3</v>
      </c>
    </row>
    <row r="66">
      <c r="A66" s="37" t="s">
        <v>596</v>
      </c>
      <c r="B66" s="45"/>
      <c r="C66" s="46"/>
      <c r="D66" s="46"/>
      <c r="E66" s="47" t="s">
        <v>593</v>
      </c>
      <c r="F66" s="46"/>
      <c r="G66" s="46"/>
      <c r="H66" s="46"/>
      <c r="I66" s="46"/>
      <c r="J66" s="48"/>
    </row>
    <row r="67" ht="105">
      <c r="A67" s="37" t="s">
        <v>597</v>
      </c>
      <c r="B67" s="45"/>
      <c r="C67" s="46"/>
      <c r="D67" s="46"/>
      <c r="E67" s="39" t="s">
        <v>1023</v>
      </c>
      <c r="F67" s="46"/>
      <c r="G67" s="46"/>
      <c r="H67" s="46"/>
      <c r="I67" s="46"/>
      <c r="J67" s="48"/>
    </row>
    <row r="68">
      <c r="A68" s="37" t="s">
        <v>591</v>
      </c>
      <c r="B68" s="37">
        <v>19</v>
      </c>
      <c r="C68" s="38" t="s">
        <v>1161</v>
      </c>
      <c r="D68" s="37" t="s">
        <v>593</v>
      </c>
      <c r="E68" s="39" t="s">
        <v>1162</v>
      </c>
      <c r="F68" s="40" t="s">
        <v>604</v>
      </c>
      <c r="G68" s="41">
        <v>1</v>
      </c>
      <c r="H68" s="42">
        <v>0</v>
      </c>
      <c r="I68" s="43">
        <f>ROUND(G68*H68,P4)</f>
        <v>0</v>
      </c>
      <c r="J68" s="37"/>
      <c r="O68" s="44">
        <f>I68*0.21</f>
        <v>0</v>
      </c>
      <c r="P68">
        <v>3</v>
      </c>
    </row>
    <row r="69">
      <c r="A69" s="37" t="s">
        <v>596</v>
      </c>
      <c r="B69" s="45"/>
      <c r="C69" s="46"/>
      <c r="D69" s="46"/>
      <c r="E69" s="47" t="s">
        <v>593</v>
      </c>
      <c r="F69" s="46"/>
      <c r="G69" s="46"/>
      <c r="H69" s="46"/>
      <c r="I69" s="46"/>
      <c r="J69" s="48"/>
    </row>
    <row r="70" ht="180">
      <c r="A70" s="37" t="s">
        <v>597</v>
      </c>
      <c r="B70" s="45"/>
      <c r="C70" s="46"/>
      <c r="D70" s="46"/>
      <c r="E70" s="39" t="s">
        <v>1056</v>
      </c>
      <c r="F70" s="46"/>
      <c r="G70" s="46"/>
      <c r="H70" s="46"/>
      <c r="I70" s="46"/>
      <c r="J70" s="48"/>
    </row>
    <row r="71">
      <c r="A71" s="37" t="s">
        <v>591</v>
      </c>
      <c r="B71" s="37">
        <v>20</v>
      </c>
      <c r="C71" s="38" t="s">
        <v>1163</v>
      </c>
      <c r="D71" s="37" t="s">
        <v>593</v>
      </c>
      <c r="E71" s="39" t="s">
        <v>1164</v>
      </c>
      <c r="F71" s="40" t="s">
        <v>604</v>
      </c>
      <c r="G71" s="41">
        <v>1</v>
      </c>
      <c r="H71" s="42">
        <v>0</v>
      </c>
      <c r="I71" s="43">
        <f>ROUND(G71*H71,P4)</f>
        <v>0</v>
      </c>
      <c r="J71" s="37"/>
      <c r="O71" s="44">
        <f>I71*0.21</f>
        <v>0</v>
      </c>
      <c r="P71">
        <v>3</v>
      </c>
    </row>
    <row r="72">
      <c r="A72" s="37" t="s">
        <v>596</v>
      </c>
      <c r="B72" s="45"/>
      <c r="C72" s="46"/>
      <c r="D72" s="46"/>
      <c r="E72" s="47" t="s">
        <v>593</v>
      </c>
      <c r="F72" s="46"/>
      <c r="G72" s="46"/>
      <c r="H72" s="46"/>
      <c r="I72" s="46"/>
      <c r="J72" s="48"/>
    </row>
    <row r="73" ht="150">
      <c r="A73" s="37" t="s">
        <v>597</v>
      </c>
      <c r="B73" s="45"/>
      <c r="C73" s="46"/>
      <c r="D73" s="46"/>
      <c r="E73" s="39" t="s">
        <v>1036</v>
      </c>
      <c r="F73" s="46"/>
      <c r="G73" s="46"/>
      <c r="H73" s="46"/>
      <c r="I73" s="46"/>
      <c r="J73" s="48"/>
    </row>
    <row r="74">
      <c r="A74" s="37" t="s">
        <v>591</v>
      </c>
      <c r="B74" s="37">
        <v>21</v>
      </c>
      <c r="C74" s="38" t="s">
        <v>1165</v>
      </c>
      <c r="D74" s="37" t="s">
        <v>593</v>
      </c>
      <c r="E74" s="39" t="s">
        <v>1166</v>
      </c>
      <c r="F74" s="40" t="s">
        <v>604</v>
      </c>
      <c r="G74" s="41">
        <v>8</v>
      </c>
      <c r="H74" s="42">
        <v>0</v>
      </c>
      <c r="I74" s="43">
        <f>ROUND(G74*H74,P4)</f>
        <v>0</v>
      </c>
      <c r="J74" s="37"/>
      <c r="O74" s="44">
        <f>I74*0.21</f>
        <v>0</v>
      </c>
      <c r="P74">
        <v>3</v>
      </c>
    </row>
    <row r="75">
      <c r="A75" s="37" t="s">
        <v>596</v>
      </c>
      <c r="B75" s="45"/>
      <c r="C75" s="46"/>
      <c r="D75" s="46"/>
      <c r="E75" s="47" t="s">
        <v>593</v>
      </c>
      <c r="F75" s="46"/>
      <c r="G75" s="46"/>
      <c r="H75" s="46"/>
      <c r="I75" s="46"/>
      <c r="J75" s="48"/>
    </row>
    <row r="76" ht="180">
      <c r="A76" s="37" t="s">
        <v>597</v>
      </c>
      <c r="B76" s="45"/>
      <c r="C76" s="46"/>
      <c r="D76" s="46"/>
      <c r="E76" s="39" t="s">
        <v>1056</v>
      </c>
      <c r="F76" s="46"/>
      <c r="G76" s="46"/>
      <c r="H76" s="46"/>
      <c r="I76" s="46"/>
      <c r="J76" s="48"/>
    </row>
    <row r="77">
      <c r="A77" s="37" t="s">
        <v>591</v>
      </c>
      <c r="B77" s="37">
        <v>22</v>
      </c>
      <c r="C77" s="38" t="s">
        <v>1167</v>
      </c>
      <c r="D77" s="37" t="s">
        <v>593</v>
      </c>
      <c r="E77" s="39" t="s">
        <v>1168</v>
      </c>
      <c r="F77" s="40" t="s">
        <v>604</v>
      </c>
      <c r="G77" s="41">
        <v>8</v>
      </c>
      <c r="H77" s="42">
        <v>0</v>
      </c>
      <c r="I77" s="43">
        <f>ROUND(G77*H77,P4)</f>
        <v>0</v>
      </c>
      <c r="J77" s="37"/>
      <c r="O77" s="44">
        <f>I77*0.21</f>
        <v>0</v>
      </c>
      <c r="P77">
        <v>3</v>
      </c>
    </row>
    <row r="78">
      <c r="A78" s="37" t="s">
        <v>596</v>
      </c>
      <c r="B78" s="45"/>
      <c r="C78" s="46"/>
      <c r="D78" s="46"/>
      <c r="E78" s="47" t="s">
        <v>593</v>
      </c>
      <c r="F78" s="46"/>
      <c r="G78" s="46"/>
      <c r="H78" s="46"/>
      <c r="I78" s="46"/>
      <c r="J78" s="48"/>
    </row>
    <row r="79" ht="150">
      <c r="A79" s="37" t="s">
        <v>597</v>
      </c>
      <c r="B79" s="45"/>
      <c r="C79" s="46"/>
      <c r="D79" s="46"/>
      <c r="E79" s="39" t="s">
        <v>1036</v>
      </c>
      <c r="F79" s="46"/>
      <c r="G79" s="46"/>
      <c r="H79" s="46"/>
      <c r="I79" s="46"/>
      <c r="J79" s="48"/>
    </row>
    <row r="80">
      <c r="A80" s="37" t="s">
        <v>591</v>
      </c>
      <c r="B80" s="37">
        <v>23</v>
      </c>
      <c r="C80" s="38" t="s">
        <v>1169</v>
      </c>
      <c r="D80" s="37" t="s">
        <v>593</v>
      </c>
      <c r="E80" s="39" t="s">
        <v>1170</v>
      </c>
      <c r="F80" s="40" t="s">
        <v>604</v>
      </c>
      <c r="G80" s="41">
        <v>48</v>
      </c>
      <c r="H80" s="42">
        <v>0</v>
      </c>
      <c r="I80" s="43">
        <f>ROUND(G80*H80,P4)</f>
        <v>0</v>
      </c>
      <c r="J80" s="37"/>
      <c r="O80" s="44">
        <f>I80*0.21</f>
        <v>0</v>
      </c>
      <c r="P80">
        <v>3</v>
      </c>
    </row>
    <row r="81">
      <c r="A81" s="37" t="s">
        <v>596</v>
      </c>
      <c r="B81" s="45"/>
      <c r="C81" s="46"/>
      <c r="D81" s="46"/>
      <c r="E81" s="47" t="s">
        <v>593</v>
      </c>
      <c r="F81" s="46"/>
      <c r="G81" s="46"/>
      <c r="H81" s="46"/>
      <c r="I81" s="46"/>
      <c r="J81" s="48"/>
    </row>
    <row r="82" ht="180">
      <c r="A82" s="37" t="s">
        <v>597</v>
      </c>
      <c r="B82" s="45"/>
      <c r="C82" s="46"/>
      <c r="D82" s="46"/>
      <c r="E82" s="39" t="s">
        <v>1056</v>
      </c>
      <c r="F82" s="46"/>
      <c r="G82" s="46"/>
      <c r="H82" s="46"/>
      <c r="I82" s="46"/>
      <c r="J82" s="48"/>
    </row>
    <row r="83">
      <c r="A83" s="37" t="s">
        <v>591</v>
      </c>
      <c r="B83" s="37">
        <v>24</v>
      </c>
      <c r="C83" s="38" t="s">
        <v>1344</v>
      </c>
      <c r="D83" s="37" t="s">
        <v>593</v>
      </c>
      <c r="E83" s="39" t="s">
        <v>1345</v>
      </c>
      <c r="F83" s="40" t="s">
        <v>604</v>
      </c>
      <c r="G83" s="41">
        <v>48</v>
      </c>
      <c r="H83" s="42">
        <v>0</v>
      </c>
      <c r="I83" s="43">
        <f>ROUND(G83*H83,P4)</f>
        <v>0</v>
      </c>
      <c r="J83" s="37"/>
      <c r="O83" s="44">
        <f>I83*0.21</f>
        <v>0</v>
      </c>
      <c r="P83">
        <v>3</v>
      </c>
    </row>
    <row r="84">
      <c r="A84" s="37" t="s">
        <v>596</v>
      </c>
      <c r="B84" s="45"/>
      <c r="C84" s="46"/>
      <c r="D84" s="46"/>
      <c r="E84" s="47" t="s">
        <v>593</v>
      </c>
      <c r="F84" s="46"/>
      <c r="G84" s="46"/>
      <c r="H84" s="46"/>
      <c r="I84" s="46"/>
      <c r="J84" s="48"/>
    </row>
    <row r="85" ht="150">
      <c r="A85" s="37" t="s">
        <v>597</v>
      </c>
      <c r="B85" s="45"/>
      <c r="C85" s="46"/>
      <c r="D85" s="46"/>
      <c r="E85" s="39" t="s">
        <v>1036</v>
      </c>
      <c r="F85" s="46"/>
      <c r="G85" s="46"/>
      <c r="H85" s="46"/>
      <c r="I85" s="46"/>
      <c r="J85" s="48"/>
    </row>
    <row r="86">
      <c r="A86" s="37" t="s">
        <v>591</v>
      </c>
      <c r="B86" s="37">
        <v>25</v>
      </c>
      <c r="C86" s="38" t="s">
        <v>1171</v>
      </c>
      <c r="D86" s="37" t="s">
        <v>593</v>
      </c>
      <c r="E86" s="39" t="s">
        <v>1172</v>
      </c>
      <c r="F86" s="40" t="s">
        <v>604</v>
      </c>
      <c r="G86" s="41">
        <v>10</v>
      </c>
      <c r="H86" s="42">
        <v>0</v>
      </c>
      <c r="I86" s="43">
        <f>ROUND(G86*H86,P4)</f>
        <v>0</v>
      </c>
      <c r="J86" s="37"/>
      <c r="O86" s="44">
        <f>I86*0.21</f>
        <v>0</v>
      </c>
      <c r="P86">
        <v>3</v>
      </c>
    </row>
    <row r="87">
      <c r="A87" s="37" t="s">
        <v>596</v>
      </c>
      <c r="B87" s="45"/>
      <c r="C87" s="46"/>
      <c r="D87" s="46"/>
      <c r="E87" s="47" t="s">
        <v>593</v>
      </c>
      <c r="F87" s="46"/>
      <c r="G87" s="46"/>
      <c r="H87" s="46"/>
      <c r="I87" s="46"/>
      <c r="J87" s="48"/>
    </row>
    <row r="88" ht="150">
      <c r="A88" s="37" t="s">
        <v>597</v>
      </c>
      <c r="B88" s="45"/>
      <c r="C88" s="46"/>
      <c r="D88" s="46"/>
      <c r="E88" s="39" t="s">
        <v>1173</v>
      </c>
      <c r="F88" s="46"/>
      <c r="G88" s="46"/>
      <c r="H88" s="46"/>
      <c r="I88" s="46"/>
      <c r="J88" s="48"/>
    </row>
    <row r="89">
      <c r="A89" s="37" t="s">
        <v>591</v>
      </c>
      <c r="B89" s="37">
        <v>26</v>
      </c>
      <c r="C89" s="38" t="s">
        <v>1266</v>
      </c>
      <c r="D89" s="37" t="s">
        <v>593</v>
      </c>
      <c r="E89" s="39" t="s">
        <v>1267</v>
      </c>
      <c r="F89" s="40" t="s">
        <v>650</v>
      </c>
      <c r="G89" s="41">
        <v>0.024</v>
      </c>
      <c r="H89" s="42">
        <v>0</v>
      </c>
      <c r="I89" s="43">
        <f>ROUND(G89*H89,P4)</f>
        <v>0</v>
      </c>
      <c r="J89" s="37"/>
      <c r="O89" s="44">
        <f>I89*0.21</f>
        <v>0</v>
      </c>
      <c r="P89">
        <v>3</v>
      </c>
    </row>
    <row r="90">
      <c r="A90" s="37" t="s">
        <v>596</v>
      </c>
      <c r="B90" s="45"/>
      <c r="C90" s="46"/>
      <c r="D90" s="46"/>
      <c r="E90" s="47" t="s">
        <v>593</v>
      </c>
      <c r="F90" s="46"/>
      <c r="G90" s="46"/>
      <c r="H90" s="46"/>
      <c r="I90" s="46"/>
      <c r="J90" s="48"/>
    </row>
    <row r="91" ht="225">
      <c r="A91" s="37" t="s">
        <v>597</v>
      </c>
      <c r="B91" s="45"/>
      <c r="C91" s="46"/>
      <c r="D91" s="46"/>
      <c r="E91" s="39" t="s">
        <v>1268</v>
      </c>
      <c r="F91" s="46"/>
      <c r="G91" s="46"/>
      <c r="H91" s="46"/>
      <c r="I91" s="46"/>
      <c r="J91" s="48"/>
    </row>
    <row r="92">
      <c r="A92" s="37" t="s">
        <v>591</v>
      </c>
      <c r="B92" s="37">
        <v>27</v>
      </c>
      <c r="C92" s="38" t="s">
        <v>1269</v>
      </c>
      <c r="D92" s="37" t="s">
        <v>593</v>
      </c>
      <c r="E92" s="39" t="s">
        <v>1270</v>
      </c>
      <c r="F92" s="40" t="s">
        <v>650</v>
      </c>
      <c r="G92" s="41">
        <v>0.024</v>
      </c>
      <c r="H92" s="42">
        <v>0</v>
      </c>
      <c r="I92" s="43">
        <f>ROUND(G92*H92,P4)</f>
        <v>0</v>
      </c>
      <c r="J92" s="37"/>
      <c r="O92" s="44">
        <f>I92*0.21</f>
        <v>0</v>
      </c>
      <c r="P92">
        <v>3</v>
      </c>
    </row>
    <row r="93">
      <c r="A93" s="37" t="s">
        <v>596</v>
      </c>
      <c r="B93" s="45"/>
      <c r="C93" s="46"/>
      <c r="D93" s="46"/>
      <c r="E93" s="47" t="s">
        <v>593</v>
      </c>
      <c r="F93" s="46"/>
      <c r="G93" s="46"/>
      <c r="H93" s="46"/>
      <c r="I93" s="46"/>
      <c r="J93" s="48"/>
    </row>
    <row r="94" ht="150">
      <c r="A94" s="37" t="s">
        <v>597</v>
      </c>
      <c r="B94" s="45"/>
      <c r="C94" s="46"/>
      <c r="D94" s="46"/>
      <c r="E94" s="39" t="s">
        <v>1271</v>
      </c>
      <c r="F94" s="46"/>
      <c r="G94" s="46"/>
      <c r="H94" s="46"/>
      <c r="I94" s="46"/>
      <c r="J94" s="48"/>
    </row>
    <row r="95">
      <c r="A95" s="37" t="s">
        <v>591</v>
      </c>
      <c r="B95" s="37">
        <v>28</v>
      </c>
      <c r="C95" s="38" t="s">
        <v>1304</v>
      </c>
      <c r="D95" s="37" t="s">
        <v>593</v>
      </c>
      <c r="E95" s="39" t="s">
        <v>1305</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180">
      <c r="A97" s="37" t="s">
        <v>597</v>
      </c>
      <c r="B97" s="45"/>
      <c r="C97" s="46"/>
      <c r="D97" s="46"/>
      <c r="E97" s="39" t="s">
        <v>1056</v>
      </c>
      <c r="F97" s="46"/>
      <c r="G97" s="46"/>
      <c r="H97" s="46"/>
      <c r="I97" s="46"/>
      <c r="J97" s="48"/>
    </row>
    <row r="98">
      <c r="A98" s="37" t="s">
        <v>591</v>
      </c>
      <c r="B98" s="37">
        <v>29</v>
      </c>
      <c r="C98" s="38" t="s">
        <v>1306</v>
      </c>
      <c r="D98" s="37" t="s">
        <v>593</v>
      </c>
      <c r="E98" s="39" t="s">
        <v>1307</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50">
      <c r="A100" s="37" t="s">
        <v>597</v>
      </c>
      <c r="B100" s="45"/>
      <c r="C100" s="46"/>
      <c r="D100" s="46"/>
      <c r="E100" s="39" t="s">
        <v>1036</v>
      </c>
      <c r="F100" s="46"/>
      <c r="G100" s="46"/>
      <c r="H100" s="46"/>
      <c r="I100" s="46"/>
      <c r="J100" s="48"/>
    </row>
    <row r="101">
      <c r="A101" s="37" t="s">
        <v>591</v>
      </c>
      <c r="B101" s="37">
        <v>30</v>
      </c>
      <c r="C101" s="38" t="s">
        <v>1308</v>
      </c>
      <c r="D101" s="37" t="s">
        <v>593</v>
      </c>
      <c r="E101" s="39" t="s">
        <v>1309</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80">
      <c r="A103" s="37" t="s">
        <v>597</v>
      </c>
      <c r="B103" s="45"/>
      <c r="C103" s="46"/>
      <c r="D103" s="46"/>
      <c r="E103" s="39" t="s">
        <v>1056</v>
      </c>
      <c r="F103" s="46"/>
      <c r="G103" s="46"/>
      <c r="H103" s="46"/>
      <c r="I103" s="46"/>
      <c r="J103" s="48"/>
    </row>
    <row r="104">
      <c r="A104" s="37" t="s">
        <v>591</v>
      </c>
      <c r="B104" s="37">
        <v>31</v>
      </c>
      <c r="C104" s="38" t="s">
        <v>1174</v>
      </c>
      <c r="D104" s="37" t="s">
        <v>593</v>
      </c>
      <c r="E104" s="39" t="s">
        <v>1175</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80">
      <c r="A106" s="37" t="s">
        <v>597</v>
      </c>
      <c r="B106" s="45"/>
      <c r="C106" s="46"/>
      <c r="D106" s="46"/>
      <c r="E106" s="39" t="s">
        <v>1056</v>
      </c>
      <c r="F106" s="46"/>
      <c r="G106" s="46"/>
      <c r="H106" s="46"/>
      <c r="I106" s="46"/>
      <c r="J106" s="48"/>
    </row>
    <row r="107">
      <c r="A107" s="37" t="s">
        <v>591</v>
      </c>
      <c r="B107" s="37">
        <v>32</v>
      </c>
      <c r="C107" s="38" t="s">
        <v>1176</v>
      </c>
      <c r="D107" s="37" t="s">
        <v>593</v>
      </c>
      <c r="E107" s="39" t="s">
        <v>1177</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50">
      <c r="A109" s="37" t="s">
        <v>597</v>
      </c>
      <c r="B109" s="45"/>
      <c r="C109" s="46"/>
      <c r="D109" s="46"/>
      <c r="E109" s="39" t="s">
        <v>1036</v>
      </c>
      <c r="F109" s="46"/>
      <c r="G109" s="46"/>
      <c r="H109" s="46"/>
      <c r="I109" s="46"/>
      <c r="J109" s="48"/>
    </row>
    <row r="110">
      <c r="A110" s="37" t="s">
        <v>591</v>
      </c>
      <c r="B110" s="37">
        <v>33</v>
      </c>
      <c r="C110" s="38" t="s">
        <v>1276</v>
      </c>
      <c r="D110" s="37" t="s">
        <v>593</v>
      </c>
      <c r="E110" s="39" t="s">
        <v>1277</v>
      </c>
      <c r="F110" s="40" t="s">
        <v>604</v>
      </c>
      <c r="G110" s="41">
        <v>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50">
      <c r="A112" s="37" t="s">
        <v>597</v>
      </c>
      <c r="B112" s="45"/>
      <c r="C112" s="46"/>
      <c r="D112" s="46"/>
      <c r="E112" s="39" t="s">
        <v>1036</v>
      </c>
      <c r="F112" s="46"/>
      <c r="G112" s="46"/>
      <c r="H112" s="46"/>
      <c r="I112" s="46"/>
      <c r="J112" s="48"/>
    </row>
    <row r="113">
      <c r="A113" s="37" t="s">
        <v>591</v>
      </c>
      <c r="B113" s="37">
        <v>34</v>
      </c>
      <c r="C113" s="38" t="s">
        <v>1278</v>
      </c>
      <c r="D113" s="37" t="s">
        <v>593</v>
      </c>
      <c r="E113" s="39" t="s">
        <v>1279</v>
      </c>
      <c r="F113" s="40" t="s">
        <v>604</v>
      </c>
      <c r="G113" s="41">
        <v>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80">
      <c r="A115" s="37" t="s">
        <v>597</v>
      </c>
      <c r="B115" s="45"/>
      <c r="C115" s="46"/>
      <c r="D115" s="46"/>
      <c r="E115" s="39" t="s">
        <v>1056</v>
      </c>
      <c r="F115" s="46"/>
      <c r="G115" s="46"/>
      <c r="H115" s="46"/>
      <c r="I115" s="46"/>
      <c r="J115" s="48"/>
    </row>
    <row r="116">
      <c r="A116" s="37" t="s">
        <v>591</v>
      </c>
      <c r="B116" s="37">
        <v>35</v>
      </c>
      <c r="C116" s="38" t="s">
        <v>1280</v>
      </c>
      <c r="D116" s="37" t="s">
        <v>593</v>
      </c>
      <c r="E116" s="39" t="s">
        <v>1281</v>
      </c>
      <c r="F116" s="40" t="s">
        <v>604</v>
      </c>
      <c r="G116" s="41">
        <v>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50">
      <c r="A118" s="37" t="s">
        <v>597</v>
      </c>
      <c r="B118" s="45"/>
      <c r="C118" s="46"/>
      <c r="D118" s="46"/>
      <c r="E118" s="39" t="s">
        <v>1036</v>
      </c>
      <c r="F118" s="46"/>
      <c r="G118" s="46"/>
      <c r="H118" s="46"/>
      <c r="I118" s="46"/>
      <c r="J118" s="48"/>
    </row>
    <row r="119">
      <c r="A119" s="37" t="s">
        <v>591</v>
      </c>
      <c r="B119" s="37">
        <v>36</v>
      </c>
      <c r="C119" s="38" t="s">
        <v>1178</v>
      </c>
      <c r="D119" s="37" t="s">
        <v>593</v>
      </c>
      <c r="E119" s="39" t="s">
        <v>1179</v>
      </c>
      <c r="F119" s="40" t="s">
        <v>604</v>
      </c>
      <c r="G119" s="41">
        <v>1</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80">
      <c r="A121" s="37" t="s">
        <v>597</v>
      </c>
      <c r="B121" s="45"/>
      <c r="C121" s="46"/>
      <c r="D121" s="46"/>
      <c r="E121" s="39" t="s">
        <v>1056</v>
      </c>
      <c r="F121" s="46"/>
      <c r="G121" s="46"/>
      <c r="H121" s="46"/>
      <c r="I121" s="46"/>
      <c r="J121" s="48"/>
    </row>
    <row r="122">
      <c r="A122" s="37" t="s">
        <v>591</v>
      </c>
      <c r="B122" s="37">
        <v>37</v>
      </c>
      <c r="C122" s="38" t="s">
        <v>1180</v>
      </c>
      <c r="D122" s="37" t="s">
        <v>593</v>
      </c>
      <c r="E122" s="39" t="s">
        <v>1181</v>
      </c>
      <c r="F122" s="40" t="s">
        <v>604</v>
      </c>
      <c r="G122" s="41">
        <v>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50">
      <c r="A124" s="37" t="s">
        <v>597</v>
      </c>
      <c r="B124" s="45"/>
      <c r="C124" s="46"/>
      <c r="D124" s="46"/>
      <c r="E124" s="39" t="s">
        <v>1036</v>
      </c>
      <c r="F124" s="46"/>
      <c r="G124" s="46"/>
      <c r="H124" s="46"/>
      <c r="I124" s="46"/>
      <c r="J124" s="48"/>
    </row>
    <row r="125">
      <c r="A125" s="37" t="s">
        <v>591</v>
      </c>
      <c r="B125" s="37">
        <v>38</v>
      </c>
      <c r="C125" s="38" t="s">
        <v>1310</v>
      </c>
      <c r="D125" s="37" t="s">
        <v>593</v>
      </c>
      <c r="E125" s="39" t="s">
        <v>1311</v>
      </c>
      <c r="F125" s="40" t="s">
        <v>604</v>
      </c>
      <c r="G125" s="41">
        <v>1</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80">
      <c r="A127" s="37" t="s">
        <v>597</v>
      </c>
      <c r="B127" s="45"/>
      <c r="C127" s="46"/>
      <c r="D127" s="46"/>
      <c r="E127" s="39" t="s">
        <v>1056</v>
      </c>
      <c r="F127" s="46"/>
      <c r="G127" s="46"/>
      <c r="H127" s="46"/>
      <c r="I127" s="46"/>
      <c r="J127" s="48"/>
    </row>
    <row r="128">
      <c r="A128" s="37" t="s">
        <v>591</v>
      </c>
      <c r="B128" s="37">
        <v>39</v>
      </c>
      <c r="C128" s="38" t="s">
        <v>1312</v>
      </c>
      <c r="D128" s="37" t="s">
        <v>593</v>
      </c>
      <c r="E128" s="39" t="s">
        <v>1313</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50">
      <c r="A130" s="37" t="s">
        <v>597</v>
      </c>
      <c r="B130" s="45"/>
      <c r="C130" s="46"/>
      <c r="D130" s="46"/>
      <c r="E130" s="39" t="s">
        <v>1036</v>
      </c>
      <c r="F130" s="46"/>
      <c r="G130" s="46"/>
      <c r="H130" s="46"/>
      <c r="I130" s="46"/>
      <c r="J130" s="48"/>
    </row>
    <row r="131">
      <c r="A131" s="37" t="s">
        <v>591</v>
      </c>
      <c r="B131" s="37">
        <v>40</v>
      </c>
      <c r="C131" s="38" t="s">
        <v>1314</v>
      </c>
      <c r="D131" s="37" t="s">
        <v>593</v>
      </c>
      <c r="E131" s="39" t="s">
        <v>1315</v>
      </c>
      <c r="F131" s="40" t="s">
        <v>604</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80">
      <c r="A133" s="37" t="s">
        <v>597</v>
      </c>
      <c r="B133" s="45"/>
      <c r="C133" s="46"/>
      <c r="D133" s="46"/>
      <c r="E133" s="39" t="s">
        <v>1056</v>
      </c>
      <c r="F133" s="46"/>
      <c r="G133" s="46"/>
      <c r="H133" s="46"/>
      <c r="I133" s="46"/>
      <c r="J133" s="48"/>
    </row>
    <row r="134">
      <c r="A134" s="37" t="s">
        <v>591</v>
      </c>
      <c r="B134" s="37">
        <v>41</v>
      </c>
      <c r="C134" s="38" t="s">
        <v>1316</v>
      </c>
      <c r="D134" s="37" t="s">
        <v>593</v>
      </c>
      <c r="E134" s="39" t="s">
        <v>1317</v>
      </c>
      <c r="F134" s="40" t="s">
        <v>604</v>
      </c>
      <c r="G134" s="41">
        <v>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50">
      <c r="A136" s="37" t="s">
        <v>597</v>
      </c>
      <c r="B136" s="45"/>
      <c r="C136" s="46"/>
      <c r="D136" s="46"/>
      <c r="E136" s="39" t="s">
        <v>1036</v>
      </c>
      <c r="F136" s="46"/>
      <c r="G136" s="46"/>
      <c r="H136" s="46"/>
      <c r="I136" s="46"/>
      <c r="J136" s="48"/>
    </row>
    <row r="137" ht="30">
      <c r="A137" s="37" t="s">
        <v>591</v>
      </c>
      <c r="B137" s="37">
        <v>42</v>
      </c>
      <c r="C137" s="38" t="s">
        <v>1346</v>
      </c>
      <c r="D137" s="37" t="s">
        <v>593</v>
      </c>
      <c r="E137" s="39" t="s">
        <v>1347</v>
      </c>
      <c r="F137" s="40" t="s">
        <v>604</v>
      </c>
      <c r="G137" s="41">
        <v>4</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80">
      <c r="A139" s="37" t="s">
        <v>597</v>
      </c>
      <c r="B139" s="45"/>
      <c r="C139" s="46"/>
      <c r="D139" s="46"/>
      <c r="E139" s="39" t="s">
        <v>1056</v>
      </c>
      <c r="F139" s="46"/>
      <c r="G139" s="46"/>
      <c r="H139" s="46"/>
      <c r="I139" s="46"/>
      <c r="J139" s="48"/>
    </row>
    <row r="140">
      <c r="A140" s="37" t="s">
        <v>591</v>
      </c>
      <c r="B140" s="37">
        <v>43</v>
      </c>
      <c r="C140" s="38" t="s">
        <v>1320</v>
      </c>
      <c r="D140" s="37" t="s">
        <v>593</v>
      </c>
      <c r="E140" s="39" t="s">
        <v>1321</v>
      </c>
      <c r="F140" s="40" t="s">
        <v>604</v>
      </c>
      <c r="G140" s="41">
        <v>4</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50">
      <c r="A142" s="37" t="s">
        <v>597</v>
      </c>
      <c r="B142" s="45"/>
      <c r="C142" s="46"/>
      <c r="D142" s="46"/>
      <c r="E142" s="39" t="s">
        <v>1036</v>
      </c>
      <c r="F142" s="46"/>
      <c r="G142" s="46"/>
      <c r="H142" s="46"/>
      <c r="I142" s="46"/>
      <c r="J142" s="48"/>
    </row>
    <row r="143" ht="30">
      <c r="A143" s="37" t="s">
        <v>591</v>
      </c>
      <c r="B143" s="37">
        <v>44</v>
      </c>
      <c r="C143" s="38" t="s">
        <v>1348</v>
      </c>
      <c r="D143" s="37" t="s">
        <v>593</v>
      </c>
      <c r="E143" s="39" t="s">
        <v>1349</v>
      </c>
      <c r="F143" s="40" t="s">
        <v>604</v>
      </c>
      <c r="G143" s="41">
        <v>4</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80">
      <c r="A145" s="37" t="s">
        <v>597</v>
      </c>
      <c r="B145" s="45"/>
      <c r="C145" s="46"/>
      <c r="D145" s="46"/>
      <c r="E145" s="39" t="s">
        <v>1056</v>
      </c>
      <c r="F145" s="46"/>
      <c r="G145" s="46"/>
      <c r="H145" s="46"/>
      <c r="I145" s="46"/>
      <c r="J145" s="48"/>
    </row>
    <row r="146">
      <c r="A146" s="37" t="s">
        <v>591</v>
      </c>
      <c r="B146" s="37">
        <v>45</v>
      </c>
      <c r="C146" s="38" t="s">
        <v>1324</v>
      </c>
      <c r="D146" s="37" t="s">
        <v>593</v>
      </c>
      <c r="E146" s="39" t="s">
        <v>1325</v>
      </c>
      <c r="F146" s="40" t="s">
        <v>604</v>
      </c>
      <c r="G146" s="41">
        <v>4</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50">
      <c r="A148" s="37" t="s">
        <v>597</v>
      </c>
      <c r="B148" s="45"/>
      <c r="C148" s="46"/>
      <c r="D148" s="46"/>
      <c r="E148" s="39" t="s">
        <v>1036</v>
      </c>
      <c r="F148" s="46"/>
      <c r="G148" s="46"/>
      <c r="H148" s="46"/>
      <c r="I148" s="46"/>
      <c r="J148" s="48"/>
    </row>
    <row r="149">
      <c r="A149" s="37" t="s">
        <v>591</v>
      </c>
      <c r="B149" s="37">
        <v>46</v>
      </c>
      <c r="C149" s="38" t="s">
        <v>1326</v>
      </c>
      <c r="D149" s="37" t="s">
        <v>593</v>
      </c>
      <c r="E149" s="39" t="s">
        <v>1327</v>
      </c>
      <c r="F149" s="40" t="s">
        <v>604</v>
      </c>
      <c r="G149" s="41">
        <v>4</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80">
      <c r="A151" s="37" t="s">
        <v>597</v>
      </c>
      <c r="B151" s="45"/>
      <c r="C151" s="46"/>
      <c r="D151" s="46"/>
      <c r="E151" s="39" t="s">
        <v>1056</v>
      </c>
      <c r="F151" s="46"/>
      <c r="G151" s="46"/>
      <c r="H151" s="46"/>
      <c r="I151" s="46"/>
      <c r="J151" s="48"/>
    </row>
    <row r="152">
      <c r="A152" s="37" t="s">
        <v>591</v>
      </c>
      <c r="B152" s="37">
        <v>47</v>
      </c>
      <c r="C152" s="38" t="s">
        <v>1328</v>
      </c>
      <c r="D152" s="37" t="s">
        <v>593</v>
      </c>
      <c r="E152" s="39" t="s">
        <v>1329</v>
      </c>
      <c r="F152" s="40" t="s">
        <v>604</v>
      </c>
      <c r="G152" s="41">
        <v>4</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50">
      <c r="A154" s="37" t="s">
        <v>597</v>
      </c>
      <c r="B154" s="45"/>
      <c r="C154" s="46"/>
      <c r="D154" s="46"/>
      <c r="E154" s="39" t="s">
        <v>1036</v>
      </c>
      <c r="F154" s="46"/>
      <c r="G154" s="46"/>
      <c r="H154" s="46"/>
      <c r="I154" s="46"/>
      <c r="J154" s="48"/>
    </row>
    <row r="155">
      <c r="A155" s="37" t="s">
        <v>591</v>
      </c>
      <c r="B155" s="37">
        <v>48</v>
      </c>
      <c r="C155" s="38" t="s">
        <v>1330</v>
      </c>
      <c r="D155" s="37" t="s">
        <v>593</v>
      </c>
      <c r="E155" s="39" t="s">
        <v>1331</v>
      </c>
      <c r="F155" s="40" t="s">
        <v>1207</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80">
      <c r="A157" s="37" t="s">
        <v>597</v>
      </c>
      <c r="B157" s="45"/>
      <c r="C157" s="46"/>
      <c r="D157" s="46"/>
      <c r="E157" s="39" t="s">
        <v>1211</v>
      </c>
      <c r="F157" s="46"/>
      <c r="G157" s="46"/>
      <c r="H157" s="46"/>
      <c r="I157" s="46"/>
      <c r="J157" s="48"/>
    </row>
    <row r="158">
      <c r="A158" s="37" t="s">
        <v>591</v>
      </c>
      <c r="B158" s="37">
        <v>49</v>
      </c>
      <c r="C158" s="38" t="s">
        <v>1332</v>
      </c>
      <c r="D158" s="37" t="s">
        <v>593</v>
      </c>
      <c r="E158" s="39" t="s">
        <v>1333</v>
      </c>
      <c r="F158" s="40" t="s">
        <v>1207</v>
      </c>
      <c r="G158" s="41">
        <v>1</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80">
      <c r="A160" s="37" t="s">
        <v>597</v>
      </c>
      <c r="B160" s="45"/>
      <c r="C160" s="46"/>
      <c r="D160" s="46"/>
      <c r="E160" s="39" t="s">
        <v>1211</v>
      </c>
      <c r="F160" s="46"/>
      <c r="G160" s="46"/>
      <c r="H160" s="46"/>
      <c r="I160" s="46"/>
      <c r="J160" s="48"/>
    </row>
    <row r="161">
      <c r="A161" s="37" t="s">
        <v>591</v>
      </c>
      <c r="B161" s="37">
        <v>50</v>
      </c>
      <c r="C161" s="38" t="s">
        <v>1121</v>
      </c>
      <c r="D161" s="37" t="s">
        <v>593</v>
      </c>
      <c r="E161" s="39" t="s">
        <v>1122</v>
      </c>
      <c r="F161" s="40" t="s">
        <v>604</v>
      </c>
      <c r="G161" s="41">
        <v>1</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210">
      <c r="A163" s="37" t="s">
        <v>597</v>
      </c>
      <c r="B163" s="45"/>
      <c r="C163" s="46"/>
      <c r="D163" s="46"/>
      <c r="E163" s="39" t="s">
        <v>1123</v>
      </c>
      <c r="F163" s="46"/>
      <c r="G163" s="46"/>
      <c r="H163" s="46"/>
      <c r="I163" s="46"/>
      <c r="J163" s="48"/>
    </row>
    <row r="164">
      <c r="A164" s="37" t="s">
        <v>591</v>
      </c>
      <c r="B164" s="37">
        <v>51</v>
      </c>
      <c r="C164" s="38" t="s">
        <v>1336</v>
      </c>
      <c r="D164" s="37" t="s">
        <v>593</v>
      </c>
      <c r="E164" s="39" t="s">
        <v>1337</v>
      </c>
      <c r="F164" s="40" t="s">
        <v>639</v>
      </c>
      <c r="G164" s="41">
        <v>3</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45">
      <c r="A166" s="37" t="s">
        <v>597</v>
      </c>
      <c r="B166" s="45"/>
      <c r="C166" s="46"/>
      <c r="D166" s="46"/>
      <c r="E166" s="39" t="s">
        <v>1338</v>
      </c>
      <c r="F166" s="46"/>
      <c r="G166" s="46"/>
      <c r="H166" s="46"/>
      <c r="I166" s="46"/>
      <c r="J166" s="48"/>
    </row>
    <row r="167">
      <c r="A167" s="37" t="s">
        <v>591</v>
      </c>
      <c r="B167" s="37">
        <v>52</v>
      </c>
      <c r="C167" s="38" t="s">
        <v>1222</v>
      </c>
      <c r="D167" s="37" t="s">
        <v>593</v>
      </c>
      <c r="E167" s="39" t="s">
        <v>1223</v>
      </c>
      <c r="F167" s="40" t="s">
        <v>604</v>
      </c>
      <c r="G167" s="41">
        <v>1</v>
      </c>
      <c r="H167" s="42">
        <v>0</v>
      </c>
      <c r="I167" s="43">
        <f>ROUND(G167*H167,P4)</f>
        <v>0</v>
      </c>
      <c r="J167" s="37"/>
      <c r="O167" s="44">
        <f>I167*0.21</f>
        <v>0</v>
      </c>
      <c r="P167">
        <v>3</v>
      </c>
    </row>
    <row r="168">
      <c r="A168" s="37" t="s">
        <v>596</v>
      </c>
      <c r="B168" s="45"/>
      <c r="C168" s="46"/>
      <c r="D168" s="46"/>
      <c r="E168" s="39" t="s">
        <v>1223</v>
      </c>
      <c r="F168" s="46"/>
      <c r="G168" s="46"/>
      <c r="H168" s="46"/>
      <c r="I168" s="46"/>
      <c r="J168" s="48"/>
    </row>
    <row r="169" ht="135">
      <c r="A169" s="37" t="s">
        <v>597</v>
      </c>
      <c r="B169" s="45"/>
      <c r="C169" s="46"/>
      <c r="D169" s="46"/>
      <c r="E169" s="39" t="s">
        <v>1224</v>
      </c>
      <c r="F169" s="46"/>
      <c r="G169" s="46"/>
      <c r="H169" s="46"/>
      <c r="I169" s="46"/>
      <c r="J169" s="48"/>
    </row>
    <row r="170">
      <c r="A170" s="37" t="s">
        <v>591</v>
      </c>
      <c r="B170" s="37">
        <v>53</v>
      </c>
      <c r="C170" s="38" t="s">
        <v>1225</v>
      </c>
      <c r="D170" s="37" t="s">
        <v>593</v>
      </c>
      <c r="E170" s="39" t="s">
        <v>1226</v>
      </c>
      <c r="F170" s="40" t="s">
        <v>604</v>
      </c>
      <c r="G170" s="41">
        <v>1</v>
      </c>
      <c r="H170" s="42">
        <v>0</v>
      </c>
      <c r="I170" s="43">
        <f>ROUND(G170*H170,P4)</f>
        <v>0</v>
      </c>
      <c r="J170" s="37"/>
      <c r="O170" s="44">
        <f>I170*0.21</f>
        <v>0</v>
      </c>
      <c r="P170">
        <v>3</v>
      </c>
    </row>
    <row r="171">
      <c r="A171" s="37" t="s">
        <v>596</v>
      </c>
      <c r="B171" s="45"/>
      <c r="C171" s="46"/>
      <c r="D171" s="46"/>
      <c r="E171" s="39" t="s">
        <v>1226</v>
      </c>
      <c r="F171" s="46"/>
      <c r="G171" s="46"/>
      <c r="H171" s="46"/>
      <c r="I171" s="46"/>
      <c r="J171" s="48"/>
    </row>
    <row r="172" ht="150">
      <c r="A172" s="37" t="s">
        <v>597</v>
      </c>
      <c r="B172" s="45"/>
      <c r="C172" s="46"/>
      <c r="D172" s="46"/>
      <c r="E172" s="39" t="s">
        <v>1227</v>
      </c>
      <c r="F172" s="46"/>
      <c r="G172" s="46"/>
      <c r="H172" s="46"/>
      <c r="I172" s="46"/>
      <c r="J172" s="48"/>
    </row>
    <row r="173">
      <c r="A173" s="31" t="s">
        <v>589</v>
      </c>
      <c r="B173" s="32"/>
      <c r="C173" s="33" t="s">
        <v>1228</v>
      </c>
      <c r="D173" s="34"/>
      <c r="E173" s="31" t="s">
        <v>956</v>
      </c>
      <c r="F173" s="34"/>
      <c r="G173" s="34"/>
      <c r="H173" s="34"/>
      <c r="I173" s="35">
        <f>SUMIFS(I174:I200,A174:A200,"P")</f>
        <v>0</v>
      </c>
      <c r="J173" s="36"/>
    </row>
    <row r="174">
      <c r="A174" s="37" t="s">
        <v>591</v>
      </c>
      <c r="B174" s="37">
        <v>54</v>
      </c>
      <c r="C174" s="38" t="s">
        <v>1229</v>
      </c>
      <c r="D174" s="37" t="s">
        <v>593</v>
      </c>
      <c r="E174" s="39" t="s">
        <v>983</v>
      </c>
      <c r="F174" s="40" t="s">
        <v>959</v>
      </c>
      <c r="G174" s="41">
        <v>2.2749999999999999</v>
      </c>
      <c r="H174" s="42">
        <v>0</v>
      </c>
      <c r="I174" s="43">
        <f>ROUND(G174*H174,P4)</f>
        <v>0</v>
      </c>
      <c r="J174" s="37"/>
      <c r="O174" s="44">
        <f>I174*0.21</f>
        <v>0</v>
      </c>
      <c r="P174">
        <v>3</v>
      </c>
    </row>
    <row r="175" ht="30">
      <c r="A175" s="37" t="s">
        <v>596</v>
      </c>
      <c r="B175" s="45"/>
      <c r="C175" s="46"/>
      <c r="D175" s="46"/>
      <c r="E175" s="39" t="s">
        <v>1350</v>
      </c>
      <c r="F175" s="46"/>
      <c r="G175" s="46"/>
      <c r="H175" s="46"/>
      <c r="I175" s="46"/>
      <c r="J175" s="48"/>
    </row>
    <row r="176" ht="75">
      <c r="A176" s="37" t="s">
        <v>597</v>
      </c>
      <c r="B176" s="45"/>
      <c r="C176" s="46"/>
      <c r="D176" s="46"/>
      <c r="E176" s="39" t="s">
        <v>985</v>
      </c>
      <c r="F176" s="46"/>
      <c r="G176" s="46"/>
      <c r="H176" s="46"/>
      <c r="I176" s="46"/>
      <c r="J176" s="48"/>
    </row>
    <row r="177">
      <c r="A177" s="37" t="s">
        <v>591</v>
      </c>
      <c r="B177" s="37">
        <v>55</v>
      </c>
      <c r="C177" s="38" t="s">
        <v>957</v>
      </c>
      <c r="D177" s="37" t="s">
        <v>593</v>
      </c>
      <c r="E177" s="39" t="s">
        <v>958</v>
      </c>
      <c r="F177" s="40" t="s">
        <v>959</v>
      </c>
      <c r="G177" s="41">
        <v>2.2749999999999999</v>
      </c>
      <c r="H177" s="42">
        <v>0</v>
      </c>
      <c r="I177" s="43">
        <f>ROUND(G177*H177,P4)</f>
        <v>0</v>
      </c>
      <c r="J177" s="37"/>
      <c r="O177" s="44">
        <f>I177*0.21</f>
        <v>0</v>
      </c>
      <c r="P177">
        <v>3</v>
      </c>
    </row>
    <row r="178">
      <c r="A178" s="37" t="s">
        <v>596</v>
      </c>
      <c r="B178" s="45"/>
      <c r="C178" s="46"/>
      <c r="D178" s="46"/>
      <c r="E178" s="39" t="s">
        <v>1351</v>
      </c>
      <c r="F178" s="46"/>
      <c r="G178" s="46"/>
      <c r="H178" s="46"/>
      <c r="I178" s="46"/>
      <c r="J178" s="48"/>
    </row>
    <row r="179" ht="105">
      <c r="A179" s="37" t="s">
        <v>597</v>
      </c>
      <c r="B179" s="45"/>
      <c r="C179" s="46"/>
      <c r="D179" s="46"/>
      <c r="E179" s="39" t="s">
        <v>960</v>
      </c>
      <c r="F179" s="46"/>
      <c r="G179" s="46"/>
      <c r="H179" s="46"/>
      <c r="I179" s="46"/>
      <c r="J179" s="48"/>
    </row>
    <row r="180">
      <c r="A180" s="37" t="s">
        <v>591</v>
      </c>
      <c r="B180" s="37">
        <v>56</v>
      </c>
      <c r="C180" s="38" t="s">
        <v>627</v>
      </c>
      <c r="D180" s="37" t="s">
        <v>593</v>
      </c>
      <c r="E180" s="39" t="s">
        <v>628</v>
      </c>
      <c r="F180" s="40" t="s">
        <v>629</v>
      </c>
      <c r="G180" s="41">
        <v>9</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405">
      <c r="A182" s="37" t="s">
        <v>597</v>
      </c>
      <c r="B182" s="45"/>
      <c r="C182" s="46"/>
      <c r="D182" s="46"/>
      <c r="E182" s="39" t="s">
        <v>632</v>
      </c>
      <c r="F182" s="46"/>
      <c r="G182" s="46"/>
      <c r="H182" s="46"/>
      <c r="I182" s="46"/>
      <c r="J182" s="48"/>
    </row>
    <row r="183">
      <c r="A183" s="37" t="s">
        <v>591</v>
      </c>
      <c r="B183" s="37">
        <v>57</v>
      </c>
      <c r="C183" s="38" t="s">
        <v>633</v>
      </c>
      <c r="D183" s="37" t="s">
        <v>593</v>
      </c>
      <c r="E183" s="39" t="s">
        <v>634</v>
      </c>
      <c r="F183" s="40" t="s">
        <v>629</v>
      </c>
      <c r="G183" s="41">
        <v>4.5</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300">
      <c r="A185" s="37" t="s">
        <v>597</v>
      </c>
      <c r="B185" s="45"/>
      <c r="C185" s="46"/>
      <c r="D185" s="46"/>
      <c r="E185" s="39" t="s">
        <v>636</v>
      </c>
      <c r="F185" s="46"/>
      <c r="G185" s="46"/>
      <c r="H185" s="46"/>
      <c r="I185" s="46"/>
      <c r="J185" s="48"/>
    </row>
    <row r="186">
      <c r="A186" s="37" t="s">
        <v>591</v>
      </c>
      <c r="B186" s="37">
        <v>58</v>
      </c>
      <c r="C186" s="38" t="s">
        <v>967</v>
      </c>
      <c r="D186" s="37" t="s">
        <v>593</v>
      </c>
      <c r="E186" s="39" t="s">
        <v>968</v>
      </c>
      <c r="F186" s="40" t="s">
        <v>629</v>
      </c>
      <c r="G186" s="41">
        <v>4.5</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375">
      <c r="A188" s="37" t="s">
        <v>597</v>
      </c>
      <c r="B188" s="45"/>
      <c r="C188" s="46"/>
      <c r="D188" s="46"/>
      <c r="E188" s="39" t="s">
        <v>969</v>
      </c>
      <c r="F188" s="46"/>
      <c r="G188" s="46"/>
      <c r="H188" s="46"/>
      <c r="I188" s="46"/>
      <c r="J188" s="48"/>
    </row>
    <row r="189">
      <c r="A189" s="37" t="s">
        <v>591</v>
      </c>
      <c r="B189" s="37">
        <v>59</v>
      </c>
      <c r="C189" s="38" t="s">
        <v>970</v>
      </c>
      <c r="D189" s="37" t="s">
        <v>593</v>
      </c>
      <c r="E189" s="39" t="s">
        <v>971</v>
      </c>
      <c r="F189" s="40" t="s">
        <v>639</v>
      </c>
      <c r="G189" s="41">
        <v>18</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45">
      <c r="A191" s="37" t="s">
        <v>597</v>
      </c>
      <c r="B191" s="45"/>
      <c r="C191" s="46"/>
      <c r="D191" s="46"/>
      <c r="E191" s="39" t="s">
        <v>972</v>
      </c>
      <c r="F191" s="46"/>
      <c r="G191" s="46"/>
      <c r="H191" s="46"/>
      <c r="I191" s="46"/>
      <c r="J191" s="48"/>
    </row>
    <row r="192">
      <c r="A192" s="37" t="s">
        <v>591</v>
      </c>
      <c r="B192" s="37">
        <v>60</v>
      </c>
      <c r="C192" s="38" t="s">
        <v>1232</v>
      </c>
      <c r="D192" s="37" t="s">
        <v>593</v>
      </c>
      <c r="E192" s="39" t="s">
        <v>1233</v>
      </c>
      <c r="F192" s="40" t="s">
        <v>595</v>
      </c>
      <c r="G192" s="41">
        <v>18</v>
      </c>
      <c r="H192" s="42">
        <v>0</v>
      </c>
      <c r="I192" s="43">
        <f>ROUND(G192*H192,P4)</f>
        <v>0</v>
      </c>
      <c r="J192" s="37"/>
      <c r="O192" s="44">
        <f>I192*0.21</f>
        <v>0</v>
      </c>
      <c r="P192">
        <v>3</v>
      </c>
    </row>
    <row r="193">
      <c r="A193" s="37" t="s">
        <v>596</v>
      </c>
      <c r="B193" s="45"/>
      <c r="C193" s="46"/>
      <c r="D193" s="46"/>
      <c r="E193" s="47" t="s">
        <v>593</v>
      </c>
      <c r="F193" s="46"/>
      <c r="G193" s="46"/>
      <c r="H193" s="46"/>
      <c r="I193" s="46"/>
      <c r="J193" s="48"/>
    </row>
    <row r="194" ht="90">
      <c r="A194" s="37" t="s">
        <v>597</v>
      </c>
      <c r="B194" s="45"/>
      <c r="C194" s="46"/>
      <c r="D194" s="46"/>
      <c r="E194" s="39" t="s">
        <v>1076</v>
      </c>
      <c r="F194" s="46"/>
      <c r="G194" s="46"/>
      <c r="H194" s="46"/>
      <c r="I194" s="46"/>
      <c r="J194" s="48"/>
    </row>
    <row r="195">
      <c r="A195" s="37" t="s">
        <v>591</v>
      </c>
      <c r="B195" s="37">
        <v>61</v>
      </c>
      <c r="C195" s="38" t="s">
        <v>1236</v>
      </c>
      <c r="D195" s="37" t="s">
        <v>593</v>
      </c>
      <c r="E195" s="39" t="s">
        <v>1237</v>
      </c>
      <c r="F195" s="40" t="s">
        <v>595</v>
      </c>
      <c r="G195" s="41">
        <v>18</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ht="105">
      <c r="A197" s="37" t="s">
        <v>597</v>
      </c>
      <c r="B197" s="45"/>
      <c r="C197" s="46"/>
      <c r="D197" s="46"/>
      <c r="E197" s="39" t="s">
        <v>975</v>
      </c>
      <c r="F197" s="46"/>
      <c r="G197" s="46"/>
      <c r="H197" s="46"/>
      <c r="I197" s="46"/>
      <c r="J197" s="48"/>
    </row>
    <row r="198">
      <c r="A198" s="37" t="s">
        <v>591</v>
      </c>
      <c r="B198" s="37">
        <v>62</v>
      </c>
      <c r="C198" s="38" t="s">
        <v>1238</v>
      </c>
      <c r="D198" s="37" t="s">
        <v>593</v>
      </c>
      <c r="E198" s="39" t="s">
        <v>1239</v>
      </c>
      <c r="F198" s="40" t="s">
        <v>595</v>
      </c>
      <c r="G198" s="41">
        <v>227.5</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105">
      <c r="A200" s="37" t="s">
        <v>597</v>
      </c>
      <c r="B200" s="45"/>
      <c r="C200" s="46"/>
      <c r="D200" s="46"/>
      <c r="E200" s="39" t="s">
        <v>1240</v>
      </c>
      <c r="F200" s="46"/>
      <c r="G200" s="46"/>
      <c r="H200" s="46"/>
      <c r="I200" s="46"/>
      <c r="J200" s="48"/>
    </row>
    <row r="201">
      <c r="A201" s="31" t="s">
        <v>589</v>
      </c>
      <c r="B201" s="32"/>
      <c r="C201" s="33" t="s">
        <v>1339</v>
      </c>
      <c r="D201" s="34"/>
      <c r="E201" s="31" t="s">
        <v>1340</v>
      </c>
      <c r="F201" s="34"/>
      <c r="G201" s="34"/>
      <c r="H201" s="34"/>
      <c r="I201" s="35">
        <f>SUMIFS(I202:I213,A202:A213,"P")</f>
        <v>0</v>
      </c>
      <c r="J201" s="36"/>
    </row>
    <row r="202" ht="30">
      <c r="A202" s="37" t="s">
        <v>591</v>
      </c>
      <c r="B202" s="37">
        <v>63</v>
      </c>
      <c r="C202" s="38" t="s">
        <v>991</v>
      </c>
      <c r="D202" s="37" t="s">
        <v>593</v>
      </c>
      <c r="E202" s="39" t="s">
        <v>992</v>
      </c>
      <c r="F202" s="40" t="s">
        <v>595</v>
      </c>
      <c r="G202" s="41">
        <v>10.5</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35">
      <c r="A204" s="37" t="s">
        <v>597</v>
      </c>
      <c r="B204" s="45"/>
      <c r="C204" s="46"/>
      <c r="D204" s="46"/>
      <c r="E204" s="39" t="s">
        <v>993</v>
      </c>
      <c r="F204" s="46"/>
      <c r="G204" s="46"/>
      <c r="H204" s="46"/>
      <c r="I204" s="46"/>
      <c r="J204" s="48"/>
    </row>
    <row r="205" ht="30">
      <c r="A205" s="37" t="s">
        <v>591</v>
      </c>
      <c r="B205" s="37">
        <v>64</v>
      </c>
      <c r="C205" s="38" t="s">
        <v>994</v>
      </c>
      <c r="D205" s="37" t="s">
        <v>593</v>
      </c>
      <c r="E205" s="39" t="s">
        <v>995</v>
      </c>
      <c r="F205" s="40" t="s">
        <v>595</v>
      </c>
      <c r="G205" s="41">
        <v>10.5</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35">
      <c r="A207" s="37" t="s">
        <v>597</v>
      </c>
      <c r="B207" s="45"/>
      <c r="C207" s="46"/>
      <c r="D207" s="46"/>
      <c r="E207" s="39" t="s">
        <v>996</v>
      </c>
      <c r="F207" s="46"/>
      <c r="G207" s="46"/>
      <c r="H207" s="46"/>
      <c r="I207" s="46"/>
      <c r="J207" s="48"/>
    </row>
    <row r="208" ht="45">
      <c r="A208" s="37" t="s">
        <v>591</v>
      </c>
      <c r="B208" s="37">
        <v>65</v>
      </c>
      <c r="C208" s="38" t="s">
        <v>1005</v>
      </c>
      <c r="D208" s="37" t="s">
        <v>593</v>
      </c>
      <c r="E208" s="39" t="s">
        <v>1006</v>
      </c>
      <c r="F208" s="40" t="s">
        <v>1007</v>
      </c>
      <c r="G208" s="41">
        <v>15</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35">
      <c r="A210" s="37" t="s">
        <v>597</v>
      </c>
      <c r="B210" s="45"/>
      <c r="C210" s="46"/>
      <c r="D210" s="46"/>
      <c r="E210" s="39" t="s">
        <v>1008</v>
      </c>
      <c r="F210" s="46"/>
      <c r="G210" s="46"/>
      <c r="H210" s="46"/>
      <c r="I210" s="46"/>
      <c r="J210" s="48"/>
    </row>
    <row r="211" ht="30">
      <c r="A211" s="37" t="s">
        <v>591</v>
      </c>
      <c r="B211" s="37">
        <v>66</v>
      </c>
      <c r="C211" s="38" t="s">
        <v>1009</v>
      </c>
      <c r="D211" s="37" t="s">
        <v>593</v>
      </c>
      <c r="E211" s="39" t="s">
        <v>1010</v>
      </c>
      <c r="F211" s="40" t="s">
        <v>1007</v>
      </c>
      <c r="G211" s="41">
        <v>8</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35">
      <c r="A213" s="37" t="s">
        <v>597</v>
      </c>
      <c r="B213" s="49"/>
      <c r="C213" s="50"/>
      <c r="D213" s="50"/>
      <c r="E213" s="39" t="s">
        <v>1011</v>
      </c>
      <c r="F213" s="50"/>
      <c r="G213" s="50"/>
      <c r="H213" s="50"/>
      <c r="I213" s="50"/>
      <c r="J213" s="51"/>
    </row>
  </sheetData>
  <sheetProtection sheet="1" objects="1" scenarios="1" spinCount="100000" saltValue="/hZUO21Plg/nWhJfVJAOoORnbkVhu5h0KIuxhVWKE447r9qK12oIzH2prLJBphr2SMCeYCCDdrUlBP3b2H99Xw==" hashValue="aXj8xaB2FCI9vX3+l0vDhiMFMoX1IfcCfVr8+no4AW+5sbCrWsAjJTzeu4x5Dp8LD8RUZYvpoxSA8y395qKkj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1352</v>
      </c>
      <c r="I3" s="25">
        <f>SUMIFS(I13:I243,A13:A243,"SD")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571</v>
      </c>
      <c r="C7" s="21" t="s">
        <v>1342</v>
      </c>
      <c r="D7" s="22"/>
      <c r="E7" s="23" t="s">
        <v>58</v>
      </c>
      <c r="F7" s="17"/>
      <c r="G7" s="17"/>
      <c r="H7" s="17"/>
      <c r="I7" s="17"/>
      <c r="J7" s="19"/>
    </row>
    <row r="8">
      <c r="A8" s="3" t="s">
        <v>1343</v>
      </c>
      <c r="B8" s="20" t="s">
        <v>571</v>
      </c>
      <c r="C8" s="21" t="s">
        <v>1353</v>
      </c>
      <c r="D8" s="22"/>
      <c r="E8" s="23" t="s">
        <v>62</v>
      </c>
      <c r="F8" s="17"/>
      <c r="G8" s="17"/>
      <c r="H8" s="17"/>
      <c r="I8" s="17"/>
      <c r="J8" s="19"/>
    </row>
    <row r="9">
      <c r="A9" s="3" t="s">
        <v>1354</v>
      </c>
      <c r="B9" s="20" t="s">
        <v>577</v>
      </c>
      <c r="C9" s="21" t="s">
        <v>1352</v>
      </c>
      <c r="D9" s="22"/>
      <c r="E9" s="23" t="s">
        <v>64</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590</v>
      </c>
      <c r="D13" s="34"/>
      <c r="E13" s="31" t="s">
        <v>626</v>
      </c>
      <c r="F13" s="34"/>
      <c r="G13" s="34"/>
      <c r="H13" s="34"/>
      <c r="I13" s="35">
        <f>SUMIFS(I14:I25,A14:A25,"P")</f>
        <v>0</v>
      </c>
      <c r="J13" s="36"/>
    </row>
    <row r="14" ht="30">
      <c r="A14" s="37" t="s">
        <v>591</v>
      </c>
      <c r="B14" s="37">
        <v>1</v>
      </c>
      <c r="C14" s="38" t="s">
        <v>1355</v>
      </c>
      <c r="D14" s="37" t="s">
        <v>593</v>
      </c>
      <c r="E14" s="39" t="s">
        <v>1356</v>
      </c>
      <c r="F14" s="40" t="s">
        <v>629</v>
      </c>
      <c r="G14" s="41">
        <v>29.096</v>
      </c>
      <c r="H14" s="42">
        <v>0</v>
      </c>
      <c r="I14" s="43">
        <f>ROUND(G14*H14,P4)</f>
        <v>0</v>
      </c>
      <c r="J14" s="37"/>
      <c r="O14" s="44">
        <f>I14*0.21</f>
        <v>0</v>
      </c>
      <c r="P14">
        <v>3</v>
      </c>
    </row>
    <row r="15" ht="45">
      <c r="A15" s="37" t="s">
        <v>596</v>
      </c>
      <c r="B15" s="45"/>
      <c r="C15" s="46"/>
      <c r="D15" s="46"/>
      <c r="E15" s="39" t="s">
        <v>1357</v>
      </c>
      <c r="F15" s="46"/>
      <c r="G15" s="46"/>
      <c r="H15" s="46"/>
      <c r="I15" s="46"/>
      <c r="J15" s="48"/>
    </row>
    <row r="16" ht="60">
      <c r="A16" s="37" t="s">
        <v>630</v>
      </c>
      <c r="B16" s="45"/>
      <c r="C16" s="46"/>
      <c r="D16" s="46"/>
      <c r="E16" s="52" t="s">
        <v>1358</v>
      </c>
      <c r="F16" s="46"/>
      <c r="G16" s="46"/>
      <c r="H16" s="46"/>
      <c r="I16" s="46"/>
      <c r="J16" s="48"/>
    </row>
    <row r="17">
      <c r="A17" s="37" t="s">
        <v>597</v>
      </c>
      <c r="B17" s="45"/>
      <c r="C17" s="46"/>
      <c r="D17" s="46"/>
      <c r="E17" s="47" t="s">
        <v>593</v>
      </c>
      <c r="F17" s="46"/>
      <c r="G17" s="46"/>
      <c r="H17" s="46"/>
      <c r="I17" s="46"/>
      <c r="J17" s="48"/>
    </row>
    <row r="18">
      <c r="A18" s="37" t="s">
        <v>591</v>
      </c>
      <c r="B18" s="37">
        <v>2</v>
      </c>
      <c r="C18" s="38" t="s">
        <v>1359</v>
      </c>
      <c r="D18" s="37" t="s">
        <v>593</v>
      </c>
      <c r="E18" s="39" t="s">
        <v>1360</v>
      </c>
      <c r="F18" s="40" t="s">
        <v>629</v>
      </c>
      <c r="G18" s="41">
        <v>5.952</v>
      </c>
      <c r="H18" s="42">
        <v>0</v>
      </c>
      <c r="I18" s="43">
        <f>ROUND(G18*H18,P4)</f>
        <v>0</v>
      </c>
      <c r="J18" s="37"/>
      <c r="O18" s="44">
        <f>I18*0.21</f>
        <v>0</v>
      </c>
      <c r="P18">
        <v>3</v>
      </c>
    </row>
    <row r="19" ht="30">
      <c r="A19" s="37" t="s">
        <v>596</v>
      </c>
      <c r="B19" s="45"/>
      <c r="C19" s="46"/>
      <c r="D19" s="46"/>
      <c r="E19" s="39" t="s">
        <v>1361</v>
      </c>
      <c r="F19" s="46"/>
      <c r="G19" s="46"/>
      <c r="H19" s="46"/>
      <c r="I19" s="46"/>
      <c r="J19" s="48"/>
    </row>
    <row r="20" ht="45">
      <c r="A20" s="37" t="s">
        <v>630</v>
      </c>
      <c r="B20" s="45"/>
      <c r="C20" s="46"/>
      <c r="D20" s="46"/>
      <c r="E20" s="52" t="s">
        <v>1362</v>
      </c>
      <c r="F20" s="46"/>
      <c r="G20" s="46"/>
      <c r="H20" s="46"/>
      <c r="I20" s="46"/>
      <c r="J20" s="48"/>
    </row>
    <row r="21">
      <c r="A21" s="37" t="s">
        <v>597</v>
      </c>
      <c r="B21" s="45"/>
      <c r="C21" s="46"/>
      <c r="D21" s="46"/>
      <c r="E21" s="47" t="s">
        <v>593</v>
      </c>
      <c r="F21" s="46"/>
      <c r="G21" s="46"/>
      <c r="H21" s="46"/>
      <c r="I21" s="46"/>
      <c r="J21" s="48"/>
    </row>
    <row r="22">
      <c r="A22" s="37" t="s">
        <v>591</v>
      </c>
      <c r="B22" s="37">
        <v>3</v>
      </c>
      <c r="C22" s="38" t="s">
        <v>1363</v>
      </c>
      <c r="D22" s="37" t="s">
        <v>593</v>
      </c>
      <c r="E22" s="39" t="s">
        <v>1364</v>
      </c>
      <c r="F22" s="40" t="s">
        <v>629</v>
      </c>
      <c r="G22" s="41">
        <v>23.143999999999998</v>
      </c>
      <c r="H22" s="42">
        <v>0</v>
      </c>
      <c r="I22" s="43">
        <f>ROUND(G22*H22,P4)</f>
        <v>0</v>
      </c>
      <c r="J22" s="37"/>
      <c r="O22" s="44">
        <f>I22*0.21</f>
        <v>0</v>
      </c>
      <c r="P22">
        <v>3</v>
      </c>
    </row>
    <row r="23" ht="45">
      <c r="A23" s="37" t="s">
        <v>596</v>
      </c>
      <c r="B23" s="45"/>
      <c r="C23" s="46"/>
      <c r="D23" s="46"/>
      <c r="E23" s="39" t="s">
        <v>1365</v>
      </c>
      <c r="F23" s="46"/>
      <c r="G23" s="46"/>
      <c r="H23" s="46"/>
      <c r="I23" s="46"/>
      <c r="J23" s="48"/>
    </row>
    <row r="24" ht="60">
      <c r="A24" s="37" t="s">
        <v>630</v>
      </c>
      <c r="B24" s="45"/>
      <c r="C24" s="46"/>
      <c r="D24" s="46"/>
      <c r="E24" s="52" t="s">
        <v>1366</v>
      </c>
      <c r="F24" s="46"/>
      <c r="G24" s="46"/>
      <c r="H24" s="46"/>
      <c r="I24" s="46"/>
      <c r="J24" s="48"/>
    </row>
    <row r="25">
      <c r="A25" s="37" t="s">
        <v>597</v>
      </c>
      <c r="B25" s="45"/>
      <c r="C25" s="46"/>
      <c r="D25" s="46"/>
      <c r="E25" s="47" t="s">
        <v>593</v>
      </c>
      <c r="F25" s="46"/>
      <c r="G25" s="46"/>
      <c r="H25" s="46"/>
      <c r="I25" s="46"/>
      <c r="J25" s="48"/>
    </row>
    <row r="26">
      <c r="A26" s="31" t="s">
        <v>589</v>
      </c>
      <c r="B26" s="32"/>
      <c r="C26" s="33" t="s">
        <v>1367</v>
      </c>
      <c r="D26" s="34"/>
      <c r="E26" s="31" t="s">
        <v>1368</v>
      </c>
      <c r="F26" s="34"/>
      <c r="G26" s="34"/>
      <c r="H26" s="34"/>
      <c r="I26" s="35">
        <f>SUMIFS(I27:I57,A27:A57,"P")</f>
        <v>0</v>
      </c>
      <c r="J26" s="36"/>
    </row>
    <row r="27" ht="30">
      <c r="A27" s="37" t="s">
        <v>591</v>
      </c>
      <c r="B27" s="37">
        <v>4</v>
      </c>
      <c r="C27" s="38" t="s">
        <v>1369</v>
      </c>
      <c r="D27" s="37" t="s">
        <v>593</v>
      </c>
      <c r="E27" s="39" t="s">
        <v>1370</v>
      </c>
      <c r="F27" s="40" t="s">
        <v>629</v>
      </c>
      <c r="G27" s="41">
        <v>0.93600000000000005</v>
      </c>
      <c r="H27" s="42">
        <v>0</v>
      </c>
      <c r="I27" s="43">
        <f>ROUND(G27*H27,P4)</f>
        <v>0</v>
      </c>
      <c r="J27" s="37"/>
      <c r="O27" s="44">
        <f>I27*0.21</f>
        <v>0</v>
      </c>
      <c r="P27">
        <v>3</v>
      </c>
    </row>
    <row r="28" ht="30">
      <c r="A28" s="37" t="s">
        <v>596</v>
      </c>
      <c r="B28" s="45"/>
      <c r="C28" s="46"/>
      <c r="D28" s="46"/>
      <c r="E28" s="39" t="s">
        <v>1371</v>
      </c>
      <c r="F28" s="46"/>
      <c r="G28" s="46"/>
      <c r="H28" s="46"/>
      <c r="I28" s="46"/>
      <c r="J28" s="48"/>
    </row>
    <row r="29" ht="30">
      <c r="A29" s="37" t="s">
        <v>630</v>
      </c>
      <c r="B29" s="45"/>
      <c r="C29" s="46"/>
      <c r="D29" s="46"/>
      <c r="E29" s="52" t="s">
        <v>1372</v>
      </c>
      <c r="F29" s="46"/>
      <c r="G29" s="46"/>
      <c r="H29" s="46"/>
      <c r="I29" s="46"/>
      <c r="J29" s="48"/>
    </row>
    <row r="30">
      <c r="A30" s="37" t="s">
        <v>597</v>
      </c>
      <c r="B30" s="45"/>
      <c r="C30" s="46"/>
      <c r="D30" s="46"/>
      <c r="E30" s="47" t="s">
        <v>593</v>
      </c>
      <c r="F30" s="46"/>
      <c r="G30" s="46"/>
      <c r="H30" s="46"/>
      <c r="I30" s="46"/>
      <c r="J30" s="48"/>
    </row>
    <row r="31">
      <c r="A31" s="37" t="s">
        <v>591</v>
      </c>
      <c r="B31" s="37">
        <v>5</v>
      </c>
      <c r="C31" s="38" t="s">
        <v>1373</v>
      </c>
      <c r="D31" s="37" t="s">
        <v>593</v>
      </c>
      <c r="E31" s="39" t="s">
        <v>1374</v>
      </c>
      <c r="F31" s="40" t="s">
        <v>629</v>
      </c>
      <c r="G31" s="41">
        <v>0.93600000000000005</v>
      </c>
      <c r="H31" s="42">
        <v>0</v>
      </c>
      <c r="I31" s="43">
        <f>ROUND(G31*H31,P4)</f>
        <v>0</v>
      </c>
      <c r="J31" s="37"/>
      <c r="O31" s="44">
        <f>I31*0.21</f>
        <v>0</v>
      </c>
      <c r="P31">
        <v>3</v>
      </c>
    </row>
    <row r="32" ht="30">
      <c r="A32" s="37" t="s">
        <v>596</v>
      </c>
      <c r="B32" s="45"/>
      <c r="C32" s="46"/>
      <c r="D32" s="46"/>
      <c r="E32" s="39" t="s">
        <v>1375</v>
      </c>
      <c r="F32" s="46"/>
      <c r="G32" s="46"/>
      <c r="H32" s="46"/>
      <c r="I32" s="46"/>
      <c r="J32" s="48"/>
    </row>
    <row r="33">
      <c r="A33" s="37" t="s">
        <v>630</v>
      </c>
      <c r="B33" s="45"/>
      <c r="C33" s="46"/>
      <c r="D33" s="46"/>
      <c r="E33" s="52" t="s">
        <v>1376</v>
      </c>
      <c r="F33" s="46"/>
      <c r="G33" s="46"/>
      <c r="H33" s="46"/>
      <c r="I33" s="46"/>
      <c r="J33" s="48"/>
    </row>
    <row r="34">
      <c r="A34" s="37" t="s">
        <v>597</v>
      </c>
      <c r="B34" s="45"/>
      <c r="C34" s="46"/>
      <c r="D34" s="46"/>
      <c r="E34" s="47" t="s">
        <v>593</v>
      </c>
      <c r="F34" s="46"/>
      <c r="G34" s="46"/>
      <c r="H34" s="46"/>
      <c r="I34" s="46"/>
      <c r="J34" s="48"/>
    </row>
    <row r="35">
      <c r="A35" s="37" t="s">
        <v>591</v>
      </c>
      <c r="B35" s="37">
        <v>6</v>
      </c>
      <c r="C35" s="38" t="s">
        <v>1377</v>
      </c>
      <c r="D35" s="37" t="s">
        <v>593</v>
      </c>
      <c r="E35" s="39" t="s">
        <v>1378</v>
      </c>
      <c r="F35" s="40" t="s">
        <v>629</v>
      </c>
      <c r="G35" s="41">
        <v>0.59399999999999997</v>
      </c>
      <c r="H35" s="42">
        <v>0</v>
      </c>
      <c r="I35" s="43">
        <f>ROUND(G35*H35,P4)</f>
        <v>0</v>
      </c>
      <c r="J35" s="37"/>
      <c r="O35" s="44">
        <f>I35*0.21</f>
        <v>0</v>
      </c>
      <c r="P35">
        <v>3</v>
      </c>
    </row>
    <row r="36" ht="30">
      <c r="A36" s="37" t="s">
        <v>596</v>
      </c>
      <c r="B36" s="45"/>
      <c r="C36" s="46"/>
      <c r="D36" s="46"/>
      <c r="E36" s="39" t="s">
        <v>1379</v>
      </c>
      <c r="F36" s="46"/>
      <c r="G36" s="46"/>
      <c r="H36" s="46"/>
      <c r="I36" s="46"/>
      <c r="J36" s="48"/>
    </row>
    <row r="37" ht="30">
      <c r="A37" s="37" t="s">
        <v>630</v>
      </c>
      <c r="B37" s="45"/>
      <c r="C37" s="46"/>
      <c r="D37" s="46"/>
      <c r="E37" s="52" t="s">
        <v>1380</v>
      </c>
      <c r="F37" s="46"/>
      <c r="G37" s="46"/>
      <c r="H37" s="46"/>
      <c r="I37" s="46"/>
      <c r="J37" s="48"/>
    </row>
    <row r="38">
      <c r="A38" s="37" t="s">
        <v>597</v>
      </c>
      <c r="B38" s="45"/>
      <c r="C38" s="46"/>
      <c r="D38" s="46"/>
      <c r="E38" s="47" t="s">
        <v>593</v>
      </c>
      <c r="F38" s="46"/>
      <c r="G38" s="46"/>
      <c r="H38" s="46"/>
      <c r="I38" s="46"/>
      <c r="J38" s="48"/>
    </row>
    <row r="39">
      <c r="A39" s="37" t="s">
        <v>591</v>
      </c>
      <c r="B39" s="37">
        <v>7</v>
      </c>
      <c r="C39" s="38" t="s">
        <v>1381</v>
      </c>
      <c r="D39" s="37" t="s">
        <v>593</v>
      </c>
      <c r="E39" s="39" t="s">
        <v>1382</v>
      </c>
      <c r="F39" s="40" t="s">
        <v>639</v>
      </c>
      <c r="G39" s="41">
        <v>2.0699999999999998</v>
      </c>
      <c r="H39" s="42">
        <v>0</v>
      </c>
      <c r="I39" s="43">
        <f>ROUND(G39*H39,P4)</f>
        <v>0</v>
      </c>
      <c r="J39" s="37"/>
      <c r="O39" s="44">
        <f>I39*0.21</f>
        <v>0</v>
      </c>
      <c r="P39">
        <v>3</v>
      </c>
    </row>
    <row r="40">
      <c r="A40" s="37" t="s">
        <v>596</v>
      </c>
      <c r="B40" s="45"/>
      <c r="C40" s="46"/>
      <c r="D40" s="46"/>
      <c r="E40" s="39" t="s">
        <v>1383</v>
      </c>
      <c r="F40" s="46"/>
      <c r="G40" s="46"/>
      <c r="H40" s="46"/>
      <c r="I40" s="46"/>
      <c r="J40" s="48"/>
    </row>
    <row r="41" ht="30">
      <c r="A41" s="37" t="s">
        <v>630</v>
      </c>
      <c r="B41" s="45"/>
      <c r="C41" s="46"/>
      <c r="D41" s="46"/>
      <c r="E41" s="52" t="s">
        <v>1384</v>
      </c>
      <c r="F41" s="46"/>
      <c r="G41" s="46"/>
      <c r="H41" s="46"/>
      <c r="I41" s="46"/>
      <c r="J41" s="48"/>
    </row>
    <row r="42">
      <c r="A42" s="37" t="s">
        <v>597</v>
      </c>
      <c r="B42" s="45"/>
      <c r="C42" s="46"/>
      <c r="D42" s="46"/>
      <c r="E42" s="47" t="s">
        <v>593</v>
      </c>
      <c r="F42" s="46"/>
      <c r="G42" s="46"/>
      <c r="H42" s="46"/>
      <c r="I42" s="46"/>
      <c r="J42" s="48"/>
    </row>
    <row r="43">
      <c r="A43" s="37" t="s">
        <v>591</v>
      </c>
      <c r="B43" s="37">
        <v>8</v>
      </c>
      <c r="C43" s="38" t="s">
        <v>1385</v>
      </c>
      <c r="D43" s="37" t="s">
        <v>593</v>
      </c>
      <c r="E43" s="39" t="s">
        <v>1386</v>
      </c>
      <c r="F43" s="40" t="s">
        <v>639</v>
      </c>
      <c r="G43" s="41">
        <v>2.0699999999999998</v>
      </c>
      <c r="H43" s="42">
        <v>0</v>
      </c>
      <c r="I43" s="43">
        <f>ROUND(G43*H43,P4)</f>
        <v>0</v>
      </c>
      <c r="J43" s="37"/>
      <c r="O43" s="44">
        <f>I43*0.21</f>
        <v>0</v>
      </c>
      <c r="P43">
        <v>3</v>
      </c>
    </row>
    <row r="44">
      <c r="A44" s="37" t="s">
        <v>596</v>
      </c>
      <c r="B44" s="45"/>
      <c r="C44" s="46"/>
      <c r="D44" s="46"/>
      <c r="E44" s="39" t="s">
        <v>1387</v>
      </c>
      <c r="F44" s="46"/>
      <c r="G44" s="46"/>
      <c r="H44" s="46"/>
      <c r="I44" s="46"/>
      <c r="J44" s="48"/>
    </row>
    <row r="45">
      <c r="A45" s="37" t="s">
        <v>597</v>
      </c>
      <c r="B45" s="45"/>
      <c r="C45" s="46"/>
      <c r="D45" s="46"/>
      <c r="E45" s="47" t="s">
        <v>593</v>
      </c>
      <c r="F45" s="46"/>
      <c r="G45" s="46"/>
      <c r="H45" s="46"/>
      <c r="I45" s="46"/>
      <c r="J45" s="48"/>
    </row>
    <row r="46">
      <c r="A46" s="37" t="s">
        <v>591</v>
      </c>
      <c r="B46" s="37">
        <v>9</v>
      </c>
      <c r="C46" s="38" t="s">
        <v>1388</v>
      </c>
      <c r="D46" s="37" t="s">
        <v>593</v>
      </c>
      <c r="E46" s="39" t="s">
        <v>1389</v>
      </c>
      <c r="F46" s="40" t="s">
        <v>951</v>
      </c>
      <c r="G46" s="41">
        <v>0.035999999999999997</v>
      </c>
      <c r="H46" s="42">
        <v>0</v>
      </c>
      <c r="I46" s="43">
        <f>ROUND(G46*H46,P4)</f>
        <v>0</v>
      </c>
      <c r="J46" s="37"/>
      <c r="O46" s="44">
        <f>I46*0.21</f>
        <v>0</v>
      </c>
      <c r="P46">
        <v>3</v>
      </c>
    </row>
    <row r="47">
      <c r="A47" s="37" t="s">
        <v>596</v>
      </c>
      <c r="B47" s="45"/>
      <c r="C47" s="46"/>
      <c r="D47" s="46"/>
      <c r="E47" s="39" t="s">
        <v>1390</v>
      </c>
      <c r="F47" s="46"/>
      <c r="G47" s="46"/>
      <c r="H47" s="46"/>
      <c r="I47" s="46"/>
      <c r="J47" s="48"/>
    </row>
    <row r="48" ht="30">
      <c r="A48" s="37" t="s">
        <v>630</v>
      </c>
      <c r="B48" s="45"/>
      <c r="C48" s="46"/>
      <c r="D48" s="46"/>
      <c r="E48" s="52" t="s">
        <v>1391</v>
      </c>
      <c r="F48" s="46"/>
      <c r="G48" s="46"/>
      <c r="H48" s="46"/>
      <c r="I48" s="46"/>
      <c r="J48" s="48"/>
    </row>
    <row r="49">
      <c r="A49" s="37" t="s">
        <v>597</v>
      </c>
      <c r="B49" s="45"/>
      <c r="C49" s="46"/>
      <c r="D49" s="46"/>
      <c r="E49" s="47" t="s">
        <v>593</v>
      </c>
      <c r="F49" s="46"/>
      <c r="G49" s="46"/>
      <c r="H49" s="46"/>
      <c r="I49" s="46"/>
      <c r="J49" s="48"/>
    </row>
    <row r="50" ht="30">
      <c r="A50" s="37" t="s">
        <v>591</v>
      </c>
      <c r="B50" s="37">
        <v>10</v>
      </c>
      <c r="C50" s="38" t="s">
        <v>1392</v>
      </c>
      <c r="D50" s="37" t="s">
        <v>593</v>
      </c>
      <c r="E50" s="39" t="s">
        <v>1393</v>
      </c>
      <c r="F50" s="40" t="s">
        <v>639</v>
      </c>
      <c r="G50" s="41">
        <v>13.800000000000001</v>
      </c>
      <c r="H50" s="42">
        <v>0</v>
      </c>
      <c r="I50" s="43">
        <f>ROUND(G50*H50,P4)</f>
        <v>0</v>
      </c>
      <c r="J50" s="37"/>
      <c r="O50" s="44">
        <f>I50*0.21</f>
        <v>0</v>
      </c>
      <c r="P50">
        <v>3</v>
      </c>
    </row>
    <row r="51" ht="45">
      <c r="A51" s="37" t="s">
        <v>596</v>
      </c>
      <c r="B51" s="45"/>
      <c r="C51" s="46"/>
      <c r="D51" s="46"/>
      <c r="E51" s="39" t="s">
        <v>1394</v>
      </c>
      <c r="F51" s="46"/>
      <c r="G51" s="46"/>
      <c r="H51" s="46"/>
      <c r="I51" s="46"/>
      <c r="J51" s="48"/>
    </row>
    <row r="52">
      <c r="A52" s="37" t="s">
        <v>630</v>
      </c>
      <c r="B52" s="45"/>
      <c r="C52" s="46"/>
      <c r="D52" s="46"/>
      <c r="E52" s="52" t="s">
        <v>1395</v>
      </c>
      <c r="F52" s="46"/>
      <c r="G52" s="46"/>
      <c r="H52" s="46"/>
      <c r="I52" s="46"/>
      <c r="J52" s="48"/>
    </row>
    <row r="53">
      <c r="A53" s="37" t="s">
        <v>597</v>
      </c>
      <c r="B53" s="45"/>
      <c r="C53" s="46"/>
      <c r="D53" s="46"/>
      <c r="E53" s="47" t="s">
        <v>593</v>
      </c>
      <c r="F53" s="46"/>
      <c r="G53" s="46"/>
      <c r="H53" s="46"/>
      <c r="I53" s="46"/>
      <c r="J53" s="48"/>
    </row>
    <row r="54">
      <c r="A54" s="37" t="s">
        <v>591</v>
      </c>
      <c r="B54" s="37">
        <v>11</v>
      </c>
      <c r="C54" s="38" t="s">
        <v>1396</v>
      </c>
      <c r="D54" s="37" t="s">
        <v>593</v>
      </c>
      <c r="E54" s="39" t="s">
        <v>1397</v>
      </c>
      <c r="F54" s="40" t="s">
        <v>951</v>
      </c>
      <c r="G54" s="41">
        <v>0.083000000000000004</v>
      </c>
      <c r="H54" s="42">
        <v>0</v>
      </c>
      <c r="I54" s="43">
        <f>ROUND(G54*H54,P4)</f>
        <v>0</v>
      </c>
      <c r="J54" s="37"/>
      <c r="O54" s="44">
        <f>I54*0.21</f>
        <v>0</v>
      </c>
      <c r="P54">
        <v>3</v>
      </c>
    </row>
    <row r="55" ht="45">
      <c r="A55" s="37" t="s">
        <v>596</v>
      </c>
      <c r="B55" s="45"/>
      <c r="C55" s="46"/>
      <c r="D55" s="46"/>
      <c r="E55" s="39" t="s">
        <v>1398</v>
      </c>
      <c r="F55" s="46"/>
      <c r="G55" s="46"/>
      <c r="H55" s="46"/>
      <c r="I55" s="46"/>
      <c r="J55" s="48"/>
    </row>
    <row r="56" ht="45">
      <c r="A56" s="37" t="s">
        <v>630</v>
      </c>
      <c r="B56" s="45"/>
      <c r="C56" s="46"/>
      <c r="D56" s="46"/>
      <c r="E56" s="52" t="s">
        <v>1399</v>
      </c>
      <c r="F56" s="46"/>
      <c r="G56" s="46"/>
      <c r="H56" s="46"/>
      <c r="I56" s="46"/>
      <c r="J56" s="48"/>
    </row>
    <row r="57">
      <c r="A57" s="37" t="s">
        <v>597</v>
      </c>
      <c r="B57" s="45"/>
      <c r="C57" s="46"/>
      <c r="D57" s="46"/>
      <c r="E57" s="47" t="s">
        <v>593</v>
      </c>
      <c r="F57" s="46"/>
      <c r="G57" s="46"/>
      <c r="H57" s="46"/>
      <c r="I57" s="46"/>
      <c r="J57" s="48"/>
    </row>
    <row r="58">
      <c r="A58" s="31" t="s">
        <v>589</v>
      </c>
      <c r="B58" s="32"/>
      <c r="C58" s="33" t="s">
        <v>1400</v>
      </c>
      <c r="D58" s="34"/>
      <c r="E58" s="31" t="s">
        <v>1401</v>
      </c>
      <c r="F58" s="34"/>
      <c r="G58" s="34"/>
      <c r="H58" s="34"/>
      <c r="I58" s="35">
        <f>SUMIFS(I59:I62,A59:A62,"P")</f>
        <v>0</v>
      </c>
      <c r="J58" s="36"/>
    </row>
    <row r="59" ht="30">
      <c r="A59" s="37" t="s">
        <v>591</v>
      </c>
      <c r="B59" s="37">
        <v>12</v>
      </c>
      <c r="C59" s="38" t="s">
        <v>1402</v>
      </c>
      <c r="D59" s="37" t="s">
        <v>593</v>
      </c>
      <c r="E59" s="39" t="s">
        <v>1403</v>
      </c>
      <c r="F59" s="40" t="s">
        <v>604</v>
      </c>
      <c r="G59" s="41">
        <v>1</v>
      </c>
      <c r="H59" s="42">
        <v>0</v>
      </c>
      <c r="I59" s="43">
        <f>ROUND(G59*H59,P4)</f>
        <v>0</v>
      </c>
      <c r="J59" s="37"/>
      <c r="O59" s="44">
        <f>I59*0.21</f>
        <v>0</v>
      </c>
      <c r="P59">
        <v>3</v>
      </c>
    </row>
    <row r="60" ht="90">
      <c r="A60" s="37" t="s">
        <v>596</v>
      </c>
      <c r="B60" s="45"/>
      <c r="C60" s="46"/>
      <c r="D60" s="46"/>
      <c r="E60" s="39" t="s">
        <v>1404</v>
      </c>
      <c r="F60" s="46"/>
      <c r="G60" s="46"/>
      <c r="H60" s="46"/>
      <c r="I60" s="46"/>
      <c r="J60" s="48"/>
    </row>
    <row r="61" ht="409.5">
      <c r="A61" s="37" t="s">
        <v>630</v>
      </c>
      <c r="B61" s="45"/>
      <c r="C61" s="46"/>
      <c r="D61" s="46"/>
      <c r="E61" s="52" t="s">
        <v>1405</v>
      </c>
      <c r="F61" s="46"/>
      <c r="G61" s="46"/>
      <c r="H61" s="46"/>
      <c r="I61" s="46"/>
      <c r="J61" s="48"/>
    </row>
    <row r="62">
      <c r="A62" s="37" t="s">
        <v>597</v>
      </c>
      <c r="B62" s="45"/>
      <c r="C62" s="46"/>
      <c r="D62" s="46"/>
      <c r="E62" s="47" t="s">
        <v>593</v>
      </c>
      <c r="F62" s="46"/>
      <c r="G62" s="46"/>
      <c r="H62" s="46"/>
      <c r="I62" s="46"/>
      <c r="J62" s="48"/>
    </row>
    <row r="63">
      <c r="A63" s="31" t="s">
        <v>589</v>
      </c>
      <c r="B63" s="32"/>
      <c r="C63" s="33" t="s">
        <v>734</v>
      </c>
      <c r="D63" s="34"/>
      <c r="E63" s="31" t="s">
        <v>1406</v>
      </c>
      <c r="F63" s="34"/>
      <c r="G63" s="34"/>
      <c r="H63" s="34"/>
      <c r="I63" s="35">
        <f>SUMIFS(I64:I70,A64:A70,"P")</f>
        <v>0</v>
      </c>
      <c r="J63" s="36"/>
    </row>
    <row r="64">
      <c r="A64" s="37" t="s">
        <v>591</v>
      </c>
      <c r="B64" s="37">
        <v>13</v>
      </c>
      <c r="C64" s="38" t="s">
        <v>1407</v>
      </c>
      <c r="D64" s="37" t="s">
        <v>593</v>
      </c>
      <c r="E64" s="39" t="s">
        <v>1408</v>
      </c>
      <c r="F64" s="40" t="s">
        <v>595</v>
      </c>
      <c r="G64" s="41">
        <v>2.2000000000000002</v>
      </c>
      <c r="H64" s="42">
        <v>0</v>
      </c>
      <c r="I64" s="43">
        <f>ROUND(G64*H64,P4)</f>
        <v>0</v>
      </c>
      <c r="J64" s="37"/>
      <c r="O64" s="44">
        <f>I64*0.21</f>
        <v>0</v>
      </c>
      <c r="P64">
        <v>3</v>
      </c>
    </row>
    <row r="65" ht="45">
      <c r="A65" s="37" t="s">
        <v>596</v>
      </c>
      <c r="B65" s="45"/>
      <c r="C65" s="46"/>
      <c r="D65" s="46"/>
      <c r="E65" s="39" t="s">
        <v>1409</v>
      </c>
      <c r="F65" s="46"/>
      <c r="G65" s="46"/>
      <c r="H65" s="46"/>
      <c r="I65" s="46"/>
      <c r="J65" s="48"/>
    </row>
    <row r="66">
      <c r="A66" s="37" t="s">
        <v>630</v>
      </c>
      <c r="B66" s="45"/>
      <c r="C66" s="46"/>
      <c r="D66" s="46"/>
      <c r="E66" s="52" t="s">
        <v>1410</v>
      </c>
      <c r="F66" s="46"/>
      <c r="G66" s="46"/>
      <c r="H66" s="46"/>
      <c r="I66" s="46"/>
      <c r="J66" s="48"/>
    </row>
    <row r="67">
      <c r="A67" s="37" t="s">
        <v>597</v>
      </c>
      <c r="B67" s="45"/>
      <c r="C67" s="46"/>
      <c r="D67" s="46"/>
      <c r="E67" s="47" t="s">
        <v>593</v>
      </c>
      <c r="F67" s="46"/>
      <c r="G67" s="46"/>
      <c r="H67" s="46"/>
      <c r="I67" s="46"/>
      <c r="J67" s="48"/>
    </row>
    <row r="68">
      <c r="A68" s="37" t="s">
        <v>591</v>
      </c>
      <c r="B68" s="37">
        <v>14</v>
      </c>
      <c r="C68" s="38" t="s">
        <v>1411</v>
      </c>
      <c r="D68" s="37" t="s">
        <v>593</v>
      </c>
      <c r="E68" s="39" t="s">
        <v>1412</v>
      </c>
      <c r="F68" s="40" t="s">
        <v>604</v>
      </c>
      <c r="G68" s="41">
        <v>2</v>
      </c>
      <c r="H68" s="42">
        <v>0</v>
      </c>
      <c r="I68" s="43">
        <f>ROUND(G68*H68,P4)</f>
        <v>0</v>
      </c>
      <c r="J68" s="37"/>
      <c r="O68" s="44">
        <f>I68*0.21</f>
        <v>0</v>
      </c>
      <c r="P68">
        <v>3</v>
      </c>
    </row>
    <row r="69">
      <c r="A69" s="37" t="s">
        <v>596</v>
      </c>
      <c r="B69" s="45"/>
      <c r="C69" s="46"/>
      <c r="D69" s="46"/>
      <c r="E69" s="39" t="s">
        <v>1412</v>
      </c>
      <c r="F69" s="46"/>
      <c r="G69" s="46"/>
      <c r="H69" s="46"/>
      <c r="I69" s="46"/>
      <c r="J69" s="48"/>
    </row>
    <row r="70">
      <c r="A70" s="37" t="s">
        <v>597</v>
      </c>
      <c r="B70" s="45"/>
      <c r="C70" s="46"/>
      <c r="D70" s="46"/>
      <c r="E70" s="47" t="s">
        <v>593</v>
      </c>
      <c r="F70" s="46"/>
      <c r="G70" s="46"/>
      <c r="H70" s="46"/>
      <c r="I70" s="46"/>
      <c r="J70" s="48"/>
    </row>
    <row r="71">
      <c r="A71" s="31" t="s">
        <v>589</v>
      </c>
      <c r="B71" s="32"/>
      <c r="C71" s="33" t="s">
        <v>1413</v>
      </c>
      <c r="D71" s="34"/>
      <c r="E71" s="31" t="s">
        <v>1414</v>
      </c>
      <c r="F71" s="34"/>
      <c r="G71" s="34"/>
      <c r="H71" s="34"/>
      <c r="I71" s="35">
        <f>SUMIFS(I72:I109,A72:A109,"P")</f>
        <v>0</v>
      </c>
      <c r="J71" s="36"/>
    </row>
    <row r="72" ht="30">
      <c r="A72" s="37" t="s">
        <v>591</v>
      </c>
      <c r="B72" s="37">
        <v>15</v>
      </c>
      <c r="C72" s="38" t="s">
        <v>1415</v>
      </c>
      <c r="D72" s="37" t="s">
        <v>593</v>
      </c>
      <c r="E72" s="39" t="s">
        <v>1416</v>
      </c>
      <c r="F72" s="40" t="s">
        <v>629</v>
      </c>
      <c r="G72" s="41">
        <v>0.746</v>
      </c>
      <c r="H72" s="42">
        <v>0</v>
      </c>
      <c r="I72" s="43">
        <f>ROUND(G72*H72,P4)</f>
        <v>0</v>
      </c>
      <c r="J72" s="37"/>
      <c r="O72" s="44">
        <f>I72*0.21</f>
        <v>0</v>
      </c>
      <c r="P72">
        <v>3</v>
      </c>
    </row>
    <row r="73" ht="30">
      <c r="A73" s="37" t="s">
        <v>596</v>
      </c>
      <c r="B73" s="45"/>
      <c r="C73" s="46"/>
      <c r="D73" s="46"/>
      <c r="E73" s="39" t="s">
        <v>1417</v>
      </c>
      <c r="F73" s="46"/>
      <c r="G73" s="46"/>
      <c r="H73" s="46"/>
      <c r="I73" s="46"/>
      <c r="J73" s="48"/>
    </row>
    <row r="74" ht="60">
      <c r="A74" s="37" t="s">
        <v>630</v>
      </c>
      <c r="B74" s="45"/>
      <c r="C74" s="46"/>
      <c r="D74" s="46"/>
      <c r="E74" s="52" t="s">
        <v>1418</v>
      </c>
      <c r="F74" s="46"/>
      <c r="G74" s="46"/>
      <c r="H74" s="46"/>
      <c r="I74" s="46"/>
      <c r="J74" s="48"/>
    </row>
    <row r="75">
      <c r="A75" s="37" t="s">
        <v>597</v>
      </c>
      <c r="B75" s="45"/>
      <c r="C75" s="46"/>
      <c r="D75" s="46"/>
      <c r="E75" s="47" t="s">
        <v>593</v>
      </c>
      <c r="F75" s="46"/>
      <c r="G75" s="46"/>
      <c r="H75" s="46"/>
      <c r="I75" s="46"/>
      <c r="J75" s="48"/>
    </row>
    <row r="76">
      <c r="A76" s="37" t="s">
        <v>591</v>
      </c>
      <c r="B76" s="37">
        <v>16</v>
      </c>
      <c r="C76" s="38" t="s">
        <v>1419</v>
      </c>
      <c r="D76" s="37" t="s">
        <v>593</v>
      </c>
      <c r="E76" s="39" t="s">
        <v>1420</v>
      </c>
      <c r="F76" s="40" t="s">
        <v>629</v>
      </c>
      <c r="G76" s="41">
        <v>0.746</v>
      </c>
      <c r="H76" s="42">
        <v>0</v>
      </c>
      <c r="I76" s="43">
        <f>ROUND(G76*H76,P4)</f>
        <v>0</v>
      </c>
      <c r="J76" s="37"/>
      <c r="O76" s="44">
        <f>I76*0.21</f>
        <v>0</v>
      </c>
      <c r="P76">
        <v>3</v>
      </c>
    </row>
    <row r="77" ht="30">
      <c r="A77" s="37" t="s">
        <v>596</v>
      </c>
      <c r="B77" s="45"/>
      <c r="C77" s="46"/>
      <c r="D77" s="46"/>
      <c r="E77" s="39" t="s">
        <v>1421</v>
      </c>
      <c r="F77" s="46"/>
      <c r="G77" s="46"/>
      <c r="H77" s="46"/>
      <c r="I77" s="46"/>
      <c r="J77" s="48"/>
    </row>
    <row r="78" ht="30">
      <c r="A78" s="37" t="s">
        <v>630</v>
      </c>
      <c r="B78" s="45"/>
      <c r="C78" s="46"/>
      <c r="D78" s="46"/>
      <c r="E78" s="52" t="s">
        <v>1422</v>
      </c>
      <c r="F78" s="46"/>
      <c r="G78" s="46"/>
      <c r="H78" s="46"/>
      <c r="I78" s="46"/>
      <c r="J78" s="48"/>
    </row>
    <row r="79">
      <c r="A79" s="37" t="s">
        <v>597</v>
      </c>
      <c r="B79" s="45"/>
      <c r="C79" s="46"/>
      <c r="D79" s="46"/>
      <c r="E79" s="47" t="s">
        <v>593</v>
      </c>
      <c r="F79" s="46"/>
      <c r="G79" s="46"/>
      <c r="H79" s="46"/>
      <c r="I79" s="46"/>
      <c r="J79" s="48"/>
    </row>
    <row r="80">
      <c r="A80" s="37" t="s">
        <v>591</v>
      </c>
      <c r="B80" s="37">
        <v>17</v>
      </c>
      <c r="C80" s="38" t="s">
        <v>1423</v>
      </c>
      <c r="D80" s="37" t="s">
        <v>593</v>
      </c>
      <c r="E80" s="39" t="s">
        <v>1424</v>
      </c>
      <c r="F80" s="40" t="s">
        <v>639</v>
      </c>
      <c r="G80" s="41">
        <v>2.9900000000000002</v>
      </c>
      <c r="H80" s="42">
        <v>0</v>
      </c>
      <c r="I80" s="43">
        <f>ROUND(G80*H80,P4)</f>
        <v>0</v>
      </c>
      <c r="J80" s="37"/>
      <c r="O80" s="44">
        <f>I80*0.21</f>
        <v>0</v>
      </c>
      <c r="P80">
        <v>3</v>
      </c>
    </row>
    <row r="81">
      <c r="A81" s="37" t="s">
        <v>596</v>
      </c>
      <c r="B81" s="45"/>
      <c r="C81" s="46"/>
      <c r="D81" s="46"/>
      <c r="E81" s="39" t="s">
        <v>1425</v>
      </c>
      <c r="F81" s="46"/>
      <c r="G81" s="46"/>
      <c r="H81" s="46"/>
      <c r="I81" s="46"/>
      <c r="J81" s="48"/>
    </row>
    <row r="82" ht="75">
      <c r="A82" s="37" t="s">
        <v>630</v>
      </c>
      <c r="B82" s="45"/>
      <c r="C82" s="46"/>
      <c r="D82" s="46"/>
      <c r="E82" s="52" t="s">
        <v>1426</v>
      </c>
      <c r="F82" s="46"/>
      <c r="G82" s="46"/>
      <c r="H82" s="46"/>
      <c r="I82" s="46"/>
      <c r="J82" s="48"/>
    </row>
    <row r="83">
      <c r="A83" s="37" t="s">
        <v>597</v>
      </c>
      <c r="B83" s="45"/>
      <c r="C83" s="46"/>
      <c r="D83" s="46"/>
      <c r="E83" s="47" t="s">
        <v>593</v>
      </c>
      <c r="F83" s="46"/>
      <c r="G83" s="46"/>
      <c r="H83" s="46"/>
      <c r="I83" s="46"/>
      <c r="J83" s="48"/>
    </row>
    <row r="84">
      <c r="A84" s="37" t="s">
        <v>591</v>
      </c>
      <c r="B84" s="37">
        <v>18</v>
      </c>
      <c r="C84" s="38" t="s">
        <v>1427</v>
      </c>
      <c r="D84" s="37" t="s">
        <v>593</v>
      </c>
      <c r="E84" s="39" t="s">
        <v>1428</v>
      </c>
      <c r="F84" s="40" t="s">
        <v>639</v>
      </c>
      <c r="G84" s="41">
        <v>2.9900000000000002</v>
      </c>
      <c r="H84" s="42">
        <v>0</v>
      </c>
      <c r="I84" s="43">
        <f>ROUND(G84*H84,P4)</f>
        <v>0</v>
      </c>
      <c r="J84" s="37"/>
      <c r="O84" s="44">
        <f>I84*0.21</f>
        <v>0</v>
      </c>
      <c r="P84">
        <v>3</v>
      </c>
    </row>
    <row r="85">
      <c r="A85" s="37" t="s">
        <v>596</v>
      </c>
      <c r="B85" s="45"/>
      <c r="C85" s="46"/>
      <c r="D85" s="46"/>
      <c r="E85" s="39" t="s">
        <v>1429</v>
      </c>
      <c r="F85" s="46"/>
      <c r="G85" s="46"/>
      <c r="H85" s="46"/>
      <c r="I85" s="46"/>
      <c r="J85" s="48"/>
    </row>
    <row r="86">
      <c r="A86" s="37" t="s">
        <v>597</v>
      </c>
      <c r="B86" s="45"/>
      <c r="C86" s="46"/>
      <c r="D86" s="46"/>
      <c r="E86" s="47" t="s">
        <v>593</v>
      </c>
      <c r="F86" s="46"/>
      <c r="G86" s="46"/>
      <c r="H86" s="46"/>
      <c r="I86" s="46"/>
      <c r="J86" s="48"/>
    </row>
    <row r="87">
      <c r="A87" s="37" t="s">
        <v>591</v>
      </c>
      <c r="B87" s="37">
        <v>19</v>
      </c>
      <c r="C87" s="38" t="s">
        <v>1430</v>
      </c>
      <c r="D87" s="37" t="s">
        <v>593</v>
      </c>
      <c r="E87" s="39" t="s">
        <v>1431</v>
      </c>
      <c r="F87" s="40" t="s">
        <v>639</v>
      </c>
      <c r="G87" s="41">
        <v>11.34</v>
      </c>
      <c r="H87" s="42">
        <v>0</v>
      </c>
      <c r="I87" s="43">
        <f>ROUND(G87*H87,P4)</f>
        <v>0</v>
      </c>
      <c r="J87" s="37"/>
      <c r="O87" s="44">
        <f>I87*0.21</f>
        <v>0</v>
      </c>
      <c r="P87">
        <v>3</v>
      </c>
    </row>
    <row r="88">
      <c r="A88" s="37" t="s">
        <v>596</v>
      </c>
      <c r="B88" s="45"/>
      <c r="C88" s="46"/>
      <c r="D88" s="46"/>
      <c r="E88" s="39" t="s">
        <v>1432</v>
      </c>
      <c r="F88" s="46"/>
      <c r="G88" s="46"/>
      <c r="H88" s="46"/>
      <c r="I88" s="46"/>
      <c r="J88" s="48"/>
    </row>
    <row r="89">
      <c r="A89" s="37" t="s">
        <v>630</v>
      </c>
      <c r="B89" s="45"/>
      <c r="C89" s="46"/>
      <c r="D89" s="46"/>
      <c r="E89" s="52" t="s">
        <v>1433</v>
      </c>
      <c r="F89" s="46"/>
      <c r="G89" s="46"/>
      <c r="H89" s="46"/>
      <c r="I89" s="46"/>
      <c r="J89" s="48"/>
    </row>
    <row r="90">
      <c r="A90" s="37" t="s">
        <v>597</v>
      </c>
      <c r="B90" s="45"/>
      <c r="C90" s="46"/>
      <c r="D90" s="46"/>
      <c r="E90" s="47" t="s">
        <v>593</v>
      </c>
      <c r="F90" s="46"/>
      <c r="G90" s="46"/>
      <c r="H90" s="46"/>
      <c r="I90" s="46"/>
      <c r="J90" s="48"/>
    </row>
    <row r="91">
      <c r="A91" s="37" t="s">
        <v>591</v>
      </c>
      <c r="B91" s="37">
        <v>20</v>
      </c>
      <c r="C91" s="38" t="s">
        <v>1434</v>
      </c>
      <c r="D91" s="37" t="s">
        <v>593</v>
      </c>
      <c r="E91" s="39" t="s">
        <v>1435</v>
      </c>
      <c r="F91" s="40" t="s">
        <v>639</v>
      </c>
      <c r="G91" s="41">
        <v>11.34</v>
      </c>
      <c r="H91" s="42">
        <v>0</v>
      </c>
      <c r="I91" s="43">
        <f>ROUND(G91*H91,P4)</f>
        <v>0</v>
      </c>
      <c r="J91" s="37"/>
      <c r="O91" s="44">
        <f>I91*0.21</f>
        <v>0</v>
      </c>
      <c r="P91">
        <v>3</v>
      </c>
    </row>
    <row r="92" ht="30">
      <c r="A92" s="37" t="s">
        <v>596</v>
      </c>
      <c r="B92" s="45"/>
      <c r="C92" s="46"/>
      <c r="D92" s="46"/>
      <c r="E92" s="39" t="s">
        <v>1436</v>
      </c>
      <c r="F92" s="46"/>
      <c r="G92" s="46"/>
      <c r="H92" s="46"/>
      <c r="I92" s="46"/>
      <c r="J92" s="48"/>
    </row>
    <row r="93">
      <c r="A93" s="37" t="s">
        <v>597</v>
      </c>
      <c r="B93" s="45"/>
      <c r="C93" s="46"/>
      <c r="D93" s="46"/>
      <c r="E93" s="47" t="s">
        <v>593</v>
      </c>
      <c r="F93" s="46"/>
      <c r="G93" s="46"/>
      <c r="H93" s="46"/>
      <c r="I93" s="46"/>
      <c r="J93" s="48"/>
    </row>
    <row r="94">
      <c r="A94" s="37" t="s">
        <v>591</v>
      </c>
      <c r="B94" s="37">
        <v>21</v>
      </c>
      <c r="C94" s="38" t="s">
        <v>1437</v>
      </c>
      <c r="D94" s="37" t="s">
        <v>593</v>
      </c>
      <c r="E94" s="39" t="s">
        <v>1438</v>
      </c>
      <c r="F94" s="40" t="s">
        <v>639</v>
      </c>
      <c r="G94" s="41">
        <v>16.199999999999999</v>
      </c>
      <c r="H94" s="42">
        <v>0</v>
      </c>
      <c r="I94" s="43">
        <f>ROUND(G94*H94,P4)</f>
        <v>0</v>
      </c>
      <c r="J94" s="37"/>
      <c r="O94" s="44">
        <f>I94*0.21</f>
        <v>0</v>
      </c>
      <c r="P94">
        <v>3</v>
      </c>
    </row>
    <row r="95">
      <c r="A95" s="37" t="s">
        <v>596</v>
      </c>
      <c r="B95" s="45"/>
      <c r="C95" s="46"/>
      <c r="D95" s="46"/>
      <c r="E95" s="39" t="s">
        <v>1439</v>
      </c>
      <c r="F95" s="46"/>
      <c r="G95" s="46"/>
      <c r="H95" s="46"/>
      <c r="I95" s="46"/>
      <c r="J95" s="48"/>
    </row>
    <row r="96">
      <c r="A96" s="37" t="s">
        <v>630</v>
      </c>
      <c r="B96" s="45"/>
      <c r="C96" s="46"/>
      <c r="D96" s="46"/>
      <c r="E96" s="52" t="s">
        <v>1440</v>
      </c>
      <c r="F96" s="46"/>
      <c r="G96" s="46"/>
      <c r="H96" s="46"/>
      <c r="I96" s="46"/>
      <c r="J96" s="48"/>
    </row>
    <row r="97">
      <c r="A97" s="37" t="s">
        <v>597</v>
      </c>
      <c r="B97" s="45"/>
      <c r="C97" s="46"/>
      <c r="D97" s="46"/>
      <c r="E97" s="47" t="s">
        <v>593</v>
      </c>
      <c r="F97" s="46"/>
      <c r="G97" s="46"/>
      <c r="H97" s="46"/>
      <c r="I97" s="46"/>
      <c r="J97" s="48"/>
    </row>
    <row r="98">
      <c r="A98" s="37" t="s">
        <v>591</v>
      </c>
      <c r="B98" s="37">
        <v>22</v>
      </c>
      <c r="C98" s="38" t="s">
        <v>1441</v>
      </c>
      <c r="D98" s="37" t="s">
        <v>593</v>
      </c>
      <c r="E98" s="39" t="s">
        <v>1442</v>
      </c>
      <c r="F98" s="40" t="s">
        <v>639</v>
      </c>
      <c r="G98" s="41">
        <v>9.7799999999999994</v>
      </c>
      <c r="H98" s="42">
        <v>0</v>
      </c>
      <c r="I98" s="43">
        <f>ROUND(G98*H98,P4)</f>
        <v>0</v>
      </c>
      <c r="J98" s="37"/>
      <c r="O98" s="44">
        <f>I98*0.21</f>
        <v>0</v>
      </c>
      <c r="P98">
        <v>3</v>
      </c>
    </row>
    <row r="99" ht="30">
      <c r="A99" s="37" t="s">
        <v>596</v>
      </c>
      <c r="B99" s="45"/>
      <c r="C99" s="46"/>
      <c r="D99" s="46"/>
      <c r="E99" s="39" t="s">
        <v>1443</v>
      </c>
      <c r="F99" s="46"/>
      <c r="G99" s="46"/>
      <c r="H99" s="46"/>
      <c r="I99" s="46"/>
      <c r="J99" s="48"/>
    </row>
    <row r="100" ht="45">
      <c r="A100" s="37" t="s">
        <v>630</v>
      </c>
      <c r="B100" s="45"/>
      <c r="C100" s="46"/>
      <c r="D100" s="46"/>
      <c r="E100" s="52" t="s">
        <v>1444</v>
      </c>
      <c r="F100" s="46"/>
      <c r="G100" s="46"/>
      <c r="H100" s="46"/>
      <c r="I100" s="46"/>
      <c r="J100" s="48"/>
    </row>
    <row r="101">
      <c r="A101" s="37" t="s">
        <v>597</v>
      </c>
      <c r="B101" s="45"/>
      <c r="C101" s="46"/>
      <c r="D101" s="46"/>
      <c r="E101" s="47" t="s">
        <v>593</v>
      </c>
      <c r="F101" s="46"/>
      <c r="G101" s="46"/>
      <c r="H101" s="46"/>
      <c r="I101" s="46"/>
      <c r="J101" s="48"/>
    </row>
    <row r="102">
      <c r="A102" s="37" t="s">
        <v>591</v>
      </c>
      <c r="B102" s="37">
        <v>23</v>
      </c>
      <c r="C102" s="38" t="s">
        <v>1445</v>
      </c>
      <c r="D102" s="37" t="s">
        <v>593</v>
      </c>
      <c r="E102" s="39" t="s">
        <v>1446</v>
      </c>
      <c r="F102" s="40" t="s">
        <v>639</v>
      </c>
      <c r="G102" s="41">
        <v>9.7799999999999994</v>
      </c>
      <c r="H102" s="42">
        <v>0</v>
      </c>
      <c r="I102" s="43">
        <f>ROUND(G102*H102,P4)</f>
        <v>0</v>
      </c>
      <c r="J102" s="37"/>
      <c r="O102" s="44">
        <f>I102*0.21</f>
        <v>0</v>
      </c>
      <c r="P102">
        <v>3</v>
      </c>
    </row>
    <row r="103" ht="45">
      <c r="A103" s="37" t="s">
        <v>596</v>
      </c>
      <c r="B103" s="45"/>
      <c r="C103" s="46"/>
      <c r="D103" s="46"/>
      <c r="E103" s="39" t="s">
        <v>1447</v>
      </c>
      <c r="F103" s="46"/>
      <c r="G103" s="46"/>
      <c r="H103" s="46"/>
      <c r="I103" s="46"/>
      <c r="J103" s="48"/>
    </row>
    <row r="104" ht="45">
      <c r="A104" s="37" t="s">
        <v>630</v>
      </c>
      <c r="B104" s="45"/>
      <c r="C104" s="46"/>
      <c r="D104" s="46"/>
      <c r="E104" s="52" t="s">
        <v>1444</v>
      </c>
      <c r="F104" s="46"/>
      <c r="G104" s="46"/>
      <c r="H104" s="46"/>
      <c r="I104" s="46"/>
      <c r="J104" s="48"/>
    </row>
    <row r="105">
      <c r="A105" s="37" t="s">
        <v>597</v>
      </c>
      <c r="B105" s="45"/>
      <c r="C105" s="46"/>
      <c r="D105" s="46"/>
      <c r="E105" s="47" t="s">
        <v>593</v>
      </c>
      <c r="F105" s="46"/>
      <c r="G105" s="46"/>
      <c r="H105" s="46"/>
      <c r="I105" s="46"/>
      <c r="J105" s="48"/>
    </row>
    <row r="106" ht="30">
      <c r="A106" s="37" t="s">
        <v>591</v>
      </c>
      <c r="B106" s="37">
        <v>24</v>
      </c>
      <c r="C106" s="38" t="s">
        <v>1448</v>
      </c>
      <c r="D106" s="37" t="s">
        <v>593</v>
      </c>
      <c r="E106" s="39" t="s">
        <v>1449</v>
      </c>
      <c r="F106" s="40" t="s">
        <v>595</v>
      </c>
      <c r="G106" s="41">
        <v>18.699999999999999</v>
      </c>
      <c r="H106" s="42">
        <v>0</v>
      </c>
      <c r="I106" s="43">
        <f>ROUND(G106*H106,P4)</f>
        <v>0</v>
      </c>
      <c r="J106" s="37"/>
      <c r="O106" s="44">
        <f>I106*0.21</f>
        <v>0</v>
      </c>
      <c r="P106">
        <v>3</v>
      </c>
    </row>
    <row r="107" ht="30">
      <c r="A107" s="37" t="s">
        <v>596</v>
      </c>
      <c r="B107" s="45"/>
      <c r="C107" s="46"/>
      <c r="D107" s="46"/>
      <c r="E107" s="39" t="s">
        <v>1450</v>
      </c>
      <c r="F107" s="46"/>
      <c r="G107" s="46"/>
      <c r="H107" s="46"/>
      <c r="I107" s="46"/>
      <c r="J107" s="48"/>
    </row>
    <row r="108">
      <c r="A108" s="37" t="s">
        <v>630</v>
      </c>
      <c r="B108" s="45"/>
      <c r="C108" s="46"/>
      <c r="D108" s="46"/>
      <c r="E108" s="52" t="s">
        <v>1451</v>
      </c>
      <c r="F108" s="46"/>
      <c r="G108" s="46"/>
      <c r="H108" s="46"/>
      <c r="I108" s="46"/>
      <c r="J108" s="48"/>
    </row>
    <row r="109">
      <c r="A109" s="37" t="s">
        <v>597</v>
      </c>
      <c r="B109" s="45"/>
      <c r="C109" s="46"/>
      <c r="D109" s="46"/>
      <c r="E109" s="47" t="s">
        <v>593</v>
      </c>
      <c r="F109" s="46"/>
      <c r="G109" s="46"/>
      <c r="H109" s="46"/>
      <c r="I109" s="46"/>
      <c r="J109" s="48"/>
    </row>
    <row r="110">
      <c r="A110" s="31" t="s">
        <v>589</v>
      </c>
      <c r="B110" s="32"/>
      <c r="C110" s="33" t="s">
        <v>1452</v>
      </c>
      <c r="D110" s="34"/>
      <c r="E110" s="31" t="s">
        <v>1453</v>
      </c>
      <c r="F110" s="34"/>
      <c r="G110" s="34"/>
      <c r="H110" s="34"/>
      <c r="I110" s="35">
        <f>SUMIFS(I111:I137,A111:A137,"P")</f>
        <v>0</v>
      </c>
      <c r="J110" s="36"/>
    </row>
    <row r="111">
      <c r="A111" s="37" t="s">
        <v>591</v>
      </c>
      <c r="B111" s="37">
        <v>25</v>
      </c>
      <c r="C111" s="38" t="s">
        <v>1454</v>
      </c>
      <c r="D111" s="37" t="s">
        <v>593</v>
      </c>
      <c r="E111" s="39" t="s">
        <v>1455</v>
      </c>
      <c r="F111" s="40" t="s">
        <v>951</v>
      </c>
      <c r="G111" s="41">
        <v>0.0030000000000000001</v>
      </c>
      <c r="H111" s="42">
        <v>0</v>
      </c>
      <c r="I111" s="43">
        <f>ROUND(G111*H111,P4)</f>
        <v>0</v>
      </c>
      <c r="J111" s="37"/>
      <c r="O111" s="44">
        <f>I111*0.21</f>
        <v>0</v>
      </c>
      <c r="P111">
        <v>3</v>
      </c>
    </row>
    <row r="112">
      <c r="A112" s="37" t="s">
        <v>596</v>
      </c>
      <c r="B112" s="45"/>
      <c r="C112" s="46"/>
      <c r="D112" s="46"/>
      <c r="E112" s="39" t="s">
        <v>1455</v>
      </c>
      <c r="F112" s="46"/>
      <c r="G112" s="46"/>
      <c r="H112" s="46"/>
      <c r="I112" s="46"/>
      <c r="J112" s="48"/>
    </row>
    <row r="113" ht="45">
      <c r="A113" s="37" t="s">
        <v>630</v>
      </c>
      <c r="B113" s="45"/>
      <c r="C113" s="46"/>
      <c r="D113" s="46"/>
      <c r="E113" s="52" t="s">
        <v>1456</v>
      </c>
      <c r="F113" s="46"/>
      <c r="G113" s="46"/>
      <c r="H113" s="46"/>
      <c r="I113" s="46"/>
      <c r="J113" s="48"/>
    </row>
    <row r="114">
      <c r="A114" s="37" t="s">
        <v>597</v>
      </c>
      <c r="B114" s="45"/>
      <c r="C114" s="46"/>
      <c r="D114" s="46"/>
      <c r="E114" s="47" t="s">
        <v>593</v>
      </c>
      <c r="F114" s="46"/>
      <c r="G114" s="46"/>
      <c r="H114" s="46"/>
      <c r="I114" s="46"/>
      <c r="J114" s="48"/>
    </row>
    <row r="115" ht="45">
      <c r="A115" s="37" t="s">
        <v>591</v>
      </c>
      <c r="B115" s="37">
        <v>26</v>
      </c>
      <c r="C115" s="38" t="s">
        <v>1457</v>
      </c>
      <c r="D115" s="37" t="s">
        <v>593</v>
      </c>
      <c r="E115" s="39" t="s">
        <v>1458</v>
      </c>
      <c r="F115" s="40" t="s">
        <v>639</v>
      </c>
      <c r="G115" s="41">
        <v>20.638999999999999</v>
      </c>
      <c r="H115" s="42">
        <v>0</v>
      </c>
      <c r="I115" s="43">
        <f>ROUND(G115*H115,P4)</f>
        <v>0</v>
      </c>
      <c r="J115" s="37"/>
      <c r="O115" s="44">
        <f>I115*0.21</f>
        <v>0</v>
      </c>
      <c r="P115">
        <v>3</v>
      </c>
    </row>
    <row r="116" ht="45">
      <c r="A116" s="37" t="s">
        <v>596</v>
      </c>
      <c r="B116" s="45"/>
      <c r="C116" s="46"/>
      <c r="D116" s="46"/>
      <c r="E116" s="39" t="s">
        <v>1458</v>
      </c>
      <c r="F116" s="46"/>
      <c r="G116" s="46"/>
      <c r="H116" s="46"/>
      <c r="I116" s="46"/>
      <c r="J116" s="48"/>
    </row>
    <row r="117" ht="45">
      <c r="A117" s="37" t="s">
        <v>630</v>
      </c>
      <c r="B117" s="45"/>
      <c r="C117" s="46"/>
      <c r="D117" s="46"/>
      <c r="E117" s="52" t="s">
        <v>1459</v>
      </c>
      <c r="F117" s="46"/>
      <c r="G117" s="46"/>
      <c r="H117" s="46"/>
      <c r="I117" s="46"/>
      <c r="J117" s="48"/>
    </row>
    <row r="118">
      <c r="A118" s="37" t="s">
        <v>597</v>
      </c>
      <c r="B118" s="45"/>
      <c r="C118" s="46"/>
      <c r="D118" s="46"/>
      <c r="E118" s="47" t="s">
        <v>593</v>
      </c>
      <c r="F118" s="46"/>
      <c r="G118" s="46"/>
      <c r="H118" s="46"/>
      <c r="I118" s="46"/>
      <c r="J118" s="48"/>
    </row>
    <row r="119" ht="30">
      <c r="A119" s="37" t="s">
        <v>591</v>
      </c>
      <c r="B119" s="37">
        <v>27</v>
      </c>
      <c r="C119" s="38" t="s">
        <v>1460</v>
      </c>
      <c r="D119" s="37" t="s">
        <v>593</v>
      </c>
      <c r="E119" s="39" t="s">
        <v>1461</v>
      </c>
      <c r="F119" s="40" t="s">
        <v>639</v>
      </c>
      <c r="G119" s="41">
        <v>4.1399999999999997</v>
      </c>
      <c r="H119" s="42">
        <v>0</v>
      </c>
      <c r="I119" s="43">
        <f>ROUND(G119*H119,P4)</f>
        <v>0</v>
      </c>
      <c r="J119" s="37"/>
      <c r="O119" s="44">
        <f>I119*0.21</f>
        <v>0</v>
      </c>
      <c r="P119">
        <v>3</v>
      </c>
    </row>
    <row r="120" ht="30">
      <c r="A120" s="37" t="s">
        <v>596</v>
      </c>
      <c r="B120" s="45"/>
      <c r="C120" s="46"/>
      <c r="D120" s="46"/>
      <c r="E120" s="39" t="s">
        <v>1462</v>
      </c>
      <c r="F120" s="46"/>
      <c r="G120" s="46"/>
      <c r="H120" s="46"/>
      <c r="I120" s="46"/>
      <c r="J120" s="48"/>
    </row>
    <row r="121" ht="30">
      <c r="A121" s="37" t="s">
        <v>630</v>
      </c>
      <c r="B121" s="45"/>
      <c r="C121" s="46"/>
      <c r="D121" s="46"/>
      <c r="E121" s="52" t="s">
        <v>1463</v>
      </c>
      <c r="F121" s="46"/>
      <c r="G121" s="46"/>
      <c r="H121" s="46"/>
      <c r="I121" s="46"/>
      <c r="J121" s="48"/>
    </row>
    <row r="122">
      <c r="A122" s="37" t="s">
        <v>597</v>
      </c>
      <c r="B122" s="45"/>
      <c r="C122" s="46"/>
      <c r="D122" s="46"/>
      <c r="E122" s="47" t="s">
        <v>593</v>
      </c>
      <c r="F122" s="46"/>
      <c r="G122" s="46"/>
      <c r="H122" s="46"/>
      <c r="I122" s="46"/>
      <c r="J122" s="48"/>
    </row>
    <row r="123" ht="30">
      <c r="A123" s="37" t="s">
        <v>591</v>
      </c>
      <c r="B123" s="37">
        <v>28</v>
      </c>
      <c r="C123" s="38" t="s">
        <v>1464</v>
      </c>
      <c r="D123" s="37" t="s">
        <v>593</v>
      </c>
      <c r="E123" s="39" t="s">
        <v>1465</v>
      </c>
      <c r="F123" s="40" t="s">
        <v>639</v>
      </c>
      <c r="G123" s="41">
        <v>4.5</v>
      </c>
      <c r="H123" s="42">
        <v>0</v>
      </c>
      <c r="I123" s="43">
        <f>ROUND(G123*H123,P4)</f>
        <v>0</v>
      </c>
      <c r="J123" s="37"/>
      <c r="O123" s="44">
        <f>I123*0.21</f>
        <v>0</v>
      </c>
      <c r="P123">
        <v>3</v>
      </c>
    </row>
    <row r="124" ht="30">
      <c r="A124" s="37" t="s">
        <v>596</v>
      </c>
      <c r="B124" s="45"/>
      <c r="C124" s="46"/>
      <c r="D124" s="46"/>
      <c r="E124" s="39" t="s">
        <v>1466</v>
      </c>
      <c r="F124" s="46"/>
      <c r="G124" s="46"/>
      <c r="H124" s="46"/>
      <c r="I124" s="46"/>
      <c r="J124" s="48"/>
    </row>
    <row r="125" ht="30">
      <c r="A125" s="37" t="s">
        <v>630</v>
      </c>
      <c r="B125" s="45"/>
      <c r="C125" s="46"/>
      <c r="D125" s="46"/>
      <c r="E125" s="52" t="s">
        <v>1467</v>
      </c>
      <c r="F125" s="46"/>
      <c r="G125" s="46"/>
      <c r="H125" s="46"/>
      <c r="I125" s="46"/>
      <c r="J125" s="48"/>
    </row>
    <row r="126">
      <c r="A126" s="37" t="s">
        <v>597</v>
      </c>
      <c r="B126" s="45"/>
      <c r="C126" s="46"/>
      <c r="D126" s="46"/>
      <c r="E126" s="47" t="s">
        <v>593</v>
      </c>
      <c r="F126" s="46"/>
      <c r="G126" s="46"/>
      <c r="H126" s="46"/>
      <c r="I126" s="46"/>
      <c r="J126" s="48"/>
    </row>
    <row r="127">
      <c r="A127" s="37" t="s">
        <v>591</v>
      </c>
      <c r="B127" s="37">
        <v>29</v>
      </c>
      <c r="C127" s="38" t="s">
        <v>1468</v>
      </c>
      <c r="D127" s="37" t="s">
        <v>593</v>
      </c>
      <c r="E127" s="39" t="s">
        <v>1469</v>
      </c>
      <c r="F127" s="40" t="s">
        <v>639</v>
      </c>
      <c r="G127" s="41">
        <v>8.2799999999999994</v>
      </c>
      <c r="H127" s="42">
        <v>0</v>
      </c>
      <c r="I127" s="43">
        <f>ROUND(G127*H127,P4)</f>
        <v>0</v>
      </c>
      <c r="J127" s="37"/>
      <c r="O127" s="44">
        <f>I127*0.21</f>
        <v>0</v>
      </c>
      <c r="P127">
        <v>3</v>
      </c>
    </row>
    <row r="128" ht="30">
      <c r="A128" s="37" t="s">
        <v>596</v>
      </c>
      <c r="B128" s="45"/>
      <c r="C128" s="46"/>
      <c r="D128" s="46"/>
      <c r="E128" s="39" t="s">
        <v>1470</v>
      </c>
      <c r="F128" s="46"/>
      <c r="G128" s="46"/>
      <c r="H128" s="46"/>
      <c r="I128" s="46"/>
      <c r="J128" s="48"/>
    </row>
    <row r="129">
      <c r="A129" s="37" t="s">
        <v>630</v>
      </c>
      <c r="B129" s="45"/>
      <c r="C129" s="46"/>
      <c r="D129" s="46"/>
      <c r="E129" s="52" t="s">
        <v>1471</v>
      </c>
      <c r="F129" s="46"/>
      <c r="G129" s="46"/>
      <c r="H129" s="46"/>
      <c r="I129" s="46"/>
      <c r="J129" s="48"/>
    </row>
    <row r="130">
      <c r="A130" s="37" t="s">
        <v>597</v>
      </c>
      <c r="B130" s="45"/>
      <c r="C130" s="46"/>
      <c r="D130" s="46"/>
      <c r="E130" s="47" t="s">
        <v>593</v>
      </c>
      <c r="F130" s="46"/>
      <c r="G130" s="46"/>
      <c r="H130" s="46"/>
      <c r="I130" s="46"/>
      <c r="J130" s="48"/>
    </row>
    <row r="131">
      <c r="A131" s="37" t="s">
        <v>591</v>
      </c>
      <c r="B131" s="37">
        <v>30</v>
      </c>
      <c r="C131" s="38" t="s">
        <v>1472</v>
      </c>
      <c r="D131" s="37" t="s">
        <v>593</v>
      </c>
      <c r="E131" s="39" t="s">
        <v>1473</v>
      </c>
      <c r="F131" s="40" t="s">
        <v>639</v>
      </c>
      <c r="G131" s="41">
        <v>9</v>
      </c>
      <c r="H131" s="42">
        <v>0</v>
      </c>
      <c r="I131" s="43">
        <f>ROUND(G131*H131,P4)</f>
        <v>0</v>
      </c>
      <c r="J131" s="37"/>
      <c r="O131" s="44">
        <f>I131*0.21</f>
        <v>0</v>
      </c>
      <c r="P131">
        <v>3</v>
      </c>
    </row>
    <row r="132" ht="30">
      <c r="A132" s="37" t="s">
        <v>596</v>
      </c>
      <c r="B132" s="45"/>
      <c r="C132" s="46"/>
      <c r="D132" s="46"/>
      <c r="E132" s="39" t="s">
        <v>1474</v>
      </c>
      <c r="F132" s="46"/>
      <c r="G132" s="46"/>
      <c r="H132" s="46"/>
      <c r="I132" s="46"/>
      <c r="J132" s="48"/>
    </row>
    <row r="133" ht="30">
      <c r="A133" s="37" t="s">
        <v>630</v>
      </c>
      <c r="B133" s="45"/>
      <c r="C133" s="46"/>
      <c r="D133" s="46"/>
      <c r="E133" s="52" t="s">
        <v>1475</v>
      </c>
      <c r="F133" s="46"/>
      <c r="G133" s="46"/>
      <c r="H133" s="46"/>
      <c r="I133" s="46"/>
      <c r="J133" s="48"/>
    </row>
    <row r="134">
      <c r="A134" s="37" t="s">
        <v>597</v>
      </c>
      <c r="B134" s="45"/>
      <c r="C134" s="46"/>
      <c r="D134" s="46"/>
      <c r="E134" s="47" t="s">
        <v>593</v>
      </c>
      <c r="F134" s="46"/>
      <c r="G134" s="46"/>
      <c r="H134" s="46"/>
      <c r="I134" s="46"/>
      <c r="J134" s="48"/>
    </row>
    <row r="135" ht="30">
      <c r="A135" s="37" t="s">
        <v>591</v>
      </c>
      <c r="B135" s="37">
        <v>31</v>
      </c>
      <c r="C135" s="38" t="s">
        <v>1476</v>
      </c>
      <c r="D135" s="37" t="s">
        <v>593</v>
      </c>
      <c r="E135" s="39" t="s">
        <v>1477</v>
      </c>
      <c r="F135" s="40" t="s">
        <v>951</v>
      </c>
      <c r="G135" s="41">
        <v>0.121</v>
      </c>
      <c r="H135" s="42">
        <v>0</v>
      </c>
      <c r="I135" s="43">
        <f>ROUND(G135*H135,P4)</f>
        <v>0</v>
      </c>
      <c r="J135" s="37"/>
      <c r="O135" s="44">
        <f>I135*0.21</f>
        <v>0</v>
      </c>
      <c r="P135">
        <v>3</v>
      </c>
    </row>
    <row r="136" ht="45">
      <c r="A136" s="37" t="s">
        <v>596</v>
      </c>
      <c r="B136" s="45"/>
      <c r="C136" s="46"/>
      <c r="D136" s="46"/>
      <c r="E136" s="39" t="s">
        <v>1478</v>
      </c>
      <c r="F136" s="46"/>
      <c r="G136" s="46"/>
      <c r="H136" s="46"/>
      <c r="I136" s="46"/>
      <c r="J136" s="48"/>
    </row>
    <row r="137">
      <c r="A137" s="37" t="s">
        <v>597</v>
      </c>
      <c r="B137" s="45"/>
      <c r="C137" s="46"/>
      <c r="D137" s="46"/>
      <c r="E137" s="47" t="s">
        <v>593</v>
      </c>
      <c r="F137" s="46"/>
      <c r="G137" s="46"/>
      <c r="H137" s="46"/>
      <c r="I137" s="46"/>
      <c r="J137" s="48"/>
    </row>
    <row r="138">
      <c r="A138" s="31" t="s">
        <v>589</v>
      </c>
      <c r="B138" s="32"/>
      <c r="C138" s="33" t="s">
        <v>1479</v>
      </c>
      <c r="D138" s="34"/>
      <c r="E138" s="31" t="s">
        <v>66</v>
      </c>
      <c r="F138" s="34"/>
      <c r="G138" s="34"/>
      <c r="H138" s="34"/>
      <c r="I138" s="35">
        <f>SUMIFS(I139:I156,A139:A156,"P")</f>
        <v>0</v>
      </c>
      <c r="J138" s="36"/>
    </row>
    <row r="139">
      <c r="A139" s="37" t="s">
        <v>591</v>
      </c>
      <c r="B139" s="37">
        <v>32</v>
      </c>
      <c r="C139" s="38" t="s">
        <v>1480</v>
      </c>
      <c r="D139" s="37" t="s">
        <v>593</v>
      </c>
      <c r="E139" s="39" t="s">
        <v>1481</v>
      </c>
      <c r="F139" s="40" t="s">
        <v>1007</v>
      </c>
      <c r="G139" s="41">
        <v>15.351000000000001</v>
      </c>
      <c r="H139" s="42">
        <v>0</v>
      </c>
      <c r="I139" s="43">
        <f>ROUND(G139*H139,P4)</f>
        <v>0</v>
      </c>
      <c r="J139" s="37"/>
      <c r="O139" s="44">
        <f>I139*0.21</f>
        <v>0</v>
      </c>
      <c r="P139">
        <v>3</v>
      </c>
    </row>
    <row r="140">
      <c r="A140" s="37" t="s">
        <v>596</v>
      </c>
      <c r="B140" s="45"/>
      <c r="C140" s="46"/>
      <c r="D140" s="46"/>
      <c r="E140" s="39" t="s">
        <v>1481</v>
      </c>
      <c r="F140" s="46"/>
      <c r="G140" s="46"/>
      <c r="H140" s="46"/>
      <c r="I140" s="46"/>
      <c r="J140" s="48"/>
    </row>
    <row r="141">
      <c r="A141" s="37" t="s">
        <v>630</v>
      </c>
      <c r="B141" s="45"/>
      <c r="C141" s="46"/>
      <c r="D141" s="46"/>
      <c r="E141" s="52" t="s">
        <v>1482</v>
      </c>
      <c r="F141" s="46"/>
      <c r="G141" s="46"/>
      <c r="H141" s="46"/>
      <c r="I141" s="46"/>
      <c r="J141" s="48"/>
    </row>
    <row r="142">
      <c r="A142" s="37" t="s">
        <v>597</v>
      </c>
      <c r="B142" s="45"/>
      <c r="C142" s="46"/>
      <c r="D142" s="46"/>
      <c r="E142" s="47" t="s">
        <v>593</v>
      </c>
      <c r="F142" s="46"/>
      <c r="G142" s="46"/>
      <c r="H142" s="46"/>
      <c r="I142" s="46"/>
      <c r="J142" s="48"/>
    </row>
    <row r="143">
      <c r="A143" s="37" t="s">
        <v>591</v>
      </c>
      <c r="B143" s="37">
        <v>33</v>
      </c>
      <c r="C143" s="38" t="s">
        <v>1483</v>
      </c>
      <c r="D143" s="37" t="s">
        <v>593</v>
      </c>
      <c r="E143" s="39" t="s">
        <v>1484</v>
      </c>
      <c r="F143" s="40" t="s">
        <v>595</v>
      </c>
      <c r="G143" s="41">
        <v>15.52</v>
      </c>
      <c r="H143" s="42">
        <v>0</v>
      </c>
      <c r="I143" s="43">
        <f>ROUND(G143*H143,P4)</f>
        <v>0</v>
      </c>
      <c r="J143" s="37"/>
      <c r="O143" s="44">
        <f>I143*0.21</f>
        <v>0</v>
      </c>
      <c r="P143">
        <v>3</v>
      </c>
    </row>
    <row r="144" ht="30">
      <c r="A144" s="37" t="s">
        <v>596</v>
      </c>
      <c r="B144" s="45"/>
      <c r="C144" s="46"/>
      <c r="D144" s="46"/>
      <c r="E144" s="39" t="s">
        <v>1485</v>
      </c>
      <c r="F144" s="46"/>
      <c r="G144" s="46"/>
      <c r="H144" s="46"/>
      <c r="I144" s="46"/>
      <c r="J144" s="48"/>
    </row>
    <row r="145" ht="30">
      <c r="A145" s="37" t="s">
        <v>630</v>
      </c>
      <c r="B145" s="45"/>
      <c r="C145" s="46"/>
      <c r="D145" s="46"/>
      <c r="E145" s="52" t="s">
        <v>1486</v>
      </c>
      <c r="F145" s="46"/>
      <c r="G145" s="46"/>
      <c r="H145" s="46"/>
      <c r="I145" s="46"/>
      <c r="J145" s="48"/>
    </row>
    <row r="146">
      <c r="A146" s="37" t="s">
        <v>597</v>
      </c>
      <c r="B146" s="45"/>
      <c r="C146" s="46"/>
      <c r="D146" s="46"/>
      <c r="E146" s="47" t="s">
        <v>593</v>
      </c>
      <c r="F146" s="46"/>
      <c r="G146" s="46"/>
      <c r="H146" s="46"/>
      <c r="I146" s="46"/>
      <c r="J146" s="48"/>
    </row>
    <row r="147">
      <c r="A147" s="37" t="s">
        <v>591</v>
      </c>
      <c r="B147" s="37">
        <v>34</v>
      </c>
      <c r="C147" s="38" t="s">
        <v>1487</v>
      </c>
      <c r="D147" s="37" t="s">
        <v>593</v>
      </c>
      <c r="E147" s="39" t="s">
        <v>1488</v>
      </c>
      <c r="F147" s="40" t="s">
        <v>595</v>
      </c>
      <c r="G147" s="41">
        <v>0.59999999999999998</v>
      </c>
      <c r="H147" s="42">
        <v>0</v>
      </c>
      <c r="I147" s="43">
        <f>ROUND(G147*H147,P4)</f>
        <v>0</v>
      </c>
      <c r="J147" s="37"/>
      <c r="O147" s="44">
        <f>I147*0.21</f>
        <v>0</v>
      </c>
      <c r="P147">
        <v>3</v>
      </c>
    </row>
    <row r="148" ht="30">
      <c r="A148" s="37" t="s">
        <v>596</v>
      </c>
      <c r="B148" s="45"/>
      <c r="C148" s="46"/>
      <c r="D148" s="46"/>
      <c r="E148" s="39" t="s">
        <v>1489</v>
      </c>
      <c r="F148" s="46"/>
      <c r="G148" s="46"/>
      <c r="H148" s="46"/>
      <c r="I148" s="46"/>
      <c r="J148" s="48"/>
    </row>
    <row r="149">
      <c r="A149" s="37" t="s">
        <v>597</v>
      </c>
      <c r="B149" s="45"/>
      <c r="C149" s="46"/>
      <c r="D149" s="46"/>
      <c r="E149" s="47" t="s">
        <v>593</v>
      </c>
      <c r="F149" s="46"/>
      <c r="G149" s="46"/>
      <c r="H149" s="46"/>
      <c r="I149" s="46"/>
      <c r="J149" s="48"/>
    </row>
    <row r="150">
      <c r="A150" s="37" t="s">
        <v>591</v>
      </c>
      <c r="B150" s="37">
        <v>35</v>
      </c>
      <c r="C150" s="38" t="s">
        <v>1490</v>
      </c>
      <c r="D150" s="37" t="s">
        <v>593</v>
      </c>
      <c r="E150" s="39" t="s">
        <v>1491</v>
      </c>
      <c r="F150" s="40" t="s">
        <v>951</v>
      </c>
      <c r="G150" s="41">
        <v>0.016</v>
      </c>
      <c r="H150" s="42">
        <v>0</v>
      </c>
      <c r="I150" s="43">
        <f>ROUND(G150*H150,P4)</f>
        <v>0</v>
      </c>
      <c r="J150" s="37"/>
      <c r="O150" s="44">
        <f>I150*0.21</f>
        <v>0</v>
      </c>
      <c r="P150">
        <v>3</v>
      </c>
    </row>
    <row r="151" ht="45">
      <c r="A151" s="37" t="s">
        <v>596</v>
      </c>
      <c r="B151" s="45"/>
      <c r="C151" s="46"/>
      <c r="D151" s="46"/>
      <c r="E151" s="39" t="s">
        <v>1492</v>
      </c>
      <c r="F151" s="46"/>
      <c r="G151" s="46"/>
      <c r="H151" s="46"/>
      <c r="I151" s="46"/>
      <c r="J151" s="48"/>
    </row>
    <row r="152">
      <c r="A152" s="37" t="s">
        <v>597</v>
      </c>
      <c r="B152" s="45"/>
      <c r="C152" s="46"/>
      <c r="D152" s="46"/>
      <c r="E152" s="47" t="s">
        <v>593</v>
      </c>
      <c r="F152" s="46"/>
      <c r="G152" s="46"/>
      <c r="H152" s="46"/>
      <c r="I152" s="46"/>
      <c r="J152" s="48"/>
    </row>
    <row r="153">
      <c r="A153" s="37" t="s">
        <v>591</v>
      </c>
      <c r="B153" s="37">
        <v>36</v>
      </c>
      <c r="C153" s="38" t="s">
        <v>1493</v>
      </c>
      <c r="D153" s="37" t="s">
        <v>593</v>
      </c>
      <c r="E153" s="39" t="s">
        <v>1494</v>
      </c>
      <c r="F153" s="40" t="s">
        <v>595</v>
      </c>
      <c r="G153" s="41">
        <v>0.66000000000000003</v>
      </c>
      <c r="H153" s="42">
        <v>0</v>
      </c>
      <c r="I153" s="43">
        <f>ROUND(G153*H153,P4)</f>
        <v>0</v>
      </c>
      <c r="J153" s="37"/>
      <c r="O153" s="44">
        <f>I153*0.21</f>
        <v>0</v>
      </c>
      <c r="P153">
        <v>3</v>
      </c>
    </row>
    <row r="154">
      <c r="A154" s="37" t="s">
        <v>596</v>
      </c>
      <c r="B154" s="45"/>
      <c r="C154" s="46"/>
      <c r="D154" s="46"/>
      <c r="E154" s="39" t="s">
        <v>1494</v>
      </c>
      <c r="F154" s="46"/>
      <c r="G154" s="46"/>
      <c r="H154" s="46"/>
      <c r="I154" s="46"/>
      <c r="J154" s="48"/>
    </row>
    <row r="155" ht="30">
      <c r="A155" s="37" t="s">
        <v>630</v>
      </c>
      <c r="B155" s="45"/>
      <c r="C155" s="46"/>
      <c r="D155" s="46"/>
      <c r="E155" s="52" t="s">
        <v>1495</v>
      </c>
      <c r="F155" s="46"/>
      <c r="G155" s="46"/>
      <c r="H155" s="46"/>
      <c r="I155" s="46"/>
      <c r="J155" s="48"/>
    </row>
    <row r="156">
      <c r="A156" s="37" t="s">
        <v>597</v>
      </c>
      <c r="B156" s="45"/>
      <c r="C156" s="46"/>
      <c r="D156" s="46"/>
      <c r="E156" s="47" t="s">
        <v>593</v>
      </c>
      <c r="F156" s="46"/>
      <c r="G156" s="46"/>
      <c r="H156" s="46"/>
      <c r="I156" s="46"/>
      <c r="J156" s="48"/>
    </row>
    <row r="157">
      <c r="A157" s="31" t="s">
        <v>589</v>
      </c>
      <c r="B157" s="32"/>
      <c r="C157" s="33" t="s">
        <v>1496</v>
      </c>
      <c r="D157" s="34"/>
      <c r="E157" s="31" t="s">
        <v>1497</v>
      </c>
      <c r="F157" s="34"/>
      <c r="G157" s="34"/>
      <c r="H157" s="34"/>
      <c r="I157" s="35">
        <f>SUMIFS(I158:I171,A158:A171,"P")</f>
        <v>0</v>
      </c>
      <c r="J157" s="36"/>
    </row>
    <row r="158">
      <c r="A158" s="37" t="s">
        <v>591</v>
      </c>
      <c r="B158" s="37">
        <v>37</v>
      </c>
      <c r="C158" s="38" t="s">
        <v>1498</v>
      </c>
      <c r="D158" s="37" t="s">
        <v>593</v>
      </c>
      <c r="E158" s="39" t="s">
        <v>1499</v>
      </c>
      <c r="F158" s="40" t="s">
        <v>604</v>
      </c>
      <c r="G158" s="41">
        <v>153.33000000000001</v>
      </c>
      <c r="H158" s="42">
        <v>0</v>
      </c>
      <c r="I158" s="43">
        <f>ROUND(G158*H158,P4)</f>
        <v>0</v>
      </c>
      <c r="J158" s="37"/>
      <c r="O158" s="44">
        <f>I158*0.21</f>
        <v>0</v>
      </c>
      <c r="P158">
        <v>3</v>
      </c>
    </row>
    <row r="159">
      <c r="A159" s="37" t="s">
        <v>596</v>
      </c>
      <c r="B159" s="45"/>
      <c r="C159" s="46"/>
      <c r="D159" s="46"/>
      <c r="E159" s="39" t="s">
        <v>1499</v>
      </c>
      <c r="F159" s="46"/>
      <c r="G159" s="46"/>
      <c r="H159" s="46"/>
      <c r="I159" s="46"/>
      <c r="J159" s="48"/>
    </row>
    <row r="160" ht="30">
      <c r="A160" s="37" t="s">
        <v>630</v>
      </c>
      <c r="B160" s="45"/>
      <c r="C160" s="46"/>
      <c r="D160" s="46"/>
      <c r="E160" s="52" t="s">
        <v>1500</v>
      </c>
      <c r="F160" s="46"/>
      <c r="G160" s="46"/>
      <c r="H160" s="46"/>
      <c r="I160" s="46"/>
      <c r="J160" s="48"/>
    </row>
    <row r="161">
      <c r="A161" s="37" t="s">
        <v>597</v>
      </c>
      <c r="B161" s="45"/>
      <c r="C161" s="46"/>
      <c r="D161" s="46"/>
      <c r="E161" s="47" t="s">
        <v>593</v>
      </c>
      <c r="F161" s="46"/>
      <c r="G161" s="46"/>
      <c r="H161" s="46"/>
      <c r="I161" s="46"/>
      <c r="J161" s="48"/>
    </row>
    <row r="162">
      <c r="A162" s="37" t="s">
        <v>591</v>
      </c>
      <c r="B162" s="37">
        <v>38</v>
      </c>
      <c r="C162" s="38" t="s">
        <v>1501</v>
      </c>
      <c r="D162" s="37" t="s">
        <v>593</v>
      </c>
      <c r="E162" s="39" t="s">
        <v>1502</v>
      </c>
      <c r="F162" s="40" t="s">
        <v>639</v>
      </c>
      <c r="G162" s="41">
        <v>2.6899999999999999</v>
      </c>
      <c r="H162" s="42">
        <v>0</v>
      </c>
      <c r="I162" s="43">
        <f>ROUND(G162*H162,P4)</f>
        <v>0</v>
      </c>
      <c r="J162" s="37"/>
      <c r="O162" s="44">
        <f>I162*0.21</f>
        <v>0</v>
      </c>
      <c r="P162">
        <v>3</v>
      </c>
    </row>
    <row r="163">
      <c r="A163" s="37" t="s">
        <v>596</v>
      </c>
      <c r="B163" s="45"/>
      <c r="C163" s="46"/>
      <c r="D163" s="46"/>
      <c r="E163" s="39" t="s">
        <v>1503</v>
      </c>
      <c r="F163" s="46"/>
      <c r="G163" s="46"/>
      <c r="H163" s="46"/>
      <c r="I163" s="46"/>
      <c r="J163" s="48"/>
    </row>
    <row r="164" ht="30">
      <c r="A164" s="37" t="s">
        <v>630</v>
      </c>
      <c r="B164" s="45"/>
      <c r="C164" s="46"/>
      <c r="D164" s="46"/>
      <c r="E164" s="52" t="s">
        <v>1504</v>
      </c>
      <c r="F164" s="46"/>
      <c r="G164" s="46"/>
      <c r="H164" s="46"/>
      <c r="I164" s="46"/>
      <c r="J164" s="48"/>
    </row>
    <row r="165">
      <c r="A165" s="37" t="s">
        <v>597</v>
      </c>
      <c r="B165" s="45"/>
      <c r="C165" s="46"/>
      <c r="D165" s="46"/>
      <c r="E165" s="47" t="s">
        <v>593</v>
      </c>
      <c r="F165" s="46"/>
      <c r="G165" s="46"/>
      <c r="H165" s="46"/>
      <c r="I165" s="46"/>
      <c r="J165" s="48"/>
    </row>
    <row r="166" ht="30">
      <c r="A166" s="37" t="s">
        <v>591</v>
      </c>
      <c r="B166" s="37">
        <v>39</v>
      </c>
      <c r="C166" s="38" t="s">
        <v>1505</v>
      </c>
      <c r="D166" s="37" t="s">
        <v>593</v>
      </c>
      <c r="E166" s="39" t="s">
        <v>1506</v>
      </c>
      <c r="F166" s="40" t="s">
        <v>639</v>
      </c>
      <c r="G166" s="41">
        <v>2.6899999999999999</v>
      </c>
      <c r="H166" s="42">
        <v>0</v>
      </c>
      <c r="I166" s="43">
        <f>ROUND(G166*H166,P4)</f>
        <v>0</v>
      </c>
      <c r="J166" s="37"/>
      <c r="O166" s="44">
        <f>I166*0.21</f>
        <v>0</v>
      </c>
      <c r="P166">
        <v>3</v>
      </c>
    </row>
    <row r="167" ht="30">
      <c r="A167" s="37" t="s">
        <v>596</v>
      </c>
      <c r="B167" s="45"/>
      <c r="C167" s="46"/>
      <c r="D167" s="46"/>
      <c r="E167" s="39" t="s">
        <v>1507</v>
      </c>
      <c r="F167" s="46"/>
      <c r="G167" s="46"/>
      <c r="H167" s="46"/>
      <c r="I167" s="46"/>
      <c r="J167" s="48"/>
    </row>
    <row r="168">
      <c r="A168" s="37" t="s">
        <v>597</v>
      </c>
      <c r="B168" s="45"/>
      <c r="C168" s="46"/>
      <c r="D168" s="46"/>
      <c r="E168" s="47" t="s">
        <v>593</v>
      </c>
      <c r="F168" s="46"/>
      <c r="G168" s="46"/>
      <c r="H168" s="46"/>
      <c r="I168" s="46"/>
      <c r="J168" s="48"/>
    </row>
    <row r="169">
      <c r="A169" s="37" t="s">
        <v>591</v>
      </c>
      <c r="B169" s="37">
        <v>40</v>
      </c>
      <c r="C169" s="38" t="s">
        <v>1508</v>
      </c>
      <c r="D169" s="37" t="s">
        <v>593</v>
      </c>
      <c r="E169" s="39" t="s">
        <v>1509</v>
      </c>
      <c r="F169" s="40" t="s">
        <v>951</v>
      </c>
      <c r="G169" s="41">
        <v>0.090999999999999998</v>
      </c>
      <c r="H169" s="42">
        <v>0</v>
      </c>
      <c r="I169" s="43">
        <f>ROUND(G169*H169,P4)</f>
        <v>0</v>
      </c>
      <c r="J169" s="37"/>
      <c r="O169" s="44">
        <f>I169*0.21</f>
        <v>0</v>
      </c>
      <c r="P169">
        <v>3</v>
      </c>
    </row>
    <row r="170" ht="45">
      <c r="A170" s="37" t="s">
        <v>596</v>
      </c>
      <c r="B170" s="45"/>
      <c r="C170" s="46"/>
      <c r="D170" s="46"/>
      <c r="E170" s="39" t="s">
        <v>1510</v>
      </c>
      <c r="F170" s="46"/>
      <c r="G170" s="46"/>
      <c r="H170" s="46"/>
      <c r="I170" s="46"/>
      <c r="J170" s="48"/>
    </row>
    <row r="171">
      <c r="A171" s="37" t="s">
        <v>597</v>
      </c>
      <c r="B171" s="45"/>
      <c r="C171" s="46"/>
      <c r="D171" s="46"/>
      <c r="E171" s="47" t="s">
        <v>593</v>
      </c>
      <c r="F171" s="46"/>
      <c r="G171" s="46"/>
      <c r="H171" s="46"/>
      <c r="I171" s="46"/>
      <c r="J171" s="48"/>
    </row>
    <row r="172">
      <c r="A172" s="31" t="s">
        <v>589</v>
      </c>
      <c r="B172" s="32"/>
      <c r="C172" s="33" t="s">
        <v>1511</v>
      </c>
      <c r="D172" s="34"/>
      <c r="E172" s="31" t="s">
        <v>1512</v>
      </c>
      <c r="F172" s="34"/>
      <c r="G172" s="34"/>
      <c r="H172" s="34"/>
      <c r="I172" s="35">
        <f>SUMIFS(I173:I190,A173:A190,"P")</f>
        <v>0</v>
      </c>
      <c r="J172" s="36"/>
    </row>
    <row r="173">
      <c r="A173" s="37" t="s">
        <v>591</v>
      </c>
      <c r="B173" s="37">
        <v>41</v>
      </c>
      <c r="C173" s="38" t="s">
        <v>1513</v>
      </c>
      <c r="D173" s="37" t="s">
        <v>593</v>
      </c>
      <c r="E173" s="39" t="s">
        <v>1514</v>
      </c>
      <c r="F173" s="40" t="s">
        <v>639</v>
      </c>
      <c r="G173" s="41">
        <v>49.841999999999999</v>
      </c>
      <c r="H173" s="42">
        <v>0</v>
      </c>
      <c r="I173" s="43">
        <f>ROUND(G173*H173,P4)</f>
        <v>0</v>
      </c>
      <c r="J173" s="37"/>
      <c r="O173" s="44">
        <f>I173*0.21</f>
        <v>0</v>
      </c>
      <c r="P173">
        <v>3</v>
      </c>
    </row>
    <row r="174">
      <c r="A174" s="37" t="s">
        <v>596</v>
      </c>
      <c r="B174" s="45"/>
      <c r="C174" s="46"/>
      <c r="D174" s="46"/>
      <c r="E174" s="39" t="s">
        <v>1515</v>
      </c>
      <c r="F174" s="46"/>
      <c r="G174" s="46"/>
      <c r="H174" s="46"/>
      <c r="I174" s="46"/>
      <c r="J174" s="48"/>
    </row>
    <row r="175" ht="45">
      <c r="A175" s="37" t="s">
        <v>630</v>
      </c>
      <c r="B175" s="45"/>
      <c r="C175" s="46"/>
      <c r="D175" s="46"/>
      <c r="E175" s="52" t="s">
        <v>1516</v>
      </c>
      <c r="F175" s="46"/>
      <c r="G175" s="46"/>
      <c r="H175" s="46"/>
      <c r="I175" s="46"/>
      <c r="J175" s="48"/>
    </row>
    <row r="176">
      <c r="A176" s="37" t="s">
        <v>597</v>
      </c>
      <c r="B176" s="45"/>
      <c r="C176" s="46"/>
      <c r="D176" s="46"/>
      <c r="E176" s="47" t="s">
        <v>593</v>
      </c>
      <c r="F176" s="46"/>
      <c r="G176" s="46"/>
      <c r="H176" s="46"/>
      <c r="I176" s="46"/>
      <c r="J176" s="48"/>
    </row>
    <row r="177">
      <c r="A177" s="37" t="s">
        <v>591</v>
      </c>
      <c r="B177" s="37">
        <v>42</v>
      </c>
      <c r="C177" s="38" t="s">
        <v>1517</v>
      </c>
      <c r="D177" s="37" t="s">
        <v>593</v>
      </c>
      <c r="E177" s="39" t="s">
        <v>1518</v>
      </c>
      <c r="F177" s="40" t="s">
        <v>639</v>
      </c>
      <c r="G177" s="41">
        <v>49.841999999999999</v>
      </c>
      <c r="H177" s="42">
        <v>0</v>
      </c>
      <c r="I177" s="43">
        <f>ROUND(G177*H177,P4)</f>
        <v>0</v>
      </c>
      <c r="J177" s="37"/>
      <c r="O177" s="44">
        <f>I177*0.21</f>
        <v>0</v>
      </c>
      <c r="P177">
        <v>3</v>
      </c>
    </row>
    <row r="178">
      <c r="A178" s="37" t="s">
        <v>596</v>
      </c>
      <c r="B178" s="45"/>
      <c r="C178" s="46"/>
      <c r="D178" s="46"/>
      <c r="E178" s="39" t="s">
        <v>1519</v>
      </c>
      <c r="F178" s="46"/>
      <c r="G178" s="46"/>
      <c r="H178" s="46"/>
      <c r="I178" s="46"/>
      <c r="J178" s="48"/>
    </row>
    <row r="179">
      <c r="A179" s="37" t="s">
        <v>597</v>
      </c>
      <c r="B179" s="45"/>
      <c r="C179" s="46"/>
      <c r="D179" s="46"/>
      <c r="E179" s="47" t="s">
        <v>593</v>
      </c>
      <c r="F179" s="46"/>
      <c r="G179" s="46"/>
      <c r="H179" s="46"/>
      <c r="I179" s="46"/>
      <c r="J179" s="48"/>
    </row>
    <row r="180">
      <c r="A180" s="37" t="s">
        <v>591</v>
      </c>
      <c r="B180" s="37">
        <v>43</v>
      </c>
      <c r="C180" s="38" t="s">
        <v>1520</v>
      </c>
      <c r="D180" s="37" t="s">
        <v>593</v>
      </c>
      <c r="E180" s="39" t="s">
        <v>1521</v>
      </c>
      <c r="F180" s="40" t="s">
        <v>639</v>
      </c>
      <c r="G180" s="41">
        <v>49.841999999999999</v>
      </c>
      <c r="H180" s="42">
        <v>0</v>
      </c>
      <c r="I180" s="43">
        <f>ROUND(G180*H180,P4)</f>
        <v>0</v>
      </c>
      <c r="J180" s="37"/>
      <c r="O180" s="44">
        <f>I180*0.21</f>
        <v>0</v>
      </c>
      <c r="P180">
        <v>3</v>
      </c>
    </row>
    <row r="181" ht="45">
      <c r="A181" s="37" t="s">
        <v>596</v>
      </c>
      <c r="B181" s="45"/>
      <c r="C181" s="46"/>
      <c r="D181" s="46"/>
      <c r="E181" s="39" t="s">
        <v>1522</v>
      </c>
      <c r="F181" s="46"/>
      <c r="G181" s="46"/>
      <c r="H181" s="46"/>
      <c r="I181" s="46"/>
      <c r="J181" s="48"/>
    </row>
    <row r="182">
      <c r="A182" s="37" t="s">
        <v>597</v>
      </c>
      <c r="B182" s="45"/>
      <c r="C182" s="46"/>
      <c r="D182" s="46"/>
      <c r="E182" s="47" t="s">
        <v>593</v>
      </c>
      <c r="F182" s="46"/>
      <c r="G182" s="46"/>
      <c r="H182" s="46"/>
      <c r="I182" s="46"/>
      <c r="J182" s="48"/>
    </row>
    <row r="183">
      <c r="A183" s="37" t="s">
        <v>591</v>
      </c>
      <c r="B183" s="37">
        <v>44</v>
      </c>
      <c r="C183" s="38" t="s">
        <v>1523</v>
      </c>
      <c r="D183" s="37" t="s">
        <v>593</v>
      </c>
      <c r="E183" s="39" t="s">
        <v>1524</v>
      </c>
      <c r="F183" s="40" t="s">
        <v>639</v>
      </c>
      <c r="G183" s="41">
        <v>11.34</v>
      </c>
      <c r="H183" s="42">
        <v>0</v>
      </c>
      <c r="I183" s="43">
        <f>ROUND(G183*H183,P4)</f>
        <v>0</v>
      </c>
      <c r="J183" s="37"/>
      <c r="O183" s="44">
        <f>I183*0.21</f>
        <v>0</v>
      </c>
      <c r="P183">
        <v>3</v>
      </c>
    </row>
    <row r="184" ht="30">
      <c r="A184" s="37" t="s">
        <v>596</v>
      </c>
      <c r="B184" s="45"/>
      <c r="C184" s="46"/>
      <c r="D184" s="46"/>
      <c r="E184" s="39" t="s">
        <v>1525</v>
      </c>
      <c r="F184" s="46"/>
      <c r="G184" s="46"/>
      <c r="H184" s="46"/>
      <c r="I184" s="46"/>
      <c r="J184" s="48"/>
    </row>
    <row r="185" ht="30">
      <c r="A185" s="37" t="s">
        <v>630</v>
      </c>
      <c r="B185" s="45"/>
      <c r="C185" s="46"/>
      <c r="D185" s="46"/>
      <c r="E185" s="52" t="s">
        <v>1526</v>
      </c>
      <c r="F185" s="46"/>
      <c r="G185" s="46"/>
      <c r="H185" s="46"/>
      <c r="I185" s="46"/>
      <c r="J185" s="48"/>
    </row>
    <row r="186">
      <c r="A186" s="37" t="s">
        <v>597</v>
      </c>
      <c r="B186" s="45"/>
      <c r="C186" s="46"/>
      <c r="D186" s="46"/>
      <c r="E186" s="47" t="s">
        <v>593</v>
      </c>
      <c r="F186" s="46"/>
      <c r="G186" s="46"/>
      <c r="H186" s="46"/>
      <c r="I186" s="46"/>
      <c r="J186" s="48"/>
    </row>
    <row r="187">
      <c r="A187" s="37" t="s">
        <v>591</v>
      </c>
      <c r="B187" s="37">
        <v>45</v>
      </c>
      <c r="C187" s="38" t="s">
        <v>1527</v>
      </c>
      <c r="D187" s="37" t="s">
        <v>593</v>
      </c>
      <c r="E187" s="39" t="s">
        <v>1528</v>
      </c>
      <c r="F187" s="40" t="s">
        <v>639</v>
      </c>
      <c r="G187" s="41">
        <v>11.34</v>
      </c>
      <c r="H187" s="42">
        <v>0</v>
      </c>
      <c r="I187" s="43">
        <f>ROUND(G187*H187,P4)</f>
        <v>0</v>
      </c>
      <c r="J187" s="37"/>
      <c r="O187" s="44">
        <f>I187*0.21</f>
        <v>0</v>
      </c>
      <c r="P187">
        <v>3</v>
      </c>
    </row>
    <row r="188" ht="30">
      <c r="A188" s="37" t="s">
        <v>596</v>
      </c>
      <c r="B188" s="45"/>
      <c r="C188" s="46"/>
      <c r="D188" s="46"/>
      <c r="E188" s="39" t="s">
        <v>1529</v>
      </c>
      <c r="F188" s="46"/>
      <c r="G188" s="46"/>
      <c r="H188" s="46"/>
      <c r="I188" s="46"/>
      <c r="J188" s="48"/>
    </row>
    <row r="189" ht="30">
      <c r="A189" s="37" t="s">
        <v>630</v>
      </c>
      <c r="B189" s="45"/>
      <c r="C189" s="46"/>
      <c r="D189" s="46"/>
      <c r="E189" s="52" t="s">
        <v>1526</v>
      </c>
      <c r="F189" s="46"/>
      <c r="G189" s="46"/>
      <c r="H189" s="46"/>
      <c r="I189" s="46"/>
      <c r="J189" s="48"/>
    </row>
    <row r="190">
      <c r="A190" s="37" t="s">
        <v>597</v>
      </c>
      <c r="B190" s="45"/>
      <c r="C190" s="46"/>
      <c r="D190" s="46"/>
      <c r="E190" s="47" t="s">
        <v>593</v>
      </c>
      <c r="F190" s="46"/>
      <c r="G190" s="46"/>
      <c r="H190" s="46"/>
      <c r="I190" s="46"/>
      <c r="J190" s="48"/>
    </row>
    <row r="191">
      <c r="A191" s="31" t="s">
        <v>589</v>
      </c>
      <c r="B191" s="32"/>
      <c r="C191" s="33" t="s">
        <v>1530</v>
      </c>
      <c r="D191" s="34"/>
      <c r="E191" s="31" t="s">
        <v>1531</v>
      </c>
      <c r="F191" s="34"/>
      <c r="G191" s="34"/>
      <c r="H191" s="34"/>
      <c r="I191" s="35">
        <f>SUMIFS(I192:I202,A192:A202,"P")</f>
        <v>0</v>
      </c>
      <c r="J191" s="36"/>
    </row>
    <row r="192" ht="30">
      <c r="A192" s="37" t="s">
        <v>591</v>
      </c>
      <c r="B192" s="37">
        <v>46</v>
      </c>
      <c r="C192" s="38" t="s">
        <v>1532</v>
      </c>
      <c r="D192" s="37" t="s">
        <v>593</v>
      </c>
      <c r="E192" s="39" t="s">
        <v>1533</v>
      </c>
      <c r="F192" s="40" t="s">
        <v>639</v>
      </c>
      <c r="G192" s="41">
        <v>88.799999999999997</v>
      </c>
      <c r="H192" s="42">
        <v>0</v>
      </c>
      <c r="I192" s="43">
        <f>ROUND(G192*H192,P4)</f>
        <v>0</v>
      </c>
      <c r="J192" s="37"/>
      <c r="O192" s="44">
        <f>I192*0.21</f>
        <v>0</v>
      </c>
      <c r="P192">
        <v>3</v>
      </c>
    </row>
    <row r="193" ht="45">
      <c r="A193" s="37" t="s">
        <v>596</v>
      </c>
      <c r="B193" s="45"/>
      <c r="C193" s="46"/>
      <c r="D193" s="46"/>
      <c r="E193" s="39" t="s">
        <v>1534</v>
      </c>
      <c r="F193" s="46"/>
      <c r="G193" s="46"/>
      <c r="H193" s="46"/>
      <c r="I193" s="46"/>
      <c r="J193" s="48"/>
    </row>
    <row r="194">
      <c r="A194" s="37" t="s">
        <v>630</v>
      </c>
      <c r="B194" s="45"/>
      <c r="C194" s="46"/>
      <c r="D194" s="46"/>
      <c r="E194" s="52" t="s">
        <v>1535</v>
      </c>
      <c r="F194" s="46"/>
      <c r="G194" s="46"/>
      <c r="H194" s="46"/>
      <c r="I194" s="46"/>
      <c r="J194" s="48"/>
    </row>
    <row r="195">
      <c r="A195" s="37" t="s">
        <v>597</v>
      </c>
      <c r="B195" s="45"/>
      <c r="C195" s="46"/>
      <c r="D195" s="46"/>
      <c r="E195" s="47" t="s">
        <v>593</v>
      </c>
      <c r="F195" s="46"/>
      <c r="G195" s="46"/>
      <c r="H195" s="46"/>
      <c r="I195" s="46"/>
      <c r="J195" s="48"/>
    </row>
    <row r="196" ht="30">
      <c r="A196" s="37" t="s">
        <v>591</v>
      </c>
      <c r="B196" s="37">
        <v>47</v>
      </c>
      <c r="C196" s="38" t="s">
        <v>1536</v>
      </c>
      <c r="D196" s="37" t="s">
        <v>593</v>
      </c>
      <c r="E196" s="39" t="s">
        <v>1537</v>
      </c>
      <c r="F196" s="40" t="s">
        <v>639</v>
      </c>
      <c r="G196" s="41">
        <v>2664</v>
      </c>
      <c r="H196" s="42">
        <v>0</v>
      </c>
      <c r="I196" s="43">
        <f>ROUND(G196*H196,P4)</f>
        <v>0</v>
      </c>
      <c r="J196" s="37"/>
      <c r="O196" s="44">
        <f>I196*0.21</f>
        <v>0</v>
      </c>
      <c r="P196">
        <v>3</v>
      </c>
    </row>
    <row r="197" ht="45">
      <c r="A197" s="37" t="s">
        <v>596</v>
      </c>
      <c r="B197" s="45"/>
      <c r="C197" s="46"/>
      <c r="D197" s="46"/>
      <c r="E197" s="39" t="s">
        <v>1538</v>
      </c>
      <c r="F197" s="46"/>
      <c r="G197" s="46"/>
      <c r="H197" s="46"/>
      <c r="I197" s="46"/>
      <c r="J197" s="48"/>
    </row>
    <row r="198" ht="30">
      <c r="A198" s="37" t="s">
        <v>630</v>
      </c>
      <c r="B198" s="45"/>
      <c r="C198" s="46"/>
      <c r="D198" s="46"/>
      <c r="E198" s="52" t="s">
        <v>1539</v>
      </c>
      <c r="F198" s="46"/>
      <c r="G198" s="46"/>
      <c r="H198" s="46"/>
      <c r="I198" s="46"/>
      <c r="J198" s="48"/>
    </row>
    <row r="199">
      <c r="A199" s="37" t="s">
        <v>597</v>
      </c>
      <c r="B199" s="45"/>
      <c r="C199" s="46"/>
      <c r="D199" s="46"/>
      <c r="E199" s="47" t="s">
        <v>593</v>
      </c>
      <c r="F199" s="46"/>
      <c r="G199" s="46"/>
      <c r="H199" s="46"/>
      <c r="I199" s="46"/>
      <c r="J199" s="48"/>
    </row>
    <row r="200" ht="30">
      <c r="A200" s="37" t="s">
        <v>591</v>
      </c>
      <c r="B200" s="37">
        <v>48</v>
      </c>
      <c r="C200" s="38" t="s">
        <v>1540</v>
      </c>
      <c r="D200" s="37" t="s">
        <v>593</v>
      </c>
      <c r="E200" s="39" t="s">
        <v>1541</v>
      </c>
      <c r="F200" s="40" t="s">
        <v>639</v>
      </c>
      <c r="G200" s="41">
        <v>88.799999999999997</v>
      </c>
      <c r="H200" s="42">
        <v>0</v>
      </c>
      <c r="I200" s="43">
        <f>ROUND(G200*H200,P4)</f>
        <v>0</v>
      </c>
      <c r="J200" s="37"/>
      <c r="O200" s="44">
        <f>I200*0.21</f>
        <v>0</v>
      </c>
      <c r="P200">
        <v>3</v>
      </c>
    </row>
    <row r="201" ht="45">
      <c r="A201" s="37" t="s">
        <v>596</v>
      </c>
      <c r="B201" s="45"/>
      <c r="C201" s="46"/>
      <c r="D201" s="46"/>
      <c r="E201" s="39" t="s">
        <v>1542</v>
      </c>
      <c r="F201" s="46"/>
      <c r="G201" s="46"/>
      <c r="H201" s="46"/>
      <c r="I201" s="46"/>
      <c r="J201" s="48"/>
    </row>
    <row r="202">
      <c r="A202" s="37" t="s">
        <v>597</v>
      </c>
      <c r="B202" s="45"/>
      <c r="C202" s="46"/>
      <c r="D202" s="46"/>
      <c r="E202" s="47" t="s">
        <v>593</v>
      </c>
      <c r="F202" s="46"/>
      <c r="G202" s="46"/>
      <c r="H202" s="46"/>
      <c r="I202" s="46"/>
      <c r="J202" s="48"/>
    </row>
    <row r="203">
      <c r="A203" s="31" t="s">
        <v>589</v>
      </c>
      <c r="B203" s="32"/>
      <c r="C203" s="33" t="s">
        <v>1543</v>
      </c>
      <c r="D203" s="34"/>
      <c r="E203" s="31" t="s">
        <v>1544</v>
      </c>
      <c r="F203" s="34"/>
      <c r="G203" s="34"/>
      <c r="H203" s="34"/>
      <c r="I203" s="35">
        <f>SUMIFS(I204:I234,A204:A234,"P")</f>
        <v>0</v>
      </c>
      <c r="J203" s="36"/>
    </row>
    <row r="204">
      <c r="A204" s="37" t="s">
        <v>591</v>
      </c>
      <c r="B204" s="37">
        <v>49</v>
      </c>
      <c r="C204" s="38" t="s">
        <v>1545</v>
      </c>
      <c r="D204" s="37" t="s">
        <v>593</v>
      </c>
      <c r="E204" s="39" t="s">
        <v>1546</v>
      </c>
      <c r="F204" s="40" t="s">
        <v>604</v>
      </c>
      <c r="G204" s="41">
        <v>1</v>
      </c>
      <c r="H204" s="42">
        <v>0</v>
      </c>
      <c r="I204" s="43">
        <f>ROUND(G204*H204,P4)</f>
        <v>0</v>
      </c>
      <c r="J204" s="37"/>
      <c r="O204" s="44">
        <f>I204*0.21</f>
        <v>0</v>
      </c>
      <c r="P204">
        <v>3</v>
      </c>
    </row>
    <row r="205" ht="30">
      <c r="A205" s="37" t="s">
        <v>596</v>
      </c>
      <c r="B205" s="45"/>
      <c r="C205" s="46"/>
      <c r="D205" s="46"/>
      <c r="E205" s="39" t="s">
        <v>1547</v>
      </c>
      <c r="F205" s="46"/>
      <c r="G205" s="46"/>
      <c r="H205" s="46"/>
      <c r="I205" s="46"/>
      <c r="J205" s="48"/>
    </row>
    <row r="206">
      <c r="A206" s="37" t="s">
        <v>597</v>
      </c>
      <c r="B206" s="45"/>
      <c r="C206" s="46"/>
      <c r="D206" s="46"/>
      <c r="E206" s="47" t="s">
        <v>593</v>
      </c>
      <c r="F206" s="46"/>
      <c r="G206" s="46"/>
      <c r="H206" s="46"/>
      <c r="I206" s="46"/>
      <c r="J206" s="48"/>
    </row>
    <row r="207">
      <c r="A207" s="37" t="s">
        <v>591</v>
      </c>
      <c r="B207" s="37">
        <v>50</v>
      </c>
      <c r="C207" s="38" t="s">
        <v>1548</v>
      </c>
      <c r="D207" s="37" t="s">
        <v>593</v>
      </c>
      <c r="E207" s="39" t="s">
        <v>1549</v>
      </c>
      <c r="F207" s="40" t="s">
        <v>604</v>
      </c>
      <c r="G207" s="41">
        <v>1</v>
      </c>
      <c r="H207" s="42">
        <v>0</v>
      </c>
      <c r="I207" s="43">
        <f>ROUND(G207*H207,P4)</f>
        <v>0</v>
      </c>
      <c r="J207" s="37"/>
      <c r="O207" s="44">
        <f>I207*0.21</f>
        <v>0</v>
      </c>
      <c r="P207">
        <v>3</v>
      </c>
    </row>
    <row r="208" ht="30">
      <c r="A208" s="37" t="s">
        <v>596</v>
      </c>
      <c r="B208" s="45"/>
      <c r="C208" s="46"/>
      <c r="D208" s="46"/>
      <c r="E208" s="39" t="s">
        <v>1550</v>
      </c>
      <c r="F208" s="46"/>
      <c r="G208" s="46"/>
      <c r="H208" s="46"/>
      <c r="I208" s="46"/>
      <c r="J208" s="48"/>
    </row>
    <row r="209">
      <c r="A209" s="37" t="s">
        <v>597</v>
      </c>
      <c r="B209" s="45"/>
      <c r="C209" s="46"/>
      <c r="D209" s="46"/>
      <c r="E209" s="47" t="s">
        <v>593</v>
      </c>
      <c r="F209" s="46"/>
      <c r="G209" s="46"/>
      <c r="H209" s="46"/>
      <c r="I209" s="46"/>
      <c r="J209" s="48"/>
    </row>
    <row r="210">
      <c r="A210" s="37" t="s">
        <v>591</v>
      </c>
      <c r="B210" s="37">
        <v>51</v>
      </c>
      <c r="C210" s="38" t="s">
        <v>1551</v>
      </c>
      <c r="D210" s="37" t="s">
        <v>593</v>
      </c>
      <c r="E210" s="39" t="s">
        <v>1552</v>
      </c>
      <c r="F210" s="40" t="s">
        <v>604</v>
      </c>
      <c r="G210" s="41">
        <v>1</v>
      </c>
      <c r="H210" s="42">
        <v>0</v>
      </c>
      <c r="I210" s="43">
        <f>ROUND(G210*H210,P4)</f>
        <v>0</v>
      </c>
      <c r="J210" s="37"/>
      <c r="O210" s="44">
        <f>I210*0.21</f>
        <v>0</v>
      </c>
      <c r="P210">
        <v>3</v>
      </c>
    </row>
    <row r="211" ht="30">
      <c r="A211" s="37" t="s">
        <v>596</v>
      </c>
      <c r="B211" s="45"/>
      <c r="C211" s="46"/>
      <c r="D211" s="46"/>
      <c r="E211" s="39" t="s">
        <v>1553</v>
      </c>
      <c r="F211" s="46"/>
      <c r="G211" s="46"/>
      <c r="H211" s="46"/>
      <c r="I211" s="46"/>
      <c r="J211" s="48"/>
    </row>
    <row r="212">
      <c r="A212" s="37" t="s">
        <v>597</v>
      </c>
      <c r="B212" s="45"/>
      <c r="C212" s="46"/>
      <c r="D212" s="46"/>
      <c r="E212" s="47" t="s">
        <v>593</v>
      </c>
      <c r="F212" s="46"/>
      <c r="G212" s="46"/>
      <c r="H212" s="46"/>
      <c r="I212" s="46"/>
      <c r="J212" s="48"/>
    </row>
    <row r="213" ht="45">
      <c r="A213" s="37" t="s">
        <v>591</v>
      </c>
      <c r="B213" s="37">
        <v>52</v>
      </c>
      <c r="C213" s="38" t="s">
        <v>1554</v>
      </c>
      <c r="D213" s="37" t="s">
        <v>593</v>
      </c>
      <c r="E213" s="39" t="s">
        <v>1555</v>
      </c>
      <c r="F213" s="40" t="s">
        <v>604</v>
      </c>
      <c r="G213" s="41">
        <v>1</v>
      </c>
      <c r="H213" s="42">
        <v>0</v>
      </c>
      <c r="I213" s="43">
        <f>ROUND(G213*H213,P4)</f>
        <v>0</v>
      </c>
      <c r="J213" s="37"/>
      <c r="O213" s="44">
        <f>I213*0.21</f>
        <v>0</v>
      </c>
      <c r="P213">
        <v>3</v>
      </c>
    </row>
    <row r="214" ht="45">
      <c r="A214" s="37" t="s">
        <v>596</v>
      </c>
      <c r="B214" s="45"/>
      <c r="C214" s="46"/>
      <c r="D214" s="46"/>
      <c r="E214" s="39" t="s">
        <v>1556</v>
      </c>
      <c r="F214" s="46"/>
      <c r="G214" s="46"/>
      <c r="H214" s="46"/>
      <c r="I214" s="46"/>
      <c r="J214" s="48"/>
    </row>
    <row r="215">
      <c r="A215" s="37" t="s">
        <v>597</v>
      </c>
      <c r="B215" s="45"/>
      <c r="C215" s="46"/>
      <c r="D215" s="46"/>
      <c r="E215" s="47" t="s">
        <v>593</v>
      </c>
      <c r="F215" s="46"/>
      <c r="G215" s="46"/>
      <c r="H215" s="46"/>
      <c r="I215" s="46"/>
      <c r="J215" s="48"/>
    </row>
    <row r="216" ht="30">
      <c r="A216" s="37" t="s">
        <v>591</v>
      </c>
      <c r="B216" s="37">
        <v>53</v>
      </c>
      <c r="C216" s="38" t="s">
        <v>1557</v>
      </c>
      <c r="D216" s="37" t="s">
        <v>593</v>
      </c>
      <c r="E216" s="39" t="s">
        <v>1558</v>
      </c>
      <c r="F216" s="40" t="s">
        <v>1559</v>
      </c>
      <c r="G216" s="41">
        <v>1</v>
      </c>
      <c r="H216" s="42">
        <v>0</v>
      </c>
      <c r="I216" s="43">
        <f>ROUND(G216*H216,P4)</f>
        <v>0</v>
      </c>
      <c r="J216" s="37"/>
      <c r="O216" s="44">
        <f>I216*0.21</f>
        <v>0</v>
      </c>
      <c r="P216">
        <v>3</v>
      </c>
    </row>
    <row r="217" ht="30">
      <c r="A217" s="37" t="s">
        <v>596</v>
      </c>
      <c r="B217" s="45"/>
      <c r="C217" s="46"/>
      <c r="D217" s="46"/>
      <c r="E217" s="39" t="s">
        <v>1558</v>
      </c>
      <c r="F217" s="46"/>
      <c r="G217" s="46"/>
      <c r="H217" s="46"/>
      <c r="I217" s="46"/>
      <c r="J217" s="48"/>
    </row>
    <row r="218" ht="135">
      <c r="A218" s="37" t="s">
        <v>630</v>
      </c>
      <c r="B218" s="45"/>
      <c r="C218" s="46"/>
      <c r="D218" s="46"/>
      <c r="E218" s="52" t="s">
        <v>1560</v>
      </c>
      <c r="F218" s="46"/>
      <c r="G218" s="46"/>
      <c r="H218" s="46"/>
      <c r="I218" s="46"/>
      <c r="J218" s="48"/>
    </row>
    <row r="219">
      <c r="A219" s="37" t="s">
        <v>597</v>
      </c>
      <c r="B219" s="45"/>
      <c r="C219" s="46"/>
      <c r="D219" s="46"/>
      <c r="E219" s="47" t="s">
        <v>593</v>
      </c>
      <c r="F219" s="46"/>
      <c r="G219" s="46"/>
      <c r="H219" s="46"/>
      <c r="I219" s="46"/>
      <c r="J219" s="48"/>
    </row>
    <row r="220" ht="30">
      <c r="A220" s="37" t="s">
        <v>591</v>
      </c>
      <c r="B220" s="37">
        <v>54</v>
      </c>
      <c r="C220" s="38" t="s">
        <v>1561</v>
      </c>
      <c r="D220" s="37" t="s">
        <v>593</v>
      </c>
      <c r="E220" s="39" t="s">
        <v>1562</v>
      </c>
      <c r="F220" s="40" t="s">
        <v>1559</v>
      </c>
      <c r="G220" s="41">
        <v>1</v>
      </c>
      <c r="H220" s="42">
        <v>0</v>
      </c>
      <c r="I220" s="43">
        <f>ROUND(G220*H220,P4)</f>
        <v>0</v>
      </c>
      <c r="J220" s="37"/>
      <c r="O220" s="44">
        <f>I220*0.21</f>
        <v>0</v>
      </c>
      <c r="P220">
        <v>3</v>
      </c>
    </row>
    <row r="221" ht="30">
      <c r="A221" s="37" t="s">
        <v>596</v>
      </c>
      <c r="B221" s="45"/>
      <c r="C221" s="46"/>
      <c r="D221" s="46"/>
      <c r="E221" s="39" t="s">
        <v>1562</v>
      </c>
      <c r="F221" s="46"/>
      <c r="G221" s="46"/>
      <c r="H221" s="46"/>
      <c r="I221" s="46"/>
      <c r="J221" s="48"/>
    </row>
    <row r="222">
      <c r="A222" s="37" t="s">
        <v>597</v>
      </c>
      <c r="B222" s="45"/>
      <c r="C222" s="46"/>
      <c r="D222" s="46"/>
      <c r="E222" s="47" t="s">
        <v>593</v>
      </c>
      <c r="F222" s="46"/>
      <c r="G222" s="46"/>
      <c r="H222" s="46"/>
      <c r="I222" s="46"/>
      <c r="J222" s="48"/>
    </row>
    <row r="223">
      <c r="A223" s="37" t="s">
        <v>591</v>
      </c>
      <c r="B223" s="37">
        <v>55</v>
      </c>
      <c r="C223" s="38" t="s">
        <v>1563</v>
      </c>
      <c r="D223" s="37" t="s">
        <v>593</v>
      </c>
      <c r="E223" s="39" t="s">
        <v>1564</v>
      </c>
      <c r="F223" s="40" t="s">
        <v>604</v>
      </c>
      <c r="G223" s="41">
        <v>2</v>
      </c>
      <c r="H223" s="42">
        <v>0</v>
      </c>
      <c r="I223" s="43">
        <f>ROUND(G223*H223,P4)</f>
        <v>0</v>
      </c>
      <c r="J223" s="37"/>
      <c r="O223" s="44">
        <f>I223*0.21</f>
        <v>0</v>
      </c>
      <c r="P223">
        <v>3</v>
      </c>
    </row>
    <row r="224">
      <c r="A224" s="37" t="s">
        <v>596</v>
      </c>
      <c r="B224" s="45"/>
      <c r="C224" s="46"/>
      <c r="D224" s="46"/>
      <c r="E224" s="39" t="s">
        <v>1564</v>
      </c>
      <c r="F224" s="46"/>
      <c r="G224" s="46"/>
      <c r="H224" s="46"/>
      <c r="I224" s="46"/>
      <c r="J224" s="48"/>
    </row>
    <row r="225">
      <c r="A225" s="37" t="s">
        <v>597</v>
      </c>
      <c r="B225" s="45"/>
      <c r="C225" s="46"/>
      <c r="D225" s="46"/>
      <c r="E225" s="47" t="s">
        <v>593</v>
      </c>
      <c r="F225" s="46"/>
      <c r="G225" s="46"/>
      <c r="H225" s="46"/>
      <c r="I225" s="46"/>
      <c r="J225" s="48"/>
    </row>
    <row r="226">
      <c r="A226" s="37" t="s">
        <v>591</v>
      </c>
      <c r="B226" s="37">
        <v>56</v>
      </c>
      <c r="C226" s="38" t="s">
        <v>1565</v>
      </c>
      <c r="D226" s="37" t="s">
        <v>593</v>
      </c>
      <c r="E226" s="39" t="s">
        <v>1566</v>
      </c>
      <c r="F226" s="40" t="s">
        <v>604</v>
      </c>
      <c r="G226" s="41">
        <v>2</v>
      </c>
      <c r="H226" s="42">
        <v>0</v>
      </c>
      <c r="I226" s="43">
        <f>ROUND(G226*H226,P4)</f>
        <v>0</v>
      </c>
      <c r="J226" s="37"/>
      <c r="O226" s="44">
        <f>I226*0.21</f>
        <v>0</v>
      </c>
      <c r="P226">
        <v>3</v>
      </c>
    </row>
    <row r="227">
      <c r="A227" s="37" t="s">
        <v>596</v>
      </c>
      <c r="B227" s="45"/>
      <c r="C227" s="46"/>
      <c r="D227" s="46"/>
      <c r="E227" s="39" t="s">
        <v>1567</v>
      </c>
      <c r="F227" s="46"/>
      <c r="G227" s="46"/>
      <c r="H227" s="46"/>
      <c r="I227" s="46"/>
      <c r="J227" s="48"/>
    </row>
    <row r="228">
      <c r="A228" s="37" t="s">
        <v>597</v>
      </c>
      <c r="B228" s="45"/>
      <c r="C228" s="46"/>
      <c r="D228" s="46"/>
      <c r="E228" s="47" t="s">
        <v>593</v>
      </c>
      <c r="F228" s="46"/>
      <c r="G228" s="46"/>
      <c r="H228" s="46"/>
      <c r="I228" s="46"/>
      <c r="J228" s="48"/>
    </row>
    <row r="229" ht="45">
      <c r="A229" s="37" t="s">
        <v>591</v>
      </c>
      <c r="B229" s="37">
        <v>57</v>
      </c>
      <c r="C229" s="38" t="s">
        <v>1568</v>
      </c>
      <c r="D229" s="37" t="s">
        <v>593</v>
      </c>
      <c r="E229" s="39" t="s">
        <v>1569</v>
      </c>
      <c r="F229" s="40" t="s">
        <v>1559</v>
      </c>
      <c r="G229" s="41">
        <v>1</v>
      </c>
      <c r="H229" s="42">
        <v>0</v>
      </c>
      <c r="I229" s="43">
        <f>ROUND(G229*H229,P4)</f>
        <v>0</v>
      </c>
      <c r="J229" s="37"/>
      <c r="O229" s="44">
        <f>I229*0.21</f>
        <v>0</v>
      </c>
      <c r="P229">
        <v>3</v>
      </c>
    </row>
    <row r="230" ht="60">
      <c r="A230" s="37" t="s">
        <v>596</v>
      </c>
      <c r="B230" s="45"/>
      <c r="C230" s="46"/>
      <c r="D230" s="46"/>
      <c r="E230" s="39" t="s">
        <v>1570</v>
      </c>
      <c r="F230" s="46"/>
      <c r="G230" s="46"/>
      <c r="H230" s="46"/>
      <c r="I230" s="46"/>
      <c r="J230" s="48"/>
    </row>
    <row r="231">
      <c r="A231" s="37" t="s">
        <v>597</v>
      </c>
      <c r="B231" s="45"/>
      <c r="C231" s="46"/>
      <c r="D231" s="46"/>
      <c r="E231" s="47" t="s">
        <v>593</v>
      </c>
      <c r="F231" s="46"/>
      <c r="G231" s="46"/>
      <c r="H231" s="46"/>
      <c r="I231" s="46"/>
      <c r="J231" s="48"/>
    </row>
    <row r="232" ht="45">
      <c r="A232" s="37" t="s">
        <v>591</v>
      </c>
      <c r="B232" s="37">
        <v>58</v>
      </c>
      <c r="C232" s="38" t="s">
        <v>1571</v>
      </c>
      <c r="D232" s="37" t="s">
        <v>593</v>
      </c>
      <c r="E232" s="39" t="s">
        <v>1572</v>
      </c>
      <c r="F232" s="40" t="s">
        <v>1559</v>
      </c>
      <c r="G232" s="41">
        <v>1</v>
      </c>
      <c r="H232" s="42">
        <v>0</v>
      </c>
      <c r="I232" s="43">
        <f>ROUND(G232*H232,P4)</f>
        <v>0</v>
      </c>
      <c r="J232" s="37"/>
      <c r="O232" s="44">
        <f>I232*0.21</f>
        <v>0</v>
      </c>
      <c r="P232">
        <v>3</v>
      </c>
    </row>
    <row r="233" ht="45">
      <c r="A233" s="37" t="s">
        <v>596</v>
      </c>
      <c r="B233" s="45"/>
      <c r="C233" s="46"/>
      <c r="D233" s="46"/>
      <c r="E233" s="39" t="s">
        <v>1573</v>
      </c>
      <c r="F233" s="46"/>
      <c r="G233" s="46"/>
      <c r="H233" s="46"/>
      <c r="I233" s="46"/>
      <c r="J233" s="48"/>
    </row>
    <row r="234">
      <c r="A234" s="37" t="s">
        <v>597</v>
      </c>
      <c r="B234" s="45"/>
      <c r="C234" s="46"/>
      <c r="D234" s="46"/>
      <c r="E234" s="47" t="s">
        <v>593</v>
      </c>
      <c r="F234" s="46"/>
      <c r="G234" s="46"/>
      <c r="H234" s="46"/>
      <c r="I234" s="46"/>
      <c r="J234" s="48"/>
    </row>
    <row r="235">
      <c r="A235" s="31" t="s">
        <v>589</v>
      </c>
      <c r="B235" s="32"/>
      <c r="C235" s="33" t="s">
        <v>946</v>
      </c>
      <c r="D235" s="34"/>
      <c r="E235" s="31" t="s">
        <v>947</v>
      </c>
      <c r="F235" s="34"/>
      <c r="G235" s="34"/>
      <c r="H235" s="34"/>
      <c r="I235" s="35">
        <f>SUMIFS(I236:I239,A236:A239,"P")</f>
        <v>0</v>
      </c>
      <c r="J235" s="36"/>
    </row>
    <row r="236" ht="45">
      <c r="A236" s="37" t="s">
        <v>591</v>
      </c>
      <c r="B236" s="37">
        <v>59</v>
      </c>
      <c r="C236" s="38" t="s">
        <v>1574</v>
      </c>
      <c r="D236" s="37" t="s">
        <v>1575</v>
      </c>
      <c r="E236" s="39" t="s">
        <v>1576</v>
      </c>
      <c r="F236" s="40" t="s">
        <v>951</v>
      </c>
      <c r="G236" s="41">
        <v>11.308999999999999</v>
      </c>
      <c r="H236" s="42">
        <v>0</v>
      </c>
      <c r="I236" s="43">
        <f>ROUND(G236*H236,P4)</f>
        <v>0</v>
      </c>
      <c r="J236" s="37"/>
      <c r="O236" s="44">
        <f>I236*0.21</f>
        <v>0</v>
      </c>
      <c r="P236">
        <v>3</v>
      </c>
    </row>
    <row r="237">
      <c r="A237" s="37" t="s">
        <v>596</v>
      </c>
      <c r="B237" s="45"/>
      <c r="C237" s="46"/>
      <c r="D237" s="46"/>
      <c r="E237" s="39" t="s">
        <v>952</v>
      </c>
      <c r="F237" s="46"/>
      <c r="G237" s="46"/>
      <c r="H237" s="46"/>
      <c r="I237" s="46"/>
      <c r="J237" s="48"/>
    </row>
    <row r="238">
      <c r="A238" s="37" t="s">
        <v>630</v>
      </c>
      <c r="B238" s="45"/>
      <c r="C238" s="46"/>
      <c r="D238" s="46"/>
      <c r="E238" s="52" t="s">
        <v>1577</v>
      </c>
      <c r="F238" s="46"/>
      <c r="G238" s="46"/>
      <c r="H238" s="46"/>
      <c r="I238" s="46"/>
      <c r="J238" s="48"/>
    </row>
    <row r="239" ht="120">
      <c r="A239" s="37" t="s">
        <v>597</v>
      </c>
      <c r="B239" s="45"/>
      <c r="C239" s="46"/>
      <c r="D239" s="46"/>
      <c r="E239" s="39" t="s">
        <v>954</v>
      </c>
      <c r="F239" s="46"/>
      <c r="G239" s="46"/>
      <c r="H239" s="46"/>
      <c r="I239" s="46"/>
      <c r="J239" s="48"/>
    </row>
    <row r="240">
      <c r="A240" s="31" t="s">
        <v>589</v>
      </c>
      <c r="B240" s="32"/>
      <c r="C240" s="33" t="s">
        <v>1578</v>
      </c>
      <c r="D240" s="34"/>
      <c r="E240" s="31" t="s">
        <v>1579</v>
      </c>
      <c r="F240" s="34"/>
      <c r="G240" s="34"/>
      <c r="H240" s="34"/>
      <c r="I240" s="35">
        <f>SUMIFS(I241:I243,A241:A243,"P")</f>
        <v>0</v>
      </c>
      <c r="J240" s="36"/>
    </row>
    <row r="241" ht="30">
      <c r="A241" s="37" t="s">
        <v>591</v>
      </c>
      <c r="B241" s="37">
        <v>60</v>
      </c>
      <c r="C241" s="38" t="s">
        <v>1580</v>
      </c>
      <c r="D241" s="37" t="s">
        <v>593</v>
      </c>
      <c r="E241" s="39" t="s">
        <v>1581</v>
      </c>
      <c r="F241" s="40" t="s">
        <v>951</v>
      </c>
      <c r="G241" s="41">
        <v>27.622</v>
      </c>
      <c r="H241" s="42">
        <v>0</v>
      </c>
      <c r="I241" s="43">
        <f>ROUND(G241*H241,P4)</f>
        <v>0</v>
      </c>
      <c r="J241" s="37"/>
      <c r="O241" s="44">
        <f>I241*0.21</f>
        <v>0</v>
      </c>
      <c r="P241">
        <v>3</v>
      </c>
    </row>
    <row r="242" ht="75">
      <c r="A242" s="37" t="s">
        <v>596</v>
      </c>
      <c r="B242" s="45"/>
      <c r="C242" s="46"/>
      <c r="D242" s="46"/>
      <c r="E242" s="39" t="s">
        <v>1582</v>
      </c>
      <c r="F242" s="46"/>
      <c r="G242" s="46"/>
      <c r="H242" s="46"/>
      <c r="I242" s="46"/>
      <c r="J242" s="48"/>
    </row>
    <row r="243">
      <c r="A243" s="37" t="s">
        <v>597</v>
      </c>
      <c r="B243" s="49"/>
      <c r="C243" s="50"/>
      <c r="D243" s="50"/>
      <c r="E243" s="53" t="s">
        <v>593</v>
      </c>
      <c r="F243" s="50"/>
      <c r="G243" s="50"/>
      <c r="H243" s="50"/>
      <c r="I243" s="50"/>
      <c r="J243" s="51"/>
    </row>
  </sheetData>
  <sheetProtection sheet="1" objects="1" scenarios="1" spinCount="100000" saltValue="nPUQ8M8OGv3jcG3kkVnOjBjxKsA3B/6XRXj7c83BjuUh9TFvz6Ur9V7TQQhHFbbK3M92+Rpx2l5WdqwGx4NLpQ==" hashValue="GCJkTAnvd7C4dN6I+IlLg2gyBGzGJWcB7/P3f11oiS5nRkU82S/8eED9VRQ5hBonqP01mNli/Ptu/8qdfYdGJ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1583</v>
      </c>
      <c r="I3" s="25">
        <f>SUMIFS(I13:I275,A13:A275,"SD")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571</v>
      </c>
      <c r="C7" s="21" t="s">
        <v>1342</v>
      </c>
      <c r="D7" s="22"/>
      <c r="E7" s="23" t="s">
        <v>58</v>
      </c>
      <c r="F7" s="17"/>
      <c r="G7" s="17"/>
      <c r="H7" s="17"/>
      <c r="I7" s="17"/>
      <c r="J7" s="19"/>
    </row>
    <row r="8">
      <c r="A8" s="3" t="s">
        <v>1343</v>
      </c>
      <c r="B8" s="20" t="s">
        <v>571</v>
      </c>
      <c r="C8" s="21" t="s">
        <v>1353</v>
      </c>
      <c r="D8" s="22"/>
      <c r="E8" s="23" t="s">
        <v>62</v>
      </c>
      <c r="F8" s="17"/>
      <c r="G8" s="17"/>
      <c r="H8" s="17"/>
      <c r="I8" s="17"/>
      <c r="J8" s="19"/>
    </row>
    <row r="9">
      <c r="A9" s="3" t="s">
        <v>1354</v>
      </c>
      <c r="B9" s="20" t="s">
        <v>577</v>
      </c>
      <c r="C9" s="21" t="s">
        <v>1583</v>
      </c>
      <c r="D9" s="22"/>
      <c r="E9" s="23" t="s">
        <v>66</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1584</v>
      </c>
      <c r="D13" s="34"/>
      <c r="E13" s="31" t="s">
        <v>1585</v>
      </c>
      <c r="F13" s="34"/>
      <c r="G13" s="34"/>
      <c r="H13" s="34"/>
      <c r="I13" s="35">
        <f>SUMIFS(I14:I19,A14:A19,"P")</f>
        <v>0</v>
      </c>
      <c r="J13" s="36"/>
    </row>
    <row r="14">
      <c r="A14" s="37" t="s">
        <v>591</v>
      </c>
      <c r="B14" s="37">
        <v>1</v>
      </c>
      <c r="C14" s="38" t="s">
        <v>1586</v>
      </c>
      <c r="D14" s="37" t="s">
        <v>593</v>
      </c>
      <c r="E14" s="39" t="s">
        <v>1587</v>
      </c>
      <c r="F14" s="40" t="s">
        <v>604</v>
      </c>
      <c r="G14" s="41">
        <v>7</v>
      </c>
      <c r="H14" s="42">
        <v>0</v>
      </c>
      <c r="I14" s="43">
        <f>ROUND(G14*H14,P4)</f>
        <v>0</v>
      </c>
      <c r="J14" s="37"/>
      <c r="O14" s="44">
        <f>I14*0.21</f>
        <v>0</v>
      </c>
      <c r="P14">
        <v>3</v>
      </c>
    </row>
    <row r="15" ht="30">
      <c r="A15" s="37" t="s">
        <v>596</v>
      </c>
      <c r="B15" s="45"/>
      <c r="C15" s="46"/>
      <c r="D15" s="46"/>
      <c r="E15" s="39" t="s">
        <v>1588</v>
      </c>
      <c r="F15" s="46"/>
      <c r="G15" s="46"/>
      <c r="H15" s="46"/>
      <c r="I15" s="46"/>
      <c r="J15" s="48"/>
    </row>
    <row r="16">
      <c r="A16" s="37" t="s">
        <v>597</v>
      </c>
      <c r="B16" s="45"/>
      <c r="C16" s="46"/>
      <c r="D16" s="46"/>
      <c r="E16" s="47" t="s">
        <v>593</v>
      </c>
      <c r="F16" s="46"/>
      <c r="G16" s="46"/>
      <c r="H16" s="46"/>
      <c r="I16" s="46"/>
      <c r="J16" s="48"/>
    </row>
    <row r="17">
      <c r="A17" s="37" t="s">
        <v>591</v>
      </c>
      <c r="B17" s="37">
        <v>2</v>
      </c>
      <c r="C17" s="38" t="s">
        <v>1589</v>
      </c>
      <c r="D17" s="37" t="s">
        <v>593</v>
      </c>
      <c r="E17" s="39" t="s">
        <v>1590</v>
      </c>
      <c r="F17" s="40" t="s">
        <v>604</v>
      </c>
      <c r="G17" s="41">
        <v>7</v>
      </c>
      <c r="H17" s="42">
        <v>0</v>
      </c>
      <c r="I17" s="43">
        <f>ROUND(G17*H17,P4)</f>
        <v>0</v>
      </c>
      <c r="J17" s="37"/>
      <c r="O17" s="44">
        <f>I17*0.21</f>
        <v>0</v>
      </c>
      <c r="P17">
        <v>3</v>
      </c>
    </row>
    <row r="18">
      <c r="A18" s="37" t="s">
        <v>596</v>
      </c>
      <c r="B18" s="45"/>
      <c r="C18" s="46"/>
      <c r="D18" s="46"/>
      <c r="E18" s="39" t="s">
        <v>1590</v>
      </c>
      <c r="F18" s="46"/>
      <c r="G18" s="46"/>
      <c r="H18" s="46"/>
      <c r="I18" s="46"/>
      <c r="J18" s="48"/>
    </row>
    <row r="19">
      <c r="A19" s="37" t="s">
        <v>597</v>
      </c>
      <c r="B19" s="45"/>
      <c r="C19" s="46"/>
      <c r="D19" s="46"/>
      <c r="E19" s="47" t="s">
        <v>593</v>
      </c>
      <c r="F19" s="46"/>
      <c r="G19" s="46"/>
      <c r="H19" s="46"/>
      <c r="I19" s="46"/>
      <c r="J19" s="48"/>
    </row>
    <row r="20">
      <c r="A20" s="31" t="s">
        <v>589</v>
      </c>
      <c r="B20" s="32"/>
      <c r="C20" s="33" t="s">
        <v>1591</v>
      </c>
      <c r="D20" s="34"/>
      <c r="E20" s="31" t="s">
        <v>1592</v>
      </c>
      <c r="F20" s="34"/>
      <c r="G20" s="34"/>
      <c r="H20" s="34"/>
      <c r="I20" s="35">
        <f>SUMIFS(I21:I47,A21:A47,"P")</f>
        <v>0</v>
      </c>
      <c r="J20" s="36"/>
    </row>
    <row r="21" ht="30">
      <c r="A21" s="37" t="s">
        <v>591</v>
      </c>
      <c r="B21" s="37">
        <v>3</v>
      </c>
      <c r="C21" s="38" t="s">
        <v>1593</v>
      </c>
      <c r="D21" s="37" t="s">
        <v>593</v>
      </c>
      <c r="E21" s="39" t="s">
        <v>1594</v>
      </c>
      <c r="F21" s="40" t="s">
        <v>595</v>
      </c>
      <c r="G21" s="41">
        <v>3</v>
      </c>
      <c r="H21" s="42">
        <v>0</v>
      </c>
      <c r="I21" s="43">
        <f>ROUND(G21*H21,P4)</f>
        <v>0</v>
      </c>
      <c r="J21" s="37"/>
      <c r="O21" s="44">
        <f>I21*0.21</f>
        <v>0</v>
      </c>
      <c r="P21">
        <v>3</v>
      </c>
    </row>
    <row r="22" ht="30">
      <c r="A22" s="37" t="s">
        <v>596</v>
      </c>
      <c r="B22" s="45"/>
      <c r="C22" s="46"/>
      <c r="D22" s="46"/>
      <c r="E22" s="39" t="s">
        <v>1595</v>
      </c>
      <c r="F22" s="46"/>
      <c r="G22" s="46"/>
      <c r="H22" s="46"/>
      <c r="I22" s="46"/>
      <c r="J22" s="48"/>
    </row>
    <row r="23">
      <c r="A23" s="37" t="s">
        <v>597</v>
      </c>
      <c r="B23" s="45"/>
      <c r="C23" s="46"/>
      <c r="D23" s="46"/>
      <c r="E23" s="47" t="s">
        <v>593</v>
      </c>
      <c r="F23" s="46"/>
      <c r="G23" s="46"/>
      <c r="H23" s="46"/>
      <c r="I23" s="46"/>
      <c r="J23" s="48"/>
    </row>
    <row r="24" ht="30">
      <c r="A24" s="37" t="s">
        <v>591</v>
      </c>
      <c r="B24" s="37">
        <v>4</v>
      </c>
      <c r="C24" s="38" t="s">
        <v>1596</v>
      </c>
      <c r="D24" s="37" t="s">
        <v>593</v>
      </c>
      <c r="E24" s="39" t="s">
        <v>1597</v>
      </c>
      <c r="F24" s="40" t="s">
        <v>595</v>
      </c>
      <c r="G24" s="41">
        <v>10</v>
      </c>
      <c r="H24" s="42">
        <v>0</v>
      </c>
      <c r="I24" s="43">
        <f>ROUND(G24*H24,P4)</f>
        <v>0</v>
      </c>
      <c r="J24" s="37"/>
      <c r="O24" s="44">
        <f>I24*0.21</f>
        <v>0</v>
      </c>
      <c r="P24">
        <v>3</v>
      </c>
    </row>
    <row r="25" ht="30">
      <c r="A25" s="37" t="s">
        <v>596</v>
      </c>
      <c r="B25" s="45"/>
      <c r="C25" s="46"/>
      <c r="D25" s="46"/>
      <c r="E25" s="39" t="s">
        <v>1598</v>
      </c>
      <c r="F25" s="46"/>
      <c r="G25" s="46"/>
      <c r="H25" s="46"/>
      <c r="I25" s="46"/>
      <c r="J25" s="48"/>
    </row>
    <row r="26">
      <c r="A26" s="37" t="s">
        <v>597</v>
      </c>
      <c r="B26" s="45"/>
      <c r="C26" s="46"/>
      <c r="D26" s="46"/>
      <c r="E26" s="47" t="s">
        <v>593</v>
      </c>
      <c r="F26" s="46"/>
      <c r="G26" s="46"/>
      <c r="H26" s="46"/>
      <c r="I26" s="46"/>
      <c r="J26" s="48"/>
    </row>
    <row r="27" ht="30">
      <c r="A27" s="37" t="s">
        <v>591</v>
      </c>
      <c r="B27" s="37">
        <v>5</v>
      </c>
      <c r="C27" s="38" t="s">
        <v>1599</v>
      </c>
      <c r="D27" s="37" t="s">
        <v>593</v>
      </c>
      <c r="E27" s="39" t="s">
        <v>1600</v>
      </c>
      <c r="F27" s="40" t="s">
        <v>595</v>
      </c>
      <c r="G27" s="41">
        <v>8</v>
      </c>
      <c r="H27" s="42">
        <v>0</v>
      </c>
      <c r="I27" s="43">
        <f>ROUND(G27*H27,P4)</f>
        <v>0</v>
      </c>
      <c r="J27" s="37"/>
      <c r="O27" s="44">
        <f>I27*0.21</f>
        <v>0</v>
      </c>
      <c r="P27">
        <v>3</v>
      </c>
    </row>
    <row r="28" ht="30">
      <c r="A28" s="37" t="s">
        <v>596</v>
      </c>
      <c r="B28" s="45"/>
      <c r="C28" s="46"/>
      <c r="D28" s="46"/>
      <c r="E28" s="39" t="s">
        <v>1601</v>
      </c>
      <c r="F28" s="46"/>
      <c r="G28" s="46"/>
      <c r="H28" s="46"/>
      <c r="I28" s="46"/>
      <c r="J28" s="48"/>
    </row>
    <row r="29">
      <c r="A29" s="37" t="s">
        <v>597</v>
      </c>
      <c r="B29" s="45"/>
      <c r="C29" s="46"/>
      <c r="D29" s="46"/>
      <c r="E29" s="47" t="s">
        <v>593</v>
      </c>
      <c r="F29" s="46"/>
      <c r="G29" s="46"/>
      <c r="H29" s="46"/>
      <c r="I29" s="46"/>
      <c r="J29" s="48"/>
    </row>
    <row r="30" ht="30">
      <c r="A30" s="37" t="s">
        <v>591</v>
      </c>
      <c r="B30" s="37">
        <v>6</v>
      </c>
      <c r="C30" s="38" t="s">
        <v>1602</v>
      </c>
      <c r="D30" s="37" t="s">
        <v>593</v>
      </c>
      <c r="E30" s="39" t="s">
        <v>1603</v>
      </c>
      <c r="F30" s="40" t="s">
        <v>604</v>
      </c>
      <c r="G30" s="41">
        <v>13</v>
      </c>
      <c r="H30" s="42">
        <v>0</v>
      </c>
      <c r="I30" s="43">
        <f>ROUND(G30*H30,P4)</f>
        <v>0</v>
      </c>
      <c r="J30" s="37"/>
      <c r="O30" s="44">
        <f>I30*0.21</f>
        <v>0</v>
      </c>
      <c r="P30">
        <v>3</v>
      </c>
    </row>
    <row r="31" ht="30">
      <c r="A31" s="37" t="s">
        <v>596</v>
      </c>
      <c r="B31" s="45"/>
      <c r="C31" s="46"/>
      <c r="D31" s="46"/>
      <c r="E31" s="39" t="s">
        <v>1604</v>
      </c>
      <c r="F31" s="46"/>
      <c r="G31" s="46"/>
      <c r="H31" s="46"/>
      <c r="I31" s="46"/>
      <c r="J31" s="48"/>
    </row>
    <row r="32">
      <c r="A32" s="37" t="s">
        <v>597</v>
      </c>
      <c r="B32" s="45"/>
      <c r="C32" s="46"/>
      <c r="D32" s="46"/>
      <c r="E32" s="47" t="s">
        <v>593</v>
      </c>
      <c r="F32" s="46"/>
      <c r="G32" s="46"/>
      <c r="H32" s="46"/>
      <c r="I32" s="46"/>
      <c r="J32" s="48"/>
    </row>
    <row r="33" ht="30">
      <c r="A33" s="37" t="s">
        <v>591</v>
      </c>
      <c r="B33" s="37">
        <v>7</v>
      </c>
      <c r="C33" s="38" t="s">
        <v>1605</v>
      </c>
      <c r="D33" s="37" t="s">
        <v>593</v>
      </c>
      <c r="E33" s="39" t="s">
        <v>1606</v>
      </c>
      <c r="F33" s="40" t="s">
        <v>595</v>
      </c>
      <c r="G33" s="41">
        <v>3</v>
      </c>
      <c r="H33" s="42">
        <v>0</v>
      </c>
      <c r="I33" s="43">
        <f>ROUND(G33*H33,P4)</f>
        <v>0</v>
      </c>
      <c r="J33" s="37"/>
      <c r="O33" s="44">
        <f>I33*0.21</f>
        <v>0</v>
      </c>
      <c r="P33">
        <v>3</v>
      </c>
    </row>
    <row r="34" ht="30">
      <c r="A34" s="37" t="s">
        <v>596</v>
      </c>
      <c r="B34" s="45"/>
      <c r="C34" s="46"/>
      <c r="D34" s="46"/>
      <c r="E34" s="39" t="s">
        <v>1607</v>
      </c>
      <c r="F34" s="46"/>
      <c r="G34" s="46"/>
      <c r="H34" s="46"/>
      <c r="I34" s="46"/>
      <c r="J34" s="48"/>
    </row>
    <row r="35">
      <c r="A35" s="37" t="s">
        <v>597</v>
      </c>
      <c r="B35" s="45"/>
      <c r="C35" s="46"/>
      <c r="D35" s="46"/>
      <c r="E35" s="47" t="s">
        <v>593</v>
      </c>
      <c r="F35" s="46"/>
      <c r="G35" s="46"/>
      <c r="H35" s="46"/>
      <c r="I35" s="46"/>
      <c r="J35" s="48"/>
    </row>
    <row r="36" ht="30">
      <c r="A36" s="37" t="s">
        <v>591</v>
      </c>
      <c r="B36" s="37">
        <v>8</v>
      </c>
      <c r="C36" s="38" t="s">
        <v>1608</v>
      </c>
      <c r="D36" s="37" t="s">
        <v>593</v>
      </c>
      <c r="E36" s="39" t="s">
        <v>1609</v>
      </c>
      <c r="F36" s="40" t="s">
        <v>595</v>
      </c>
      <c r="G36" s="41">
        <v>10</v>
      </c>
      <c r="H36" s="42">
        <v>0</v>
      </c>
      <c r="I36" s="43">
        <f>ROUND(G36*H36,P4)</f>
        <v>0</v>
      </c>
      <c r="J36" s="37"/>
      <c r="O36" s="44">
        <f>I36*0.21</f>
        <v>0</v>
      </c>
      <c r="P36">
        <v>3</v>
      </c>
    </row>
    <row r="37" ht="30">
      <c r="A37" s="37" t="s">
        <v>596</v>
      </c>
      <c r="B37" s="45"/>
      <c r="C37" s="46"/>
      <c r="D37" s="46"/>
      <c r="E37" s="39" t="s">
        <v>1610</v>
      </c>
      <c r="F37" s="46"/>
      <c r="G37" s="46"/>
      <c r="H37" s="46"/>
      <c r="I37" s="46"/>
      <c r="J37" s="48"/>
    </row>
    <row r="38">
      <c r="A38" s="37" t="s">
        <v>597</v>
      </c>
      <c r="B38" s="45"/>
      <c r="C38" s="46"/>
      <c r="D38" s="46"/>
      <c r="E38" s="47" t="s">
        <v>593</v>
      </c>
      <c r="F38" s="46"/>
      <c r="G38" s="46"/>
      <c r="H38" s="46"/>
      <c r="I38" s="46"/>
      <c r="J38" s="48"/>
    </row>
    <row r="39" ht="30">
      <c r="A39" s="37" t="s">
        <v>591</v>
      </c>
      <c r="B39" s="37">
        <v>9</v>
      </c>
      <c r="C39" s="38" t="s">
        <v>1611</v>
      </c>
      <c r="D39" s="37" t="s">
        <v>593</v>
      </c>
      <c r="E39" s="39" t="s">
        <v>1612</v>
      </c>
      <c r="F39" s="40" t="s">
        <v>595</v>
      </c>
      <c r="G39" s="41">
        <v>8</v>
      </c>
      <c r="H39" s="42">
        <v>0</v>
      </c>
      <c r="I39" s="43">
        <f>ROUND(G39*H39,P4)</f>
        <v>0</v>
      </c>
      <c r="J39" s="37"/>
      <c r="O39" s="44">
        <f>I39*0.21</f>
        <v>0</v>
      </c>
      <c r="P39">
        <v>3</v>
      </c>
    </row>
    <row r="40" ht="30">
      <c r="A40" s="37" t="s">
        <v>596</v>
      </c>
      <c r="B40" s="45"/>
      <c r="C40" s="46"/>
      <c r="D40" s="46"/>
      <c r="E40" s="39" t="s">
        <v>1613</v>
      </c>
      <c r="F40" s="46"/>
      <c r="G40" s="46"/>
      <c r="H40" s="46"/>
      <c r="I40" s="46"/>
      <c r="J40" s="48"/>
    </row>
    <row r="41">
      <c r="A41" s="37" t="s">
        <v>597</v>
      </c>
      <c r="B41" s="45"/>
      <c r="C41" s="46"/>
      <c r="D41" s="46"/>
      <c r="E41" s="47" t="s">
        <v>593</v>
      </c>
      <c r="F41" s="46"/>
      <c r="G41" s="46"/>
      <c r="H41" s="46"/>
      <c r="I41" s="46"/>
      <c r="J41" s="48"/>
    </row>
    <row r="42" ht="30">
      <c r="A42" s="37" t="s">
        <v>591</v>
      </c>
      <c r="B42" s="37">
        <v>10</v>
      </c>
      <c r="C42" s="38" t="s">
        <v>1614</v>
      </c>
      <c r="D42" s="37" t="s">
        <v>593</v>
      </c>
      <c r="E42" s="39" t="s">
        <v>1615</v>
      </c>
      <c r="F42" s="40" t="s">
        <v>951</v>
      </c>
      <c r="G42" s="41">
        <v>0.10000000000000001</v>
      </c>
      <c r="H42" s="42">
        <v>0</v>
      </c>
      <c r="I42" s="43">
        <f>ROUND(G42*H42,P4)</f>
        <v>0</v>
      </c>
      <c r="J42" s="37"/>
      <c r="O42" s="44">
        <f>I42*0.21</f>
        <v>0</v>
      </c>
      <c r="P42">
        <v>3</v>
      </c>
    </row>
    <row r="43" ht="30">
      <c r="A43" s="37" t="s">
        <v>596</v>
      </c>
      <c r="B43" s="45"/>
      <c r="C43" s="46"/>
      <c r="D43" s="46"/>
      <c r="E43" s="39" t="s">
        <v>1616</v>
      </c>
      <c r="F43" s="46"/>
      <c r="G43" s="46"/>
      <c r="H43" s="46"/>
      <c r="I43" s="46"/>
      <c r="J43" s="48"/>
    </row>
    <row r="44">
      <c r="A44" s="37" t="s">
        <v>597</v>
      </c>
      <c r="B44" s="45"/>
      <c r="C44" s="46"/>
      <c r="D44" s="46"/>
      <c r="E44" s="47" t="s">
        <v>593</v>
      </c>
      <c r="F44" s="46"/>
      <c r="G44" s="46"/>
      <c r="H44" s="46"/>
      <c r="I44" s="46"/>
      <c r="J44" s="48"/>
    </row>
    <row r="45" ht="30">
      <c r="A45" s="37" t="s">
        <v>591</v>
      </c>
      <c r="B45" s="37">
        <v>11</v>
      </c>
      <c r="C45" s="38" t="s">
        <v>1617</v>
      </c>
      <c r="D45" s="37" t="s">
        <v>593</v>
      </c>
      <c r="E45" s="39" t="s">
        <v>1618</v>
      </c>
      <c r="F45" s="40" t="s">
        <v>951</v>
      </c>
      <c r="G45" s="41">
        <v>1</v>
      </c>
      <c r="H45" s="42">
        <v>0</v>
      </c>
      <c r="I45" s="43">
        <f>ROUND(G45*H45,P4)</f>
        <v>0</v>
      </c>
      <c r="J45" s="37"/>
      <c r="O45" s="44">
        <f>I45*0.21</f>
        <v>0</v>
      </c>
      <c r="P45">
        <v>3</v>
      </c>
    </row>
    <row r="46" ht="30">
      <c r="A46" s="37" t="s">
        <v>596</v>
      </c>
      <c r="B46" s="45"/>
      <c r="C46" s="46"/>
      <c r="D46" s="46"/>
      <c r="E46" s="39" t="s">
        <v>1619</v>
      </c>
      <c r="F46" s="46"/>
      <c r="G46" s="46"/>
      <c r="H46" s="46"/>
      <c r="I46" s="46"/>
      <c r="J46" s="48"/>
    </row>
    <row r="47">
      <c r="A47" s="37" t="s">
        <v>597</v>
      </c>
      <c r="B47" s="45"/>
      <c r="C47" s="46"/>
      <c r="D47" s="46"/>
      <c r="E47" s="47" t="s">
        <v>593</v>
      </c>
      <c r="F47" s="46"/>
      <c r="G47" s="46"/>
      <c r="H47" s="46"/>
      <c r="I47" s="46"/>
      <c r="J47" s="48"/>
    </row>
    <row r="48">
      <c r="A48" s="31" t="s">
        <v>589</v>
      </c>
      <c r="B48" s="32"/>
      <c r="C48" s="33" t="s">
        <v>1479</v>
      </c>
      <c r="D48" s="34"/>
      <c r="E48" s="31" t="s">
        <v>66</v>
      </c>
      <c r="F48" s="34"/>
      <c r="G48" s="34"/>
      <c r="H48" s="34"/>
      <c r="I48" s="35">
        <f>SUMIFS(I49:I246,A49:A246,"P")</f>
        <v>0</v>
      </c>
      <c r="J48" s="36"/>
    </row>
    <row r="49" ht="30">
      <c r="A49" s="37" t="s">
        <v>591</v>
      </c>
      <c r="B49" s="37">
        <v>12</v>
      </c>
      <c r="C49" s="38" t="s">
        <v>1620</v>
      </c>
      <c r="D49" s="37" t="s">
        <v>593</v>
      </c>
      <c r="E49" s="39" t="s">
        <v>1621</v>
      </c>
      <c r="F49" s="40" t="s">
        <v>595</v>
      </c>
      <c r="G49" s="41">
        <v>7</v>
      </c>
      <c r="H49" s="42">
        <v>0</v>
      </c>
      <c r="I49" s="43">
        <f>ROUND(G49*H49,P4)</f>
        <v>0</v>
      </c>
      <c r="J49" s="37"/>
      <c r="O49" s="44">
        <f>I49*0.21</f>
        <v>0</v>
      </c>
      <c r="P49">
        <v>3</v>
      </c>
    </row>
    <row r="50" ht="30">
      <c r="A50" s="37" t="s">
        <v>596</v>
      </c>
      <c r="B50" s="45"/>
      <c r="C50" s="46"/>
      <c r="D50" s="46"/>
      <c r="E50" s="39" t="s">
        <v>1621</v>
      </c>
      <c r="F50" s="46"/>
      <c r="G50" s="46"/>
      <c r="H50" s="46"/>
      <c r="I50" s="46"/>
      <c r="J50" s="48"/>
    </row>
    <row r="51">
      <c r="A51" s="37" t="s">
        <v>597</v>
      </c>
      <c r="B51" s="45"/>
      <c r="C51" s="46"/>
      <c r="D51" s="46"/>
      <c r="E51" s="47" t="s">
        <v>593</v>
      </c>
      <c r="F51" s="46"/>
      <c r="G51" s="46"/>
      <c r="H51" s="46"/>
      <c r="I51" s="46"/>
      <c r="J51" s="48"/>
    </row>
    <row r="52" ht="30">
      <c r="A52" s="37" t="s">
        <v>591</v>
      </c>
      <c r="B52" s="37">
        <v>13</v>
      </c>
      <c r="C52" s="38" t="s">
        <v>1622</v>
      </c>
      <c r="D52" s="37" t="s">
        <v>593</v>
      </c>
      <c r="E52" s="39" t="s">
        <v>1623</v>
      </c>
      <c r="F52" s="40" t="s">
        <v>595</v>
      </c>
      <c r="G52" s="41">
        <v>28</v>
      </c>
      <c r="H52" s="42">
        <v>0</v>
      </c>
      <c r="I52" s="43">
        <f>ROUND(G52*H52,P4)</f>
        <v>0</v>
      </c>
      <c r="J52" s="37"/>
      <c r="O52" s="44">
        <f>I52*0.21</f>
        <v>0</v>
      </c>
      <c r="P52">
        <v>3</v>
      </c>
    </row>
    <row r="53" ht="30">
      <c r="A53" s="37" t="s">
        <v>596</v>
      </c>
      <c r="B53" s="45"/>
      <c r="C53" s="46"/>
      <c r="D53" s="46"/>
      <c r="E53" s="39" t="s">
        <v>1623</v>
      </c>
      <c r="F53" s="46"/>
      <c r="G53" s="46"/>
      <c r="H53" s="46"/>
      <c r="I53" s="46"/>
      <c r="J53" s="48"/>
    </row>
    <row r="54">
      <c r="A54" s="37" t="s">
        <v>597</v>
      </c>
      <c r="B54" s="45"/>
      <c r="C54" s="46"/>
      <c r="D54" s="46"/>
      <c r="E54" s="47" t="s">
        <v>593</v>
      </c>
      <c r="F54" s="46"/>
      <c r="G54" s="46"/>
      <c r="H54" s="46"/>
      <c r="I54" s="46"/>
      <c r="J54" s="48"/>
    </row>
    <row r="55" ht="30">
      <c r="A55" s="37" t="s">
        <v>591</v>
      </c>
      <c r="B55" s="37">
        <v>14</v>
      </c>
      <c r="C55" s="38" t="s">
        <v>1624</v>
      </c>
      <c r="D55" s="37" t="s">
        <v>593</v>
      </c>
      <c r="E55" s="39" t="s">
        <v>1625</v>
      </c>
      <c r="F55" s="40" t="s">
        <v>595</v>
      </c>
      <c r="G55" s="41">
        <v>59</v>
      </c>
      <c r="H55" s="42">
        <v>0</v>
      </c>
      <c r="I55" s="43">
        <f>ROUND(G55*H55,P4)</f>
        <v>0</v>
      </c>
      <c r="J55" s="37"/>
      <c r="O55" s="44">
        <f>I55*0.21</f>
        <v>0</v>
      </c>
      <c r="P55">
        <v>3</v>
      </c>
    </row>
    <row r="56" ht="30">
      <c r="A56" s="37" t="s">
        <v>596</v>
      </c>
      <c r="B56" s="45"/>
      <c r="C56" s="46"/>
      <c r="D56" s="46"/>
      <c r="E56" s="39" t="s">
        <v>1625</v>
      </c>
      <c r="F56" s="46"/>
      <c r="G56" s="46"/>
      <c r="H56" s="46"/>
      <c r="I56" s="46"/>
      <c r="J56" s="48"/>
    </row>
    <row r="57">
      <c r="A57" s="37" t="s">
        <v>597</v>
      </c>
      <c r="B57" s="45"/>
      <c r="C57" s="46"/>
      <c r="D57" s="46"/>
      <c r="E57" s="47" t="s">
        <v>593</v>
      </c>
      <c r="F57" s="46"/>
      <c r="G57" s="46"/>
      <c r="H57" s="46"/>
      <c r="I57" s="46"/>
      <c r="J57" s="48"/>
    </row>
    <row r="58" ht="30">
      <c r="A58" s="37" t="s">
        <v>591</v>
      </c>
      <c r="B58" s="37">
        <v>15</v>
      </c>
      <c r="C58" s="38" t="s">
        <v>1626</v>
      </c>
      <c r="D58" s="37" t="s">
        <v>593</v>
      </c>
      <c r="E58" s="39" t="s">
        <v>1627</v>
      </c>
      <c r="F58" s="40" t="s">
        <v>595</v>
      </c>
      <c r="G58" s="41">
        <v>19</v>
      </c>
      <c r="H58" s="42">
        <v>0</v>
      </c>
      <c r="I58" s="43">
        <f>ROUND(G58*H58,P4)</f>
        <v>0</v>
      </c>
      <c r="J58" s="37"/>
      <c r="O58" s="44">
        <f>I58*0.21</f>
        <v>0</v>
      </c>
      <c r="P58">
        <v>3</v>
      </c>
    </row>
    <row r="59" ht="30">
      <c r="A59" s="37" t="s">
        <v>596</v>
      </c>
      <c r="B59" s="45"/>
      <c r="C59" s="46"/>
      <c r="D59" s="46"/>
      <c r="E59" s="39" t="s">
        <v>1627</v>
      </c>
      <c r="F59" s="46"/>
      <c r="G59" s="46"/>
      <c r="H59" s="46"/>
      <c r="I59" s="46"/>
      <c r="J59" s="48"/>
    </row>
    <row r="60">
      <c r="A60" s="37" t="s">
        <v>597</v>
      </c>
      <c r="B60" s="45"/>
      <c r="C60" s="46"/>
      <c r="D60" s="46"/>
      <c r="E60" s="47" t="s">
        <v>593</v>
      </c>
      <c r="F60" s="46"/>
      <c r="G60" s="46"/>
      <c r="H60" s="46"/>
      <c r="I60" s="46"/>
      <c r="J60" s="48"/>
    </row>
    <row r="61" ht="30">
      <c r="A61" s="37" t="s">
        <v>591</v>
      </c>
      <c r="B61" s="37">
        <v>16</v>
      </c>
      <c r="C61" s="38" t="s">
        <v>1628</v>
      </c>
      <c r="D61" s="37" t="s">
        <v>593</v>
      </c>
      <c r="E61" s="39" t="s">
        <v>1629</v>
      </c>
      <c r="F61" s="40" t="s">
        <v>595</v>
      </c>
      <c r="G61" s="41">
        <v>15</v>
      </c>
      <c r="H61" s="42">
        <v>0</v>
      </c>
      <c r="I61" s="43">
        <f>ROUND(G61*H61,P4)</f>
        <v>0</v>
      </c>
      <c r="J61" s="37"/>
      <c r="O61" s="44">
        <f>I61*0.21</f>
        <v>0</v>
      </c>
      <c r="P61">
        <v>3</v>
      </c>
    </row>
    <row r="62" ht="30">
      <c r="A62" s="37" t="s">
        <v>596</v>
      </c>
      <c r="B62" s="45"/>
      <c r="C62" s="46"/>
      <c r="D62" s="46"/>
      <c r="E62" s="39" t="s">
        <v>1629</v>
      </c>
      <c r="F62" s="46"/>
      <c r="G62" s="46"/>
      <c r="H62" s="46"/>
      <c r="I62" s="46"/>
      <c r="J62" s="48"/>
    </row>
    <row r="63">
      <c r="A63" s="37" t="s">
        <v>597</v>
      </c>
      <c r="B63" s="45"/>
      <c r="C63" s="46"/>
      <c r="D63" s="46"/>
      <c r="E63" s="47" t="s">
        <v>593</v>
      </c>
      <c r="F63" s="46"/>
      <c r="G63" s="46"/>
      <c r="H63" s="46"/>
      <c r="I63" s="46"/>
      <c r="J63" s="48"/>
    </row>
    <row r="64">
      <c r="A64" s="37" t="s">
        <v>591</v>
      </c>
      <c r="B64" s="37">
        <v>17</v>
      </c>
      <c r="C64" s="38" t="s">
        <v>1630</v>
      </c>
      <c r="D64" s="37" t="s">
        <v>593</v>
      </c>
      <c r="E64" s="39" t="s">
        <v>1631</v>
      </c>
      <c r="F64" s="40" t="s">
        <v>604</v>
      </c>
      <c r="G64" s="41">
        <v>1</v>
      </c>
      <c r="H64" s="42">
        <v>0</v>
      </c>
      <c r="I64" s="43">
        <f>ROUND(G64*H64,P4)</f>
        <v>0</v>
      </c>
      <c r="J64" s="37"/>
      <c r="O64" s="44">
        <f>I64*0.21</f>
        <v>0</v>
      </c>
      <c r="P64">
        <v>3</v>
      </c>
    </row>
    <row r="65">
      <c r="A65" s="37" t="s">
        <v>596</v>
      </c>
      <c r="B65" s="45"/>
      <c r="C65" s="46"/>
      <c r="D65" s="46"/>
      <c r="E65" s="39" t="s">
        <v>1631</v>
      </c>
      <c r="F65" s="46"/>
      <c r="G65" s="46"/>
      <c r="H65" s="46"/>
      <c r="I65" s="46"/>
      <c r="J65" s="48"/>
    </row>
    <row r="66">
      <c r="A66" s="37" t="s">
        <v>597</v>
      </c>
      <c r="B66" s="45"/>
      <c r="C66" s="46"/>
      <c r="D66" s="46"/>
      <c r="E66" s="47" t="s">
        <v>593</v>
      </c>
      <c r="F66" s="46"/>
      <c r="G66" s="46"/>
      <c r="H66" s="46"/>
      <c r="I66" s="46"/>
      <c r="J66" s="48"/>
    </row>
    <row r="67" ht="30">
      <c r="A67" s="37" t="s">
        <v>591</v>
      </c>
      <c r="B67" s="37">
        <v>18</v>
      </c>
      <c r="C67" s="38" t="s">
        <v>1632</v>
      </c>
      <c r="D67" s="37" t="s">
        <v>593</v>
      </c>
      <c r="E67" s="39" t="s">
        <v>1633</v>
      </c>
      <c r="F67" s="40" t="s">
        <v>604</v>
      </c>
      <c r="G67" s="41">
        <v>1</v>
      </c>
      <c r="H67" s="42">
        <v>0</v>
      </c>
      <c r="I67" s="43">
        <f>ROUND(G67*H67,P4)</f>
        <v>0</v>
      </c>
      <c r="J67" s="37"/>
      <c r="O67" s="44">
        <f>I67*0.21</f>
        <v>0</v>
      </c>
      <c r="P67">
        <v>3</v>
      </c>
    </row>
    <row r="68" ht="30">
      <c r="A68" s="37" t="s">
        <v>596</v>
      </c>
      <c r="B68" s="45"/>
      <c r="C68" s="46"/>
      <c r="D68" s="46"/>
      <c r="E68" s="39" t="s">
        <v>1633</v>
      </c>
      <c r="F68" s="46"/>
      <c r="G68" s="46"/>
      <c r="H68" s="46"/>
      <c r="I68" s="46"/>
      <c r="J68" s="48"/>
    </row>
    <row r="69">
      <c r="A69" s="37" t="s">
        <v>597</v>
      </c>
      <c r="B69" s="45"/>
      <c r="C69" s="46"/>
      <c r="D69" s="46"/>
      <c r="E69" s="47" t="s">
        <v>593</v>
      </c>
      <c r="F69" s="46"/>
      <c r="G69" s="46"/>
      <c r="H69" s="46"/>
      <c r="I69" s="46"/>
      <c r="J69" s="48"/>
    </row>
    <row r="70">
      <c r="A70" s="37" t="s">
        <v>591</v>
      </c>
      <c r="B70" s="37">
        <v>19</v>
      </c>
      <c r="C70" s="38" t="s">
        <v>1634</v>
      </c>
      <c r="D70" s="37" t="s">
        <v>593</v>
      </c>
      <c r="E70" s="39" t="s">
        <v>1635</v>
      </c>
      <c r="F70" s="40" t="s">
        <v>604</v>
      </c>
      <c r="G70" s="41">
        <v>1</v>
      </c>
      <c r="H70" s="42">
        <v>0</v>
      </c>
      <c r="I70" s="43">
        <f>ROUND(G70*H70,P4)</f>
        <v>0</v>
      </c>
      <c r="J70" s="37"/>
      <c r="O70" s="44">
        <f>I70*0.21</f>
        <v>0</v>
      </c>
      <c r="P70">
        <v>3</v>
      </c>
    </row>
    <row r="71">
      <c r="A71" s="37" t="s">
        <v>596</v>
      </c>
      <c r="B71" s="45"/>
      <c r="C71" s="46"/>
      <c r="D71" s="46"/>
      <c r="E71" s="39" t="s">
        <v>1635</v>
      </c>
      <c r="F71" s="46"/>
      <c r="G71" s="46"/>
      <c r="H71" s="46"/>
      <c r="I71" s="46"/>
      <c r="J71" s="48"/>
    </row>
    <row r="72">
      <c r="A72" s="37" t="s">
        <v>597</v>
      </c>
      <c r="B72" s="45"/>
      <c r="C72" s="46"/>
      <c r="D72" s="46"/>
      <c r="E72" s="47" t="s">
        <v>593</v>
      </c>
      <c r="F72" s="46"/>
      <c r="G72" s="46"/>
      <c r="H72" s="46"/>
      <c r="I72" s="46"/>
      <c r="J72" s="48"/>
    </row>
    <row r="73">
      <c r="A73" s="37" t="s">
        <v>591</v>
      </c>
      <c r="B73" s="37">
        <v>20</v>
      </c>
      <c r="C73" s="38" t="s">
        <v>1636</v>
      </c>
      <c r="D73" s="37" t="s">
        <v>593</v>
      </c>
      <c r="E73" s="39" t="s">
        <v>1637</v>
      </c>
      <c r="F73" s="40" t="s">
        <v>604</v>
      </c>
      <c r="G73" s="41">
        <v>1</v>
      </c>
      <c r="H73" s="42">
        <v>0</v>
      </c>
      <c r="I73" s="43">
        <f>ROUND(G73*H73,P4)</f>
        <v>0</v>
      </c>
      <c r="J73" s="37"/>
      <c r="O73" s="44">
        <f>I73*0.21</f>
        <v>0</v>
      </c>
      <c r="P73">
        <v>3</v>
      </c>
    </row>
    <row r="74">
      <c r="A74" s="37" t="s">
        <v>596</v>
      </c>
      <c r="B74" s="45"/>
      <c r="C74" s="46"/>
      <c r="D74" s="46"/>
      <c r="E74" s="39" t="s">
        <v>1637</v>
      </c>
      <c r="F74" s="46"/>
      <c r="G74" s="46"/>
      <c r="H74" s="46"/>
      <c r="I74" s="46"/>
      <c r="J74" s="48"/>
    </row>
    <row r="75">
      <c r="A75" s="37" t="s">
        <v>597</v>
      </c>
      <c r="B75" s="45"/>
      <c r="C75" s="46"/>
      <c r="D75" s="46"/>
      <c r="E75" s="47" t="s">
        <v>593</v>
      </c>
      <c r="F75" s="46"/>
      <c r="G75" s="46"/>
      <c r="H75" s="46"/>
      <c r="I75" s="46"/>
      <c r="J75" s="48"/>
    </row>
    <row r="76">
      <c r="A76" s="37" t="s">
        <v>591</v>
      </c>
      <c r="B76" s="37">
        <v>21</v>
      </c>
      <c r="C76" s="38" t="s">
        <v>1638</v>
      </c>
      <c r="D76" s="37" t="s">
        <v>593</v>
      </c>
      <c r="E76" s="39" t="s">
        <v>1639</v>
      </c>
      <c r="F76" s="40" t="s">
        <v>604</v>
      </c>
      <c r="G76" s="41">
        <v>5</v>
      </c>
      <c r="H76" s="42">
        <v>0</v>
      </c>
      <c r="I76" s="43">
        <f>ROUND(G76*H76,P4)</f>
        <v>0</v>
      </c>
      <c r="J76" s="37"/>
      <c r="O76" s="44">
        <f>I76*0.21</f>
        <v>0</v>
      </c>
      <c r="P76">
        <v>3</v>
      </c>
    </row>
    <row r="77">
      <c r="A77" s="37" t="s">
        <v>596</v>
      </c>
      <c r="B77" s="45"/>
      <c r="C77" s="46"/>
      <c r="D77" s="46"/>
      <c r="E77" s="39" t="s">
        <v>1639</v>
      </c>
      <c r="F77" s="46"/>
      <c r="G77" s="46"/>
      <c r="H77" s="46"/>
      <c r="I77" s="46"/>
      <c r="J77" s="48"/>
    </row>
    <row r="78">
      <c r="A78" s="37" t="s">
        <v>597</v>
      </c>
      <c r="B78" s="45"/>
      <c r="C78" s="46"/>
      <c r="D78" s="46"/>
      <c r="E78" s="47" t="s">
        <v>593</v>
      </c>
      <c r="F78" s="46"/>
      <c r="G78" s="46"/>
      <c r="H78" s="46"/>
      <c r="I78" s="46"/>
      <c r="J78" s="48"/>
    </row>
    <row r="79">
      <c r="A79" s="37" t="s">
        <v>591</v>
      </c>
      <c r="B79" s="37">
        <v>22</v>
      </c>
      <c r="C79" s="38" t="s">
        <v>1640</v>
      </c>
      <c r="D79" s="37" t="s">
        <v>593</v>
      </c>
      <c r="E79" s="39" t="s">
        <v>1641</v>
      </c>
      <c r="F79" s="40" t="s">
        <v>604</v>
      </c>
      <c r="G79" s="41">
        <v>8</v>
      </c>
      <c r="H79" s="42">
        <v>0</v>
      </c>
      <c r="I79" s="43">
        <f>ROUND(G79*H79,P4)</f>
        <v>0</v>
      </c>
      <c r="J79" s="37"/>
      <c r="O79" s="44">
        <f>I79*0.21</f>
        <v>0</v>
      </c>
      <c r="P79">
        <v>3</v>
      </c>
    </row>
    <row r="80">
      <c r="A80" s="37" t="s">
        <v>596</v>
      </c>
      <c r="B80" s="45"/>
      <c r="C80" s="46"/>
      <c r="D80" s="46"/>
      <c r="E80" s="39" t="s">
        <v>1641</v>
      </c>
      <c r="F80" s="46"/>
      <c r="G80" s="46"/>
      <c r="H80" s="46"/>
      <c r="I80" s="46"/>
      <c r="J80" s="48"/>
    </row>
    <row r="81">
      <c r="A81" s="37" t="s">
        <v>597</v>
      </c>
      <c r="B81" s="45"/>
      <c r="C81" s="46"/>
      <c r="D81" s="46"/>
      <c r="E81" s="47" t="s">
        <v>593</v>
      </c>
      <c r="F81" s="46"/>
      <c r="G81" s="46"/>
      <c r="H81" s="46"/>
      <c r="I81" s="46"/>
      <c r="J81" s="48"/>
    </row>
    <row r="82">
      <c r="A82" s="37" t="s">
        <v>591</v>
      </c>
      <c r="B82" s="37">
        <v>23</v>
      </c>
      <c r="C82" s="38" t="s">
        <v>1642</v>
      </c>
      <c r="D82" s="37" t="s">
        <v>593</v>
      </c>
      <c r="E82" s="39" t="s">
        <v>1643</v>
      </c>
      <c r="F82" s="40" t="s">
        <v>604</v>
      </c>
      <c r="G82" s="41">
        <v>1</v>
      </c>
      <c r="H82" s="42">
        <v>0</v>
      </c>
      <c r="I82" s="43">
        <f>ROUND(G82*H82,P4)</f>
        <v>0</v>
      </c>
      <c r="J82" s="37"/>
      <c r="O82" s="44">
        <f>I82*0.21</f>
        <v>0</v>
      </c>
      <c r="P82">
        <v>3</v>
      </c>
    </row>
    <row r="83">
      <c r="A83" s="37" t="s">
        <v>596</v>
      </c>
      <c r="B83" s="45"/>
      <c r="C83" s="46"/>
      <c r="D83" s="46"/>
      <c r="E83" s="39" t="s">
        <v>1643</v>
      </c>
      <c r="F83" s="46"/>
      <c r="G83" s="46"/>
      <c r="H83" s="46"/>
      <c r="I83" s="46"/>
      <c r="J83" s="48"/>
    </row>
    <row r="84">
      <c r="A84" s="37" t="s">
        <v>597</v>
      </c>
      <c r="B84" s="45"/>
      <c r="C84" s="46"/>
      <c r="D84" s="46"/>
      <c r="E84" s="47" t="s">
        <v>593</v>
      </c>
      <c r="F84" s="46"/>
      <c r="G84" s="46"/>
      <c r="H84" s="46"/>
      <c r="I84" s="46"/>
      <c r="J84" s="48"/>
    </row>
    <row r="85">
      <c r="A85" s="37" t="s">
        <v>591</v>
      </c>
      <c r="B85" s="37">
        <v>24</v>
      </c>
      <c r="C85" s="38" t="s">
        <v>1644</v>
      </c>
      <c r="D85" s="37" t="s">
        <v>593</v>
      </c>
      <c r="E85" s="39" t="s">
        <v>1645</v>
      </c>
      <c r="F85" s="40" t="s">
        <v>1007</v>
      </c>
      <c r="G85" s="41">
        <v>6</v>
      </c>
      <c r="H85" s="42">
        <v>0</v>
      </c>
      <c r="I85" s="43">
        <f>ROUND(G85*H85,P4)</f>
        <v>0</v>
      </c>
      <c r="J85" s="37"/>
      <c r="O85" s="44">
        <f>I85*0.21</f>
        <v>0</v>
      </c>
      <c r="P85">
        <v>3</v>
      </c>
    </row>
    <row r="86">
      <c r="A86" s="37" t="s">
        <v>596</v>
      </c>
      <c r="B86" s="45"/>
      <c r="C86" s="46"/>
      <c r="D86" s="46"/>
      <c r="E86" s="39" t="s">
        <v>1645</v>
      </c>
      <c r="F86" s="46"/>
      <c r="G86" s="46"/>
      <c r="H86" s="46"/>
      <c r="I86" s="46"/>
      <c r="J86" s="48"/>
    </row>
    <row r="87">
      <c r="A87" s="37" t="s">
        <v>597</v>
      </c>
      <c r="B87" s="45"/>
      <c r="C87" s="46"/>
      <c r="D87" s="46"/>
      <c r="E87" s="47" t="s">
        <v>593</v>
      </c>
      <c r="F87" s="46"/>
      <c r="G87" s="46"/>
      <c r="H87" s="46"/>
      <c r="I87" s="46"/>
      <c r="J87" s="48"/>
    </row>
    <row r="88">
      <c r="A88" s="37" t="s">
        <v>591</v>
      </c>
      <c r="B88" s="37">
        <v>25</v>
      </c>
      <c r="C88" s="38" t="s">
        <v>1646</v>
      </c>
      <c r="D88" s="37" t="s">
        <v>593</v>
      </c>
      <c r="E88" s="39" t="s">
        <v>1647</v>
      </c>
      <c r="F88" s="40" t="s">
        <v>604</v>
      </c>
      <c r="G88" s="41">
        <v>1</v>
      </c>
      <c r="H88" s="42">
        <v>0</v>
      </c>
      <c r="I88" s="43">
        <f>ROUND(G88*H88,P4)</f>
        <v>0</v>
      </c>
      <c r="J88" s="37"/>
      <c r="O88" s="44">
        <f>I88*0.21</f>
        <v>0</v>
      </c>
      <c r="P88">
        <v>3</v>
      </c>
    </row>
    <row r="89">
      <c r="A89" s="37" t="s">
        <v>596</v>
      </c>
      <c r="B89" s="45"/>
      <c r="C89" s="46"/>
      <c r="D89" s="46"/>
      <c r="E89" s="39" t="s">
        <v>1647</v>
      </c>
      <c r="F89" s="46"/>
      <c r="G89" s="46"/>
      <c r="H89" s="46"/>
      <c r="I89" s="46"/>
      <c r="J89" s="48"/>
    </row>
    <row r="90">
      <c r="A90" s="37" t="s">
        <v>597</v>
      </c>
      <c r="B90" s="45"/>
      <c r="C90" s="46"/>
      <c r="D90" s="46"/>
      <c r="E90" s="47" t="s">
        <v>593</v>
      </c>
      <c r="F90" s="46"/>
      <c r="G90" s="46"/>
      <c r="H90" s="46"/>
      <c r="I90" s="46"/>
      <c r="J90" s="48"/>
    </row>
    <row r="91">
      <c r="A91" s="37" t="s">
        <v>591</v>
      </c>
      <c r="B91" s="37">
        <v>26</v>
      </c>
      <c r="C91" s="38" t="s">
        <v>1648</v>
      </c>
      <c r="D91" s="37" t="s">
        <v>593</v>
      </c>
      <c r="E91" s="39" t="s">
        <v>1649</v>
      </c>
      <c r="F91" s="40" t="s">
        <v>604</v>
      </c>
      <c r="G91" s="41">
        <v>10</v>
      </c>
      <c r="H91" s="42">
        <v>0</v>
      </c>
      <c r="I91" s="43">
        <f>ROUND(G91*H91,P4)</f>
        <v>0</v>
      </c>
      <c r="J91" s="37"/>
      <c r="O91" s="44">
        <f>I91*0.21</f>
        <v>0</v>
      </c>
      <c r="P91">
        <v>3</v>
      </c>
    </row>
    <row r="92">
      <c r="A92" s="37" t="s">
        <v>596</v>
      </c>
      <c r="B92" s="45"/>
      <c r="C92" s="46"/>
      <c r="D92" s="46"/>
      <c r="E92" s="39" t="s">
        <v>1649</v>
      </c>
      <c r="F92" s="46"/>
      <c r="G92" s="46"/>
      <c r="H92" s="46"/>
      <c r="I92" s="46"/>
      <c r="J92" s="48"/>
    </row>
    <row r="93">
      <c r="A93" s="37" t="s">
        <v>597</v>
      </c>
      <c r="B93" s="45"/>
      <c r="C93" s="46"/>
      <c r="D93" s="46"/>
      <c r="E93" s="47" t="s">
        <v>593</v>
      </c>
      <c r="F93" s="46"/>
      <c r="G93" s="46"/>
      <c r="H93" s="46"/>
      <c r="I93" s="46"/>
      <c r="J93" s="48"/>
    </row>
    <row r="94">
      <c r="A94" s="37" t="s">
        <v>591</v>
      </c>
      <c r="B94" s="37">
        <v>27</v>
      </c>
      <c r="C94" s="38" t="s">
        <v>1650</v>
      </c>
      <c r="D94" s="37" t="s">
        <v>593</v>
      </c>
      <c r="E94" s="39" t="s">
        <v>1651</v>
      </c>
      <c r="F94" s="40" t="s">
        <v>604</v>
      </c>
      <c r="G94" s="41">
        <v>5</v>
      </c>
      <c r="H94" s="42">
        <v>0</v>
      </c>
      <c r="I94" s="43">
        <f>ROUND(G94*H94,P4)</f>
        <v>0</v>
      </c>
      <c r="J94" s="37"/>
      <c r="O94" s="44">
        <f>I94*0.21</f>
        <v>0</v>
      </c>
      <c r="P94">
        <v>3</v>
      </c>
    </row>
    <row r="95">
      <c r="A95" s="37" t="s">
        <v>596</v>
      </c>
      <c r="B95" s="45"/>
      <c r="C95" s="46"/>
      <c r="D95" s="46"/>
      <c r="E95" s="39" t="s">
        <v>1651</v>
      </c>
      <c r="F95" s="46"/>
      <c r="G95" s="46"/>
      <c r="H95" s="46"/>
      <c r="I95" s="46"/>
      <c r="J95" s="48"/>
    </row>
    <row r="96">
      <c r="A96" s="37" t="s">
        <v>597</v>
      </c>
      <c r="B96" s="45"/>
      <c r="C96" s="46"/>
      <c r="D96" s="46"/>
      <c r="E96" s="47" t="s">
        <v>593</v>
      </c>
      <c r="F96" s="46"/>
      <c r="G96" s="46"/>
      <c r="H96" s="46"/>
      <c r="I96" s="46"/>
      <c r="J96" s="48"/>
    </row>
    <row r="97">
      <c r="A97" s="37" t="s">
        <v>591</v>
      </c>
      <c r="B97" s="37">
        <v>28</v>
      </c>
      <c r="C97" s="38" t="s">
        <v>1652</v>
      </c>
      <c r="D97" s="37" t="s">
        <v>593</v>
      </c>
      <c r="E97" s="39" t="s">
        <v>1653</v>
      </c>
      <c r="F97" s="40" t="s">
        <v>604</v>
      </c>
      <c r="G97" s="41">
        <v>2</v>
      </c>
      <c r="H97" s="42">
        <v>0</v>
      </c>
      <c r="I97" s="43">
        <f>ROUND(G97*H97,P4)</f>
        <v>0</v>
      </c>
      <c r="J97" s="37"/>
      <c r="O97" s="44">
        <f>I97*0.21</f>
        <v>0</v>
      </c>
      <c r="P97">
        <v>3</v>
      </c>
    </row>
    <row r="98">
      <c r="A98" s="37" t="s">
        <v>596</v>
      </c>
      <c r="B98" s="45"/>
      <c r="C98" s="46"/>
      <c r="D98" s="46"/>
      <c r="E98" s="39" t="s">
        <v>1653</v>
      </c>
      <c r="F98" s="46"/>
      <c r="G98" s="46"/>
      <c r="H98" s="46"/>
      <c r="I98" s="46"/>
      <c r="J98" s="48"/>
    </row>
    <row r="99">
      <c r="A99" s="37" t="s">
        <v>597</v>
      </c>
      <c r="B99" s="45"/>
      <c r="C99" s="46"/>
      <c r="D99" s="46"/>
      <c r="E99" s="47" t="s">
        <v>593</v>
      </c>
      <c r="F99" s="46"/>
      <c r="G99" s="46"/>
      <c r="H99" s="46"/>
      <c r="I99" s="46"/>
      <c r="J99" s="48"/>
    </row>
    <row r="100">
      <c r="A100" s="37" t="s">
        <v>591</v>
      </c>
      <c r="B100" s="37">
        <v>29</v>
      </c>
      <c r="C100" s="38" t="s">
        <v>1654</v>
      </c>
      <c r="D100" s="37" t="s">
        <v>593</v>
      </c>
      <c r="E100" s="39" t="s">
        <v>1655</v>
      </c>
      <c r="F100" s="40" t="s">
        <v>604</v>
      </c>
      <c r="G100" s="41">
        <v>3</v>
      </c>
      <c r="H100" s="42">
        <v>0</v>
      </c>
      <c r="I100" s="43">
        <f>ROUND(G100*H100,P4)</f>
        <v>0</v>
      </c>
      <c r="J100" s="37"/>
      <c r="O100" s="44">
        <f>I100*0.21</f>
        <v>0</v>
      </c>
      <c r="P100">
        <v>3</v>
      </c>
    </row>
    <row r="101">
      <c r="A101" s="37" t="s">
        <v>596</v>
      </c>
      <c r="B101" s="45"/>
      <c r="C101" s="46"/>
      <c r="D101" s="46"/>
      <c r="E101" s="39" t="s">
        <v>1655</v>
      </c>
      <c r="F101" s="46"/>
      <c r="G101" s="46"/>
      <c r="H101" s="46"/>
      <c r="I101" s="46"/>
      <c r="J101" s="48"/>
    </row>
    <row r="102">
      <c r="A102" s="37" t="s">
        <v>597</v>
      </c>
      <c r="B102" s="45"/>
      <c r="C102" s="46"/>
      <c r="D102" s="46"/>
      <c r="E102" s="47" t="s">
        <v>593</v>
      </c>
      <c r="F102" s="46"/>
      <c r="G102" s="46"/>
      <c r="H102" s="46"/>
      <c r="I102" s="46"/>
      <c r="J102" s="48"/>
    </row>
    <row r="103">
      <c r="A103" s="37" t="s">
        <v>591</v>
      </c>
      <c r="B103" s="37">
        <v>30</v>
      </c>
      <c r="C103" s="38" t="s">
        <v>1656</v>
      </c>
      <c r="D103" s="37" t="s">
        <v>593</v>
      </c>
      <c r="E103" s="39" t="s">
        <v>1657</v>
      </c>
      <c r="F103" s="40" t="s">
        <v>604</v>
      </c>
      <c r="G103" s="41">
        <v>2</v>
      </c>
      <c r="H103" s="42">
        <v>0</v>
      </c>
      <c r="I103" s="43">
        <f>ROUND(G103*H103,P4)</f>
        <v>0</v>
      </c>
      <c r="J103" s="37"/>
      <c r="O103" s="44">
        <f>I103*0.21</f>
        <v>0</v>
      </c>
      <c r="P103">
        <v>3</v>
      </c>
    </row>
    <row r="104">
      <c r="A104" s="37" t="s">
        <v>596</v>
      </c>
      <c r="B104" s="45"/>
      <c r="C104" s="46"/>
      <c r="D104" s="46"/>
      <c r="E104" s="39" t="s">
        <v>1657</v>
      </c>
      <c r="F104" s="46"/>
      <c r="G104" s="46"/>
      <c r="H104" s="46"/>
      <c r="I104" s="46"/>
      <c r="J104" s="48"/>
    </row>
    <row r="105">
      <c r="A105" s="37" t="s">
        <v>597</v>
      </c>
      <c r="B105" s="45"/>
      <c r="C105" s="46"/>
      <c r="D105" s="46"/>
      <c r="E105" s="47" t="s">
        <v>593</v>
      </c>
      <c r="F105" s="46"/>
      <c r="G105" s="46"/>
      <c r="H105" s="46"/>
      <c r="I105" s="46"/>
      <c r="J105" s="48"/>
    </row>
    <row r="106">
      <c r="A106" s="37" t="s">
        <v>591</v>
      </c>
      <c r="B106" s="37">
        <v>31</v>
      </c>
      <c r="C106" s="38" t="s">
        <v>1658</v>
      </c>
      <c r="D106" s="37" t="s">
        <v>593</v>
      </c>
      <c r="E106" s="39" t="s">
        <v>1659</v>
      </c>
      <c r="F106" s="40" t="s">
        <v>604</v>
      </c>
      <c r="G106" s="41">
        <v>6</v>
      </c>
      <c r="H106" s="42">
        <v>0</v>
      </c>
      <c r="I106" s="43">
        <f>ROUND(G106*H106,P4)</f>
        <v>0</v>
      </c>
      <c r="J106" s="37"/>
      <c r="O106" s="44">
        <f>I106*0.21</f>
        <v>0</v>
      </c>
      <c r="P106">
        <v>3</v>
      </c>
    </row>
    <row r="107">
      <c r="A107" s="37" t="s">
        <v>596</v>
      </c>
      <c r="B107" s="45"/>
      <c r="C107" s="46"/>
      <c r="D107" s="46"/>
      <c r="E107" s="39" t="s">
        <v>1659</v>
      </c>
      <c r="F107" s="46"/>
      <c r="G107" s="46"/>
      <c r="H107" s="46"/>
      <c r="I107" s="46"/>
      <c r="J107" s="48"/>
    </row>
    <row r="108">
      <c r="A108" s="37" t="s">
        <v>597</v>
      </c>
      <c r="B108" s="45"/>
      <c r="C108" s="46"/>
      <c r="D108" s="46"/>
      <c r="E108" s="47" t="s">
        <v>593</v>
      </c>
      <c r="F108" s="46"/>
      <c r="G108" s="46"/>
      <c r="H108" s="46"/>
      <c r="I108" s="46"/>
      <c r="J108" s="48"/>
    </row>
    <row r="109">
      <c r="A109" s="37" t="s">
        <v>591</v>
      </c>
      <c r="B109" s="37">
        <v>32</v>
      </c>
      <c r="C109" s="38" t="s">
        <v>1660</v>
      </c>
      <c r="D109" s="37" t="s">
        <v>593</v>
      </c>
      <c r="E109" s="39" t="s">
        <v>1661</v>
      </c>
      <c r="F109" s="40" t="s">
        <v>604</v>
      </c>
      <c r="G109" s="41">
        <v>2</v>
      </c>
      <c r="H109" s="42">
        <v>0</v>
      </c>
      <c r="I109" s="43">
        <f>ROUND(G109*H109,P4)</f>
        <v>0</v>
      </c>
      <c r="J109" s="37"/>
      <c r="O109" s="44">
        <f>I109*0.21</f>
        <v>0</v>
      </c>
      <c r="P109">
        <v>3</v>
      </c>
    </row>
    <row r="110">
      <c r="A110" s="37" t="s">
        <v>596</v>
      </c>
      <c r="B110" s="45"/>
      <c r="C110" s="46"/>
      <c r="D110" s="46"/>
      <c r="E110" s="39" t="s">
        <v>1661</v>
      </c>
      <c r="F110" s="46"/>
      <c r="G110" s="46"/>
      <c r="H110" s="46"/>
      <c r="I110" s="46"/>
      <c r="J110" s="48"/>
    </row>
    <row r="111">
      <c r="A111" s="37" t="s">
        <v>597</v>
      </c>
      <c r="B111" s="45"/>
      <c r="C111" s="46"/>
      <c r="D111" s="46"/>
      <c r="E111" s="47" t="s">
        <v>593</v>
      </c>
      <c r="F111" s="46"/>
      <c r="G111" s="46"/>
      <c r="H111" s="46"/>
      <c r="I111" s="46"/>
      <c r="J111" s="48"/>
    </row>
    <row r="112">
      <c r="A112" s="37" t="s">
        <v>591</v>
      </c>
      <c r="B112" s="37">
        <v>33</v>
      </c>
      <c r="C112" s="38" t="s">
        <v>1662</v>
      </c>
      <c r="D112" s="37" t="s">
        <v>593</v>
      </c>
      <c r="E112" s="39" t="s">
        <v>1663</v>
      </c>
      <c r="F112" s="40" t="s">
        <v>604</v>
      </c>
      <c r="G112" s="41">
        <v>4</v>
      </c>
      <c r="H112" s="42">
        <v>0</v>
      </c>
      <c r="I112" s="43">
        <f>ROUND(G112*H112,P4)</f>
        <v>0</v>
      </c>
      <c r="J112" s="37"/>
      <c r="O112" s="44">
        <f>I112*0.21</f>
        <v>0</v>
      </c>
      <c r="P112">
        <v>3</v>
      </c>
    </row>
    <row r="113">
      <c r="A113" s="37" t="s">
        <v>596</v>
      </c>
      <c r="B113" s="45"/>
      <c r="C113" s="46"/>
      <c r="D113" s="46"/>
      <c r="E113" s="39" t="s">
        <v>1663</v>
      </c>
      <c r="F113" s="46"/>
      <c r="G113" s="46"/>
      <c r="H113" s="46"/>
      <c r="I113" s="46"/>
      <c r="J113" s="48"/>
    </row>
    <row r="114">
      <c r="A114" s="37" t="s">
        <v>597</v>
      </c>
      <c r="B114" s="45"/>
      <c r="C114" s="46"/>
      <c r="D114" s="46"/>
      <c r="E114" s="47" t="s">
        <v>593</v>
      </c>
      <c r="F114" s="46"/>
      <c r="G114" s="46"/>
      <c r="H114" s="46"/>
      <c r="I114" s="46"/>
      <c r="J114" s="48"/>
    </row>
    <row r="115">
      <c r="A115" s="37" t="s">
        <v>591</v>
      </c>
      <c r="B115" s="37">
        <v>34</v>
      </c>
      <c r="C115" s="38" t="s">
        <v>1664</v>
      </c>
      <c r="D115" s="37" t="s">
        <v>593</v>
      </c>
      <c r="E115" s="39" t="s">
        <v>1665</v>
      </c>
      <c r="F115" s="40" t="s">
        <v>604</v>
      </c>
      <c r="G115" s="41">
        <v>1</v>
      </c>
      <c r="H115" s="42">
        <v>0</v>
      </c>
      <c r="I115" s="43">
        <f>ROUND(G115*H115,P4)</f>
        <v>0</v>
      </c>
      <c r="J115" s="37"/>
      <c r="O115" s="44">
        <f>I115*0.21</f>
        <v>0</v>
      </c>
      <c r="P115">
        <v>3</v>
      </c>
    </row>
    <row r="116">
      <c r="A116" s="37" t="s">
        <v>596</v>
      </c>
      <c r="B116" s="45"/>
      <c r="C116" s="46"/>
      <c r="D116" s="46"/>
      <c r="E116" s="39" t="s">
        <v>1665</v>
      </c>
      <c r="F116" s="46"/>
      <c r="G116" s="46"/>
      <c r="H116" s="46"/>
      <c r="I116" s="46"/>
      <c r="J116" s="48"/>
    </row>
    <row r="117">
      <c r="A117" s="37" t="s">
        <v>597</v>
      </c>
      <c r="B117" s="45"/>
      <c r="C117" s="46"/>
      <c r="D117" s="46"/>
      <c r="E117" s="47" t="s">
        <v>593</v>
      </c>
      <c r="F117" s="46"/>
      <c r="G117" s="46"/>
      <c r="H117" s="46"/>
      <c r="I117" s="46"/>
      <c r="J117" s="48"/>
    </row>
    <row r="118">
      <c r="A118" s="37" t="s">
        <v>591</v>
      </c>
      <c r="B118" s="37">
        <v>35</v>
      </c>
      <c r="C118" s="38" t="s">
        <v>1666</v>
      </c>
      <c r="D118" s="37" t="s">
        <v>593</v>
      </c>
      <c r="E118" s="39" t="s">
        <v>1667</v>
      </c>
      <c r="F118" s="40" t="s">
        <v>1007</v>
      </c>
      <c r="G118" s="41">
        <v>2</v>
      </c>
      <c r="H118" s="42">
        <v>0</v>
      </c>
      <c r="I118" s="43">
        <f>ROUND(G118*H118,P4)</f>
        <v>0</v>
      </c>
      <c r="J118" s="37"/>
      <c r="O118" s="44">
        <f>I118*0.21</f>
        <v>0</v>
      </c>
      <c r="P118">
        <v>3</v>
      </c>
    </row>
    <row r="119">
      <c r="A119" s="37" t="s">
        <v>596</v>
      </c>
      <c r="B119" s="45"/>
      <c r="C119" s="46"/>
      <c r="D119" s="46"/>
      <c r="E119" s="39" t="s">
        <v>1667</v>
      </c>
      <c r="F119" s="46"/>
      <c r="G119" s="46"/>
      <c r="H119" s="46"/>
      <c r="I119" s="46"/>
      <c r="J119" s="48"/>
    </row>
    <row r="120">
      <c r="A120" s="37" t="s">
        <v>597</v>
      </c>
      <c r="B120" s="45"/>
      <c r="C120" s="46"/>
      <c r="D120" s="46"/>
      <c r="E120" s="47" t="s">
        <v>593</v>
      </c>
      <c r="F120" s="46"/>
      <c r="G120" s="46"/>
      <c r="H120" s="46"/>
      <c r="I120" s="46"/>
      <c r="J120" s="48"/>
    </row>
    <row r="121">
      <c r="A121" s="37" t="s">
        <v>591</v>
      </c>
      <c r="B121" s="37">
        <v>36</v>
      </c>
      <c r="C121" s="38" t="s">
        <v>1668</v>
      </c>
      <c r="D121" s="37" t="s">
        <v>593</v>
      </c>
      <c r="E121" s="39" t="s">
        <v>1669</v>
      </c>
      <c r="F121" s="40" t="s">
        <v>604</v>
      </c>
      <c r="G121" s="41">
        <v>2</v>
      </c>
      <c r="H121" s="42">
        <v>0</v>
      </c>
      <c r="I121" s="43">
        <f>ROUND(G121*H121,P4)</f>
        <v>0</v>
      </c>
      <c r="J121" s="37"/>
      <c r="O121" s="44">
        <f>I121*0.21</f>
        <v>0</v>
      </c>
      <c r="P121">
        <v>3</v>
      </c>
    </row>
    <row r="122">
      <c r="A122" s="37" t="s">
        <v>596</v>
      </c>
      <c r="B122" s="45"/>
      <c r="C122" s="46"/>
      <c r="D122" s="46"/>
      <c r="E122" s="39" t="s">
        <v>1669</v>
      </c>
      <c r="F122" s="46"/>
      <c r="G122" s="46"/>
      <c r="H122" s="46"/>
      <c r="I122" s="46"/>
      <c r="J122" s="48"/>
    </row>
    <row r="123">
      <c r="A123" s="37" t="s">
        <v>597</v>
      </c>
      <c r="B123" s="45"/>
      <c r="C123" s="46"/>
      <c r="D123" s="46"/>
      <c r="E123" s="47" t="s">
        <v>593</v>
      </c>
      <c r="F123" s="46"/>
      <c r="G123" s="46"/>
      <c r="H123" s="46"/>
      <c r="I123" s="46"/>
      <c r="J123" s="48"/>
    </row>
    <row r="124">
      <c r="A124" s="37" t="s">
        <v>591</v>
      </c>
      <c r="B124" s="37">
        <v>37</v>
      </c>
      <c r="C124" s="38" t="s">
        <v>1670</v>
      </c>
      <c r="D124" s="37" t="s">
        <v>593</v>
      </c>
      <c r="E124" s="39" t="s">
        <v>1671</v>
      </c>
      <c r="F124" s="40" t="s">
        <v>604</v>
      </c>
      <c r="G124" s="41">
        <v>5</v>
      </c>
      <c r="H124" s="42">
        <v>0</v>
      </c>
      <c r="I124" s="43">
        <f>ROUND(G124*H124,P4)</f>
        <v>0</v>
      </c>
      <c r="J124" s="37"/>
      <c r="O124" s="44">
        <f>I124*0.21</f>
        <v>0</v>
      </c>
      <c r="P124">
        <v>3</v>
      </c>
    </row>
    <row r="125" ht="45">
      <c r="A125" s="37" t="s">
        <v>596</v>
      </c>
      <c r="B125" s="45"/>
      <c r="C125" s="46"/>
      <c r="D125" s="46"/>
      <c r="E125" s="39" t="s">
        <v>1672</v>
      </c>
      <c r="F125" s="46"/>
      <c r="G125" s="46"/>
      <c r="H125" s="46"/>
      <c r="I125" s="46"/>
      <c r="J125" s="48"/>
    </row>
    <row r="126">
      <c r="A126" s="37" t="s">
        <v>597</v>
      </c>
      <c r="B126" s="45"/>
      <c r="C126" s="46"/>
      <c r="D126" s="46"/>
      <c r="E126" s="47" t="s">
        <v>593</v>
      </c>
      <c r="F126" s="46"/>
      <c r="G126" s="46"/>
      <c r="H126" s="46"/>
      <c r="I126" s="46"/>
      <c r="J126" s="48"/>
    </row>
    <row r="127">
      <c r="A127" s="37" t="s">
        <v>591</v>
      </c>
      <c r="B127" s="37">
        <v>38</v>
      </c>
      <c r="C127" s="38" t="s">
        <v>1673</v>
      </c>
      <c r="D127" s="37" t="s">
        <v>593</v>
      </c>
      <c r="E127" s="39" t="s">
        <v>1674</v>
      </c>
      <c r="F127" s="40" t="s">
        <v>604</v>
      </c>
      <c r="G127" s="41">
        <v>8</v>
      </c>
      <c r="H127" s="42">
        <v>0</v>
      </c>
      <c r="I127" s="43">
        <f>ROUND(G127*H127,P4)</f>
        <v>0</v>
      </c>
      <c r="J127" s="37"/>
      <c r="O127" s="44">
        <f>I127*0.21</f>
        <v>0</v>
      </c>
      <c r="P127">
        <v>3</v>
      </c>
    </row>
    <row r="128" ht="45">
      <c r="A128" s="37" t="s">
        <v>596</v>
      </c>
      <c r="B128" s="45"/>
      <c r="C128" s="46"/>
      <c r="D128" s="46"/>
      <c r="E128" s="39" t="s">
        <v>1675</v>
      </c>
      <c r="F128" s="46"/>
      <c r="G128" s="46"/>
      <c r="H128" s="46"/>
      <c r="I128" s="46"/>
      <c r="J128" s="48"/>
    </row>
    <row r="129">
      <c r="A129" s="37" t="s">
        <v>597</v>
      </c>
      <c r="B129" s="45"/>
      <c r="C129" s="46"/>
      <c r="D129" s="46"/>
      <c r="E129" s="47" t="s">
        <v>593</v>
      </c>
      <c r="F129" s="46"/>
      <c r="G129" s="46"/>
      <c r="H129" s="46"/>
      <c r="I129" s="46"/>
      <c r="J129" s="48"/>
    </row>
    <row r="130" ht="30">
      <c r="A130" s="37" t="s">
        <v>591</v>
      </c>
      <c r="B130" s="37">
        <v>39</v>
      </c>
      <c r="C130" s="38" t="s">
        <v>1676</v>
      </c>
      <c r="D130" s="37" t="s">
        <v>593</v>
      </c>
      <c r="E130" s="39" t="s">
        <v>1677</v>
      </c>
      <c r="F130" s="40" t="s">
        <v>595</v>
      </c>
      <c r="G130" s="41">
        <v>15</v>
      </c>
      <c r="H130" s="42">
        <v>0</v>
      </c>
      <c r="I130" s="43">
        <f>ROUND(G130*H130,P4)</f>
        <v>0</v>
      </c>
      <c r="J130" s="37"/>
      <c r="O130" s="44">
        <f>I130*0.21</f>
        <v>0</v>
      </c>
      <c r="P130">
        <v>3</v>
      </c>
    </row>
    <row r="131" ht="30">
      <c r="A131" s="37" t="s">
        <v>596</v>
      </c>
      <c r="B131" s="45"/>
      <c r="C131" s="46"/>
      <c r="D131" s="46"/>
      <c r="E131" s="39" t="s">
        <v>1678</v>
      </c>
      <c r="F131" s="46"/>
      <c r="G131" s="46"/>
      <c r="H131" s="46"/>
      <c r="I131" s="46"/>
      <c r="J131" s="48"/>
    </row>
    <row r="132">
      <c r="A132" s="37" t="s">
        <v>597</v>
      </c>
      <c r="B132" s="45"/>
      <c r="C132" s="46"/>
      <c r="D132" s="46"/>
      <c r="E132" s="47" t="s">
        <v>593</v>
      </c>
      <c r="F132" s="46"/>
      <c r="G132" s="46"/>
      <c r="H132" s="46"/>
      <c r="I132" s="46"/>
      <c r="J132" s="48"/>
    </row>
    <row r="133" ht="30">
      <c r="A133" s="37" t="s">
        <v>591</v>
      </c>
      <c r="B133" s="37">
        <v>40</v>
      </c>
      <c r="C133" s="38" t="s">
        <v>1679</v>
      </c>
      <c r="D133" s="37" t="s">
        <v>593</v>
      </c>
      <c r="E133" s="39" t="s">
        <v>1680</v>
      </c>
      <c r="F133" s="40" t="s">
        <v>595</v>
      </c>
      <c r="G133" s="41">
        <v>18</v>
      </c>
      <c r="H133" s="42">
        <v>0</v>
      </c>
      <c r="I133" s="43">
        <f>ROUND(G133*H133,P4)</f>
        <v>0</v>
      </c>
      <c r="J133" s="37"/>
      <c r="O133" s="44">
        <f>I133*0.21</f>
        <v>0</v>
      </c>
      <c r="P133">
        <v>3</v>
      </c>
    </row>
    <row r="134" ht="30">
      <c r="A134" s="37" t="s">
        <v>596</v>
      </c>
      <c r="B134" s="45"/>
      <c r="C134" s="46"/>
      <c r="D134" s="46"/>
      <c r="E134" s="39" t="s">
        <v>1681</v>
      </c>
      <c r="F134" s="46"/>
      <c r="G134" s="46"/>
      <c r="H134" s="46"/>
      <c r="I134" s="46"/>
      <c r="J134" s="48"/>
    </row>
    <row r="135">
      <c r="A135" s="37" t="s">
        <v>597</v>
      </c>
      <c r="B135" s="45"/>
      <c r="C135" s="46"/>
      <c r="D135" s="46"/>
      <c r="E135" s="47" t="s">
        <v>593</v>
      </c>
      <c r="F135" s="46"/>
      <c r="G135" s="46"/>
      <c r="H135" s="46"/>
      <c r="I135" s="46"/>
      <c r="J135" s="48"/>
    </row>
    <row r="136" ht="30">
      <c r="A136" s="37" t="s">
        <v>591</v>
      </c>
      <c r="B136" s="37">
        <v>41</v>
      </c>
      <c r="C136" s="38" t="s">
        <v>1682</v>
      </c>
      <c r="D136" s="37" t="s">
        <v>593</v>
      </c>
      <c r="E136" s="39" t="s">
        <v>1683</v>
      </c>
      <c r="F136" s="40" t="s">
        <v>595</v>
      </c>
      <c r="G136" s="41">
        <v>28</v>
      </c>
      <c r="H136" s="42">
        <v>0</v>
      </c>
      <c r="I136" s="43">
        <f>ROUND(G136*H136,P4)</f>
        <v>0</v>
      </c>
      <c r="J136" s="37"/>
      <c r="O136" s="44">
        <f>I136*0.21</f>
        <v>0</v>
      </c>
      <c r="P136">
        <v>3</v>
      </c>
    </row>
    <row r="137" ht="30">
      <c r="A137" s="37" t="s">
        <v>596</v>
      </c>
      <c r="B137" s="45"/>
      <c r="C137" s="46"/>
      <c r="D137" s="46"/>
      <c r="E137" s="39" t="s">
        <v>1684</v>
      </c>
      <c r="F137" s="46"/>
      <c r="G137" s="46"/>
      <c r="H137" s="46"/>
      <c r="I137" s="46"/>
      <c r="J137" s="48"/>
    </row>
    <row r="138">
      <c r="A138" s="37" t="s">
        <v>597</v>
      </c>
      <c r="B138" s="45"/>
      <c r="C138" s="46"/>
      <c r="D138" s="46"/>
      <c r="E138" s="47" t="s">
        <v>593</v>
      </c>
      <c r="F138" s="46"/>
      <c r="G138" s="46"/>
      <c r="H138" s="46"/>
      <c r="I138" s="46"/>
      <c r="J138" s="48"/>
    </row>
    <row r="139" ht="30">
      <c r="A139" s="37" t="s">
        <v>591</v>
      </c>
      <c r="B139" s="37">
        <v>42</v>
      </c>
      <c r="C139" s="38" t="s">
        <v>1685</v>
      </c>
      <c r="D139" s="37" t="s">
        <v>593</v>
      </c>
      <c r="E139" s="39" t="s">
        <v>1686</v>
      </c>
      <c r="F139" s="40" t="s">
        <v>595</v>
      </c>
      <c r="G139" s="41">
        <v>59</v>
      </c>
      <c r="H139" s="42">
        <v>0</v>
      </c>
      <c r="I139" s="43">
        <f>ROUND(G139*H139,P4)</f>
        <v>0</v>
      </c>
      <c r="J139" s="37"/>
      <c r="O139" s="44">
        <f>I139*0.21</f>
        <v>0</v>
      </c>
      <c r="P139">
        <v>3</v>
      </c>
    </row>
    <row r="140" ht="30">
      <c r="A140" s="37" t="s">
        <v>596</v>
      </c>
      <c r="B140" s="45"/>
      <c r="C140" s="46"/>
      <c r="D140" s="46"/>
      <c r="E140" s="39" t="s">
        <v>1687</v>
      </c>
      <c r="F140" s="46"/>
      <c r="G140" s="46"/>
      <c r="H140" s="46"/>
      <c r="I140" s="46"/>
      <c r="J140" s="48"/>
    </row>
    <row r="141">
      <c r="A141" s="37" t="s">
        <v>597</v>
      </c>
      <c r="B141" s="45"/>
      <c r="C141" s="46"/>
      <c r="D141" s="46"/>
      <c r="E141" s="47" t="s">
        <v>593</v>
      </c>
      <c r="F141" s="46"/>
      <c r="G141" s="46"/>
      <c r="H141" s="46"/>
      <c r="I141" s="46"/>
      <c r="J141" s="48"/>
    </row>
    <row r="142" ht="30">
      <c r="A142" s="37" t="s">
        <v>591</v>
      </c>
      <c r="B142" s="37">
        <v>43</v>
      </c>
      <c r="C142" s="38" t="s">
        <v>1688</v>
      </c>
      <c r="D142" s="37" t="s">
        <v>593</v>
      </c>
      <c r="E142" s="39" t="s">
        <v>1689</v>
      </c>
      <c r="F142" s="40" t="s">
        <v>595</v>
      </c>
      <c r="G142" s="41">
        <v>19</v>
      </c>
      <c r="H142" s="42">
        <v>0</v>
      </c>
      <c r="I142" s="43">
        <f>ROUND(G142*H142,P4)</f>
        <v>0</v>
      </c>
      <c r="J142" s="37"/>
      <c r="O142" s="44">
        <f>I142*0.21</f>
        <v>0</v>
      </c>
      <c r="P142">
        <v>3</v>
      </c>
    </row>
    <row r="143" ht="30">
      <c r="A143" s="37" t="s">
        <v>596</v>
      </c>
      <c r="B143" s="45"/>
      <c r="C143" s="46"/>
      <c r="D143" s="46"/>
      <c r="E143" s="39" t="s">
        <v>1690</v>
      </c>
      <c r="F143" s="46"/>
      <c r="G143" s="46"/>
      <c r="H143" s="46"/>
      <c r="I143" s="46"/>
      <c r="J143" s="48"/>
    </row>
    <row r="144">
      <c r="A144" s="37" t="s">
        <v>597</v>
      </c>
      <c r="B144" s="45"/>
      <c r="C144" s="46"/>
      <c r="D144" s="46"/>
      <c r="E144" s="47" t="s">
        <v>593</v>
      </c>
      <c r="F144" s="46"/>
      <c r="G144" s="46"/>
      <c r="H144" s="46"/>
      <c r="I144" s="46"/>
      <c r="J144" s="48"/>
    </row>
    <row r="145" ht="30">
      <c r="A145" s="37" t="s">
        <v>591</v>
      </c>
      <c r="B145" s="37">
        <v>44</v>
      </c>
      <c r="C145" s="38" t="s">
        <v>1691</v>
      </c>
      <c r="D145" s="37" t="s">
        <v>593</v>
      </c>
      <c r="E145" s="39" t="s">
        <v>1692</v>
      </c>
      <c r="F145" s="40" t="s">
        <v>604</v>
      </c>
      <c r="G145" s="41">
        <v>6</v>
      </c>
      <c r="H145" s="42">
        <v>0</v>
      </c>
      <c r="I145" s="43">
        <f>ROUND(G145*H145,P4)</f>
        <v>0</v>
      </c>
      <c r="J145" s="37"/>
      <c r="O145" s="44">
        <f>I145*0.21</f>
        <v>0</v>
      </c>
      <c r="P145">
        <v>3</v>
      </c>
    </row>
    <row r="146" ht="30">
      <c r="A146" s="37" t="s">
        <v>596</v>
      </c>
      <c r="B146" s="45"/>
      <c r="C146" s="46"/>
      <c r="D146" s="46"/>
      <c r="E146" s="39" t="s">
        <v>1693</v>
      </c>
      <c r="F146" s="46"/>
      <c r="G146" s="46"/>
      <c r="H146" s="46"/>
      <c r="I146" s="46"/>
      <c r="J146" s="48"/>
    </row>
    <row r="147">
      <c r="A147" s="37" t="s">
        <v>597</v>
      </c>
      <c r="B147" s="45"/>
      <c r="C147" s="46"/>
      <c r="D147" s="46"/>
      <c r="E147" s="47" t="s">
        <v>593</v>
      </c>
      <c r="F147" s="46"/>
      <c r="G147" s="46"/>
      <c r="H147" s="46"/>
      <c r="I147" s="46"/>
      <c r="J147" s="48"/>
    </row>
    <row r="148" ht="30">
      <c r="A148" s="37" t="s">
        <v>591</v>
      </c>
      <c r="B148" s="37">
        <v>45</v>
      </c>
      <c r="C148" s="38" t="s">
        <v>1694</v>
      </c>
      <c r="D148" s="37" t="s">
        <v>593</v>
      </c>
      <c r="E148" s="39" t="s">
        <v>1695</v>
      </c>
      <c r="F148" s="40" t="s">
        <v>604</v>
      </c>
      <c r="G148" s="41">
        <v>2</v>
      </c>
      <c r="H148" s="42">
        <v>0</v>
      </c>
      <c r="I148" s="43">
        <f>ROUND(G148*H148,P4)</f>
        <v>0</v>
      </c>
      <c r="J148" s="37"/>
      <c r="O148" s="44">
        <f>I148*0.21</f>
        <v>0</v>
      </c>
      <c r="P148">
        <v>3</v>
      </c>
    </row>
    <row r="149" ht="30">
      <c r="A149" s="37" t="s">
        <v>596</v>
      </c>
      <c r="B149" s="45"/>
      <c r="C149" s="46"/>
      <c r="D149" s="46"/>
      <c r="E149" s="39" t="s">
        <v>1696</v>
      </c>
      <c r="F149" s="46"/>
      <c r="G149" s="46"/>
      <c r="H149" s="46"/>
      <c r="I149" s="46"/>
      <c r="J149" s="48"/>
    </row>
    <row r="150">
      <c r="A150" s="37" t="s">
        <v>597</v>
      </c>
      <c r="B150" s="45"/>
      <c r="C150" s="46"/>
      <c r="D150" s="46"/>
      <c r="E150" s="47" t="s">
        <v>593</v>
      </c>
      <c r="F150" s="46"/>
      <c r="G150" s="46"/>
      <c r="H150" s="46"/>
      <c r="I150" s="46"/>
      <c r="J150" s="48"/>
    </row>
    <row r="151">
      <c r="A151" s="37" t="s">
        <v>591</v>
      </c>
      <c r="B151" s="37">
        <v>46</v>
      </c>
      <c r="C151" s="38" t="s">
        <v>1697</v>
      </c>
      <c r="D151" s="37" t="s">
        <v>593</v>
      </c>
      <c r="E151" s="39" t="s">
        <v>1698</v>
      </c>
      <c r="F151" s="40" t="s">
        <v>604</v>
      </c>
      <c r="G151" s="41">
        <v>1</v>
      </c>
      <c r="H151" s="42">
        <v>0</v>
      </c>
      <c r="I151" s="43">
        <f>ROUND(G151*H151,P4)</f>
        <v>0</v>
      </c>
      <c r="J151" s="37"/>
      <c r="O151" s="44">
        <f>I151*0.21</f>
        <v>0</v>
      </c>
      <c r="P151">
        <v>3</v>
      </c>
    </row>
    <row r="152" ht="30">
      <c r="A152" s="37" t="s">
        <v>596</v>
      </c>
      <c r="B152" s="45"/>
      <c r="C152" s="46"/>
      <c r="D152" s="46"/>
      <c r="E152" s="39" t="s">
        <v>1699</v>
      </c>
      <c r="F152" s="46"/>
      <c r="G152" s="46"/>
      <c r="H152" s="46"/>
      <c r="I152" s="46"/>
      <c r="J152" s="48"/>
    </row>
    <row r="153">
      <c r="A153" s="37" t="s">
        <v>597</v>
      </c>
      <c r="B153" s="45"/>
      <c r="C153" s="46"/>
      <c r="D153" s="46"/>
      <c r="E153" s="47" t="s">
        <v>593</v>
      </c>
      <c r="F153" s="46"/>
      <c r="G153" s="46"/>
      <c r="H153" s="46"/>
      <c r="I153" s="46"/>
      <c r="J153" s="48"/>
    </row>
    <row r="154">
      <c r="A154" s="37" t="s">
        <v>591</v>
      </c>
      <c r="B154" s="37">
        <v>47</v>
      </c>
      <c r="C154" s="38" t="s">
        <v>1700</v>
      </c>
      <c r="D154" s="37" t="s">
        <v>593</v>
      </c>
      <c r="E154" s="39" t="s">
        <v>1701</v>
      </c>
      <c r="F154" s="40" t="s">
        <v>604</v>
      </c>
      <c r="G154" s="41">
        <v>1</v>
      </c>
      <c r="H154" s="42">
        <v>0</v>
      </c>
      <c r="I154" s="43">
        <f>ROUND(G154*H154,P4)</f>
        <v>0</v>
      </c>
      <c r="J154" s="37"/>
      <c r="O154" s="44">
        <f>I154*0.21</f>
        <v>0</v>
      </c>
      <c r="P154">
        <v>3</v>
      </c>
    </row>
    <row r="155" ht="30">
      <c r="A155" s="37" t="s">
        <v>596</v>
      </c>
      <c r="B155" s="45"/>
      <c r="C155" s="46"/>
      <c r="D155" s="46"/>
      <c r="E155" s="39" t="s">
        <v>1702</v>
      </c>
      <c r="F155" s="46"/>
      <c r="G155" s="46"/>
      <c r="H155" s="46"/>
      <c r="I155" s="46"/>
      <c r="J155" s="48"/>
    </row>
    <row r="156">
      <c r="A156" s="37" t="s">
        <v>597</v>
      </c>
      <c r="B156" s="45"/>
      <c r="C156" s="46"/>
      <c r="D156" s="46"/>
      <c r="E156" s="47" t="s">
        <v>593</v>
      </c>
      <c r="F156" s="46"/>
      <c r="G156" s="46"/>
      <c r="H156" s="46"/>
      <c r="I156" s="46"/>
      <c r="J156" s="48"/>
    </row>
    <row r="157" ht="30">
      <c r="A157" s="37" t="s">
        <v>591</v>
      </c>
      <c r="B157" s="37">
        <v>48</v>
      </c>
      <c r="C157" s="38" t="s">
        <v>1703</v>
      </c>
      <c r="D157" s="37" t="s">
        <v>593</v>
      </c>
      <c r="E157" s="39" t="s">
        <v>1704</v>
      </c>
      <c r="F157" s="40" t="s">
        <v>604</v>
      </c>
      <c r="G157" s="41">
        <v>1</v>
      </c>
      <c r="H157" s="42">
        <v>0</v>
      </c>
      <c r="I157" s="43">
        <f>ROUND(G157*H157,P4)</f>
        <v>0</v>
      </c>
      <c r="J157" s="37"/>
      <c r="O157" s="44">
        <f>I157*0.21</f>
        <v>0</v>
      </c>
      <c r="P157">
        <v>3</v>
      </c>
    </row>
    <row r="158" ht="45">
      <c r="A158" s="37" t="s">
        <v>596</v>
      </c>
      <c r="B158" s="45"/>
      <c r="C158" s="46"/>
      <c r="D158" s="46"/>
      <c r="E158" s="39" t="s">
        <v>1705</v>
      </c>
      <c r="F158" s="46"/>
      <c r="G158" s="46"/>
      <c r="H158" s="46"/>
      <c r="I158" s="46"/>
      <c r="J158" s="48"/>
    </row>
    <row r="159">
      <c r="A159" s="37" t="s">
        <v>597</v>
      </c>
      <c r="B159" s="45"/>
      <c r="C159" s="46"/>
      <c r="D159" s="46"/>
      <c r="E159" s="47" t="s">
        <v>593</v>
      </c>
      <c r="F159" s="46"/>
      <c r="G159" s="46"/>
      <c r="H159" s="46"/>
      <c r="I159" s="46"/>
      <c r="J159" s="48"/>
    </row>
    <row r="160" ht="30">
      <c r="A160" s="37" t="s">
        <v>591</v>
      </c>
      <c r="B160" s="37">
        <v>49</v>
      </c>
      <c r="C160" s="38" t="s">
        <v>1706</v>
      </c>
      <c r="D160" s="37" t="s">
        <v>593</v>
      </c>
      <c r="E160" s="39" t="s">
        <v>1707</v>
      </c>
      <c r="F160" s="40" t="s">
        <v>604</v>
      </c>
      <c r="G160" s="41">
        <v>1</v>
      </c>
      <c r="H160" s="42">
        <v>0</v>
      </c>
      <c r="I160" s="43">
        <f>ROUND(G160*H160,P4)</f>
        <v>0</v>
      </c>
      <c r="J160" s="37"/>
      <c r="O160" s="44">
        <f>I160*0.21</f>
        <v>0</v>
      </c>
      <c r="P160">
        <v>3</v>
      </c>
    </row>
    <row r="161" ht="45">
      <c r="A161" s="37" t="s">
        <v>596</v>
      </c>
      <c r="B161" s="45"/>
      <c r="C161" s="46"/>
      <c r="D161" s="46"/>
      <c r="E161" s="39" t="s">
        <v>1708</v>
      </c>
      <c r="F161" s="46"/>
      <c r="G161" s="46"/>
      <c r="H161" s="46"/>
      <c r="I161" s="46"/>
      <c r="J161" s="48"/>
    </row>
    <row r="162">
      <c r="A162" s="37" t="s">
        <v>597</v>
      </c>
      <c r="B162" s="45"/>
      <c r="C162" s="46"/>
      <c r="D162" s="46"/>
      <c r="E162" s="47" t="s">
        <v>593</v>
      </c>
      <c r="F162" s="46"/>
      <c r="G162" s="46"/>
      <c r="H162" s="46"/>
      <c r="I162" s="46"/>
      <c r="J162" s="48"/>
    </row>
    <row r="163" ht="30">
      <c r="A163" s="37" t="s">
        <v>591</v>
      </c>
      <c r="B163" s="37">
        <v>50</v>
      </c>
      <c r="C163" s="38" t="s">
        <v>1709</v>
      </c>
      <c r="D163" s="37" t="s">
        <v>593</v>
      </c>
      <c r="E163" s="39" t="s">
        <v>1710</v>
      </c>
      <c r="F163" s="40" t="s">
        <v>604</v>
      </c>
      <c r="G163" s="41">
        <v>3</v>
      </c>
      <c r="H163" s="42">
        <v>0</v>
      </c>
      <c r="I163" s="43">
        <f>ROUND(G163*H163,P4)</f>
        <v>0</v>
      </c>
      <c r="J163" s="37"/>
      <c r="O163" s="44">
        <f>I163*0.21</f>
        <v>0</v>
      </c>
      <c r="P163">
        <v>3</v>
      </c>
    </row>
    <row r="164" ht="30">
      <c r="A164" s="37" t="s">
        <v>596</v>
      </c>
      <c r="B164" s="45"/>
      <c r="C164" s="46"/>
      <c r="D164" s="46"/>
      <c r="E164" s="39" t="s">
        <v>1711</v>
      </c>
      <c r="F164" s="46"/>
      <c r="G164" s="46"/>
      <c r="H164" s="46"/>
      <c r="I164" s="46"/>
      <c r="J164" s="48"/>
    </row>
    <row r="165">
      <c r="A165" s="37" t="s">
        <v>597</v>
      </c>
      <c r="B165" s="45"/>
      <c r="C165" s="46"/>
      <c r="D165" s="46"/>
      <c r="E165" s="47" t="s">
        <v>593</v>
      </c>
      <c r="F165" s="46"/>
      <c r="G165" s="46"/>
      <c r="H165" s="46"/>
      <c r="I165" s="46"/>
      <c r="J165" s="48"/>
    </row>
    <row r="166">
      <c r="A166" s="37" t="s">
        <v>591</v>
      </c>
      <c r="B166" s="37">
        <v>51</v>
      </c>
      <c r="C166" s="38" t="s">
        <v>1712</v>
      </c>
      <c r="D166" s="37" t="s">
        <v>593</v>
      </c>
      <c r="E166" s="39" t="s">
        <v>1713</v>
      </c>
      <c r="F166" s="40" t="s">
        <v>604</v>
      </c>
      <c r="G166" s="41">
        <v>1</v>
      </c>
      <c r="H166" s="42">
        <v>0</v>
      </c>
      <c r="I166" s="43">
        <f>ROUND(G166*H166,P4)</f>
        <v>0</v>
      </c>
      <c r="J166" s="37"/>
      <c r="O166" s="44">
        <f>I166*0.21</f>
        <v>0</v>
      </c>
      <c r="P166">
        <v>3</v>
      </c>
    </row>
    <row r="167" ht="30">
      <c r="A167" s="37" t="s">
        <v>596</v>
      </c>
      <c r="B167" s="45"/>
      <c r="C167" s="46"/>
      <c r="D167" s="46"/>
      <c r="E167" s="39" t="s">
        <v>1714</v>
      </c>
      <c r="F167" s="46"/>
      <c r="G167" s="46"/>
      <c r="H167" s="46"/>
      <c r="I167" s="46"/>
      <c r="J167" s="48"/>
    </row>
    <row r="168">
      <c r="A168" s="37" t="s">
        <v>597</v>
      </c>
      <c r="B168" s="45"/>
      <c r="C168" s="46"/>
      <c r="D168" s="46"/>
      <c r="E168" s="47" t="s">
        <v>593</v>
      </c>
      <c r="F168" s="46"/>
      <c r="G168" s="46"/>
      <c r="H168" s="46"/>
      <c r="I168" s="46"/>
      <c r="J168" s="48"/>
    </row>
    <row r="169" ht="30">
      <c r="A169" s="37" t="s">
        <v>591</v>
      </c>
      <c r="B169" s="37">
        <v>52</v>
      </c>
      <c r="C169" s="38" t="s">
        <v>1715</v>
      </c>
      <c r="D169" s="37" t="s">
        <v>593</v>
      </c>
      <c r="E169" s="39" t="s">
        <v>1716</v>
      </c>
      <c r="F169" s="40" t="s">
        <v>604</v>
      </c>
      <c r="G169" s="41">
        <v>3</v>
      </c>
      <c r="H169" s="42">
        <v>0</v>
      </c>
      <c r="I169" s="43">
        <f>ROUND(G169*H169,P4)</f>
        <v>0</v>
      </c>
      <c r="J169" s="37"/>
      <c r="O169" s="44">
        <f>I169*0.21</f>
        <v>0</v>
      </c>
      <c r="P169">
        <v>3</v>
      </c>
    </row>
    <row r="170" ht="45">
      <c r="A170" s="37" t="s">
        <v>596</v>
      </c>
      <c r="B170" s="45"/>
      <c r="C170" s="46"/>
      <c r="D170" s="46"/>
      <c r="E170" s="39" t="s">
        <v>1717</v>
      </c>
      <c r="F170" s="46"/>
      <c r="G170" s="46"/>
      <c r="H170" s="46"/>
      <c r="I170" s="46"/>
      <c r="J170" s="48"/>
    </row>
    <row r="171">
      <c r="A171" s="37" t="s">
        <v>597</v>
      </c>
      <c r="B171" s="45"/>
      <c r="C171" s="46"/>
      <c r="D171" s="46"/>
      <c r="E171" s="47" t="s">
        <v>593</v>
      </c>
      <c r="F171" s="46"/>
      <c r="G171" s="46"/>
      <c r="H171" s="46"/>
      <c r="I171" s="46"/>
      <c r="J171" s="48"/>
    </row>
    <row r="172" ht="30">
      <c r="A172" s="37" t="s">
        <v>591</v>
      </c>
      <c r="B172" s="37">
        <v>53</v>
      </c>
      <c r="C172" s="38" t="s">
        <v>1718</v>
      </c>
      <c r="D172" s="37" t="s">
        <v>593</v>
      </c>
      <c r="E172" s="39" t="s">
        <v>1719</v>
      </c>
      <c r="F172" s="40" t="s">
        <v>604</v>
      </c>
      <c r="G172" s="41">
        <v>1</v>
      </c>
      <c r="H172" s="42">
        <v>0</v>
      </c>
      <c r="I172" s="43">
        <f>ROUND(G172*H172,P4)</f>
        <v>0</v>
      </c>
      <c r="J172" s="37"/>
      <c r="O172" s="44">
        <f>I172*0.21</f>
        <v>0</v>
      </c>
      <c r="P172">
        <v>3</v>
      </c>
    </row>
    <row r="173" ht="45">
      <c r="A173" s="37" t="s">
        <v>596</v>
      </c>
      <c r="B173" s="45"/>
      <c r="C173" s="46"/>
      <c r="D173" s="46"/>
      <c r="E173" s="39" t="s">
        <v>1720</v>
      </c>
      <c r="F173" s="46"/>
      <c r="G173" s="46"/>
      <c r="H173" s="46"/>
      <c r="I173" s="46"/>
      <c r="J173" s="48"/>
    </row>
    <row r="174">
      <c r="A174" s="37" t="s">
        <v>597</v>
      </c>
      <c r="B174" s="45"/>
      <c r="C174" s="46"/>
      <c r="D174" s="46"/>
      <c r="E174" s="47" t="s">
        <v>593</v>
      </c>
      <c r="F174" s="46"/>
      <c r="G174" s="46"/>
      <c r="H174" s="46"/>
      <c r="I174" s="46"/>
      <c r="J174" s="48"/>
    </row>
    <row r="175">
      <c r="A175" s="37" t="s">
        <v>591</v>
      </c>
      <c r="B175" s="37">
        <v>54</v>
      </c>
      <c r="C175" s="38" t="s">
        <v>1721</v>
      </c>
      <c r="D175" s="37" t="s">
        <v>593</v>
      </c>
      <c r="E175" s="39" t="s">
        <v>1722</v>
      </c>
      <c r="F175" s="40" t="s">
        <v>595</v>
      </c>
      <c r="G175" s="41">
        <v>15</v>
      </c>
      <c r="H175" s="42">
        <v>0</v>
      </c>
      <c r="I175" s="43">
        <f>ROUND(G175*H175,P4)</f>
        <v>0</v>
      </c>
      <c r="J175" s="37"/>
      <c r="O175" s="44">
        <f>I175*0.21</f>
        <v>0</v>
      </c>
      <c r="P175">
        <v>3</v>
      </c>
    </row>
    <row r="176" ht="30">
      <c r="A176" s="37" t="s">
        <v>596</v>
      </c>
      <c r="B176" s="45"/>
      <c r="C176" s="46"/>
      <c r="D176" s="46"/>
      <c r="E176" s="39" t="s">
        <v>1723</v>
      </c>
      <c r="F176" s="46"/>
      <c r="G176" s="46"/>
      <c r="H176" s="46"/>
      <c r="I176" s="46"/>
      <c r="J176" s="48"/>
    </row>
    <row r="177">
      <c r="A177" s="37" t="s">
        <v>597</v>
      </c>
      <c r="B177" s="45"/>
      <c r="C177" s="46"/>
      <c r="D177" s="46"/>
      <c r="E177" s="47" t="s">
        <v>593</v>
      </c>
      <c r="F177" s="46"/>
      <c r="G177" s="46"/>
      <c r="H177" s="46"/>
      <c r="I177" s="46"/>
      <c r="J177" s="48"/>
    </row>
    <row r="178">
      <c r="A178" s="37" t="s">
        <v>591</v>
      </c>
      <c r="B178" s="37">
        <v>55</v>
      </c>
      <c r="C178" s="38" t="s">
        <v>1724</v>
      </c>
      <c r="D178" s="37" t="s">
        <v>593</v>
      </c>
      <c r="E178" s="39" t="s">
        <v>1725</v>
      </c>
      <c r="F178" s="40" t="s">
        <v>595</v>
      </c>
      <c r="G178" s="41">
        <v>2</v>
      </c>
      <c r="H178" s="42">
        <v>0</v>
      </c>
      <c r="I178" s="43">
        <f>ROUND(G178*H178,P4)</f>
        <v>0</v>
      </c>
      <c r="J178" s="37"/>
      <c r="O178" s="44">
        <f>I178*0.21</f>
        <v>0</v>
      </c>
      <c r="P178">
        <v>3</v>
      </c>
    </row>
    <row r="179" ht="45">
      <c r="A179" s="37" t="s">
        <v>596</v>
      </c>
      <c r="B179" s="45"/>
      <c r="C179" s="46"/>
      <c r="D179" s="46"/>
      <c r="E179" s="39" t="s">
        <v>1726</v>
      </c>
      <c r="F179" s="46"/>
      <c r="G179" s="46"/>
      <c r="H179" s="46"/>
      <c r="I179" s="46"/>
      <c r="J179" s="48"/>
    </row>
    <row r="180">
      <c r="A180" s="37" t="s">
        <v>597</v>
      </c>
      <c r="B180" s="45"/>
      <c r="C180" s="46"/>
      <c r="D180" s="46"/>
      <c r="E180" s="47" t="s">
        <v>593</v>
      </c>
      <c r="F180" s="46"/>
      <c r="G180" s="46"/>
      <c r="H180" s="46"/>
      <c r="I180" s="46"/>
      <c r="J180" s="48"/>
    </row>
    <row r="181">
      <c r="A181" s="37" t="s">
        <v>591</v>
      </c>
      <c r="B181" s="37">
        <v>56</v>
      </c>
      <c r="C181" s="38" t="s">
        <v>1727</v>
      </c>
      <c r="D181" s="37" t="s">
        <v>593</v>
      </c>
      <c r="E181" s="39" t="s">
        <v>1728</v>
      </c>
      <c r="F181" s="40" t="s">
        <v>604</v>
      </c>
      <c r="G181" s="41">
        <v>9</v>
      </c>
      <c r="H181" s="42">
        <v>0</v>
      </c>
      <c r="I181" s="43">
        <f>ROUND(G181*H181,P4)</f>
        <v>0</v>
      </c>
      <c r="J181" s="37"/>
      <c r="O181" s="44">
        <f>I181*0.21</f>
        <v>0</v>
      </c>
      <c r="P181">
        <v>3</v>
      </c>
    </row>
    <row r="182">
      <c r="A182" s="37" t="s">
        <v>596</v>
      </c>
      <c r="B182" s="45"/>
      <c r="C182" s="46"/>
      <c r="D182" s="46"/>
      <c r="E182" s="39" t="s">
        <v>1729</v>
      </c>
      <c r="F182" s="46"/>
      <c r="G182" s="46"/>
      <c r="H182" s="46"/>
      <c r="I182" s="46"/>
      <c r="J182" s="48"/>
    </row>
    <row r="183">
      <c r="A183" s="37" t="s">
        <v>597</v>
      </c>
      <c r="B183" s="45"/>
      <c r="C183" s="46"/>
      <c r="D183" s="46"/>
      <c r="E183" s="47" t="s">
        <v>593</v>
      </c>
      <c r="F183" s="46"/>
      <c r="G183" s="46"/>
      <c r="H183" s="46"/>
      <c r="I183" s="46"/>
      <c r="J183" s="48"/>
    </row>
    <row r="184">
      <c r="A184" s="37" t="s">
        <v>591</v>
      </c>
      <c r="B184" s="37">
        <v>57</v>
      </c>
      <c r="C184" s="38" t="s">
        <v>1730</v>
      </c>
      <c r="D184" s="37" t="s">
        <v>593</v>
      </c>
      <c r="E184" s="39" t="s">
        <v>1731</v>
      </c>
      <c r="F184" s="40" t="s">
        <v>604</v>
      </c>
      <c r="G184" s="41">
        <v>4</v>
      </c>
      <c r="H184" s="42">
        <v>0</v>
      </c>
      <c r="I184" s="43">
        <f>ROUND(G184*H184,P4)</f>
        <v>0</v>
      </c>
      <c r="J184" s="37"/>
      <c r="O184" s="44">
        <f>I184*0.21</f>
        <v>0</v>
      </c>
      <c r="P184">
        <v>3</v>
      </c>
    </row>
    <row r="185">
      <c r="A185" s="37" t="s">
        <v>596</v>
      </c>
      <c r="B185" s="45"/>
      <c r="C185" s="46"/>
      <c r="D185" s="46"/>
      <c r="E185" s="39" t="s">
        <v>1732</v>
      </c>
      <c r="F185" s="46"/>
      <c r="G185" s="46"/>
      <c r="H185" s="46"/>
      <c r="I185" s="46"/>
      <c r="J185" s="48"/>
    </row>
    <row r="186">
      <c r="A186" s="37" t="s">
        <v>597</v>
      </c>
      <c r="B186" s="45"/>
      <c r="C186" s="46"/>
      <c r="D186" s="46"/>
      <c r="E186" s="47" t="s">
        <v>593</v>
      </c>
      <c r="F186" s="46"/>
      <c r="G186" s="46"/>
      <c r="H186" s="46"/>
      <c r="I186" s="46"/>
      <c r="J186" s="48"/>
    </row>
    <row r="187">
      <c r="A187" s="37" t="s">
        <v>591</v>
      </c>
      <c r="B187" s="37">
        <v>58</v>
      </c>
      <c r="C187" s="38" t="s">
        <v>1733</v>
      </c>
      <c r="D187" s="37" t="s">
        <v>593</v>
      </c>
      <c r="E187" s="39" t="s">
        <v>1734</v>
      </c>
      <c r="F187" s="40" t="s">
        <v>604</v>
      </c>
      <c r="G187" s="41">
        <v>2</v>
      </c>
      <c r="H187" s="42">
        <v>0</v>
      </c>
      <c r="I187" s="43">
        <f>ROUND(G187*H187,P4)</f>
        <v>0</v>
      </c>
      <c r="J187" s="37"/>
      <c r="O187" s="44">
        <f>I187*0.21</f>
        <v>0</v>
      </c>
      <c r="P187">
        <v>3</v>
      </c>
    </row>
    <row r="188">
      <c r="A188" s="37" t="s">
        <v>596</v>
      </c>
      <c r="B188" s="45"/>
      <c r="C188" s="46"/>
      <c r="D188" s="46"/>
      <c r="E188" s="39" t="s">
        <v>1735</v>
      </c>
      <c r="F188" s="46"/>
      <c r="G188" s="46"/>
      <c r="H188" s="46"/>
      <c r="I188" s="46"/>
      <c r="J188" s="48"/>
    </row>
    <row r="189">
      <c r="A189" s="37" t="s">
        <v>597</v>
      </c>
      <c r="B189" s="45"/>
      <c r="C189" s="46"/>
      <c r="D189" s="46"/>
      <c r="E189" s="47" t="s">
        <v>593</v>
      </c>
      <c r="F189" s="46"/>
      <c r="G189" s="46"/>
      <c r="H189" s="46"/>
      <c r="I189" s="46"/>
      <c r="J189" s="48"/>
    </row>
    <row r="190">
      <c r="A190" s="37" t="s">
        <v>591</v>
      </c>
      <c r="B190" s="37">
        <v>59</v>
      </c>
      <c r="C190" s="38" t="s">
        <v>1736</v>
      </c>
      <c r="D190" s="37" t="s">
        <v>593</v>
      </c>
      <c r="E190" s="39" t="s">
        <v>1737</v>
      </c>
      <c r="F190" s="40" t="s">
        <v>604</v>
      </c>
      <c r="G190" s="41">
        <v>2</v>
      </c>
      <c r="H190" s="42">
        <v>0</v>
      </c>
      <c r="I190" s="43">
        <f>ROUND(G190*H190,P4)</f>
        <v>0</v>
      </c>
      <c r="J190" s="37"/>
      <c r="O190" s="44">
        <f>I190*0.21</f>
        <v>0</v>
      </c>
      <c r="P190">
        <v>3</v>
      </c>
    </row>
    <row r="191" ht="30">
      <c r="A191" s="37" t="s">
        <v>596</v>
      </c>
      <c r="B191" s="45"/>
      <c r="C191" s="46"/>
      <c r="D191" s="46"/>
      <c r="E191" s="39" t="s">
        <v>1738</v>
      </c>
      <c r="F191" s="46"/>
      <c r="G191" s="46"/>
      <c r="H191" s="46"/>
      <c r="I191" s="46"/>
      <c r="J191" s="48"/>
    </row>
    <row r="192">
      <c r="A192" s="37" t="s">
        <v>597</v>
      </c>
      <c r="B192" s="45"/>
      <c r="C192" s="46"/>
      <c r="D192" s="46"/>
      <c r="E192" s="47" t="s">
        <v>593</v>
      </c>
      <c r="F192" s="46"/>
      <c r="G192" s="46"/>
      <c r="H192" s="46"/>
      <c r="I192" s="46"/>
      <c r="J192" s="48"/>
    </row>
    <row r="193">
      <c r="A193" s="37" t="s">
        <v>591</v>
      </c>
      <c r="B193" s="37">
        <v>60</v>
      </c>
      <c r="C193" s="38" t="s">
        <v>1739</v>
      </c>
      <c r="D193" s="37" t="s">
        <v>593</v>
      </c>
      <c r="E193" s="39" t="s">
        <v>1740</v>
      </c>
      <c r="F193" s="40" t="s">
        <v>604</v>
      </c>
      <c r="G193" s="41">
        <v>4</v>
      </c>
      <c r="H193" s="42">
        <v>0</v>
      </c>
      <c r="I193" s="43">
        <f>ROUND(G193*H193,P4)</f>
        <v>0</v>
      </c>
      <c r="J193" s="37"/>
      <c r="O193" s="44">
        <f>I193*0.21</f>
        <v>0</v>
      </c>
      <c r="P193">
        <v>3</v>
      </c>
    </row>
    <row r="194">
      <c r="A194" s="37" t="s">
        <v>596</v>
      </c>
      <c r="B194" s="45"/>
      <c r="C194" s="46"/>
      <c r="D194" s="46"/>
      <c r="E194" s="39" t="s">
        <v>1741</v>
      </c>
      <c r="F194" s="46"/>
      <c r="G194" s="46"/>
      <c r="H194" s="46"/>
      <c r="I194" s="46"/>
      <c r="J194" s="48"/>
    </row>
    <row r="195">
      <c r="A195" s="37" t="s">
        <v>597</v>
      </c>
      <c r="B195" s="45"/>
      <c r="C195" s="46"/>
      <c r="D195" s="46"/>
      <c r="E195" s="47" t="s">
        <v>593</v>
      </c>
      <c r="F195" s="46"/>
      <c r="G195" s="46"/>
      <c r="H195" s="46"/>
      <c r="I195" s="46"/>
      <c r="J195" s="48"/>
    </row>
    <row r="196">
      <c r="A196" s="37" t="s">
        <v>591</v>
      </c>
      <c r="B196" s="37">
        <v>61</v>
      </c>
      <c r="C196" s="38" t="s">
        <v>1742</v>
      </c>
      <c r="D196" s="37" t="s">
        <v>593</v>
      </c>
      <c r="E196" s="39" t="s">
        <v>1743</v>
      </c>
      <c r="F196" s="40" t="s">
        <v>604</v>
      </c>
      <c r="G196" s="41">
        <v>1</v>
      </c>
      <c r="H196" s="42">
        <v>0</v>
      </c>
      <c r="I196" s="43">
        <f>ROUND(G196*H196,P4)</f>
        <v>0</v>
      </c>
      <c r="J196" s="37"/>
      <c r="O196" s="44">
        <f>I196*0.21</f>
        <v>0</v>
      </c>
      <c r="P196">
        <v>3</v>
      </c>
    </row>
    <row r="197">
      <c r="A197" s="37" t="s">
        <v>596</v>
      </c>
      <c r="B197" s="45"/>
      <c r="C197" s="46"/>
      <c r="D197" s="46"/>
      <c r="E197" s="39" t="s">
        <v>1744</v>
      </c>
      <c r="F197" s="46"/>
      <c r="G197" s="46"/>
      <c r="H197" s="46"/>
      <c r="I197" s="46"/>
      <c r="J197" s="48"/>
    </row>
    <row r="198">
      <c r="A198" s="37" t="s">
        <v>597</v>
      </c>
      <c r="B198" s="45"/>
      <c r="C198" s="46"/>
      <c r="D198" s="46"/>
      <c r="E198" s="47" t="s">
        <v>593</v>
      </c>
      <c r="F198" s="46"/>
      <c r="G198" s="46"/>
      <c r="H198" s="46"/>
      <c r="I198" s="46"/>
      <c r="J198" s="48"/>
    </row>
    <row r="199">
      <c r="A199" s="37" t="s">
        <v>591</v>
      </c>
      <c r="B199" s="37">
        <v>62</v>
      </c>
      <c r="C199" s="38" t="s">
        <v>1745</v>
      </c>
      <c r="D199" s="37" t="s">
        <v>593</v>
      </c>
      <c r="E199" s="39" t="s">
        <v>1746</v>
      </c>
      <c r="F199" s="40" t="s">
        <v>604</v>
      </c>
      <c r="G199" s="41">
        <v>6</v>
      </c>
      <c r="H199" s="42">
        <v>0</v>
      </c>
      <c r="I199" s="43">
        <f>ROUND(G199*H199,P4)</f>
        <v>0</v>
      </c>
      <c r="J199" s="37"/>
      <c r="O199" s="44">
        <f>I199*0.21</f>
        <v>0</v>
      </c>
      <c r="P199">
        <v>3</v>
      </c>
    </row>
    <row r="200">
      <c r="A200" s="37" t="s">
        <v>596</v>
      </c>
      <c r="B200" s="45"/>
      <c r="C200" s="46"/>
      <c r="D200" s="46"/>
      <c r="E200" s="39" t="s">
        <v>1747</v>
      </c>
      <c r="F200" s="46"/>
      <c r="G200" s="46"/>
      <c r="H200" s="46"/>
      <c r="I200" s="46"/>
      <c r="J200" s="48"/>
    </row>
    <row r="201">
      <c r="A201" s="37" t="s">
        <v>597</v>
      </c>
      <c r="B201" s="45"/>
      <c r="C201" s="46"/>
      <c r="D201" s="46"/>
      <c r="E201" s="47" t="s">
        <v>593</v>
      </c>
      <c r="F201" s="46"/>
      <c r="G201" s="46"/>
      <c r="H201" s="46"/>
      <c r="I201" s="46"/>
      <c r="J201" s="48"/>
    </row>
    <row r="202" ht="30">
      <c r="A202" s="37" t="s">
        <v>591</v>
      </c>
      <c r="B202" s="37">
        <v>63</v>
      </c>
      <c r="C202" s="38" t="s">
        <v>1748</v>
      </c>
      <c r="D202" s="37" t="s">
        <v>593</v>
      </c>
      <c r="E202" s="39" t="s">
        <v>1749</v>
      </c>
      <c r="F202" s="40" t="s">
        <v>604</v>
      </c>
      <c r="G202" s="41">
        <v>2</v>
      </c>
      <c r="H202" s="42">
        <v>0</v>
      </c>
      <c r="I202" s="43">
        <f>ROUND(G202*H202,P4)</f>
        <v>0</v>
      </c>
      <c r="J202" s="37"/>
      <c r="O202" s="44">
        <f>I202*0.21</f>
        <v>0</v>
      </c>
      <c r="P202">
        <v>3</v>
      </c>
    </row>
    <row r="203" ht="30">
      <c r="A203" s="37" t="s">
        <v>596</v>
      </c>
      <c r="B203" s="45"/>
      <c r="C203" s="46"/>
      <c r="D203" s="46"/>
      <c r="E203" s="39" t="s">
        <v>1749</v>
      </c>
      <c r="F203" s="46"/>
      <c r="G203" s="46"/>
      <c r="H203" s="46"/>
      <c r="I203" s="46"/>
      <c r="J203" s="48"/>
    </row>
    <row r="204">
      <c r="A204" s="37" t="s">
        <v>597</v>
      </c>
      <c r="B204" s="45"/>
      <c r="C204" s="46"/>
      <c r="D204" s="46"/>
      <c r="E204" s="47" t="s">
        <v>593</v>
      </c>
      <c r="F204" s="46"/>
      <c r="G204" s="46"/>
      <c r="H204" s="46"/>
      <c r="I204" s="46"/>
      <c r="J204" s="48"/>
    </row>
    <row r="205">
      <c r="A205" s="37" t="s">
        <v>591</v>
      </c>
      <c r="B205" s="37">
        <v>64</v>
      </c>
      <c r="C205" s="38" t="s">
        <v>1750</v>
      </c>
      <c r="D205" s="37" t="s">
        <v>593</v>
      </c>
      <c r="E205" s="39" t="s">
        <v>1751</v>
      </c>
      <c r="F205" s="40" t="s">
        <v>604</v>
      </c>
      <c r="G205" s="41">
        <v>3</v>
      </c>
      <c r="H205" s="42">
        <v>0</v>
      </c>
      <c r="I205" s="43">
        <f>ROUND(G205*H205,P4)</f>
        <v>0</v>
      </c>
      <c r="J205" s="37"/>
      <c r="O205" s="44">
        <f>I205*0.21</f>
        <v>0</v>
      </c>
      <c r="P205">
        <v>3</v>
      </c>
    </row>
    <row r="206">
      <c r="A206" s="37" t="s">
        <v>596</v>
      </c>
      <c r="B206" s="45"/>
      <c r="C206" s="46"/>
      <c r="D206" s="46"/>
      <c r="E206" s="39" t="s">
        <v>1751</v>
      </c>
      <c r="F206" s="46"/>
      <c r="G206" s="46"/>
      <c r="H206" s="46"/>
      <c r="I206" s="46"/>
      <c r="J206" s="48"/>
    </row>
    <row r="207">
      <c r="A207" s="37" t="s">
        <v>597</v>
      </c>
      <c r="B207" s="45"/>
      <c r="C207" s="46"/>
      <c r="D207" s="46"/>
      <c r="E207" s="47" t="s">
        <v>593</v>
      </c>
      <c r="F207" s="46"/>
      <c r="G207" s="46"/>
      <c r="H207" s="46"/>
      <c r="I207" s="46"/>
      <c r="J207" s="48"/>
    </row>
    <row r="208">
      <c r="A208" s="37" t="s">
        <v>591</v>
      </c>
      <c r="B208" s="37">
        <v>65</v>
      </c>
      <c r="C208" s="38" t="s">
        <v>1752</v>
      </c>
      <c r="D208" s="37" t="s">
        <v>593</v>
      </c>
      <c r="E208" s="39" t="s">
        <v>1753</v>
      </c>
      <c r="F208" s="40" t="s">
        <v>604</v>
      </c>
      <c r="G208" s="41">
        <v>1</v>
      </c>
      <c r="H208" s="42">
        <v>0</v>
      </c>
      <c r="I208" s="43">
        <f>ROUND(G208*H208,P4)</f>
        <v>0</v>
      </c>
      <c r="J208" s="37"/>
      <c r="O208" s="44">
        <f>I208*0.21</f>
        <v>0</v>
      </c>
      <c r="P208">
        <v>3</v>
      </c>
    </row>
    <row r="209">
      <c r="A209" s="37" t="s">
        <v>596</v>
      </c>
      <c r="B209" s="45"/>
      <c r="C209" s="46"/>
      <c r="D209" s="46"/>
      <c r="E209" s="39" t="s">
        <v>1753</v>
      </c>
      <c r="F209" s="46"/>
      <c r="G209" s="46"/>
      <c r="H209" s="46"/>
      <c r="I209" s="46"/>
      <c r="J209" s="48"/>
    </row>
    <row r="210">
      <c r="A210" s="37" t="s">
        <v>597</v>
      </c>
      <c r="B210" s="45"/>
      <c r="C210" s="46"/>
      <c r="D210" s="46"/>
      <c r="E210" s="47" t="s">
        <v>593</v>
      </c>
      <c r="F210" s="46"/>
      <c r="G210" s="46"/>
      <c r="H210" s="46"/>
      <c r="I210" s="46"/>
      <c r="J210" s="48"/>
    </row>
    <row r="211">
      <c r="A211" s="37" t="s">
        <v>591</v>
      </c>
      <c r="B211" s="37">
        <v>66</v>
      </c>
      <c r="C211" s="38" t="s">
        <v>1754</v>
      </c>
      <c r="D211" s="37" t="s">
        <v>593</v>
      </c>
      <c r="E211" s="39" t="s">
        <v>1755</v>
      </c>
      <c r="F211" s="40" t="s">
        <v>604</v>
      </c>
      <c r="G211" s="41">
        <v>2</v>
      </c>
      <c r="H211" s="42">
        <v>0</v>
      </c>
      <c r="I211" s="43">
        <f>ROUND(G211*H211,P4)</f>
        <v>0</v>
      </c>
      <c r="J211" s="37"/>
      <c r="O211" s="44">
        <f>I211*0.21</f>
        <v>0</v>
      </c>
      <c r="P211">
        <v>3</v>
      </c>
    </row>
    <row r="212">
      <c r="A212" s="37" t="s">
        <v>596</v>
      </c>
      <c r="B212" s="45"/>
      <c r="C212" s="46"/>
      <c r="D212" s="46"/>
      <c r="E212" s="39" t="s">
        <v>1755</v>
      </c>
      <c r="F212" s="46"/>
      <c r="G212" s="46"/>
      <c r="H212" s="46"/>
      <c r="I212" s="46"/>
      <c r="J212" s="48"/>
    </row>
    <row r="213">
      <c r="A213" s="37" t="s">
        <v>597</v>
      </c>
      <c r="B213" s="45"/>
      <c r="C213" s="46"/>
      <c r="D213" s="46"/>
      <c r="E213" s="47" t="s">
        <v>593</v>
      </c>
      <c r="F213" s="46"/>
      <c r="G213" s="46"/>
      <c r="H213" s="46"/>
      <c r="I213" s="46"/>
      <c r="J213" s="48"/>
    </row>
    <row r="214">
      <c r="A214" s="37" t="s">
        <v>591</v>
      </c>
      <c r="B214" s="37">
        <v>67</v>
      </c>
      <c r="C214" s="38" t="s">
        <v>1756</v>
      </c>
      <c r="D214" s="37" t="s">
        <v>593</v>
      </c>
      <c r="E214" s="39" t="s">
        <v>1757</v>
      </c>
      <c r="F214" s="40" t="s">
        <v>604</v>
      </c>
      <c r="G214" s="41">
        <v>1</v>
      </c>
      <c r="H214" s="42">
        <v>0</v>
      </c>
      <c r="I214" s="43">
        <f>ROUND(G214*H214,P4)</f>
        <v>0</v>
      </c>
      <c r="J214" s="37"/>
      <c r="O214" s="44">
        <f>I214*0.21</f>
        <v>0</v>
      </c>
      <c r="P214">
        <v>3</v>
      </c>
    </row>
    <row r="215">
      <c r="A215" s="37" t="s">
        <v>596</v>
      </c>
      <c r="B215" s="45"/>
      <c r="C215" s="46"/>
      <c r="D215" s="46"/>
      <c r="E215" s="39" t="s">
        <v>1757</v>
      </c>
      <c r="F215" s="46"/>
      <c r="G215" s="46"/>
      <c r="H215" s="46"/>
      <c r="I215" s="46"/>
      <c r="J215" s="48"/>
    </row>
    <row r="216">
      <c r="A216" s="37" t="s">
        <v>597</v>
      </c>
      <c r="B216" s="45"/>
      <c r="C216" s="46"/>
      <c r="D216" s="46"/>
      <c r="E216" s="47" t="s">
        <v>593</v>
      </c>
      <c r="F216" s="46"/>
      <c r="G216" s="46"/>
      <c r="H216" s="46"/>
      <c r="I216" s="46"/>
      <c r="J216" s="48"/>
    </row>
    <row r="217">
      <c r="A217" s="37" t="s">
        <v>591</v>
      </c>
      <c r="B217" s="37">
        <v>68</v>
      </c>
      <c r="C217" s="38" t="s">
        <v>1758</v>
      </c>
      <c r="D217" s="37" t="s">
        <v>593</v>
      </c>
      <c r="E217" s="39" t="s">
        <v>1759</v>
      </c>
      <c r="F217" s="40" t="s">
        <v>604</v>
      </c>
      <c r="G217" s="41">
        <v>1</v>
      </c>
      <c r="H217" s="42">
        <v>0</v>
      </c>
      <c r="I217" s="43">
        <f>ROUND(G217*H217,P4)</f>
        <v>0</v>
      </c>
      <c r="J217" s="37"/>
      <c r="O217" s="44">
        <f>I217*0.21</f>
        <v>0</v>
      </c>
      <c r="P217">
        <v>3</v>
      </c>
    </row>
    <row r="218">
      <c r="A218" s="37" t="s">
        <v>596</v>
      </c>
      <c r="B218" s="45"/>
      <c r="C218" s="46"/>
      <c r="D218" s="46"/>
      <c r="E218" s="39" t="s">
        <v>1759</v>
      </c>
      <c r="F218" s="46"/>
      <c r="G218" s="46"/>
      <c r="H218" s="46"/>
      <c r="I218" s="46"/>
      <c r="J218" s="48"/>
    </row>
    <row r="219">
      <c r="A219" s="37" t="s">
        <v>597</v>
      </c>
      <c r="B219" s="45"/>
      <c r="C219" s="46"/>
      <c r="D219" s="46"/>
      <c r="E219" s="47" t="s">
        <v>593</v>
      </c>
      <c r="F219" s="46"/>
      <c r="G219" s="46"/>
      <c r="H219" s="46"/>
      <c r="I219" s="46"/>
      <c r="J219" s="48"/>
    </row>
    <row r="220">
      <c r="A220" s="37" t="s">
        <v>591</v>
      </c>
      <c r="B220" s="37">
        <v>69</v>
      </c>
      <c r="C220" s="38" t="s">
        <v>1760</v>
      </c>
      <c r="D220" s="37" t="s">
        <v>593</v>
      </c>
      <c r="E220" s="39" t="s">
        <v>1761</v>
      </c>
      <c r="F220" s="40" t="s">
        <v>595</v>
      </c>
      <c r="G220" s="41">
        <v>11</v>
      </c>
      <c r="H220" s="42">
        <v>0</v>
      </c>
      <c r="I220" s="43">
        <f>ROUND(G220*H220,P4)</f>
        <v>0</v>
      </c>
      <c r="J220" s="37"/>
      <c r="O220" s="44">
        <f>I220*0.21</f>
        <v>0</v>
      </c>
      <c r="P220">
        <v>3</v>
      </c>
    </row>
    <row r="221">
      <c r="A221" s="37" t="s">
        <v>596</v>
      </c>
      <c r="B221" s="45"/>
      <c r="C221" s="46"/>
      <c r="D221" s="46"/>
      <c r="E221" s="39" t="s">
        <v>1761</v>
      </c>
      <c r="F221" s="46"/>
      <c r="G221" s="46"/>
      <c r="H221" s="46"/>
      <c r="I221" s="46"/>
      <c r="J221" s="48"/>
    </row>
    <row r="222">
      <c r="A222" s="37" t="s">
        <v>597</v>
      </c>
      <c r="B222" s="45"/>
      <c r="C222" s="46"/>
      <c r="D222" s="46"/>
      <c r="E222" s="47" t="s">
        <v>593</v>
      </c>
      <c r="F222" s="46"/>
      <c r="G222" s="46"/>
      <c r="H222" s="46"/>
      <c r="I222" s="46"/>
      <c r="J222" s="48"/>
    </row>
    <row r="223">
      <c r="A223" s="37" t="s">
        <v>591</v>
      </c>
      <c r="B223" s="37">
        <v>70</v>
      </c>
      <c r="C223" s="38" t="s">
        <v>1762</v>
      </c>
      <c r="D223" s="37" t="s">
        <v>593</v>
      </c>
      <c r="E223" s="39" t="s">
        <v>1763</v>
      </c>
      <c r="F223" s="40" t="s">
        <v>639</v>
      </c>
      <c r="G223" s="41">
        <v>0.5</v>
      </c>
      <c r="H223" s="42">
        <v>0</v>
      </c>
      <c r="I223" s="43">
        <f>ROUND(G223*H223,P4)</f>
        <v>0</v>
      </c>
      <c r="J223" s="37"/>
      <c r="O223" s="44">
        <f>I223*0.21</f>
        <v>0</v>
      </c>
      <c r="P223">
        <v>3</v>
      </c>
    </row>
    <row r="224">
      <c r="A224" s="37" t="s">
        <v>596</v>
      </c>
      <c r="B224" s="45"/>
      <c r="C224" s="46"/>
      <c r="D224" s="46"/>
      <c r="E224" s="39" t="s">
        <v>1763</v>
      </c>
      <c r="F224" s="46"/>
      <c r="G224" s="46"/>
      <c r="H224" s="46"/>
      <c r="I224" s="46"/>
      <c r="J224" s="48"/>
    </row>
    <row r="225">
      <c r="A225" s="37" t="s">
        <v>597</v>
      </c>
      <c r="B225" s="45"/>
      <c r="C225" s="46"/>
      <c r="D225" s="46"/>
      <c r="E225" s="47" t="s">
        <v>593</v>
      </c>
      <c r="F225" s="46"/>
      <c r="G225" s="46"/>
      <c r="H225" s="46"/>
      <c r="I225" s="46"/>
      <c r="J225" s="48"/>
    </row>
    <row r="226">
      <c r="A226" s="37" t="s">
        <v>591</v>
      </c>
      <c r="B226" s="37">
        <v>71</v>
      </c>
      <c r="C226" s="38" t="s">
        <v>1764</v>
      </c>
      <c r="D226" s="37" t="s">
        <v>593</v>
      </c>
      <c r="E226" s="39" t="s">
        <v>1765</v>
      </c>
      <c r="F226" s="40" t="s">
        <v>604</v>
      </c>
      <c r="G226" s="41">
        <v>1</v>
      </c>
      <c r="H226" s="42">
        <v>0</v>
      </c>
      <c r="I226" s="43">
        <f>ROUND(G226*H226,P4)</f>
        <v>0</v>
      </c>
      <c r="J226" s="37"/>
      <c r="O226" s="44">
        <f>I226*0.21</f>
        <v>0</v>
      </c>
      <c r="P226">
        <v>3</v>
      </c>
    </row>
    <row r="227">
      <c r="A227" s="37" t="s">
        <v>596</v>
      </c>
      <c r="B227" s="45"/>
      <c r="C227" s="46"/>
      <c r="D227" s="46"/>
      <c r="E227" s="39" t="s">
        <v>1765</v>
      </c>
      <c r="F227" s="46"/>
      <c r="G227" s="46"/>
      <c r="H227" s="46"/>
      <c r="I227" s="46"/>
      <c r="J227" s="48"/>
    </row>
    <row r="228">
      <c r="A228" s="37" t="s">
        <v>597</v>
      </c>
      <c r="B228" s="45"/>
      <c r="C228" s="46"/>
      <c r="D228" s="46"/>
      <c r="E228" s="47" t="s">
        <v>593</v>
      </c>
      <c r="F228" s="46"/>
      <c r="G228" s="46"/>
      <c r="H228" s="46"/>
      <c r="I228" s="46"/>
      <c r="J228" s="48"/>
    </row>
    <row r="229">
      <c r="A229" s="37" t="s">
        <v>591</v>
      </c>
      <c r="B229" s="37">
        <v>72</v>
      </c>
      <c r="C229" s="38" t="s">
        <v>1766</v>
      </c>
      <c r="D229" s="37" t="s">
        <v>593</v>
      </c>
      <c r="E229" s="39" t="s">
        <v>1767</v>
      </c>
      <c r="F229" s="40" t="s">
        <v>604</v>
      </c>
      <c r="G229" s="41">
        <v>3</v>
      </c>
      <c r="H229" s="42">
        <v>0</v>
      </c>
      <c r="I229" s="43">
        <f>ROUND(G229*H229,P4)</f>
        <v>0</v>
      </c>
      <c r="J229" s="37"/>
      <c r="O229" s="44">
        <f>I229*0.21</f>
        <v>0</v>
      </c>
      <c r="P229">
        <v>3</v>
      </c>
    </row>
    <row r="230">
      <c r="A230" s="37" t="s">
        <v>596</v>
      </c>
      <c r="B230" s="45"/>
      <c r="C230" s="46"/>
      <c r="D230" s="46"/>
      <c r="E230" s="39" t="s">
        <v>1767</v>
      </c>
      <c r="F230" s="46"/>
      <c r="G230" s="46"/>
      <c r="H230" s="46"/>
      <c r="I230" s="46"/>
      <c r="J230" s="48"/>
    </row>
    <row r="231">
      <c r="A231" s="37" t="s">
        <v>597</v>
      </c>
      <c r="B231" s="45"/>
      <c r="C231" s="46"/>
      <c r="D231" s="46"/>
      <c r="E231" s="47" t="s">
        <v>593</v>
      </c>
      <c r="F231" s="46"/>
      <c r="G231" s="46"/>
      <c r="H231" s="46"/>
      <c r="I231" s="46"/>
      <c r="J231" s="48"/>
    </row>
    <row r="232">
      <c r="A232" s="37" t="s">
        <v>591</v>
      </c>
      <c r="B232" s="37">
        <v>73</v>
      </c>
      <c r="C232" s="38" t="s">
        <v>1768</v>
      </c>
      <c r="D232" s="37" t="s">
        <v>593</v>
      </c>
      <c r="E232" s="39" t="s">
        <v>1769</v>
      </c>
      <c r="F232" s="40" t="s">
        <v>604</v>
      </c>
      <c r="G232" s="41">
        <v>4</v>
      </c>
      <c r="H232" s="42">
        <v>0</v>
      </c>
      <c r="I232" s="43">
        <f>ROUND(G232*H232,P4)</f>
        <v>0</v>
      </c>
      <c r="J232" s="37"/>
      <c r="O232" s="44">
        <f>I232*0.21</f>
        <v>0</v>
      </c>
      <c r="P232">
        <v>3</v>
      </c>
    </row>
    <row r="233">
      <c r="A233" s="37" t="s">
        <v>596</v>
      </c>
      <c r="B233" s="45"/>
      <c r="C233" s="46"/>
      <c r="D233" s="46"/>
      <c r="E233" s="39" t="s">
        <v>1769</v>
      </c>
      <c r="F233" s="46"/>
      <c r="G233" s="46"/>
      <c r="H233" s="46"/>
      <c r="I233" s="46"/>
      <c r="J233" s="48"/>
    </row>
    <row r="234">
      <c r="A234" s="37" t="s">
        <v>597</v>
      </c>
      <c r="B234" s="45"/>
      <c r="C234" s="46"/>
      <c r="D234" s="46"/>
      <c r="E234" s="47" t="s">
        <v>593</v>
      </c>
      <c r="F234" s="46"/>
      <c r="G234" s="46"/>
      <c r="H234" s="46"/>
      <c r="I234" s="46"/>
      <c r="J234" s="48"/>
    </row>
    <row r="235">
      <c r="A235" s="37" t="s">
        <v>591</v>
      </c>
      <c r="B235" s="37">
        <v>74</v>
      </c>
      <c r="C235" s="38" t="s">
        <v>1770</v>
      </c>
      <c r="D235" s="37" t="s">
        <v>593</v>
      </c>
      <c r="E235" s="39" t="s">
        <v>1771</v>
      </c>
      <c r="F235" s="40" t="s">
        <v>604</v>
      </c>
      <c r="G235" s="41">
        <v>4</v>
      </c>
      <c r="H235" s="42">
        <v>0</v>
      </c>
      <c r="I235" s="43">
        <f>ROUND(G235*H235,P4)</f>
        <v>0</v>
      </c>
      <c r="J235" s="37"/>
      <c r="O235" s="44">
        <f>I235*0.21</f>
        <v>0</v>
      </c>
      <c r="P235">
        <v>3</v>
      </c>
    </row>
    <row r="236">
      <c r="A236" s="37" t="s">
        <v>596</v>
      </c>
      <c r="B236" s="45"/>
      <c r="C236" s="46"/>
      <c r="D236" s="46"/>
      <c r="E236" s="39" t="s">
        <v>1771</v>
      </c>
      <c r="F236" s="46"/>
      <c r="G236" s="46"/>
      <c r="H236" s="46"/>
      <c r="I236" s="46"/>
      <c r="J236" s="48"/>
    </row>
    <row r="237">
      <c r="A237" s="37" t="s">
        <v>597</v>
      </c>
      <c r="B237" s="45"/>
      <c r="C237" s="46"/>
      <c r="D237" s="46"/>
      <c r="E237" s="47" t="s">
        <v>593</v>
      </c>
      <c r="F237" s="46"/>
      <c r="G237" s="46"/>
      <c r="H237" s="46"/>
      <c r="I237" s="46"/>
      <c r="J237" s="48"/>
    </row>
    <row r="238">
      <c r="A238" s="37" t="s">
        <v>591</v>
      </c>
      <c r="B238" s="37">
        <v>75</v>
      </c>
      <c r="C238" s="38" t="s">
        <v>1772</v>
      </c>
      <c r="D238" s="37" t="s">
        <v>593</v>
      </c>
      <c r="E238" s="39" t="s">
        <v>1773</v>
      </c>
      <c r="F238" s="40" t="s">
        <v>604</v>
      </c>
      <c r="G238" s="41">
        <v>6</v>
      </c>
      <c r="H238" s="42">
        <v>0</v>
      </c>
      <c r="I238" s="43">
        <f>ROUND(G238*H238,P4)</f>
        <v>0</v>
      </c>
      <c r="J238" s="37"/>
      <c r="O238" s="44">
        <f>I238*0.21</f>
        <v>0</v>
      </c>
      <c r="P238">
        <v>3</v>
      </c>
    </row>
    <row r="239">
      <c r="A239" s="37" t="s">
        <v>596</v>
      </c>
      <c r="B239" s="45"/>
      <c r="C239" s="46"/>
      <c r="D239" s="46"/>
      <c r="E239" s="39" t="s">
        <v>1773</v>
      </c>
      <c r="F239" s="46"/>
      <c r="G239" s="46"/>
      <c r="H239" s="46"/>
      <c r="I239" s="46"/>
      <c r="J239" s="48"/>
    </row>
    <row r="240">
      <c r="A240" s="37" t="s">
        <v>597</v>
      </c>
      <c r="B240" s="45"/>
      <c r="C240" s="46"/>
      <c r="D240" s="46"/>
      <c r="E240" s="47" t="s">
        <v>593</v>
      </c>
      <c r="F240" s="46"/>
      <c r="G240" s="46"/>
      <c r="H240" s="46"/>
      <c r="I240" s="46"/>
      <c r="J240" s="48"/>
    </row>
    <row r="241" ht="30">
      <c r="A241" s="37" t="s">
        <v>591</v>
      </c>
      <c r="B241" s="37">
        <v>76</v>
      </c>
      <c r="C241" s="38" t="s">
        <v>1774</v>
      </c>
      <c r="D241" s="37" t="s">
        <v>593</v>
      </c>
      <c r="E241" s="39" t="s">
        <v>1775</v>
      </c>
      <c r="F241" s="40" t="s">
        <v>604</v>
      </c>
      <c r="G241" s="41">
        <v>3</v>
      </c>
      <c r="H241" s="42">
        <v>0</v>
      </c>
      <c r="I241" s="43">
        <f>ROUND(G241*H241,P4)</f>
        <v>0</v>
      </c>
      <c r="J241" s="37"/>
      <c r="O241" s="44">
        <f>I241*0.21</f>
        <v>0</v>
      </c>
      <c r="P241">
        <v>3</v>
      </c>
    </row>
    <row r="242" ht="30">
      <c r="A242" s="37" t="s">
        <v>596</v>
      </c>
      <c r="B242" s="45"/>
      <c r="C242" s="46"/>
      <c r="D242" s="46"/>
      <c r="E242" s="39" t="s">
        <v>1775</v>
      </c>
      <c r="F242" s="46"/>
      <c r="G242" s="46"/>
      <c r="H242" s="46"/>
      <c r="I242" s="46"/>
      <c r="J242" s="48"/>
    </row>
    <row r="243">
      <c r="A243" s="37" t="s">
        <v>597</v>
      </c>
      <c r="B243" s="45"/>
      <c r="C243" s="46"/>
      <c r="D243" s="46"/>
      <c r="E243" s="47" t="s">
        <v>593</v>
      </c>
      <c r="F243" s="46"/>
      <c r="G243" s="46"/>
      <c r="H243" s="46"/>
      <c r="I243" s="46"/>
      <c r="J243" s="48"/>
    </row>
    <row r="244" ht="30">
      <c r="A244" s="37" t="s">
        <v>591</v>
      </c>
      <c r="B244" s="37">
        <v>77</v>
      </c>
      <c r="C244" s="38" t="s">
        <v>1776</v>
      </c>
      <c r="D244" s="37" t="s">
        <v>593</v>
      </c>
      <c r="E244" s="39" t="s">
        <v>1777</v>
      </c>
      <c r="F244" s="40" t="s">
        <v>604</v>
      </c>
      <c r="G244" s="41">
        <v>1</v>
      </c>
      <c r="H244" s="42">
        <v>0</v>
      </c>
      <c r="I244" s="43">
        <f>ROUND(G244*H244,P4)</f>
        <v>0</v>
      </c>
      <c r="J244" s="37"/>
      <c r="O244" s="44">
        <f>I244*0.21</f>
        <v>0</v>
      </c>
      <c r="P244">
        <v>3</v>
      </c>
    </row>
    <row r="245" ht="30">
      <c r="A245" s="37" t="s">
        <v>596</v>
      </c>
      <c r="B245" s="45"/>
      <c r="C245" s="46"/>
      <c r="D245" s="46"/>
      <c r="E245" s="39" t="s">
        <v>1777</v>
      </c>
      <c r="F245" s="46"/>
      <c r="G245" s="46"/>
      <c r="H245" s="46"/>
      <c r="I245" s="46"/>
      <c r="J245" s="48"/>
    </row>
    <row r="246">
      <c r="A246" s="37" t="s">
        <v>597</v>
      </c>
      <c r="B246" s="45"/>
      <c r="C246" s="46"/>
      <c r="D246" s="46"/>
      <c r="E246" s="47" t="s">
        <v>593</v>
      </c>
      <c r="F246" s="46"/>
      <c r="G246" s="46"/>
      <c r="H246" s="46"/>
      <c r="I246" s="46"/>
      <c r="J246" s="48"/>
    </row>
    <row r="247">
      <c r="A247" s="31" t="s">
        <v>589</v>
      </c>
      <c r="B247" s="32"/>
      <c r="C247" s="33" t="s">
        <v>1778</v>
      </c>
      <c r="D247" s="34"/>
      <c r="E247" s="31" t="s">
        <v>1779</v>
      </c>
      <c r="F247" s="34"/>
      <c r="G247" s="34"/>
      <c r="H247" s="34"/>
      <c r="I247" s="35">
        <f>SUMIFS(I248:I253,A248:A253,"P")</f>
        <v>0</v>
      </c>
      <c r="J247" s="36"/>
    </row>
    <row r="248">
      <c r="A248" s="37" t="s">
        <v>591</v>
      </c>
      <c r="B248" s="37">
        <v>78</v>
      </c>
      <c r="C248" s="38" t="s">
        <v>1780</v>
      </c>
      <c r="D248" s="37" t="s">
        <v>593</v>
      </c>
      <c r="E248" s="39" t="s">
        <v>1781</v>
      </c>
      <c r="F248" s="40" t="s">
        <v>604</v>
      </c>
      <c r="G248" s="41">
        <v>1</v>
      </c>
      <c r="H248" s="42">
        <v>0</v>
      </c>
      <c r="I248" s="43">
        <f>ROUND(G248*H248,P4)</f>
        <v>0</v>
      </c>
      <c r="J248" s="37"/>
      <c r="O248" s="44">
        <f>I248*0.21</f>
        <v>0</v>
      </c>
      <c r="P248">
        <v>3</v>
      </c>
    </row>
    <row r="249">
      <c r="A249" s="37" t="s">
        <v>596</v>
      </c>
      <c r="B249" s="45"/>
      <c r="C249" s="46"/>
      <c r="D249" s="46"/>
      <c r="E249" s="39" t="s">
        <v>1781</v>
      </c>
      <c r="F249" s="46"/>
      <c r="G249" s="46"/>
      <c r="H249" s="46"/>
      <c r="I249" s="46"/>
      <c r="J249" s="48"/>
    </row>
    <row r="250">
      <c r="A250" s="37" t="s">
        <v>597</v>
      </c>
      <c r="B250" s="45"/>
      <c r="C250" s="46"/>
      <c r="D250" s="46"/>
      <c r="E250" s="47" t="s">
        <v>593</v>
      </c>
      <c r="F250" s="46"/>
      <c r="G250" s="46"/>
      <c r="H250" s="46"/>
      <c r="I250" s="46"/>
      <c r="J250" s="48"/>
    </row>
    <row r="251">
      <c r="A251" s="37" t="s">
        <v>591</v>
      </c>
      <c r="B251" s="37">
        <v>79</v>
      </c>
      <c r="C251" s="38" t="s">
        <v>1782</v>
      </c>
      <c r="D251" s="37" t="s">
        <v>593</v>
      </c>
      <c r="E251" s="39" t="s">
        <v>1783</v>
      </c>
      <c r="F251" s="40" t="s">
        <v>604</v>
      </c>
      <c r="G251" s="41">
        <v>1</v>
      </c>
      <c r="H251" s="42">
        <v>0</v>
      </c>
      <c r="I251" s="43">
        <f>ROUND(G251*H251,P4)</f>
        <v>0</v>
      </c>
      <c r="J251" s="37"/>
      <c r="O251" s="44">
        <f>I251*0.21</f>
        <v>0</v>
      </c>
      <c r="P251">
        <v>3</v>
      </c>
    </row>
    <row r="252">
      <c r="A252" s="37" t="s">
        <v>596</v>
      </c>
      <c r="B252" s="45"/>
      <c r="C252" s="46"/>
      <c r="D252" s="46"/>
      <c r="E252" s="39" t="s">
        <v>1783</v>
      </c>
      <c r="F252" s="46"/>
      <c r="G252" s="46"/>
      <c r="H252" s="46"/>
      <c r="I252" s="46"/>
      <c r="J252" s="48"/>
    </row>
    <row r="253">
      <c r="A253" s="37" t="s">
        <v>597</v>
      </c>
      <c r="B253" s="45"/>
      <c r="C253" s="46"/>
      <c r="D253" s="46"/>
      <c r="E253" s="47" t="s">
        <v>593</v>
      </c>
      <c r="F253" s="46"/>
      <c r="G253" s="46"/>
      <c r="H253" s="46"/>
      <c r="I253" s="46"/>
      <c r="J253" s="48"/>
    </row>
    <row r="254">
      <c r="A254" s="31" t="s">
        <v>589</v>
      </c>
      <c r="B254" s="32"/>
      <c r="C254" s="33" t="s">
        <v>946</v>
      </c>
      <c r="D254" s="34"/>
      <c r="E254" s="31" t="s">
        <v>947</v>
      </c>
      <c r="F254" s="34"/>
      <c r="G254" s="34"/>
      <c r="H254" s="34"/>
      <c r="I254" s="35">
        <f>SUMIFS(I255:I257,A255:A257,"P")</f>
        <v>0</v>
      </c>
      <c r="J254" s="36"/>
    </row>
    <row r="255" ht="45">
      <c r="A255" s="37" t="s">
        <v>591</v>
      </c>
      <c r="B255" s="37">
        <v>80</v>
      </c>
      <c r="C255" s="38" t="s">
        <v>1128</v>
      </c>
      <c r="D255" s="37" t="s">
        <v>1129</v>
      </c>
      <c r="E255" s="39" t="s">
        <v>1130</v>
      </c>
      <c r="F255" s="40" t="s">
        <v>951</v>
      </c>
      <c r="G255" s="41">
        <v>0.10000000000000001</v>
      </c>
      <c r="H255" s="42">
        <v>0</v>
      </c>
      <c r="I255" s="43">
        <f>ROUND(G255*H255,P4)</f>
        <v>0</v>
      </c>
      <c r="J255" s="37"/>
      <c r="O255" s="44">
        <f>I255*0.21</f>
        <v>0</v>
      </c>
      <c r="P255">
        <v>3</v>
      </c>
    </row>
    <row r="256">
      <c r="A256" s="37" t="s">
        <v>596</v>
      </c>
      <c r="B256" s="45"/>
      <c r="C256" s="46"/>
      <c r="D256" s="46"/>
      <c r="E256" s="39" t="s">
        <v>952</v>
      </c>
      <c r="F256" s="46"/>
      <c r="G256" s="46"/>
      <c r="H256" s="46"/>
      <c r="I256" s="46"/>
      <c r="J256" s="48"/>
    </row>
    <row r="257" ht="120">
      <c r="A257" s="37" t="s">
        <v>597</v>
      </c>
      <c r="B257" s="45"/>
      <c r="C257" s="46"/>
      <c r="D257" s="46"/>
      <c r="E257" s="39" t="s">
        <v>954</v>
      </c>
      <c r="F257" s="46"/>
      <c r="G257" s="46"/>
      <c r="H257" s="46"/>
      <c r="I257" s="46"/>
      <c r="J257" s="48"/>
    </row>
    <row r="258">
      <c r="A258" s="31" t="s">
        <v>589</v>
      </c>
      <c r="B258" s="32"/>
      <c r="C258" s="33" t="s">
        <v>1784</v>
      </c>
      <c r="D258" s="34"/>
      <c r="E258" s="31" t="s">
        <v>1785</v>
      </c>
      <c r="F258" s="34"/>
      <c r="G258" s="34"/>
      <c r="H258" s="34"/>
      <c r="I258" s="35">
        <f>SUMIFS(I259:I261,A259:A261,"P")</f>
        <v>0</v>
      </c>
      <c r="J258" s="36"/>
    </row>
    <row r="259">
      <c r="A259" s="37" t="s">
        <v>591</v>
      </c>
      <c r="B259" s="37">
        <v>81</v>
      </c>
      <c r="C259" s="38" t="s">
        <v>1786</v>
      </c>
      <c r="D259" s="37" t="s">
        <v>593</v>
      </c>
      <c r="E259" s="39" t="s">
        <v>1787</v>
      </c>
      <c r="F259" s="40" t="s">
        <v>614</v>
      </c>
      <c r="G259" s="41">
        <v>2</v>
      </c>
      <c r="H259" s="42">
        <v>0</v>
      </c>
      <c r="I259" s="43">
        <f>ROUND(G259*H259,P4)</f>
        <v>0</v>
      </c>
      <c r="J259" s="37"/>
      <c r="O259" s="44">
        <f>I259*0.21</f>
        <v>0</v>
      </c>
      <c r="P259">
        <v>3</v>
      </c>
    </row>
    <row r="260">
      <c r="A260" s="37" t="s">
        <v>596</v>
      </c>
      <c r="B260" s="45"/>
      <c r="C260" s="46"/>
      <c r="D260" s="46"/>
      <c r="E260" s="39" t="s">
        <v>1788</v>
      </c>
      <c r="F260" s="46"/>
      <c r="G260" s="46"/>
      <c r="H260" s="46"/>
      <c r="I260" s="46"/>
      <c r="J260" s="48"/>
    </row>
    <row r="261">
      <c r="A261" s="37" t="s">
        <v>597</v>
      </c>
      <c r="B261" s="45"/>
      <c r="C261" s="46"/>
      <c r="D261" s="46"/>
      <c r="E261" s="47" t="s">
        <v>593</v>
      </c>
      <c r="F261" s="46"/>
      <c r="G261" s="46"/>
      <c r="H261" s="46"/>
      <c r="I261" s="46"/>
      <c r="J261" s="48"/>
    </row>
    <row r="262">
      <c r="A262" s="31" t="s">
        <v>589</v>
      </c>
      <c r="B262" s="32"/>
      <c r="C262" s="33" t="s">
        <v>1789</v>
      </c>
      <c r="D262" s="34"/>
      <c r="E262" s="31" t="s">
        <v>1790</v>
      </c>
      <c r="F262" s="34"/>
      <c r="G262" s="34"/>
      <c r="H262" s="34"/>
      <c r="I262" s="35">
        <f>SUMIFS(I263:I271,A263:A271,"P")</f>
        <v>0</v>
      </c>
      <c r="J262" s="36"/>
    </row>
    <row r="263">
      <c r="A263" s="37" t="s">
        <v>591</v>
      </c>
      <c r="B263" s="37">
        <v>82</v>
      </c>
      <c r="C263" s="38" t="s">
        <v>1791</v>
      </c>
      <c r="D263" s="37" t="s">
        <v>593</v>
      </c>
      <c r="E263" s="39" t="s">
        <v>1792</v>
      </c>
      <c r="F263" s="40" t="s">
        <v>1793</v>
      </c>
      <c r="G263" s="41">
        <v>1</v>
      </c>
      <c r="H263" s="42">
        <v>0</v>
      </c>
      <c r="I263" s="43">
        <f>ROUND(G263*H263,P4)</f>
        <v>0</v>
      </c>
      <c r="J263" s="37"/>
      <c r="O263" s="44">
        <f>I263*0.21</f>
        <v>0</v>
      </c>
      <c r="P263">
        <v>3</v>
      </c>
    </row>
    <row r="264">
      <c r="A264" s="37" t="s">
        <v>596</v>
      </c>
      <c r="B264" s="45"/>
      <c r="C264" s="46"/>
      <c r="D264" s="46"/>
      <c r="E264" s="39" t="s">
        <v>1792</v>
      </c>
      <c r="F264" s="46"/>
      <c r="G264" s="46"/>
      <c r="H264" s="46"/>
      <c r="I264" s="46"/>
      <c r="J264" s="48"/>
    </row>
    <row r="265">
      <c r="A265" s="37" t="s">
        <v>597</v>
      </c>
      <c r="B265" s="45"/>
      <c r="C265" s="46"/>
      <c r="D265" s="46"/>
      <c r="E265" s="47" t="s">
        <v>593</v>
      </c>
      <c r="F265" s="46"/>
      <c r="G265" s="46"/>
      <c r="H265" s="46"/>
      <c r="I265" s="46"/>
      <c r="J265" s="48"/>
    </row>
    <row r="266">
      <c r="A266" s="37" t="s">
        <v>591</v>
      </c>
      <c r="B266" s="37">
        <v>83</v>
      </c>
      <c r="C266" s="38" t="s">
        <v>1794</v>
      </c>
      <c r="D266" s="37" t="s">
        <v>593</v>
      </c>
      <c r="E266" s="39" t="s">
        <v>1795</v>
      </c>
      <c r="F266" s="40" t="s">
        <v>1793</v>
      </c>
      <c r="G266" s="41">
        <v>1</v>
      </c>
      <c r="H266" s="42">
        <v>0</v>
      </c>
      <c r="I266" s="43">
        <f>ROUND(G266*H266,P4)</f>
        <v>0</v>
      </c>
      <c r="J266" s="37"/>
      <c r="O266" s="44">
        <f>I266*0.21</f>
        <v>0</v>
      </c>
      <c r="P266">
        <v>3</v>
      </c>
    </row>
    <row r="267">
      <c r="A267" s="37" t="s">
        <v>596</v>
      </c>
      <c r="B267" s="45"/>
      <c r="C267" s="46"/>
      <c r="D267" s="46"/>
      <c r="E267" s="39" t="s">
        <v>1795</v>
      </c>
      <c r="F267" s="46"/>
      <c r="G267" s="46"/>
      <c r="H267" s="46"/>
      <c r="I267" s="46"/>
      <c r="J267" s="48"/>
    </row>
    <row r="268">
      <c r="A268" s="37" t="s">
        <v>597</v>
      </c>
      <c r="B268" s="45"/>
      <c r="C268" s="46"/>
      <c r="D268" s="46"/>
      <c r="E268" s="47" t="s">
        <v>593</v>
      </c>
      <c r="F268" s="46"/>
      <c r="G268" s="46"/>
      <c r="H268" s="46"/>
      <c r="I268" s="46"/>
      <c r="J268" s="48"/>
    </row>
    <row r="269">
      <c r="A269" s="37" t="s">
        <v>591</v>
      </c>
      <c r="B269" s="37">
        <v>84</v>
      </c>
      <c r="C269" s="38" t="s">
        <v>1796</v>
      </c>
      <c r="D269" s="37" t="s">
        <v>593</v>
      </c>
      <c r="E269" s="39" t="s">
        <v>1797</v>
      </c>
      <c r="F269" s="40" t="s">
        <v>1793</v>
      </c>
      <c r="G269" s="41">
        <v>1</v>
      </c>
      <c r="H269" s="42">
        <v>0</v>
      </c>
      <c r="I269" s="43">
        <f>ROUND(G269*H269,P4)</f>
        <v>0</v>
      </c>
      <c r="J269" s="37"/>
      <c r="O269" s="44">
        <f>I269*0.21</f>
        <v>0</v>
      </c>
      <c r="P269">
        <v>3</v>
      </c>
    </row>
    <row r="270">
      <c r="A270" s="37" t="s">
        <v>596</v>
      </c>
      <c r="B270" s="45"/>
      <c r="C270" s="46"/>
      <c r="D270" s="46"/>
      <c r="E270" s="39" t="s">
        <v>1797</v>
      </c>
      <c r="F270" s="46"/>
      <c r="G270" s="46"/>
      <c r="H270" s="46"/>
      <c r="I270" s="46"/>
      <c r="J270" s="48"/>
    </row>
    <row r="271">
      <c r="A271" s="37" t="s">
        <v>597</v>
      </c>
      <c r="B271" s="45"/>
      <c r="C271" s="46"/>
      <c r="D271" s="46"/>
      <c r="E271" s="47" t="s">
        <v>593</v>
      </c>
      <c r="F271" s="46"/>
      <c r="G271" s="46"/>
      <c r="H271" s="46"/>
      <c r="I271" s="46"/>
      <c r="J271" s="48"/>
    </row>
    <row r="272">
      <c r="A272" s="31" t="s">
        <v>589</v>
      </c>
      <c r="B272" s="32"/>
      <c r="C272" s="33" t="s">
        <v>1798</v>
      </c>
      <c r="D272" s="34"/>
      <c r="E272" s="31" t="s">
        <v>1799</v>
      </c>
      <c r="F272" s="34"/>
      <c r="G272" s="34"/>
      <c r="H272" s="34"/>
      <c r="I272" s="35">
        <f>SUMIFS(I273:I275,A273:A275,"P")</f>
        <v>0</v>
      </c>
      <c r="J272" s="36"/>
    </row>
    <row r="273">
      <c r="A273" s="37" t="s">
        <v>591</v>
      </c>
      <c r="B273" s="37">
        <v>85</v>
      </c>
      <c r="C273" s="38" t="s">
        <v>1800</v>
      </c>
      <c r="D273" s="37" t="s">
        <v>593</v>
      </c>
      <c r="E273" s="39" t="s">
        <v>1799</v>
      </c>
      <c r="F273" s="40" t="s">
        <v>614</v>
      </c>
      <c r="G273" s="41">
        <v>10</v>
      </c>
      <c r="H273" s="42">
        <v>0</v>
      </c>
      <c r="I273" s="43">
        <f>ROUND(G273*H273,P4)</f>
        <v>0</v>
      </c>
      <c r="J273" s="37"/>
      <c r="O273" s="44">
        <f>I273*0.21</f>
        <v>0</v>
      </c>
      <c r="P273">
        <v>3</v>
      </c>
    </row>
    <row r="274">
      <c r="A274" s="37" t="s">
        <v>596</v>
      </c>
      <c r="B274" s="45"/>
      <c r="C274" s="46"/>
      <c r="D274" s="46"/>
      <c r="E274" s="39" t="s">
        <v>1799</v>
      </c>
      <c r="F274" s="46"/>
      <c r="G274" s="46"/>
      <c r="H274" s="46"/>
      <c r="I274" s="46"/>
      <c r="J274" s="48"/>
    </row>
    <row r="275">
      <c r="A275" s="37" t="s">
        <v>597</v>
      </c>
      <c r="B275" s="49"/>
      <c r="C275" s="50"/>
      <c r="D275" s="50"/>
      <c r="E275" s="53" t="s">
        <v>593</v>
      </c>
      <c r="F275" s="50"/>
      <c r="G275" s="50"/>
      <c r="H275" s="50"/>
      <c r="I275" s="50"/>
      <c r="J275" s="51"/>
    </row>
  </sheetData>
  <sheetProtection sheet="1" objects="1" scenarios="1" spinCount="100000" saltValue="h1uN9nhB5TqIrPJ+7NmhAZ78ZvyCDjYIFBtAyztj5Xu9Y/zBTsPsn0G9nZIBKqD3+d6Wc2EhtH5M0/BWVw24zw==" hashValue="28Ms7TYAoPvidCxbBQIUz7gbicz2V8EVSEfsUAcljPrgRSYnxAIA/ByV9tSfYYehV2hxPBs9O/hNguBei0tHC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1801</v>
      </c>
      <c r="I3" s="25">
        <f>SUMIFS(I12:I213,A12:A213,"SD")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571</v>
      </c>
      <c r="C7" s="21" t="s">
        <v>1802</v>
      </c>
      <c r="D7" s="22"/>
      <c r="E7" s="23" t="s">
        <v>68</v>
      </c>
      <c r="F7" s="17"/>
      <c r="G7" s="17"/>
      <c r="H7" s="17"/>
      <c r="I7" s="17"/>
      <c r="J7" s="19"/>
    </row>
    <row r="8">
      <c r="A8" s="3" t="s">
        <v>1343</v>
      </c>
      <c r="B8" s="20" t="s">
        <v>577</v>
      </c>
      <c r="C8" s="21" t="s">
        <v>1801</v>
      </c>
      <c r="D8" s="22"/>
      <c r="E8" s="23" t="s">
        <v>70</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946</v>
      </c>
      <c r="D12" s="34"/>
      <c r="E12" s="31" t="s">
        <v>947</v>
      </c>
      <c r="F12" s="34"/>
      <c r="G12" s="34"/>
      <c r="H12" s="34"/>
      <c r="I12" s="35">
        <f>SUMIFS(I13:I27,A13:A27,"P")</f>
        <v>0</v>
      </c>
      <c r="J12" s="36"/>
    </row>
    <row r="13" ht="45">
      <c r="A13" s="37" t="s">
        <v>591</v>
      </c>
      <c r="B13" s="37">
        <v>1</v>
      </c>
      <c r="C13" s="38" t="s">
        <v>948</v>
      </c>
      <c r="D13" s="37" t="s">
        <v>949</v>
      </c>
      <c r="E13" s="39" t="s">
        <v>950</v>
      </c>
      <c r="F13" s="40" t="s">
        <v>951</v>
      </c>
      <c r="G13" s="41">
        <v>1</v>
      </c>
      <c r="H13" s="42">
        <v>0</v>
      </c>
      <c r="I13" s="43">
        <f>ROUND(G13*H13,P4)</f>
        <v>0</v>
      </c>
      <c r="J13" s="37"/>
      <c r="O13" s="44">
        <f>I13*0.21</f>
        <v>0</v>
      </c>
      <c r="P13">
        <v>3</v>
      </c>
    </row>
    <row r="14">
      <c r="A14" s="37" t="s">
        <v>596</v>
      </c>
      <c r="B14" s="45"/>
      <c r="C14" s="46"/>
      <c r="D14" s="46"/>
      <c r="E14" s="39" t="s">
        <v>952</v>
      </c>
      <c r="F14" s="46"/>
      <c r="G14" s="46"/>
      <c r="H14" s="46"/>
      <c r="I14" s="46"/>
      <c r="J14" s="48"/>
    </row>
    <row r="15" ht="120">
      <c r="A15" s="37" t="s">
        <v>597</v>
      </c>
      <c r="B15" s="45"/>
      <c r="C15" s="46"/>
      <c r="D15" s="46"/>
      <c r="E15" s="39" t="s">
        <v>954</v>
      </c>
      <c r="F15" s="46"/>
      <c r="G15" s="46"/>
      <c r="H15" s="46"/>
      <c r="I15" s="46"/>
      <c r="J15" s="48"/>
    </row>
    <row r="16" ht="45">
      <c r="A16" s="37" t="s">
        <v>591</v>
      </c>
      <c r="B16" s="37">
        <v>2</v>
      </c>
      <c r="C16" s="38" t="s">
        <v>1128</v>
      </c>
      <c r="D16" s="37" t="s">
        <v>1129</v>
      </c>
      <c r="E16" s="39" t="s">
        <v>1130</v>
      </c>
      <c r="F16" s="40" t="s">
        <v>951</v>
      </c>
      <c r="G16" s="41">
        <v>0.050000000000000003</v>
      </c>
      <c r="H16" s="42">
        <v>0</v>
      </c>
      <c r="I16" s="43">
        <f>ROUND(G16*H16,P4)</f>
        <v>0</v>
      </c>
      <c r="J16" s="37"/>
      <c r="O16" s="44">
        <f>I16*0.21</f>
        <v>0</v>
      </c>
      <c r="P16">
        <v>3</v>
      </c>
    </row>
    <row r="17">
      <c r="A17" s="37" t="s">
        <v>596</v>
      </c>
      <c r="B17" s="45"/>
      <c r="C17" s="46"/>
      <c r="D17" s="46"/>
      <c r="E17" s="39" t="s">
        <v>952</v>
      </c>
      <c r="F17" s="46"/>
      <c r="G17" s="46"/>
      <c r="H17" s="46"/>
      <c r="I17" s="46"/>
      <c r="J17" s="48"/>
    </row>
    <row r="18" ht="120">
      <c r="A18" s="37" t="s">
        <v>597</v>
      </c>
      <c r="B18" s="45"/>
      <c r="C18" s="46"/>
      <c r="D18" s="46"/>
      <c r="E18" s="39" t="s">
        <v>954</v>
      </c>
      <c r="F18" s="46"/>
      <c r="G18" s="46"/>
      <c r="H18" s="46"/>
      <c r="I18" s="46"/>
      <c r="J18" s="48"/>
    </row>
    <row r="19" ht="45">
      <c r="A19" s="37" t="s">
        <v>591</v>
      </c>
      <c r="B19" s="37">
        <v>3</v>
      </c>
      <c r="C19" s="38" t="s">
        <v>1131</v>
      </c>
      <c r="D19" s="37" t="s">
        <v>1132</v>
      </c>
      <c r="E19" s="39" t="s">
        <v>1133</v>
      </c>
      <c r="F19" s="40" t="s">
        <v>951</v>
      </c>
      <c r="G19" s="41">
        <v>0.01</v>
      </c>
      <c r="H19" s="42">
        <v>0</v>
      </c>
      <c r="I19" s="43">
        <f>ROUND(G19*H19,P4)</f>
        <v>0</v>
      </c>
      <c r="J19" s="37"/>
      <c r="O19" s="44">
        <f>I19*0.21</f>
        <v>0</v>
      </c>
      <c r="P19">
        <v>3</v>
      </c>
    </row>
    <row r="20">
      <c r="A20" s="37" t="s">
        <v>596</v>
      </c>
      <c r="B20" s="45"/>
      <c r="C20" s="46"/>
      <c r="D20" s="46"/>
      <c r="E20" s="39" t="s">
        <v>952</v>
      </c>
      <c r="F20" s="46"/>
      <c r="G20" s="46"/>
      <c r="H20" s="46"/>
      <c r="I20" s="46"/>
      <c r="J20" s="48"/>
    </row>
    <row r="21" ht="120">
      <c r="A21" s="37" t="s">
        <v>597</v>
      </c>
      <c r="B21" s="45"/>
      <c r="C21" s="46"/>
      <c r="D21" s="46"/>
      <c r="E21" s="39" t="s">
        <v>954</v>
      </c>
      <c r="F21" s="46"/>
      <c r="G21" s="46"/>
      <c r="H21" s="46"/>
      <c r="I21" s="46"/>
      <c r="J21" s="48"/>
    </row>
    <row r="22" ht="60">
      <c r="A22" s="37" t="s">
        <v>591</v>
      </c>
      <c r="B22" s="37">
        <v>4</v>
      </c>
      <c r="C22" s="38" t="s">
        <v>1134</v>
      </c>
      <c r="D22" s="37" t="s">
        <v>1135</v>
      </c>
      <c r="E22" s="39" t="s">
        <v>1136</v>
      </c>
      <c r="F22" s="40" t="s">
        <v>951</v>
      </c>
      <c r="G22" s="41">
        <v>0.001</v>
      </c>
      <c r="H22" s="42">
        <v>0</v>
      </c>
      <c r="I22" s="43">
        <f>ROUND(G22*H22,P4)</f>
        <v>0</v>
      </c>
      <c r="J22" s="37"/>
      <c r="O22" s="44">
        <f>I22*0.21</f>
        <v>0</v>
      </c>
      <c r="P22">
        <v>3</v>
      </c>
    </row>
    <row r="23">
      <c r="A23" s="37" t="s">
        <v>596</v>
      </c>
      <c r="B23" s="45"/>
      <c r="C23" s="46"/>
      <c r="D23" s="46"/>
      <c r="E23" s="39" t="s">
        <v>952</v>
      </c>
      <c r="F23" s="46"/>
      <c r="G23" s="46"/>
      <c r="H23" s="46"/>
      <c r="I23" s="46"/>
      <c r="J23" s="48"/>
    </row>
    <row r="24" ht="120">
      <c r="A24" s="37" t="s">
        <v>597</v>
      </c>
      <c r="B24" s="45"/>
      <c r="C24" s="46"/>
      <c r="D24" s="46"/>
      <c r="E24" s="39" t="s">
        <v>954</v>
      </c>
      <c r="F24" s="46"/>
      <c r="G24" s="46"/>
      <c r="H24" s="46"/>
      <c r="I24" s="46"/>
      <c r="J24" s="48"/>
    </row>
    <row r="25" ht="45">
      <c r="A25" s="37" t="s">
        <v>591</v>
      </c>
      <c r="B25" s="37">
        <v>5</v>
      </c>
      <c r="C25" s="38" t="s">
        <v>1137</v>
      </c>
      <c r="D25" s="37" t="s">
        <v>1138</v>
      </c>
      <c r="E25" s="39" t="s">
        <v>1139</v>
      </c>
      <c r="F25" s="40" t="s">
        <v>951</v>
      </c>
      <c r="G25" s="41">
        <v>0.0050000000000000001</v>
      </c>
      <c r="H25" s="42">
        <v>0</v>
      </c>
      <c r="I25" s="43">
        <f>ROUND(G25*H25,P4)</f>
        <v>0</v>
      </c>
      <c r="J25" s="37"/>
      <c r="O25" s="44">
        <f>I25*0.21</f>
        <v>0</v>
      </c>
      <c r="P25">
        <v>3</v>
      </c>
    </row>
    <row r="26">
      <c r="A26" s="37" t="s">
        <v>596</v>
      </c>
      <c r="B26" s="45"/>
      <c r="C26" s="46"/>
      <c r="D26" s="46"/>
      <c r="E26" s="39" t="s">
        <v>952</v>
      </c>
      <c r="F26" s="46"/>
      <c r="G26" s="46"/>
      <c r="H26" s="46"/>
      <c r="I26" s="46"/>
      <c r="J26" s="48"/>
    </row>
    <row r="27" ht="120">
      <c r="A27" s="37" t="s">
        <v>597</v>
      </c>
      <c r="B27" s="45"/>
      <c r="C27" s="46"/>
      <c r="D27" s="46"/>
      <c r="E27" s="39" t="s">
        <v>954</v>
      </c>
      <c r="F27" s="46"/>
      <c r="G27" s="46"/>
      <c r="H27" s="46"/>
      <c r="I27" s="46"/>
      <c r="J27" s="48"/>
    </row>
    <row r="28">
      <c r="A28" s="31" t="s">
        <v>589</v>
      </c>
      <c r="B28" s="32"/>
      <c r="C28" s="33" t="s">
        <v>986</v>
      </c>
      <c r="D28" s="34"/>
      <c r="E28" s="31" t="s">
        <v>1140</v>
      </c>
      <c r="F28" s="34"/>
      <c r="G28" s="34"/>
      <c r="H28" s="34"/>
      <c r="I28" s="35">
        <f>SUMIFS(I29:I172,A29:A172,"P")</f>
        <v>0</v>
      </c>
      <c r="J28" s="36"/>
    </row>
    <row r="29">
      <c r="A29" s="37" t="s">
        <v>591</v>
      </c>
      <c r="B29" s="37">
        <v>6</v>
      </c>
      <c r="C29" s="38" t="s">
        <v>1141</v>
      </c>
      <c r="D29" s="37" t="s">
        <v>593</v>
      </c>
      <c r="E29" s="39" t="s">
        <v>1142</v>
      </c>
      <c r="F29" s="40" t="s">
        <v>604</v>
      </c>
      <c r="G29" s="41">
        <v>2</v>
      </c>
      <c r="H29" s="42">
        <v>0</v>
      </c>
      <c r="I29" s="43">
        <f>ROUND(G29*H29,P4)</f>
        <v>0</v>
      </c>
      <c r="J29" s="37"/>
      <c r="O29" s="44">
        <f>I29*0.21</f>
        <v>0</v>
      </c>
      <c r="P29">
        <v>3</v>
      </c>
    </row>
    <row r="30">
      <c r="A30" s="37" t="s">
        <v>596</v>
      </c>
      <c r="B30" s="45"/>
      <c r="C30" s="46"/>
      <c r="D30" s="46"/>
      <c r="E30" s="47" t="s">
        <v>593</v>
      </c>
      <c r="F30" s="46"/>
      <c r="G30" s="46"/>
      <c r="H30" s="46"/>
      <c r="I30" s="46"/>
      <c r="J30" s="48"/>
    </row>
    <row r="31" ht="120">
      <c r="A31" s="37" t="s">
        <v>597</v>
      </c>
      <c r="B31" s="45"/>
      <c r="C31" s="46"/>
      <c r="D31" s="46"/>
      <c r="E31" s="39" t="s">
        <v>990</v>
      </c>
      <c r="F31" s="46"/>
      <c r="G31" s="46"/>
      <c r="H31" s="46"/>
      <c r="I31" s="46"/>
      <c r="J31" s="48"/>
    </row>
    <row r="32" ht="30">
      <c r="A32" s="37" t="s">
        <v>591</v>
      </c>
      <c r="B32" s="37">
        <v>7</v>
      </c>
      <c r="C32" s="38" t="s">
        <v>1251</v>
      </c>
      <c r="D32" s="37" t="s">
        <v>593</v>
      </c>
      <c r="E32" s="39" t="s">
        <v>1252</v>
      </c>
      <c r="F32" s="40" t="s">
        <v>595</v>
      </c>
      <c r="G32" s="41">
        <v>6</v>
      </c>
      <c r="H32" s="42">
        <v>0</v>
      </c>
      <c r="I32" s="43">
        <f>ROUND(G32*H32,P4)</f>
        <v>0</v>
      </c>
      <c r="J32" s="37"/>
      <c r="O32" s="44">
        <f>I32*0.21</f>
        <v>0</v>
      </c>
      <c r="P32">
        <v>3</v>
      </c>
    </row>
    <row r="33">
      <c r="A33" s="37" t="s">
        <v>596</v>
      </c>
      <c r="B33" s="45"/>
      <c r="C33" s="46"/>
      <c r="D33" s="46"/>
      <c r="E33" s="47" t="s">
        <v>593</v>
      </c>
      <c r="F33" s="46"/>
      <c r="G33" s="46"/>
      <c r="H33" s="46"/>
      <c r="I33" s="46"/>
      <c r="J33" s="48"/>
    </row>
    <row r="34" ht="165">
      <c r="A34" s="37" t="s">
        <v>597</v>
      </c>
      <c r="B34" s="45"/>
      <c r="C34" s="46"/>
      <c r="D34" s="46"/>
      <c r="E34" s="39" t="s">
        <v>1253</v>
      </c>
      <c r="F34" s="46"/>
      <c r="G34" s="46"/>
      <c r="H34" s="46"/>
      <c r="I34" s="46"/>
      <c r="J34" s="48"/>
    </row>
    <row r="35" ht="30">
      <c r="A35" s="37" t="s">
        <v>591</v>
      </c>
      <c r="B35" s="37">
        <v>8</v>
      </c>
      <c r="C35" s="38" t="s">
        <v>1000</v>
      </c>
      <c r="D35" s="37" t="s">
        <v>593</v>
      </c>
      <c r="E35" s="39" t="s">
        <v>1001</v>
      </c>
      <c r="F35" s="40" t="s">
        <v>604</v>
      </c>
      <c r="G35" s="41">
        <v>1</v>
      </c>
      <c r="H35" s="42">
        <v>0</v>
      </c>
      <c r="I35" s="43">
        <f>ROUND(G35*H35,P4)</f>
        <v>0</v>
      </c>
      <c r="J35" s="37"/>
      <c r="O35" s="44">
        <f>I35*0.21</f>
        <v>0</v>
      </c>
      <c r="P35">
        <v>3</v>
      </c>
    </row>
    <row r="36">
      <c r="A36" s="37" t="s">
        <v>596</v>
      </c>
      <c r="B36" s="45"/>
      <c r="C36" s="46"/>
      <c r="D36" s="46"/>
      <c r="E36" s="47" t="s">
        <v>593</v>
      </c>
      <c r="F36" s="46"/>
      <c r="G36" s="46"/>
      <c r="H36" s="46"/>
      <c r="I36" s="46"/>
      <c r="J36" s="48"/>
    </row>
    <row r="37" ht="60">
      <c r="A37" s="37" t="s">
        <v>597</v>
      </c>
      <c r="B37" s="45"/>
      <c r="C37" s="46"/>
      <c r="D37" s="46"/>
      <c r="E37" s="39" t="s">
        <v>1002</v>
      </c>
      <c r="F37" s="46"/>
      <c r="G37" s="46"/>
      <c r="H37" s="46"/>
      <c r="I37" s="46"/>
      <c r="J37" s="48"/>
    </row>
    <row r="38">
      <c r="A38" s="37" t="s">
        <v>591</v>
      </c>
      <c r="B38" s="37">
        <v>9</v>
      </c>
      <c r="C38" s="38" t="s">
        <v>1003</v>
      </c>
      <c r="D38" s="37" t="s">
        <v>593</v>
      </c>
      <c r="E38" s="39" t="s">
        <v>1004</v>
      </c>
      <c r="F38" s="40" t="s">
        <v>604</v>
      </c>
      <c r="G38" s="41">
        <v>1</v>
      </c>
      <c r="H38" s="42">
        <v>0</v>
      </c>
      <c r="I38" s="43">
        <f>ROUND(G38*H38,P4)</f>
        <v>0</v>
      </c>
      <c r="J38" s="37"/>
      <c r="O38" s="44">
        <f>I38*0.21</f>
        <v>0</v>
      </c>
      <c r="P38">
        <v>3</v>
      </c>
    </row>
    <row r="39">
      <c r="A39" s="37" t="s">
        <v>596</v>
      </c>
      <c r="B39" s="45"/>
      <c r="C39" s="46"/>
      <c r="D39" s="46"/>
      <c r="E39" s="47" t="s">
        <v>593</v>
      </c>
      <c r="F39" s="46"/>
      <c r="G39" s="46"/>
      <c r="H39" s="46"/>
      <c r="I39" s="46"/>
      <c r="J39" s="48"/>
    </row>
    <row r="40" ht="60">
      <c r="A40" s="37" t="s">
        <v>597</v>
      </c>
      <c r="B40" s="45"/>
      <c r="C40" s="46"/>
      <c r="D40" s="46"/>
      <c r="E40" s="39" t="s">
        <v>1002</v>
      </c>
      <c r="F40" s="46"/>
      <c r="G40" s="46"/>
      <c r="H40" s="46"/>
      <c r="I40" s="46"/>
      <c r="J40" s="48"/>
    </row>
    <row r="41">
      <c r="A41" s="37" t="s">
        <v>591</v>
      </c>
      <c r="B41" s="37">
        <v>10</v>
      </c>
      <c r="C41" s="38" t="s">
        <v>1258</v>
      </c>
      <c r="D41" s="37" t="s">
        <v>593</v>
      </c>
      <c r="E41" s="39" t="s">
        <v>1259</v>
      </c>
      <c r="F41" s="40" t="s">
        <v>595</v>
      </c>
      <c r="G41" s="41">
        <v>15</v>
      </c>
      <c r="H41" s="42">
        <v>0</v>
      </c>
      <c r="I41" s="43">
        <f>ROUND(G41*H41,P4)</f>
        <v>0</v>
      </c>
      <c r="J41" s="37"/>
      <c r="O41" s="44">
        <f>I41*0.21</f>
        <v>0</v>
      </c>
      <c r="P41">
        <v>3</v>
      </c>
    </row>
    <row r="42">
      <c r="A42" s="37" t="s">
        <v>596</v>
      </c>
      <c r="B42" s="45"/>
      <c r="C42" s="46"/>
      <c r="D42" s="46"/>
      <c r="E42" s="47" t="s">
        <v>593</v>
      </c>
      <c r="F42" s="46"/>
      <c r="G42" s="46"/>
      <c r="H42" s="46"/>
      <c r="I42" s="46"/>
      <c r="J42" s="48"/>
    </row>
    <row r="43" ht="105">
      <c r="A43" s="37" t="s">
        <v>597</v>
      </c>
      <c r="B43" s="45"/>
      <c r="C43" s="46"/>
      <c r="D43" s="46"/>
      <c r="E43" s="39" t="s">
        <v>1260</v>
      </c>
      <c r="F43" s="46"/>
      <c r="G43" s="46"/>
      <c r="H43" s="46"/>
      <c r="I43" s="46"/>
      <c r="J43" s="48"/>
    </row>
    <row r="44">
      <c r="A44" s="37" t="s">
        <v>591</v>
      </c>
      <c r="B44" s="37">
        <v>11</v>
      </c>
      <c r="C44" s="38" t="s">
        <v>1302</v>
      </c>
      <c r="D44" s="37" t="s">
        <v>593</v>
      </c>
      <c r="E44" s="39" t="s">
        <v>1303</v>
      </c>
      <c r="F44" s="40" t="s">
        <v>595</v>
      </c>
      <c r="G44" s="41">
        <v>383</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597</v>
      </c>
      <c r="B46" s="45"/>
      <c r="C46" s="46"/>
      <c r="D46" s="46"/>
      <c r="E46" s="39" t="s">
        <v>1260</v>
      </c>
      <c r="F46" s="46"/>
      <c r="G46" s="46"/>
      <c r="H46" s="46"/>
      <c r="I46" s="46"/>
      <c r="J46" s="48"/>
    </row>
    <row r="47" ht="30">
      <c r="A47" s="37" t="s">
        <v>591</v>
      </c>
      <c r="B47" s="37">
        <v>12</v>
      </c>
      <c r="C47" s="38" t="s">
        <v>1264</v>
      </c>
      <c r="D47" s="37" t="s">
        <v>593</v>
      </c>
      <c r="E47" s="39" t="s">
        <v>1265</v>
      </c>
      <c r="F47" s="40" t="s">
        <v>604</v>
      </c>
      <c r="G47" s="41">
        <v>10</v>
      </c>
      <c r="H47" s="42">
        <v>0</v>
      </c>
      <c r="I47" s="43">
        <f>ROUND(G47*H47,P4)</f>
        <v>0</v>
      </c>
      <c r="J47" s="37"/>
      <c r="O47" s="44">
        <f>I47*0.21</f>
        <v>0</v>
      </c>
      <c r="P47">
        <v>3</v>
      </c>
    </row>
    <row r="48">
      <c r="A48" s="37" t="s">
        <v>596</v>
      </c>
      <c r="B48" s="45"/>
      <c r="C48" s="46"/>
      <c r="D48" s="46"/>
      <c r="E48" s="47" t="s">
        <v>593</v>
      </c>
      <c r="F48" s="46"/>
      <c r="G48" s="46"/>
      <c r="H48" s="46"/>
      <c r="I48" s="46"/>
      <c r="J48" s="48"/>
    </row>
    <row r="49" ht="120">
      <c r="A49" s="37" t="s">
        <v>597</v>
      </c>
      <c r="B49" s="45"/>
      <c r="C49" s="46"/>
      <c r="D49" s="46"/>
      <c r="E49" s="39" t="s">
        <v>1091</v>
      </c>
      <c r="F49" s="46"/>
      <c r="G49" s="46"/>
      <c r="H49" s="46"/>
      <c r="I49" s="46"/>
      <c r="J49" s="48"/>
    </row>
    <row r="50">
      <c r="A50" s="37" t="s">
        <v>591</v>
      </c>
      <c r="B50" s="37">
        <v>13</v>
      </c>
      <c r="C50" s="38" t="s">
        <v>1015</v>
      </c>
      <c r="D50" s="37" t="s">
        <v>593</v>
      </c>
      <c r="E50" s="39" t="s">
        <v>1016</v>
      </c>
      <c r="F50" s="40" t="s">
        <v>595</v>
      </c>
      <c r="G50" s="41">
        <v>316</v>
      </c>
      <c r="H50" s="42">
        <v>0</v>
      </c>
      <c r="I50" s="43">
        <f>ROUND(G50*H50,P4)</f>
        <v>0</v>
      </c>
      <c r="J50" s="37"/>
      <c r="O50" s="44">
        <f>I50*0.21</f>
        <v>0</v>
      </c>
      <c r="P50">
        <v>3</v>
      </c>
    </row>
    <row r="51">
      <c r="A51" s="37" t="s">
        <v>596</v>
      </c>
      <c r="B51" s="45"/>
      <c r="C51" s="46"/>
      <c r="D51" s="46"/>
      <c r="E51" s="47" t="s">
        <v>593</v>
      </c>
      <c r="F51" s="46"/>
      <c r="G51" s="46"/>
      <c r="H51" s="46"/>
      <c r="I51" s="46"/>
      <c r="J51" s="48"/>
    </row>
    <row r="52" ht="90">
      <c r="A52" s="37" t="s">
        <v>597</v>
      </c>
      <c r="B52" s="45"/>
      <c r="C52" s="46"/>
      <c r="D52" s="46"/>
      <c r="E52" s="39" t="s">
        <v>1017</v>
      </c>
      <c r="F52" s="46"/>
      <c r="G52" s="46"/>
      <c r="H52" s="46"/>
      <c r="I52" s="46"/>
      <c r="J52" s="48"/>
    </row>
    <row r="53">
      <c r="A53" s="37" t="s">
        <v>591</v>
      </c>
      <c r="B53" s="37">
        <v>14</v>
      </c>
      <c r="C53" s="38" t="s">
        <v>1146</v>
      </c>
      <c r="D53" s="37" t="s">
        <v>593</v>
      </c>
      <c r="E53" s="39" t="s">
        <v>1147</v>
      </c>
      <c r="F53" s="40" t="s">
        <v>604</v>
      </c>
      <c r="G53" s="41">
        <v>16</v>
      </c>
      <c r="H53" s="42">
        <v>0</v>
      </c>
      <c r="I53" s="43">
        <f>ROUND(G53*H53,P4)</f>
        <v>0</v>
      </c>
      <c r="J53" s="37"/>
      <c r="O53" s="44">
        <f>I53*0.21</f>
        <v>0</v>
      </c>
      <c r="P53">
        <v>3</v>
      </c>
    </row>
    <row r="54">
      <c r="A54" s="37" t="s">
        <v>596</v>
      </c>
      <c r="B54" s="45"/>
      <c r="C54" s="46"/>
      <c r="D54" s="46"/>
      <c r="E54" s="47" t="s">
        <v>593</v>
      </c>
      <c r="F54" s="46"/>
      <c r="G54" s="46"/>
      <c r="H54" s="46"/>
      <c r="I54" s="46"/>
      <c r="J54" s="48"/>
    </row>
    <row r="55" ht="105">
      <c r="A55" s="37" t="s">
        <v>597</v>
      </c>
      <c r="B55" s="45"/>
      <c r="C55" s="46"/>
      <c r="D55" s="46"/>
      <c r="E55" s="39" t="s">
        <v>1148</v>
      </c>
      <c r="F55" s="46"/>
      <c r="G55" s="46"/>
      <c r="H55" s="46"/>
      <c r="I55" s="46"/>
      <c r="J55" s="48"/>
    </row>
    <row r="56">
      <c r="A56" s="37" t="s">
        <v>591</v>
      </c>
      <c r="B56" s="37">
        <v>15</v>
      </c>
      <c r="C56" s="38" t="s">
        <v>1098</v>
      </c>
      <c r="D56" s="37" t="s">
        <v>593</v>
      </c>
      <c r="E56" s="39" t="s">
        <v>1099</v>
      </c>
      <c r="F56" s="40" t="s">
        <v>604</v>
      </c>
      <c r="G56" s="41">
        <v>4</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597</v>
      </c>
      <c r="B58" s="45"/>
      <c r="C58" s="46"/>
      <c r="D58" s="46"/>
      <c r="E58" s="39" t="s">
        <v>1097</v>
      </c>
      <c r="F58" s="46"/>
      <c r="G58" s="46"/>
      <c r="H58" s="46"/>
      <c r="I58" s="46"/>
      <c r="J58" s="48"/>
    </row>
    <row r="59">
      <c r="A59" s="37" t="s">
        <v>591</v>
      </c>
      <c r="B59" s="37">
        <v>16</v>
      </c>
      <c r="C59" s="38" t="s">
        <v>1149</v>
      </c>
      <c r="D59" s="37" t="s">
        <v>593</v>
      </c>
      <c r="E59" s="39" t="s">
        <v>1150</v>
      </c>
      <c r="F59" s="40" t="s">
        <v>604</v>
      </c>
      <c r="G59" s="41">
        <v>4</v>
      </c>
      <c r="H59" s="42">
        <v>0</v>
      </c>
      <c r="I59" s="43">
        <f>ROUND(G59*H59,P4)</f>
        <v>0</v>
      </c>
      <c r="J59" s="37"/>
      <c r="O59" s="44">
        <f>I59*0.21</f>
        <v>0</v>
      </c>
      <c r="P59">
        <v>3</v>
      </c>
    </row>
    <row r="60">
      <c r="A60" s="37" t="s">
        <v>596</v>
      </c>
      <c r="B60" s="45"/>
      <c r="C60" s="46"/>
      <c r="D60" s="46"/>
      <c r="E60" s="47" t="s">
        <v>593</v>
      </c>
      <c r="F60" s="46"/>
      <c r="G60" s="46"/>
      <c r="H60" s="46"/>
      <c r="I60" s="46"/>
      <c r="J60" s="48"/>
    </row>
    <row r="61" ht="120">
      <c r="A61" s="37" t="s">
        <v>597</v>
      </c>
      <c r="B61" s="45"/>
      <c r="C61" s="46"/>
      <c r="D61" s="46"/>
      <c r="E61" s="39" t="s">
        <v>1097</v>
      </c>
      <c r="F61" s="46"/>
      <c r="G61" s="46"/>
      <c r="H61" s="46"/>
      <c r="I61" s="46"/>
      <c r="J61" s="48"/>
    </row>
    <row r="62" ht="30">
      <c r="A62" s="37" t="s">
        <v>591</v>
      </c>
      <c r="B62" s="37">
        <v>17</v>
      </c>
      <c r="C62" s="38" t="s">
        <v>1018</v>
      </c>
      <c r="D62" s="37" t="s">
        <v>593</v>
      </c>
      <c r="E62" s="39" t="s">
        <v>1019</v>
      </c>
      <c r="F62" s="40" t="s">
        <v>604</v>
      </c>
      <c r="G62" s="41">
        <v>1</v>
      </c>
      <c r="H62" s="42">
        <v>0</v>
      </c>
      <c r="I62" s="43">
        <f>ROUND(G62*H62,P4)</f>
        <v>0</v>
      </c>
      <c r="J62" s="37"/>
      <c r="O62" s="44">
        <f>I62*0.21</f>
        <v>0</v>
      </c>
      <c r="P62">
        <v>3</v>
      </c>
    </row>
    <row r="63">
      <c r="A63" s="37" t="s">
        <v>596</v>
      </c>
      <c r="B63" s="45"/>
      <c r="C63" s="46"/>
      <c r="D63" s="46"/>
      <c r="E63" s="47" t="s">
        <v>593</v>
      </c>
      <c r="F63" s="46"/>
      <c r="G63" s="46"/>
      <c r="H63" s="46"/>
      <c r="I63" s="46"/>
      <c r="J63" s="48"/>
    </row>
    <row r="64" ht="135">
      <c r="A64" s="37" t="s">
        <v>597</v>
      </c>
      <c r="B64" s="45"/>
      <c r="C64" s="46"/>
      <c r="D64" s="46"/>
      <c r="E64" s="39" t="s">
        <v>1020</v>
      </c>
      <c r="F64" s="46"/>
      <c r="G64" s="46"/>
      <c r="H64" s="46"/>
      <c r="I64" s="46"/>
      <c r="J64" s="48"/>
    </row>
    <row r="65">
      <c r="A65" s="37" t="s">
        <v>591</v>
      </c>
      <c r="B65" s="37">
        <v>18</v>
      </c>
      <c r="C65" s="38" t="s">
        <v>1021</v>
      </c>
      <c r="D65" s="37" t="s">
        <v>593</v>
      </c>
      <c r="E65" s="39" t="s">
        <v>1022</v>
      </c>
      <c r="F65" s="40" t="s">
        <v>614</v>
      </c>
      <c r="G65" s="41">
        <v>112</v>
      </c>
      <c r="H65" s="42">
        <v>0</v>
      </c>
      <c r="I65" s="43">
        <f>ROUND(G65*H65,P4)</f>
        <v>0</v>
      </c>
      <c r="J65" s="37"/>
      <c r="O65" s="44">
        <f>I65*0.21</f>
        <v>0</v>
      </c>
      <c r="P65">
        <v>3</v>
      </c>
    </row>
    <row r="66">
      <c r="A66" s="37" t="s">
        <v>596</v>
      </c>
      <c r="B66" s="45"/>
      <c r="C66" s="46"/>
      <c r="D66" s="46"/>
      <c r="E66" s="47" t="s">
        <v>593</v>
      </c>
      <c r="F66" s="46"/>
      <c r="G66" s="46"/>
      <c r="H66" s="46"/>
      <c r="I66" s="46"/>
      <c r="J66" s="48"/>
    </row>
    <row r="67" ht="105">
      <c r="A67" s="37" t="s">
        <v>597</v>
      </c>
      <c r="B67" s="45"/>
      <c r="C67" s="46"/>
      <c r="D67" s="46"/>
      <c r="E67" s="39" t="s">
        <v>1023</v>
      </c>
      <c r="F67" s="46"/>
      <c r="G67" s="46"/>
      <c r="H67" s="46"/>
      <c r="I67" s="46"/>
      <c r="J67" s="48"/>
    </row>
    <row r="68">
      <c r="A68" s="37" t="s">
        <v>591</v>
      </c>
      <c r="B68" s="37">
        <v>19</v>
      </c>
      <c r="C68" s="38" t="s">
        <v>1161</v>
      </c>
      <c r="D68" s="37" t="s">
        <v>593</v>
      </c>
      <c r="E68" s="39" t="s">
        <v>1162</v>
      </c>
      <c r="F68" s="40" t="s">
        <v>604</v>
      </c>
      <c r="G68" s="41">
        <v>1</v>
      </c>
      <c r="H68" s="42">
        <v>0</v>
      </c>
      <c r="I68" s="43">
        <f>ROUND(G68*H68,P4)</f>
        <v>0</v>
      </c>
      <c r="J68" s="37"/>
      <c r="O68" s="44">
        <f>I68*0.21</f>
        <v>0</v>
      </c>
      <c r="P68">
        <v>3</v>
      </c>
    </row>
    <row r="69">
      <c r="A69" s="37" t="s">
        <v>596</v>
      </c>
      <c r="B69" s="45"/>
      <c r="C69" s="46"/>
      <c r="D69" s="46"/>
      <c r="E69" s="47" t="s">
        <v>593</v>
      </c>
      <c r="F69" s="46"/>
      <c r="G69" s="46"/>
      <c r="H69" s="46"/>
      <c r="I69" s="46"/>
      <c r="J69" s="48"/>
    </row>
    <row r="70" ht="180">
      <c r="A70" s="37" t="s">
        <v>597</v>
      </c>
      <c r="B70" s="45"/>
      <c r="C70" s="46"/>
      <c r="D70" s="46"/>
      <c r="E70" s="39" t="s">
        <v>1056</v>
      </c>
      <c r="F70" s="46"/>
      <c r="G70" s="46"/>
      <c r="H70" s="46"/>
      <c r="I70" s="46"/>
      <c r="J70" s="48"/>
    </row>
    <row r="71">
      <c r="A71" s="37" t="s">
        <v>591</v>
      </c>
      <c r="B71" s="37">
        <v>20</v>
      </c>
      <c r="C71" s="38" t="s">
        <v>1163</v>
      </c>
      <c r="D71" s="37" t="s">
        <v>593</v>
      </c>
      <c r="E71" s="39" t="s">
        <v>1164</v>
      </c>
      <c r="F71" s="40" t="s">
        <v>604</v>
      </c>
      <c r="G71" s="41">
        <v>1</v>
      </c>
      <c r="H71" s="42">
        <v>0</v>
      </c>
      <c r="I71" s="43">
        <f>ROUND(G71*H71,P4)</f>
        <v>0</v>
      </c>
      <c r="J71" s="37"/>
      <c r="O71" s="44">
        <f>I71*0.21</f>
        <v>0</v>
      </c>
      <c r="P71">
        <v>3</v>
      </c>
    </row>
    <row r="72">
      <c r="A72" s="37" t="s">
        <v>596</v>
      </c>
      <c r="B72" s="45"/>
      <c r="C72" s="46"/>
      <c r="D72" s="46"/>
      <c r="E72" s="47" t="s">
        <v>593</v>
      </c>
      <c r="F72" s="46"/>
      <c r="G72" s="46"/>
      <c r="H72" s="46"/>
      <c r="I72" s="46"/>
      <c r="J72" s="48"/>
    </row>
    <row r="73" ht="150">
      <c r="A73" s="37" t="s">
        <v>597</v>
      </c>
      <c r="B73" s="45"/>
      <c r="C73" s="46"/>
      <c r="D73" s="46"/>
      <c r="E73" s="39" t="s">
        <v>1036</v>
      </c>
      <c r="F73" s="46"/>
      <c r="G73" s="46"/>
      <c r="H73" s="46"/>
      <c r="I73" s="46"/>
      <c r="J73" s="48"/>
    </row>
    <row r="74">
      <c r="A74" s="37" t="s">
        <v>591</v>
      </c>
      <c r="B74" s="37">
        <v>21</v>
      </c>
      <c r="C74" s="38" t="s">
        <v>1165</v>
      </c>
      <c r="D74" s="37" t="s">
        <v>593</v>
      </c>
      <c r="E74" s="39" t="s">
        <v>1166</v>
      </c>
      <c r="F74" s="40" t="s">
        <v>604</v>
      </c>
      <c r="G74" s="41">
        <v>8</v>
      </c>
      <c r="H74" s="42">
        <v>0</v>
      </c>
      <c r="I74" s="43">
        <f>ROUND(G74*H74,P4)</f>
        <v>0</v>
      </c>
      <c r="J74" s="37"/>
      <c r="O74" s="44">
        <f>I74*0.21</f>
        <v>0</v>
      </c>
      <c r="P74">
        <v>3</v>
      </c>
    </row>
    <row r="75">
      <c r="A75" s="37" t="s">
        <v>596</v>
      </c>
      <c r="B75" s="45"/>
      <c r="C75" s="46"/>
      <c r="D75" s="46"/>
      <c r="E75" s="47" t="s">
        <v>593</v>
      </c>
      <c r="F75" s="46"/>
      <c r="G75" s="46"/>
      <c r="H75" s="46"/>
      <c r="I75" s="46"/>
      <c r="J75" s="48"/>
    </row>
    <row r="76" ht="180">
      <c r="A76" s="37" t="s">
        <v>597</v>
      </c>
      <c r="B76" s="45"/>
      <c r="C76" s="46"/>
      <c r="D76" s="46"/>
      <c r="E76" s="39" t="s">
        <v>1056</v>
      </c>
      <c r="F76" s="46"/>
      <c r="G76" s="46"/>
      <c r="H76" s="46"/>
      <c r="I76" s="46"/>
      <c r="J76" s="48"/>
    </row>
    <row r="77">
      <c r="A77" s="37" t="s">
        <v>591</v>
      </c>
      <c r="B77" s="37">
        <v>22</v>
      </c>
      <c r="C77" s="38" t="s">
        <v>1167</v>
      </c>
      <c r="D77" s="37" t="s">
        <v>593</v>
      </c>
      <c r="E77" s="39" t="s">
        <v>1168</v>
      </c>
      <c r="F77" s="40" t="s">
        <v>604</v>
      </c>
      <c r="G77" s="41">
        <v>8</v>
      </c>
      <c r="H77" s="42">
        <v>0</v>
      </c>
      <c r="I77" s="43">
        <f>ROUND(G77*H77,P4)</f>
        <v>0</v>
      </c>
      <c r="J77" s="37"/>
      <c r="O77" s="44">
        <f>I77*0.21</f>
        <v>0</v>
      </c>
      <c r="P77">
        <v>3</v>
      </c>
    </row>
    <row r="78">
      <c r="A78" s="37" t="s">
        <v>596</v>
      </c>
      <c r="B78" s="45"/>
      <c r="C78" s="46"/>
      <c r="D78" s="46"/>
      <c r="E78" s="47" t="s">
        <v>593</v>
      </c>
      <c r="F78" s="46"/>
      <c r="G78" s="46"/>
      <c r="H78" s="46"/>
      <c r="I78" s="46"/>
      <c r="J78" s="48"/>
    </row>
    <row r="79" ht="150">
      <c r="A79" s="37" t="s">
        <v>597</v>
      </c>
      <c r="B79" s="45"/>
      <c r="C79" s="46"/>
      <c r="D79" s="46"/>
      <c r="E79" s="39" t="s">
        <v>1036</v>
      </c>
      <c r="F79" s="46"/>
      <c r="G79" s="46"/>
      <c r="H79" s="46"/>
      <c r="I79" s="46"/>
      <c r="J79" s="48"/>
    </row>
    <row r="80">
      <c r="A80" s="37" t="s">
        <v>591</v>
      </c>
      <c r="B80" s="37">
        <v>23</v>
      </c>
      <c r="C80" s="38" t="s">
        <v>1169</v>
      </c>
      <c r="D80" s="37" t="s">
        <v>593</v>
      </c>
      <c r="E80" s="39" t="s">
        <v>1170</v>
      </c>
      <c r="F80" s="40" t="s">
        <v>604</v>
      </c>
      <c r="G80" s="41">
        <v>48</v>
      </c>
      <c r="H80" s="42">
        <v>0</v>
      </c>
      <c r="I80" s="43">
        <f>ROUND(G80*H80,P4)</f>
        <v>0</v>
      </c>
      <c r="J80" s="37"/>
      <c r="O80" s="44">
        <f>I80*0.21</f>
        <v>0</v>
      </c>
      <c r="P80">
        <v>3</v>
      </c>
    </row>
    <row r="81">
      <c r="A81" s="37" t="s">
        <v>596</v>
      </c>
      <c r="B81" s="45"/>
      <c r="C81" s="46"/>
      <c r="D81" s="46"/>
      <c r="E81" s="47" t="s">
        <v>593</v>
      </c>
      <c r="F81" s="46"/>
      <c r="G81" s="46"/>
      <c r="H81" s="46"/>
      <c r="I81" s="46"/>
      <c r="J81" s="48"/>
    </row>
    <row r="82" ht="180">
      <c r="A82" s="37" t="s">
        <v>597</v>
      </c>
      <c r="B82" s="45"/>
      <c r="C82" s="46"/>
      <c r="D82" s="46"/>
      <c r="E82" s="39" t="s">
        <v>1056</v>
      </c>
      <c r="F82" s="46"/>
      <c r="G82" s="46"/>
      <c r="H82" s="46"/>
      <c r="I82" s="46"/>
      <c r="J82" s="48"/>
    </row>
    <row r="83">
      <c r="A83" s="37" t="s">
        <v>591</v>
      </c>
      <c r="B83" s="37">
        <v>24</v>
      </c>
      <c r="C83" s="38" t="s">
        <v>1344</v>
      </c>
      <c r="D83" s="37" t="s">
        <v>593</v>
      </c>
      <c r="E83" s="39" t="s">
        <v>1345</v>
      </c>
      <c r="F83" s="40" t="s">
        <v>604</v>
      </c>
      <c r="G83" s="41">
        <v>48</v>
      </c>
      <c r="H83" s="42">
        <v>0</v>
      </c>
      <c r="I83" s="43">
        <f>ROUND(G83*H83,P4)</f>
        <v>0</v>
      </c>
      <c r="J83" s="37"/>
      <c r="O83" s="44">
        <f>I83*0.21</f>
        <v>0</v>
      </c>
      <c r="P83">
        <v>3</v>
      </c>
    </row>
    <row r="84">
      <c r="A84" s="37" t="s">
        <v>596</v>
      </c>
      <c r="B84" s="45"/>
      <c r="C84" s="46"/>
      <c r="D84" s="46"/>
      <c r="E84" s="47" t="s">
        <v>593</v>
      </c>
      <c r="F84" s="46"/>
      <c r="G84" s="46"/>
      <c r="H84" s="46"/>
      <c r="I84" s="46"/>
      <c r="J84" s="48"/>
    </row>
    <row r="85" ht="150">
      <c r="A85" s="37" t="s">
        <v>597</v>
      </c>
      <c r="B85" s="45"/>
      <c r="C85" s="46"/>
      <c r="D85" s="46"/>
      <c r="E85" s="39" t="s">
        <v>1036</v>
      </c>
      <c r="F85" s="46"/>
      <c r="G85" s="46"/>
      <c r="H85" s="46"/>
      <c r="I85" s="46"/>
      <c r="J85" s="48"/>
    </row>
    <row r="86">
      <c r="A86" s="37" t="s">
        <v>591</v>
      </c>
      <c r="B86" s="37">
        <v>25</v>
      </c>
      <c r="C86" s="38" t="s">
        <v>1171</v>
      </c>
      <c r="D86" s="37" t="s">
        <v>593</v>
      </c>
      <c r="E86" s="39" t="s">
        <v>1172</v>
      </c>
      <c r="F86" s="40" t="s">
        <v>604</v>
      </c>
      <c r="G86" s="41">
        <v>10</v>
      </c>
      <c r="H86" s="42">
        <v>0</v>
      </c>
      <c r="I86" s="43">
        <f>ROUND(G86*H86,P4)</f>
        <v>0</v>
      </c>
      <c r="J86" s="37"/>
      <c r="O86" s="44">
        <f>I86*0.21</f>
        <v>0</v>
      </c>
      <c r="P86">
        <v>3</v>
      </c>
    </row>
    <row r="87">
      <c r="A87" s="37" t="s">
        <v>596</v>
      </c>
      <c r="B87" s="45"/>
      <c r="C87" s="46"/>
      <c r="D87" s="46"/>
      <c r="E87" s="47" t="s">
        <v>593</v>
      </c>
      <c r="F87" s="46"/>
      <c r="G87" s="46"/>
      <c r="H87" s="46"/>
      <c r="I87" s="46"/>
      <c r="J87" s="48"/>
    </row>
    <row r="88" ht="150">
      <c r="A88" s="37" t="s">
        <v>597</v>
      </c>
      <c r="B88" s="45"/>
      <c r="C88" s="46"/>
      <c r="D88" s="46"/>
      <c r="E88" s="39" t="s">
        <v>1173</v>
      </c>
      <c r="F88" s="46"/>
      <c r="G88" s="46"/>
      <c r="H88" s="46"/>
      <c r="I88" s="46"/>
      <c r="J88" s="48"/>
    </row>
    <row r="89">
      <c r="A89" s="37" t="s">
        <v>591</v>
      </c>
      <c r="B89" s="37">
        <v>26</v>
      </c>
      <c r="C89" s="38" t="s">
        <v>1266</v>
      </c>
      <c r="D89" s="37" t="s">
        <v>593</v>
      </c>
      <c r="E89" s="39" t="s">
        <v>1267</v>
      </c>
      <c r="F89" s="40" t="s">
        <v>650</v>
      </c>
      <c r="G89" s="41">
        <v>0.024</v>
      </c>
      <c r="H89" s="42">
        <v>0</v>
      </c>
      <c r="I89" s="43">
        <f>ROUND(G89*H89,P4)</f>
        <v>0</v>
      </c>
      <c r="J89" s="37"/>
      <c r="O89" s="44">
        <f>I89*0.21</f>
        <v>0</v>
      </c>
      <c r="P89">
        <v>3</v>
      </c>
    </row>
    <row r="90">
      <c r="A90" s="37" t="s">
        <v>596</v>
      </c>
      <c r="B90" s="45"/>
      <c r="C90" s="46"/>
      <c r="D90" s="46"/>
      <c r="E90" s="47" t="s">
        <v>593</v>
      </c>
      <c r="F90" s="46"/>
      <c r="G90" s="46"/>
      <c r="H90" s="46"/>
      <c r="I90" s="46"/>
      <c r="J90" s="48"/>
    </row>
    <row r="91" ht="225">
      <c r="A91" s="37" t="s">
        <v>597</v>
      </c>
      <c r="B91" s="45"/>
      <c r="C91" s="46"/>
      <c r="D91" s="46"/>
      <c r="E91" s="39" t="s">
        <v>1268</v>
      </c>
      <c r="F91" s="46"/>
      <c r="G91" s="46"/>
      <c r="H91" s="46"/>
      <c r="I91" s="46"/>
      <c r="J91" s="48"/>
    </row>
    <row r="92">
      <c r="A92" s="37" t="s">
        <v>591</v>
      </c>
      <c r="B92" s="37">
        <v>27</v>
      </c>
      <c r="C92" s="38" t="s">
        <v>1269</v>
      </c>
      <c r="D92" s="37" t="s">
        <v>593</v>
      </c>
      <c r="E92" s="39" t="s">
        <v>1270</v>
      </c>
      <c r="F92" s="40" t="s">
        <v>650</v>
      </c>
      <c r="G92" s="41">
        <v>0.024</v>
      </c>
      <c r="H92" s="42">
        <v>0</v>
      </c>
      <c r="I92" s="43">
        <f>ROUND(G92*H92,P4)</f>
        <v>0</v>
      </c>
      <c r="J92" s="37"/>
      <c r="O92" s="44">
        <f>I92*0.21</f>
        <v>0</v>
      </c>
      <c r="P92">
        <v>3</v>
      </c>
    </row>
    <row r="93">
      <c r="A93" s="37" t="s">
        <v>596</v>
      </c>
      <c r="B93" s="45"/>
      <c r="C93" s="46"/>
      <c r="D93" s="46"/>
      <c r="E93" s="47" t="s">
        <v>593</v>
      </c>
      <c r="F93" s="46"/>
      <c r="G93" s="46"/>
      <c r="H93" s="46"/>
      <c r="I93" s="46"/>
      <c r="J93" s="48"/>
    </row>
    <row r="94" ht="150">
      <c r="A94" s="37" t="s">
        <v>597</v>
      </c>
      <c r="B94" s="45"/>
      <c r="C94" s="46"/>
      <c r="D94" s="46"/>
      <c r="E94" s="39" t="s">
        <v>1271</v>
      </c>
      <c r="F94" s="46"/>
      <c r="G94" s="46"/>
      <c r="H94" s="46"/>
      <c r="I94" s="46"/>
      <c r="J94" s="48"/>
    </row>
    <row r="95">
      <c r="A95" s="37" t="s">
        <v>591</v>
      </c>
      <c r="B95" s="37">
        <v>28</v>
      </c>
      <c r="C95" s="38" t="s">
        <v>1304</v>
      </c>
      <c r="D95" s="37" t="s">
        <v>593</v>
      </c>
      <c r="E95" s="39" t="s">
        <v>1305</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180">
      <c r="A97" s="37" t="s">
        <v>597</v>
      </c>
      <c r="B97" s="45"/>
      <c r="C97" s="46"/>
      <c r="D97" s="46"/>
      <c r="E97" s="39" t="s">
        <v>1056</v>
      </c>
      <c r="F97" s="46"/>
      <c r="G97" s="46"/>
      <c r="H97" s="46"/>
      <c r="I97" s="46"/>
      <c r="J97" s="48"/>
    </row>
    <row r="98">
      <c r="A98" s="37" t="s">
        <v>591</v>
      </c>
      <c r="B98" s="37">
        <v>29</v>
      </c>
      <c r="C98" s="38" t="s">
        <v>1306</v>
      </c>
      <c r="D98" s="37" t="s">
        <v>593</v>
      </c>
      <c r="E98" s="39" t="s">
        <v>1307</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50">
      <c r="A100" s="37" t="s">
        <v>597</v>
      </c>
      <c r="B100" s="45"/>
      <c r="C100" s="46"/>
      <c r="D100" s="46"/>
      <c r="E100" s="39" t="s">
        <v>1036</v>
      </c>
      <c r="F100" s="46"/>
      <c r="G100" s="46"/>
      <c r="H100" s="46"/>
      <c r="I100" s="46"/>
      <c r="J100" s="48"/>
    </row>
    <row r="101">
      <c r="A101" s="37" t="s">
        <v>591</v>
      </c>
      <c r="B101" s="37">
        <v>30</v>
      </c>
      <c r="C101" s="38" t="s">
        <v>1308</v>
      </c>
      <c r="D101" s="37" t="s">
        <v>593</v>
      </c>
      <c r="E101" s="39" t="s">
        <v>1309</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80">
      <c r="A103" s="37" t="s">
        <v>597</v>
      </c>
      <c r="B103" s="45"/>
      <c r="C103" s="46"/>
      <c r="D103" s="46"/>
      <c r="E103" s="39" t="s">
        <v>1056</v>
      </c>
      <c r="F103" s="46"/>
      <c r="G103" s="46"/>
      <c r="H103" s="46"/>
      <c r="I103" s="46"/>
      <c r="J103" s="48"/>
    </row>
    <row r="104">
      <c r="A104" s="37" t="s">
        <v>591</v>
      </c>
      <c r="B104" s="37">
        <v>31</v>
      </c>
      <c r="C104" s="38" t="s">
        <v>1174</v>
      </c>
      <c r="D104" s="37" t="s">
        <v>593</v>
      </c>
      <c r="E104" s="39" t="s">
        <v>1175</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80">
      <c r="A106" s="37" t="s">
        <v>597</v>
      </c>
      <c r="B106" s="45"/>
      <c r="C106" s="46"/>
      <c r="D106" s="46"/>
      <c r="E106" s="39" t="s">
        <v>1056</v>
      </c>
      <c r="F106" s="46"/>
      <c r="G106" s="46"/>
      <c r="H106" s="46"/>
      <c r="I106" s="46"/>
      <c r="J106" s="48"/>
    </row>
    <row r="107">
      <c r="A107" s="37" t="s">
        <v>591</v>
      </c>
      <c r="B107" s="37">
        <v>32</v>
      </c>
      <c r="C107" s="38" t="s">
        <v>1176</v>
      </c>
      <c r="D107" s="37" t="s">
        <v>593</v>
      </c>
      <c r="E107" s="39" t="s">
        <v>1177</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50">
      <c r="A109" s="37" t="s">
        <v>597</v>
      </c>
      <c r="B109" s="45"/>
      <c r="C109" s="46"/>
      <c r="D109" s="46"/>
      <c r="E109" s="39" t="s">
        <v>1036</v>
      </c>
      <c r="F109" s="46"/>
      <c r="G109" s="46"/>
      <c r="H109" s="46"/>
      <c r="I109" s="46"/>
      <c r="J109" s="48"/>
    </row>
    <row r="110">
      <c r="A110" s="37" t="s">
        <v>591</v>
      </c>
      <c r="B110" s="37">
        <v>33</v>
      </c>
      <c r="C110" s="38" t="s">
        <v>1276</v>
      </c>
      <c r="D110" s="37" t="s">
        <v>593</v>
      </c>
      <c r="E110" s="39" t="s">
        <v>1277</v>
      </c>
      <c r="F110" s="40" t="s">
        <v>604</v>
      </c>
      <c r="G110" s="41">
        <v>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50">
      <c r="A112" s="37" t="s">
        <v>597</v>
      </c>
      <c r="B112" s="45"/>
      <c r="C112" s="46"/>
      <c r="D112" s="46"/>
      <c r="E112" s="39" t="s">
        <v>1036</v>
      </c>
      <c r="F112" s="46"/>
      <c r="G112" s="46"/>
      <c r="H112" s="46"/>
      <c r="I112" s="46"/>
      <c r="J112" s="48"/>
    </row>
    <row r="113">
      <c r="A113" s="37" t="s">
        <v>591</v>
      </c>
      <c r="B113" s="37">
        <v>34</v>
      </c>
      <c r="C113" s="38" t="s">
        <v>1278</v>
      </c>
      <c r="D113" s="37" t="s">
        <v>593</v>
      </c>
      <c r="E113" s="39" t="s">
        <v>1279</v>
      </c>
      <c r="F113" s="40" t="s">
        <v>604</v>
      </c>
      <c r="G113" s="41">
        <v>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80">
      <c r="A115" s="37" t="s">
        <v>597</v>
      </c>
      <c r="B115" s="45"/>
      <c r="C115" s="46"/>
      <c r="D115" s="46"/>
      <c r="E115" s="39" t="s">
        <v>1056</v>
      </c>
      <c r="F115" s="46"/>
      <c r="G115" s="46"/>
      <c r="H115" s="46"/>
      <c r="I115" s="46"/>
      <c r="J115" s="48"/>
    </row>
    <row r="116">
      <c r="A116" s="37" t="s">
        <v>591</v>
      </c>
      <c r="B116" s="37">
        <v>35</v>
      </c>
      <c r="C116" s="38" t="s">
        <v>1280</v>
      </c>
      <c r="D116" s="37" t="s">
        <v>593</v>
      </c>
      <c r="E116" s="39" t="s">
        <v>1281</v>
      </c>
      <c r="F116" s="40" t="s">
        <v>604</v>
      </c>
      <c r="G116" s="41">
        <v>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50">
      <c r="A118" s="37" t="s">
        <v>597</v>
      </c>
      <c r="B118" s="45"/>
      <c r="C118" s="46"/>
      <c r="D118" s="46"/>
      <c r="E118" s="39" t="s">
        <v>1036</v>
      </c>
      <c r="F118" s="46"/>
      <c r="G118" s="46"/>
      <c r="H118" s="46"/>
      <c r="I118" s="46"/>
      <c r="J118" s="48"/>
    </row>
    <row r="119">
      <c r="A119" s="37" t="s">
        <v>591</v>
      </c>
      <c r="B119" s="37">
        <v>36</v>
      </c>
      <c r="C119" s="38" t="s">
        <v>1178</v>
      </c>
      <c r="D119" s="37" t="s">
        <v>593</v>
      </c>
      <c r="E119" s="39" t="s">
        <v>1179</v>
      </c>
      <c r="F119" s="40" t="s">
        <v>604</v>
      </c>
      <c r="G119" s="41">
        <v>1</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80">
      <c r="A121" s="37" t="s">
        <v>597</v>
      </c>
      <c r="B121" s="45"/>
      <c r="C121" s="46"/>
      <c r="D121" s="46"/>
      <c r="E121" s="39" t="s">
        <v>1056</v>
      </c>
      <c r="F121" s="46"/>
      <c r="G121" s="46"/>
      <c r="H121" s="46"/>
      <c r="I121" s="46"/>
      <c r="J121" s="48"/>
    </row>
    <row r="122">
      <c r="A122" s="37" t="s">
        <v>591</v>
      </c>
      <c r="B122" s="37">
        <v>37</v>
      </c>
      <c r="C122" s="38" t="s">
        <v>1180</v>
      </c>
      <c r="D122" s="37" t="s">
        <v>593</v>
      </c>
      <c r="E122" s="39" t="s">
        <v>1181</v>
      </c>
      <c r="F122" s="40" t="s">
        <v>604</v>
      </c>
      <c r="G122" s="41">
        <v>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50">
      <c r="A124" s="37" t="s">
        <v>597</v>
      </c>
      <c r="B124" s="45"/>
      <c r="C124" s="46"/>
      <c r="D124" s="46"/>
      <c r="E124" s="39" t="s">
        <v>1036</v>
      </c>
      <c r="F124" s="46"/>
      <c r="G124" s="46"/>
      <c r="H124" s="46"/>
      <c r="I124" s="46"/>
      <c r="J124" s="48"/>
    </row>
    <row r="125">
      <c r="A125" s="37" t="s">
        <v>591</v>
      </c>
      <c r="B125" s="37">
        <v>38</v>
      </c>
      <c r="C125" s="38" t="s">
        <v>1310</v>
      </c>
      <c r="D125" s="37" t="s">
        <v>593</v>
      </c>
      <c r="E125" s="39" t="s">
        <v>1311</v>
      </c>
      <c r="F125" s="40" t="s">
        <v>604</v>
      </c>
      <c r="G125" s="41">
        <v>1</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80">
      <c r="A127" s="37" t="s">
        <v>597</v>
      </c>
      <c r="B127" s="45"/>
      <c r="C127" s="46"/>
      <c r="D127" s="46"/>
      <c r="E127" s="39" t="s">
        <v>1056</v>
      </c>
      <c r="F127" s="46"/>
      <c r="G127" s="46"/>
      <c r="H127" s="46"/>
      <c r="I127" s="46"/>
      <c r="J127" s="48"/>
    </row>
    <row r="128">
      <c r="A128" s="37" t="s">
        <v>591</v>
      </c>
      <c r="B128" s="37">
        <v>39</v>
      </c>
      <c r="C128" s="38" t="s">
        <v>1312</v>
      </c>
      <c r="D128" s="37" t="s">
        <v>593</v>
      </c>
      <c r="E128" s="39" t="s">
        <v>1313</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50">
      <c r="A130" s="37" t="s">
        <v>597</v>
      </c>
      <c r="B130" s="45"/>
      <c r="C130" s="46"/>
      <c r="D130" s="46"/>
      <c r="E130" s="39" t="s">
        <v>1036</v>
      </c>
      <c r="F130" s="46"/>
      <c r="G130" s="46"/>
      <c r="H130" s="46"/>
      <c r="I130" s="46"/>
      <c r="J130" s="48"/>
    </row>
    <row r="131">
      <c r="A131" s="37" t="s">
        <v>591</v>
      </c>
      <c r="B131" s="37">
        <v>40</v>
      </c>
      <c r="C131" s="38" t="s">
        <v>1314</v>
      </c>
      <c r="D131" s="37" t="s">
        <v>593</v>
      </c>
      <c r="E131" s="39" t="s">
        <v>1315</v>
      </c>
      <c r="F131" s="40" t="s">
        <v>604</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80">
      <c r="A133" s="37" t="s">
        <v>597</v>
      </c>
      <c r="B133" s="45"/>
      <c r="C133" s="46"/>
      <c r="D133" s="46"/>
      <c r="E133" s="39" t="s">
        <v>1056</v>
      </c>
      <c r="F133" s="46"/>
      <c r="G133" s="46"/>
      <c r="H133" s="46"/>
      <c r="I133" s="46"/>
      <c r="J133" s="48"/>
    </row>
    <row r="134">
      <c r="A134" s="37" t="s">
        <v>591</v>
      </c>
      <c r="B134" s="37">
        <v>41</v>
      </c>
      <c r="C134" s="38" t="s">
        <v>1316</v>
      </c>
      <c r="D134" s="37" t="s">
        <v>593</v>
      </c>
      <c r="E134" s="39" t="s">
        <v>1317</v>
      </c>
      <c r="F134" s="40" t="s">
        <v>604</v>
      </c>
      <c r="G134" s="41">
        <v>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50">
      <c r="A136" s="37" t="s">
        <v>597</v>
      </c>
      <c r="B136" s="45"/>
      <c r="C136" s="46"/>
      <c r="D136" s="46"/>
      <c r="E136" s="39" t="s">
        <v>1036</v>
      </c>
      <c r="F136" s="46"/>
      <c r="G136" s="46"/>
      <c r="H136" s="46"/>
      <c r="I136" s="46"/>
      <c r="J136" s="48"/>
    </row>
    <row r="137" ht="30">
      <c r="A137" s="37" t="s">
        <v>591</v>
      </c>
      <c r="B137" s="37">
        <v>42</v>
      </c>
      <c r="C137" s="38" t="s">
        <v>1346</v>
      </c>
      <c r="D137" s="37" t="s">
        <v>593</v>
      </c>
      <c r="E137" s="39" t="s">
        <v>1347</v>
      </c>
      <c r="F137" s="40" t="s">
        <v>604</v>
      </c>
      <c r="G137" s="41">
        <v>4</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80">
      <c r="A139" s="37" t="s">
        <v>597</v>
      </c>
      <c r="B139" s="45"/>
      <c r="C139" s="46"/>
      <c r="D139" s="46"/>
      <c r="E139" s="39" t="s">
        <v>1056</v>
      </c>
      <c r="F139" s="46"/>
      <c r="G139" s="46"/>
      <c r="H139" s="46"/>
      <c r="I139" s="46"/>
      <c r="J139" s="48"/>
    </row>
    <row r="140">
      <c r="A140" s="37" t="s">
        <v>591</v>
      </c>
      <c r="B140" s="37">
        <v>43</v>
      </c>
      <c r="C140" s="38" t="s">
        <v>1320</v>
      </c>
      <c r="D140" s="37" t="s">
        <v>593</v>
      </c>
      <c r="E140" s="39" t="s">
        <v>1321</v>
      </c>
      <c r="F140" s="40" t="s">
        <v>604</v>
      </c>
      <c r="G140" s="41">
        <v>4</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50">
      <c r="A142" s="37" t="s">
        <v>597</v>
      </c>
      <c r="B142" s="45"/>
      <c r="C142" s="46"/>
      <c r="D142" s="46"/>
      <c r="E142" s="39" t="s">
        <v>1036</v>
      </c>
      <c r="F142" s="46"/>
      <c r="G142" s="46"/>
      <c r="H142" s="46"/>
      <c r="I142" s="46"/>
      <c r="J142" s="48"/>
    </row>
    <row r="143" ht="30">
      <c r="A143" s="37" t="s">
        <v>591</v>
      </c>
      <c r="B143" s="37">
        <v>44</v>
      </c>
      <c r="C143" s="38" t="s">
        <v>1348</v>
      </c>
      <c r="D143" s="37" t="s">
        <v>593</v>
      </c>
      <c r="E143" s="39" t="s">
        <v>1349</v>
      </c>
      <c r="F143" s="40" t="s">
        <v>604</v>
      </c>
      <c r="G143" s="41">
        <v>4</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80">
      <c r="A145" s="37" t="s">
        <v>597</v>
      </c>
      <c r="B145" s="45"/>
      <c r="C145" s="46"/>
      <c r="D145" s="46"/>
      <c r="E145" s="39" t="s">
        <v>1056</v>
      </c>
      <c r="F145" s="46"/>
      <c r="G145" s="46"/>
      <c r="H145" s="46"/>
      <c r="I145" s="46"/>
      <c r="J145" s="48"/>
    </row>
    <row r="146">
      <c r="A146" s="37" t="s">
        <v>591</v>
      </c>
      <c r="B146" s="37">
        <v>45</v>
      </c>
      <c r="C146" s="38" t="s">
        <v>1324</v>
      </c>
      <c r="D146" s="37" t="s">
        <v>593</v>
      </c>
      <c r="E146" s="39" t="s">
        <v>1325</v>
      </c>
      <c r="F146" s="40" t="s">
        <v>604</v>
      </c>
      <c r="G146" s="41">
        <v>4</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50">
      <c r="A148" s="37" t="s">
        <v>597</v>
      </c>
      <c r="B148" s="45"/>
      <c r="C148" s="46"/>
      <c r="D148" s="46"/>
      <c r="E148" s="39" t="s">
        <v>1036</v>
      </c>
      <c r="F148" s="46"/>
      <c r="G148" s="46"/>
      <c r="H148" s="46"/>
      <c r="I148" s="46"/>
      <c r="J148" s="48"/>
    </row>
    <row r="149">
      <c r="A149" s="37" t="s">
        <v>591</v>
      </c>
      <c r="B149" s="37">
        <v>46</v>
      </c>
      <c r="C149" s="38" t="s">
        <v>1326</v>
      </c>
      <c r="D149" s="37" t="s">
        <v>593</v>
      </c>
      <c r="E149" s="39" t="s">
        <v>1327</v>
      </c>
      <c r="F149" s="40" t="s">
        <v>604</v>
      </c>
      <c r="G149" s="41">
        <v>4</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80">
      <c r="A151" s="37" t="s">
        <v>597</v>
      </c>
      <c r="B151" s="45"/>
      <c r="C151" s="46"/>
      <c r="D151" s="46"/>
      <c r="E151" s="39" t="s">
        <v>1056</v>
      </c>
      <c r="F151" s="46"/>
      <c r="G151" s="46"/>
      <c r="H151" s="46"/>
      <c r="I151" s="46"/>
      <c r="J151" s="48"/>
    </row>
    <row r="152">
      <c r="A152" s="37" t="s">
        <v>591</v>
      </c>
      <c r="B152" s="37">
        <v>47</v>
      </c>
      <c r="C152" s="38" t="s">
        <v>1328</v>
      </c>
      <c r="D152" s="37" t="s">
        <v>593</v>
      </c>
      <c r="E152" s="39" t="s">
        <v>1329</v>
      </c>
      <c r="F152" s="40" t="s">
        <v>604</v>
      </c>
      <c r="G152" s="41">
        <v>4</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50">
      <c r="A154" s="37" t="s">
        <v>597</v>
      </c>
      <c r="B154" s="45"/>
      <c r="C154" s="46"/>
      <c r="D154" s="46"/>
      <c r="E154" s="39" t="s">
        <v>1036</v>
      </c>
      <c r="F154" s="46"/>
      <c r="G154" s="46"/>
      <c r="H154" s="46"/>
      <c r="I154" s="46"/>
      <c r="J154" s="48"/>
    </row>
    <row r="155">
      <c r="A155" s="37" t="s">
        <v>591</v>
      </c>
      <c r="B155" s="37">
        <v>48</v>
      </c>
      <c r="C155" s="38" t="s">
        <v>1330</v>
      </c>
      <c r="D155" s="37" t="s">
        <v>593</v>
      </c>
      <c r="E155" s="39" t="s">
        <v>1331</v>
      </c>
      <c r="F155" s="40" t="s">
        <v>1207</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80">
      <c r="A157" s="37" t="s">
        <v>597</v>
      </c>
      <c r="B157" s="45"/>
      <c r="C157" s="46"/>
      <c r="D157" s="46"/>
      <c r="E157" s="39" t="s">
        <v>1211</v>
      </c>
      <c r="F157" s="46"/>
      <c r="G157" s="46"/>
      <c r="H157" s="46"/>
      <c r="I157" s="46"/>
      <c r="J157" s="48"/>
    </row>
    <row r="158">
      <c r="A158" s="37" t="s">
        <v>591</v>
      </c>
      <c r="B158" s="37">
        <v>49</v>
      </c>
      <c r="C158" s="38" t="s">
        <v>1332</v>
      </c>
      <c r="D158" s="37" t="s">
        <v>593</v>
      </c>
      <c r="E158" s="39" t="s">
        <v>1333</v>
      </c>
      <c r="F158" s="40" t="s">
        <v>1207</v>
      </c>
      <c r="G158" s="41">
        <v>1</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80">
      <c r="A160" s="37" t="s">
        <v>597</v>
      </c>
      <c r="B160" s="45"/>
      <c r="C160" s="46"/>
      <c r="D160" s="46"/>
      <c r="E160" s="39" t="s">
        <v>1211</v>
      </c>
      <c r="F160" s="46"/>
      <c r="G160" s="46"/>
      <c r="H160" s="46"/>
      <c r="I160" s="46"/>
      <c r="J160" s="48"/>
    </row>
    <row r="161">
      <c r="A161" s="37" t="s">
        <v>591</v>
      </c>
      <c r="B161" s="37">
        <v>50</v>
      </c>
      <c r="C161" s="38" t="s">
        <v>1121</v>
      </c>
      <c r="D161" s="37" t="s">
        <v>593</v>
      </c>
      <c r="E161" s="39" t="s">
        <v>1122</v>
      </c>
      <c r="F161" s="40" t="s">
        <v>604</v>
      </c>
      <c r="G161" s="41">
        <v>1</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210">
      <c r="A163" s="37" t="s">
        <v>597</v>
      </c>
      <c r="B163" s="45"/>
      <c r="C163" s="46"/>
      <c r="D163" s="46"/>
      <c r="E163" s="39" t="s">
        <v>1123</v>
      </c>
      <c r="F163" s="46"/>
      <c r="G163" s="46"/>
      <c r="H163" s="46"/>
      <c r="I163" s="46"/>
      <c r="J163" s="48"/>
    </row>
    <row r="164">
      <c r="A164" s="37" t="s">
        <v>591</v>
      </c>
      <c r="B164" s="37">
        <v>51</v>
      </c>
      <c r="C164" s="38" t="s">
        <v>1336</v>
      </c>
      <c r="D164" s="37" t="s">
        <v>593</v>
      </c>
      <c r="E164" s="39" t="s">
        <v>1337</v>
      </c>
      <c r="F164" s="40" t="s">
        <v>639</v>
      </c>
      <c r="G164" s="41">
        <v>3</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45">
      <c r="A166" s="37" t="s">
        <v>597</v>
      </c>
      <c r="B166" s="45"/>
      <c r="C166" s="46"/>
      <c r="D166" s="46"/>
      <c r="E166" s="39" t="s">
        <v>1338</v>
      </c>
      <c r="F166" s="46"/>
      <c r="G166" s="46"/>
      <c r="H166" s="46"/>
      <c r="I166" s="46"/>
      <c r="J166" s="48"/>
    </row>
    <row r="167">
      <c r="A167" s="37" t="s">
        <v>591</v>
      </c>
      <c r="B167" s="37">
        <v>52</v>
      </c>
      <c r="C167" s="38" t="s">
        <v>1222</v>
      </c>
      <c r="D167" s="37" t="s">
        <v>593</v>
      </c>
      <c r="E167" s="39" t="s">
        <v>1223</v>
      </c>
      <c r="F167" s="40" t="s">
        <v>604</v>
      </c>
      <c r="G167" s="41">
        <v>1</v>
      </c>
      <c r="H167" s="42">
        <v>0</v>
      </c>
      <c r="I167" s="43">
        <f>ROUND(G167*H167,P4)</f>
        <v>0</v>
      </c>
      <c r="J167" s="37"/>
      <c r="O167" s="44">
        <f>I167*0.21</f>
        <v>0</v>
      </c>
      <c r="P167">
        <v>3</v>
      </c>
    </row>
    <row r="168">
      <c r="A168" s="37" t="s">
        <v>596</v>
      </c>
      <c r="B168" s="45"/>
      <c r="C168" s="46"/>
      <c r="D168" s="46"/>
      <c r="E168" s="39" t="s">
        <v>1223</v>
      </c>
      <c r="F168" s="46"/>
      <c r="G168" s="46"/>
      <c r="H168" s="46"/>
      <c r="I168" s="46"/>
      <c r="J168" s="48"/>
    </row>
    <row r="169" ht="135">
      <c r="A169" s="37" t="s">
        <v>597</v>
      </c>
      <c r="B169" s="45"/>
      <c r="C169" s="46"/>
      <c r="D169" s="46"/>
      <c r="E169" s="39" t="s">
        <v>1224</v>
      </c>
      <c r="F169" s="46"/>
      <c r="G169" s="46"/>
      <c r="H169" s="46"/>
      <c r="I169" s="46"/>
      <c r="J169" s="48"/>
    </row>
    <row r="170">
      <c r="A170" s="37" t="s">
        <v>591</v>
      </c>
      <c r="B170" s="37">
        <v>53</v>
      </c>
      <c r="C170" s="38" t="s">
        <v>1225</v>
      </c>
      <c r="D170" s="37" t="s">
        <v>593</v>
      </c>
      <c r="E170" s="39" t="s">
        <v>1226</v>
      </c>
      <c r="F170" s="40" t="s">
        <v>604</v>
      </c>
      <c r="G170" s="41">
        <v>1</v>
      </c>
      <c r="H170" s="42">
        <v>0</v>
      </c>
      <c r="I170" s="43">
        <f>ROUND(G170*H170,P4)</f>
        <v>0</v>
      </c>
      <c r="J170" s="37"/>
      <c r="O170" s="44">
        <f>I170*0.21</f>
        <v>0</v>
      </c>
      <c r="P170">
        <v>3</v>
      </c>
    </row>
    <row r="171">
      <c r="A171" s="37" t="s">
        <v>596</v>
      </c>
      <c r="B171" s="45"/>
      <c r="C171" s="46"/>
      <c r="D171" s="46"/>
      <c r="E171" s="39" t="s">
        <v>1226</v>
      </c>
      <c r="F171" s="46"/>
      <c r="G171" s="46"/>
      <c r="H171" s="46"/>
      <c r="I171" s="46"/>
      <c r="J171" s="48"/>
    </row>
    <row r="172" ht="150">
      <c r="A172" s="37" t="s">
        <v>597</v>
      </c>
      <c r="B172" s="45"/>
      <c r="C172" s="46"/>
      <c r="D172" s="46"/>
      <c r="E172" s="39" t="s">
        <v>1227</v>
      </c>
      <c r="F172" s="46"/>
      <c r="G172" s="46"/>
      <c r="H172" s="46"/>
      <c r="I172" s="46"/>
      <c r="J172" s="48"/>
    </row>
    <row r="173">
      <c r="A173" s="31" t="s">
        <v>589</v>
      </c>
      <c r="B173" s="32"/>
      <c r="C173" s="33" t="s">
        <v>1228</v>
      </c>
      <c r="D173" s="34"/>
      <c r="E173" s="31" t="s">
        <v>956</v>
      </c>
      <c r="F173" s="34"/>
      <c r="G173" s="34"/>
      <c r="H173" s="34"/>
      <c r="I173" s="35">
        <f>SUMIFS(I174:I200,A174:A200,"P")</f>
        <v>0</v>
      </c>
      <c r="J173" s="36"/>
    </row>
    <row r="174">
      <c r="A174" s="37" t="s">
        <v>591</v>
      </c>
      <c r="B174" s="37">
        <v>54</v>
      </c>
      <c r="C174" s="38" t="s">
        <v>1229</v>
      </c>
      <c r="D174" s="37" t="s">
        <v>593</v>
      </c>
      <c r="E174" s="39" t="s">
        <v>983</v>
      </c>
      <c r="F174" s="40" t="s">
        <v>959</v>
      </c>
      <c r="G174" s="41">
        <v>1.8400000000000001</v>
      </c>
      <c r="H174" s="42">
        <v>0</v>
      </c>
      <c r="I174" s="43">
        <f>ROUND(G174*H174,P4)</f>
        <v>0</v>
      </c>
      <c r="J174" s="37"/>
      <c r="O174" s="44">
        <f>I174*0.21</f>
        <v>0</v>
      </c>
      <c r="P174">
        <v>3</v>
      </c>
    </row>
    <row r="175" ht="30">
      <c r="A175" s="37" t="s">
        <v>596</v>
      </c>
      <c r="B175" s="45"/>
      <c r="C175" s="46"/>
      <c r="D175" s="46"/>
      <c r="E175" s="39" t="s">
        <v>1803</v>
      </c>
      <c r="F175" s="46"/>
      <c r="G175" s="46"/>
      <c r="H175" s="46"/>
      <c r="I175" s="46"/>
      <c r="J175" s="48"/>
    </row>
    <row r="176" ht="75">
      <c r="A176" s="37" t="s">
        <v>597</v>
      </c>
      <c r="B176" s="45"/>
      <c r="C176" s="46"/>
      <c r="D176" s="46"/>
      <c r="E176" s="39" t="s">
        <v>985</v>
      </c>
      <c r="F176" s="46"/>
      <c r="G176" s="46"/>
      <c r="H176" s="46"/>
      <c r="I176" s="46"/>
      <c r="J176" s="48"/>
    </row>
    <row r="177">
      <c r="A177" s="37" t="s">
        <v>591</v>
      </c>
      <c r="B177" s="37">
        <v>55</v>
      </c>
      <c r="C177" s="38" t="s">
        <v>957</v>
      </c>
      <c r="D177" s="37" t="s">
        <v>593</v>
      </c>
      <c r="E177" s="39" t="s">
        <v>958</v>
      </c>
      <c r="F177" s="40" t="s">
        <v>959</v>
      </c>
      <c r="G177" s="41">
        <v>1.8400000000000001</v>
      </c>
      <c r="H177" s="42">
        <v>0</v>
      </c>
      <c r="I177" s="43">
        <f>ROUND(G177*H177,P4)</f>
        <v>0</v>
      </c>
      <c r="J177" s="37"/>
      <c r="O177" s="44">
        <f>I177*0.21</f>
        <v>0</v>
      </c>
      <c r="P177">
        <v>3</v>
      </c>
    </row>
    <row r="178">
      <c r="A178" s="37" t="s">
        <v>596</v>
      </c>
      <c r="B178" s="45"/>
      <c r="C178" s="46"/>
      <c r="D178" s="46"/>
      <c r="E178" s="39" t="s">
        <v>1804</v>
      </c>
      <c r="F178" s="46"/>
      <c r="G178" s="46"/>
      <c r="H178" s="46"/>
      <c r="I178" s="46"/>
      <c r="J178" s="48"/>
    </row>
    <row r="179" ht="105">
      <c r="A179" s="37" t="s">
        <v>597</v>
      </c>
      <c r="B179" s="45"/>
      <c r="C179" s="46"/>
      <c r="D179" s="46"/>
      <c r="E179" s="39" t="s">
        <v>960</v>
      </c>
      <c r="F179" s="46"/>
      <c r="G179" s="46"/>
      <c r="H179" s="46"/>
      <c r="I179" s="46"/>
      <c r="J179" s="48"/>
    </row>
    <row r="180">
      <c r="A180" s="37" t="s">
        <v>591</v>
      </c>
      <c r="B180" s="37">
        <v>56</v>
      </c>
      <c r="C180" s="38" t="s">
        <v>627</v>
      </c>
      <c r="D180" s="37" t="s">
        <v>593</v>
      </c>
      <c r="E180" s="39" t="s">
        <v>628</v>
      </c>
      <c r="F180" s="40" t="s">
        <v>629</v>
      </c>
      <c r="G180" s="41">
        <v>9.25</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405">
      <c r="A182" s="37" t="s">
        <v>597</v>
      </c>
      <c r="B182" s="45"/>
      <c r="C182" s="46"/>
      <c r="D182" s="46"/>
      <c r="E182" s="39" t="s">
        <v>632</v>
      </c>
      <c r="F182" s="46"/>
      <c r="G182" s="46"/>
      <c r="H182" s="46"/>
      <c r="I182" s="46"/>
      <c r="J182" s="48"/>
    </row>
    <row r="183">
      <c r="A183" s="37" t="s">
        <v>591</v>
      </c>
      <c r="B183" s="37">
        <v>57</v>
      </c>
      <c r="C183" s="38" t="s">
        <v>633</v>
      </c>
      <c r="D183" s="37" t="s">
        <v>593</v>
      </c>
      <c r="E183" s="39" t="s">
        <v>634</v>
      </c>
      <c r="F183" s="40" t="s">
        <v>629</v>
      </c>
      <c r="G183" s="41">
        <v>4.625</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300">
      <c r="A185" s="37" t="s">
        <v>597</v>
      </c>
      <c r="B185" s="45"/>
      <c r="C185" s="46"/>
      <c r="D185" s="46"/>
      <c r="E185" s="39" t="s">
        <v>636</v>
      </c>
      <c r="F185" s="46"/>
      <c r="G185" s="46"/>
      <c r="H185" s="46"/>
      <c r="I185" s="46"/>
      <c r="J185" s="48"/>
    </row>
    <row r="186">
      <c r="A186" s="37" t="s">
        <v>591</v>
      </c>
      <c r="B186" s="37">
        <v>58</v>
      </c>
      <c r="C186" s="38" t="s">
        <v>967</v>
      </c>
      <c r="D186" s="37" t="s">
        <v>593</v>
      </c>
      <c r="E186" s="39" t="s">
        <v>968</v>
      </c>
      <c r="F186" s="40" t="s">
        <v>629</v>
      </c>
      <c r="G186" s="41">
        <v>4.625</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375">
      <c r="A188" s="37" t="s">
        <v>597</v>
      </c>
      <c r="B188" s="45"/>
      <c r="C188" s="46"/>
      <c r="D188" s="46"/>
      <c r="E188" s="39" t="s">
        <v>969</v>
      </c>
      <c r="F188" s="46"/>
      <c r="G188" s="46"/>
      <c r="H188" s="46"/>
      <c r="I188" s="46"/>
      <c r="J188" s="48"/>
    </row>
    <row r="189">
      <c r="A189" s="37" t="s">
        <v>591</v>
      </c>
      <c r="B189" s="37">
        <v>59</v>
      </c>
      <c r="C189" s="38" t="s">
        <v>970</v>
      </c>
      <c r="D189" s="37" t="s">
        <v>593</v>
      </c>
      <c r="E189" s="39" t="s">
        <v>971</v>
      </c>
      <c r="F189" s="40" t="s">
        <v>639</v>
      </c>
      <c r="G189" s="41">
        <v>18.5</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45">
      <c r="A191" s="37" t="s">
        <v>597</v>
      </c>
      <c r="B191" s="45"/>
      <c r="C191" s="46"/>
      <c r="D191" s="46"/>
      <c r="E191" s="39" t="s">
        <v>972</v>
      </c>
      <c r="F191" s="46"/>
      <c r="G191" s="46"/>
      <c r="H191" s="46"/>
      <c r="I191" s="46"/>
      <c r="J191" s="48"/>
    </row>
    <row r="192">
      <c r="A192" s="37" t="s">
        <v>591</v>
      </c>
      <c r="B192" s="37">
        <v>60</v>
      </c>
      <c r="C192" s="38" t="s">
        <v>1232</v>
      </c>
      <c r="D192" s="37" t="s">
        <v>593</v>
      </c>
      <c r="E192" s="39" t="s">
        <v>1233</v>
      </c>
      <c r="F192" s="40" t="s">
        <v>595</v>
      </c>
      <c r="G192" s="41">
        <v>18.600000000000001</v>
      </c>
      <c r="H192" s="42">
        <v>0</v>
      </c>
      <c r="I192" s="43">
        <f>ROUND(G192*H192,P4)</f>
        <v>0</v>
      </c>
      <c r="J192" s="37"/>
      <c r="O192" s="44">
        <f>I192*0.21</f>
        <v>0</v>
      </c>
      <c r="P192">
        <v>3</v>
      </c>
    </row>
    <row r="193">
      <c r="A193" s="37" t="s">
        <v>596</v>
      </c>
      <c r="B193" s="45"/>
      <c r="C193" s="46"/>
      <c r="D193" s="46"/>
      <c r="E193" s="47" t="s">
        <v>593</v>
      </c>
      <c r="F193" s="46"/>
      <c r="G193" s="46"/>
      <c r="H193" s="46"/>
      <c r="I193" s="46"/>
      <c r="J193" s="48"/>
    </row>
    <row r="194" ht="90">
      <c r="A194" s="37" t="s">
        <v>597</v>
      </c>
      <c r="B194" s="45"/>
      <c r="C194" s="46"/>
      <c r="D194" s="46"/>
      <c r="E194" s="39" t="s">
        <v>1076</v>
      </c>
      <c r="F194" s="46"/>
      <c r="G194" s="46"/>
      <c r="H194" s="46"/>
      <c r="I194" s="46"/>
      <c r="J194" s="48"/>
    </row>
    <row r="195">
      <c r="A195" s="37" t="s">
        <v>591</v>
      </c>
      <c r="B195" s="37">
        <v>61</v>
      </c>
      <c r="C195" s="38" t="s">
        <v>1236</v>
      </c>
      <c r="D195" s="37" t="s">
        <v>593</v>
      </c>
      <c r="E195" s="39" t="s">
        <v>1237</v>
      </c>
      <c r="F195" s="40" t="s">
        <v>595</v>
      </c>
      <c r="G195" s="41">
        <v>18.5</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ht="105">
      <c r="A197" s="37" t="s">
        <v>597</v>
      </c>
      <c r="B197" s="45"/>
      <c r="C197" s="46"/>
      <c r="D197" s="46"/>
      <c r="E197" s="39" t="s">
        <v>975</v>
      </c>
      <c r="F197" s="46"/>
      <c r="G197" s="46"/>
      <c r="H197" s="46"/>
      <c r="I197" s="46"/>
      <c r="J197" s="48"/>
    </row>
    <row r="198">
      <c r="A198" s="37" t="s">
        <v>591</v>
      </c>
      <c r="B198" s="37">
        <v>62</v>
      </c>
      <c r="C198" s="38" t="s">
        <v>1238</v>
      </c>
      <c r="D198" s="37" t="s">
        <v>593</v>
      </c>
      <c r="E198" s="39" t="s">
        <v>1239</v>
      </c>
      <c r="F198" s="40" t="s">
        <v>595</v>
      </c>
      <c r="G198" s="41">
        <v>316</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105">
      <c r="A200" s="37" t="s">
        <v>597</v>
      </c>
      <c r="B200" s="45"/>
      <c r="C200" s="46"/>
      <c r="D200" s="46"/>
      <c r="E200" s="39" t="s">
        <v>1240</v>
      </c>
      <c r="F200" s="46"/>
      <c r="G200" s="46"/>
      <c r="H200" s="46"/>
      <c r="I200" s="46"/>
      <c r="J200" s="48"/>
    </row>
    <row r="201">
      <c r="A201" s="31" t="s">
        <v>589</v>
      </c>
      <c r="B201" s="32"/>
      <c r="C201" s="33" t="s">
        <v>1339</v>
      </c>
      <c r="D201" s="34"/>
      <c r="E201" s="31" t="s">
        <v>1340</v>
      </c>
      <c r="F201" s="34"/>
      <c r="G201" s="34"/>
      <c r="H201" s="34"/>
      <c r="I201" s="35">
        <f>SUMIFS(I202:I213,A202:A213,"P")</f>
        <v>0</v>
      </c>
      <c r="J201" s="36"/>
    </row>
    <row r="202" ht="30">
      <c r="A202" s="37" t="s">
        <v>591</v>
      </c>
      <c r="B202" s="37">
        <v>63</v>
      </c>
      <c r="C202" s="38" t="s">
        <v>991</v>
      </c>
      <c r="D202" s="37" t="s">
        <v>593</v>
      </c>
      <c r="E202" s="39" t="s">
        <v>992</v>
      </c>
      <c r="F202" s="40" t="s">
        <v>595</v>
      </c>
      <c r="G202" s="41">
        <v>10.5</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35">
      <c r="A204" s="37" t="s">
        <v>597</v>
      </c>
      <c r="B204" s="45"/>
      <c r="C204" s="46"/>
      <c r="D204" s="46"/>
      <c r="E204" s="39" t="s">
        <v>993</v>
      </c>
      <c r="F204" s="46"/>
      <c r="G204" s="46"/>
      <c r="H204" s="46"/>
      <c r="I204" s="46"/>
      <c r="J204" s="48"/>
    </row>
    <row r="205" ht="30">
      <c r="A205" s="37" t="s">
        <v>591</v>
      </c>
      <c r="B205" s="37">
        <v>64</v>
      </c>
      <c r="C205" s="38" t="s">
        <v>994</v>
      </c>
      <c r="D205" s="37" t="s">
        <v>593</v>
      </c>
      <c r="E205" s="39" t="s">
        <v>995</v>
      </c>
      <c r="F205" s="40" t="s">
        <v>595</v>
      </c>
      <c r="G205" s="41">
        <v>10.5</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35">
      <c r="A207" s="37" t="s">
        <v>597</v>
      </c>
      <c r="B207" s="45"/>
      <c r="C207" s="46"/>
      <c r="D207" s="46"/>
      <c r="E207" s="39" t="s">
        <v>996</v>
      </c>
      <c r="F207" s="46"/>
      <c r="G207" s="46"/>
      <c r="H207" s="46"/>
      <c r="I207" s="46"/>
      <c r="J207" s="48"/>
    </row>
    <row r="208" ht="45">
      <c r="A208" s="37" t="s">
        <v>591</v>
      </c>
      <c r="B208" s="37">
        <v>65</v>
      </c>
      <c r="C208" s="38" t="s">
        <v>1005</v>
      </c>
      <c r="D208" s="37" t="s">
        <v>593</v>
      </c>
      <c r="E208" s="39" t="s">
        <v>1006</v>
      </c>
      <c r="F208" s="40" t="s">
        <v>1007</v>
      </c>
      <c r="G208" s="41">
        <v>15</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35">
      <c r="A210" s="37" t="s">
        <v>597</v>
      </c>
      <c r="B210" s="45"/>
      <c r="C210" s="46"/>
      <c r="D210" s="46"/>
      <c r="E210" s="39" t="s">
        <v>1008</v>
      </c>
      <c r="F210" s="46"/>
      <c r="G210" s="46"/>
      <c r="H210" s="46"/>
      <c r="I210" s="46"/>
      <c r="J210" s="48"/>
    </row>
    <row r="211" ht="30">
      <c r="A211" s="37" t="s">
        <v>591</v>
      </c>
      <c r="B211" s="37">
        <v>66</v>
      </c>
      <c r="C211" s="38" t="s">
        <v>1009</v>
      </c>
      <c r="D211" s="37" t="s">
        <v>593</v>
      </c>
      <c r="E211" s="39" t="s">
        <v>1010</v>
      </c>
      <c r="F211" s="40" t="s">
        <v>1007</v>
      </c>
      <c r="G211" s="41">
        <v>8</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35">
      <c r="A213" s="37" t="s">
        <v>597</v>
      </c>
      <c r="B213" s="49"/>
      <c r="C213" s="50"/>
      <c r="D213" s="50"/>
      <c r="E213" s="39" t="s">
        <v>1011</v>
      </c>
      <c r="F213" s="50"/>
      <c r="G213" s="50"/>
      <c r="H213" s="50"/>
      <c r="I213" s="50"/>
      <c r="J213" s="51"/>
    </row>
  </sheetData>
  <sheetProtection sheet="1" objects="1" scenarios="1" spinCount="100000" saltValue="y/zelLsDhmQUcu3kRigvwGqycN8dGugo6FyYYBgJ1K65MWcwfgXV0IH/GP/kZqOvKicriGgH9BO5zARYfOL8pA==" hashValue="A3mSUZbJohRuY/f27/Ejww8G28pYAzMdHiqDjjguyVJ+sAWDwxQG/fR7HaNNuFTF6g2iCwNoiaIv1GEFVsZs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1805</v>
      </c>
      <c r="I3" s="25">
        <f>SUMIFS(I13:I242,A13:A242,"SD")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571</v>
      </c>
      <c r="C7" s="21" t="s">
        <v>1802</v>
      </c>
      <c r="D7" s="22"/>
      <c r="E7" s="23" t="s">
        <v>68</v>
      </c>
      <c r="F7" s="17"/>
      <c r="G7" s="17"/>
      <c r="H7" s="17"/>
      <c r="I7" s="17"/>
      <c r="J7" s="19"/>
    </row>
    <row r="8">
      <c r="A8" s="3" t="s">
        <v>1343</v>
      </c>
      <c r="B8" s="20" t="s">
        <v>571</v>
      </c>
      <c r="C8" s="21" t="s">
        <v>1806</v>
      </c>
      <c r="D8" s="22"/>
      <c r="E8" s="23" t="s">
        <v>72</v>
      </c>
      <c r="F8" s="17"/>
      <c r="G8" s="17"/>
      <c r="H8" s="17"/>
      <c r="I8" s="17"/>
      <c r="J8" s="19"/>
    </row>
    <row r="9">
      <c r="A9" s="3" t="s">
        <v>1354</v>
      </c>
      <c r="B9" s="20" t="s">
        <v>577</v>
      </c>
      <c r="C9" s="21" t="s">
        <v>1805</v>
      </c>
      <c r="D9" s="22"/>
      <c r="E9" s="23" t="s">
        <v>64</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590</v>
      </c>
      <c r="D13" s="34"/>
      <c r="E13" s="31" t="s">
        <v>626</v>
      </c>
      <c r="F13" s="34"/>
      <c r="G13" s="34"/>
      <c r="H13" s="34"/>
      <c r="I13" s="35">
        <f>SUMIFS(I14:I25,A14:A25,"P")</f>
        <v>0</v>
      </c>
      <c r="J13" s="36"/>
    </row>
    <row r="14" ht="30">
      <c r="A14" s="37" t="s">
        <v>591</v>
      </c>
      <c r="B14" s="37">
        <v>1</v>
      </c>
      <c r="C14" s="38" t="s">
        <v>1355</v>
      </c>
      <c r="D14" s="37" t="s">
        <v>593</v>
      </c>
      <c r="E14" s="39" t="s">
        <v>1356</v>
      </c>
      <c r="F14" s="40" t="s">
        <v>629</v>
      </c>
      <c r="G14" s="41">
        <v>45.228000000000002</v>
      </c>
      <c r="H14" s="42">
        <v>0</v>
      </c>
      <c r="I14" s="43">
        <f>ROUND(G14*H14,P4)</f>
        <v>0</v>
      </c>
      <c r="J14" s="37"/>
      <c r="O14" s="44">
        <f>I14*0.21</f>
        <v>0</v>
      </c>
      <c r="P14">
        <v>3</v>
      </c>
    </row>
    <row r="15" ht="45">
      <c r="A15" s="37" t="s">
        <v>596</v>
      </c>
      <c r="B15" s="45"/>
      <c r="C15" s="46"/>
      <c r="D15" s="46"/>
      <c r="E15" s="39" t="s">
        <v>1357</v>
      </c>
      <c r="F15" s="46"/>
      <c r="G15" s="46"/>
      <c r="H15" s="46"/>
      <c r="I15" s="46"/>
      <c r="J15" s="48"/>
    </row>
    <row r="16" ht="60">
      <c r="A16" s="37" t="s">
        <v>630</v>
      </c>
      <c r="B16" s="45"/>
      <c r="C16" s="46"/>
      <c r="D16" s="46"/>
      <c r="E16" s="52" t="s">
        <v>1807</v>
      </c>
      <c r="F16" s="46"/>
      <c r="G16" s="46"/>
      <c r="H16" s="46"/>
      <c r="I16" s="46"/>
      <c r="J16" s="48"/>
    </row>
    <row r="17">
      <c r="A17" s="37" t="s">
        <v>597</v>
      </c>
      <c r="B17" s="45"/>
      <c r="C17" s="46"/>
      <c r="D17" s="46"/>
      <c r="E17" s="47" t="s">
        <v>593</v>
      </c>
      <c r="F17" s="46"/>
      <c r="G17" s="46"/>
      <c r="H17" s="46"/>
      <c r="I17" s="46"/>
      <c r="J17" s="48"/>
    </row>
    <row r="18">
      <c r="A18" s="37" t="s">
        <v>591</v>
      </c>
      <c r="B18" s="37">
        <v>2</v>
      </c>
      <c r="C18" s="38" t="s">
        <v>1359</v>
      </c>
      <c r="D18" s="37" t="s">
        <v>593</v>
      </c>
      <c r="E18" s="39" t="s">
        <v>1360</v>
      </c>
      <c r="F18" s="40" t="s">
        <v>629</v>
      </c>
      <c r="G18" s="41">
        <v>23.125</v>
      </c>
      <c r="H18" s="42">
        <v>0</v>
      </c>
      <c r="I18" s="43">
        <f>ROUND(G18*H18,P4)</f>
        <v>0</v>
      </c>
      <c r="J18" s="37"/>
      <c r="O18" s="44">
        <f>I18*0.21</f>
        <v>0</v>
      </c>
      <c r="P18">
        <v>3</v>
      </c>
    </row>
    <row r="19" ht="30">
      <c r="A19" s="37" t="s">
        <v>596</v>
      </c>
      <c r="B19" s="45"/>
      <c r="C19" s="46"/>
      <c r="D19" s="46"/>
      <c r="E19" s="39" t="s">
        <v>1361</v>
      </c>
      <c r="F19" s="46"/>
      <c r="G19" s="46"/>
      <c r="H19" s="46"/>
      <c r="I19" s="46"/>
      <c r="J19" s="48"/>
    </row>
    <row r="20" ht="45">
      <c r="A20" s="37" t="s">
        <v>630</v>
      </c>
      <c r="B20" s="45"/>
      <c r="C20" s="46"/>
      <c r="D20" s="46"/>
      <c r="E20" s="52" t="s">
        <v>1808</v>
      </c>
      <c r="F20" s="46"/>
      <c r="G20" s="46"/>
      <c r="H20" s="46"/>
      <c r="I20" s="46"/>
      <c r="J20" s="48"/>
    </row>
    <row r="21">
      <c r="A21" s="37" t="s">
        <v>597</v>
      </c>
      <c r="B21" s="45"/>
      <c r="C21" s="46"/>
      <c r="D21" s="46"/>
      <c r="E21" s="47" t="s">
        <v>593</v>
      </c>
      <c r="F21" s="46"/>
      <c r="G21" s="46"/>
      <c r="H21" s="46"/>
      <c r="I21" s="46"/>
      <c r="J21" s="48"/>
    </row>
    <row r="22">
      <c r="A22" s="37" t="s">
        <v>591</v>
      </c>
      <c r="B22" s="37">
        <v>3</v>
      </c>
      <c r="C22" s="38" t="s">
        <v>1363</v>
      </c>
      <c r="D22" s="37" t="s">
        <v>593</v>
      </c>
      <c r="E22" s="39" t="s">
        <v>1364</v>
      </c>
      <c r="F22" s="40" t="s">
        <v>629</v>
      </c>
      <c r="G22" s="41">
        <v>22.103000000000002</v>
      </c>
      <c r="H22" s="42">
        <v>0</v>
      </c>
      <c r="I22" s="43">
        <f>ROUND(G22*H22,P4)</f>
        <v>0</v>
      </c>
      <c r="J22" s="37"/>
      <c r="O22" s="44">
        <f>I22*0.21</f>
        <v>0</v>
      </c>
      <c r="P22">
        <v>3</v>
      </c>
    </row>
    <row r="23" ht="45">
      <c r="A23" s="37" t="s">
        <v>596</v>
      </c>
      <c r="B23" s="45"/>
      <c r="C23" s="46"/>
      <c r="D23" s="46"/>
      <c r="E23" s="39" t="s">
        <v>1365</v>
      </c>
      <c r="F23" s="46"/>
      <c r="G23" s="46"/>
      <c r="H23" s="46"/>
      <c r="I23" s="46"/>
      <c r="J23" s="48"/>
    </row>
    <row r="24" ht="180">
      <c r="A24" s="37" t="s">
        <v>630</v>
      </c>
      <c r="B24" s="45"/>
      <c r="C24" s="46"/>
      <c r="D24" s="46"/>
      <c r="E24" s="52" t="s">
        <v>1809</v>
      </c>
      <c r="F24" s="46"/>
      <c r="G24" s="46"/>
      <c r="H24" s="46"/>
      <c r="I24" s="46"/>
      <c r="J24" s="48"/>
    </row>
    <row r="25">
      <c r="A25" s="37" t="s">
        <v>597</v>
      </c>
      <c r="B25" s="45"/>
      <c r="C25" s="46"/>
      <c r="D25" s="46"/>
      <c r="E25" s="47" t="s">
        <v>593</v>
      </c>
      <c r="F25" s="46"/>
      <c r="G25" s="46"/>
      <c r="H25" s="46"/>
      <c r="I25" s="46"/>
      <c r="J25" s="48"/>
    </row>
    <row r="26">
      <c r="A26" s="31" t="s">
        <v>589</v>
      </c>
      <c r="B26" s="32"/>
      <c r="C26" s="33" t="s">
        <v>1367</v>
      </c>
      <c r="D26" s="34"/>
      <c r="E26" s="31" t="s">
        <v>1368</v>
      </c>
      <c r="F26" s="34"/>
      <c r="G26" s="34"/>
      <c r="H26" s="34"/>
      <c r="I26" s="35">
        <f>SUMIFS(I27:I57,A27:A57,"P")</f>
        <v>0</v>
      </c>
      <c r="J26" s="36"/>
    </row>
    <row r="27" ht="30">
      <c r="A27" s="37" t="s">
        <v>591</v>
      </c>
      <c r="B27" s="37">
        <v>4</v>
      </c>
      <c r="C27" s="38" t="s">
        <v>1369</v>
      </c>
      <c r="D27" s="37" t="s">
        <v>593</v>
      </c>
      <c r="E27" s="39" t="s">
        <v>1370</v>
      </c>
      <c r="F27" s="40" t="s">
        <v>629</v>
      </c>
      <c r="G27" s="41">
        <v>0.93600000000000005</v>
      </c>
      <c r="H27" s="42">
        <v>0</v>
      </c>
      <c r="I27" s="43">
        <f>ROUND(G27*H27,P4)</f>
        <v>0</v>
      </c>
      <c r="J27" s="37"/>
      <c r="O27" s="44">
        <f>I27*0.21</f>
        <v>0</v>
      </c>
      <c r="P27">
        <v>3</v>
      </c>
    </row>
    <row r="28" ht="30">
      <c r="A28" s="37" t="s">
        <v>596</v>
      </c>
      <c r="B28" s="45"/>
      <c r="C28" s="46"/>
      <c r="D28" s="46"/>
      <c r="E28" s="39" t="s">
        <v>1371</v>
      </c>
      <c r="F28" s="46"/>
      <c r="G28" s="46"/>
      <c r="H28" s="46"/>
      <c r="I28" s="46"/>
      <c r="J28" s="48"/>
    </row>
    <row r="29" ht="30">
      <c r="A29" s="37" t="s">
        <v>630</v>
      </c>
      <c r="B29" s="45"/>
      <c r="C29" s="46"/>
      <c r="D29" s="46"/>
      <c r="E29" s="52" t="s">
        <v>1372</v>
      </c>
      <c r="F29" s="46"/>
      <c r="G29" s="46"/>
      <c r="H29" s="46"/>
      <c r="I29" s="46"/>
      <c r="J29" s="48"/>
    </row>
    <row r="30">
      <c r="A30" s="37" t="s">
        <v>597</v>
      </c>
      <c r="B30" s="45"/>
      <c r="C30" s="46"/>
      <c r="D30" s="46"/>
      <c r="E30" s="47" t="s">
        <v>593</v>
      </c>
      <c r="F30" s="46"/>
      <c r="G30" s="46"/>
      <c r="H30" s="46"/>
      <c r="I30" s="46"/>
      <c r="J30" s="48"/>
    </row>
    <row r="31">
      <c r="A31" s="37" t="s">
        <v>591</v>
      </c>
      <c r="B31" s="37">
        <v>5</v>
      </c>
      <c r="C31" s="38" t="s">
        <v>1373</v>
      </c>
      <c r="D31" s="37" t="s">
        <v>593</v>
      </c>
      <c r="E31" s="39" t="s">
        <v>1374</v>
      </c>
      <c r="F31" s="40" t="s">
        <v>629</v>
      </c>
      <c r="G31" s="41">
        <v>0.93600000000000005</v>
      </c>
      <c r="H31" s="42">
        <v>0</v>
      </c>
      <c r="I31" s="43">
        <f>ROUND(G31*H31,P4)</f>
        <v>0</v>
      </c>
      <c r="J31" s="37"/>
      <c r="O31" s="44">
        <f>I31*0.21</f>
        <v>0</v>
      </c>
      <c r="P31">
        <v>3</v>
      </c>
    </row>
    <row r="32" ht="30">
      <c r="A32" s="37" t="s">
        <v>596</v>
      </c>
      <c r="B32" s="45"/>
      <c r="C32" s="46"/>
      <c r="D32" s="46"/>
      <c r="E32" s="39" t="s">
        <v>1375</v>
      </c>
      <c r="F32" s="46"/>
      <c r="G32" s="46"/>
      <c r="H32" s="46"/>
      <c r="I32" s="46"/>
      <c r="J32" s="48"/>
    </row>
    <row r="33">
      <c r="A33" s="37" t="s">
        <v>630</v>
      </c>
      <c r="B33" s="45"/>
      <c r="C33" s="46"/>
      <c r="D33" s="46"/>
      <c r="E33" s="52" t="s">
        <v>1376</v>
      </c>
      <c r="F33" s="46"/>
      <c r="G33" s="46"/>
      <c r="H33" s="46"/>
      <c r="I33" s="46"/>
      <c r="J33" s="48"/>
    </row>
    <row r="34">
      <c r="A34" s="37" t="s">
        <v>597</v>
      </c>
      <c r="B34" s="45"/>
      <c r="C34" s="46"/>
      <c r="D34" s="46"/>
      <c r="E34" s="47" t="s">
        <v>593</v>
      </c>
      <c r="F34" s="46"/>
      <c r="G34" s="46"/>
      <c r="H34" s="46"/>
      <c r="I34" s="46"/>
      <c r="J34" s="48"/>
    </row>
    <row r="35">
      <c r="A35" s="37" t="s">
        <v>591</v>
      </c>
      <c r="B35" s="37">
        <v>6</v>
      </c>
      <c r="C35" s="38" t="s">
        <v>1377</v>
      </c>
      <c r="D35" s="37" t="s">
        <v>593</v>
      </c>
      <c r="E35" s="39" t="s">
        <v>1378</v>
      </c>
      <c r="F35" s="40" t="s">
        <v>629</v>
      </c>
      <c r="G35" s="41">
        <v>0.59399999999999997</v>
      </c>
      <c r="H35" s="42">
        <v>0</v>
      </c>
      <c r="I35" s="43">
        <f>ROUND(G35*H35,P4)</f>
        <v>0</v>
      </c>
      <c r="J35" s="37"/>
      <c r="O35" s="44">
        <f>I35*0.21</f>
        <v>0</v>
      </c>
      <c r="P35">
        <v>3</v>
      </c>
    </row>
    <row r="36" ht="30">
      <c r="A36" s="37" t="s">
        <v>596</v>
      </c>
      <c r="B36" s="45"/>
      <c r="C36" s="46"/>
      <c r="D36" s="46"/>
      <c r="E36" s="39" t="s">
        <v>1379</v>
      </c>
      <c r="F36" s="46"/>
      <c r="G36" s="46"/>
      <c r="H36" s="46"/>
      <c r="I36" s="46"/>
      <c r="J36" s="48"/>
    </row>
    <row r="37" ht="30">
      <c r="A37" s="37" t="s">
        <v>630</v>
      </c>
      <c r="B37" s="45"/>
      <c r="C37" s="46"/>
      <c r="D37" s="46"/>
      <c r="E37" s="52" t="s">
        <v>1810</v>
      </c>
      <c r="F37" s="46"/>
      <c r="G37" s="46"/>
      <c r="H37" s="46"/>
      <c r="I37" s="46"/>
      <c r="J37" s="48"/>
    </row>
    <row r="38">
      <c r="A38" s="37" t="s">
        <v>597</v>
      </c>
      <c r="B38" s="45"/>
      <c r="C38" s="46"/>
      <c r="D38" s="46"/>
      <c r="E38" s="47" t="s">
        <v>593</v>
      </c>
      <c r="F38" s="46"/>
      <c r="G38" s="46"/>
      <c r="H38" s="46"/>
      <c r="I38" s="46"/>
      <c r="J38" s="48"/>
    </row>
    <row r="39">
      <c r="A39" s="37" t="s">
        <v>591</v>
      </c>
      <c r="B39" s="37">
        <v>7</v>
      </c>
      <c r="C39" s="38" t="s">
        <v>1381</v>
      </c>
      <c r="D39" s="37" t="s">
        <v>593</v>
      </c>
      <c r="E39" s="39" t="s">
        <v>1382</v>
      </c>
      <c r="F39" s="40" t="s">
        <v>639</v>
      </c>
      <c r="G39" s="41">
        <v>2.0699999999999998</v>
      </c>
      <c r="H39" s="42">
        <v>0</v>
      </c>
      <c r="I39" s="43">
        <f>ROUND(G39*H39,P4)</f>
        <v>0</v>
      </c>
      <c r="J39" s="37"/>
      <c r="O39" s="44">
        <f>I39*0.21</f>
        <v>0</v>
      </c>
      <c r="P39">
        <v>3</v>
      </c>
    </row>
    <row r="40">
      <c r="A40" s="37" t="s">
        <v>596</v>
      </c>
      <c r="B40" s="45"/>
      <c r="C40" s="46"/>
      <c r="D40" s="46"/>
      <c r="E40" s="39" t="s">
        <v>1383</v>
      </c>
      <c r="F40" s="46"/>
      <c r="G40" s="46"/>
      <c r="H40" s="46"/>
      <c r="I40" s="46"/>
      <c r="J40" s="48"/>
    </row>
    <row r="41" ht="30">
      <c r="A41" s="37" t="s">
        <v>630</v>
      </c>
      <c r="B41" s="45"/>
      <c r="C41" s="46"/>
      <c r="D41" s="46"/>
      <c r="E41" s="52" t="s">
        <v>1811</v>
      </c>
      <c r="F41" s="46"/>
      <c r="G41" s="46"/>
      <c r="H41" s="46"/>
      <c r="I41" s="46"/>
      <c r="J41" s="48"/>
    </row>
    <row r="42">
      <c r="A42" s="37" t="s">
        <v>597</v>
      </c>
      <c r="B42" s="45"/>
      <c r="C42" s="46"/>
      <c r="D42" s="46"/>
      <c r="E42" s="47" t="s">
        <v>593</v>
      </c>
      <c r="F42" s="46"/>
      <c r="G42" s="46"/>
      <c r="H42" s="46"/>
      <c r="I42" s="46"/>
      <c r="J42" s="48"/>
    </row>
    <row r="43">
      <c r="A43" s="37" t="s">
        <v>591</v>
      </c>
      <c r="B43" s="37">
        <v>8</v>
      </c>
      <c r="C43" s="38" t="s">
        <v>1385</v>
      </c>
      <c r="D43" s="37" t="s">
        <v>593</v>
      </c>
      <c r="E43" s="39" t="s">
        <v>1386</v>
      </c>
      <c r="F43" s="40" t="s">
        <v>639</v>
      </c>
      <c r="G43" s="41">
        <v>2.0699999999999998</v>
      </c>
      <c r="H43" s="42">
        <v>0</v>
      </c>
      <c r="I43" s="43">
        <f>ROUND(G43*H43,P4)</f>
        <v>0</v>
      </c>
      <c r="J43" s="37"/>
      <c r="O43" s="44">
        <f>I43*0.21</f>
        <v>0</v>
      </c>
      <c r="P43">
        <v>3</v>
      </c>
    </row>
    <row r="44">
      <c r="A44" s="37" t="s">
        <v>596</v>
      </c>
      <c r="B44" s="45"/>
      <c r="C44" s="46"/>
      <c r="D44" s="46"/>
      <c r="E44" s="39" t="s">
        <v>1387</v>
      </c>
      <c r="F44" s="46"/>
      <c r="G44" s="46"/>
      <c r="H44" s="46"/>
      <c r="I44" s="46"/>
      <c r="J44" s="48"/>
    </row>
    <row r="45">
      <c r="A45" s="37" t="s">
        <v>597</v>
      </c>
      <c r="B45" s="45"/>
      <c r="C45" s="46"/>
      <c r="D45" s="46"/>
      <c r="E45" s="47" t="s">
        <v>593</v>
      </c>
      <c r="F45" s="46"/>
      <c r="G45" s="46"/>
      <c r="H45" s="46"/>
      <c r="I45" s="46"/>
      <c r="J45" s="48"/>
    </row>
    <row r="46">
      <c r="A46" s="37" t="s">
        <v>591</v>
      </c>
      <c r="B46" s="37">
        <v>9</v>
      </c>
      <c r="C46" s="38" t="s">
        <v>1388</v>
      </c>
      <c r="D46" s="37" t="s">
        <v>593</v>
      </c>
      <c r="E46" s="39" t="s">
        <v>1389</v>
      </c>
      <c r="F46" s="40" t="s">
        <v>951</v>
      </c>
      <c r="G46" s="41">
        <v>0.035999999999999997</v>
      </c>
      <c r="H46" s="42">
        <v>0</v>
      </c>
      <c r="I46" s="43">
        <f>ROUND(G46*H46,P4)</f>
        <v>0</v>
      </c>
      <c r="J46" s="37"/>
      <c r="O46" s="44">
        <f>I46*0.21</f>
        <v>0</v>
      </c>
      <c r="P46">
        <v>3</v>
      </c>
    </row>
    <row r="47">
      <c r="A47" s="37" t="s">
        <v>596</v>
      </c>
      <c r="B47" s="45"/>
      <c r="C47" s="46"/>
      <c r="D47" s="46"/>
      <c r="E47" s="39" t="s">
        <v>1390</v>
      </c>
      <c r="F47" s="46"/>
      <c r="G47" s="46"/>
      <c r="H47" s="46"/>
      <c r="I47" s="46"/>
      <c r="J47" s="48"/>
    </row>
    <row r="48" ht="30">
      <c r="A48" s="37" t="s">
        <v>630</v>
      </c>
      <c r="B48" s="45"/>
      <c r="C48" s="46"/>
      <c r="D48" s="46"/>
      <c r="E48" s="52" t="s">
        <v>1391</v>
      </c>
      <c r="F48" s="46"/>
      <c r="G48" s="46"/>
      <c r="H48" s="46"/>
      <c r="I48" s="46"/>
      <c r="J48" s="48"/>
    </row>
    <row r="49">
      <c r="A49" s="37" t="s">
        <v>597</v>
      </c>
      <c r="B49" s="45"/>
      <c r="C49" s="46"/>
      <c r="D49" s="46"/>
      <c r="E49" s="47" t="s">
        <v>593</v>
      </c>
      <c r="F49" s="46"/>
      <c r="G49" s="46"/>
      <c r="H49" s="46"/>
      <c r="I49" s="46"/>
      <c r="J49" s="48"/>
    </row>
    <row r="50" ht="30">
      <c r="A50" s="37" t="s">
        <v>591</v>
      </c>
      <c r="B50" s="37">
        <v>10</v>
      </c>
      <c r="C50" s="38" t="s">
        <v>1392</v>
      </c>
      <c r="D50" s="37" t="s">
        <v>593</v>
      </c>
      <c r="E50" s="39" t="s">
        <v>1393</v>
      </c>
      <c r="F50" s="40" t="s">
        <v>639</v>
      </c>
      <c r="G50" s="41">
        <v>19.125</v>
      </c>
      <c r="H50" s="42">
        <v>0</v>
      </c>
      <c r="I50" s="43">
        <f>ROUND(G50*H50,P4)</f>
        <v>0</v>
      </c>
      <c r="J50" s="37"/>
      <c r="O50" s="44">
        <f>I50*0.21</f>
        <v>0</v>
      </c>
      <c r="P50">
        <v>3</v>
      </c>
    </row>
    <row r="51" ht="45">
      <c r="A51" s="37" t="s">
        <v>596</v>
      </c>
      <c r="B51" s="45"/>
      <c r="C51" s="46"/>
      <c r="D51" s="46"/>
      <c r="E51" s="39" t="s">
        <v>1394</v>
      </c>
      <c r="F51" s="46"/>
      <c r="G51" s="46"/>
      <c r="H51" s="46"/>
      <c r="I51" s="46"/>
      <c r="J51" s="48"/>
    </row>
    <row r="52" ht="60">
      <c r="A52" s="37" t="s">
        <v>630</v>
      </c>
      <c r="B52" s="45"/>
      <c r="C52" s="46"/>
      <c r="D52" s="46"/>
      <c r="E52" s="52" t="s">
        <v>1812</v>
      </c>
      <c r="F52" s="46"/>
      <c r="G52" s="46"/>
      <c r="H52" s="46"/>
      <c r="I52" s="46"/>
      <c r="J52" s="48"/>
    </row>
    <row r="53">
      <c r="A53" s="37" t="s">
        <v>597</v>
      </c>
      <c r="B53" s="45"/>
      <c r="C53" s="46"/>
      <c r="D53" s="46"/>
      <c r="E53" s="47" t="s">
        <v>593</v>
      </c>
      <c r="F53" s="46"/>
      <c r="G53" s="46"/>
      <c r="H53" s="46"/>
      <c r="I53" s="46"/>
      <c r="J53" s="48"/>
    </row>
    <row r="54">
      <c r="A54" s="37" t="s">
        <v>591</v>
      </c>
      <c r="B54" s="37">
        <v>11</v>
      </c>
      <c r="C54" s="38" t="s">
        <v>1396</v>
      </c>
      <c r="D54" s="37" t="s">
        <v>593</v>
      </c>
      <c r="E54" s="39" t="s">
        <v>1397</v>
      </c>
      <c r="F54" s="40" t="s">
        <v>951</v>
      </c>
      <c r="G54" s="41">
        <v>0.115</v>
      </c>
      <c r="H54" s="42">
        <v>0</v>
      </c>
      <c r="I54" s="43">
        <f>ROUND(G54*H54,P4)</f>
        <v>0</v>
      </c>
      <c r="J54" s="37"/>
      <c r="O54" s="44">
        <f>I54*0.21</f>
        <v>0</v>
      </c>
      <c r="P54">
        <v>3</v>
      </c>
    </row>
    <row r="55" ht="45">
      <c r="A55" s="37" t="s">
        <v>596</v>
      </c>
      <c r="B55" s="45"/>
      <c r="C55" s="46"/>
      <c r="D55" s="46"/>
      <c r="E55" s="39" t="s">
        <v>1398</v>
      </c>
      <c r="F55" s="46"/>
      <c r="G55" s="46"/>
      <c r="H55" s="46"/>
      <c r="I55" s="46"/>
      <c r="J55" s="48"/>
    </row>
    <row r="56" ht="45">
      <c r="A56" s="37" t="s">
        <v>630</v>
      </c>
      <c r="B56" s="45"/>
      <c r="C56" s="46"/>
      <c r="D56" s="46"/>
      <c r="E56" s="52" t="s">
        <v>1813</v>
      </c>
      <c r="F56" s="46"/>
      <c r="G56" s="46"/>
      <c r="H56" s="46"/>
      <c r="I56" s="46"/>
      <c r="J56" s="48"/>
    </row>
    <row r="57">
      <c r="A57" s="37" t="s">
        <v>597</v>
      </c>
      <c r="B57" s="45"/>
      <c r="C57" s="46"/>
      <c r="D57" s="46"/>
      <c r="E57" s="47" t="s">
        <v>593</v>
      </c>
      <c r="F57" s="46"/>
      <c r="G57" s="46"/>
      <c r="H57" s="46"/>
      <c r="I57" s="46"/>
      <c r="J57" s="48"/>
    </row>
    <row r="58">
      <c r="A58" s="31" t="s">
        <v>589</v>
      </c>
      <c r="B58" s="32"/>
      <c r="C58" s="33" t="s">
        <v>1400</v>
      </c>
      <c r="D58" s="34"/>
      <c r="E58" s="31" t="s">
        <v>1401</v>
      </c>
      <c r="F58" s="34"/>
      <c r="G58" s="34"/>
      <c r="H58" s="34"/>
      <c r="I58" s="35">
        <f>SUMIFS(I59:I62,A59:A62,"P")</f>
        <v>0</v>
      </c>
      <c r="J58" s="36"/>
    </row>
    <row r="59" ht="30">
      <c r="A59" s="37" t="s">
        <v>591</v>
      </c>
      <c r="B59" s="37">
        <v>12</v>
      </c>
      <c r="C59" s="38" t="s">
        <v>1402</v>
      </c>
      <c r="D59" s="37" t="s">
        <v>593</v>
      </c>
      <c r="E59" s="39" t="s">
        <v>1403</v>
      </c>
      <c r="F59" s="40" t="s">
        <v>604</v>
      </c>
      <c r="G59" s="41">
        <v>1</v>
      </c>
      <c r="H59" s="42">
        <v>0</v>
      </c>
      <c r="I59" s="43">
        <f>ROUND(G59*H59,P4)</f>
        <v>0</v>
      </c>
      <c r="J59" s="37"/>
      <c r="O59" s="44">
        <f>I59*0.21</f>
        <v>0</v>
      </c>
      <c r="P59">
        <v>3</v>
      </c>
    </row>
    <row r="60" ht="90">
      <c r="A60" s="37" t="s">
        <v>596</v>
      </c>
      <c r="B60" s="45"/>
      <c r="C60" s="46"/>
      <c r="D60" s="46"/>
      <c r="E60" s="39" t="s">
        <v>1404</v>
      </c>
      <c r="F60" s="46"/>
      <c r="G60" s="46"/>
      <c r="H60" s="46"/>
      <c r="I60" s="46"/>
      <c r="J60" s="48"/>
    </row>
    <row r="61" ht="409.5">
      <c r="A61" s="37" t="s">
        <v>630</v>
      </c>
      <c r="B61" s="45"/>
      <c r="C61" s="46"/>
      <c r="D61" s="46"/>
      <c r="E61" s="52" t="s">
        <v>1814</v>
      </c>
      <c r="F61" s="46"/>
      <c r="G61" s="46"/>
      <c r="H61" s="46"/>
      <c r="I61" s="46"/>
      <c r="J61" s="48"/>
    </row>
    <row r="62">
      <c r="A62" s="37" t="s">
        <v>597</v>
      </c>
      <c r="B62" s="45"/>
      <c r="C62" s="46"/>
      <c r="D62" s="46"/>
      <c r="E62" s="47" t="s">
        <v>593</v>
      </c>
      <c r="F62" s="46"/>
      <c r="G62" s="46"/>
      <c r="H62" s="46"/>
      <c r="I62" s="46"/>
      <c r="J62" s="48"/>
    </row>
    <row r="63">
      <c r="A63" s="31" t="s">
        <v>589</v>
      </c>
      <c r="B63" s="32"/>
      <c r="C63" s="33" t="s">
        <v>734</v>
      </c>
      <c r="D63" s="34"/>
      <c r="E63" s="31" t="s">
        <v>1406</v>
      </c>
      <c r="F63" s="34"/>
      <c r="G63" s="34"/>
      <c r="H63" s="34"/>
      <c r="I63" s="35">
        <f>SUMIFS(I64:I70,A64:A70,"P")</f>
        <v>0</v>
      </c>
      <c r="J63" s="36"/>
    </row>
    <row r="64">
      <c r="A64" s="37" t="s">
        <v>591</v>
      </c>
      <c r="B64" s="37">
        <v>13</v>
      </c>
      <c r="C64" s="38" t="s">
        <v>1407</v>
      </c>
      <c r="D64" s="37" t="s">
        <v>593</v>
      </c>
      <c r="E64" s="39" t="s">
        <v>1408</v>
      </c>
      <c r="F64" s="40" t="s">
        <v>595</v>
      </c>
      <c r="G64" s="41">
        <v>2.2000000000000002</v>
      </c>
      <c r="H64" s="42">
        <v>0</v>
      </c>
      <c r="I64" s="43">
        <f>ROUND(G64*H64,P4)</f>
        <v>0</v>
      </c>
      <c r="J64" s="37"/>
      <c r="O64" s="44">
        <f>I64*0.21</f>
        <v>0</v>
      </c>
      <c r="P64">
        <v>3</v>
      </c>
    </row>
    <row r="65" ht="45">
      <c r="A65" s="37" t="s">
        <v>596</v>
      </c>
      <c r="B65" s="45"/>
      <c r="C65" s="46"/>
      <c r="D65" s="46"/>
      <c r="E65" s="39" t="s">
        <v>1409</v>
      </c>
      <c r="F65" s="46"/>
      <c r="G65" s="46"/>
      <c r="H65" s="46"/>
      <c r="I65" s="46"/>
      <c r="J65" s="48"/>
    </row>
    <row r="66">
      <c r="A66" s="37" t="s">
        <v>630</v>
      </c>
      <c r="B66" s="45"/>
      <c r="C66" s="46"/>
      <c r="D66" s="46"/>
      <c r="E66" s="52" t="s">
        <v>1410</v>
      </c>
      <c r="F66" s="46"/>
      <c r="G66" s="46"/>
      <c r="H66" s="46"/>
      <c r="I66" s="46"/>
      <c r="J66" s="48"/>
    </row>
    <row r="67">
      <c r="A67" s="37" t="s">
        <v>597</v>
      </c>
      <c r="B67" s="45"/>
      <c r="C67" s="46"/>
      <c r="D67" s="46"/>
      <c r="E67" s="47" t="s">
        <v>593</v>
      </c>
      <c r="F67" s="46"/>
      <c r="G67" s="46"/>
      <c r="H67" s="46"/>
      <c r="I67" s="46"/>
      <c r="J67" s="48"/>
    </row>
    <row r="68">
      <c r="A68" s="37" t="s">
        <v>591</v>
      </c>
      <c r="B68" s="37">
        <v>14</v>
      </c>
      <c r="C68" s="38" t="s">
        <v>1411</v>
      </c>
      <c r="D68" s="37" t="s">
        <v>593</v>
      </c>
      <c r="E68" s="39" t="s">
        <v>1412</v>
      </c>
      <c r="F68" s="40" t="s">
        <v>604</v>
      </c>
      <c r="G68" s="41">
        <v>2</v>
      </c>
      <c r="H68" s="42">
        <v>0</v>
      </c>
      <c r="I68" s="43">
        <f>ROUND(G68*H68,P4)</f>
        <v>0</v>
      </c>
      <c r="J68" s="37"/>
      <c r="O68" s="44">
        <f>I68*0.21</f>
        <v>0</v>
      </c>
      <c r="P68">
        <v>3</v>
      </c>
    </row>
    <row r="69">
      <c r="A69" s="37" t="s">
        <v>596</v>
      </c>
      <c r="B69" s="45"/>
      <c r="C69" s="46"/>
      <c r="D69" s="46"/>
      <c r="E69" s="39" t="s">
        <v>1412</v>
      </c>
      <c r="F69" s="46"/>
      <c r="G69" s="46"/>
      <c r="H69" s="46"/>
      <c r="I69" s="46"/>
      <c r="J69" s="48"/>
    </row>
    <row r="70">
      <c r="A70" s="37" t="s">
        <v>597</v>
      </c>
      <c r="B70" s="45"/>
      <c r="C70" s="46"/>
      <c r="D70" s="46"/>
      <c r="E70" s="47" t="s">
        <v>593</v>
      </c>
      <c r="F70" s="46"/>
      <c r="G70" s="46"/>
      <c r="H70" s="46"/>
      <c r="I70" s="46"/>
      <c r="J70" s="48"/>
    </row>
    <row r="71">
      <c r="A71" s="31" t="s">
        <v>589</v>
      </c>
      <c r="B71" s="32"/>
      <c r="C71" s="33" t="s">
        <v>1413</v>
      </c>
      <c r="D71" s="34"/>
      <c r="E71" s="31" t="s">
        <v>1414</v>
      </c>
      <c r="F71" s="34"/>
      <c r="G71" s="34"/>
      <c r="H71" s="34"/>
      <c r="I71" s="35">
        <f>SUMIFS(I72:I108,A72:A108,"P")</f>
        <v>0</v>
      </c>
      <c r="J71" s="36"/>
    </row>
    <row r="72" ht="30">
      <c r="A72" s="37" t="s">
        <v>591</v>
      </c>
      <c r="B72" s="37">
        <v>15</v>
      </c>
      <c r="C72" s="38" t="s">
        <v>1415</v>
      </c>
      <c r="D72" s="37" t="s">
        <v>593</v>
      </c>
      <c r="E72" s="39" t="s">
        <v>1416</v>
      </c>
      <c r="F72" s="40" t="s">
        <v>629</v>
      </c>
      <c r="G72" s="41">
        <v>0.996</v>
      </c>
      <c r="H72" s="42">
        <v>0</v>
      </c>
      <c r="I72" s="43">
        <f>ROUND(G72*H72,P4)</f>
        <v>0</v>
      </c>
      <c r="J72" s="37"/>
      <c r="O72" s="44">
        <f>I72*0.21</f>
        <v>0</v>
      </c>
      <c r="P72">
        <v>3</v>
      </c>
    </row>
    <row r="73" ht="30">
      <c r="A73" s="37" t="s">
        <v>596</v>
      </c>
      <c r="B73" s="45"/>
      <c r="C73" s="46"/>
      <c r="D73" s="46"/>
      <c r="E73" s="39" t="s">
        <v>1417</v>
      </c>
      <c r="F73" s="46"/>
      <c r="G73" s="46"/>
      <c r="H73" s="46"/>
      <c r="I73" s="46"/>
      <c r="J73" s="48"/>
    </row>
    <row r="74" ht="135">
      <c r="A74" s="37" t="s">
        <v>630</v>
      </c>
      <c r="B74" s="45"/>
      <c r="C74" s="46"/>
      <c r="D74" s="46"/>
      <c r="E74" s="52" t="s">
        <v>1815</v>
      </c>
      <c r="F74" s="46"/>
      <c r="G74" s="46"/>
      <c r="H74" s="46"/>
      <c r="I74" s="46"/>
      <c r="J74" s="48"/>
    </row>
    <row r="75">
      <c r="A75" s="37" t="s">
        <v>597</v>
      </c>
      <c r="B75" s="45"/>
      <c r="C75" s="46"/>
      <c r="D75" s="46"/>
      <c r="E75" s="47" t="s">
        <v>593</v>
      </c>
      <c r="F75" s="46"/>
      <c r="G75" s="46"/>
      <c r="H75" s="46"/>
      <c r="I75" s="46"/>
      <c r="J75" s="48"/>
    </row>
    <row r="76">
      <c r="A76" s="37" t="s">
        <v>591</v>
      </c>
      <c r="B76" s="37">
        <v>16</v>
      </c>
      <c r="C76" s="38" t="s">
        <v>1419</v>
      </c>
      <c r="D76" s="37" t="s">
        <v>593</v>
      </c>
      <c r="E76" s="39" t="s">
        <v>1420</v>
      </c>
      <c r="F76" s="40" t="s">
        <v>629</v>
      </c>
      <c r="G76" s="41">
        <v>0.996</v>
      </c>
      <c r="H76" s="42">
        <v>0</v>
      </c>
      <c r="I76" s="43">
        <f>ROUND(G76*H76,P4)</f>
        <v>0</v>
      </c>
      <c r="J76" s="37"/>
      <c r="O76" s="44">
        <f>I76*0.21</f>
        <v>0</v>
      </c>
      <c r="P76">
        <v>3</v>
      </c>
    </row>
    <row r="77" ht="30">
      <c r="A77" s="37" t="s">
        <v>596</v>
      </c>
      <c r="B77" s="45"/>
      <c r="C77" s="46"/>
      <c r="D77" s="46"/>
      <c r="E77" s="39" t="s">
        <v>1421</v>
      </c>
      <c r="F77" s="46"/>
      <c r="G77" s="46"/>
      <c r="H77" s="46"/>
      <c r="I77" s="46"/>
      <c r="J77" s="48"/>
    </row>
    <row r="78">
      <c r="A78" s="37" t="s">
        <v>597</v>
      </c>
      <c r="B78" s="45"/>
      <c r="C78" s="46"/>
      <c r="D78" s="46"/>
      <c r="E78" s="47" t="s">
        <v>593</v>
      </c>
      <c r="F78" s="46"/>
      <c r="G78" s="46"/>
      <c r="H78" s="46"/>
      <c r="I78" s="46"/>
      <c r="J78" s="48"/>
    </row>
    <row r="79">
      <c r="A79" s="37" t="s">
        <v>591</v>
      </c>
      <c r="B79" s="37">
        <v>17</v>
      </c>
      <c r="C79" s="38" t="s">
        <v>1423</v>
      </c>
      <c r="D79" s="37" t="s">
        <v>593</v>
      </c>
      <c r="E79" s="39" t="s">
        <v>1424</v>
      </c>
      <c r="F79" s="40" t="s">
        <v>639</v>
      </c>
      <c r="G79" s="41">
        <v>5.6879999999999997</v>
      </c>
      <c r="H79" s="42">
        <v>0</v>
      </c>
      <c r="I79" s="43">
        <f>ROUND(G79*H79,P4)</f>
        <v>0</v>
      </c>
      <c r="J79" s="37"/>
      <c r="O79" s="44">
        <f>I79*0.21</f>
        <v>0</v>
      </c>
      <c r="P79">
        <v>3</v>
      </c>
    </row>
    <row r="80">
      <c r="A80" s="37" t="s">
        <v>596</v>
      </c>
      <c r="B80" s="45"/>
      <c r="C80" s="46"/>
      <c r="D80" s="46"/>
      <c r="E80" s="39" t="s">
        <v>1425</v>
      </c>
      <c r="F80" s="46"/>
      <c r="G80" s="46"/>
      <c r="H80" s="46"/>
      <c r="I80" s="46"/>
      <c r="J80" s="48"/>
    </row>
    <row r="81" ht="165">
      <c r="A81" s="37" t="s">
        <v>630</v>
      </c>
      <c r="B81" s="45"/>
      <c r="C81" s="46"/>
      <c r="D81" s="46"/>
      <c r="E81" s="52" t="s">
        <v>1816</v>
      </c>
      <c r="F81" s="46"/>
      <c r="G81" s="46"/>
      <c r="H81" s="46"/>
      <c r="I81" s="46"/>
      <c r="J81" s="48"/>
    </row>
    <row r="82">
      <c r="A82" s="37" t="s">
        <v>597</v>
      </c>
      <c r="B82" s="45"/>
      <c r="C82" s="46"/>
      <c r="D82" s="46"/>
      <c r="E82" s="47" t="s">
        <v>593</v>
      </c>
      <c r="F82" s="46"/>
      <c r="G82" s="46"/>
      <c r="H82" s="46"/>
      <c r="I82" s="46"/>
      <c r="J82" s="48"/>
    </row>
    <row r="83">
      <c r="A83" s="37" t="s">
        <v>591</v>
      </c>
      <c r="B83" s="37">
        <v>18</v>
      </c>
      <c r="C83" s="38" t="s">
        <v>1427</v>
      </c>
      <c r="D83" s="37" t="s">
        <v>593</v>
      </c>
      <c r="E83" s="39" t="s">
        <v>1428</v>
      </c>
      <c r="F83" s="40" t="s">
        <v>639</v>
      </c>
      <c r="G83" s="41">
        <v>5.6879999999999997</v>
      </c>
      <c r="H83" s="42">
        <v>0</v>
      </c>
      <c r="I83" s="43">
        <f>ROUND(G83*H83,P4)</f>
        <v>0</v>
      </c>
      <c r="J83" s="37"/>
      <c r="O83" s="44">
        <f>I83*0.21</f>
        <v>0</v>
      </c>
      <c r="P83">
        <v>3</v>
      </c>
    </row>
    <row r="84">
      <c r="A84" s="37" t="s">
        <v>596</v>
      </c>
      <c r="B84" s="45"/>
      <c r="C84" s="46"/>
      <c r="D84" s="46"/>
      <c r="E84" s="39" t="s">
        <v>1429</v>
      </c>
      <c r="F84" s="46"/>
      <c r="G84" s="46"/>
      <c r="H84" s="46"/>
      <c r="I84" s="46"/>
      <c r="J84" s="48"/>
    </row>
    <row r="85">
      <c r="A85" s="37" t="s">
        <v>597</v>
      </c>
      <c r="B85" s="45"/>
      <c r="C85" s="46"/>
      <c r="D85" s="46"/>
      <c r="E85" s="47" t="s">
        <v>593</v>
      </c>
      <c r="F85" s="46"/>
      <c r="G85" s="46"/>
      <c r="H85" s="46"/>
      <c r="I85" s="46"/>
      <c r="J85" s="48"/>
    </row>
    <row r="86">
      <c r="A86" s="37" t="s">
        <v>591</v>
      </c>
      <c r="B86" s="37">
        <v>19</v>
      </c>
      <c r="C86" s="38" t="s">
        <v>1430</v>
      </c>
      <c r="D86" s="37" t="s">
        <v>593</v>
      </c>
      <c r="E86" s="39" t="s">
        <v>1431</v>
      </c>
      <c r="F86" s="40" t="s">
        <v>639</v>
      </c>
      <c r="G86" s="41">
        <v>11.34</v>
      </c>
      <c r="H86" s="42">
        <v>0</v>
      </c>
      <c r="I86" s="43">
        <f>ROUND(G86*H86,P4)</f>
        <v>0</v>
      </c>
      <c r="J86" s="37"/>
      <c r="O86" s="44">
        <f>I86*0.21</f>
        <v>0</v>
      </c>
      <c r="P86">
        <v>3</v>
      </c>
    </row>
    <row r="87">
      <c r="A87" s="37" t="s">
        <v>596</v>
      </c>
      <c r="B87" s="45"/>
      <c r="C87" s="46"/>
      <c r="D87" s="46"/>
      <c r="E87" s="39" t="s">
        <v>1432</v>
      </c>
      <c r="F87" s="46"/>
      <c r="G87" s="46"/>
      <c r="H87" s="46"/>
      <c r="I87" s="46"/>
      <c r="J87" s="48"/>
    </row>
    <row r="88">
      <c r="A88" s="37" t="s">
        <v>630</v>
      </c>
      <c r="B88" s="45"/>
      <c r="C88" s="46"/>
      <c r="D88" s="46"/>
      <c r="E88" s="52" t="s">
        <v>1433</v>
      </c>
      <c r="F88" s="46"/>
      <c r="G88" s="46"/>
      <c r="H88" s="46"/>
      <c r="I88" s="46"/>
      <c r="J88" s="48"/>
    </row>
    <row r="89">
      <c r="A89" s="37" t="s">
        <v>597</v>
      </c>
      <c r="B89" s="45"/>
      <c r="C89" s="46"/>
      <c r="D89" s="46"/>
      <c r="E89" s="47" t="s">
        <v>593</v>
      </c>
      <c r="F89" s="46"/>
      <c r="G89" s="46"/>
      <c r="H89" s="46"/>
      <c r="I89" s="46"/>
      <c r="J89" s="48"/>
    </row>
    <row r="90">
      <c r="A90" s="37" t="s">
        <v>591</v>
      </c>
      <c r="B90" s="37">
        <v>20</v>
      </c>
      <c r="C90" s="38" t="s">
        <v>1434</v>
      </c>
      <c r="D90" s="37" t="s">
        <v>593</v>
      </c>
      <c r="E90" s="39" t="s">
        <v>1435</v>
      </c>
      <c r="F90" s="40" t="s">
        <v>639</v>
      </c>
      <c r="G90" s="41">
        <v>11.34</v>
      </c>
      <c r="H90" s="42">
        <v>0</v>
      </c>
      <c r="I90" s="43">
        <f>ROUND(G90*H90,P4)</f>
        <v>0</v>
      </c>
      <c r="J90" s="37"/>
      <c r="O90" s="44">
        <f>I90*0.21</f>
        <v>0</v>
      </c>
      <c r="P90">
        <v>3</v>
      </c>
    </row>
    <row r="91" ht="30">
      <c r="A91" s="37" t="s">
        <v>596</v>
      </c>
      <c r="B91" s="45"/>
      <c r="C91" s="46"/>
      <c r="D91" s="46"/>
      <c r="E91" s="39" t="s">
        <v>1436</v>
      </c>
      <c r="F91" s="46"/>
      <c r="G91" s="46"/>
      <c r="H91" s="46"/>
      <c r="I91" s="46"/>
      <c r="J91" s="48"/>
    </row>
    <row r="92">
      <c r="A92" s="37" t="s">
        <v>597</v>
      </c>
      <c r="B92" s="45"/>
      <c r="C92" s="46"/>
      <c r="D92" s="46"/>
      <c r="E92" s="47" t="s">
        <v>593</v>
      </c>
      <c r="F92" s="46"/>
      <c r="G92" s="46"/>
      <c r="H92" s="46"/>
      <c r="I92" s="46"/>
      <c r="J92" s="48"/>
    </row>
    <row r="93">
      <c r="A93" s="37" t="s">
        <v>591</v>
      </c>
      <c r="B93" s="37">
        <v>21</v>
      </c>
      <c r="C93" s="38" t="s">
        <v>1437</v>
      </c>
      <c r="D93" s="37" t="s">
        <v>593</v>
      </c>
      <c r="E93" s="39" t="s">
        <v>1438</v>
      </c>
      <c r="F93" s="40" t="s">
        <v>639</v>
      </c>
      <c r="G93" s="41">
        <v>16.199999999999999</v>
      </c>
      <c r="H93" s="42">
        <v>0</v>
      </c>
      <c r="I93" s="43">
        <f>ROUND(G93*H93,P4)</f>
        <v>0</v>
      </c>
      <c r="J93" s="37"/>
      <c r="O93" s="44">
        <f>I93*0.21</f>
        <v>0</v>
      </c>
      <c r="P93">
        <v>3</v>
      </c>
    </row>
    <row r="94">
      <c r="A94" s="37" t="s">
        <v>596</v>
      </c>
      <c r="B94" s="45"/>
      <c r="C94" s="46"/>
      <c r="D94" s="46"/>
      <c r="E94" s="39" t="s">
        <v>1439</v>
      </c>
      <c r="F94" s="46"/>
      <c r="G94" s="46"/>
      <c r="H94" s="46"/>
      <c r="I94" s="46"/>
      <c r="J94" s="48"/>
    </row>
    <row r="95">
      <c r="A95" s="37" t="s">
        <v>630</v>
      </c>
      <c r="B95" s="45"/>
      <c r="C95" s="46"/>
      <c r="D95" s="46"/>
      <c r="E95" s="52" t="s">
        <v>1440</v>
      </c>
      <c r="F95" s="46"/>
      <c r="G95" s="46"/>
      <c r="H95" s="46"/>
      <c r="I95" s="46"/>
      <c r="J95" s="48"/>
    </row>
    <row r="96">
      <c r="A96" s="37" t="s">
        <v>597</v>
      </c>
      <c r="B96" s="45"/>
      <c r="C96" s="46"/>
      <c r="D96" s="46"/>
      <c r="E96" s="47" t="s">
        <v>593</v>
      </c>
      <c r="F96" s="46"/>
      <c r="G96" s="46"/>
      <c r="H96" s="46"/>
      <c r="I96" s="46"/>
      <c r="J96" s="48"/>
    </row>
    <row r="97">
      <c r="A97" s="37" t="s">
        <v>591</v>
      </c>
      <c r="B97" s="37">
        <v>22</v>
      </c>
      <c r="C97" s="38" t="s">
        <v>1441</v>
      </c>
      <c r="D97" s="37" t="s">
        <v>593</v>
      </c>
      <c r="E97" s="39" t="s">
        <v>1442</v>
      </c>
      <c r="F97" s="40" t="s">
        <v>639</v>
      </c>
      <c r="G97" s="41">
        <v>9.7799999999999994</v>
      </c>
      <c r="H97" s="42">
        <v>0</v>
      </c>
      <c r="I97" s="43">
        <f>ROUND(G97*H97,P4)</f>
        <v>0</v>
      </c>
      <c r="J97" s="37"/>
      <c r="O97" s="44">
        <f>I97*0.21</f>
        <v>0</v>
      </c>
      <c r="P97">
        <v>3</v>
      </c>
    </row>
    <row r="98" ht="30">
      <c r="A98" s="37" t="s">
        <v>596</v>
      </c>
      <c r="B98" s="45"/>
      <c r="C98" s="46"/>
      <c r="D98" s="46"/>
      <c r="E98" s="39" t="s">
        <v>1443</v>
      </c>
      <c r="F98" s="46"/>
      <c r="G98" s="46"/>
      <c r="H98" s="46"/>
      <c r="I98" s="46"/>
      <c r="J98" s="48"/>
    </row>
    <row r="99" ht="45">
      <c r="A99" s="37" t="s">
        <v>630</v>
      </c>
      <c r="B99" s="45"/>
      <c r="C99" s="46"/>
      <c r="D99" s="46"/>
      <c r="E99" s="52" t="s">
        <v>1444</v>
      </c>
      <c r="F99" s="46"/>
      <c r="G99" s="46"/>
      <c r="H99" s="46"/>
      <c r="I99" s="46"/>
      <c r="J99" s="48"/>
    </row>
    <row r="100">
      <c r="A100" s="37" t="s">
        <v>597</v>
      </c>
      <c r="B100" s="45"/>
      <c r="C100" s="46"/>
      <c r="D100" s="46"/>
      <c r="E100" s="47" t="s">
        <v>593</v>
      </c>
      <c r="F100" s="46"/>
      <c r="G100" s="46"/>
      <c r="H100" s="46"/>
      <c r="I100" s="46"/>
      <c r="J100" s="48"/>
    </row>
    <row r="101">
      <c r="A101" s="37" t="s">
        <v>591</v>
      </c>
      <c r="B101" s="37">
        <v>23</v>
      </c>
      <c r="C101" s="38" t="s">
        <v>1445</v>
      </c>
      <c r="D101" s="37" t="s">
        <v>593</v>
      </c>
      <c r="E101" s="39" t="s">
        <v>1446</v>
      </c>
      <c r="F101" s="40" t="s">
        <v>639</v>
      </c>
      <c r="G101" s="41">
        <v>9.7799999999999994</v>
      </c>
      <c r="H101" s="42">
        <v>0</v>
      </c>
      <c r="I101" s="43">
        <f>ROUND(G101*H101,P4)</f>
        <v>0</v>
      </c>
      <c r="J101" s="37"/>
      <c r="O101" s="44">
        <f>I101*0.21</f>
        <v>0</v>
      </c>
      <c r="P101">
        <v>3</v>
      </c>
    </row>
    <row r="102" ht="45">
      <c r="A102" s="37" t="s">
        <v>596</v>
      </c>
      <c r="B102" s="45"/>
      <c r="C102" s="46"/>
      <c r="D102" s="46"/>
      <c r="E102" s="39" t="s">
        <v>1447</v>
      </c>
      <c r="F102" s="46"/>
      <c r="G102" s="46"/>
      <c r="H102" s="46"/>
      <c r="I102" s="46"/>
      <c r="J102" s="48"/>
    </row>
    <row r="103" ht="45">
      <c r="A103" s="37" t="s">
        <v>630</v>
      </c>
      <c r="B103" s="45"/>
      <c r="C103" s="46"/>
      <c r="D103" s="46"/>
      <c r="E103" s="52" t="s">
        <v>1444</v>
      </c>
      <c r="F103" s="46"/>
      <c r="G103" s="46"/>
      <c r="H103" s="46"/>
      <c r="I103" s="46"/>
      <c r="J103" s="48"/>
    </row>
    <row r="104">
      <c r="A104" s="37" t="s">
        <v>597</v>
      </c>
      <c r="B104" s="45"/>
      <c r="C104" s="46"/>
      <c r="D104" s="46"/>
      <c r="E104" s="47" t="s">
        <v>593</v>
      </c>
      <c r="F104" s="46"/>
      <c r="G104" s="46"/>
      <c r="H104" s="46"/>
      <c r="I104" s="46"/>
      <c r="J104" s="48"/>
    </row>
    <row r="105" ht="30">
      <c r="A105" s="37" t="s">
        <v>591</v>
      </c>
      <c r="B105" s="37">
        <v>24</v>
      </c>
      <c r="C105" s="38" t="s">
        <v>1448</v>
      </c>
      <c r="D105" s="37" t="s">
        <v>593</v>
      </c>
      <c r="E105" s="39" t="s">
        <v>1449</v>
      </c>
      <c r="F105" s="40" t="s">
        <v>595</v>
      </c>
      <c r="G105" s="41">
        <v>18.699999999999999</v>
      </c>
      <c r="H105" s="42">
        <v>0</v>
      </c>
      <c r="I105" s="43">
        <f>ROUND(G105*H105,P4)</f>
        <v>0</v>
      </c>
      <c r="J105" s="37"/>
      <c r="O105" s="44">
        <f>I105*0.21</f>
        <v>0</v>
      </c>
      <c r="P105">
        <v>3</v>
      </c>
    </row>
    <row r="106" ht="30">
      <c r="A106" s="37" t="s">
        <v>596</v>
      </c>
      <c r="B106" s="45"/>
      <c r="C106" s="46"/>
      <c r="D106" s="46"/>
      <c r="E106" s="39" t="s">
        <v>1450</v>
      </c>
      <c r="F106" s="46"/>
      <c r="G106" s="46"/>
      <c r="H106" s="46"/>
      <c r="I106" s="46"/>
      <c r="J106" s="48"/>
    </row>
    <row r="107">
      <c r="A107" s="37" t="s">
        <v>630</v>
      </c>
      <c r="B107" s="45"/>
      <c r="C107" s="46"/>
      <c r="D107" s="46"/>
      <c r="E107" s="52" t="s">
        <v>1451</v>
      </c>
      <c r="F107" s="46"/>
      <c r="G107" s="46"/>
      <c r="H107" s="46"/>
      <c r="I107" s="46"/>
      <c r="J107" s="48"/>
    </row>
    <row r="108">
      <c r="A108" s="37" t="s">
        <v>597</v>
      </c>
      <c r="B108" s="45"/>
      <c r="C108" s="46"/>
      <c r="D108" s="46"/>
      <c r="E108" s="47" t="s">
        <v>593</v>
      </c>
      <c r="F108" s="46"/>
      <c r="G108" s="46"/>
      <c r="H108" s="46"/>
      <c r="I108" s="46"/>
      <c r="J108" s="48"/>
    </row>
    <row r="109">
      <c r="A109" s="31" t="s">
        <v>589</v>
      </c>
      <c r="B109" s="32"/>
      <c r="C109" s="33" t="s">
        <v>1452</v>
      </c>
      <c r="D109" s="34"/>
      <c r="E109" s="31" t="s">
        <v>1453</v>
      </c>
      <c r="F109" s="34"/>
      <c r="G109" s="34"/>
      <c r="H109" s="34"/>
      <c r="I109" s="35">
        <f>SUMIFS(I110:I136,A110:A136,"P")</f>
        <v>0</v>
      </c>
      <c r="J109" s="36"/>
    </row>
    <row r="110">
      <c r="A110" s="37" t="s">
        <v>591</v>
      </c>
      <c r="B110" s="37">
        <v>25</v>
      </c>
      <c r="C110" s="38" t="s">
        <v>1454</v>
      </c>
      <c r="D110" s="37" t="s">
        <v>593</v>
      </c>
      <c r="E110" s="39" t="s">
        <v>1455</v>
      </c>
      <c r="F110" s="40" t="s">
        <v>951</v>
      </c>
      <c r="G110" s="41">
        <v>0.0030000000000000001</v>
      </c>
      <c r="H110" s="42">
        <v>0</v>
      </c>
      <c r="I110" s="43">
        <f>ROUND(G110*H110,P4)</f>
        <v>0</v>
      </c>
      <c r="J110" s="37"/>
      <c r="O110" s="44">
        <f>I110*0.21</f>
        <v>0</v>
      </c>
      <c r="P110">
        <v>3</v>
      </c>
    </row>
    <row r="111">
      <c r="A111" s="37" t="s">
        <v>596</v>
      </c>
      <c r="B111" s="45"/>
      <c r="C111" s="46"/>
      <c r="D111" s="46"/>
      <c r="E111" s="39" t="s">
        <v>1455</v>
      </c>
      <c r="F111" s="46"/>
      <c r="G111" s="46"/>
      <c r="H111" s="46"/>
      <c r="I111" s="46"/>
      <c r="J111" s="48"/>
    </row>
    <row r="112" ht="45">
      <c r="A112" s="37" t="s">
        <v>630</v>
      </c>
      <c r="B112" s="45"/>
      <c r="C112" s="46"/>
      <c r="D112" s="46"/>
      <c r="E112" s="52" t="s">
        <v>1456</v>
      </c>
      <c r="F112" s="46"/>
      <c r="G112" s="46"/>
      <c r="H112" s="46"/>
      <c r="I112" s="46"/>
      <c r="J112" s="48"/>
    </row>
    <row r="113">
      <c r="A113" s="37" t="s">
        <v>597</v>
      </c>
      <c r="B113" s="45"/>
      <c r="C113" s="46"/>
      <c r="D113" s="46"/>
      <c r="E113" s="47" t="s">
        <v>593</v>
      </c>
      <c r="F113" s="46"/>
      <c r="G113" s="46"/>
      <c r="H113" s="46"/>
      <c r="I113" s="46"/>
      <c r="J113" s="48"/>
    </row>
    <row r="114" ht="45">
      <c r="A114" s="37" t="s">
        <v>591</v>
      </c>
      <c r="B114" s="37">
        <v>26</v>
      </c>
      <c r="C114" s="38" t="s">
        <v>1457</v>
      </c>
      <c r="D114" s="37" t="s">
        <v>593</v>
      </c>
      <c r="E114" s="39" t="s">
        <v>1458</v>
      </c>
      <c r="F114" s="40" t="s">
        <v>639</v>
      </c>
      <c r="G114" s="41">
        <v>20.638999999999999</v>
      </c>
      <c r="H114" s="42">
        <v>0</v>
      </c>
      <c r="I114" s="43">
        <f>ROUND(G114*H114,P4)</f>
        <v>0</v>
      </c>
      <c r="J114" s="37"/>
      <c r="O114" s="44">
        <f>I114*0.21</f>
        <v>0</v>
      </c>
      <c r="P114">
        <v>3</v>
      </c>
    </row>
    <row r="115" ht="45">
      <c r="A115" s="37" t="s">
        <v>596</v>
      </c>
      <c r="B115" s="45"/>
      <c r="C115" s="46"/>
      <c r="D115" s="46"/>
      <c r="E115" s="39" t="s">
        <v>1458</v>
      </c>
      <c r="F115" s="46"/>
      <c r="G115" s="46"/>
      <c r="H115" s="46"/>
      <c r="I115" s="46"/>
      <c r="J115" s="48"/>
    </row>
    <row r="116" ht="45">
      <c r="A116" s="37" t="s">
        <v>630</v>
      </c>
      <c r="B116" s="45"/>
      <c r="C116" s="46"/>
      <c r="D116" s="46"/>
      <c r="E116" s="52" t="s">
        <v>1459</v>
      </c>
      <c r="F116" s="46"/>
      <c r="G116" s="46"/>
      <c r="H116" s="46"/>
      <c r="I116" s="46"/>
      <c r="J116" s="48"/>
    </row>
    <row r="117">
      <c r="A117" s="37" t="s">
        <v>597</v>
      </c>
      <c r="B117" s="45"/>
      <c r="C117" s="46"/>
      <c r="D117" s="46"/>
      <c r="E117" s="47" t="s">
        <v>593</v>
      </c>
      <c r="F117" s="46"/>
      <c r="G117" s="46"/>
      <c r="H117" s="46"/>
      <c r="I117" s="46"/>
      <c r="J117" s="48"/>
    </row>
    <row r="118" ht="30">
      <c r="A118" s="37" t="s">
        <v>591</v>
      </c>
      <c r="B118" s="37">
        <v>27</v>
      </c>
      <c r="C118" s="38" t="s">
        <v>1460</v>
      </c>
      <c r="D118" s="37" t="s">
        <v>593</v>
      </c>
      <c r="E118" s="39" t="s">
        <v>1461</v>
      </c>
      <c r="F118" s="40" t="s">
        <v>639</v>
      </c>
      <c r="G118" s="41">
        <v>4.1399999999999997</v>
      </c>
      <c r="H118" s="42">
        <v>0</v>
      </c>
      <c r="I118" s="43">
        <f>ROUND(G118*H118,P4)</f>
        <v>0</v>
      </c>
      <c r="J118" s="37"/>
      <c r="O118" s="44">
        <f>I118*0.21</f>
        <v>0</v>
      </c>
      <c r="P118">
        <v>3</v>
      </c>
    </row>
    <row r="119" ht="30">
      <c r="A119" s="37" t="s">
        <v>596</v>
      </c>
      <c r="B119" s="45"/>
      <c r="C119" s="46"/>
      <c r="D119" s="46"/>
      <c r="E119" s="39" t="s">
        <v>1462</v>
      </c>
      <c r="F119" s="46"/>
      <c r="G119" s="46"/>
      <c r="H119" s="46"/>
      <c r="I119" s="46"/>
      <c r="J119" s="48"/>
    </row>
    <row r="120" ht="30">
      <c r="A120" s="37" t="s">
        <v>630</v>
      </c>
      <c r="B120" s="45"/>
      <c r="C120" s="46"/>
      <c r="D120" s="46"/>
      <c r="E120" s="52" t="s">
        <v>1463</v>
      </c>
      <c r="F120" s="46"/>
      <c r="G120" s="46"/>
      <c r="H120" s="46"/>
      <c r="I120" s="46"/>
      <c r="J120" s="48"/>
    </row>
    <row r="121">
      <c r="A121" s="37" t="s">
        <v>597</v>
      </c>
      <c r="B121" s="45"/>
      <c r="C121" s="46"/>
      <c r="D121" s="46"/>
      <c r="E121" s="47" t="s">
        <v>593</v>
      </c>
      <c r="F121" s="46"/>
      <c r="G121" s="46"/>
      <c r="H121" s="46"/>
      <c r="I121" s="46"/>
      <c r="J121" s="48"/>
    </row>
    <row r="122" ht="30">
      <c r="A122" s="37" t="s">
        <v>591</v>
      </c>
      <c r="B122" s="37">
        <v>28</v>
      </c>
      <c r="C122" s="38" t="s">
        <v>1464</v>
      </c>
      <c r="D122" s="37" t="s">
        <v>593</v>
      </c>
      <c r="E122" s="39" t="s">
        <v>1465</v>
      </c>
      <c r="F122" s="40" t="s">
        <v>639</v>
      </c>
      <c r="G122" s="41">
        <v>4.5</v>
      </c>
      <c r="H122" s="42">
        <v>0</v>
      </c>
      <c r="I122" s="43">
        <f>ROUND(G122*H122,P4)</f>
        <v>0</v>
      </c>
      <c r="J122" s="37"/>
      <c r="O122" s="44">
        <f>I122*0.21</f>
        <v>0</v>
      </c>
      <c r="P122">
        <v>3</v>
      </c>
    </row>
    <row r="123" ht="30">
      <c r="A123" s="37" t="s">
        <v>596</v>
      </c>
      <c r="B123" s="45"/>
      <c r="C123" s="46"/>
      <c r="D123" s="46"/>
      <c r="E123" s="39" t="s">
        <v>1466</v>
      </c>
      <c r="F123" s="46"/>
      <c r="G123" s="46"/>
      <c r="H123" s="46"/>
      <c r="I123" s="46"/>
      <c r="J123" s="48"/>
    </row>
    <row r="124" ht="30">
      <c r="A124" s="37" t="s">
        <v>630</v>
      </c>
      <c r="B124" s="45"/>
      <c r="C124" s="46"/>
      <c r="D124" s="46"/>
      <c r="E124" s="52" t="s">
        <v>1467</v>
      </c>
      <c r="F124" s="46"/>
      <c r="G124" s="46"/>
      <c r="H124" s="46"/>
      <c r="I124" s="46"/>
      <c r="J124" s="48"/>
    </row>
    <row r="125">
      <c r="A125" s="37" t="s">
        <v>597</v>
      </c>
      <c r="B125" s="45"/>
      <c r="C125" s="46"/>
      <c r="D125" s="46"/>
      <c r="E125" s="47" t="s">
        <v>593</v>
      </c>
      <c r="F125" s="46"/>
      <c r="G125" s="46"/>
      <c r="H125" s="46"/>
      <c r="I125" s="46"/>
      <c r="J125" s="48"/>
    </row>
    <row r="126">
      <c r="A126" s="37" t="s">
        <v>591</v>
      </c>
      <c r="B126" s="37">
        <v>29</v>
      </c>
      <c r="C126" s="38" t="s">
        <v>1468</v>
      </c>
      <c r="D126" s="37" t="s">
        <v>593</v>
      </c>
      <c r="E126" s="39" t="s">
        <v>1469</v>
      </c>
      <c r="F126" s="40" t="s">
        <v>639</v>
      </c>
      <c r="G126" s="41">
        <v>8.2799999999999994</v>
      </c>
      <c r="H126" s="42">
        <v>0</v>
      </c>
      <c r="I126" s="43">
        <f>ROUND(G126*H126,P4)</f>
        <v>0</v>
      </c>
      <c r="J126" s="37"/>
      <c r="O126" s="44">
        <f>I126*0.21</f>
        <v>0</v>
      </c>
      <c r="P126">
        <v>3</v>
      </c>
    </row>
    <row r="127" ht="30">
      <c r="A127" s="37" t="s">
        <v>596</v>
      </c>
      <c r="B127" s="45"/>
      <c r="C127" s="46"/>
      <c r="D127" s="46"/>
      <c r="E127" s="39" t="s">
        <v>1470</v>
      </c>
      <c r="F127" s="46"/>
      <c r="G127" s="46"/>
      <c r="H127" s="46"/>
      <c r="I127" s="46"/>
      <c r="J127" s="48"/>
    </row>
    <row r="128">
      <c r="A128" s="37" t="s">
        <v>630</v>
      </c>
      <c r="B128" s="45"/>
      <c r="C128" s="46"/>
      <c r="D128" s="46"/>
      <c r="E128" s="52" t="s">
        <v>1471</v>
      </c>
      <c r="F128" s="46"/>
      <c r="G128" s="46"/>
      <c r="H128" s="46"/>
      <c r="I128" s="46"/>
      <c r="J128" s="48"/>
    </row>
    <row r="129">
      <c r="A129" s="37" t="s">
        <v>597</v>
      </c>
      <c r="B129" s="45"/>
      <c r="C129" s="46"/>
      <c r="D129" s="46"/>
      <c r="E129" s="47" t="s">
        <v>593</v>
      </c>
      <c r="F129" s="46"/>
      <c r="G129" s="46"/>
      <c r="H129" s="46"/>
      <c r="I129" s="46"/>
      <c r="J129" s="48"/>
    </row>
    <row r="130">
      <c r="A130" s="37" t="s">
        <v>591</v>
      </c>
      <c r="B130" s="37">
        <v>30</v>
      </c>
      <c r="C130" s="38" t="s">
        <v>1472</v>
      </c>
      <c r="D130" s="37" t="s">
        <v>593</v>
      </c>
      <c r="E130" s="39" t="s">
        <v>1473</v>
      </c>
      <c r="F130" s="40" t="s">
        <v>639</v>
      </c>
      <c r="G130" s="41">
        <v>9</v>
      </c>
      <c r="H130" s="42">
        <v>0</v>
      </c>
      <c r="I130" s="43">
        <f>ROUND(G130*H130,P4)</f>
        <v>0</v>
      </c>
      <c r="J130" s="37"/>
      <c r="O130" s="44">
        <f>I130*0.21</f>
        <v>0</v>
      </c>
      <c r="P130">
        <v>3</v>
      </c>
    </row>
    <row r="131" ht="30">
      <c r="A131" s="37" t="s">
        <v>596</v>
      </c>
      <c r="B131" s="45"/>
      <c r="C131" s="46"/>
      <c r="D131" s="46"/>
      <c r="E131" s="39" t="s">
        <v>1474</v>
      </c>
      <c r="F131" s="46"/>
      <c r="G131" s="46"/>
      <c r="H131" s="46"/>
      <c r="I131" s="46"/>
      <c r="J131" s="48"/>
    </row>
    <row r="132" ht="30">
      <c r="A132" s="37" t="s">
        <v>630</v>
      </c>
      <c r="B132" s="45"/>
      <c r="C132" s="46"/>
      <c r="D132" s="46"/>
      <c r="E132" s="52" t="s">
        <v>1475</v>
      </c>
      <c r="F132" s="46"/>
      <c r="G132" s="46"/>
      <c r="H132" s="46"/>
      <c r="I132" s="46"/>
      <c r="J132" s="48"/>
    </row>
    <row r="133">
      <c r="A133" s="37" t="s">
        <v>597</v>
      </c>
      <c r="B133" s="45"/>
      <c r="C133" s="46"/>
      <c r="D133" s="46"/>
      <c r="E133" s="47" t="s">
        <v>593</v>
      </c>
      <c r="F133" s="46"/>
      <c r="G133" s="46"/>
      <c r="H133" s="46"/>
      <c r="I133" s="46"/>
      <c r="J133" s="48"/>
    </row>
    <row r="134" ht="30">
      <c r="A134" s="37" t="s">
        <v>591</v>
      </c>
      <c r="B134" s="37">
        <v>31</v>
      </c>
      <c r="C134" s="38" t="s">
        <v>1476</v>
      </c>
      <c r="D134" s="37" t="s">
        <v>593</v>
      </c>
      <c r="E134" s="39" t="s">
        <v>1477</v>
      </c>
      <c r="F134" s="40" t="s">
        <v>951</v>
      </c>
      <c r="G134" s="41">
        <v>0.121</v>
      </c>
      <c r="H134" s="42">
        <v>0</v>
      </c>
      <c r="I134" s="43">
        <f>ROUND(G134*H134,P4)</f>
        <v>0</v>
      </c>
      <c r="J134" s="37"/>
      <c r="O134" s="44">
        <f>I134*0.21</f>
        <v>0</v>
      </c>
      <c r="P134">
        <v>3</v>
      </c>
    </row>
    <row r="135" ht="45">
      <c r="A135" s="37" t="s">
        <v>596</v>
      </c>
      <c r="B135" s="45"/>
      <c r="C135" s="46"/>
      <c r="D135" s="46"/>
      <c r="E135" s="39" t="s">
        <v>1478</v>
      </c>
      <c r="F135" s="46"/>
      <c r="G135" s="46"/>
      <c r="H135" s="46"/>
      <c r="I135" s="46"/>
      <c r="J135" s="48"/>
    </row>
    <row r="136">
      <c r="A136" s="37" t="s">
        <v>597</v>
      </c>
      <c r="B136" s="45"/>
      <c r="C136" s="46"/>
      <c r="D136" s="46"/>
      <c r="E136" s="47" t="s">
        <v>593</v>
      </c>
      <c r="F136" s="46"/>
      <c r="G136" s="46"/>
      <c r="H136" s="46"/>
      <c r="I136" s="46"/>
      <c r="J136" s="48"/>
    </row>
    <row r="137">
      <c r="A137" s="31" t="s">
        <v>589</v>
      </c>
      <c r="B137" s="32"/>
      <c r="C137" s="33" t="s">
        <v>1479</v>
      </c>
      <c r="D137" s="34"/>
      <c r="E137" s="31" t="s">
        <v>66</v>
      </c>
      <c r="F137" s="34"/>
      <c r="G137" s="34"/>
      <c r="H137" s="34"/>
      <c r="I137" s="35">
        <f>SUMIFS(I138:I155,A138:A155,"P")</f>
        <v>0</v>
      </c>
      <c r="J137" s="36"/>
    </row>
    <row r="138">
      <c r="A138" s="37" t="s">
        <v>591</v>
      </c>
      <c r="B138" s="37">
        <v>32</v>
      </c>
      <c r="C138" s="38" t="s">
        <v>1480</v>
      </c>
      <c r="D138" s="37" t="s">
        <v>593</v>
      </c>
      <c r="E138" s="39" t="s">
        <v>1481</v>
      </c>
      <c r="F138" s="40" t="s">
        <v>1007</v>
      </c>
      <c r="G138" s="41">
        <v>15.351000000000001</v>
      </c>
      <c r="H138" s="42">
        <v>0</v>
      </c>
      <c r="I138" s="43">
        <f>ROUND(G138*H138,P4)</f>
        <v>0</v>
      </c>
      <c r="J138" s="37"/>
      <c r="O138" s="44">
        <f>I138*0.21</f>
        <v>0</v>
      </c>
      <c r="P138">
        <v>3</v>
      </c>
    </row>
    <row r="139">
      <c r="A139" s="37" t="s">
        <v>596</v>
      </c>
      <c r="B139" s="45"/>
      <c r="C139" s="46"/>
      <c r="D139" s="46"/>
      <c r="E139" s="39" t="s">
        <v>1481</v>
      </c>
      <c r="F139" s="46"/>
      <c r="G139" s="46"/>
      <c r="H139" s="46"/>
      <c r="I139" s="46"/>
      <c r="J139" s="48"/>
    </row>
    <row r="140">
      <c r="A140" s="37" t="s">
        <v>630</v>
      </c>
      <c r="B140" s="45"/>
      <c r="C140" s="46"/>
      <c r="D140" s="46"/>
      <c r="E140" s="52" t="s">
        <v>1482</v>
      </c>
      <c r="F140" s="46"/>
      <c r="G140" s="46"/>
      <c r="H140" s="46"/>
      <c r="I140" s="46"/>
      <c r="J140" s="48"/>
    </row>
    <row r="141">
      <c r="A141" s="37" t="s">
        <v>597</v>
      </c>
      <c r="B141" s="45"/>
      <c r="C141" s="46"/>
      <c r="D141" s="46"/>
      <c r="E141" s="47" t="s">
        <v>593</v>
      </c>
      <c r="F141" s="46"/>
      <c r="G141" s="46"/>
      <c r="H141" s="46"/>
      <c r="I141" s="46"/>
      <c r="J141" s="48"/>
    </row>
    <row r="142">
      <c r="A142" s="37" t="s">
        <v>591</v>
      </c>
      <c r="B142" s="37">
        <v>33</v>
      </c>
      <c r="C142" s="38" t="s">
        <v>1483</v>
      </c>
      <c r="D142" s="37" t="s">
        <v>593</v>
      </c>
      <c r="E142" s="39" t="s">
        <v>1484</v>
      </c>
      <c r="F142" s="40" t="s">
        <v>595</v>
      </c>
      <c r="G142" s="41">
        <v>15.52</v>
      </c>
      <c r="H142" s="42">
        <v>0</v>
      </c>
      <c r="I142" s="43">
        <f>ROUND(G142*H142,P4)</f>
        <v>0</v>
      </c>
      <c r="J142" s="37"/>
      <c r="O142" s="44">
        <f>I142*0.21</f>
        <v>0</v>
      </c>
      <c r="P142">
        <v>3</v>
      </c>
    </row>
    <row r="143" ht="30">
      <c r="A143" s="37" t="s">
        <v>596</v>
      </c>
      <c r="B143" s="45"/>
      <c r="C143" s="46"/>
      <c r="D143" s="46"/>
      <c r="E143" s="39" t="s">
        <v>1485</v>
      </c>
      <c r="F143" s="46"/>
      <c r="G143" s="46"/>
      <c r="H143" s="46"/>
      <c r="I143" s="46"/>
      <c r="J143" s="48"/>
    </row>
    <row r="144" ht="30">
      <c r="A144" s="37" t="s">
        <v>630</v>
      </c>
      <c r="B144" s="45"/>
      <c r="C144" s="46"/>
      <c r="D144" s="46"/>
      <c r="E144" s="52" t="s">
        <v>1486</v>
      </c>
      <c r="F144" s="46"/>
      <c r="G144" s="46"/>
      <c r="H144" s="46"/>
      <c r="I144" s="46"/>
      <c r="J144" s="48"/>
    </row>
    <row r="145">
      <c r="A145" s="37" t="s">
        <v>597</v>
      </c>
      <c r="B145" s="45"/>
      <c r="C145" s="46"/>
      <c r="D145" s="46"/>
      <c r="E145" s="47" t="s">
        <v>593</v>
      </c>
      <c r="F145" s="46"/>
      <c r="G145" s="46"/>
      <c r="H145" s="46"/>
      <c r="I145" s="46"/>
      <c r="J145" s="48"/>
    </row>
    <row r="146">
      <c r="A146" s="37" t="s">
        <v>591</v>
      </c>
      <c r="B146" s="37">
        <v>34</v>
      </c>
      <c r="C146" s="38" t="s">
        <v>1487</v>
      </c>
      <c r="D146" s="37" t="s">
        <v>593</v>
      </c>
      <c r="E146" s="39" t="s">
        <v>1488</v>
      </c>
      <c r="F146" s="40" t="s">
        <v>595</v>
      </c>
      <c r="G146" s="41">
        <v>0.59999999999999998</v>
      </c>
      <c r="H146" s="42">
        <v>0</v>
      </c>
      <c r="I146" s="43">
        <f>ROUND(G146*H146,P4)</f>
        <v>0</v>
      </c>
      <c r="J146" s="37"/>
      <c r="O146" s="44">
        <f>I146*0.21</f>
        <v>0</v>
      </c>
      <c r="P146">
        <v>3</v>
      </c>
    </row>
    <row r="147" ht="30">
      <c r="A147" s="37" t="s">
        <v>596</v>
      </c>
      <c r="B147" s="45"/>
      <c r="C147" s="46"/>
      <c r="D147" s="46"/>
      <c r="E147" s="39" t="s">
        <v>1489</v>
      </c>
      <c r="F147" s="46"/>
      <c r="G147" s="46"/>
      <c r="H147" s="46"/>
      <c r="I147" s="46"/>
      <c r="J147" s="48"/>
    </row>
    <row r="148">
      <c r="A148" s="37" t="s">
        <v>597</v>
      </c>
      <c r="B148" s="45"/>
      <c r="C148" s="46"/>
      <c r="D148" s="46"/>
      <c r="E148" s="47" t="s">
        <v>593</v>
      </c>
      <c r="F148" s="46"/>
      <c r="G148" s="46"/>
      <c r="H148" s="46"/>
      <c r="I148" s="46"/>
      <c r="J148" s="48"/>
    </row>
    <row r="149">
      <c r="A149" s="37" t="s">
        <v>591</v>
      </c>
      <c r="B149" s="37">
        <v>35</v>
      </c>
      <c r="C149" s="38" t="s">
        <v>1817</v>
      </c>
      <c r="D149" s="37" t="s">
        <v>593</v>
      </c>
      <c r="E149" s="39" t="s">
        <v>1818</v>
      </c>
      <c r="F149" s="40" t="s">
        <v>951</v>
      </c>
      <c r="G149" s="41">
        <v>0.016</v>
      </c>
      <c r="H149" s="42">
        <v>0</v>
      </c>
      <c r="I149" s="43">
        <f>ROUND(G149*H149,P4)</f>
        <v>0</v>
      </c>
      <c r="J149" s="37"/>
      <c r="O149" s="44">
        <f>I149*0.21</f>
        <v>0</v>
      </c>
      <c r="P149">
        <v>3</v>
      </c>
    </row>
    <row r="150" ht="45">
      <c r="A150" s="37" t="s">
        <v>596</v>
      </c>
      <c r="B150" s="45"/>
      <c r="C150" s="46"/>
      <c r="D150" s="46"/>
      <c r="E150" s="39" t="s">
        <v>1819</v>
      </c>
      <c r="F150" s="46"/>
      <c r="G150" s="46"/>
      <c r="H150" s="46"/>
      <c r="I150" s="46"/>
      <c r="J150" s="48"/>
    </row>
    <row r="151">
      <c r="A151" s="37" t="s">
        <v>597</v>
      </c>
      <c r="B151" s="45"/>
      <c r="C151" s="46"/>
      <c r="D151" s="46"/>
      <c r="E151" s="47" t="s">
        <v>593</v>
      </c>
      <c r="F151" s="46"/>
      <c r="G151" s="46"/>
      <c r="H151" s="46"/>
      <c r="I151" s="46"/>
      <c r="J151" s="48"/>
    </row>
    <row r="152">
      <c r="A152" s="37" t="s">
        <v>591</v>
      </c>
      <c r="B152" s="37">
        <v>36</v>
      </c>
      <c r="C152" s="38" t="s">
        <v>1493</v>
      </c>
      <c r="D152" s="37" t="s">
        <v>593</v>
      </c>
      <c r="E152" s="39" t="s">
        <v>1494</v>
      </c>
      <c r="F152" s="40" t="s">
        <v>595</v>
      </c>
      <c r="G152" s="41">
        <v>0.66000000000000003</v>
      </c>
      <c r="H152" s="42">
        <v>0</v>
      </c>
      <c r="I152" s="43">
        <f>ROUND(G152*H152,P4)</f>
        <v>0</v>
      </c>
      <c r="J152" s="37"/>
      <c r="O152" s="44">
        <f>I152*0.21</f>
        <v>0</v>
      </c>
      <c r="P152">
        <v>3</v>
      </c>
    </row>
    <row r="153">
      <c r="A153" s="37" t="s">
        <v>596</v>
      </c>
      <c r="B153" s="45"/>
      <c r="C153" s="46"/>
      <c r="D153" s="46"/>
      <c r="E153" s="39" t="s">
        <v>1494</v>
      </c>
      <c r="F153" s="46"/>
      <c r="G153" s="46"/>
      <c r="H153" s="46"/>
      <c r="I153" s="46"/>
      <c r="J153" s="48"/>
    </row>
    <row r="154" ht="30">
      <c r="A154" s="37" t="s">
        <v>630</v>
      </c>
      <c r="B154" s="45"/>
      <c r="C154" s="46"/>
      <c r="D154" s="46"/>
      <c r="E154" s="52" t="s">
        <v>1495</v>
      </c>
      <c r="F154" s="46"/>
      <c r="G154" s="46"/>
      <c r="H154" s="46"/>
      <c r="I154" s="46"/>
      <c r="J154" s="48"/>
    </row>
    <row r="155">
      <c r="A155" s="37" t="s">
        <v>597</v>
      </c>
      <c r="B155" s="45"/>
      <c r="C155" s="46"/>
      <c r="D155" s="46"/>
      <c r="E155" s="47" t="s">
        <v>593</v>
      </c>
      <c r="F155" s="46"/>
      <c r="G155" s="46"/>
      <c r="H155" s="46"/>
      <c r="I155" s="46"/>
      <c r="J155" s="48"/>
    </row>
    <row r="156">
      <c r="A156" s="31" t="s">
        <v>589</v>
      </c>
      <c r="B156" s="32"/>
      <c r="C156" s="33" t="s">
        <v>1496</v>
      </c>
      <c r="D156" s="34"/>
      <c r="E156" s="31" t="s">
        <v>1497</v>
      </c>
      <c r="F156" s="34"/>
      <c r="G156" s="34"/>
      <c r="H156" s="34"/>
      <c r="I156" s="35">
        <f>SUMIFS(I157:I170,A157:A170,"P")</f>
        <v>0</v>
      </c>
      <c r="J156" s="36"/>
    </row>
    <row r="157">
      <c r="A157" s="37" t="s">
        <v>591</v>
      </c>
      <c r="B157" s="37">
        <v>37</v>
      </c>
      <c r="C157" s="38" t="s">
        <v>1498</v>
      </c>
      <c r="D157" s="37" t="s">
        <v>593</v>
      </c>
      <c r="E157" s="39" t="s">
        <v>1499</v>
      </c>
      <c r="F157" s="40" t="s">
        <v>604</v>
      </c>
      <c r="G157" s="41">
        <v>602.49000000000001</v>
      </c>
      <c r="H157" s="42">
        <v>0</v>
      </c>
      <c r="I157" s="43">
        <f>ROUND(G157*H157,P4)</f>
        <v>0</v>
      </c>
      <c r="J157" s="37"/>
      <c r="O157" s="44">
        <f>I157*0.21</f>
        <v>0</v>
      </c>
      <c r="P157">
        <v>3</v>
      </c>
    </row>
    <row r="158">
      <c r="A158" s="37" t="s">
        <v>596</v>
      </c>
      <c r="B158" s="45"/>
      <c r="C158" s="46"/>
      <c r="D158" s="46"/>
      <c r="E158" s="39" t="s">
        <v>1499</v>
      </c>
      <c r="F158" s="46"/>
      <c r="G158" s="46"/>
      <c r="H158" s="46"/>
      <c r="I158" s="46"/>
      <c r="J158" s="48"/>
    </row>
    <row r="159" ht="30">
      <c r="A159" s="37" t="s">
        <v>630</v>
      </c>
      <c r="B159" s="45"/>
      <c r="C159" s="46"/>
      <c r="D159" s="46"/>
      <c r="E159" s="52" t="s">
        <v>1820</v>
      </c>
      <c r="F159" s="46"/>
      <c r="G159" s="46"/>
      <c r="H159" s="46"/>
      <c r="I159" s="46"/>
      <c r="J159" s="48"/>
    </row>
    <row r="160">
      <c r="A160" s="37" t="s">
        <v>597</v>
      </c>
      <c r="B160" s="45"/>
      <c r="C160" s="46"/>
      <c r="D160" s="46"/>
      <c r="E160" s="47" t="s">
        <v>593</v>
      </c>
      <c r="F160" s="46"/>
      <c r="G160" s="46"/>
      <c r="H160" s="46"/>
      <c r="I160" s="46"/>
      <c r="J160" s="48"/>
    </row>
    <row r="161">
      <c r="A161" s="37" t="s">
        <v>591</v>
      </c>
      <c r="B161" s="37">
        <v>38</v>
      </c>
      <c r="C161" s="38" t="s">
        <v>1501</v>
      </c>
      <c r="D161" s="37" t="s">
        <v>593</v>
      </c>
      <c r="E161" s="39" t="s">
        <v>1502</v>
      </c>
      <c r="F161" s="40" t="s">
        <v>639</v>
      </c>
      <c r="G161" s="41">
        <v>10.57</v>
      </c>
      <c r="H161" s="42">
        <v>0</v>
      </c>
      <c r="I161" s="43">
        <f>ROUND(G161*H161,P4)</f>
        <v>0</v>
      </c>
      <c r="J161" s="37"/>
      <c r="O161" s="44">
        <f>I161*0.21</f>
        <v>0</v>
      </c>
      <c r="P161">
        <v>3</v>
      </c>
    </row>
    <row r="162">
      <c r="A162" s="37" t="s">
        <v>596</v>
      </c>
      <c r="B162" s="45"/>
      <c r="C162" s="46"/>
      <c r="D162" s="46"/>
      <c r="E162" s="39" t="s">
        <v>1503</v>
      </c>
      <c r="F162" s="46"/>
      <c r="G162" s="46"/>
      <c r="H162" s="46"/>
      <c r="I162" s="46"/>
      <c r="J162" s="48"/>
    </row>
    <row r="163" ht="75">
      <c r="A163" s="37" t="s">
        <v>630</v>
      </c>
      <c r="B163" s="45"/>
      <c r="C163" s="46"/>
      <c r="D163" s="46"/>
      <c r="E163" s="52" t="s">
        <v>1821</v>
      </c>
      <c r="F163" s="46"/>
      <c r="G163" s="46"/>
      <c r="H163" s="46"/>
      <c r="I163" s="46"/>
      <c r="J163" s="48"/>
    </row>
    <row r="164">
      <c r="A164" s="37" t="s">
        <v>597</v>
      </c>
      <c r="B164" s="45"/>
      <c r="C164" s="46"/>
      <c r="D164" s="46"/>
      <c r="E164" s="47" t="s">
        <v>593</v>
      </c>
      <c r="F164" s="46"/>
      <c r="G164" s="46"/>
      <c r="H164" s="46"/>
      <c r="I164" s="46"/>
      <c r="J164" s="48"/>
    </row>
    <row r="165" ht="30">
      <c r="A165" s="37" t="s">
        <v>591</v>
      </c>
      <c r="B165" s="37">
        <v>39</v>
      </c>
      <c r="C165" s="38" t="s">
        <v>1505</v>
      </c>
      <c r="D165" s="37" t="s">
        <v>593</v>
      </c>
      <c r="E165" s="39" t="s">
        <v>1506</v>
      </c>
      <c r="F165" s="40" t="s">
        <v>639</v>
      </c>
      <c r="G165" s="41">
        <v>10.57</v>
      </c>
      <c r="H165" s="42">
        <v>0</v>
      </c>
      <c r="I165" s="43">
        <f>ROUND(G165*H165,P4)</f>
        <v>0</v>
      </c>
      <c r="J165" s="37"/>
      <c r="O165" s="44">
        <f>I165*0.21</f>
        <v>0</v>
      </c>
      <c r="P165">
        <v>3</v>
      </c>
    </row>
    <row r="166" ht="30">
      <c r="A166" s="37" t="s">
        <v>596</v>
      </c>
      <c r="B166" s="45"/>
      <c r="C166" s="46"/>
      <c r="D166" s="46"/>
      <c r="E166" s="39" t="s">
        <v>1507</v>
      </c>
      <c r="F166" s="46"/>
      <c r="G166" s="46"/>
      <c r="H166" s="46"/>
      <c r="I166" s="46"/>
      <c r="J166" s="48"/>
    </row>
    <row r="167">
      <c r="A167" s="37" t="s">
        <v>597</v>
      </c>
      <c r="B167" s="45"/>
      <c r="C167" s="46"/>
      <c r="D167" s="46"/>
      <c r="E167" s="47" t="s">
        <v>593</v>
      </c>
      <c r="F167" s="46"/>
      <c r="G167" s="46"/>
      <c r="H167" s="46"/>
      <c r="I167" s="46"/>
      <c r="J167" s="48"/>
    </row>
    <row r="168">
      <c r="A168" s="37" t="s">
        <v>591</v>
      </c>
      <c r="B168" s="37">
        <v>40</v>
      </c>
      <c r="C168" s="38" t="s">
        <v>1508</v>
      </c>
      <c r="D168" s="37" t="s">
        <v>593</v>
      </c>
      <c r="E168" s="39" t="s">
        <v>1509</v>
      </c>
      <c r="F168" s="40" t="s">
        <v>951</v>
      </c>
      <c r="G168" s="41">
        <v>0.35699999999999998</v>
      </c>
      <c r="H168" s="42">
        <v>0</v>
      </c>
      <c r="I168" s="43">
        <f>ROUND(G168*H168,P4)</f>
        <v>0</v>
      </c>
      <c r="J168" s="37"/>
      <c r="O168" s="44">
        <f>I168*0.21</f>
        <v>0</v>
      </c>
      <c r="P168">
        <v>3</v>
      </c>
    </row>
    <row r="169" ht="45">
      <c r="A169" s="37" t="s">
        <v>596</v>
      </c>
      <c r="B169" s="45"/>
      <c r="C169" s="46"/>
      <c r="D169" s="46"/>
      <c r="E169" s="39" t="s">
        <v>1510</v>
      </c>
      <c r="F169" s="46"/>
      <c r="G169" s="46"/>
      <c r="H169" s="46"/>
      <c r="I169" s="46"/>
      <c r="J169" s="48"/>
    </row>
    <row r="170">
      <c r="A170" s="37" t="s">
        <v>597</v>
      </c>
      <c r="B170" s="45"/>
      <c r="C170" s="46"/>
      <c r="D170" s="46"/>
      <c r="E170" s="47" t="s">
        <v>593</v>
      </c>
      <c r="F170" s="46"/>
      <c r="G170" s="46"/>
      <c r="H170" s="46"/>
      <c r="I170" s="46"/>
      <c r="J170" s="48"/>
    </row>
    <row r="171">
      <c r="A171" s="31" t="s">
        <v>589</v>
      </c>
      <c r="B171" s="32"/>
      <c r="C171" s="33" t="s">
        <v>1511</v>
      </c>
      <c r="D171" s="34"/>
      <c r="E171" s="31" t="s">
        <v>1512</v>
      </c>
      <c r="F171" s="34"/>
      <c r="G171" s="34"/>
      <c r="H171" s="34"/>
      <c r="I171" s="35">
        <f>SUMIFS(I172:I189,A172:A189,"P")</f>
        <v>0</v>
      </c>
      <c r="J171" s="36"/>
    </row>
    <row r="172">
      <c r="A172" s="37" t="s">
        <v>591</v>
      </c>
      <c r="B172" s="37">
        <v>41</v>
      </c>
      <c r="C172" s="38" t="s">
        <v>1513</v>
      </c>
      <c r="D172" s="37" t="s">
        <v>593</v>
      </c>
      <c r="E172" s="39" t="s">
        <v>1514</v>
      </c>
      <c r="F172" s="40" t="s">
        <v>639</v>
      </c>
      <c r="G172" s="41">
        <v>49.841999999999999</v>
      </c>
      <c r="H172" s="42">
        <v>0</v>
      </c>
      <c r="I172" s="43">
        <f>ROUND(G172*H172,P4)</f>
        <v>0</v>
      </c>
      <c r="J172" s="37"/>
      <c r="O172" s="44">
        <f>I172*0.21</f>
        <v>0</v>
      </c>
      <c r="P172">
        <v>3</v>
      </c>
    </row>
    <row r="173">
      <c r="A173" s="37" t="s">
        <v>596</v>
      </c>
      <c r="B173" s="45"/>
      <c r="C173" s="46"/>
      <c r="D173" s="46"/>
      <c r="E173" s="39" t="s">
        <v>1515</v>
      </c>
      <c r="F173" s="46"/>
      <c r="G173" s="46"/>
      <c r="H173" s="46"/>
      <c r="I173" s="46"/>
      <c r="J173" s="48"/>
    </row>
    <row r="174" ht="45">
      <c r="A174" s="37" t="s">
        <v>630</v>
      </c>
      <c r="B174" s="45"/>
      <c r="C174" s="46"/>
      <c r="D174" s="46"/>
      <c r="E174" s="52" t="s">
        <v>1516</v>
      </c>
      <c r="F174" s="46"/>
      <c r="G174" s="46"/>
      <c r="H174" s="46"/>
      <c r="I174" s="46"/>
      <c r="J174" s="48"/>
    </row>
    <row r="175">
      <c r="A175" s="37" t="s">
        <v>597</v>
      </c>
      <c r="B175" s="45"/>
      <c r="C175" s="46"/>
      <c r="D175" s="46"/>
      <c r="E175" s="47" t="s">
        <v>593</v>
      </c>
      <c r="F175" s="46"/>
      <c r="G175" s="46"/>
      <c r="H175" s="46"/>
      <c r="I175" s="46"/>
      <c r="J175" s="48"/>
    </row>
    <row r="176">
      <c r="A176" s="37" t="s">
        <v>591</v>
      </c>
      <c r="B176" s="37">
        <v>42</v>
      </c>
      <c r="C176" s="38" t="s">
        <v>1517</v>
      </c>
      <c r="D176" s="37" t="s">
        <v>593</v>
      </c>
      <c r="E176" s="39" t="s">
        <v>1518</v>
      </c>
      <c r="F176" s="40" t="s">
        <v>639</v>
      </c>
      <c r="G176" s="41">
        <v>49.841999999999999</v>
      </c>
      <c r="H176" s="42">
        <v>0</v>
      </c>
      <c r="I176" s="43">
        <f>ROUND(G176*H176,P4)</f>
        <v>0</v>
      </c>
      <c r="J176" s="37"/>
      <c r="O176" s="44">
        <f>I176*0.21</f>
        <v>0</v>
      </c>
      <c r="P176">
        <v>3</v>
      </c>
    </row>
    <row r="177">
      <c r="A177" s="37" t="s">
        <v>596</v>
      </c>
      <c r="B177" s="45"/>
      <c r="C177" s="46"/>
      <c r="D177" s="46"/>
      <c r="E177" s="39" t="s">
        <v>1519</v>
      </c>
      <c r="F177" s="46"/>
      <c r="G177" s="46"/>
      <c r="H177" s="46"/>
      <c r="I177" s="46"/>
      <c r="J177" s="48"/>
    </row>
    <row r="178">
      <c r="A178" s="37" t="s">
        <v>597</v>
      </c>
      <c r="B178" s="45"/>
      <c r="C178" s="46"/>
      <c r="D178" s="46"/>
      <c r="E178" s="47" t="s">
        <v>593</v>
      </c>
      <c r="F178" s="46"/>
      <c r="G178" s="46"/>
      <c r="H178" s="46"/>
      <c r="I178" s="46"/>
      <c r="J178" s="48"/>
    </row>
    <row r="179">
      <c r="A179" s="37" t="s">
        <v>591</v>
      </c>
      <c r="B179" s="37">
        <v>43</v>
      </c>
      <c r="C179" s="38" t="s">
        <v>1520</v>
      </c>
      <c r="D179" s="37" t="s">
        <v>593</v>
      </c>
      <c r="E179" s="39" t="s">
        <v>1521</v>
      </c>
      <c r="F179" s="40" t="s">
        <v>639</v>
      </c>
      <c r="G179" s="41">
        <v>49.841999999999999</v>
      </c>
      <c r="H179" s="42">
        <v>0</v>
      </c>
      <c r="I179" s="43">
        <f>ROUND(G179*H179,P4)</f>
        <v>0</v>
      </c>
      <c r="J179" s="37"/>
      <c r="O179" s="44">
        <f>I179*0.21</f>
        <v>0</v>
      </c>
      <c r="P179">
        <v>3</v>
      </c>
    </row>
    <row r="180" ht="45">
      <c r="A180" s="37" t="s">
        <v>596</v>
      </c>
      <c r="B180" s="45"/>
      <c r="C180" s="46"/>
      <c r="D180" s="46"/>
      <c r="E180" s="39" t="s">
        <v>1522</v>
      </c>
      <c r="F180" s="46"/>
      <c r="G180" s="46"/>
      <c r="H180" s="46"/>
      <c r="I180" s="46"/>
      <c r="J180" s="48"/>
    </row>
    <row r="181">
      <c r="A181" s="37" t="s">
        <v>597</v>
      </c>
      <c r="B181" s="45"/>
      <c r="C181" s="46"/>
      <c r="D181" s="46"/>
      <c r="E181" s="47" t="s">
        <v>593</v>
      </c>
      <c r="F181" s="46"/>
      <c r="G181" s="46"/>
      <c r="H181" s="46"/>
      <c r="I181" s="46"/>
      <c r="J181" s="48"/>
    </row>
    <row r="182">
      <c r="A182" s="37" t="s">
        <v>591</v>
      </c>
      <c r="B182" s="37">
        <v>44</v>
      </c>
      <c r="C182" s="38" t="s">
        <v>1523</v>
      </c>
      <c r="D182" s="37" t="s">
        <v>593</v>
      </c>
      <c r="E182" s="39" t="s">
        <v>1524</v>
      </c>
      <c r="F182" s="40" t="s">
        <v>639</v>
      </c>
      <c r="G182" s="41">
        <v>11.34</v>
      </c>
      <c r="H182" s="42">
        <v>0</v>
      </c>
      <c r="I182" s="43">
        <f>ROUND(G182*H182,P4)</f>
        <v>0</v>
      </c>
      <c r="J182" s="37"/>
      <c r="O182" s="44">
        <f>I182*0.21</f>
        <v>0</v>
      </c>
      <c r="P182">
        <v>3</v>
      </c>
    </row>
    <row r="183" ht="30">
      <c r="A183" s="37" t="s">
        <v>596</v>
      </c>
      <c r="B183" s="45"/>
      <c r="C183" s="46"/>
      <c r="D183" s="46"/>
      <c r="E183" s="39" t="s">
        <v>1525</v>
      </c>
      <c r="F183" s="46"/>
      <c r="G183" s="46"/>
      <c r="H183" s="46"/>
      <c r="I183" s="46"/>
      <c r="J183" s="48"/>
    </row>
    <row r="184" ht="30">
      <c r="A184" s="37" t="s">
        <v>630</v>
      </c>
      <c r="B184" s="45"/>
      <c r="C184" s="46"/>
      <c r="D184" s="46"/>
      <c r="E184" s="52" t="s">
        <v>1526</v>
      </c>
      <c r="F184" s="46"/>
      <c r="G184" s="46"/>
      <c r="H184" s="46"/>
      <c r="I184" s="46"/>
      <c r="J184" s="48"/>
    </row>
    <row r="185">
      <c r="A185" s="37" t="s">
        <v>597</v>
      </c>
      <c r="B185" s="45"/>
      <c r="C185" s="46"/>
      <c r="D185" s="46"/>
      <c r="E185" s="47" t="s">
        <v>593</v>
      </c>
      <c r="F185" s="46"/>
      <c r="G185" s="46"/>
      <c r="H185" s="46"/>
      <c r="I185" s="46"/>
      <c r="J185" s="48"/>
    </row>
    <row r="186">
      <c r="A186" s="37" t="s">
        <v>591</v>
      </c>
      <c r="B186" s="37">
        <v>45</v>
      </c>
      <c r="C186" s="38" t="s">
        <v>1527</v>
      </c>
      <c r="D186" s="37" t="s">
        <v>593</v>
      </c>
      <c r="E186" s="39" t="s">
        <v>1528</v>
      </c>
      <c r="F186" s="40" t="s">
        <v>639</v>
      </c>
      <c r="G186" s="41">
        <v>11.34</v>
      </c>
      <c r="H186" s="42">
        <v>0</v>
      </c>
      <c r="I186" s="43">
        <f>ROUND(G186*H186,P4)</f>
        <v>0</v>
      </c>
      <c r="J186" s="37"/>
      <c r="O186" s="44">
        <f>I186*0.21</f>
        <v>0</v>
      </c>
      <c r="P186">
        <v>3</v>
      </c>
    </row>
    <row r="187" ht="30">
      <c r="A187" s="37" t="s">
        <v>596</v>
      </c>
      <c r="B187" s="45"/>
      <c r="C187" s="46"/>
      <c r="D187" s="46"/>
      <c r="E187" s="39" t="s">
        <v>1529</v>
      </c>
      <c r="F187" s="46"/>
      <c r="G187" s="46"/>
      <c r="H187" s="46"/>
      <c r="I187" s="46"/>
      <c r="J187" s="48"/>
    </row>
    <row r="188" ht="30">
      <c r="A188" s="37" t="s">
        <v>630</v>
      </c>
      <c r="B188" s="45"/>
      <c r="C188" s="46"/>
      <c r="D188" s="46"/>
      <c r="E188" s="52" t="s">
        <v>1526</v>
      </c>
      <c r="F188" s="46"/>
      <c r="G188" s="46"/>
      <c r="H188" s="46"/>
      <c r="I188" s="46"/>
      <c r="J188" s="48"/>
    </row>
    <row r="189">
      <c r="A189" s="37" t="s">
        <v>597</v>
      </c>
      <c r="B189" s="45"/>
      <c r="C189" s="46"/>
      <c r="D189" s="46"/>
      <c r="E189" s="47" t="s">
        <v>593</v>
      </c>
      <c r="F189" s="46"/>
      <c r="G189" s="46"/>
      <c r="H189" s="46"/>
      <c r="I189" s="46"/>
      <c r="J189" s="48"/>
    </row>
    <row r="190">
      <c r="A190" s="31" t="s">
        <v>589</v>
      </c>
      <c r="B190" s="32"/>
      <c r="C190" s="33" t="s">
        <v>1530</v>
      </c>
      <c r="D190" s="34"/>
      <c r="E190" s="31" t="s">
        <v>1531</v>
      </c>
      <c r="F190" s="34"/>
      <c r="G190" s="34"/>
      <c r="H190" s="34"/>
      <c r="I190" s="35">
        <f>SUMIFS(I191:I201,A191:A201,"P")</f>
        <v>0</v>
      </c>
      <c r="J190" s="36"/>
    </row>
    <row r="191" ht="30">
      <c r="A191" s="37" t="s">
        <v>591</v>
      </c>
      <c r="B191" s="37">
        <v>46</v>
      </c>
      <c r="C191" s="38" t="s">
        <v>1532</v>
      </c>
      <c r="D191" s="37" t="s">
        <v>593</v>
      </c>
      <c r="E191" s="39" t="s">
        <v>1533</v>
      </c>
      <c r="F191" s="40" t="s">
        <v>639</v>
      </c>
      <c r="G191" s="41">
        <v>88.799999999999997</v>
      </c>
      <c r="H191" s="42">
        <v>0</v>
      </c>
      <c r="I191" s="43">
        <f>ROUND(G191*H191,P4)</f>
        <v>0</v>
      </c>
      <c r="J191" s="37"/>
      <c r="O191" s="44">
        <f>I191*0.21</f>
        <v>0</v>
      </c>
      <c r="P191">
        <v>3</v>
      </c>
    </row>
    <row r="192" ht="45">
      <c r="A192" s="37" t="s">
        <v>596</v>
      </c>
      <c r="B192" s="45"/>
      <c r="C192" s="46"/>
      <c r="D192" s="46"/>
      <c r="E192" s="39" t="s">
        <v>1534</v>
      </c>
      <c r="F192" s="46"/>
      <c r="G192" s="46"/>
      <c r="H192" s="46"/>
      <c r="I192" s="46"/>
      <c r="J192" s="48"/>
    </row>
    <row r="193">
      <c r="A193" s="37" t="s">
        <v>630</v>
      </c>
      <c r="B193" s="45"/>
      <c r="C193" s="46"/>
      <c r="D193" s="46"/>
      <c r="E193" s="52" t="s">
        <v>1535</v>
      </c>
      <c r="F193" s="46"/>
      <c r="G193" s="46"/>
      <c r="H193" s="46"/>
      <c r="I193" s="46"/>
      <c r="J193" s="48"/>
    </row>
    <row r="194">
      <c r="A194" s="37" t="s">
        <v>597</v>
      </c>
      <c r="B194" s="45"/>
      <c r="C194" s="46"/>
      <c r="D194" s="46"/>
      <c r="E194" s="47" t="s">
        <v>593</v>
      </c>
      <c r="F194" s="46"/>
      <c r="G194" s="46"/>
      <c r="H194" s="46"/>
      <c r="I194" s="46"/>
      <c r="J194" s="48"/>
    </row>
    <row r="195" ht="30">
      <c r="A195" s="37" t="s">
        <v>591</v>
      </c>
      <c r="B195" s="37">
        <v>47</v>
      </c>
      <c r="C195" s="38" t="s">
        <v>1536</v>
      </c>
      <c r="D195" s="37" t="s">
        <v>593</v>
      </c>
      <c r="E195" s="39" t="s">
        <v>1537</v>
      </c>
      <c r="F195" s="40" t="s">
        <v>639</v>
      </c>
      <c r="G195" s="41">
        <v>2664</v>
      </c>
      <c r="H195" s="42">
        <v>0</v>
      </c>
      <c r="I195" s="43">
        <f>ROUND(G195*H195,P4)</f>
        <v>0</v>
      </c>
      <c r="J195" s="37"/>
      <c r="O195" s="44">
        <f>I195*0.21</f>
        <v>0</v>
      </c>
      <c r="P195">
        <v>3</v>
      </c>
    </row>
    <row r="196" ht="45">
      <c r="A196" s="37" t="s">
        <v>596</v>
      </c>
      <c r="B196" s="45"/>
      <c r="C196" s="46"/>
      <c r="D196" s="46"/>
      <c r="E196" s="39" t="s">
        <v>1538</v>
      </c>
      <c r="F196" s="46"/>
      <c r="G196" s="46"/>
      <c r="H196" s="46"/>
      <c r="I196" s="46"/>
      <c r="J196" s="48"/>
    </row>
    <row r="197" ht="30">
      <c r="A197" s="37" t="s">
        <v>630</v>
      </c>
      <c r="B197" s="45"/>
      <c r="C197" s="46"/>
      <c r="D197" s="46"/>
      <c r="E197" s="52" t="s">
        <v>1539</v>
      </c>
      <c r="F197" s="46"/>
      <c r="G197" s="46"/>
      <c r="H197" s="46"/>
      <c r="I197" s="46"/>
      <c r="J197" s="48"/>
    </row>
    <row r="198">
      <c r="A198" s="37" t="s">
        <v>597</v>
      </c>
      <c r="B198" s="45"/>
      <c r="C198" s="46"/>
      <c r="D198" s="46"/>
      <c r="E198" s="47" t="s">
        <v>593</v>
      </c>
      <c r="F198" s="46"/>
      <c r="G198" s="46"/>
      <c r="H198" s="46"/>
      <c r="I198" s="46"/>
      <c r="J198" s="48"/>
    </row>
    <row r="199" ht="30">
      <c r="A199" s="37" t="s">
        <v>591</v>
      </c>
      <c r="B199" s="37">
        <v>48</v>
      </c>
      <c r="C199" s="38" t="s">
        <v>1540</v>
      </c>
      <c r="D199" s="37" t="s">
        <v>593</v>
      </c>
      <c r="E199" s="39" t="s">
        <v>1541</v>
      </c>
      <c r="F199" s="40" t="s">
        <v>639</v>
      </c>
      <c r="G199" s="41">
        <v>88.799999999999997</v>
      </c>
      <c r="H199" s="42">
        <v>0</v>
      </c>
      <c r="I199" s="43">
        <f>ROUND(G199*H199,P4)</f>
        <v>0</v>
      </c>
      <c r="J199" s="37"/>
      <c r="O199" s="44">
        <f>I199*0.21</f>
        <v>0</v>
      </c>
      <c r="P199">
        <v>3</v>
      </c>
    </row>
    <row r="200" ht="45">
      <c r="A200" s="37" t="s">
        <v>596</v>
      </c>
      <c r="B200" s="45"/>
      <c r="C200" s="46"/>
      <c r="D200" s="46"/>
      <c r="E200" s="39" t="s">
        <v>1542</v>
      </c>
      <c r="F200" s="46"/>
      <c r="G200" s="46"/>
      <c r="H200" s="46"/>
      <c r="I200" s="46"/>
      <c r="J200" s="48"/>
    </row>
    <row r="201">
      <c r="A201" s="37" t="s">
        <v>597</v>
      </c>
      <c r="B201" s="45"/>
      <c r="C201" s="46"/>
      <c r="D201" s="46"/>
      <c r="E201" s="47" t="s">
        <v>593</v>
      </c>
      <c r="F201" s="46"/>
      <c r="G201" s="46"/>
      <c r="H201" s="46"/>
      <c r="I201" s="46"/>
      <c r="J201" s="48"/>
    </row>
    <row r="202">
      <c r="A202" s="31" t="s">
        <v>589</v>
      </c>
      <c r="B202" s="32"/>
      <c r="C202" s="33" t="s">
        <v>1543</v>
      </c>
      <c r="D202" s="34"/>
      <c r="E202" s="31" t="s">
        <v>1544</v>
      </c>
      <c r="F202" s="34"/>
      <c r="G202" s="34"/>
      <c r="H202" s="34"/>
      <c r="I202" s="35">
        <f>SUMIFS(I203:I233,A203:A233,"P")</f>
        <v>0</v>
      </c>
      <c r="J202" s="36"/>
    </row>
    <row r="203">
      <c r="A203" s="37" t="s">
        <v>591</v>
      </c>
      <c r="B203" s="37">
        <v>49</v>
      </c>
      <c r="C203" s="38" t="s">
        <v>1545</v>
      </c>
      <c r="D203" s="37" t="s">
        <v>593</v>
      </c>
      <c r="E203" s="39" t="s">
        <v>1546</v>
      </c>
      <c r="F203" s="40" t="s">
        <v>604</v>
      </c>
      <c r="G203" s="41">
        <v>1</v>
      </c>
      <c r="H203" s="42">
        <v>0</v>
      </c>
      <c r="I203" s="43">
        <f>ROUND(G203*H203,P4)</f>
        <v>0</v>
      </c>
      <c r="J203" s="37"/>
      <c r="O203" s="44">
        <f>I203*0.21</f>
        <v>0</v>
      </c>
      <c r="P203">
        <v>3</v>
      </c>
    </row>
    <row r="204" ht="30">
      <c r="A204" s="37" t="s">
        <v>596</v>
      </c>
      <c r="B204" s="45"/>
      <c r="C204" s="46"/>
      <c r="D204" s="46"/>
      <c r="E204" s="39" t="s">
        <v>1547</v>
      </c>
      <c r="F204" s="46"/>
      <c r="G204" s="46"/>
      <c r="H204" s="46"/>
      <c r="I204" s="46"/>
      <c r="J204" s="48"/>
    </row>
    <row r="205">
      <c r="A205" s="37" t="s">
        <v>597</v>
      </c>
      <c r="B205" s="45"/>
      <c r="C205" s="46"/>
      <c r="D205" s="46"/>
      <c r="E205" s="47" t="s">
        <v>593</v>
      </c>
      <c r="F205" s="46"/>
      <c r="G205" s="46"/>
      <c r="H205" s="46"/>
      <c r="I205" s="46"/>
      <c r="J205" s="48"/>
    </row>
    <row r="206">
      <c r="A206" s="37" t="s">
        <v>591</v>
      </c>
      <c r="B206" s="37">
        <v>50</v>
      </c>
      <c r="C206" s="38" t="s">
        <v>1548</v>
      </c>
      <c r="D206" s="37" t="s">
        <v>593</v>
      </c>
      <c r="E206" s="39" t="s">
        <v>1549</v>
      </c>
      <c r="F206" s="40" t="s">
        <v>604</v>
      </c>
      <c r="G206" s="41">
        <v>1</v>
      </c>
      <c r="H206" s="42">
        <v>0</v>
      </c>
      <c r="I206" s="43">
        <f>ROUND(G206*H206,P4)</f>
        <v>0</v>
      </c>
      <c r="J206" s="37"/>
      <c r="O206" s="44">
        <f>I206*0.21</f>
        <v>0</v>
      </c>
      <c r="P206">
        <v>3</v>
      </c>
    </row>
    <row r="207" ht="30">
      <c r="A207" s="37" t="s">
        <v>596</v>
      </c>
      <c r="B207" s="45"/>
      <c r="C207" s="46"/>
      <c r="D207" s="46"/>
      <c r="E207" s="39" t="s">
        <v>1550</v>
      </c>
      <c r="F207" s="46"/>
      <c r="G207" s="46"/>
      <c r="H207" s="46"/>
      <c r="I207" s="46"/>
      <c r="J207" s="48"/>
    </row>
    <row r="208">
      <c r="A208" s="37" t="s">
        <v>597</v>
      </c>
      <c r="B208" s="45"/>
      <c r="C208" s="46"/>
      <c r="D208" s="46"/>
      <c r="E208" s="47" t="s">
        <v>593</v>
      </c>
      <c r="F208" s="46"/>
      <c r="G208" s="46"/>
      <c r="H208" s="46"/>
      <c r="I208" s="46"/>
      <c r="J208" s="48"/>
    </row>
    <row r="209">
      <c r="A209" s="37" t="s">
        <v>591</v>
      </c>
      <c r="B209" s="37">
        <v>51</v>
      </c>
      <c r="C209" s="38" t="s">
        <v>1551</v>
      </c>
      <c r="D209" s="37" t="s">
        <v>593</v>
      </c>
      <c r="E209" s="39" t="s">
        <v>1552</v>
      </c>
      <c r="F209" s="40" t="s">
        <v>604</v>
      </c>
      <c r="G209" s="41">
        <v>1</v>
      </c>
      <c r="H209" s="42">
        <v>0</v>
      </c>
      <c r="I209" s="43">
        <f>ROUND(G209*H209,P4)</f>
        <v>0</v>
      </c>
      <c r="J209" s="37"/>
      <c r="O209" s="44">
        <f>I209*0.21</f>
        <v>0</v>
      </c>
      <c r="P209">
        <v>3</v>
      </c>
    </row>
    <row r="210" ht="30">
      <c r="A210" s="37" t="s">
        <v>596</v>
      </c>
      <c r="B210" s="45"/>
      <c r="C210" s="46"/>
      <c r="D210" s="46"/>
      <c r="E210" s="39" t="s">
        <v>1553</v>
      </c>
      <c r="F210" s="46"/>
      <c r="G210" s="46"/>
      <c r="H210" s="46"/>
      <c r="I210" s="46"/>
      <c r="J210" s="48"/>
    </row>
    <row r="211">
      <c r="A211" s="37" t="s">
        <v>597</v>
      </c>
      <c r="B211" s="45"/>
      <c r="C211" s="46"/>
      <c r="D211" s="46"/>
      <c r="E211" s="47" t="s">
        <v>593</v>
      </c>
      <c r="F211" s="46"/>
      <c r="G211" s="46"/>
      <c r="H211" s="46"/>
      <c r="I211" s="46"/>
      <c r="J211" s="48"/>
    </row>
    <row r="212" ht="45">
      <c r="A212" s="37" t="s">
        <v>591</v>
      </c>
      <c r="B212" s="37">
        <v>52</v>
      </c>
      <c r="C212" s="38" t="s">
        <v>1554</v>
      </c>
      <c r="D212" s="37" t="s">
        <v>593</v>
      </c>
      <c r="E212" s="39" t="s">
        <v>1555</v>
      </c>
      <c r="F212" s="40" t="s">
        <v>604</v>
      </c>
      <c r="G212" s="41">
        <v>1</v>
      </c>
      <c r="H212" s="42">
        <v>0</v>
      </c>
      <c r="I212" s="43">
        <f>ROUND(G212*H212,P4)</f>
        <v>0</v>
      </c>
      <c r="J212" s="37"/>
      <c r="O212" s="44">
        <f>I212*0.21</f>
        <v>0</v>
      </c>
      <c r="P212">
        <v>3</v>
      </c>
    </row>
    <row r="213" ht="45">
      <c r="A213" s="37" t="s">
        <v>596</v>
      </c>
      <c r="B213" s="45"/>
      <c r="C213" s="46"/>
      <c r="D213" s="46"/>
      <c r="E213" s="39" t="s">
        <v>1556</v>
      </c>
      <c r="F213" s="46"/>
      <c r="G213" s="46"/>
      <c r="H213" s="46"/>
      <c r="I213" s="46"/>
      <c r="J213" s="48"/>
    </row>
    <row r="214">
      <c r="A214" s="37" t="s">
        <v>597</v>
      </c>
      <c r="B214" s="45"/>
      <c r="C214" s="46"/>
      <c r="D214" s="46"/>
      <c r="E214" s="47" t="s">
        <v>593</v>
      </c>
      <c r="F214" s="46"/>
      <c r="G214" s="46"/>
      <c r="H214" s="46"/>
      <c r="I214" s="46"/>
      <c r="J214" s="48"/>
    </row>
    <row r="215" ht="30">
      <c r="A215" s="37" t="s">
        <v>591</v>
      </c>
      <c r="B215" s="37">
        <v>53</v>
      </c>
      <c r="C215" s="38" t="s">
        <v>1557</v>
      </c>
      <c r="D215" s="37" t="s">
        <v>593</v>
      </c>
      <c r="E215" s="39" t="s">
        <v>1558</v>
      </c>
      <c r="F215" s="40" t="s">
        <v>1559</v>
      </c>
      <c r="G215" s="41">
        <v>1</v>
      </c>
      <c r="H215" s="42">
        <v>0</v>
      </c>
      <c r="I215" s="43">
        <f>ROUND(G215*H215,P4)</f>
        <v>0</v>
      </c>
      <c r="J215" s="37"/>
      <c r="O215" s="44">
        <f>I215*0.21</f>
        <v>0</v>
      </c>
      <c r="P215">
        <v>3</v>
      </c>
    </row>
    <row r="216" ht="30">
      <c r="A216" s="37" t="s">
        <v>596</v>
      </c>
      <c r="B216" s="45"/>
      <c r="C216" s="46"/>
      <c r="D216" s="46"/>
      <c r="E216" s="39" t="s">
        <v>1558</v>
      </c>
      <c r="F216" s="46"/>
      <c r="G216" s="46"/>
      <c r="H216" s="46"/>
      <c r="I216" s="46"/>
      <c r="J216" s="48"/>
    </row>
    <row r="217" ht="135">
      <c r="A217" s="37" t="s">
        <v>630</v>
      </c>
      <c r="B217" s="45"/>
      <c r="C217" s="46"/>
      <c r="D217" s="46"/>
      <c r="E217" s="52" t="s">
        <v>1560</v>
      </c>
      <c r="F217" s="46"/>
      <c r="G217" s="46"/>
      <c r="H217" s="46"/>
      <c r="I217" s="46"/>
      <c r="J217" s="48"/>
    </row>
    <row r="218">
      <c r="A218" s="37" t="s">
        <v>597</v>
      </c>
      <c r="B218" s="45"/>
      <c r="C218" s="46"/>
      <c r="D218" s="46"/>
      <c r="E218" s="47" t="s">
        <v>593</v>
      </c>
      <c r="F218" s="46"/>
      <c r="G218" s="46"/>
      <c r="H218" s="46"/>
      <c r="I218" s="46"/>
      <c r="J218" s="48"/>
    </row>
    <row r="219" ht="30">
      <c r="A219" s="37" t="s">
        <v>591</v>
      </c>
      <c r="B219" s="37">
        <v>54</v>
      </c>
      <c r="C219" s="38" t="s">
        <v>1561</v>
      </c>
      <c r="D219" s="37" t="s">
        <v>593</v>
      </c>
      <c r="E219" s="39" t="s">
        <v>1562</v>
      </c>
      <c r="F219" s="40" t="s">
        <v>1559</v>
      </c>
      <c r="G219" s="41">
        <v>1</v>
      </c>
      <c r="H219" s="42">
        <v>0</v>
      </c>
      <c r="I219" s="43">
        <f>ROUND(G219*H219,P4)</f>
        <v>0</v>
      </c>
      <c r="J219" s="37"/>
      <c r="O219" s="44">
        <f>I219*0.21</f>
        <v>0</v>
      </c>
      <c r="P219">
        <v>3</v>
      </c>
    </row>
    <row r="220" ht="30">
      <c r="A220" s="37" t="s">
        <v>596</v>
      </c>
      <c r="B220" s="45"/>
      <c r="C220" s="46"/>
      <c r="D220" s="46"/>
      <c r="E220" s="39" t="s">
        <v>1562</v>
      </c>
      <c r="F220" s="46"/>
      <c r="G220" s="46"/>
      <c r="H220" s="46"/>
      <c r="I220" s="46"/>
      <c r="J220" s="48"/>
    </row>
    <row r="221">
      <c r="A221" s="37" t="s">
        <v>597</v>
      </c>
      <c r="B221" s="45"/>
      <c r="C221" s="46"/>
      <c r="D221" s="46"/>
      <c r="E221" s="47" t="s">
        <v>593</v>
      </c>
      <c r="F221" s="46"/>
      <c r="G221" s="46"/>
      <c r="H221" s="46"/>
      <c r="I221" s="46"/>
      <c r="J221" s="48"/>
    </row>
    <row r="222">
      <c r="A222" s="37" t="s">
        <v>591</v>
      </c>
      <c r="B222" s="37">
        <v>55</v>
      </c>
      <c r="C222" s="38" t="s">
        <v>1563</v>
      </c>
      <c r="D222" s="37" t="s">
        <v>593</v>
      </c>
      <c r="E222" s="39" t="s">
        <v>1564</v>
      </c>
      <c r="F222" s="40" t="s">
        <v>604</v>
      </c>
      <c r="G222" s="41">
        <v>2</v>
      </c>
      <c r="H222" s="42">
        <v>0</v>
      </c>
      <c r="I222" s="43">
        <f>ROUND(G222*H222,P4)</f>
        <v>0</v>
      </c>
      <c r="J222" s="37"/>
      <c r="O222" s="44">
        <f>I222*0.21</f>
        <v>0</v>
      </c>
      <c r="P222">
        <v>3</v>
      </c>
    </row>
    <row r="223">
      <c r="A223" s="37" t="s">
        <v>596</v>
      </c>
      <c r="B223" s="45"/>
      <c r="C223" s="46"/>
      <c r="D223" s="46"/>
      <c r="E223" s="39" t="s">
        <v>1564</v>
      </c>
      <c r="F223" s="46"/>
      <c r="G223" s="46"/>
      <c r="H223" s="46"/>
      <c r="I223" s="46"/>
      <c r="J223" s="48"/>
    </row>
    <row r="224">
      <c r="A224" s="37" t="s">
        <v>597</v>
      </c>
      <c r="B224" s="45"/>
      <c r="C224" s="46"/>
      <c r="D224" s="46"/>
      <c r="E224" s="47" t="s">
        <v>593</v>
      </c>
      <c r="F224" s="46"/>
      <c r="G224" s="46"/>
      <c r="H224" s="46"/>
      <c r="I224" s="46"/>
      <c r="J224" s="48"/>
    </row>
    <row r="225">
      <c r="A225" s="37" t="s">
        <v>591</v>
      </c>
      <c r="B225" s="37">
        <v>56</v>
      </c>
      <c r="C225" s="38" t="s">
        <v>1565</v>
      </c>
      <c r="D225" s="37" t="s">
        <v>593</v>
      </c>
      <c r="E225" s="39" t="s">
        <v>1566</v>
      </c>
      <c r="F225" s="40" t="s">
        <v>604</v>
      </c>
      <c r="G225" s="41">
        <v>2</v>
      </c>
      <c r="H225" s="42">
        <v>0</v>
      </c>
      <c r="I225" s="43">
        <f>ROUND(G225*H225,P4)</f>
        <v>0</v>
      </c>
      <c r="J225" s="37"/>
      <c r="O225" s="44">
        <f>I225*0.21</f>
        <v>0</v>
      </c>
      <c r="P225">
        <v>3</v>
      </c>
    </row>
    <row r="226">
      <c r="A226" s="37" t="s">
        <v>596</v>
      </c>
      <c r="B226" s="45"/>
      <c r="C226" s="46"/>
      <c r="D226" s="46"/>
      <c r="E226" s="39" t="s">
        <v>1567</v>
      </c>
      <c r="F226" s="46"/>
      <c r="G226" s="46"/>
      <c r="H226" s="46"/>
      <c r="I226" s="46"/>
      <c r="J226" s="48"/>
    </row>
    <row r="227">
      <c r="A227" s="37" t="s">
        <v>597</v>
      </c>
      <c r="B227" s="45"/>
      <c r="C227" s="46"/>
      <c r="D227" s="46"/>
      <c r="E227" s="47" t="s">
        <v>593</v>
      </c>
      <c r="F227" s="46"/>
      <c r="G227" s="46"/>
      <c r="H227" s="46"/>
      <c r="I227" s="46"/>
      <c r="J227" s="48"/>
    </row>
    <row r="228" ht="45">
      <c r="A228" s="37" t="s">
        <v>591</v>
      </c>
      <c r="B228" s="37">
        <v>57</v>
      </c>
      <c r="C228" s="38" t="s">
        <v>1568</v>
      </c>
      <c r="D228" s="37" t="s">
        <v>593</v>
      </c>
      <c r="E228" s="39" t="s">
        <v>1569</v>
      </c>
      <c r="F228" s="40" t="s">
        <v>1559</v>
      </c>
      <c r="G228" s="41">
        <v>1</v>
      </c>
      <c r="H228" s="42">
        <v>0</v>
      </c>
      <c r="I228" s="43">
        <f>ROUND(G228*H228,P4)</f>
        <v>0</v>
      </c>
      <c r="J228" s="37"/>
      <c r="O228" s="44">
        <f>I228*0.21</f>
        <v>0</v>
      </c>
      <c r="P228">
        <v>3</v>
      </c>
    </row>
    <row r="229" ht="60">
      <c r="A229" s="37" t="s">
        <v>596</v>
      </c>
      <c r="B229" s="45"/>
      <c r="C229" s="46"/>
      <c r="D229" s="46"/>
      <c r="E229" s="39" t="s">
        <v>1570</v>
      </c>
      <c r="F229" s="46"/>
      <c r="G229" s="46"/>
      <c r="H229" s="46"/>
      <c r="I229" s="46"/>
      <c r="J229" s="48"/>
    </row>
    <row r="230">
      <c r="A230" s="37" t="s">
        <v>597</v>
      </c>
      <c r="B230" s="45"/>
      <c r="C230" s="46"/>
      <c r="D230" s="46"/>
      <c r="E230" s="47" t="s">
        <v>593</v>
      </c>
      <c r="F230" s="46"/>
      <c r="G230" s="46"/>
      <c r="H230" s="46"/>
      <c r="I230" s="46"/>
      <c r="J230" s="48"/>
    </row>
    <row r="231" ht="45">
      <c r="A231" s="37" t="s">
        <v>591</v>
      </c>
      <c r="B231" s="37">
        <v>58</v>
      </c>
      <c r="C231" s="38" t="s">
        <v>1571</v>
      </c>
      <c r="D231" s="37" t="s">
        <v>593</v>
      </c>
      <c r="E231" s="39" t="s">
        <v>1572</v>
      </c>
      <c r="F231" s="40" t="s">
        <v>1559</v>
      </c>
      <c r="G231" s="41">
        <v>1</v>
      </c>
      <c r="H231" s="42">
        <v>0</v>
      </c>
      <c r="I231" s="43">
        <f>ROUND(G231*H231,P4)</f>
        <v>0</v>
      </c>
      <c r="J231" s="37"/>
      <c r="O231" s="44">
        <f>I231*0.21</f>
        <v>0</v>
      </c>
      <c r="P231">
        <v>3</v>
      </c>
    </row>
    <row r="232" ht="45">
      <c r="A232" s="37" t="s">
        <v>596</v>
      </c>
      <c r="B232" s="45"/>
      <c r="C232" s="46"/>
      <c r="D232" s="46"/>
      <c r="E232" s="39" t="s">
        <v>1573</v>
      </c>
      <c r="F232" s="46"/>
      <c r="G232" s="46"/>
      <c r="H232" s="46"/>
      <c r="I232" s="46"/>
      <c r="J232" s="48"/>
    </row>
    <row r="233">
      <c r="A233" s="37" t="s">
        <v>597</v>
      </c>
      <c r="B233" s="45"/>
      <c r="C233" s="46"/>
      <c r="D233" s="46"/>
      <c r="E233" s="47" t="s">
        <v>593</v>
      </c>
      <c r="F233" s="46"/>
      <c r="G233" s="46"/>
      <c r="H233" s="46"/>
      <c r="I233" s="46"/>
      <c r="J233" s="48"/>
    </row>
    <row r="234">
      <c r="A234" s="31" t="s">
        <v>589</v>
      </c>
      <c r="B234" s="32"/>
      <c r="C234" s="33" t="s">
        <v>946</v>
      </c>
      <c r="D234" s="34"/>
      <c r="E234" s="31" t="s">
        <v>947</v>
      </c>
      <c r="F234" s="34"/>
      <c r="G234" s="34"/>
      <c r="H234" s="34"/>
      <c r="I234" s="35">
        <f>SUMIFS(I235:I238,A235:A238,"P")</f>
        <v>0</v>
      </c>
      <c r="J234" s="36"/>
    </row>
    <row r="235" ht="45">
      <c r="A235" s="37" t="s">
        <v>591</v>
      </c>
      <c r="B235" s="37">
        <v>59</v>
      </c>
      <c r="C235" s="38" t="s">
        <v>1574</v>
      </c>
      <c r="D235" s="37" t="s">
        <v>1575</v>
      </c>
      <c r="E235" s="39" t="s">
        <v>1576</v>
      </c>
      <c r="F235" s="40" t="s">
        <v>951</v>
      </c>
      <c r="G235" s="41">
        <v>43.938000000000002</v>
      </c>
      <c r="H235" s="42">
        <v>0</v>
      </c>
      <c r="I235" s="43">
        <f>ROUND(G235*H235,P4)</f>
        <v>0</v>
      </c>
      <c r="J235" s="37"/>
      <c r="O235" s="44">
        <f>I235*0.21</f>
        <v>0</v>
      </c>
      <c r="P235">
        <v>3</v>
      </c>
    </row>
    <row r="236">
      <c r="A236" s="37" t="s">
        <v>596</v>
      </c>
      <c r="B236" s="45"/>
      <c r="C236" s="46"/>
      <c r="D236" s="46"/>
      <c r="E236" s="39" t="s">
        <v>952</v>
      </c>
      <c r="F236" s="46"/>
      <c r="G236" s="46"/>
      <c r="H236" s="46"/>
      <c r="I236" s="46"/>
      <c r="J236" s="48"/>
    </row>
    <row r="237" ht="30">
      <c r="A237" s="37" t="s">
        <v>630</v>
      </c>
      <c r="B237" s="45"/>
      <c r="C237" s="46"/>
      <c r="D237" s="46"/>
      <c r="E237" s="52" t="s">
        <v>1822</v>
      </c>
      <c r="F237" s="46"/>
      <c r="G237" s="46"/>
      <c r="H237" s="46"/>
      <c r="I237" s="46"/>
      <c r="J237" s="48"/>
    </row>
    <row r="238" ht="120">
      <c r="A238" s="37" t="s">
        <v>597</v>
      </c>
      <c r="B238" s="45"/>
      <c r="C238" s="46"/>
      <c r="D238" s="46"/>
      <c r="E238" s="39" t="s">
        <v>954</v>
      </c>
      <c r="F238" s="46"/>
      <c r="G238" s="46"/>
      <c r="H238" s="46"/>
      <c r="I238" s="46"/>
      <c r="J238" s="48"/>
    </row>
    <row r="239">
      <c r="A239" s="31" t="s">
        <v>589</v>
      </c>
      <c r="B239" s="32"/>
      <c r="C239" s="33" t="s">
        <v>1578</v>
      </c>
      <c r="D239" s="34"/>
      <c r="E239" s="31" t="s">
        <v>1579</v>
      </c>
      <c r="F239" s="34"/>
      <c r="G239" s="34"/>
      <c r="H239" s="34"/>
      <c r="I239" s="35">
        <f>SUMIFS(I240:I242,A240:A242,"P")</f>
        <v>0</v>
      </c>
      <c r="J239" s="36"/>
    </row>
    <row r="240" ht="30">
      <c r="A240" s="37" t="s">
        <v>591</v>
      </c>
      <c r="B240" s="37">
        <v>60</v>
      </c>
      <c r="C240" s="38" t="s">
        <v>1580</v>
      </c>
      <c r="D240" s="37" t="s">
        <v>593</v>
      </c>
      <c r="E240" s="39" t="s">
        <v>1581</v>
      </c>
      <c r="F240" s="40" t="s">
        <v>951</v>
      </c>
      <c r="G240" s="41">
        <v>32.176000000000002</v>
      </c>
      <c r="H240" s="42">
        <v>0</v>
      </c>
      <c r="I240" s="43">
        <f>ROUND(G240*H240,P4)</f>
        <v>0</v>
      </c>
      <c r="J240" s="37"/>
      <c r="O240" s="44">
        <f>I240*0.21</f>
        <v>0</v>
      </c>
      <c r="P240">
        <v>3</v>
      </c>
    </row>
    <row r="241" ht="75">
      <c r="A241" s="37" t="s">
        <v>596</v>
      </c>
      <c r="B241" s="45"/>
      <c r="C241" s="46"/>
      <c r="D241" s="46"/>
      <c r="E241" s="39" t="s">
        <v>1582</v>
      </c>
      <c r="F241" s="46"/>
      <c r="G241" s="46"/>
      <c r="H241" s="46"/>
      <c r="I241" s="46"/>
      <c r="J241" s="48"/>
    </row>
    <row r="242">
      <c r="A242" s="37" t="s">
        <v>597</v>
      </c>
      <c r="B242" s="49"/>
      <c r="C242" s="50"/>
      <c r="D242" s="50"/>
      <c r="E242" s="53" t="s">
        <v>593</v>
      </c>
      <c r="F242" s="50"/>
      <c r="G242" s="50"/>
      <c r="H242" s="50"/>
      <c r="I242" s="50"/>
      <c r="J242" s="51"/>
    </row>
  </sheetData>
  <sheetProtection sheet="1" objects="1" scenarios="1" spinCount="100000" saltValue="YN2BIhymtd88nFoCEk9E7/gvwE7eRBT845M48h8jTybBZ3PMxu5Wmpxnm2tuVMGneUwa7euPdV0Ebw8T4XDs4g==" hashValue="4pdZGwRFGlzlUvP6g66IGPzUMurFiuA//WPQJ5gZfiaFnoUKo/okbbuFUUIS4G2/z5FVCzQDn1y2t+fOjXUpu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1823</v>
      </c>
      <c r="I3" s="25">
        <f>SUMIFS(I13:I276,A13:A276,"SD")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1247</v>
      </c>
      <c r="D6" s="22"/>
      <c r="E6" s="23" t="s">
        <v>50</v>
      </c>
      <c r="F6" s="17"/>
      <c r="G6" s="17"/>
      <c r="H6" s="17"/>
      <c r="I6" s="17"/>
      <c r="J6" s="19"/>
    </row>
    <row r="7">
      <c r="A7" s="3" t="s">
        <v>576</v>
      </c>
      <c r="B7" s="20" t="s">
        <v>571</v>
      </c>
      <c r="C7" s="21" t="s">
        <v>1802</v>
      </c>
      <c r="D7" s="22"/>
      <c r="E7" s="23" t="s">
        <v>68</v>
      </c>
      <c r="F7" s="17"/>
      <c r="G7" s="17"/>
      <c r="H7" s="17"/>
      <c r="I7" s="17"/>
      <c r="J7" s="19"/>
    </row>
    <row r="8">
      <c r="A8" s="3" t="s">
        <v>1343</v>
      </c>
      <c r="B8" s="20" t="s">
        <v>571</v>
      </c>
      <c r="C8" s="21" t="s">
        <v>1806</v>
      </c>
      <c r="D8" s="22"/>
      <c r="E8" s="23" t="s">
        <v>72</v>
      </c>
      <c r="F8" s="17"/>
      <c r="G8" s="17"/>
      <c r="H8" s="17"/>
      <c r="I8" s="17"/>
      <c r="J8" s="19"/>
    </row>
    <row r="9">
      <c r="A9" s="3" t="s">
        <v>1354</v>
      </c>
      <c r="B9" s="20" t="s">
        <v>577</v>
      </c>
      <c r="C9" s="21" t="s">
        <v>1823</v>
      </c>
      <c r="D9" s="22"/>
      <c r="E9" s="23" t="s">
        <v>66</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1584</v>
      </c>
      <c r="D13" s="34"/>
      <c r="E13" s="31" t="s">
        <v>1585</v>
      </c>
      <c r="F13" s="34"/>
      <c r="G13" s="34"/>
      <c r="H13" s="34"/>
      <c r="I13" s="35">
        <f>SUMIFS(I14:I19,A14:A19,"P")</f>
        <v>0</v>
      </c>
      <c r="J13" s="36"/>
    </row>
    <row r="14">
      <c r="A14" s="37" t="s">
        <v>591</v>
      </c>
      <c r="B14" s="37">
        <v>1</v>
      </c>
      <c r="C14" s="38" t="s">
        <v>1586</v>
      </c>
      <c r="D14" s="37" t="s">
        <v>593</v>
      </c>
      <c r="E14" s="39" t="s">
        <v>1587</v>
      </c>
      <c r="F14" s="40" t="s">
        <v>604</v>
      </c>
      <c r="G14" s="41">
        <v>7</v>
      </c>
      <c r="H14" s="42">
        <v>0</v>
      </c>
      <c r="I14" s="43">
        <f>ROUND(G14*H14,P4)</f>
        <v>0</v>
      </c>
      <c r="J14" s="37"/>
      <c r="O14" s="44">
        <f>I14*0.21</f>
        <v>0</v>
      </c>
      <c r="P14">
        <v>3</v>
      </c>
    </row>
    <row r="15" ht="30">
      <c r="A15" s="37" t="s">
        <v>596</v>
      </c>
      <c r="B15" s="45"/>
      <c r="C15" s="46"/>
      <c r="D15" s="46"/>
      <c r="E15" s="39" t="s">
        <v>1588</v>
      </c>
      <c r="F15" s="46"/>
      <c r="G15" s="46"/>
      <c r="H15" s="46"/>
      <c r="I15" s="46"/>
      <c r="J15" s="48"/>
    </row>
    <row r="16">
      <c r="A16" s="37" t="s">
        <v>597</v>
      </c>
      <c r="B16" s="45"/>
      <c r="C16" s="46"/>
      <c r="D16" s="46"/>
      <c r="E16" s="47" t="s">
        <v>593</v>
      </c>
      <c r="F16" s="46"/>
      <c r="G16" s="46"/>
      <c r="H16" s="46"/>
      <c r="I16" s="46"/>
      <c r="J16" s="48"/>
    </row>
    <row r="17">
      <c r="A17" s="37" t="s">
        <v>591</v>
      </c>
      <c r="B17" s="37">
        <v>2</v>
      </c>
      <c r="C17" s="38" t="s">
        <v>1589</v>
      </c>
      <c r="D17" s="37" t="s">
        <v>593</v>
      </c>
      <c r="E17" s="39" t="s">
        <v>1590</v>
      </c>
      <c r="F17" s="40" t="s">
        <v>604</v>
      </c>
      <c r="G17" s="41">
        <v>7</v>
      </c>
      <c r="H17" s="42">
        <v>0</v>
      </c>
      <c r="I17" s="43">
        <f>ROUND(G17*H17,P4)</f>
        <v>0</v>
      </c>
      <c r="J17" s="37"/>
      <c r="O17" s="44">
        <f>I17*0.21</f>
        <v>0</v>
      </c>
      <c r="P17">
        <v>3</v>
      </c>
    </row>
    <row r="18">
      <c r="A18" s="37" t="s">
        <v>596</v>
      </c>
      <c r="B18" s="45"/>
      <c r="C18" s="46"/>
      <c r="D18" s="46"/>
      <c r="E18" s="39" t="s">
        <v>1590</v>
      </c>
      <c r="F18" s="46"/>
      <c r="G18" s="46"/>
      <c r="H18" s="46"/>
      <c r="I18" s="46"/>
      <c r="J18" s="48"/>
    </row>
    <row r="19">
      <c r="A19" s="37" t="s">
        <v>597</v>
      </c>
      <c r="B19" s="45"/>
      <c r="C19" s="46"/>
      <c r="D19" s="46"/>
      <c r="E19" s="47" t="s">
        <v>593</v>
      </c>
      <c r="F19" s="46"/>
      <c r="G19" s="46"/>
      <c r="H19" s="46"/>
      <c r="I19" s="46"/>
      <c r="J19" s="48"/>
    </row>
    <row r="20">
      <c r="A20" s="31" t="s">
        <v>589</v>
      </c>
      <c r="B20" s="32"/>
      <c r="C20" s="33" t="s">
        <v>1591</v>
      </c>
      <c r="D20" s="34"/>
      <c r="E20" s="31" t="s">
        <v>1592</v>
      </c>
      <c r="F20" s="34"/>
      <c r="G20" s="34"/>
      <c r="H20" s="34"/>
      <c r="I20" s="35">
        <f>SUMIFS(I21:I44,A21:A44,"P")</f>
        <v>0</v>
      </c>
      <c r="J20" s="36"/>
    </row>
    <row r="21" ht="30">
      <c r="A21" s="37" t="s">
        <v>591</v>
      </c>
      <c r="B21" s="37">
        <v>3</v>
      </c>
      <c r="C21" s="38" t="s">
        <v>1593</v>
      </c>
      <c r="D21" s="37" t="s">
        <v>593</v>
      </c>
      <c r="E21" s="39" t="s">
        <v>1594</v>
      </c>
      <c r="F21" s="40" t="s">
        <v>595</v>
      </c>
      <c r="G21" s="41">
        <v>3</v>
      </c>
      <c r="H21" s="42">
        <v>0</v>
      </c>
      <c r="I21" s="43">
        <f>ROUND(G21*H21,P4)</f>
        <v>0</v>
      </c>
      <c r="J21" s="37"/>
      <c r="O21" s="44">
        <f>I21*0.21</f>
        <v>0</v>
      </c>
      <c r="P21">
        <v>3</v>
      </c>
    </row>
    <row r="22" ht="30">
      <c r="A22" s="37" t="s">
        <v>596</v>
      </c>
      <c r="B22" s="45"/>
      <c r="C22" s="46"/>
      <c r="D22" s="46"/>
      <c r="E22" s="39" t="s">
        <v>1595</v>
      </c>
      <c r="F22" s="46"/>
      <c r="G22" s="46"/>
      <c r="H22" s="46"/>
      <c r="I22" s="46"/>
      <c r="J22" s="48"/>
    </row>
    <row r="23">
      <c r="A23" s="37" t="s">
        <v>597</v>
      </c>
      <c r="B23" s="45"/>
      <c r="C23" s="46"/>
      <c r="D23" s="46"/>
      <c r="E23" s="47" t="s">
        <v>593</v>
      </c>
      <c r="F23" s="46"/>
      <c r="G23" s="46"/>
      <c r="H23" s="46"/>
      <c r="I23" s="46"/>
      <c r="J23" s="48"/>
    </row>
    <row r="24" ht="30">
      <c r="A24" s="37" t="s">
        <v>591</v>
      </c>
      <c r="B24" s="37">
        <v>4</v>
      </c>
      <c r="C24" s="38" t="s">
        <v>1596</v>
      </c>
      <c r="D24" s="37" t="s">
        <v>593</v>
      </c>
      <c r="E24" s="39" t="s">
        <v>1597</v>
      </c>
      <c r="F24" s="40" t="s">
        <v>595</v>
      </c>
      <c r="G24" s="41">
        <v>10</v>
      </c>
      <c r="H24" s="42">
        <v>0</v>
      </c>
      <c r="I24" s="43">
        <f>ROUND(G24*H24,P4)</f>
        <v>0</v>
      </c>
      <c r="J24" s="37"/>
      <c r="O24" s="44">
        <f>I24*0.21</f>
        <v>0</v>
      </c>
      <c r="P24">
        <v>3</v>
      </c>
    </row>
    <row r="25" ht="30">
      <c r="A25" s="37" t="s">
        <v>596</v>
      </c>
      <c r="B25" s="45"/>
      <c r="C25" s="46"/>
      <c r="D25" s="46"/>
      <c r="E25" s="39" t="s">
        <v>1598</v>
      </c>
      <c r="F25" s="46"/>
      <c r="G25" s="46"/>
      <c r="H25" s="46"/>
      <c r="I25" s="46"/>
      <c r="J25" s="48"/>
    </row>
    <row r="26">
      <c r="A26" s="37" t="s">
        <v>597</v>
      </c>
      <c r="B26" s="45"/>
      <c r="C26" s="46"/>
      <c r="D26" s="46"/>
      <c r="E26" s="47" t="s">
        <v>593</v>
      </c>
      <c r="F26" s="46"/>
      <c r="G26" s="46"/>
      <c r="H26" s="46"/>
      <c r="I26" s="46"/>
      <c r="J26" s="48"/>
    </row>
    <row r="27" ht="30">
      <c r="A27" s="37" t="s">
        <v>591</v>
      </c>
      <c r="B27" s="37">
        <v>5</v>
      </c>
      <c r="C27" s="38" t="s">
        <v>1599</v>
      </c>
      <c r="D27" s="37" t="s">
        <v>593</v>
      </c>
      <c r="E27" s="39" t="s">
        <v>1600</v>
      </c>
      <c r="F27" s="40" t="s">
        <v>595</v>
      </c>
      <c r="G27" s="41">
        <v>8</v>
      </c>
      <c r="H27" s="42">
        <v>0</v>
      </c>
      <c r="I27" s="43">
        <f>ROUND(G27*H27,P4)</f>
        <v>0</v>
      </c>
      <c r="J27" s="37"/>
      <c r="O27" s="44">
        <f>I27*0.21</f>
        <v>0</v>
      </c>
      <c r="P27">
        <v>3</v>
      </c>
    </row>
    <row r="28" ht="30">
      <c r="A28" s="37" t="s">
        <v>596</v>
      </c>
      <c r="B28" s="45"/>
      <c r="C28" s="46"/>
      <c r="D28" s="46"/>
      <c r="E28" s="39" t="s">
        <v>1601</v>
      </c>
      <c r="F28" s="46"/>
      <c r="G28" s="46"/>
      <c r="H28" s="46"/>
      <c r="I28" s="46"/>
      <c r="J28" s="48"/>
    </row>
    <row r="29">
      <c r="A29" s="37" t="s">
        <v>597</v>
      </c>
      <c r="B29" s="45"/>
      <c r="C29" s="46"/>
      <c r="D29" s="46"/>
      <c r="E29" s="47" t="s">
        <v>593</v>
      </c>
      <c r="F29" s="46"/>
      <c r="G29" s="46"/>
      <c r="H29" s="46"/>
      <c r="I29" s="46"/>
      <c r="J29" s="48"/>
    </row>
    <row r="30" ht="30">
      <c r="A30" s="37" t="s">
        <v>591</v>
      </c>
      <c r="B30" s="37">
        <v>6</v>
      </c>
      <c r="C30" s="38" t="s">
        <v>1602</v>
      </c>
      <c r="D30" s="37" t="s">
        <v>593</v>
      </c>
      <c r="E30" s="39" t="s">
        <v>1603</v>
      </c>
      <c r="F30" s="40" t="s">
        <v>604</v>
      </c>
      <c r="G30" s="41">
        <v>13</v>
      </c>
      <c r="H30" s="42">
        <v>0</v>
      </c>
      <c r="I30" s="43">
        <f>ROUND(G30*H30,P4)</f>
        <v>0</v>
      </c>
      <c r="J30" s="37"/>
      <c r="O30" s="44">
        <f>I30*0.21</f>
        <v>0</v>
      </c>
      <c r="P30">
        <v>3</v>
      </c>
    </row>
    <row r="31" ht="30">
      <c r="A31" s="37" t="s">
        <v>596</v>
      </c>
      <c r="B31" s="45"/>
      <c r="C31" s="46"/>
      <c r="D31" s="46"/>
      <c r="E31" s="39" t="s">
        <v>1604</v>
      </c>
      <c r="F31" s="46"/>
      <c r="G31" s="46"/>
      <c r="H31" s="46"/>
      <c r="I31" s="46"/>
      <c r="J31" s="48"/>
    </row>
    <row r="32">
      <c r="A32" s="37" t="s">
        <v>597</v>
      </c>
      <c r="B32" s="45"/>
      <c r="C32" s="46"/>
      <c r="D32" s="46"/>
      <c r="E32" s="47" t="s">
        <v>593</v>
      </c>
      <c r="F32" s="46"/>
      <c r="G32" s="46"/>
      <c r="H32" s="46"/>
      <c r="I32" s="46"/>
      <c r="J32" s="48"/>
    </row>
    <row r="33" ht="30">
      <c r="A33" s="37" t="s">
        <v>591</v>
      </c>
      <c r="B33" s="37">
        <v>7</v>
      </c>
      <c r="C33" s="38" t="s">
        <v>1605</v>
      </c>
      <c r="D33" s="37" t="s">
        <v>593</v>
      </c>
      <c r="E33" s="39" t="s">
        <v>1606</v>
      </c>
      <c r="F33" s="40" t="s">
        <v>595</v>
      </c>
      <c r="G33" s="41">
        <v>3</v>
      </c>
      <c r="H33" s="42">
        <v>0</v>
      </c>
      <c r="I33" s="43">
        <f>ROUND(G33*H33,P4)</f>
        <v>0</v>
      </c>
      <c r="J33" s="37"/>
      <c r="O33" s="44">
        <f>I33*0.21</f>
        <v>0</v>
      </c>
      <c r="P33">
        <v>3</v>
      </c>
    </row>
    <row r="34" ht="30">
      <c r="A34" s="37" t="s">
        <v>596</v>
      </c>
      <c r="B34" s="45"/>
      <c r="C34" s="46"/>
      <c r="D34" s="46"/>
      <c r="E34" s="39" t="s">
        <v>1607</v>
      </c>
      <c r="F34" s="46"/>
      <c r="G34" s="46"/>
      <c r="H34" s="46"/>
      <c r="I34" s="46"/>
      <c r="J34" s="48"/>
    </row>
    <row r="35">
      <c r="A35" s="37" t="s">
        <v>597</v>
      </c>
      <c r="B35" s="45"/>
      <c r="C35" s="46"/>
      <c r="D35" s="46"/>
      <c r="E35" s="47" t="s">
        <v>593</v>
      </c>
      <c r="F35" s="46"/>
      <c r="G35" s="46"/>
      <c r="H35" s="46"/>
      <c r="I35" s="46"/>
      <c r="J35" s="48"/>
    </row>
    <row r="36" ht="30">
      <c r="A36" s="37" t="s">
        <v>591</v>
      </c>
      <c r="B36" s="37">
        <v>8</v>
      </c>
      <c r="C36" s="38" t="s">
        <v>1608</v>
      </c>
      <c r="D36" s="37" t="s">
        <v>593</v>
      </c>
      <c r="E36" s="39" t="s">
        <v>1609</v>
      </c>
      <c r="F36" s="40" t="s">
        <v>595</v>
      </c>
      <c r="G36" s="41">
        <v>10</v>
      </c>
      <c r="H36" s="42">
        <v>0</v>
      </c>
      <c r="I36" s="43">
        <f>ROUND(G36*H36,P4)</f>
        <v>0</v>
      </c>
      <c r="J36" s="37"/>
      <c r="O36" s="44">
        <f>I36*0.21</f>
        <v>0</v>
      </c>
      <c r="P36">
        <v>3</v>
      </c>
    </row>
    <row r="37" ht="30">
      <c r="A37" s="37" t="s">
        <v>596</v>
      </c>
      <c r="B37" s="45"/>
      <c r="C37" s="46"/>
      <c r="D37" s="46"/>
      <c r="E37" s="39" t="s">
        <v>1610</v>
      </c>
      <c r="F37" s="46"/>
      <c r="G37" s="46"/>
      <c r="H37" s="46"/>
      <c r="I37" s="46"/>
      <c r="J37" s="48"/>
    </row>
    <row r="38">
      <c r="A38" s="37" t="s">
        <v>597</v>
      </c>
      <c r="B38" s="45"/>
      <c r="C38" s="46"/>
      <c r="D38" s="46"/>
      <c r="E38" s="47" t="s">
        <v>593</v>
      </c>
      <c r="F38" s="46"/>
      <c r="G38" s="46"/>
      <c r="H38" s="46"/>
      <c r="I38" s="46"/>
      <c r="J38" s="48"/>
    </row>
    <row r="39" ht="30">
      <c r="A39" s="37" t="s">
        <v>591</v>
      </c>
      <c r="B39" s="37">
        <v>9</v>
      </c>
      <c r="C39" s="38" t="s">
        <v>1611</v>
      </c>
      <c r="D39" s="37" t="s">
        <v>593</v>
      </c>
      <c r="E39" s="39" t="s">
        <v>1612</v>
      </c>
      <c r="F39" s="40" t="s">
        <v>595</v>
      </c>
      <c r="G39" s="41">
        <v>8</v>
      </c>
      <c r="H39" s="42">
        <v>0</v>
      </c>
      <c r="I39" s="43">
        <f>ROUND(G39*H39,P4)</f>
        <v>0</v>
      </c>
      <c r="J39" s="37"/>
      <c r="O39" s="44">
        <f>I39*0.21</f>
        <v>0</v>
      </c>
      <c r="P39">
        <v>3</v>
      </c>
    </row>
    <row r="40" ht="30">
      <c r="A40" s="37" t="s">
        <v>596</v>
      </c>
      <c r="B40" s="45"/>
      <c r="C40" s="46"/>
      <c r="D40" s="46"/>
      <c r="E40" s="39" t="s">
        <v>1613</v>
      </c>
      <c r="F40" s="46"/>
      <c r="G40" s="46"/>
      <c r="H40" s="46"/>
      <c r="I40" s="46"/>
      <c r="J40" s="48"/>
    </row>
    <row r="41">
      <c r="A41" s="37" t="s">
        <v>597</v>
      </c>
      <c r="B41" s="45"/>
      <c r="C41" s="46"/>
      <c r="D41" s="46"/>
      <c r="E41" s="47" t="s">
        <v>593</v>
      </c>
      <c r="F41" s="46"/>
      <c r="G41" s="46"/>
      <c r="H41" s="46"/>
      <c r="I41" s="46"/>
      <c r="J41" s="48"/>
    </row>
    <row r="42" ht="30">
      <c r="A42" s="37" t="s">
        <v>591</v>
      </c>
      <c r="B42" s="37">
        <v>10</v>
      </c>
      <c r="C42" s="38" t="s">
        <v>1614</v>
      </c>
      <c r="D42" s="37" t="s">
        <v>593</v>
      </c>
      <c r="E42" s="39" t="s">
        <v>1615</v>
      </c>
      <c r="F42" s="40" t="s">
        <v>951</v>
      </c>
      <c r="G42" s="41">
        <v>0.10000000000000001</v>
      </c>
      <c r="H42" s="42">
        <v>0</v>
      </c>
      <c r="I42" s="43">
        <f>ROUND(G42*H42,P4)</f>
        <v>0</v>
      </c>
      <c r="J42" s="37"/>
      <c r="O42" s="44">
        <f>I42*0.21</f>
        <v>0</v>
      </c>
      <c r="P42">
        <v>3</v>
      </c>
    </row>
    <row r="43" ht="30">
      <c r="A43" s="37" t="s">
        <v>596</v>
      </c>
      <c r="B43" s="45"/>
      <c r="C43" s="46"/>
      <c r="D43" s="46"/>
      <c r="E43" s="39" t="s">
        <v>1616</v>
      </c>
      <c r="F43" s="46"/>
      <c r="G43" s="46"/>
      <c r="H43" s="46"/>
      <c r="I43" s="46"/>
      <c r="J43" s="48"/>
    </row>
    <row r="44">
      <c r="A44" s="37" t="s">
        <v>597</v>
      </c>
      <c r="B44" s="45"/>
      <c r="C44" s="46"/>
      <c r="D44" s="46"/>
      <c r="E44" s="47" t="s">
        <v>593</v>
      </c>
      <c r="F44" s="46"/>
      <c r="G44" s="46"/>
      <c r="H44" s="46"/>
      <c r="I44" s="46"/>
      <c r="J44" s="48"/>
    </row>
    <row r="45">
      <c r="A45" s="31" t="s">
        <v>589</v>
      </c>
      <c r="B45" s="32"/>
      <c r="C45" s="33" t="s">
        <v>1479</v>
      </c>
      <c r="D45" s="34"/>
      <c r="E45" s="31" t="s">
        <v>66</v>
      </c>
      <c r="F45" s="34"/>
      <c r="G45" s="34"/>
      <c r="H45" s="34"/>
      <c r="I45" s="35">
        <f>SUMIFS(I46:I243,A46:A243,"P")</f>
        <v>0</v>
      </c>
      <c r="J45" s="36"/>
    </row>
    <row r="46" ht="30">
      <c r="A46" s="37" t="s">
        <v>591</v>
      </c>
      <c r="B46" s="37">
        <v>11</v>
      </c>
      <c r="C46" s="38" t="s">
        <v>1620</v>
      </c>
      <c r="D46" s="37" t="s">
        <v>593</v>
      </c>
      <c r="E46" s="39" t="s">
        <v>1621</v>
      </c>
      <c r="F46" s="40" t="s">
        <v>595</v>
      </c>
      <c r="G46" s="41">
        <v>7</v>
      </c>
      <c r="H46" s="42">
        <v>0</v>
      </c>
      <c r="I46" s="43">
        <f>ROUND(G46*H46,P4)</f>
        <v>0</v>
      </c>
      <c r="J46" s="37"/>
      <c r="O46" s="44">
        <f>I46*0.21</f>
        <v>0</v>
      </c>
      <c r="P46">
        <v>3</v>
      </c>
    </row>
    <row r="47" ht="30">
      <c r="A47" s="37" t="s">
        <v>596</v>
      </c>
      <c r="B47" s="45"/>
      <c r="C47" s="46"/>
      <c r="D47" s="46"/>
      <c r="E47" s="39" t="s">
        <v>1621</v>
      </c>
      <c r="F47" s="46"/>
      <c r="G47" s="46"/>
      <c r="H47" s="46"/>
      <c r="I47" s="46"/>
      <c r="J47" s="48"/>
    </row>
    <row r="48">
      <c r="A48" s="37" t="s">
        <v>597</v>
      </c>
      <c r="B48" s="45"/>
      <c r="C48" s="46"/>
      <c r="D48" s="46"/>
      <c r="E48" s="47" t="s">
        <v>593</v>
      </c>
      <c r="F48" s="46"/>
      <c r="G48" s="46"/>
      <c r="H48" s="46"/>
      <c r="I48" s="46"/>
      <c r="J48" s="48"/>
    </row>
    <row r="49" ht="30">
      <c r="A49" s="37" t="s">
        <v>591</v>
      </c>
      <c r="B49" s="37">
        <v>12</v>
      </c>
      <c r="C49" s="38" t="s">
        <v>1622</v>
      </c>
      <c r="D49" s="37" t="s">
        <v>593</v>
      </c>
      <c r="E49" s="39" t="s">
        <v>1623</v>
      </c>
      <c r="F49" s="40" t="s">
        <v>595</v>
      </c>
      <c r="G49" s="41">
        <v>28</v>
      </c>
      <c r="H49" s="42">
        <v>0</v>
      </c>
      <c r="I49" s="43">
        <f>ROUND(G49*H49,P4)</f>
        <v>0</v>
      </c>
      <c r="J49" s="37"/>
      <c r="O49" s="44">
        <f>I49*0.21</f>
        <v>0</v>
      </c>
      <c r="P49">
        <v>3</v>
      </c>
    </row>
    <row r="50" ht="30">
      <c r="A50" s="37" t="s">
        <v>596</v>
      </c>
      <c r="B50" s="45"/>
      <c r="C50" s="46"/>
      <c r="D50" s="46"/>
      <c r="E50" s="39" t="s">
        <v>1623</v>
      </c>
      <c r="F50" s="46"/>
      <c r="G50" s="46"/>
      <c r="H50" s="46"/>
      <c r="I50" s="46"/>
      <c r="J50" s="48"/>
    </row>
    <row r="51">
      <c r="A51" s="37" t="s">
        <v>597</v>
      </c>
      <c r="B51" s="45"/>
      <c r="C51" s="46"/>
      <c r="D51" s="46"/>
      <c r="E51" s="47" t="s">
        <v>593</v>
      </c>
      <c r="F51" s="46"/>
      <c r="G51" s="46"/>
      <c r="H51" s="46"/>
      <c r="I51" s="46"/>
      <c r="J51" s="48"/>
    </row>
    <row r="52" ht="30">
      <c r="A52" s="37" t="s">
        <v>591</v>
      </c>
      <c r="B52" s="37">
        <v>13</v>
      </c>
      <c r="C52" s="38" t="s">
        <v>1624</v>
      </c>
      <c r="D52" s="37" t="s">
        <v>593</v>
      </c>
      <c r="E52" s="39" t="s">
        <v>1625</v>
      </c>
      <c r="F52" s="40" t="s">
        <v>595</v>
      </c>
      <c r="G52" s="41">
        <v>59</v>
      </c>
      <c r="H52" s="42">
        <v>0</v>
      </c>
      <c r="I52" s="43">
        <f>ROUND(G52*H52,P4)</f>
        <v>0</v>
      </c>
      <c r="J52" s="37"/>
      <c r="O52" s="44">
        <f>I52*0.21</f>
        <v>0</v>
      </c>
      <c r="P52">
        <v>3</v>
      </c>
    </row>
    <row r="53" ht="30">
      <c r="A53" s="37" t="s">
        <v>596</v>
      </c>
      <c r="B53" s="45"/>
      <c r="C53" s="46"/>
      <c r="D53" s="46"/>
      <c r="E53" s="39" t="s">
        <v>1625</v>
      </c>
      <c r="F53" s="46"/>
      <c r="G53" s="46"/>
      <c r="H53" s="46"/>
      <c r="I53" s="46"/>
      <c r="J53" s="48"/>
    </row>
    <row r="54">
      <c r="A54" s="37" t="s">
        <v>597</v>
      </c>
      <c r="B54" s="45"/>
      <c r="C54" s="46"/>
      <c r="D54" s="46"/>
      <c r="E54" s="47" t="s">
        <v>593</v>
      </c>
      <c r="F54" s="46"/>
      <c r="G54" s="46"/>
      <c r="H54" s="46"/>
      <c r="I54" s="46"/>
      <c r="J54" s="48"/>
    </row>
    <row r="55" ht="30">
      <c r="A55" s="37" t="s">
        <v>591</v>
      </c>
      <c r="B55" s="37">
        <v>14</v>
      </c>
      <c r="C55" s="38" t="s">
        <v>1626</v>
      </c>
      <c r="D55" s="37" t="s">
        <v>593</v>
      </c>
      <c r="E55" s="39" t="s">
        <v>1627</v>
      </c>
      <c r="F55" s="40" t="s">
        <v>595</v>
      </c>
      <c r="G55" s="41">
        <v>19</v>
      </c>
      <c r="H55" s="42">
        <v>0</v>
      </c>
      <c r="I55" s="43">
        <f>ROUND(G55*H55,P4)</f>
        <v>0</v>
      </c>
      <c r="J55" s="37"/>
      <c r="O55" s="44">
        <f>I55*0.21</f>
        <v>0</v>
      </c>
      <c r="P55">
        <v>3</v>
      </c>
    </row>
    <row r="56" ht="30">
      <c r="A56" s="37" t="s">
        <v>596</v>
      </c>
      <c r="B56" s="45"/>
      <c r="C56" s="46"/>
      <c r="D56" s="46"/>
      <c r="E56" s="39" t="s">
        <v>1627</v>
      </c>
      <c r="F56" s="46"/>
      <c r="G56" s="46"/>
      <c r="H56" s="46"/>
      <c r="I56" s="46"/>
      <c r="J56" s="48"/>
    </row>
    <row r="57">
      <c r="A57" s="37" t="s">
        <v>597</v>
      </c>
      <c r="B57" s="45"/>
      <c r="C57" s="46"/>
      <c r="D57" s="46"/>
      <c r="E57" s="47" t="s">
        <v>593</v>
      </c>
      <c r="F57" s="46"/>
      <c r="G57" s="46"/>
      <c r="H57" s="46"/>
      <c r="I57" s="46"/>
      <c r="J57" s="48"/>
    </row>
    <row r="58" ht="30">
      <c r="A58" s="37" t="s">
        <v>591</v>
      </c>
      <c r="B58" s="37">
        <v>15</v>
      </c>
      <c r="C58" s="38" t="s">
        <v>1628</v>
      </c>
      <c r="D58" s="37" t="s">
        <v>593</v>
      </c>
      <c r="E58" s="39" t="s">
        <v>1629</v>
      </c>
      <c r="F58" s="40" t="s">
        <v>595</v>
      </c>
      <c r="G58" s="41">
        <v>15</v>
      </c>
      <c r="H58" s="42">
        <v>0</v>
      </c>
      <c r="I58" s="43">
        <f>ROUND(G58*H58,P4)</f>
        <v>0</v>
      </c>
      <c r="J58" s="37"/>
      <c r="O58" s="44">
        <f>I58*0.21</f>
        <v>0</v>
      </c>
      <c r="P58">
        <v>3</v>
      </c>
    </row>
    <row r="59" ht="30">
      <c r="A59" s="37" t="s">
        <v>596</v>
      </c>
      <c r="B59" s="45"/>
      <c r="C59" s="46"/>
      <c r="D59" s="46"/>
      <c r="E59" s="39" t="s">
        <v>1629</v>
      </c>
      <c r="F59" s="46"/>
      <c r="G59" s="46"/>
      <c r="H59" s="46"/>
      <c r="I59" s="46"/>
      <c r="J59" s="48"/>
    </row>
    <row r="60">
      <c r="A60" s="37" t="s">
        <v>597</v>
      </c>
      <c r="B60" s="45"/>
      <c r="C60" s="46"/>
      <c r="D60" s="46"/>
      <c r="E60" s="47" t="s">
        <v>593</v>
      </c>
      <c r="F60" s="46"/>
      <c r="G60" s="46"/>
      <c r="H60" s="46"/>
      <c r="I60" s="46"/>
      <c r="J60" s="48"/>
    </row>
    <row r="61">
      <c r="A61" s="37" t="s">
        <v>591</v>
      </c>
      <c r="B61" s="37">
        <v>16</v>
      </c>
      <c r="C61" s="38" t="s">
        <v>1630</v>
      </c>
      <c r="D61" s="37" t="s">
        <v>593</v>
      </c>
      <c r="E61" s="39" t="s">
        <v>1631</v>
      </c>
      <c r="F61" s="40" t="s">
        <v>604</v>
      </c>
      <c r="G61" s="41">
        <v>1</v>
      </c>
      <c r="H61" s="42">
        <v>0</v>
      </c>
      <c r="I61" s="43">
        <f>ROUND(G61*H61,P4)</f>
        <v>0</v>
      </c>
      <c r="J61" s="37"/>
      <c r="O61" s="44">
        <f>I61*0.21</f>
        <v>0</v>
      </c>
      <c r="P61">
        <v>3</v>
      </c>
    </row>
    <row r="62">
      <c r="A62" s="37" t="s">
        <v>596</v>
      </c>
      <c r="B62" s="45"/>
      <c r="C62" s="46"/>
      <c r="D62" s="46"/>
      <c r="E62" s="39" t="s">
        <v>1631</v>
      </c>
      <c r="F62" s="46"/>
      <c r="G62" s="46"/>
      <c r="H62" s="46"/>
      <c r="I62" s="46"/>
      <c r="J62" s="48"/>
    </row>
    <row r="63">
      <c r="A63" s="37" t="s">
        <v>597</v>
      </c>
      <c r="B63" s="45"/>
      <c r="C63" s="46"/>
      <c r="D63" s="46"/>
      <c r="E63" s="47" t="s">
        <v>593</v>
      </c>
      <c r="F63" s="46"/>
      <c r="G63" s="46"/>
      <c r="H63" s="46"/>
      <c r="I63" s="46"/>
      <c r="J63" s="48"/>
    </row>
    <row r="64" ht="30">
      <c r="A64" s="37" t="s">
        <v>591</v>
      </c>
      <c r="B64" s="37">
        <v>17</v>
      </c>
      <c r="C64" s="38" t="s">
        <v>1632</v>
      </c>
      <c r="D64" s="37" t="s">
        <v>593</v>
      </c>
      <c r="E64" s="39" t="s">
        <v>1633</v>
      </c>
      <c r="F64" s="40" t="s">
        <v>604</v>
      </c>
      <c r="G64" s="41">
        <v>1</v>
      </c>
      <c r="H64" s="42">
        <v>0</v>
      </c>
      <c r="I64" s="43">
        <f>ROUND(G64*H64,P4)</f>
        <v>0</v>
      </c>
      <c r="J64" s="37"/>
      <c r="O64" s="44">
        <f>I64*0.21</f>
        <v>0</v>
      </c>
      <c r="P64">
        <v>3</v>
      </c>
    </row>
    <row r="65" ht="30">
      <c r="A65" s="37" t="s">
        <v>596</v>
      </c>
      <c r="B65" s="45"/>
      <c r="C65" s="46"/>
      <c r="D65" s="46"/>
      <c r="E65" s="39" t="s">
        <v>1633</v>
      </c>
      <c r="F65" s="46"/>
      <c r="G65" s="46"/>
      <c r="H65" s="46"/>
      <c r="I65" s="46"/>
      <c r="J65" s="48"/>
    </row>
    <row r="66">
      <c r="A66" s="37" t="s">
        <v>597</v>
      </c>
      <c r="B66" s="45"/>
      <c r="C66" s="46"/>
      <c r="D66" s="46"/>
      <c r="E66" s="47" t="s">
        <v>593</v>
      </c>
      <c r="F66" s="46"/>
      <c r="G66" s="46"/>
      <c r="H66" s="46"/>
      <c r="I66" s="46"/>
      <c r="J66" s="48"/>
    </row>
    <row r="67">
      <c r="A67" s="37" t="s">
        <v>591</v>
      </c>
      <c r="B67" s="37">
        <v>18</v>
      </c>
      <c r="C67" s="38" t="s">
        <v>1634</v>
      </c>
      <c r="D67" s="37" t="s">
        <v>593</v>
      </c>
      <c r="E67" s="39" t="s">
        <v>1635</v>
      </c>
      <c r="F67" s="40" t="s">
        <v>604</v>
      </c>
      <c r="G67" s="41">
        <v>1</v>
      </c>
      <c r="H67" s="42">
        <v>0</v>
      </c>
      <c r="I67" s="43">
        <f>ROUND(G67*H67,P4)</f>
        <v>0</v>
      </c>
      <c r="J67" s="37"/>
      <c r="O67" s="44">
        <f>I67*0.21</f>
        <v>0</v>
      </c>
      <c r="P67">
        <v>3</v>
      </c>
    </row>
    <row r="68">
      <c r="A68" s="37" t="s">
        <v>596</v>
      </c>
      <c r="B68" s="45"/>
      <c r="C68" s="46"/>
      <c r="D68" s="46"/>
      <c r="E68" s="39" t="s">
        <v>1635</v>
      </c>
      <c r="F68" s="46"/>
      <c r="G68" s="46"/>
      <c r="H68" s="46"/>
      <c r="I68" s="46"/>
      <c r="J68" s="48"/>
    </row>
    <row r="69">
      <c r="A69" s="37" t="s">
        <v>597</v>
      </c>
      <c r="B69" s="45"/>
      <c r="C69" s="46"/>
      <c r="D69" s="46"/>
      <c r="E69" s="47" t="s">
        <v>593</v>
      </c>
      <c r="F69" s="46"/>
      <c r="G69" s="46"/>
      <c r="H69" s="46"/>
      <c r="I69" s="46"/>
      <c r="J69" s="48"/>
    </row>
    <row r="70">
      <c r="A70" s="37" t="s">
        <v>591</v>
      </c>
      <c r="B70" s="37">
        <v>19</v>
      </c>
      <c r="C70" s="38" t="s">
        <v>1636</v>
      </c>
      <c r="D70" s="37" t="s">
        <v>593</v>
      </c>
      <c r="E70" s="39" t="s">
        <v>1637</v>
      </c>
      <c r="F70" s="40" t="s">
        <v>604</v>
      </c>
      <c r="G70" s="41">
        <v>1</v>
      </c>
      <c r="H70" s="42">
        <v>0</v>
      </c>
      <c r="I70" s="43">
        <f>ROUND(G70*H70,P4)</f>
        <v>0</v>
      </c>
      <c r="J70" s="37"/>
      <c r="O70" s="44">
        <f>I70*0.21</f>
        <v>0</v>
      </c>
      <c r="P70">
        <v>3</v>
      </c>
    </row>
    <row r="71">
      <c r="A71" s="37" t="s">
        <v>596</v>
      </c>
      <c r="B71" s="45"/>
      <c r="C71" s="46"/>
      <c r="D71" s="46"/>
      <c r="E71" s="39" t="s">
        <v>1637</v>
      </c>
      <c r="F71" s="46"/>
      <c r="G71" s="46"/>
      <c r="H71" s="46"/>
      <c r="I71" s="46"/>
      <c r="J71" s="48"/>
    </row>
    <row r="72">
      <c r="A72" s="37" t="s">
        <v>597</v>
      </c>
      <c r="B72" s="45"/>
      <c r="C72" s="46"/>
      <c r="D72" s="46"/>
      <c r="E72" s="47" t="s">
        <v>593</v>
      </c>
      <c r="F72" s="46"/>
      <c r="G72" s="46"/>
      <c r="H72" s="46"/>
      <c r="I72" s="46"/>
      <c r="J72" s="48"/>
    </row>
    <row r="73">
      <c r="A73" s="37" t="s">
        <v>591</v>
      </c>
      <c r="B73" s="37">
        <v>20</v>
      </c>
      <c r="C73" s="38" t="s">
        <v>1638</v>
      </c>
      <c r="D73" s="37" t="s">
        <v>593</v>
      </c>
      <c r="E73" s="39" t="s">
        <v>1639</v>
      </c>
      <c r="F73" s="40" t="s">
        <v>604</v>
      </c>
      <c r="G73" s="41">
        <v>5</v>
      </c>
      <c r="H73" s="42">
        <v>0</v>
      </c>
      <c r="I73" s="43">
        <f>ROUND(G73*H73,P4)</f>
        <v>0</v>
      </c>
      <c r="J73" s="37"/>
      <c r="O73" s="44">
        <f>I73*0.21</f>
        <v>0</v>
      </c>
      <c r="P73">
        <v>3</v>
      </c>
    </row>
    <row r="74">
      <c r="A74" s="37" t="s">
        <v>596</v>
      </c>
      <c r="B74" s="45"/>
      <c r="C74" s="46"/>
      <c r="D74" s="46"/>
      <c r="E74" s="39" t="s">
        <v>1639</v>
      </c>
      <c r="F74" s="46"/>
      <c r="G74" s="46"/>
      <c r="H74" s="46"/>
      <c r="I74" s="46"/>
      <c r="J74" s="48"/>
    </row>
    <row r="75">
      <c r="A75" s="37" t="s">
        <v>597</v>
      </c>
      <c r="B75" s="45"/>
      <c r="C75" s="46"/>
      <c r="D75" s="46"/>
      <c r="E75" s="47" t="s">
        <v>593</v>
      </c>
      <c r="F75" s="46"/>
      <c r="G75" s="46"/>
      <c r="H75" s="46"/>
      <c r="I75" s="46"/>
      <c r="J75" s="48"/>
    </row>
    <row r="76">
      <c r="A76" s="37" t="s">
        <v>591</v>
      </c>
      <c r="B76" s="37">
        <v>21</v>
      </c>
      <c r="C76" s="38" t="s">
        <v>1640</v>
      </c>
      <c r="D76" s="37" t="s">
        <v>593</v>
      </c>
      <c r="E76" s="39" t="s">
        <v>1641</v>
      </c>
      <c r="F76" s="40" t="s">
        <v>604</v>
      </c>
      <c r="G76" s="41">
        <v>8</v>
      </c>
      <c r="H76" s="42">
        <v>0</v>
      </c>
      <c r="I76" s="43">
        <f>ROUND(G76*H76,P4)</f>
        <v>0</v>
      </c>
      <c r="J76" s="37"/>
      <c r="O76" s="44">
        <f>I76*0.21</f>
        <v>0</v>
      </c>
      <c r="P76">
        <v>3</v>
      </c>
    </row>
    <row r="77">
      <c r="A77" s="37" t="s">
        <v>596</v>
      </c>
      <c r="B77" s="45"/>
      <c r="C77" s="46"/>
      <c r="D77" s="46"/>
      <c r="E77" s="39" t="s">
        <v>1641</v>
      </c>
      <c r="F77" s="46"/>
      <c r="G77" s="46"/>
      <c r="H77" s="46"/>
      <c r="I77" s="46"/>
      <c r="J77" s="48"/>
    </row>
    <row r="78">
      <c r="A78" s="37" t="s">
        <v>597</v>
      </c>
      <c r="B78" s="45"/>
      <c r="C78" s="46"/>
      <c r="D78" s="46"/>
      <c r="E78" s="47" t="s">
        <v>593</v>
      </c>
      <c r="F78" s="46"/>
      <c r="G78" s="46"/>
      <c r="H78" s="46"/>
      <c r="I78" s="46"/>
      <c r="J78" s="48"/>
    </row>
    <row r="79">
      <c r="A79" s="37" t="s">
        <v>591</v>
      </c>
      <c r="B79" s="37">
        <v>22</v>
      </c>
      <c r="C79" s="38" t="s">
        <v>1642</v>
      </c>
      <c r="D79" s="37" t="s">
        <v>593</v>
      </c>
      <c r="E79" s="39" t="s">
        <v>1643</v>
      </c>
      <c r="F79" s="40" t="s">
        <v>604</v>
      </c>
      <c r="G79" s="41">
        <v>1</v>
      </c>
      <c r="H79" s="42">
        <v>0</v>
      </c>
      <c r="I79" s="43">
        <f>ROUND(G79*H79,P4)</f>
        <v>0</v>
      </c>
      <c r="J79" s="37"/>
      <c r="O79" s="44">
        <f>I79*0.21</f>
        <v>0</v>
      </c>
      <c r="P79">
        <v>3</v>
      </c>
    </row>
    <row r="80">
      <c r="A80" s="37" t="s">
        <v>596</v>
      </c>
      <c r="B80" s="45"/>
      <c r="C80" s="46"/>
      <c r="D80" s="46"/>
      <c r="E80" s="39" t="s">
        <v>1643</v>
      </c>
      <c r="F80" s="46"/>
      <c r="G80" s="46"/>
      <c r="H80" s="46"/>
      <c r="I80" s="46"/>
      <c r="J80" s="48"/>
    </row>
    <row r="81">
      <c r="A81" s="37" t="s">
        <v>597</v>
      </c>
      <c r="B81" s="45"/>
      <c r="C81" s="46"/>
      <c r="D81" s="46"/>
      <c r="E81" s="47" t="s">
        <v>593</v>
      </c>
      <c r="F81" s="46"/>
      <c r="G81" s="46"/>
      <c r="H81" s="46"/>
      <c r="I81" s="46"/>
      <c r="J81" s="48"/>
    </row>
    <row r="82">
      <c r="A82" s="37" t="s">
        <v>591</v>
      </c>
      <c r="B82" s="37">
        <v>23</v>
      </c>
      <c r="C82" s="38" t="s">
        <v>1644</v>
      </c>
      <c r="D82" s="37" t="s">
        <v>593</v>
      </c>
      <c r="E82" s="39" t="s">
        <v>1645</v>
      </c>
      <c r="F82" s="40" t="s">
        <v>1007</v>
      </c>
      <c r="G82" s="41">
        <v>6</v>
      </c>
      <c r="H82" s="42">
        <v>0</v>
      </c>
      <c r="I82" s="43">
        <f>ROUND(G82*H82,P4)</f>
        <v>0</v>
      </c>
      <c r="J82" s="37"/>
      <c r="O82" s="44">
        <f>I82*0.21</f>
        <v>0</v>
      </c>
      <c r="P82">
        <v>3</v>
      </c>
    </row>
    <row r="83">
      <c r="A83" s="37" t="s">
        <v>596</v>
      </c>
      <c r="B83" s="45"/>
      <c r="C83" s="46"/>
      <c r="D83" s="46"/>
      <c r="E83" s="39" t="s">
        <v>1645</v>
      </c>
      <c r="F83" s="46"/>
      <c r="G83" s="46"/>
      <c r="H83" s="46"/>
      <c r="I83" s="46"/>
      <c r="J83" s="48"/>
    </row>
    <row r="84">
      <c r="A84" s="37" t="s">
        <v>597</v>
      </c>
      <c r="B84" s="45"/>
      <c r="C84" s="46"/>
      <c r="D84" s="46"/>
      <c r="E84" s="47" t="s">
        <v>593</v>
      </c>
      <c r="F84" s="46"/>
      <c r="G84" s="46"/>
      <c r="H84" s="46"/>
      <c r="I84" s="46"/>
      <c r="J84" s="48"/>
    </row>
    <row r="85">
      <c r="A85" s="37" t="s">
        <v>591</v>
      </c>
      <c r="B85" s="37">
        <v>24</v>
      </c>
      <c r="C85" s="38" t="s">
        <v>1646</v>
      </c>
      <c r="D85" s="37" t="s">
        <v>593</v>
      </c>
      <c r="E85" s="39" t="s">
        <v>1647</v>
      </c>
      <c r="F85" s="40" t="s">
        <v>604</v>
      </c>
      <c r="G85" s="41">
        <v>1</v>
      </c>
      <c r="H85" s="42">
        <v>0</v>
      </c>
      <c r="I85" s="43">
        <f>ROUND(G85*H85,P4)</f>
        <v>0</v>
      </c>
      <c r="J85" s="37"/>
      <c r="O85" s="44">
        <f>I85*0.21</f>
        <v>0</v>
      </c>
      <c r="P85">
        <v>3</v>
      </c>
    </row>
    <row r="86">
      <c r="A86" s="37" t="s">
        <v>596</v>
      </c>
      <c r="B86" s="45"/>
      <c r="C86" s="46"/>
      <c r="D86" s="46"/>
      <c r="E86" s="39" t="s">
        <v>1647</v>
      </c>
      <c r="F86" s="46"/>
      <c r="G86" s="46"/>
      <c r="H86" s="46"/>
      <c r="I86" s="46"/>
      <c r="J86" s="48"/>
    </row>
    <row r="87">
      <c r="A87" s="37" t="s">
        <v>597</v>
      </c>
      <c r="B87" s="45"/>
      <c r="C87" s="46"/>
      <c r="D87" s="46"/>
      <c r="E87" s="47" t="s">
        <v>593</v>
      </c>
      <c r="F87" s="46"/>
      <c r="G87" s="46"/>
      <c r="H87" s="46"/>
      <c r="I87" s="46"/>
      <c r="J87" s="48"/>
    </row>
    <row r="88">
      <c r="A88" s="37" t="s">
        <v>591</v>
      </c>
      <c r="B88" s="37">
        <v>25</v>
      </c>
      <c r="C88" s="38" t="s">
        <v>1648</v>
      </c>
      <c r="D88" s="37" t="s">
        <v>593</v>
      </c>
      <c r="E88" s="39" t="s">
        <v>1649</v>
      </c>
      <c r="F88" s="40" t="s">
        <v>604</v>
      </c>
      <c r="G88" s="41">
        <v>10</v>
      </c>
      <c r="H88" s="42">
        <v>0</v>
      </c>
      <c r="I88" s="43">
        <f>ROUND(G88*H88,P4)</f>
        <v>0</v>
      </c>
      <c r="J88" s="37"/>
      <c r="O88" s="44">
        <f>I88*0.21</f>
        <v>0</v>
      </c>
      <c r="P88">
        <v>3</v>
      </c>
    </row>
    <row r="89">
      <c r="A89" s="37" t="s">
        <v>596</v>
      </c>
      <c r="B89" s="45"/>
      <c r="C89" s="46"/>
      <c r="D89" s="46"/>
      <c r="E89" s="39" t="s">
        <v>1649</v>
      </c>
      <c r="F89" s="46"/>
      <c r="G89" s="46"/>
      <c r="H89" s="46"/>
      <c r="I89" s="46"/>
      <c r="J89" s="48"/>
    </row>
    <row r="90">
      <c r="A90" s="37" t="s">
        <v>597</v>
      </c>
      <c r="B90" s="45"/>
      <c r="C90" s="46"/>
      <c r="D90" s="46"/>
      <c r="E90" s="47" t="s">
        <v>593</v>
      </c>
      <c r="F90" s="46"/>
      <c r="G90" s="46"/>
      <c r="H90" s="46"/>
      <c r="I90" s="46"/>
      <c r="J90" s="48"/>
    </row>
    <row r="91">
      <c r="A91" s="37" t="s">
        <v>591</v>
      </c>
      <c r="B91" s="37">
        <v>26</v>
      </c>
      <c r="C91" s="38" t="s">
        <v>1650</v>
      </c>
      <c r="D91" s="37" t="s">
        <v>593</v>
      </c>
      <c r="E91" s="39" t="s">
        <v>1651</v>
      </c>
      <c r="F91" s="40" t="s">
        <v>604</v>
      </c>
      <c r="G91" s="41">
        <v>5</v>
      </c>
      <c r="H91" s="42">
        <v>0</v>
      </c>
      <c r="I91" s="43">
        <f>ROUND(G91*H91,P4)</f>
        <v>0</v>
      </c>
      <c r="J91" s="37"/>
      <c r="O91" s="44">
        <f>I91*0.21</f>
        <v>0</v>
      </c>
      <c r="P91">
        <v>3</v>
      </c>
    </row>
    <row r="92">
      <c r="A92" s="37" t="s">
        <v>596</v>
      </c>
      <c r="B92" s="45"/>
      <c r="C92" s="46"/>
      <c r="D92" s="46"/>
      <c r="E92" s="39" t="s">
        <v>1651</v>
      </c>
      <c r="F92" s="46"/>
      <c r="G92" s="46"/>
      <c r="H92" s="46"/>
      <c r="I92" s="46"/>
      <c r="J92" s="48"/>
    </row>
    <row r="93">
      <c r="A93" s="37" t="s">
        <v>597</v>
      </c>
      <c r="B93" s="45"/>
      <c r="C93" s="46"/>
      <c r="D93" s="46"/>
      <c r="E93" s="47" t="s">
        <v>593</v>
      </c>
      <c r="F93" s="46"/>
      <c r="G93" s="46"/>
      <c r="H93" s="46"/>
      <c r="I93" s="46"/>
      <c r="J93" s="48"/>
    </row>
    <row r="94">
      <c r="A94" s="37" t="s">
        <v>591</v>
      </c>
      <c r="B94" s="37">
        <v>27</v>
      </c>
      <c r="C94" s="38" t="s">
        <v>1652</v>
      </c>
      <c r="D94" s="37" t="s">
        <v>593</v>
      </c>
      <c r="E94" s="39" t="s">
        <v>1653</v>
      </c>
      <c r="F94" s="40" t="s">
        <v>604</v>
      </c>
      <c r="G94" s="41">
        <v>2</v>
      </c>
      <c r="H94" s="42">
        <v>0</v>
      </c>
      <c r="I94" s="43">
        <f>ROUND(G94*H94,P4)</f>
        <v>0</v>
      </c>
      <c r="J94" s="37"/>
      <c r="O94" s="44">
        <f>I94*0.21</f>
        <v>0</v>
      </c>
      <c r="P94">
        <v>3</v>
      </c>
    </row>
    <row r="95">
      <c r="A95" s="37" t="s">
        <v>596</v>
      </c>
      <c r="B95" s="45"/>
      <c r="C95" s="46"/>
      <c r="D95" s="46"/>
      <c r="E95" s="39" t="s">
        <v>1653</v>
      </c>
      <c r="F95" s="46"/>
      <c r="G95" s="46"/>
      <c r="H95" s="46"/>
      <c r="I95" s="46"/>
      <c r="J95" s="48"/>
    </row>
    <row r="96">
      <c r="A96" s="37" t="s">
        <v>597</v>
      </c>
      <c r="B96" s="45"/>
      <c r="C96" s="46"/>
      <c r="D96" s="46"/>
      <c r="E96" s="47" t="s">
        <v>593</v>
      </c>
      <c r="F96" s="46"/>
      <c r="G96" s="46"/>
      <c r="H96" s="46"/>
      <c r="I96" s="46"/>
      <c r="J96" s="48"/>
    </row>
    <row r="97">
      <c r="A97" s="37" t="s">
        <v>591</v>
      </c>
      <c r="B97" s="37">
        <v>28</v>
      </c>
      <c r="C97" s="38" t="s">
        <v>1654</v>
      </c>
      <c r="D97" s="37" t="s">
        <v>593</v>
      </c>
      <c r="E97" s="39" t="s">
        <v>1655</v>
      </c>
      <c r="F97" s="40" t="s">
        <v>604</v>
      </c>
      <c r="G97" s="41">
        <v>3</v>
      </c>
      <c r="H97" s="42">
        <v>0</v>
      </c>
      <c r="I97" s="43">
        <f>ROUND(G97*H97,P4)</f>
        <v>0</v>
      </c>
      <c r="J97" s="37"/>
      <c r="O97" s="44">
        <f>I97*0.21</f>
        <v>0</v>
      </c>
      <c r="P97">
        <v>3</v>
      </c>
    </row>
    <row r="98">
      <c r="A98" s="37" t="s">
        <v>596</v>
      </c>
      <c r="B98" s="45"/>
      <c r="C98" s="46"/>
      <c r="D98" s="46"/>
      <c r="E98" s="39" t="s">
        <v>1655</v>
      </c>
      <c r="F98" s="46"/>
      <c r="G98" s="46"/>
      <c r="H98" s="46"/>
      <c r="I98" s="46"/>
      <c r="J98" s="48"/>
    </row>
    <row r="99">
      <c r="A99" s="37" t="s">
        <v>597</v>
      </c>
      <c r="B99" s="45"/>
      <c r="C99" s="46"/>
      <c r="D99" s="46"/>
      <c r="E99" s="47" t="s">
        <v>593</v>
      </c>
      <c r="F99" s="46"/>
      <c r="G99" s="46"/>
      <c r="H99" s="46"/>
      <c r="I99" s="46"/>
      <c r="J99" s="48"/>
    </row>
    <row r="100">
      <c r="A100" s="37" t="s">
        <v>591</v>
      </c>
      <c r="B100" s="37">
        <v>29</v>
      </c>
      <c r="C100" s="38" t="s">
        <v>1656</v>
      </c>
      <c r="D100" s="37" t="s">
        <v>593</v>
      </c>
      <c r="E100" s="39" t="s">
        <v>1657</v>
      </c>
      <c r="F100" s="40" t="s">
        <v>604</v>
      </c>
      <c r="G100" s="41">
        <v>2</v>
      </c>
      <c r="H100" s="42">
        <v>0</v>
      </c>
      <c r="I100" s="43">
        <f>ROUND(G100*H100,P4)</f>
        <v>0</v>
      </c>
      <c r="J100" s="37"/>
      <c r="O100" s="44">
        <f>I100*0.21</f>
        <v>0</v>
      </c>
      <c r="P100">
        <v>3</v>
      </c>
    </row>
    <row r="101">
      <c r="A101" s="37" t="s">
        <v>596</v>
      </c>
      <c r="B101" s="45"/>
      <c r="C101" s="46"/>
      <c r="D101" s="46"/>
      <c r="E101" s="39" t="s">
        <v>1657</v>
      </c>
      <c r="F101" s="46"/>
      <c r="G101" s="46"/>
      <c r="H101" s="46"/>
      <c r="I101" s="46"/>
      <c r="J101" s="48"/>
    </row>
    <row r="102">
      <c r="A102" s="37" t="s">
        <v>597</v>
      </c>
      <c r="B102" s="45"/>
      <c r="C102" s="46"/>
      <c r="D102" s="46"/>
      <c r="E102" s="47" t="s">
        <v>593</v>
      </c>
      <c r="F102" s="46"/>
      <c r="G102" s="46"/>
      <c r="H102" s="46"/>
      <c r="I102" s="46"/>
      <c r="J102" s="48"/>
    </row>
    <row r="103">
      <c r="A103" s="37" t="s">
        <v>591</v>
      </c>
      <c r="B103" s="37">
        <v>30</v>
      </c>
      <c r="C103" s="38" t="s">
        <v>1658</v>
      </c>
      <c r="D103" s="37" t="s">
        <v>593</v>
      </c>
      <c r="E103" s="39" t="s">
        <v>1659</v>
      </c>
      <c r="F103" s="40" t="s">
        <v>604</v>
      </c>
      <c r="G103" s="41">
        <v>6</v>
      </c>
      <c r="H103" s="42">
        <v>0</v>
      </c>
      <c r="I103" s="43">
        <f>ROUND(G103*H103,P4)</f>
        <v>0</v>
      </c>
      <c r="J103" s="37"/>
      <c r="O103" s="44">
        <f>I103*0.21</f>
        <v>0</v>
      </c>
      <c r="P103">
        <v>3</v>
      </c>
    </row>
    <row r="104">
      <c r="A104" s="37" t="s">
        <v>596</v>
      </c>
      <c r="B104" s="45"/>
      <c r="C104" s="46"/>
      <c r="D104" s="46"/>
      <c r="E104" s="39" t="s">
        <v>1659</v>
      </c>
      <c r="F104" s="46"/>
      <c r="G104" s="46"/>
      <c r="H104" s="46"/>
      <c r="I104" s="46"/>
      <c r="J104" s="48"/>
    </row>
    <row r="105">
      <c r="A105" s="37" t="s">
        <v>597</v>
      </c>
      <c r="B105" s="45"/>
      <c r="C105" s="46"/>
      <c r="D105" s="46"/>
      <c r="E105" s="47" t="s">
        <v>593</v>
      </c>
      <c r="F105" s="46"/>
      <c r="G105" s="46"/>
      <c r="H105" s="46"/>
      <c r="I105" s="46"/>
      <c r="J105" s="48"/>
    </row>
    <row r="106">
      <c r="A106" s="37" t="s">
        <v>591</v>
      </c>
      <c r="B106" s="37">
        <v>31</v>
      </c>
      <c r="C106" s="38" t="s">
        <v>1660</v>
      </c>
      <c r="D106" s="37" t="s">
        <v>593</v>
      </c>
      <c r="E106" s="39" t="s">
        <v>1661</v>
      </c>
      <c r="F106" s="40" t="s">
        <v>604</v>
      </c>
      <c r="G106" s="41">
        <v>2</v>
      </c>
      <c r="H106" s="42">
        <v>0</v>
      </c>
      <c r="I106" s="43">
        <f>ROUND(G106*H106,P4)</f>
        <v>0</v>
      </c>
      <c r="J106" s="37"/>
      <c r="O106" s="44">
        <f>I106*0.21</f>
        <v>0</v>
      </c>
      <c r="P106">
        <v>3</v>
      </c>
    </row>
    <row r="107">
      <c r="A107" s="37" t="s">
        <v>596</v>
      </c>
      <c r="B107" s="45"/>
      <c r="C107" s="46"/>
      <c r="D107" s="46"/>
      <c r="E107" s="39" t="s">
        <v>1661</v>
      </c>
      <c r="F107" s="46"/>
      <c r="G107" s="46"/>
      <c r="H107" s="46"/>
      <c r="I107" s="46"/>
      <c r="J107" s="48"/>
    </row>
    <row r="108">
      <c r="A108" s="37" t="s">
        <v>597</v>
      </c>
      <c r="B108" s="45"/>
      <c r="C108" s="46"/>
      <c r="D108" s="46"/>
      <c r="E108" s="47" t="s">
        <v>593</v>
      </c>
      <c r="F108" s="46"/>
      <c r="G108" s="46"/>
      <c r="H108" s="46"/>
      <c r="I108" s="46"/>
      <c r="J108" s="48"/>
    </row>
    <row r="109">
      <c r="A109" s="37" t="s">
        <v>591</v>
      </c>
      <c r="B109" s="37">
        <v>32</v>
      </c>
      <c r="C109" s="38" t="s">
        <v>1662</v>
      </c>
      <c r="D109" s="37" t="s">
        <v>593</v>
      </c>
      <c r="E109" s="39" t="s">
        <v>1663</v>
      </c>
      <c r="F109" s="40" t="s">
        <v>604</v>
      </c>
      <c r="G109" s="41">
        <v>4</v>
      </c>
      <c r="H109" s="42">
        <v>0</v>
      </c>
      <c r="I109" s="43">
        <f>ROUND(G109*H109,P4)</f>
        <v>0</v>
      </c>
      <c r="J109" s="37"/>
      <c r="O109" s="44">
        <f>I109*0.21</f>
        <v>0</v>
      </c>
      <c r="P109">
        <v>3</v>
      </c>
    </row>
    <row r="110">
      <c r="A110" s="37" t="s">
        <v>596</v>
      </c>
      <c r="B110" s="45"/>
      <c r="C110" s="46"/>
      <c r="D110" s="46"/>
      <c r="E110" s="39" t="s">
        <v>1663</v>
      </c>
      <c r="F110" s="46"/>
      <c r="G110" s="46"/>
      <c r="H110" s="46"/>
      <c r="I110" s="46"/>
      <c r="J110" s="48"/>
    </row>
    <row r="111">
      <c r="A111" s="37" t="s">
        <v>597</v>
      </c>
      <c r="B111" s="45"/>
      <c r="C111" s="46"/>
      <c r="D111" s="46"/>
      <c r="E111" s="47" t="s">
        <v>593</v>
      </c>
      <c r="F111" s="46"/>
      <c r="G111" s="46"/>
      <c r="H111" s="46"/>
      <c r="I111" s="46"/>
      <c r="J111" s="48"/>
    </row>
    <row r="112">
      <c r="A112" s="37" t="s">
        <v>591</v>
      </c>
      <c r="B112" s="37">
        <v>33</v>
      </c>
      <c r="C112" s="38" t="s">
        <v>1664</v>
      </c>
      <c r="D112" s="37" t="s">
        <v>593</v>
      </c>
      <c r="E112" s="39" t="s">
        <v>1665</v>
      </c>
      <c r="F112" s="40" t="s">
        <v>604</v>
      </c>
      <c r="G112" s="41">
        <v>1</v>
      </c>
      <c r="H112" s="42">
        <v>0</v>
      </c>
      <c r="I112" s="43">
        <f>ROUND(G112*H112,P4)</f>
        <v>0</v>
      </c>
      <c r="J112" s="37"/>
      <c r="O112" s="44">
        <f>I112*0.21</f>
        <v>0</v>
      </c>
      <c r="P112">
        <v>3</v>
      </c>
    </row>
    <row r="113">
      <c r="A113" s="37" t="s">
        <v>596</v>
      </c>
      <c r="B113" s="45"/>
      <c r="C113" s="46"/>
      <c r="D113" s="46"/>
      <c r="E113" s="39" t="s">
        <v>1665</v>
      </c>
      <c r="F113" s="46"/>
      <c r="G113" s="46"/>
      <c r="H113" s="46"/>
      <c r="I113" s="46"/>
      <c r="J113" s="48"/>
    </row>
    <row r="114">
      <c r="A114" s="37" t="s">
        <v>597</v>
      </c>
      <c r="B114" s="45"/>
      <c r="C114" s="46"/>
      <c r="D114" s="46"/>
      <c r="E114" s="47" t="s">
        <v>593</v>
      </c>
      <c r="F114" s="46"/>
      <c r="G114" s="46"/>
      <c r="H114" s="46"/>
      <c r="I114" s="46"/>
      <c r="J114" s="48"/>
    </row>
    <row r="115">
      <c r="A115" s="37" t="s">
        <v>591</v>
      </c>
      <c r="B115" s="37">
        <v>34</v>
      </c>
      <c r="C115" s="38" t="s">
        <v>1666</v>
      </c>
      <c r="D115" s="37" t="s">
        <v>593</v>
      </c>
      <c r="E115" s="39" t="s">
        <v>1667</v>
      </c>
      <c r="F115" s="40" t="s">
        <v>1007</v>
      </c>
      <c r="G115" s="41">
        <v>2</v>
      </c>
      <c r="H115" s="42">
        <v>0</v>
      </c>
      <c r="I115" s="43">
        <f>ROUND(G115*H115,P4)</f>
        <v>0</v>
      </c>
      <c r="J115" s="37"/>
      <c r="O115" s="44">
        <f>I115*0.21</f>
        <v>0</v>
      </c>
      <c r="P115">
        <v>3</v>
      </c>
    </row>
    <row r="116">
      <c r="A116" s="37" t="s">
        <v>596</v>
      </c>
      <c r="B116" s="45"/>
      <c r="C116" s="46"/>
      <c r="D116" s="46"/>
      <c r="E116" s="39" t="s">
        <v>1667</v>
      </c>
      <c r="F116" s="46"/>
      <c r="G116" s="46"/>
      <c r="H116" s="46"/>
      <c r="I116" s="46"/>
      <c r="J116" s="48"/>
    </row>
    <row r="117">
      <c r="A117" s="37" t="s">
        <v>597</v>
      </c>
      <c r="B117" s="45"/>
      <c r="C117" s="46"/>
      <c r="D117" s="46"/>
      <c r="E117" s="47" t="s">
        <v>593</v>
      </c>
      <c r="F117" s="46"/>
      <c r="G117" s="46"/>
      <c r="H117" s="46"/>
      <c r="I117" s="46"/>
      <c r="J117" s="48"/>
    </row>
    <row r="118">
      <c r="A118" s="37" t="s">
        <v>591</v>
      </c>
      <c r="B118" s="37">
        <v>35</v>
      </c>
      <c r="C118" s="38" t="s">
        <v>1668</v>
      </c>
      <c r="D118" s="37" t="s">
        <v>593</v>
      </c>
      <c r="E118" s="39" t="s">
        <v>1669</v>
      </c>
      <c r="F118" s="40" t="s">
        <v>604</v>
      </c>
      <c r="G118" s="41">
        <v>2</v>
      </c>
      <c r="H118" s="42">
        <v>0</v>
      </c>
      <c r="I118" s="43">
        <f>ROUND(G118*H118,P4)</f>
        <v>0</v>
      </c>
      <c r="J118" s="37"/>
      <c r="O118" s="44">
        <f>I118*0.21</f>
        <v>0</v>
      </c>
      <c r="P118">
        <v>3</v>
      </c>
    </row>
    <row r="119">
      <c r="A119" s="37" t="s">
        <v>596</v>
      </c>
      <c r="B119" s="45"/>
      <c r="C119" s="46"/>
      <c r="D119" s="46"/>
      <c r="E119" s="39" t="s">
        <v>1669</v>
      </c>
      <c r="F119" s="46"/>
      <c r="G119" s="46"/>
      <c r="H119" s="46"/>
      <c r="I119" s="46"/>
      <c r="J119" s="48"/>
    </row>
    <row r="120">
      <c r="A120" s="37" t="s">
        <v>597</v>
      </c>
      <c r="B120" s="45"/>
      <c r="C120" s="46"/>
      <c r="D120" s="46"/>
      <c r="E120" s="47" t="s">
        <v>593</v>
      </c>
      <c r="F120" s="46"/>
      <c r="G120" s="46"/>
      <c r="H120" s="46"/>
      <c r="I120" s="46"/>
      <c r="J120" s="48"/>
    </row>
    <row r="121">
      <c r="A121" s="37" t="s">
        <v>591</v>
      </c>
      <c r="B121" s="37">
        <v>36</v>
      </c>
      <c r="C121" s="38" t="s">
        <v>1670</v>
      </c>
      <c r="D121" s="37" t="s">
        <v>593</v>
      </c>
      <c r="E121" s="39" t="s">
        <v>1671</v>
      </c>
      <c r="F121" s="40" t="s">
        <v>604</v>
      </c>
      <c r="G121" s="41">
        <v>5</v>
      </c>
      <c r="H121" s="42">
        <v>0</v>
      </c>
      <c r="I121" s="43">
        <f>ROUND(G121*H121,P4)</f>
        <v>0</v>
      </c>
      <c r="J121" s="37"/>
      <c r="O121" s="44">
        <f>I121*0.21</f>
        <v>0</v>
      </c>
      <c r="P121">
        <v>3</v>
      </c>
    </row>
    <row r="122" ht="45">
      <c r="A122" s="37" t="s">
        <v>596</v>
      </c>
      <c r="B122" s="45"/>
      <c r="C122" s="46"/>
      <c r="D122" s="46"/>
      <c r="E122" s="39" t="s">
        <v>1672</v>
      </c>
      <c r="F122" s="46"/>
      <c r="G122" s="46"/>
      <c r="H122" s="46"/>
      <c r="I122" s="46"/>
      <c r="J122" s="48"/>
    </row>
    <row r="123">
      <c r="A123" s="37" t="s">
        <v>597</v>
      </c>
      <c r="B123" s="45"/>
      <c r="C123" s="46"/>
      <c r="D123" s="46"/>
      <c r="E123" s="47" t="s">
        <v>593</v>
      </c>
      <c r="F123" s="46"/>
      <c r="G123" s="46"/>
      <c r="H123" s="46"/>
      <c r="I123" s="46"/>
      <c r="J123" s="48"/>
    </row>
    <row r="124">
      <c r="A124" s="37" t="s">
        <v>591</v>
      </c>
      <c r="B124" s="37">
        <v>37</v>
      </c>
      <c r="C124" s="38" t="s">
        <v>1673</v>
      </c>
      <c r="D124" s="37" t="s">
        <v>593</v>
      </c>
      <c r="E124" s="39" t="s">
        <v>1674</v>
      </c>
      <c r="F124" s="40" t="s">
        <v>604</v>
      </c>
      <c r="G124" s="41">
        <v>8</v>
      </c>
      <c r="H124" s="42">
        <v>0</v>
      </c>
      <c r="I124" s="43">
        <f>ROUND(G124*H124,P4)</f>
        <v>0</v>
      </c>
      <c r="J124" s="37"/>
      <c r="O124" s="44">
        <f>I124*0.21</f>
        <v>0</v>
      </c>
      <c r="P124">
        <v>3</v>
      </c>
    </row>
    <row r="125" ht="45">
      <c r="A125" s="37" t="s">
        <v>596</v>
      </c>
      <c r="B125" s="45"/>
      <c r="C125" s="46"/>
      <c r="D125" s="46"/>
      <c r="E125" s="39" t="s">
        <v>1675</v>
      </c>
      <c r="F125" s="46"/>
      <c r="G125" s="46"/>
      <c r="H125" s="46"/>
      <c r="I125" s="46"/>
      <c r="J125" s="48"/>
    </row>
    <row r="126">
      <c r="A126" s="37" t="s">
        <v>597</v>
      </c>
      <c r="B126" s="45"/>
      <c r="C126" s="46"/>
      <c r="D126" s="46"/>
      <c r="E126" s="47" t="s">
        <v>593</v>
      </c>
      <c r="F126" s="46"/>
      <c r="G126" s="46"/>
      <c r="H126" s="46"/>
      <c r="I126" s="46"/>
      <c r="J126" s="48"/>
    </row>
    <row r="127" ht="30">
      <c r="A127" s="37" t="s">
        <v>591</v>
      </c>
      <c r="B127" s="37">
        <v>38</v>
      </c>
      <c r="C127" s="38" t="s">
        <v>1676</v>
      </c>
      <c r="D127" s="37" t="s">
        <v>593</v>
      </c>
      <c r="E127" s="39" t="s">
        <v>1677</v>
      </c>
      <c r="F127" s="40" t="s">
        <v>595</v>
      </c>
      <c r="G127" s="41">
        <v>15</v>
      </c>
      <c r="H127" s="42">
        <v>0</v>
      </c>
      <c r="I127" s="43">
        <f>ROUND(G127*H127,P4)</f>
        <v>0</v>
      </c>
      <c r="J127" s="37"/>
      <c r="O127" s="44">
        <f>I127*0.21</f>
        <v>0</v>
      </c>
      <c r="P127">
        <v>3</v>
      </c>
    </row>
    <row r="128" ht="30">
      <c r="A128" s="37" t="s">
        <v>596</v>
      </c>
      <c r="B128" s="45"/>
      <c r="C128" s="46"/>
      <c r="D128" s="46"/>
      <c r="E128" s="39" t="s">
        <v>1678</v>
      </c>
      <c r="F128" s="46"/>
      <c r="G128" s="46"/>
      <c r="H128" s="46"/>
      <c r="I128" s="46"/>
      <c r="J128" s="48"/>
    </row>
    <row r="129">
      <c r="A129" s="37" t="s">
        <v>597</v>
      </c>
      <c r="B129" s="45"/>
      <c r="C129" s="46"/>
      <c r="D129" s="46"/>
      <c r="E129" s="47" t="s">
        <v>593</v>
      </c>
      <c r="F129" s="46"/>
      <c r="G129" s="46"/>
      <c r="H129" s="46"/>
      <c r="I129" s="46"/>
      <c r="J129" s="48"/>
    </row>
    <row r="130" ht="30">
      <c r="A130" s="37" t="s">
        <v>591</v>
      </c>
      <c r="B130" s="37">
        <v>39</v>
      </c>
      <c r="C130" s="38" t="s">
        <v>1679</v>
      </c>
      <c r="D130" s="37" t="s">
        <v>593</v>
      </c>
      <c r="E130" s="39" t="s">
        <v>1680</v>
      </c>
      <c r="F130" s="40" t="s">
        <v>595</v>
      </c>
      <c r="G130" s="41">
        <v>18</v>
      </c>
      <c r="H130" s="42">
        <v>0</v>
      </c>
      <c r="I130" s="43">
        <f>ROUND(G130*H130,P4)</f>
        <v>0</v>
      </c>
      <c r="J130" s="37"/>
      <c r="O130" s="44">
        <f>I130*0.21</f>
        <v>0</v>
      </c>
      <c r="P130">
        <v>3</v>
      </c>
    </row>
    <row r="131" ht="30">
      <c r="A131" s="37" t="s">
        <v>596</v>
      </c>
      <c r="B131" s="45"/>
      <c r="C131" s="46"/>
      <c r="D131" s="46"/>
      <c r="E131" s="39" t="s">
        <v>1681</v>
      </c>
      <c r="F131" s="46"/>
      <c r="G131" s="46"/>
      <c r="H131" s="46"/>
      <c r="I131" s="46"/>
      <c r="J131" s="48"/>
    </row>
    <row r="132">
      <c r="A132" s="37" t="s">
        <v>597</v>
      </c>
      <c r="B132" s="45"/>
      <c r="C132" s="46"/>
      <c r="D132" s="46"/>
      <c r="E132" s="47" t="s">
        <v>593</v>
      </c>
      <c r="F132" s="46"/>
      <c r="G132" s="46"/>
      <c r="H132" s="46"/>
      <c r="I132" s="46"/>
      <c r="J132" s="48"/>
    </row>
    <row r="133" ht="30">
      <c r="A133" s="37" t="s">
        <v>591</v>
      </c>
      <c r="B133" s="37">
        <v>40</v>
      </c>
      <c r="C133" s="38" t="s">
        <v>1682</v>
      </c>
      <c r="D133" s="37" t="s">
        <v>593</v>
      </c>
      <c r="E133" s="39" t="s">
        <v>1683</v>
      </c>
      <c r="F133" s="40" t="s">
        <v>595</v>
      </c>
      <c r="G133" s="41">
        <v>28</v>
      </c>
      <c r="H133" s="42">
        <v>0</v>
      </c>
      <c r="I133" s="43">
        <f>ROUND(G133*H133,P4)</f>
        <v>0</v>
      </c>
      <c r="J133" s="37"/>
      <c r="O133" s="44">
        <f>I133*0.21</f>
        <v>0</v>
      </c>
      <c r="P133">
        <v>3</v>
      </c>
    </row>
    <row r="134" ht="30">
      <c r="A134" s="37" t="s">
        <v>596</v>
      </c>
      <c r="B134" s="45"/>
      <c r="C134" s="46"/>
      <c r="D134" s="46"/>
      <c r="E134" s="39" t="s">
        <v>1684</v>
      </c>
      <c r="F134" s="46"/>
      <c r="G134" s="46"/>
      <c r="H134" s="46"/>
      <c r="I134" s="46"/>
      <c r="J134" s="48"/>
    </row>
    <row r="135">
      <c r="A135" s="37" t="s">
        <v>597</v>
      </c>
      <c r="B135" s="45"/>
      <c r="C135" s="46"/>
      <c r="D135" s="46"/>
      <c r="E135" s="47" t="s">
        <v>593</v>
      </c>
      <c r="F135" s="46"/>
      <c r="G135" s="46"/>
      <c r="H135" s="46"/>
      <c r="I135" s="46"/>
      <c r="J135" s="48"/>
    </row>
    <row r="136" ht="30">
      <c r="A136" s="37" t="s">
        <v>591</v>
      </c>
      <c r="B136" s="37">
        <v>41</v>
      </c>
      <c r="C136" s="38" t="s">
        <v>1685</v>
      </c>
      <c r="D136" s="37" t="s">
        <v>593</v>
      </c>
      <c r="E136" s="39" t="s">
        <v>1686</v>
      </c>
      <c r="F136" s="40" t="s">
        <v>595</v>
      </c>
      <c r="G136" s="41">
        <v>59</v>
      </c>
      <c r="H136" s="42">
        <v>0</v>
      </c>
      <c r="I136" s="43">
        <f>ROUND(G136*H136,P4)</f>
        <v>0</v>
      </c>
      <c r="J136" s="37"/>
      <c r="O136" s="44">
        <f>I136*0.21</f>
        <v>0</v>
      </c>
      <c r="P136">
        <v>3</v>
      </c>
    </row>
    <row r="137" ht="30">
      <c r="A137" s="37" t="s">
        <v>596</v>
      </c>
      <c r="B137" s="45"/>
      <c r="C137" s="46"/>
      <c r="D137" s="46"/>
      <c r="E137" s="39" t="s">
        <v>1687</v>
      </c>
      <c r="F137" s="46"/>
      <c r="G137" s="46"/>
      <c r="H137" s="46"/>
      <c r="I137" s="46"/>
      <c r="J137" s="48"/>
    </row>
    <row r="138">
      <c r="A138" s="37" t="s">
        <v>597</v>
      </c>
      <c r="B138" s="45"/>
      <c r="C138" s="46"/>
      <c r="D138" s="46"/>
      <c r="E138" s="47" t="s">
        <v>593</v>
      </c>
      <c r="F138" s="46"/>
      <c r="G138" s="46"/>
      <c r="H138" s="46"/>
      <c r="I138" s="46"/>
      <c r="J138" s="48"/>
    </row>
    <row r="139" ht="30">
      <c r="A139" s="37" t="s">
        <v>591</v>
      </c>
      <c r="B139" s="37">
        <v>42</v>
      </c>
      <c r="C139" s="38" t="s">
        <v>1688</v>
      </c>
      <c r="D139" s="37" t="s">
        <v>593</v>
      </c>
      <c r="E139" s="39" t="s">
        <v>1689</v>
      </c>
      <c r="F139" s="40" t="s">
        <v>595</v>
      </c>
      <c r="G139" s="41">
        <v>19</v>
      </c>
      <c r="H139" s="42">
        <v>0</v>
      </c>
      <c r="I139" s="43">
        <f>ROUND(G139*H139,P4)</f>
        <v>0</v>
      </c>
      <c r="J139" s="37"/>
      <c r="O139" s="44">
        <f>I139*0.21</f>
        <v>0</v>
      </c>
      <c r="P139">
        <v>3</v>
      </c>
    </row>
    <row r="140" ht="30">
      <c r="A140" s="37" t="s">
        <v>596</v>
      </c>
      <c r="B140" s="45"/>
      <c r="C140" s="46"/>
      <c r="D140" s="46"/>
      <c r="E140" s="39" t="s">
        <v>1690</v>
      </c>
      <c r="F140" s="46"/>
      <c r="G140" s="46"/>
      <c r="H140" s="46"/>
      <c r="I140" s="46"/>
      <c r="J140" s="48"/>
    </row>
    <row r="141">
      <c r="A141" s="37" t="s">
        <v>597</v>
      </c>
      <c r="B141" s="45"/>
      <c r="C141" s="46"/>
      <c r="D141" s="46"/>
      <c r="E141" s="47" t="s">
        <v>593</v>
      </c>
      <c r="F141" s="46"/>
      <c r="G141" s="46"/>
      <c r="H141" s="46"/>
      <c r="I141" s="46"/>
      <c r="J141" s="48"/>
    </row>
    <row r="142" ht="30">
      <c r="A142" s="37" t="s">
        <v>591</v>
      </c>
      <c r="B142" s="37">
        <v>43</v>
      </c>
      <c r="C142" s="38" t="s">
        <v>1691</v>
      </c>
      <c r="D142" s="37" t="s">
        <v>593</v>
      </c>
      <c r="E142" s="39" t="s">
        <v>1692</v>
      </c>
      <c r="F142" s="40" t="s">
        <v>604</v>
      </c>
      <c r="G142" s="41">
        <v>6</v>
      </c>
      <c r="H142" s="42">
        <v>0</v>
      </c>
      <c r="I142" s="43">
        <f>ROUND(G142*H142,P4)</f>
        <v>0</v>
      </c>
      <c r="J142" s="37"/>
      <c r="O142" s="44">
        <f>I142*0.21</f>
        <v>0</v>
      </c>
      <c r="P142">
        <v>3</v>
      </c>
    </row>
    <row r="143" ht="30">
      <c r="A143" s="37" t="s">
        <v>596</v>
      </c>
      <c r="B143" s="45"/>
      <c r="C143" s="46"/>
      <c r="D143" s="46"/>
      <c r="E143" s="39" t="s">
        <v>1693</v>
      </c>
      <c r="F143" s="46"/>
      <c r="G143" s="46"/>
      <c r="H143" s="46"/>
      <c r="I143" s="46"/>
      <c r="J143" s="48"/>
    </row>
    <row r="144">
      <c r="A144" s="37" t="s">
        <v>597</v>
      </c>
      <c r="B144" s="45"/>
      <c r="C144" s="46"/>
      <c r="D144" s="46"/>
      <c r="E144" s="47" t="s">
        <v>593</v>
      </c>
      <c r="F144" s="46"/>
      <c r="G144" s="46"/>
      <c r="H144" s="46"/>
      <c r="I144" s="46"/>
      <c r="J144" s="48"/>
    </row>
    <row r="145" ht="30">
      <c r="A145" s="37" t="s">
        <v>591</v>
      </c>
      <c r="B145" s="37">
        <v>44</v>
      </c>
      <c r="C145" s="38" t="s">
        <v>1694</v>
      </c>
      <c r="D145" s="37" t="s">
        <v>593</v>
      </c>
      <c r="E145" s="39" t="s">
        <v>1695</v>
      </c>
      <c r="F145" s="40" t="s">
        <v>604</v>
      </c>
      <c r="G145" s="41">
        <v>2</v>
      </c>
      <c r="H145" s="42">
        <v>0</v>
      </c>
      <c r="I145" s="43">
        <f>ROUND(G145*H145,P4)</f>
        <v>0</v>
      </c>
      <c r="J145" s="37"/>
      <c r="O145" s="44">
        <f>I145*0.21</f>
        <v>0</v>
      </c>
      <c r="P145">
        <v>3</v>
      </c>
    </row>
    <row r="146" ht="30">
      <c r="A146" s="37" t="s">
        <v>596</v>
      </c>
      <c r="B146" s="45"/>
      <c r="C146" s="46"/>
      <c r="D146" s="46"/>
      <c r="E146" s="39" t="s">
        <v>1696</v>
      </c>
      <c r="F146" s="46"/>
      <c r="G146" s="46"/>
      <c r="H146" s="46"/>
      <c r="I146" s="46"/>
      <c r="J146" s="48"/>
    </row>
    <row r="147">
      <c r="A147" s="37" t="s">
        <v>597</v>
      </c>
      <c r="B147" s="45"/>
      <c r="C147" s="46"/>
      <c r="D147" s="46"/>
      <c r="E147" s="47" t="s">
        <v>593</v>
      </c>
      <c r="F147" s="46"/>
      <c r="G147" s="46"/>
      <c r="H147" s="46"/>
      <c r="I147" s="46"/>
      <c r="J147" s="48"/>
    </row>
    <row r="148">
      <c r="A148" s="37" t="s">
        <v>591</v>
      </c>
      <c r="B148" s="37">
        <v>45</v>
      </c>
      <c r="C148" s="38" t="s">
        <v>1697</v>
      </c>
      <c r="D148" s="37" t="s">
        <v>593</v>
      </c>
      <c r="E148" s="39" t="s">
        <v>1698</v>
      </c>
      <c r="F148" s="40" t="s">
        <v>604</v>
      </c>
      <c r="G148" s="41">
        <v>1</v>
      </c>
      <c r="H148" s="42">
        <v>0</v>
      </c>
      <c r="I148" s="43">
        <f>ROUND(G148*H148,P4)</f>
        <v>0</v>
      </c>
      <c r="J148" s="37"/>
      <c r="O148" s="44">
        <f>I148*0.21</f>
        <v>0</v>
      </c>
      <c r="P148">
        <v>3</v>
      </c>
    </row>
    <row r="149" ht="30">
      <c r="A149" s="37" t="s">
        <v>596</v>
      </c>
      <c r="B149" s="45"/>
      <c r="C149" s="46"/>
      <c r="D149" s="46"/>
      <c r="E149" s="39" t="s">
        <v>1699</v>
      </c>
      <c r="F149" s="46"/>
      <c r="G149" s="46"/>
      <c r="H149" s="46"/>
      <c r="I149" s="46"/>
      <c r="J149" s="48"/>
    </row>
    <row r="150">
      <c r="A150" s="37" t="s">
        <v>597</v>
      </c>
      <c r="B150" s="45"/>
      <c r="C150" s="46"/>
      <c r="D150" s="46"/>
      <c r="E150" s="47" t="s">
        <v>593</v>
      </c>
      <c r="F150" s="46"/>
      <c r="G150" s="46"/>
      <c r="H150" s="46"/>
      <c r="I150" s="46"/>
      <c r="J150" s="48"/>
    </row>
    <row r="151">
      <c r="A151" s="37" t="s">
        <v>591</v>
      </c>
      <c r="B151" s="37">
        <v>46</v>
      </c>
      <c r="C151" s="38" t="s">
        <v>1700</v>
      </c>
      <c r="D151" s="37" t="s">
        <v>593</v>
      </c>
      <c r="E151" s="39" t="s">
        <v>1701</v>
      </c>
      <c r="F151" s="40" t="s">
        <v>604</v>
      </c>
      <c r="G151" s="41">
        <v>1</v>
      </c>
      <c r="H151" s="42">
        <v>0</v>
      </c>
      <c r="I151" s="43">
        <f>ROUND(G151*H151,P4)</f>
        <v>0</v>
      </c>
      <c r="J151" s="37"/>
      <c r="O151" s="44">
        <f>I151*0.21</f>
        <v>0</v>
      </c>
      <c r="P151">
        <v>3</v>
      </c>
    </row>
    <row r="152" ht="30">
      <c r="A152" s="37" t="s">
        <v>596</v>
      </c>
      <c r="B152" s="45"/>
      <c r="C152" s="46"/>
      <c r="D152" s="46"/>
      <c r="E152" s="39" t="s">
        <v>1702</v>
      </c>
      <c r="F152" s="46"/>
      <c r="G152" s="46"/>
      <c r="H152" s="46"/>
      <c r="I152" s="46"/>
      <c r="J152" s="48"/>
    </row>
    <row r="153">
      <c r="A153" s="37" t="s">
        <v>597</v>
      </c>
      <c r="B153" s="45"/>
      <c r="C153" s="46"/>
      <c r="D153" s="46"/>
      <c r="E153" s="47" t="s">
        <v>593</v>
      </c>
      <c r="F153" s="46"/>
      <c r="G153" s="46"/>
      <c r="H153" s="46"/>
      <c r="I153" s="46"/>
      <c r="J153" s="48"/>
    </row>
    <row r="154" ht="30">
      <c r="A154" s="37" t="s">
        <v>591</v>
      </c>
      <c r="B154" s="37">
        <v>47</v>
      </c>
      <c r="C154" s="38" t="s">
        <v>1703</v>
      </c>
      <c r="D154" s="37" t="s">
        <v>593</v>
      </c>
      <c r="E154" s="39" t="s">
        <v>1704</v>
      </c>
      <c r="F154" s="40" t="s">
        <v>604</v>
      </c>
      <c r="G154" s="41">
        <v>1</v>
      </c>
      <c r="H154" s="42">
        <v>0</v>
      </c>
      <c r="I154" s="43">
        <f>ROUND(G154*H154,P4)</f>
        <v>0</v>
      </c>
      <c r="J154" s="37"/>
      <c r="O154" s="44">
        <f>I154*0.21</f>
        <v>0</v>
      </c>
      <c r="P154">
        <v>3</v>
      </c>
    </row>
    <row r="155" ht="45">
      <c r="A155" s="37" t="s">
        <v>596</v>
      </c>
      <c r="B155" s="45"/>
      <c r="C155" s="46"/>
      <c r="D155" s="46"/>
      <c r="E155" s="39" t="s">
        <v>1705</v>
      </c>
      <c r="F155" s="46"/>
      <c r="G155" s="46"/>
      <c r="H155" s="46"/>
      <c r="I155" s="46"/>
      <c r="J155" s="48"/>
    </row>
    <row r="156">
      <c r="A156" s="37" t="s">
        <v>597</v>
      </c>
      <c r="B156" s="45"/>
      <c r="C156" s="46"/>
      <c r="D156" s="46"/>
      <c r="E156" s="47" t="s">
        <v>593</v>
      </c>
      <c r="F156" s="46"/>
      <c r="G156" s="46"/>
      <c r="H156" s="46"/>
      <c r="I156" s="46"/>
      <c r="J156" s="48"/>
    </row>
    <row r="157" ht="30">
      <c r="A157" s="37" t="s">
        <v>591</v>
      </c>
      <c r="B157" s="37">
        <v>48</v>
      </c>
      <c r="C157" s="38" t="s">
        <v>1706</v>
      </c>
      <c r="D157" s="37" t="s">
        <v>593</v>
      </c>
      <c r="E157" s="39" t="s">
        <v>1707</v>
      </c>
      <c r="F157" s="40" t="s">
        <v>604</v>
      </c>
      <c r="G157" s="41">
        <v>1</v>
      </c>
      <c r="H157" s="42">
        <v>0</v>
      </c>
      <c r="I157" s="43">
        <f>ROUND(G157*H157,P4)</f>
        <v>0</v>
      </c>
      <c r="J157" s="37"/>
      <c r="O157" s="44">
        <f>I157*0.21</f>
        <v>0</v>
      </c>
      <c r="P157">
        <v>3</v>
      </c>
    </row>
    <row r="158" ht="45">
      <c r="A158" s="37" t="s">
        <v>596</v>
      </c>
      <c r="B158" s="45"/>
      <c r="C158" s="46"/>
      <c r="D158" s="46"/>
      <c r="E158" s="39" t="s">
        <v>1708</v>
      </c>
      <c r="F158" s="46"/>
      <c r="G158" s="46"/>
      <c r="H158" s="46"/>
      <c r="I158" s="46"/>
      <c r="J158" s="48"/>
    </row>
    <row r="159">
      <c r="A159" s="37" t="s">
        <v>597</v>
      </c>
      <c r="B159" s="45"/>
      <c r="C159" s="46"/>
      <c r="D159" s="46"/>
      <c r="E159" s="47" t="s">
        <v>593</v>
      </c>
      <c r="F159" s="46"/>
      <c r="G159" s="46"/>
      <c r="H159" s="46"/>
      <c r="I159" s="46"/>
      <c r="J159" s="48"/>
    </row>
    <row r="160" ht="30">
      <c r="A160" s="37" t="s">
        <v>591</v>
      </c>
      <c r="B160" s="37">
        <v>49</v>
      </c>
      <c r="C160" s="38" t="s">
        <v>1709</v>
      </c>
      <c r="D160" s="37" t="s">
        <v>593</v>
      </c>
      <c r="E160" s="39" t="s">
        <v>1710</v>
      </c>
      <c r="F160" s="40" t="s">
        <v>604</v>
      </c>
      <c r="G160" s="41">
        <v>3</v>
      </c>
      <c r="H160" s="42">
        <v>0</v>
      </c>
      <c r="I160" s="43">
        <f>ROUND(G160*H160,P4)</f>
        <v>0</v>
      </c>
      <c r="J160" s="37"/>
      <c r="O160" s="44">
        <f>I160*0.21</f>
        <v>0</v>
      </c>
      <c r="P160">
        <v>3</v>
      </c>
    </row>
    <row r="161" ht="30">
      <c r="A161" s="37" t="s">
        <v>596</v>
      </c>
      <c r="B161" s="45"/>
      <c r="C161" s="46"/>
      <c r="D161" s="46"/>
      <c r="E161" s="39" t="s">
        <v>1711</v>
      </c>
      <c r="F161" s="46"/>
      <c r="G161" s="46"/>
      <c r="H161" s="46"/>
      <c r="I161" s="46"/>
      <c r="J161" s="48"/>
    </row>
    <row r="162">
      <c r="A162" s="37" t="s">
        <v>597</v>
      </c>
      <c r="B162" s="45"/>
      <c r="C162" s="46"/>
      <c r="D162" s="46"/>
      <c r="E162" s="47" t="s">
        <v>593</v>
      </c>
      <c r="F162" s="46"/>
      <c r="G162" s="46"/>
      <c r="H162" s="46"/>
      <c r="I162" s="46"/>
      <c r="J162" s="48"/>
    </row>
    <row r="163">
      <c r="A163" s="37" t="s">
        <v>591</v>
      </c>
      <c r="B163" s="37">
        <v>50</v>
      </c>
      <c r="C163" s="38" t="s">
        <v>1712</v>
      </c>
      <c r="D163" s="37" t="s">
        <v>593</v>
      </c>
      <c r="E163" s="39" t="s">
        <v>1713</v>
      </c>
      <c r="F163" s="40" t="s">
        <v>604</v>
      </c>
      <c r="G163" s="41">
        <v>1</v>
      </c>
      <c r="H163" s="42">
        <v>0</v>
      </c>
      <c r="I163" s="43">
        <f>ROUND(G163*H163,P4)</f>
        <v>0</v>
      </c>
      <c r="J163" s="37"/>
      <c r="O163" s="44">
        <f>I163*0.21</f>
        <v>0</v>
      </c>
      <c r="P163">
        <v>3</v>
      </c>
    </row>
    <row r="164" ht="30">
      <c r="A164" s="37" t="s">
        <v>596</v>
      </c>
      <c r="B164" s="45"/>
      <c r="C164" s="46"/>
      <c r="D164" s="46"/>
      <c r="E164" s="39" t="s">
        <v>1714</v>
      </c>
      <c r="F164" s="46"/>
      <c r="G164" s="46"/>
      <c r="H164" s="46"/>
      <c r="I164" s="46"/>
      <c r="J164" s="48"/>
    </row>
    <row r="165">
      <c r="A165" s="37" t="s">
        <v>597</v>
      </c>
      <c r="B165" s="45"/>
      <c r="C165" s="46"/>
      <c r="D165" s="46"/>
      <c r="E165" s="47" t="s">
        <v>593</v>
      </c>
      <c r="F165" s="46"/>
      <c r="G165" s="46"/>
      <c r="H165" s="46"/>
      <c r="I165" s="46"/>
      <c r="J165" s="48"/>
    </row>
    <row r="166" ht="30">
      <c r="A166" s="37" t="s">
        <v>591</v>
      </c>
      <c r="B166" s="37">
        <v>51</v>
      </c>
      <c r="C166" s="38" t="s">
        <v>1715</v>
      </c>
      <c r="D166" s="37" t="s">
        <v>593</v>
      </c>
      <c r="E166" s="39" t="s">
        <v>1716</v>
      </c>
      <c r="F166" s="40" t="s">
        <v>604</v>
      </c>
      <c r="G166" s="41">
        <v>3</v>
      </c>
      <c r="H166" s="42">
        <v>0</v>
      </c>
      <c r="I166" s="43">
        <f>ROUND(G166*H166,P4)</f>
        <v>0</v>
      </c>
      <c r="J166" s="37"/>
      <c r="O166" s="44">
        <f>I166*0.21</f>
        <v>0</v>
      </c>
      <c r="P166">
        <v>3</v>
      </c>
    </row>
    <row r="167" ht="45">
      <c r="A167" s="37" t="s">
        <v>596</v>
      </c>
      <c r="B167" s="45"/>
      <c r="C167" s="46"/>
      <c r="D167" s="46"/>
      <c r="E167" s="39" t="s">
        <v>1717</v>
      </c>
      <c r="F167" s="46"/>
      <c r="G167" s="46"/>
      <c r="H167" s="46"/>
      <c r="I167" s="46"/>
      <c r="J167" s="48"/>
    </row>
    <row r="168">
      <c r="A168" s="37" t="s">
        <v>597</v>
      </c>
      <c r="B168" s="45"/>
      <c r="C168" s="46"/>
      <c r="D168" s="46"/>
      <c r="E168" s="47" t="s">
        <v>593</v>
      </c>
      <c r="F168" s="46"/>
      <c r="G168" s="46"/>
      <c r="H168" s="46"/>
      <c r="I168" s="46"/>
      <c r="J168" s="48"/>
    </row>
    <row r="169" ht="30">
      <c r="A169" s="37" t="s">
        <v>591</v>
      </c>
      <c r="B169" s="37">
        <v>52</v>
      </c>
      <c r="C169" s="38" t="s">
        <v>1718</v>
      </c>
      <c r="D169" s="37" t="s">
        <v>593</v>
      </c>
      <c r="E169" s="39" t="s">
        <v>1719</v>
      </c>
      <c r="F169" s="40" t="s">
        <v>604</v>
      </c>
      <c r="G169" s="41">
        <v>1</v>
      </c>
      <c r="H169" s="42">
        <v>0</v>
      </c>
      <c r="I169" s="43">
        <f>ROUND(G169*H169,P4)</f>
        <v>0</v>
      </c>
      <c r="J169" s="37"/>
      <c r="O169" s="44">
        <f>I169*0.21</f>
        <v>0</v>
      </c>
      <c r="P169">
        <v>3</v>
      </c>
    </row>
    <row r="170" ht="45">
      <c r="A170" s="37" t="s">
        <v>596</v>
      </c>
      <c r="B170" s="45"/>
      <c r="C170" s="46"/>
      <c r="D170" s="46"/>
      <c r="E170" s="39" t="s">
        <v>1720</v>
      </c>
      <c r="F170" s="46"/>
      <c r="G170" s="46"/>
      <c r="H170" s="46"/>
      <c r="I170" s="46"/>
      <c r="J170" s="48"/>
    </row>
    <row r="171">
      <c r="A171" s="37" t="s">
        <v>597</v>
      </c>
      <c r="B171" s="45"/>
      <c r="C171" s="46"/>
      <c r="D171" s="46"/>
      <c r="E171" s="47" t="s">
        <v>593</v>
      </c>
      <c r="F171" s="46"/>
      <c r="G171" s="46"/>
      <c r="H171" s="46"/>
      <c r="I171" s="46"/>
      <c r="J171" s="48"/>
    </row>
    <row r="172">
      <c r="A172" s="37" t="s">
        <v>591</v>
      </c>
      <c r="B172" s="37">
        <v>53</v>
      </c>
      <c r="C172" s="38" t="s">
        <v>1721</v>
      </c>
      <c r="D172" s="37" t="s">
        <v>593</v>
      </c>
      <c r="E172" s="39" t="s">
        <v>1722</v>
      </c>
      <c r="F172" s="40" t="s">
        <v>595</v>
      </c>
      <c r="G172" s="41">
        <v>15</v>
      </c>
      <c r="H172" s="42">
        <v>0</v>
      </c>
      <c r="I172" s="43">
        <f>ROUND(G172*H172,P4)</f>
        <v>0</v>
      </c>
      <c r="J172" s="37"/>
      <c r="O172" s="44">
        <f>I172*0.21</f>
        <v>0</v>
      </c>
      <c r="P172">
        <v>3</v>
      </c>
    </row>
    <row r="173" ht="30">
      <c r="A173" s="37" t="s">
        <v>596</v>
      </c>
      <c r="B173" s="45"/>
      <c r="C173" s="46"/>
      <c r="D173" s="46"/>
      <c r="E173" s="39" t="s">
        <v>1723</v>
      </c>
      <c r="F173" s="46"/>
      <c r="G173" s="46"/>
      <c r="H173" s="46"/>
      <c r="I173" s="46"/>
      <c r="J173" s="48"/>
    </row>
    <row r="174">
      <c r="A174" s="37" t="s">
        <v>597</v>
      </c>
      <c r="B174" s="45"/>
      <c r="C174" s="46"/>
      <c r="D174" s="46"/>
      <c r="E174" s="47" t="s">
        <v>593</v>
      </c>
      <c r="F174" s="46"/>
      <c r="G174" s="46"/>
      <c r="H174" s="46"/>
      <c r="I174" s="46"/>
      <c r="J174" s="48"/>
    </row>
    <row r="175">
      <c r="A175" s="37" t="s">
        <v>591</v>
      </c>
      <c r="B175" s="37">
        <v>54</v>
      </c>
      <c r="C175" s="38" t="s">
        <v>1724</v>
      </c>
      <c r="D175" s="37" t="s">
        <v>593</v>
      </c>
      <c r="E175" s="39" t="s">
        <v>1725</v>
      </c>
      <c r="F175" s="40" t="s">
        <v>595</v>
      </c>
      <c r="G175" s="41">
        <v>2</v>
      </c>
      <c r="H175" s="42">
        <v>0</v>
      </c>
      <c r="I175" s="43">
        <f>ROUND(G175*H175,P4)</f>
        <v>0</v>
      </c>
      <c r="J175" s="37"/>
      <c r="O175" s="44">
        <f>I175*0.21</f>
        <v>0</v>
      </c>
      <c r="P175">
        <v>3</v>
      </c>
    </row>
    <row r="176" ht="45">
      <c r="A176" s="37" t="s">
        <v>596</v>
      </c>
      <c r="B176" s="45"/>
      <c r="C176" s="46"/>
      <c r="D176" s="46"/>
      <c r="E176" s="39" t="s">
        <v>1726</v>
      </c>
      <c r="F176" s="46"/>
      <c r="G176" s="46"/>
      <c r="H176" s="46"/>
      <c r="I176" s="46"/>
      <c r="J176" s="48"/>
    </row>
    <row r="177">
      <c r="A177" s="37" t="s">
        <v>597</v>
      </c>
      <c r="B177" s="45"/>
      <c r="C177" s="46"/>
      <c r="D177" s="46"/>
      <c r="E177" s="47" t="s">
        <v>593</v>
      </c>
      <c r="F177" s="46"/>
      <c r="G177" s="46"/>
      <c r="H177" s="46"/>
      <c r="I177" s="46"/>
      <c r="J177" s="48"/>
    </row>
    <row r="178">
      <c r="A178" s="37" t="s">
        <v>591</v>
      </c>
      <c r="B178" s="37">
        <v>55</v>
      </c>
      <c r="C178" s="38" t="s">
        <v>1727</v>
      </c>
      <c r="D178" s="37" t="s">
        <v>593</v>
      </c>
      <c r="E178" s="39" t="s">
        <v>1728</v>
      </c>
      <c r="F178" s="40" t="s">
        <v>604</v>
      </c>
      <c r="G178" s="41">
        <v>9</v>
      </c>
      <c r="H178" s="42">
        <v>0</v>
      </c>
      <c r="I178" s="43">
        <f>ROUND(G178*H178,P4)</f>
        <v>0</v>
      </c>
      <c r="J178" s="37"/>
      <c r="O178" s="44">
        <f>I178*0.21</f>
        <v>0</v>
      </c>
      <c r="P178">
        <v>3</v>
      </c>
    </row>
    <row r="179">
      <c r="A179" s="37" t="s">
        <v>596</v>
      </c>
      <c r="B179" s="45"/>
      <c r="C179" s="46"/>
      <c r="D179" s="46"/>
      <c r="E179" s="39" t="s">
        <v>1729</v>
      </c>
      <c r="F179" s="46"/>
      <c r="G179" s="46"/>
      <c r="H179" s="46"/>
      <c r="I179" s="46"/>
      <c r="J179" s="48"/>
    </row>
    <row r="180">
      <c r="A180" s="37" t="s">
        <v>597</v>
      </c>
      <c r="B180" s="45"/>
      <c r="C180" s="46"/>
      <c r="D180" s="46"/>
      <c r="E180" s="47" t="s">
        <v>593</v>
      </c>
      <c r="F180" s="46"/>
      <c r="G180" s="46"/>
      <c r="H180" s="46"/>
      <c r="I180" s="46"/>
      <c r="J180" s="48"/>
    </row>
    <row r="181">
      <c r="A181" s="37" t="s">
        <v>591</v>
      </c>
      <c r="B181" s="37">
        <v>56</v>
      </c>
      <c r="C181" s="38" t="s">
        <v>1730</v>
      </c>
      <c r="D181" s="37" t="s">
        <v>593</v>
      </c>
      <c r="E181" s="39" t="s">
        <v>1731</v>
      </c>
      <c r="F181" s="40" t="s">
        <v>604</v>
      </c>
      <c r="G181" s="41">
        <v>4</v>
      </c>
      <c r="H181" s="42">
        <v>0</v>
      </c>
      <c r="I181" s="43">
        <f>ROUND(G181*H181,P4)</f>
        <v>0</v>
      </c>
      <c r="J181" s="37"/>
      <c r="O181" s="44">
        <f>I181*0.21</f>
        <v>0</v>
      </c>
      <c r="P181">
        <v>3</v>
      </c>
    </row>
    <row r="182">
      <c r="A182" s="37" t="s">
        <v>596</v>
      </c>
      <c r="B182" s="45"/>
      <c r="C182" s="46"/>
      <c r="D182" s="46"/>
      <c r="E182" s="39" t="s">
        <v>1732</v>
      </c>
      <c r="F182" s="46"/>
      <c r="G182" s="46"/>
      <c r="H182" s="46"/>
      <c r="I182" s="46"/>
      <c r="J182" s="48"/>
    </row>
    <row r="183">
      <c r="A183" s="37" t="s">
        <v>597</v>
      </c>
      <c r="B183" s="45"/>
      <c r="C183" s="46"/>
      <c r="D183" s="46"/>
      <c r="E183" s="47" t="s">
        <v>593</v>
      </c>
      <c r="F183" s="46"/>
      <c r="G183" s="46"/>
      <c r="H183" s="46"/>
      <c r="I183" s="46"/>
      <c r="J183" s="48"/>
    </row>
    <row r="184">
      <c r="A184" s="37" t="s">
        <v>591</v>
      </c>
      <c r="B184" s="37">
        <v>57</v>
      </c>
      <c r="C184" s="38" t="s">
        <v>1733</v>
      </c>
      <c r="D184" s="37" t="s">
        <v>593</v>
      </c>
      <c r="E184" s="39" t="s">
        <v>1734</v>
      </c>
      <c r="F184" s="40" t="s">
        <v>604</v>
      </c>
      <c r="G184" s="41">
        <v>2</v>
      </c>
      <c r="H184" s="42">
        <v>0</v>
      </c>
      <c r="I184" s="43">
        <f>ROUND(G184*H184,P4)</f>
        <v>0</v>
      </c>
      <c r="J184" s="37"/>
      <c r="O184" s="44">
        <f>I184*0.21</f>
        <v>0</v>
      </c>
      <c r="P184">
        <v>3</v>
      </c>
    </row>
    <row r="185">
      <c r="A185" s="37" t="s">
        <v>596</v>
      </c>
      <c r="B185" s="45"/>
      <c r="C185" s="46"/>
      <c r="D185" s="46"/>
      <c r="E185" s="39" t="s">
        <v>1735</v>
      </c>
      <c r="F185" s="46"/>
      <c r="G185" s="46"/>
      <c r="H185" s="46"/>
      <c r="I185" s="46"/>
      <c r="J185" s="48"/>
    </row>
    <row r="186">
      <c r="A186" s="37" t="s">
        <v>597</v>
      </c>
      <c r="B186" s="45"/>
      <c r="C186" s="46"/>
      <c r="D186" s="46"/>
      <c r="E186" s="47" t="s">
        <v>593</v>
      </c>
      <c r="F186" s="46"/>
      <c r="G186" s="46"/>
      <c r="H186" s="46"/>
      <c r="I186" s="46"/>
      <c r="J186" s="48"/>
    </row>
    <row r="187">
      <c r="A187" s="37" t="s">
        <v>591</v>
      </c>
      <c r="B187" s="37">
        <v>58</v>
      </c>
      <c r="C187" s="38" t="s">
        <v>1736</v>
      </c>
      <c r="D187" s="37" t="s">
        <v>593</v>
      </c>
      <c r="E187" s="39" t="s">
        <v>1737</v>
      </c>
      <c r="F187" s="40" t="s">
        <v>604</v>
      </c>
      <c r="G187" s="41">
        <v>2</v>
      </c>
      <c r="H187" s="42">
        <v>0</v>
      </c>
      <c r="I187" s="43">
        <f>ROUND(G187*H187,P4)</f>
        <v>0</v>
      </c>
      <c r="J187" s="37"/>
      <c r="O187" s="44">
        <f>I187*0.21</f>
        <v>0</v>
      </c>
      <c r="P187">
        <v>3</v>
      </c>
    </row>
    <row r="188" ht="30">
      <c r="A188" s="37" t="s">
        <v>596</v>
      </c>
      <c r="B188" s="45"/>
      <c r="C188" s="46"/>
      <c r="D188" s="46"/>
      <c r="E188" s="39" t="s">
        <v>1738</v>
      </c>
      <c r="F188" s="46"/>
      <c r="G188" s="46"/>
      <c r="H188" s="46"/>
      <c r="I188" s="46"/>
      <c r="J188" s="48"/>
    </row>
    <row r="189">
      <c r="A189" s="37" t="s">
        <v>597</v>
      </c>
      <c r="B189" s="45"/>
      <c r="C189" s="46"/>
      <c r="D189" s="46"/>
      <c r="E189" s="47" t="s">
        <v>593</v>
      </c>
      <c r="F189" s="46"/>
      <c r="G189" s="46"/>
      <c r="H189" s="46"/>
      <c r="I189" s="46"/>
      <c r="J189" s="48"/>
    </row>
    <row r="190">
      <c r="A190" s="37" t="s">
        <v>591</v>
      </c>
      <c r="B190" s="37">
        <v>59</v>
      </c>
      <c r="C190" s="38" t="s">
        <v>1739</v>
      </c>
      <c r="D190" s="37" t="s">
        <v>593</v>
      </c>
      <c r="E190" s="39" t="s">
        <v>1740</v>
      </c>
      <c r="F190" s="40" t="s">
        <v>604</v>
      </c>
      <c r="G190" s="41">
        <v>4</v>
      </c>
      <c r="H190" s="42">
        <v>0</v>
      </c>
      <c r="I190" s="43">
        <f>ROUND(G190*H190,P4)</f>
        <v>0</v>
      </c>
      <c r="J190" s="37"/>
      <c r="O190" s="44">
        <f>I190*0.21</f>
        <v>0</v>
      </c>
      <c r="P190">
        <v>3</v>
      </c>
    </row>
    <row r="191">
      <c r="A191" s="37" t="s">
        <v>596</v>
      </c>
      <c r="B191" s="45"/>
      <c r="C191" s="46"/>
      <c r="D191" s="46"/>
      <c r="E191" s="39" t="s">
        <v>1741</v>
      </c>
      <c r="F191" s="46"/>
      <c r="G191" s="46"/>
      <c r="H191" s="46"/>
      <c r="I191" s="46"/>
      <c r="J191" s="48"/>
    </row>
    <row r="192">
      <c r="A192" s="37" t="s">
        <v>597</v>
      </c>
      <c r="B192" s="45"/>
      <c r="C192" s="46"/>
      <c r="D192" s="46"/>
      <c r="E192" s="47" t="s">
        <v>593</v>
      </c>
      <c r="F192" s="46"/>
      <c r="G192" s="46"/>
      <c r="H192" s="46"/>
      <c r="I192" s="46"/>
      <c r="J192" s="48"/>
    </row>
    <row r="193">
      <c r="A193" s="37" t="s">
        <v>591</v>
      </c>
      <c r="B193" s="37">
        <v>60</v>
      </c>
      <c r="C193" s="38" t="s">
        <v>1742</v>
      </c>
      <c r="D193" s="37" t="s">
        <v>593</v>
      </c>
      <c r="E193" s="39" t="s">
        <v>1743</v>
      </c>
      <c r="F193" s="40" t="s">
        <v>604</v>
      </c>
      <c r="G193" s="41">
        <v>1</v>
      </c>
      <c r="H193" s="42">
        <v>0</v>
      </c>
      <c r="I193" s="43">
        <f>ROUND(G193*H193,P4)</f>
        <v>0</v>
      </c>
      <c r="J193" s="37"/>
      <c r="O193" s="44">
        <f>I193*0.21</f>
        <v>0</v>
      </c>
      <c r="P193">
        <v>3</v>
      </c>
    </row>
    <row r="194">
      <c r="A194" s="37" t="s">
        <v>596</v>
      </c>
      <c r="B194" s="45"/>
      <c r="C194" s="46"/>
      <c r="D194" s="46"/>
      <c r="E194" s="39" t="s">
        <v>1744</v>
      </c>
      <c r="F194" s="46"/>
      <c r="G194" s="46"/>
      <c r="H194" s="46"/>
      <c r="I194" s="46"/>
      <c r="J194" s="48"/>
    </row>
    <row r="195">
      <c r="A195" s="37" t="s">
        <v>597</v>
      </c>
      <c r="B195" s="45"/>
      <c r="C195" s="46"/>
      <c r="D195" s="46"/>
      <c r="E195" s="47" t="s">
        <v>593</v>
      </c>
      <c r="F195" s="46"/>
      <c r="G195" s="46"/>
      <c r="H195" s="46"/>
      <c r="I195" s="46"/>
      <c r="J195" s="48"/>
    </row>
    <row r="196">
      <c r="A196" s="37" t="s">
        <v>591</v>
      </c>
      <c r="B196" s="37">
        <v>61</v>
      </c>
      <c r="C196" s="38" t="s">
        <v>1745</v>
      </c>
      <c r="D196" s="37" t="s">
        <v>593</v>
      </c>
      <c r="E196" s="39" t="s">
        <v>1746</v>
      </c>
      <c r="F196" s="40" t="s">
        <v>604</v>
      </c>
      <c r="G196" s="41">
        <v>6</v>
      </c>
      <c r="H196" s="42">
        <v>0</v>
      </c>
      <c r="I196" s="43">
        <f>ROUND(G196*H196,P4)</f>
        <v>0</v>
      </c>
      <c r="J196" s="37"/>
      <c r="O196" s="44">
        <f>I196*0.21</f>
        <v>0</v>
      </c>
      <c r="P196">
        <v>3</v>
      </c>
    </row>
    <row r="197">
      <c r="A197" s="37" t="s">
        <v>596</v>
      </c>
      <c r="B197" s="45"/>
      <c r="C197" s="46"/>
      <c r="D197" s="46"/>
      <c r="E197" s="39" t="s">
        <v>1747</v>
      </c>
      <c r="F197" s="46"/>
      <c r="G197" s="46"/>
      <c r="H197" s="46"/>
      <c r="I197" s="46"/>
      <c r="J197" s="48"/>
    </row>
    <row r="198">
      <c r="A198" s="37" t="s">
        <v>597</v>
      </c>
      <c r="B198" s="45"/>
      <c r="C198" s="46"/>
      <c r="D198" s="46"/>
      <c r="E198" s="47" t="s">
        <v>593</v>
      </c>
      <c r="F198" s="46"/>
      <c r="G198" s="46"/>
      <c r="H198" s="46"/>
      <c r="I198" s="46"/>
      <c r="J198" s="48"/>
    </row>
    <row r="199" ht="30">
      <c r="A199" s="37" t="s">
        <v>591</v>
      </c>
      <c r="B199" s="37">
        <v>62</v>
      </c>
      <c r="C199" s="38" t="s">
        <v>1748</v>
      </c>
      <c r="D199" s="37" t="s">
        <v>593</v>
      </c>
      <c r="E199" s="39" t="s">
        <v>1749</v>
      </c>
      <c r="F199" s="40" t="s">
        <v>604</v>
      </c>
      <c r="G199" s="41">
        <v>2</v>
      </c>
      <c r="H199" s="42">
        <v>0</v>
      </c>
      <c r="I199" s="43">
        <f>ROUND(G199*H199,P4)</f>
        <v>0</v>
      </c>
      <c r="J199" s="37"/>
      <c r="O199" s="44">
        <f>I199*0.21</f>
        <v>0</v>
      </c>
      <c r="P199">
        <v>3</v>
      </c>
    </row>
    <row r="200" ht="30">
      <c r="A200" s="37" t="s">
        <v>596</v>
      </c>
      <c r="B200" s="45"/>
      <c r="C200" s="46"/>
      <c r="D200" s="46"/>
      <c r="E200" s="39" t="s">
        <v>1749</v>
      </c>
      <c r="F200" s="46"/>
      <c r="G200" s="46"/>
      <c r="H200" s="46"/>
      <c r="I200" s="46"/>
      <c r="J200" s="48"/>
    </row>
    <row r="201">
      <c r="A201" s="37" t="s">
        <v>597</v>
      </c>
      <c r="B201" s="45"/>
      <c r="C201" s="46"/>
      <c r="D201" s="46"/>
      <c r="E201" s="47" t="s">
        <v>593</v>
      </c>
      <c r="F201" s="46"/>
      <c r="G201" s="46"/>
      <c r="H201" s="46"/>
      <c r="I201" s="46"/>
      <c r="J201" s="48"/>
    </row>
    <row r="202">
      <c r="A202" s="37" t="s">
        <v>591</v>
      </c>
      <c r="B202" s="37">
        <v>63</v>
      </c>
      <c r="C202" s="38" t="s">
        <v>1750</v>
      </c>
      <c r="D202" s="37" t="s">
        <v>593</v>
      </c>
      <c r="E202" s="39" t="s">
        <v>1751</v>
      </c>
      <c r="F202" s="40" t="s">
        <v>604</v>
      </c>
      <c r="G202" s="41">
        <v>3</v>
      </c>
      <c r="H202" s="42">
        <v>0</v>
      </c>
      <c r="I202" s="43">
        <f>ROUND(G202*H202,P4)</f>
        <v>0</v>
      </c>
      <c r="J202" s="37"/>
      <c r="O202" s="44">
        <f>I202*0.21</f>
        <v>0</v>
      </c>
      <c r="P202">
        <v>3</v>
      </c>
    </row>
    <row r="203">
      <c r="A203" s="37" t="s">
        <v>596</v>
      </c>
      <c r="B203" s="45"/>
      <c r="C203" s="46"/>
      <c r="D203" s="46"/>
      <c r="E203" s="39" t="s">
        <v>1751</v>
      </c>
      <c r="F203" s="46"/>
      <c r="G203" s="46"/>
      <c r="H203" s="46"/>
      <c r="I203" s="46"/>
      <c r="J203" s="48"/>
    </row>
    <row r="204">
      <c r="A204" s="37" t="s">
        <v>597</v>
      </c>
      <c r="B204" s="45"/>
      <c r="C204" s="46"/>
      <c r="D204" s="46"/>
      <c r="E204" s="47" t="s">
        <v>593</v>
      </c>
      <c r="F204" s="46"/>
      <c r="G204" s="46"/>
      <c r="H204" s="46"/>
      <c r="I204" s="46"/>
      <c r="J204" s="48"/>
    </row>
    <row r="205">
      <c r="A205" s="37" t="s">
        <v>591</v>
      </c>
      <c r="B205" s="37">
        <v>64</v>
      </c>
      <c r="C205" s="38" t="s">
        <v>1752</v>
      </c>
      <c r="D205" s="37" t="s">
        <v>593</v>
      </c>
      <c r="E205" s="39" t="s">
        <v>1753</v>
      </c>
      <c r="F205" s="40" t="s">
        <v>604</v>
      </c>
      <c r="G205" s="41">
        <v>1</v>
      </c>
      <c r="H205" s="42">
        <v>0</v>
      </c>
      <c r="I205" s="43">
        <f>ROUND(G205*H205,P4)</f>
        <v>0</v>
      </c>
      <c r="J205" s="37"/>
      <c r="O205" s="44">
        <f>I205*0.21</f>
        <v>0</v>
      </c>
      <c r="P205">
        <v>3</v>
      </c>
    </row>
    <row r="206">
      <c r="A206" s="37" t="s">
        <v>596</v>
      </c>
      <c r="B206" s="45"/>
      <c r="C206" s="46"/>
      <c r="D206" s="46"/>
      <c r="E206" s="39" t="s">
        <v>1753</v>
      </c>
      <c r="F206" s="46"/>
      <c r="G206" s="46"/>
      <c r="H206" s="46"/>
      <c r="I206" s="46"/>
      <c r="J206" s="48"/>
    </row>
    <row r="207">
      <c r="A207" s="37" t="s">
        <v>597</v>
      </c>
      <c r="B207" s="45"/>
      <c r="C207" s="46"/>
      <c r="D207" s="46"/>
      <c r="E207" s="47" t="s">
        <v>593</v>
      </c>
      <c r="F207" s="46"/>
      <c r="G207" s="46"/>
      <c r="H207" s="46"/>
      <c r="I207" s="46"/>
      <c r="J207" s="48"/>
    </row>
    <row r="208">
      <c r="A208" s="37" t="s">
        <v>591</v>
      </c>
      <c r="B208" s="37">
        <v>65</v>
      </c>
      <c r="C208" s="38" t="s">
        <v>1754</v>
      </c>
      <c r="D208" s="37" t="s">
        <v>593</v>
      </c>
      <c r="E208" s="39" t="s">
        <v>1755</v>
      </c>
      <c r="F208" s="40" t="s">
        <v>604</v>
      </c>
      <c r="G208" s="41">
        <v>2</v>
      </c>
      <c r="H208" s="42">
        <v>0</v>
      </c>
      <c r="I208" s="43">
        <f>ROUND(G208*H208,P4)</f>
        <v>0</v>
      </c>
      <c r="J208" s="37"/>
      <c r="O208" s="44">
        <f>I208*0.21</f>
        <v>0</v>
      </c>
      <c r="P208">
        <v>3</v>
      </c>
    </row>
    <row r="209">
      <c r="A209" s="37" t="s">
        <v>596</v>
      </c>
      <c r="B209" s="45"/>
      <c r="C209" s="46"/>
      <c r="D209" s="46"/>
      <c r="E209" s="39" t="s">
        <v>1755</v>
      </c>
      <c r="F209" s="46"/>
      <c r="G209" s="46"/>
      <c r="H209" s="46"/>
      <c r="I209" s="46"/>
      <c r="J209" s="48"/>
    </row>
    <row r="210">
      <c r="A210" s="37" t="s">
        <v>597</v>
      </c>
      <c r="B210" s="45"/>
      <c r="C210" s="46"/>
      <c r="D210" s="46"/>
      <c r="E210" s="47" t="s">
        <v>593</v>
      </c>
      <c r="F210" s="46"/>
      <c r="G210" s="46"/>
      <c r="H210" s="46"/>
      <c r="I210" s="46"/>
      <c r="J210" s="48"/>
    </row>
    <row r="211">
      <c r="A211" s="37" t="s">
        <v>591</v>
      </c>
      <c r="B211" s="37">
        <v>66</v>
      </c>
      <c r="C211" s="38" t="s">
        <v>1756</v>
      </c>
      <c r="D211" s="37" t="s">
        <v>593</v>
      </c>
      <c r="E211" s="39" t="s">
        <v>1757</v>
      </c>
      <c r="F211" s="40" t="s">
        <v>604</v>
      </c>
      <c r="G211" s="41">
        <v>1</v>
      </c>
      <c r="H211" s="42">
        <v>0</v>
      </c>
      <c r="I211" s="43">
        <f>ROUND(G211*H211,P4)</f>
        <v>0</v>
      </c>
      <c r="J211" s="37"/>
      <c r="O211" s="44">
        <f>I211*0.21</f>
        <v>0</v>
      </c>
      <c r="P211">
        <v>3</v>
      </c>
    </row>
    <row r="212">
      <c r="A212" s="37" t="s">
        <v>596</v>
      </c>
      <c r="B212" s="45"/>
      <c r="C212" s="46"/>
      <c r="D212" s="46"/>
      <c r="E212" s="39" t="s">
        <v>1757</v>
      </c>
      <c r="F212" s="46"/>
      <c r="G212" s="46"/>
      <c r="H212" s="46"/>
      <c r="I212" s="46"/>
      <c r="J212" s="48"/>
    </row>
    <row r="213">
      <c r="A213" s="37" t="s">
        <v>597</v>
      </c>
      <c r="B213" s="45"/>
      <c r="C213" s="46"/>
      <c r="D213" s="46"/>
      <c r="E213" s="47" t="s">
        <v>593</v>
      </c>
      <c r="F213" s="46"/>
      <c r="G213" s="46"/>
      <c r="H213" s="46"/>
      <c r="I213" s="46"/>
      <c r="J213" s="48"/>
    </row>
    <row r="214">
      <c r="A214" s="37" t="s">
        <v>591</v>
      </c>
      <c r="B214" s="37">
        <v>67</v>
      </c>
      <c r="C214" s="38" t="s">
        <v>1758</v>
      </c>
      <c r="D214" s="37" t="s">
        <v>593</v>
      </c>
      <c r="E214" s="39" t="s">
        <v>1759</v>
      </c>
      <c r="F214" s="40" t="s">
        <v>604</v>
      </c>
      <c r="G214" s="41">
        <v>1</v>
      </c>
      <c r="H214" s="42">
        <v>0</v>
      </c>
      <c r="I214" s="43">
        <f>ROUND(G214*H214,P4)</f>
        <v>0</v>
      </c>
      <c r="J214" s="37"/>
      <c r="O214" s="44">
        <f>I214*0.21</f>
        <v>0</v>
      </c>
      <c r="P214">
        <v>3</v>
      </c>
    </row>
    <row r="215">
      <c r="A215" s="37" t="s">
        <v>596</v>
      </c>
      <c r="B215" s="45"/>
      <c r="C215" s="46"/>
      <c r="D215" s="46"/>
      <c r="E215" s="39" t="s">
        <v>1759</v>
      </c>
      <c r="F215" s="46"/>
      <c r="G215" s="46"/>
      <c r="H215" s="46"/>
      <c r="I215" s="46"/>
      <c r="J215" s="48"/>
    </row>
    <row r="216">
      <c r="A216" s="37" t="s">
        <v>597</v>
      </c>
      <c r="B216" s="45"/>
      <c r="C216" s="46"/>
      <c r="D216" s="46"/>
      <c r="E216" s="47" t="s">
        <v>593</v>
      </c>
      <c r="F216" s="46"/>
      <c r="G216" s="46"/>
      <c r="H216" s="46"/>
      <c r="I216" s="46"/>
      <c r="J216" s="48"/>
    </row>
    <row r="217">
      <c r="A217" s="37" t="s">
        <v>591</v>
      </c>
      <c r="B217" s="37">
        <v>68</v>
      </c>
      <c r="C217" s="38" t="s">
        <v>1760</v>
      </c>
      <c r="D217" s="37" t="s">
        <v>593</v>
      </c>
      <c r="E217" s="39" t="s">
        <v>1761</v>
      </c>
      <c r="F217" s="40" t="s">
        <v>595</v>
      </c>
      <c r="G217" s="41">
        <v>11</v>
      </c>
      <c r="H217" s="42">
        <v>0</v>
      </c>
      <c r="I217" s="43">
        <f>ROUND(G217*H217,P4)</f>
        <v>0</v>
      </c>
      <c r="J217" s="37"/>
      <c r="O217" s="44">
        <f>I217*0.21</f>
        <v>0</v>
      </c>
      <c r="P217">
        <v>3</v>
      </c>
    </row>
    <row r="218">
      <c r="A218" s="37" t="s">
        <v>596</v>
      </c>
      <c r="B218" s="45"/>
      <c r="C218" s="46"/>
      <c r="D218" s="46"/>
      <c r="E218" s="39" t="s">
        <v>1761</v>
      </c>
      <c r="F218" s="46"/>
      <c r="G218" s="46"/>
      <c r="H218" s="46"/>
      <c r="I218" s="46"/>
      <c r="J218" s="48"/>
    </row>
    <row r="219">
      <c r="A219" s="37" t="s">
        <v>597</v>
      </c>
      <c r="B219" s="45"/>
      <c r="C219" s="46"/>
      <c r="D219" s="46"/>
      <c r="E219" s="47" t="s">
        <v>593</v>
      </c>
      <c r="F219" s="46"/>
      <c r="G219" s="46"/>
      <c r="H219" s="46"/>
      <c r="I219" s="46"/>
      <c r="J219" s="48"/>
    </row>
    <row r="220">
      <c r="A220" s="37" t="s">
        <v>591</v>
      </c>
      <c r="B220" s="37">
        <v>69</v>
      </c>
      <c r="C220" s="38" t="s">
        <v>1762</v>
      </c>
      <c r="D220" s="37" t="s">
        <v>593</v>
      </c>
      <c r="E220" s="39" t="s">
        <v>1763</v>
      </c>
      <c r="F220" s="40" t="s">
        <v>639</v>
      </c>
      <c r="G220" s="41">
        <v>0.5</v>
      </c>
      <c r="H220" s="42">
        <v>0</v>
      </c>
      <c r="I220" s="43">
        <f>ROUND(G220*H220,P4)</f>
        <v>0</v>
      </c>
      <c r="J220" s="37"/>
      <c r="O220" s="44">
        <f>I220*0.21</f>
        <v>0</v>
      </c>
      <c r="P220">
        <v>3</v>
      </c>
    </row>
    <row r="221">
      <c r="A221" s="37" t="s">
        <v>596</v>
      </c>
      <c r="B221" s="45"/>
      <c r="C221" s="46"/>
      <c r="D221" s="46"/>
      <c r="E221" s="39" t="s">
        <v>1763</v>
      </c>
      <c r="F221" s="46"/>
      <c r="G221" s="46"/>
      <c r="H221" s="46"/>
      <c r="I221" s="46"/>
      <c r="J221" s="48"/>
    </row>
    <row r="222">
      <c r="A222" s="37" t="s">
        <v>597</v>
      </c>
      <c r="B222" s="45"/>
      <c r="C222" s="46"/>
      <c r="D222" s="46"/>
      <c r="E222" s="47" t="s">
        <v>593</v>
      </c>
      <c r="F222" s="46"/>
      <c r="G222" s="46"/>
      <c r="H222" s="46"/>
      <c r="I222" s="46"/>
      <c r="J222" s="48"/>
    </row>
    <row r="223">
      <c r="A223" s="37" t="s">
        <v>591</v>
      </c>
      <c r="B223" s="37">
        <v>70</v>
      </c>
      <c r="C223" s="38" t="s">
        <v>1764</v>
      </c>
      <c r="D223" s="37" t="s">
        <v>593</v>
      </c>
      <c r="E223" s="39" t="s">
        <v>1765</v>
      </c>
      <c r="F223" s="40" t="s">
        <v>604</v>
      </c>
      <c r="G223" s="41">
        <v>1</v>
      </c>
      <c r="H223" s="42">
        <v>0</v>
      </c>
      <c r="I223" s="43">
        <f>ROUND(G223*H223,P4)</f>
        <v>0</v>
      </c>
      <c r="J223" s="37"/>
      <c r="O223" s="44">
        <f>I223*0.21</f>
        <v>0</v>
      </c>
      <c r="P223">
        <v>3</v>
      </c>
    </row>
    <row r="224">
      <c r="A224" s="37" t="s">
        <v>596</v>
      </c>
      <c r="B224" s="45"/>
      <c r="C224" s="46"/>
      <c r="D224" s="46"/>
      <c r="E224" s="39" t="s">
        <v>1765</v>
      </c>
      <c r="F224" s="46"/>
      <c r="G224" s="46"/>
      <c r="H224" s="46"/>
      <c r="I224" s="46"/>
      <c r="J224" s="48"/>
    </row>
    <row r="225">
      <c r="A225" s="37" t="s">
        <v>597</v>
      </c>
      <c r="B225" s="45"/>
      <c r="C225" s="46"/>
      <c r="D225" s="46"/>
      <c r="E225" s="47" t="s">
        <v>593</v>
      </c>
      <c r="F225" s="46"/>
      <c r="G225" s="46"/>
      <c r="H225" s="46"/>
      <c r="I225" s="46"/>
      <c r="J225" s="48"/>
    </row>
    <row r="226">
      <c r="A226" s="37" t="s">
        <v>591</v>
      </c>
      <c r="B226" s="37">
        <v>71</v>
      </c>
      <c r="C226" s="38" t="s">
        <v>1766</v>
      </c>
      <c r="D226" s="37" t="s">
        <v>593</v>
      </c>
      <c r="E226" s="39" t="s">
        <v>1767</v>
      </c>
      <c r="F226" s="40" t="s">
        <v>604</v>
      </c>
      <c r="G226" s="41">
        <v>3</v>
      </c>
      <c r="H226" s="42">
        <v>0</v>
      </c>
      <c r="I226" s="43">
        <f>ROUND(G226*H226,P4)</f>
        <v>0</v>
      </c>
      <c r="J226" s="37"/>
      <c r="O226" s="44">
        <f>I226*0.21</f>
        <v>0</v>
      </c>
      <c r="P226">
        <v>3</v>
      </c>
    </row>
    <row r="227">
      <c r="A227" s="37" t="s">
        <v>596</v>
      </c>
      <c r="B227" s="45"/>
      <c r="C227" s="46"/>
      <c r="D227" s="46"/>
      <c r="E227" s="39" t="s">
        <v>1767</v>
      </c>
      <c r="F227" s="46"/>
      <c r="G227" s="46"/>
      <c r="H227" s="46"/>
      <c r="I227" s="46"/>
      <c r="J227" s="48"/>
    </row>
    <row r="228">
      <c r="A228" s="37" t="s">
        <v>597</v>
      </c>
      <c r="B228" s="45"/>
      <c r="C228" s="46"/>
      <c r="D228" s="46"/>
      <c r="E228" s="47" t="s">
        <v>593</v>
      </c>
      <c r="F228" s="46"/>
      <c r="G228" s="46"/>
      <c r="H228" s="46"/>
      <c r="I228" s="46"/>
      <c r="J228" s="48"/>
    </row>
    <row r="229">
      <c r="A229" s="37" t="s">
        <v>591</v>
      </c>
      <c r="B229" s="37">
        <v>72</v>
      </c>
      <c r="C229" s="38" t="s">
        <v>1768</v>
      </c>
      <c r="D229" s="37" t="s">
        <v>593</v>
      </c>
      <c r="E229" s="39" t="s">
        <v>1769</v>
      </c>
      <c r="F229" s="40" t="s">
        <v>604</v>
      </c>
      <c r="G229" s="41">
        <v>4</v>
      </c>
      <c r="H229" s="42">
        <v>0</v>
      </c>
      <c r="I229" s="43">
        <f>ROUND(G229*H229,P4)</f>
        <v>0</v>
      </c>
      <c r="J229" s="37"/>
      <c r="O229" s="44">
        <f>I229*0.21</f>
        <v>0</v>
      </c>
      <c r="P229">
        <v>3</v>
      </c>
    </row>
    <row r="230">
      <c r="A230" s="37" t="s">
        <v>596</v>
      </c>
      <c r="B230" s="45"/>
      <c r="C230" s="46"/>
      <c r="D230" s="46"/>
      <c r="E230" s="39" t="s">
        <v>1769</v>
      </c>
      <c r="F230" s="46"/>
      <c r="G230" s="46"/>
      <c r="H230" s="46"/>
      <c r="I230" s="46"/>
      <c r="J230" s="48"/>
    </row>
    <row r="231">
      <c r="A231" s="37" t="s">
        <v>597</v>
      </c>
      <c r="B231" s="45"/>
      <c r="C231" s="46"/>
      <c r="D231" s="46"/>
      <c r="E231" s="47" t="s">
        <v>593</v>
      </c>
      <c r="F231" s="46"/>
      <c r="G231" s="46"/>
      <c r="H231" s="46"/>
      <c r="I231" s="46"/>
      <c r="J231" s="48"/>
    </row>
    <row r="232">
      <c r="A232" s="37" t="s">
        <v>591</v>
      </c>
      <c r="B232" s="37">
        <v>73</v>
      </c>
      <c r="C232" s="38" t="s">
        <v>1770</v>
      </c>
      <c r="D232" s="37" t="s">
        <v>593</v>
      </c>
      <c r="E232" s="39" t="s">
        <v>1771</v>
      </c>
      <c r="F232" s="40" t="s">
        <v>604</v>
      </c>
      <c r="G232" s="41">
        <v>4</v>
      </c>
      <c r="H232" s="42">
        <v>0</v>
      </c>
      <c r="I232" s="43">
        <f>ROUND(G232*H232,P4)</f>
        <v>0</v>
      </c>
      <c r="J232" s="37"/>
      <c r="O232" s="44">
        <f>I232*0.21</f>
        <v>0</v>
      </c>
      <c r="P232">
        <v>3</v>
      </c>
    </row>
    <row r="233">
      <c r="A233" s="37" t="s">
        <v>596</v>
      </c>
      <c r="B233" s="45"/>
      <c r="C233" s="46"/>
      <c r="D233" s="46"/>
      <c r="E233" s="39" t="s">
        <v>1771</v>
      </c>
      <c r="F233" s="46"/>
      <c r="G233" s="46"/>
      <c r="H233" s="46"/>
      <c r="I233" s="46"/>
      <c r="J233" s="48"/>
    </row>
    <row r="234">
      <c r="A234" s="37" t="s">
        <v>597</v>
      </c>
      <c r="B234" s="45"/>
      <c r="C234" s="46"/>
      <c r="D234" s="46"/>
      <c r="E234" s="47" t="s">
        <v>593</v>
      </c>
      <c r="F234" s="46"/>
      <c r="G234" s="46"/>
      <c r="H234" s="46"/>
      <c r="I234" s="46"/>
      <c r="J234" s="48"/>
    </row>
    <row r="235">
      <c r="A235" s="37" t="s">
        <v>591</v>
      </c>
      <c r="B235" s="37">
        <v>74</v>
      </c>
      <c r="C235" s="38" t="s">
        <v>1772</v>
      </c>
      <c r="D235" s="37" t="s">
        <v>593</v>
      </c>
      <c r="E235" s="39" t="s">
        <v>1773</v>
      </c>
      <c r="F235" s="40" t="s">
        <v>604</v>
      </c>
      <c r="G235" s="41">
        <v>6</v>
      </c>
      <c r="H235" s="42">
        <v>0</v>
      </c>
      <c r="I235" s="43">
        <f>ROUND(G235*H235,P4)</f>
        <v>0</v>
      </c>
      <c r="J235" s="37"/>
      <c r="O235" s="44">
        <f>I235*0.21</f>
        <v>0</v>
      </c>
      <c r="P235">
        <v>3</v>
      </c>
    </row>
    <row r="236">
      <c r="A236" s="37" t="s">
        <v>596</v>
      </c>
      <c r="B236" s="45"/>
      <c r="C236" s="46"/>
      <c r="D236" s="46"/>
      <c r="E236" s="39" t="s">
        <v>1773</v>
      </c>
      <c r="F236" s="46"/>
      <c r="G236" s="46"/>
      <c r="H236" s="46"/>
      <c r="I236" s="46"/>
      <c r="J236" s="48"/>
    </row>
    <row r="237">
      <c r="A237" s="37" t="s">
        <v>597</v>
      </c>
      <c r="B237" s="45"/>
      <c r="C237" s="46"/>
      <c r="D237" s="46"/>
      <c r="E237" s="47" t="s">
        <v>593</v>
      </c>
      <c r="F237" s="46"/>
      <c r="G237" s="46"/>
      <c r="H237" s="46"/>
      <c r="I237" s="46"/>
      <c r="J237" s="48"/>
    </row>
    <row r="238" ht="30">
      <c r="A238" s="37" t="s">
        <v>591</v>
      </c>
      <c r="B238" s="37">
        <v>75</v>
      </c>
      <c r="C238" s="38" t="s">
        <v>1774</v>
      </c>
      <c r="D238" s="37" t="s">
        <v>593</v>
      </c>
      <c r="E238" s="39" t="s">
        <v>1775</v>
      </c>
      <c r="F238" s="40" t="s">
        <v>604</v>
      </c>
      <c r="G238" s="41">
        <v>3</v>
      </c>
      <c r="H238" s="42">
        <v>0</v>
      </c>
      <c r="I238" s="43">
        <f>ROUND(G238*H238,P4)</f>
        <v>0</v>
      </c>
      <c r="J238" s="37"/>
      <c r="O238" s="44">
        <f>I238*0.21</f>
        <v>0</v>
      </c>
      <c r="P238">
        <v>3</v>
      </c>
    </row>
    <row r="239" ht="30">
      <c r="A239" s="37" t="s">
        <v>596</v>
      </c>
      <c r="B239" s="45"/>
      <c r="C239" s="46"/>
      <c r="D239" s="46"/>
      <c r="E239" s="39" t="s">
        <v>1775</v>
      </c>
      <c r="F239" s="46"/>
      <c r="G239" s="46"/>
      <c r="H239" s="46"/>
      <c r="I239" s="46"/>
      <c r="J239" s="48"/>
    </row>
    <row r="240">
      <c r="A240" s="37" t="s">
        <v>597</v>
      </c>
      <c r="B240" s="45"/>
      <c r="C240" s="46"/>
      <c r="D240" s="46"/>
      <c r="E240" s="47" t="s">
        <v>593</v>
      </c>
      <c r="F240" s="46"/>
      <c r="G240" s="46"/>
      <c r="H240" s="46"/>
      <c r="I240" s="46"/>
      <c r="J240" s="48"/>
    </row>
    <row r="241" ht="30">
      <c r="A241" s="37" t="s">
        <v>591</v>
      </c>
      <c r="B241" s="37">
        <v>76</v>
      </c>
      <c r="C241" s="38" t="s">
        <v>1776</v>
      </c>
      <c r="D241" s="37" t="s">
        <v>593</v>
      </c>
      <c r="E241" s="39" t="s">
        <v>1777</v>
      </c>
      <c r="F241" s="40" t="s">
        <v>604</v>
      </c>
      <c r="G241" s="41">
        <v>1</v>
      </c>
      <c r="H241" s="42">
        <v>0</v>
      </c>
      <c r="I241" s="43">
        <f>ROUND(G241*H241,P4)</f>
        <v>0</v>
      </c>
      <c r="J241" s="37"/>
      <c r="O241" s="44">
        <f>I241*0.21</f>
        <v>0</v>
      </c>
      <c r="P241">
        <v>3</v>
      </c>
    </row>
    <row r="242" ht="30">
      <c r="A242" s="37" t="s">
        <v>596</v>
      </c>
      <c r="B242" s="45"/>
      <c r="C242" s="46"/>
      <c r="D242" s="46"/>
      <c r="E242" s="39" t="s">
        <v>1777</v>
      </c>
      <c r="F242" s="46"/>
      <c r="G242" s="46"/>
      <c r="H242" s="46"/>
      <c r="I242" s="46"/>
      <c r="J242" s="48"/>
    </row>
    <row r="243">
      <c r="A243" s="37" t="s">
        <v>597</v>
      </c>
      <c r="B243" s="45"/>
      <c r="C243" s="46"/>
      <c r="D243" s="46"/>
      <c r="E243" s="47" t="s">
        <v>593</v>
      </c>
      <c r="F243" s="46"/>
      <c r="G243" s="46"/>
      <c r="H243" s="46"/>
      <c r="I243" s="46"/>
      <c r="J243" s="48"/>
    </row>
    <row r="244">
      <c r="A244" s="31" t="s">
        <v>589</v>
      </c>
      <c r="B244" s="32"/>
      <c r="C244" s="33" t="s">
        <v>1778</v>
      </c>
      <c r="D244" s="34"/>
      <c r="E244" s="31" t="s">
        <v>1824</v>
      </c>
      <c r="F244" s="34"/>
      <c r="G244" s="34"/>
      <c r="H244" s="34"/>
      <c r="I244" s="35">
        <f>SUMIFS(I245:I250,A245:A250,"P")</f>
        <v>0</v>
      </c>
      <c r="J244" s="36"/>
    </row>
    <row r="245">
      <c r="A245" s="37" t="s">
        <v>591</v>
      </c>
      <c r="B245" s="37">
        <v>77</v>
      </c>
      <c r="C245" s="38" t="s">
        <v>1780</v>
      </c>
      <c r="D245" s="37" t="s">
        <v>593</v>
      </c>
      <c r="E245" s="39" t="s">
        <v>1781</v>
      </c>
      <c r="F245" s="40" t="s">
        <v>604</v>
      </c>
      <c r="G245" s="41">
        <v>1</v>
      </c>
      <c r="H245" s="42">
        <v>0</v>
      </c>
      <c r="I245" s="43">
        <f>ROUND(G245*H245,P4)</f>
        <v>0</v>
      </c>
      <c r="J245" s="37"/>
      <c r="O245" s="44">
        <f>I245*0.21</f>
        <v>0</v>
      </c>
      <c r="P245">
        <v>3</v>
      </c>
    </row>
    <row r="246">
      <c r="A246" s="37" t="s">
        <v>596</v>
      </c>
      <c r="B246" s="45"/>
      <c r="C246" s="46"/>
      <c r="D246" s="46"/>
      <c r="E246" s="39" t="s">
        <v>1781</v>
      </c>
      <c r="F246" s="46"/>
      <c r="G246" s="46"/>
      <c r="H246" s="46"/>
      <c r="I246" s="46"/>
      <c r="J246" s="48"/>
    </row>
    <row r="247">
      <c r="A247" s="37" t="s">
        <v>597</v>
      </c>
      <c r="B247" s="45"/>
      <c r="C247" s="46"/>
      <c r="D247" s="46"/>
      <c r="E247" s="47" t="s">
        <v>593</v>
      </c>
      <c r="F247" s="46"/>
      <c r="G247" s="46"/>
      <c r="H247" s="46"/>
      <c r="I247" s="46"/>
      <c r="J247" s="48"/>
    </row>
    <row r="248">
      <c r="A248" s="37" t="s">
        <v>591</v>
      </c>
      <c r="B248" s="37">
        <v>78</v>
      </c>
      <c r="C248" s="38" t="s">
        <v>1782</v>
      </c>
      <c r="D248" s="37" t="s">
        <v>593</v>
      </c>
      <c r="E248" s="39" t="s">
        <v>1783</v>
      </c>
      <c r="F248" s="40" t="s">
        <v>604</v>
      </c>
      <c r="G248" s="41">
        <v>1</v>
      </c>
      <c r="H248" s="42">
        <v>0</v>
      </c>
      <c r="I248" s="43">
        <f>ROUND(G248*H248,P4)</f>
        <v>0</v>
      </c>
      <c r="J248" s="37"/>
      <c r="O248" s="44">
        <f>I248*0.21</f>
        <v>0</v>
      </c>
      <c r="P248">
        <v>3</v>
      </c>
    </row>
    <row r="249">
      <c r="A249" s="37" t="s">
        <v>596</v>
      </c>
      <c r="B249" s="45"/>
      <c r="C249" s="46"/>
      <c r="D249" s="46"/>
      <c r="E249" s="39" t="s">
        <v>1783</v>
      </c>
      <c r="F249" s="46"/>
      <c r="G249" s="46"/>
      <c r="H249" s="46"/>
      <c r="I249" s="46"/>
      <c r="J249" s="48"/>
    </row>
    <row r="250">
      <c r="A250" s="37" t="s">
        <v>597</v>
      </c>
      <c r="B250" s="45"/>
      <c r="C250" s="46"/>
      <c r="D250" s="46"/>
      <c r="E250" s="47" t="s">
        <v>593</v>
      </c>
      <c r="F250" s="46"/>
      <c r="G250" s="46"/>
      <c r="H250" s="46"/>
      <c r="I250" s="46"/>
      <c r="J250" s="48"/>
    </row>
    <row r="251">
      <c r="A251" s="31" t="s">
        <v>589</v>
      </c>
      <c r="B251" s="32"/>
      <c r="C251" s="33" t="s">
        <v>946</v>
      </c>
      <c r="D251" s="34"/>
      <c r="E251" s="31" t="s">
        <v>947</v>
      </c>
      <c r="F251" s="34"/>
      <c r="G251" s="34"/>
      <c r="H251" s="34"/>
      <c r="I251" s="35">
        <f>SUMIFS(I252:I254,A252:A254,"P")</f>
        <v>0</v>
      </c>
      <c r="J251" s="36"/>
    </row>
    <row r="252" ht="45">
      <c r="A252" s="37" t="s">
        <v>591</v>
      </c>
      <c r="B252" s="37">
        <v>79</v>
      </c>
      <c r="C252" s="38" t="s">
        <v>1128</v>
      </c>
      <c r="D252" s="37" t="s">
        <v>1129</v>
      </c>
      <c r="E252" s="39" t="s">
        <v>1130</v>
      </c>
      <c r="F252" s="40" t="s">
        <v>951</v>
      </c>
      <c r="G252" s="41">
        <v>0.10000000000000001</v>
      </c>
      <c r="H252" s="42">
        <v>0</v>
      </c>
      <c r="I252" s="43">
        <f>ROUND(G252*H252,P4)</f>
        <v>0</v>
      </c>
      <c r="J252" s="37"/>
      <c r="O252" s="44">
        <f>I252*0.21</f>
        <v>0</v>
      </c>
      <c r="P252">
        <v>3</v>
      </c>
    </row>
    <row r="253">
      <c r="A253" s="37" t="s">
        <v>596</v>
      </c>
      <c r="B253" s="45"/>
      <c r="C253" s="46"/>
      <c r="D253" s="46"/>
      <c r="E253" s="39" t="s">
        <v>952</v>
      </c>
      <c r="F253" s="46"/>
      <c r="G253" s="46"/>
      <c r="H253" s="46"/>
      <c r="I253" s="46"/>
      <c r="J253" s="48"/>
    </row>
    <row r="254" ht="120">
      <c r="A254" s="37" t="s">
        <v>597</v>
      </c>
      <c r="B254" s="45"/>
      <c r="C254" s="46"/>
      <c r="D254" s="46"/>
      <c r="E254" s="39" t="s">
        <v>954</v>
      </c>
      <c r="F254" s="46"/>
      <c r="G254" s="46"/>
      <c r="H254" s="46"/>
      <c r="I254" s="46"/>
      <c r="J254" s="48"/>
    </row>
    <row r="255">
      <c r="A255" s="31" t="s">
        <v>589</v>
      </c>
      <c r="B255" s="32"/>
      <c r="C255" s="33" t="s">
        <v>1784</v>
      </c>
      <c r="D255" s="34"/>
      <c r="E255" s="31" t="s">
        <v>1785</v>
      </c>
      <c r="F255" s="34"/>
      <c r="G255" s="34"/>
      <c r="H255" s="34"/>
      <c r="I255" s="35">
        <f>SUMIFS(I256:I258,A256:A258,"P")</f>
        <v>0</v>
      </c>
      <c r="J255" s="36"/>
    </row>
    <row r="256">
      <c r="A256" s="37" t="s">
        <v>591</v>
      </c>
      <c r="B256" s="37">
        <v>80</v>
      </c>
      <c r="C256" s="38" t="s">
        <v>1786</v>
      </c>
      <c r="D256" s="37" t="s">
        <v>593</v>
      </c>
      <c r="E256" s="39" t="s">
        <v>1787</v>
      </c>
      <c r="F256" s="40" t="s">
        <v>614</v>
      </c>
      <c r="G256" s="41">
        <v>2</v>
      </c>
      <c r="H256" s="42">
        <v>0</v>
      </c>
      <c r="I256" s="43">
        <f>ROUND(G256*H256,P4)</f>
        <v>0</v>
      </c>
      <c r="J256" s="37"/>
      <c r="O256" s="44">
        <f>I256*0.21</f>
        <v>0</v>
      </c>
      <c r="P256">
        <v>3</v>
      </c>
    </row>
    <row r="257">
      <c r="A257" s="37" t="s">
        <v>596</v>
      </c>
      <c r="B257" s="45"/>
      <c r="C257" s="46"/>
      <c r="D257" s="46"/>
      <c r="E257" s="39" t="s">
        <v>1788</v>
      </c>
      <c r="F257" s="46"/>
      <c r="G257" s="46"/>
      <c r="H257" s="46"/>
      <c r="I257" s="46"/>
      <c r="J257" s="48"/>
    </row>
    <row r="258">
      <c r="A258" s="37" t="s">
        <v>597</v>
      </c>
      <c r="B258" s="45"/>
      <c r="C258" s="46"/>
      <c r="D258" s="46"/>
      <c r="E258" s="47" t="s">
        <v>593</v>
      </c>
      <c r="F258" s="46"/>
      <c r="G258" s="46"/>
      <c r="H258" s="46"/>
      <c r="I258" s="46"/>
      <c r="J258" s="48"/>
    </row>
    <row r="259">
      <c r="A259" s="31" t="s">
        <v>589</v>
      </c>
      <c r="B259" s="32"/>
      <c r="C259" s="33" t="s">
        <v>1789</v>
      </c>
      <c r="D259" s="34"/>
      <c r="E259" s="31" t="s">
        <v>1790</v>
      </c>
      <c r="F259" s="34"/>
      <c r="G259" s="34"/>
      <c r="H259" s="34"/>
      <c r="I259" s="35">
        <f>SUMIFS(I260:I268,A260:A268,"P")</f>
        <v>0</v>
      </c>
      <c r="J259" s="36"/>
    </row>
    <row r="260">
      <c r="A260" s="37" t="s">
        <v>591</v>
      </c>
      <c r="B260" s="37">
        <v>81</v>
      </c>
      <c r="C260" s="38" t="s">
        <v>1791</v>
      </c>
      <c r="D260" s="37" t="s">
        <v>593</v>
      </c>
      <c r="E260" s="39" t="s">
        <v>1792</v>
      </c>
      <c r="F260" s="40" t="s">
        <v>1793</v>
      </c>
      <c r="G260" s="41">
        <v>1</v>
      </c>
      <c r="H260" s="42">
        <v>0</v>
      </c>
      <c r="I260" s="43">
        <f>ROUND(G260*H260,P4)</f>
        <v>0</v>
      </c>
      <c r="J260" s="37"/>
      <c r="O260" s="44">
        <f>I260*0.21</f>
        <v>0</v>
      </c>
      <c r="P260">
        <v>3</v>
      </c>
    </row>
    <row r="261">
      <c r="A261" s="37" t="s">
        <v>596</v>
      </c>
      <c r="B261" s="45"/>
      <c r="C261" s="46"/>
      <c r="D261" s="46"/>
      <c r="E261" s="39" t="s">
        <v>1792</v>
      </c>
      <c r="F261" s="46"/>
      <c r="G261" s="46"/>
      <c r="H261" s="46"/>
      <c r="I261" s="46"/>
      <c r="J261" s="48"/>
    </row>
    <row r="262">
      <c r="A262" s="37" t="s">
        <v>597</v>
      </c>
      <c r="B262" s="45"/>
      <c r="C262" s="46"/>
      <c r="D262" s="46"/>
      <c r="E262" s="47" t="s">
        <v>593</v>
      </c>
      <c r="F262" s="46"/>
      <c r="G262" s="46"/>
      <c r="H262" s="46"/>
      <c r="I262" s="46"/>
      <c r="J262" s="48"/>
    </row>
    <row r="263">
      <c r="A263" s="37" t="s">
        <v>591</v>
      </c>
      <c r="B263" s="37">
        <v>82</v>
      </c>
      <c r="C263" s="38" t="s">
        <v>1794</v>
      </c>
      <c r="D263" s="37" t="s">
        <v>593</v>
      </c>
      <c r="E263" s="39" t="s">
        <v>1795</v>
      </c>
      <c r="F263" s="40" t="s">
        <v>1793</v>
      </c>
      <c r="G263" s="41">
        <v>1</v>
      </c>
      <c r="H263" s="42">
        <v>0</v>
      </c>
      <c r="I263" s="43">
        <f>ROUND(G263*H263,P4)</f>
        <v>0</v>
      </c>
      <c r="J263" s="37"/>
      <c r="O263" s="44">
        <f>I263*0.21</f>
        <v>0</v>
      </c>
      <c r="P263">
        <v>3</v>
      </c>
    </row>
    <row r="264">
      <c r="A264" s="37" t="s">
        <v>596</v>
      </c>
      <c r="B264" s="45"/>
      <c r="C264" s="46"/>
      <c r="D264" s="46"/>
      <c r="E264" s="39" t="s">
        <v>1795</v>
      </c>
      <c r="F264" s="46"/>
      <c r="G264" s="46"/>
      <c r="H264" s="46"/>
      <c r="I264" s="46"/>
      <c r="J264" s="48"/>
    </row>
    <row r="265">
      <c r="A265" s="37" t="s">
        <v>597</v>
      </c>
      <c r="B265" s="45"/>
      <c r="C265" s="46"/>
      <c r="D265" s="46"/>
      <c r="E265" s="47" t="s">
        <v>593</v>
      </c>
      <c r="F265" s="46"/>
      <c r="G265" s="46"/>
      <c r="H265" s="46"/>
      <c r="I265" s="46"/>
      <c r="J265" s="48"/>
    </row>
    <row r="266">
      <c r="A266" s="37" t="s">
        <v>591</v>
      </c>
      <c r="B266" s="37">
        <v>83</v>
      </c>
      <c r="C266" s="38" t="s">
        <v>1796</v>
      </c>
      <c r="D266" s="37" t="s">
        <v>593</v>
      </c>
      <c r="E266" s="39" t="s">
        <v>1797</v>
      </c>
      <c r="F266" s="40" t="s">
        <v>1793</v>
      </c>
      <c r="G266" s="41">
        <v>1</v>
      </c>
      <c r="H266" s="42">
        <v>0</v>
      </c>
      <c r="I266" s="43">
        <f>ROUND(G266*H266,P4)</f>
        <v>0</v>
      </c>
      <c r="J266" s="37"/>
      <c r="O266" s="44">
        <f>I266*0.21</f>
        <v>0</v>
      </c>
      <c r="P266">
        <v>3</v>
      </c>
    </row>
    <row r="267">
      <c r="A267" s="37" t="s">
        <v>596</v>
      </c>
      <c r="B267" s="45"/>
      <c r="C267" s="46"/>
      <c r="D267" s="46"/>
      <c r="E267" s="39" t="s">
        <v>1797</v>
      </c>
      <c r="F267" s="46"/>
      <c r="G267" s="46"/>
      <c r="H267" s="46"/>
      <c r="I267" s="46"/>
      <c r="J267" s="48"/>
    </row>
    <row r="268">
      <c r="A268" s="37" t="s">
        <v>597</v>
      </c>
      <c r="B268" s="45"/>
      <c r="C268" s="46"/>
      <c r="D268" s="46"/>
      <c r="E268" s="47" t="s">
        <v>593</v>
      </c>
      <c r="F268" s="46"/>
      <c r="G268" s="46"/>
      <c r="H268" s="46"/>
      <c r="I268" s="46"/>
      <c r="J268" s="48"/>
    </row>
    <row r="269">
      <c r="A269" s="31" t="s">
        <v>589</v>
      </c>
      <c r="B269" s="32"/>
      <c r="C269" s="33" t="s">
        <v>1798</v>
      </c>
      <c r="D269" s="34"/>
      <c r="E269" s="31" t="s">
        <v>1799</v>
      </c>
      <c r="F269" s="34"/>
      <c r="G269" s="34"/>
      <c r="H269" s="34"/>
      <c r="I269" s="35">
        <f>SUMIFS(I270:I272,A270:A272,"P")</f>
        <v>0</v>
      </c>
      <c r="J269" s="36"/>
    </row>
    <row r="270">
      <c r="A270" s="37" t="s">
        <v>591</v>
      </c>
      <c r="B270" s="37">
        <v>84</v>
      </c>
      <c r="C270" s="38" t="s">
        <v>1800</v>
      </c>
      <c r="D270" s="37" t="s">
        <v>593</v>
      </c>
      <c r="E270" s="39" t="s">
        <v>1799</v>
      </c>
      <c r="F270" s="40" t="s">
        <v>614</v>
      </c>
      <c r="G270" s="41">
        <v>10</v>
      </c>
      <c r="H270" s="42">
        <v>0</v>
      </c>
      <c r="I270" s="43">
        <f>ROUND(G270*H270,P4)</f>
        <v>0</v>
      </c>
      <c r="J270" s="37"/>
      <c r="O270" s="44">
        <f>I270*0.21</f>
        <v>0</v>
      </c>
      <c r="P270">
        <v>3</v>
      </c>
    </row>
    <row r="271">
      <c r="A271" s="37" t="s">
        <v>596</v>
      </c>
      <c r="B271" s="45"/>
      <c r="C271" s="46"/>
      <c r="D271" s="46"/>
      <c r="E271" s="39" t="s">
        <v>1799</v>
      </c>
      <c r="F271" s="46"/>
      <c r="G271" s="46"/>
      <c r="H271" s="46"/>
      <c r="I271" s="46"/>
      <c r="J271" s="48"/>
    </row>
    <row r="272">
      <c r="A272" s="37" t="s">
        <v>597</v>
      </c>
      <c r="B272" s="45"/>
      <c r="C272" s="46"/>
      <c r="D272" s="46"/>
      <c r="E272" s="47" t="s">
        <v>593</v>
      </c>
      <c r="F272" s="46"/>
      <c r="G272" s="46"/>
      <c r="H272" s="46"/>
      <c r="I272" s="46"/>
      <c r="J272" s="48"/>
    </row>
    <row r="273">
      <c r="A273" s="31" t="s">
        <v>589</v>
      </c>
      <c r="B273" s="32"/>
      <c r="C273" s="33" t="s">
        <v>1825</v>
      </c>
      <c r="D273" s="34"/>
      <c r="E273" s="31" t="s">
        <v>1826</v>
      </c>
      <c r="F273" s="34"/>
      <c r="G273" s="34"/>
      <c r="H273" s="34"/>
      <c r="I273" s="35">
        <f>SUMIFS(I274:I276,A274:A276,"P")</f>
        <v>0</v>
      </c>
      <c r="J273" s="36"/>
    </row>
    <row r="274">
      <c r="A274" s="37" t="s">
        <v>591</v>
      </c>
      <c r="B274" s="37">
        <v>85</v>
      </c>
      <c r="C274" s="38" t="s">
        <v>1827</v>
      </c>
      <c r="D274" s="37" t="s">
        <v>593</v>
      </c>
      <c r="E274" s="39" t="s">
        <v>1828</v>
      </c>
      <c r="F274" s="40" t="s">
        <v>1829</v>
      </c>
      <c r="G274" s="41">
        <v>1</v>
      </c>
      <c r="H274" s="42">
        <v>0</v>
      </c>
      <c r="I274" s="43">
        <f>ROUND(G274*H274,P4)</f>
        <v>0</v>
      </c>
      <c r="J274" s="37"/>
      <c r="O274" s="44">
        <f>I274*0.21</f>
        <v>0</v>
      </c>
      <c r="P274">
        <v>3</v>
      </c>
    </row>
    <row r="275">
      <c r="A275" s="37" t="s">
        <v>596</v>
      </c>
      <c r="B275" s="45"/>
      <c r="C275" s="46"/>
      <c r="D275" s="46"/>
      <c r="E275" s="39" t="s">
        <v>1828</v>
      </c>
      <c r="F275" s="46"/>
      <c r="G275" s="46"/>
      <c r="H275" s="46"/>
      <c r="I275" s="46"/>
      <c r="J275" s="48"/>
    </row>
    <row r="276">
      <c r="A276" s="37" t="s">
        <v>597</v>
      </c>
      <c r="B276" s="49"/>
      <c r="C276" s="50"/>
      <c r="D276" s="50"/>
      <c r="E276" s="53" t="s">
        <v>593</v>
      </c>
      <c r="F276" s="50"/>
      <c r="G276" s="50"/>
      <c r="H276" s="50"/>
      <c r="I276" s="50"/>
      <c r="J276" s="51"/>
    </row>
  </sheetData>
  <sheetProtection sheet="1" objects="1" scenarios="1" spinCount="100000" saltValue="Ujy0E6MQfxpIINbzYH41igObxqNiOR2ZFF8TO41WHCPzTwtwaD9v6A/pGc7cnMuBTesrxHgnAzBTxd8oXqP12Q==" hashValue="6uD9aEBYQ7adgMVJ/Fyeut4fNvYpPHo4iQH2Rd/zqmQ7l5GGRftvES954zILi4etjZNdQs8b49xDPUPU5swY9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1830</v>
      </c>
      <c r="I3" s="25">
        <f>SUMIFS(I11:I153,A11:A153,"SD")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1831</v>
      </c>
      <c r="D6" s="22"/>
      <c r="E6" s="23" t="s">
        <v>76</v>
      </c>
      <c r="F6" s="17"/>
      <c r="G6" s="17"/>
      <c r="H6" s="17"/>
      <c r="I6" s="17"/>
      <c r="J6" s="19"/>
    </row>
    <row r="7">
      <c r="A7" s="3" t="s">
        <v>576</v>
      </c>
      <c r="B7" s="20" t="s">
        <v>577</v>
      </c>
      <c r="C7" s="21" t="s">
        <v>1830</v>
      </c>
      <c r="D7" s="22"/>
      <c r="E7" s="23" t="s">
        <v>78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955</v>
      </c>
      <c r="D11" s="34"/>
      <c r="E11" s="31" t="s">
        <v>1832</v>
      </c>
      <c r="F11" s="34"/>
      <c r="G11" s="34"/>
      <c r="H11" s="34"/>
      <c r="I11" s="35">
        <f>SUMIFS(I12:I53,A12:A53,"P")</f>
        <v>0</v>
      </c>
      <c r="J11" s="36"/>
    </row>
    <row r="12">
      <c r="A12" s="37" t="s">
        <v>591</v>
      </c>
      <c r="B12" s="37">
        <v>1</v>
      </c>
      <c r="C12" s="38" t="s">
        <v>988</v>
      </c>
      <c r="D12" s="37" t="s">
        <v>593</v>
      </c>
      <c r="E12" s="39" t="s">
        <v>989</v>
      </c>
      <c r="F12" s="40" t="s">
        <v>604</v>
      </c>
      <c r="G12" s="41">
        <v>14</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597</v>
      </c>
      <c r="B14" s="45"/>
      <c r="C14" s="46"/>
      <c r="D14" s="46"/>
      <c r="E14" s="39" t="s">
        <v>990</v>
      </c>
      <c r="F14" s="46"/>
      <c r="G14" s="46"/>
      <c r="H14" s="46"/>
      <c r="I14" s="46"/>
      <c r="J14" s="48"/>
    </row>
    <row r="15" ht="30">
      <c r="A15" s="37" t="s">
        <v>591</v>
      </c>
      <c r="B15" s="37">
        <v>2</v>
      </c>
      <c r="C15" s="38" t="s">
        <v>1833</v>
      </c>
      <c r="D15" s="37" t="s">
        <v>593</v>
      </c>
      <c r="E15" s="39" t="s">
        <v>1834</v>
      </c>
      <c r="F15" s="40" t="s">
        <v>595</v>
      </c>
      <c r="G15" s="41">
        <v>55</v>
      </c>
      <c r="H15" s="42">
        <v>0</v>
      </c>
      <c r="I15" s="43">
        <f>ROUND(G15*H15,P4)</f>
        <v>0</v>
      </c>
      <c r="J15" s="37"/>
      <c r="O15" s="44">
        <f>I15*0.21</f>
        <v>0</v>
      </c>
      <c r="P15">
        <v>3</v>
      </c>
    </row>
    <row r="16">
      <c r="A16" s="37" t="s">
        <v>596</v>
      </c>
      <c r="B16" s="45"/>
      <c r="C16" s="46"/>
      <c r="D16" s="46"/>
      <c r="E16" s="47" t="s">
        <v>593</v>
      </c>
      <c r="F16" s="46"/>
      <c r="G16" s="46"/>
      <c r="H16" s="46"/>
      <c r="I16" s="46"/>
      <c r="J16" s="48"/>
    </row>
    <row r="17" ht="135">
      <c r="A17" s="37" t="s">
        <v>597</v>
      </c>
      <c r="B17" s="45"/>
      <c r="C17" s="46"/>
      <c r="D17" s="46"/>
      <c r="E17" s="39" t="s">
        <v>993</v>
      </c>
      <c r="F17" s="46"/>
      <c r="G17" s="46"/>
      <c r="H17" s="46"/>
      <c r="I17" s="46"/>
      <c r="J17" s="48"/>
    </row>
    <row r="18" ht="30">
      <c r="A18" s="37" t="s">
        <v>591</v>
      </c>
      <c r="B18" s="37">
        <v>3</v>
      </c>
      <c r="C18" s="38" t="s">
        <v>1835</v>
      </c>
      <c r="D18" s="37" t="s">
        <v>593</v>
      </c>
      <c r="E18" s="39" t="s">
        <v>1836</v>
      </c>
      <c r="F18" s="40" t="s">
        <v>595</v>
      </c>
      <c r="G18" s="41">
        <v>30</v>
      </c>
      <c r="H18" s="42">
        <v>0</v>
      </c>
      <c r="I18" s="43">
        <f>ROUND(G18*H18,P4)</f>
        <v>0</v>
      </c>
      <c r="J18" s="37"/>
      <c r="O18" s="44">
        <f>I18*0.21</f>
        <v>0</v>
      </c>
      <c r="P18">
        <v>3</v>
      </c>
    </row>
    <row r="19">
      <c r="A19" s="37" t="s">
        <v>596</v>
      </c>
      <c r="B19" s="45"/>
      <c r="C19" s="46"/>
      <c r="D19" s="46"/>
      <c r="E19" s="47" t="s">
        <v>593</v>
      </c>
      <c r="F19" s="46"/>
      <c r="G19" s="46"/>
      <c r="H19" s="46"/>
      <c r="I19" s="46"/>
      <c r="J19" s="48"/>
    </row>
    <row r="20" ht="165">
      <c r="A20" s="37" t="s">
        <v>597</v>
      </c>
      <c r="B20" s="45"/>
      <c r="C20" s="46"/>
      <c r="D20" s="46"/>
      <c r="E20" s="39" t="s">
        <v>1253</v>
      </c>
      <c r="F20" s="46"/>
      <c r="G20" s="46"/>
      <c r="H20" s="46"/>
      <c r="I20" s="46"/>
      <c r="J20" s="48"/>
    </row>
    <row r="21" ht="30">
      <c r="A21" s="37" t="s">
        <v>591</v>
      </c>
      <c r="B21" s="37">
        <v>4</v>
      </c>
      <c r="C21" s="38" t="s">
        <v>997</v>
      </c>
      <c r="D21" s="37" t="s">
        <v>593</v>
      </c>
      <c r="E21" s="39" t="s">
        <v>998</v>
      </c>
      <c r="F21" s="40" t="s">
        <v>595</v>
      </c>
      <c r="G21" s="41">
        <v>35</v>
      </c>
      <c r="H21" s="42">
        <v>0</v>
      </c>
      <c r="I21" s="43">
        <f>ROUND(G21*H21,P4)</f>
        <v>0</v>
      </c>
      <c r="J21" s="37"/>
      <c r="O21" s="44">
        <f>I21*0.21</f>
        <v>0</v>
      </c>
      <c r="P21">
        <v>3</v>
      </c>
    </row>
    <row r="22">
      <c r="A22" s="37" t="s">
        <v>596</v>
      </c>
      <c r="B22" s="45"/>
      <c r="C22" s="46"/>
      <c r="D22" s="46"/>
      <c r="E22" s="47" t="s">
        <v>593</v>
      </c>
      <c r="F22" s="46"/>
      <c r="G22" s="46"/>
      <c r="H22" s="46"/>
      <c r="I22" s="46"/>
      <c r="J22" s="48"/>
    </row>
    <row r="23" ht="135">
      <c r="A23" s="37" t="s">
        <v>597</v>
      </c>
      <c r="B23" s="45"/>
      <c r="C23" s="46"/>
      <c r="D23" s="46"/>
      <c r="E23" s="39" t="s">
        <v>999</v>
      </c>
      <c r="F23" s="46"/>
      <c r="G23" s="46"/>
      <c r="H23" s="46"/>
      <c r="I23" s="46"/>
      <c r="J23" s="48"/>
    </row>
    <row r="24" ht="30">
      <c r="A24" s="37" t="s">
        <v>591</v>
      </c>
      <c r="B24" s="37">
        <v>5</v>
      </c>
      <c r="C24" s="38" t="s">
        <v>1000</v>
      </c>
      <c r="D24" s="37" t="s">
        <v>593</v>
      </c>
      <c r="E24" s="39" t="s">
        <v>1001</v>
      </c>
      <c r="F24" s="40" t="s">
        <v>604</v>
      </c>
      <c r="G24" s="41">
        <v>14</v>
      </c>
      <c r="H24" s="42">
        <v>0</v>
      </c>
      <c r="I24" s="43">
        <f>ROUND(G24*H24,P4)</f>
        <v>0</v>
      </c>
      <c r="J24" s="37"/>
      <c r="O24" s="44">
        <f>I24*0.21</f>
        <v>0</v>
      </c>
      <c r="P24">
        <v>3</v>
      </c>
    </row>
    <row r="25">
      <c r="A25" s="37" t="s">
        <v>596</v>
      </c>
      <c r="B25" s="45"/>
      <c r="C25" s="46"/>
      <c r="D25" s="46"/>
      <c r="E25" s="47" t="s">
        <v>593</v>
      </c>
      <c r="F25" s="46"/>
      <c r="G25" s="46"/>
      <c r="H25" s="46"/>
      <c r="I25" s="46"/>
      <c r="J25" s="48"/>
    </row>
    <row r="26" ht="60">
      <c r="A26" s="37" t="s">
        <v>597</v>
      </c>
      <c r="B26" s="45"/>
      <c r="C26" s="46"/>
      <c r="D26" s="46"/>
      <c r="E26" s="39" t="s">
        <v>1002</v>
      </c>
      <c r="F26" s="46"/>
      <c r="G26" s="46"/>
      <c r="H26" s="46"/>
      <c r="I26" s="46"/>
      <c r="J26" s="48"/>
    </row>
    <row r="27">
      <c r="A27" s="37" t="s">
        <v>591</v>
      </c>
      <c r="B27" s="37">
        <v>6</v>
      </c>
      <c r="C27" s="38" t="s">
        <v>1003</v>
      </c>
      <c r="D27" s="37" t="s">
        <v>593</v>
      </c>
      <c r="E27" s="39" t="s">
        <v>1004</v>
      </c>
      <c r="F27" s="40" t="s">
        <v>604</v>
      </c>
      <c r="G27" s="41">
        <v>14</v>
      </c>
      <c r="H27" s="42">
        <v>0</v>
      </c>
      <c r="I27" s="43">
        <f>ROUND(G27*H27,P4)</f>
        <v>0</v>
      </c>
      <c r="J27" s="37"/>
      <c r="O27" s="44">
        <f>I27*0.21</f>
        <v>0</v>
      </c>
      <c r="P27">
        <v>3</v>
      </c>
    </row>
    <row r="28">
      <c r="A28" s="37" t="s">
        <v>596</v>
      </c>
      <c r="B28" s="45"/>
      <c r="C28" s="46"/>
      <c r="D28" s="46"/>
      <c r="E28" s="47" t="s">
        <v>593</v>
      </c>
      <c r="F28" s="46"/>
      <c r="G28" s="46"/>
      <c r="H28" s="46"/>
      <c r="I28" s="46"/>
      <c r="J28" s="48"/>
    </row>
    <row r="29" ht="60">
      <c r="A29" s="37" t="s">
        <v>597</v>
      </c>
      <c r="B29" s="45"/>
      <c r="C29" s="46"/>
      <c r="D29" s="46"/>
      <c r="E29" s="39" t="s">
        <v>1002</v>
      </c>
      <c r="F29" s="46"/>
      <c r="G29" s="46"/>
      <c r="H29" s="46"/>
      <c r="I29" s="46"/>
      <c r="J29" s="48"/>
    </row>
    <row r="30">
      <c r="A30" s="37" t="s">
        <v>591</v>
      </c>
      <c r="B30" s="37">
        <v>7</v>
      </c>
      <c r="C30" s="38" t="s">
        <v>1258</v>
      </c>
      <c r="D30" s="37" t="s">
        <v>593</v>
      </c>
      <c r="E30" s="39" t="s">
        <v>1259</v>
      </c>
      <c r="F30" s="40" t="s">
        <v>595</v>
      </c>
      <c r="G30" s="41">
        <v>20</v>
      </c>
      <c r="H30" s="42">
        <v>0</v>
      </c>
      <c r="I30" s="43">
        <f>ROUND(G30*H30,P4)</f>
        <v>0</v>
      </c>
      <c r="J30" s="37"/>
      <c r="O30" s="44">
        <f>I30*0.21</f>
        <v>0</v>
      </c>
      <c r="P30">
        <v>3</v>
      </c>
    </row>
    <row r="31">
      <c r="A31" s="37" t="s">
        <v>596</v>
      </c>
      <c r="B31" s="45"/>
      <c r="C31" s="46"/>
      <c r="D31" s="46"/>
      <c r="E31" s="47" t="s">
        <v>593</v>
      </c>
      <c r="F31" s="46"/>
      <c r="G31" s="46"/>
      <c r="H31" s="46"/>
      <c r="I31" s="46"/>
      <c r="J31" s="48"/>
    </row>
    <row r="32" ht="105">
      <c r="A32" s="37" t="s">
        <v>597</v>
      </c>
      <c r="B32" s="45"/>
      <c r="C32" s="46"/>
      <c r="D32" s="46"/>
      <c r="E32" s="39" t="s">
        <v>1260</v>
      </c>
      <c r="F32" s="46"/>
      <c r="G32" s="46"/>
      <c r="H32" s="46"/>
      <c r="I32" s="46"/>
      <c r="J32" s="48"/>
    </row>
    <row r="33">
      <c r="A33" s="37" t="s">
        <v>591</v>
      </c>
      <c r="B33" s="37">
        <v>8</v>
      </c>
      <c r="C33" s="38" t="s">
        <v>1261</v>
      </c>
      <c r="D33" s="37" t="s">
        <v>593</v>
      </c>
      <c r="E33" s="39" t="s">
        <v>1262</v>
      </c>
      <c r="F33" s="40" t="s">
        <v>595</v>
      </c>
      <c r="G33" s="41">
        <v>10</v>
      </c>
      <c r="H33" s="42">
        <v>0</v>
      </c>
      <c r="I33" s="43">
        <f>ROUND(G33*H33,P4)</f>
        <v>0</v>
      </c>
      <c r="J33" s="37"/>
      <c r="O33" s="44">
        <f>I33*0.21</f>
        <v>0</v>
      </c>
      <c r="P33">
        <v>3</v>
      </c>
    </row>
    <row r="34">
      <c r="A34" s="37" t="s">
        <v>596</v>
      </c>
      <c r="B34" s="45"/>
      <c r="C34" s="46"/>
      <c r="D34" s="46"/>
      <c r="E34" s="47" t="s">
        <v>593</v>
      </c>
      <c r="F34" s="46"/>
      <c r="G34" s="46"/>
      <c r="H34" s="46"/>
      <c r="I34" s="46"/>
      <c r="J34" s="48"/>
    </row>
    <row r="35" ht="60">
      <c r="A35" s="37" t="s">
        <v>597</v>
      </c>
      <c r="B35" s="45"/>
      <c r="C35" s="46"/>
      <c r="D35" s="46"/>
      <c r="E35" s="39" t="s">
        <v>1263</v>
      </c>
      <c r="F35" s="46"/>
      <c r="G35" s="46"/>
      <c r="H35" s="46"/>
      <c r="I35" s="46"/>
      <c r="J35" s="48"/>
    </row>
    <row r="36" ht="30">
      <c r="A36" s="37" t="s">
        <v>591</v>
      </c>
      <c r="B36" s="37">
        <v>9</v>
      </c>
      <c r="C36" s="38" t="s">
        <v>1264</v>
      </c>
      <c r="D36" s="37" t="s">
        <v>593</v>
      </c>
      <c r="E36" s="39" t="s">
        <v>1265</v>
      </c>
      <c r="F36" s="40" t="s">
        <v>604</v>
      </c>
      <c r="G36" s="41">
        <v>2</v>
      </c>
      <c r="H36" s="42">
        <v>0</v>
      </c>
      <c r="I36" s="43">
        <f>ROUND(G36*H36,P4)</f>
        <v>0</v>
      </c>
      <c r="J36" s="37"/>
      <c r="O36" s="44">
        <f>I36*0.21</f>
        <v>0</v>
      </c>
      <c r="P36">
        <v>3</v>
      </c>
    </row>
    <row r="37">
      <c r="A37" s="37" t="s">
        <v>596</v>
      </c>
      <c r="B37" s="45"/>
      <c r="C37" s="46"/>
      <c r="D37" s="46"/>
      <c r="E37" s="47" t="s">
        <v>593</v>
      </c>
      <c r="F37" s="46"/>
      <c r="G37" s="46"/>
      <c r="H37" s="46"/>
      <c r="I37" s="46"/>
      <c r="J37" s="48"/>
    </row>
    <row r="38" ht="120">
      <c r="A38" s="37" t="s">
        <v>597</v>
      </c>
      <c r="B38" s="45"/>
      <c r="C38" s="46"/>
      <c r="D38" s="46"/>
      <c r="E38" s="39" t="s">
        <v>1091</v>
      </c>
      <c r="F38" s="46"/>
      <c r="G38" s="46"/>
      <c r="H38" s="46"/>
      <c r="I38" s="46"/>
      <c r="J38" s="48"/>
    </row>
    <row r="39">
      <c r="A39" s="37" t="s">
        <v>591</v>
      </c>
      <c r="B39" s="37">
        <v>10</v>
      </c>
      <c r="C39" s="38" t="s">
        <v>1149</v>
      </c>
      <c r="D39" s="37" t="s">
        <v>593</v>
      </c>
      <c r="E39" s="39" t="s">
        <v>1150</v>
      </c>
      <c r="F39" s="40" t="s">
        <v>604</v>
      </c>
      <c r="G39" s="41">
        <v>2</v>
      </c>
      <c r="H39" s="42">
        <v>0</v>
      </c>
      <c r="I39" s="43">
        <f>ROUND(G39*H39,P4)</f>
        <v>0</v>
      </c>
      <c r="J39" s="37"/>
      <c r="O39" s="44">
        <f>I39*0.21</f>
        <v>0</v>
      </c>
      <c r="P39">
        <v>3</v>
      </c>
    </row>
    <row r="40">
      <c r="A40" s="37" t="s">
        <v>596</v>
      </c>
      <c r="B40" s="45"/>
      <c r="C40" s="46"/>
      <c r="D40" s="46"/>
      <c r="E40" s="47" t="s">
        <v>593</v>
      </c>
      <c r="F40" s="46"/>
      <c r="G40" s="46"/>
      <c r="H40" s="46"/>
      <c r="I40" s="46"/>
      <c r="J40" s="48"/>
    </row>
    <row r="41" ht="120">
      <c r="A41" s="37" t="s">
        <v>597</v>
      </c>
      <c r="B41" s="45"/>
      <c r="C41" s="46"/>
      <c r="D41" s="46"/>
      <c r="E41" s="39" t="s">
        <v>1097</v>
      </c>
      <c r="F41" s="46"/>
      <c r="G41" s="46"/>
      <c r="H41" s="46"/>
      <c r="I41" s="46"/>
      <c r="J41" s="48"/>
    </row>
    <row r="42">
      <c r="A42" s="37" t="s">
        <v>591</v>
      </c>
      <c r="B42" s="37">
        <v>11</v>
      </c>
      <c r="C42" s="38" t="s">
        <v>1171</v>
      </c>
      <c r="D42" s="37" t="s">
        <v>593</v>
      </c>
      <c r="E42" s="39" t="s">
        <v>1172</v>
      </c>
      <c r="F42" s="40" t="s">
        <v>604</v>
      </c>
      <c r="G42" s="41">
        <v>50</v>
      </c>
      <c r="H42" s="42">
        <v>0</v>
      </c>
      <c r="I42" s="43">
        <f>ROUND(G42*H42,P4)</f>
        <v>0</v>
      </c>
      <c r="J42" s="37"/>
      <c r="O42" s="44">
        <f>I42*0.21</f>
        <v>0</v>
      </c>
      <c r="P42">
        <v>3</v>
      </c>
    </row>
    <row r="43">
      <c r="A43" s="37" t="s">
        <v>596</v>
      </c>
      <c r="B43" s="45"/>
      <c r="C43" s="46"/>
      <c r="D43" s="46"/>
      <c r="E43" s="47" t="s">
        <v>593</v>
      </c>
      <c r="F43" s="46"/>
      <c r="G43" s="46"/>
      <c r="H43" s="46"/>
      <c r="I43" s="46"/>
      <c r="J43" s="48"/>
    </row>
    <row r="44" ht="150">
      <c r="A44" s="37" t="s">
        <v>597</v>
      </c>
      <c r="B44" s="45"/>
      <c r="C44" s="46"/>
      <c r="D44" s="46"/>
      <c r="E44" s="39" t="s">
        <v>1173</v>
      </c>
      <c r="F44" s="46"/>
      <c r="G44" s="46"/>
      <c r="H44" s="46"/>
      <c r="I44" s="46"/>
      <c r="J44" s="48"/>
    </row>
    <row r="45">
      <c r="A45" s="37" t="s">
        <v>591</v>
      </c>
      <c r="B45" s="37">
        <v>12</v>
      </c>
      <c r="C45" s="38" t="s">
        <v>1837</v>
      </c>
      <c r="D45" s="37" t="s">
        <v>593</v>
      </c>
      <c r="E45" s="39" t="s">
        <v>1838</v>
      </c>
      <c r="F45" s="40" t="s">
        <v>650</v>
      </c>
      <c r="G45" s="41">
        <v>1.4750000000000001</v>
      </c>
      <c r="H45" s="42">
        <v>0</v>
      </c>
      <c r="I45" s="43">
        <f>ROUND(G45*H45,P4)</f>
        <v>0</v>
      </c>
      <c r="J45" s="37"/>
      <c r="O45" s="44">
        <f>I45*0.21</f>
        <v>0</v>
      </c>
      <c r="P45">
        <v>3</v>
      </c>
    </row>
    <row r="46">
      <c r="A46" s="37" t="s">
        <v>596</v>
      </c>
      <c r="B46" s="45"/>
      <c r="C46" s="46"/>
      <c r="D46" s="46"/>
      <c r="E46" s="47" t="s">
        <v>593</v>
      </c>
      <c r="F46" s="46"/>
      <c r="G46" s="46"/>
      <c r="H46" s="46"/>
      <c r="I46" s="46"/>
      <c r="J46" s="48"/>
    </row>
    <row r="47" ht="225">
      <c r="A47" s="37" t="s">
        <v>597</v>
      </c>
      <c r="B47" s="45"/>
      <c r="C47" s="46"/>
      <c r="D47" s="46"/>
      <c r="E47" s="39" t="s">
        <v>1268</v>
      </c>
      <c r="F47" s="46"/>
      <c r="G47" s="46"/>
      <c r="H47" s="46"/>
      <c r="I47" s="46"/>
      <c r="J47" s="48"/>
    </row>
    <row r="48">
      <c r="A48" s="37" t="s">
        <v>591</v>
      </c>
      <c r="B48" s="37">
        <v>13</v>
      </c>
      <c r="C48" s="38" t="s">
        <v>1839</v>
      </c>
      <c r="D48" s="37" t="s">
        <v>593</v>
      </c>
      <c r="E48" s="39" t="s">
        <v>1840</v>
      </c>
      <c r="F48" s="40" t="s">
        <v>595</v>
      </c>
      <c r="G48" s="41">
        <v>295</v>
      </c>
      <c r="H48" s="42">
        <v>0</v>
      </c>
      <c r="I48" s="43">
        <f>ROUND(G48*H48,P4)</f>
        <v>0</v>
      </c>
      <c r="J48" s="37"/>
      <c r="O48" s="44">
        <f>I48*0.21</f>
        <v>0</v>
      </c>
      <c r="P48">
        <v>3</v>
      </c>
    </row>
    <row r="49">
      <c r="A49" s="37" t="s">
        <v>596</v>
      </c>
      <c r="B49" s="45"/>
      <c r="C49" s="46"/>
      <c r="D49" s="46"/>
      <c r="E49" s="47" t="s">
        <v>593</v>
      </c>
      <c r="F49" s="46"/>
      <c r="G49" s="46"/>
      <c r="H49" s="46"/>
      <c r="I49" s="46"/>
      <c r="J49" s="48"/>
    </row>
    <row r="50" ht="150">
      <c r="A50" s="37" t="s">
        <v>597</v>
      </c>
      <c r="B50" s="45"/>
      <c r="C50" s="46"/>
      <c r="D50" s="46"/>
      <c r="E50" s="39" t="s">
        <v>1042</v>
      </c>
      <c r="F50" s="46"/>
      <c r="G50" s="46"/>
      <c r="H50" s="46"/>
      <c r="I50" s="46"/>
      <c r="J50" s="48"/>
    </row>
    <row r="51">
      <c r="A51" s="37" t="s">
        <v>591</v>
      </c>
      <c r="B51" s="37">
        <v>14</v>
      </c>
      <c r="C51" s="38" t="s">
        <v>1269</v>
      </c>
      <c r="D51" s="37" t="s">
        <v>593</v>
      </c>
      <c r="E51" s="39" t="s">
        <v>1270</v>
      </c>
      <c r="F51" s="40" t="s">
        <v>650</v>
      </c>
      <c r="G51" s="41">
        <v>0.46000000000000002</v>
      </c>
      <c r="H51" s="42">
        <v>0</v>
      </c>
      <c r="I51" s="43">
        <f>ROUND(G51*H51,P4)</f>
        <v>0</v>
      </c>
      <c r="J51" s="37"/>
      <c r="O51" s="44">
        <f>I51*0.21</f>
        <v>0</v>
      </c>
      <c r="P51">
        <v>3</v>
      </c>
    </row>
    <row r="52">
      <c r="A52" s="37" t="s">
        <v>596</v>
      </c>
      <c r="B52" s="45"/>
      <c r="C52" s="46"/>
      <c r="D52" s="46"/>
      <c r="E52" s="47" t="s">
        <v>593</v>
      </c>
      <c r="F52" s="46"/>
      <c r="G52" s="46"/>
      <c r="H52" s="46"/>
      <c r="I52" s="46"/>
      <c r="J52" s="48"/>
    </row>
    <row r="53" ht="150">
      <c r="A53" s="37" t="s">
        <v>597</v>
      </c>
      <c r="B53" s="45"/>
      <c r="C53" s="46"/>
      <c r="D53" s="46"/>
      <c r="E53" s="39" t="s">
        <v>1271</v>
      </c>
      <c r="F53" s="46"/>
      <c r="G53" s="46"/>
      <c r="H53" s="46"/>
      <c r="I53" s="46"/>
      <c r="J53" s="48"/>
    </row>
    <row r="54">
      <c r="A54" s="31" t="s">
        <v>589</v>
      </c>
      <c r="B54" s="32"/>
      <c r="C54" s="33" t="s">
        <v>986</v>
      </c>
      <c r="D54" s="34"/>
      <c r="E54" s="31" t="s">
        <v>1841</v>
      </c>
      <c r="F54" s="34"/>
      <c r="G54" s="34"/>
      <c r="H54" s="34"/>
      <c r="I54" s="35">
        <f>SUMIFS(I55:I153,A55:A153,"P")</f>
        <v>0</v>
      </c>
      <c r="J54" s="36"/>
    </row>
    <row r="55">
      <c r="A55" s="37" t="s">
        <v>591</v>
      </c>
      <c r="B55" s="37">
        <v>15</v>
      </c>
      <c r="C55" s="38" t="s">
        <v>1842</v>
      </c>
      <c r="D55" s="37" t="s">
        <v>593</v>
      </c>
      <c r="E55" s="39" t="s">
        <v>1843</v>
      </c>
      <c r="F55" s="40" t="s">
        <v>604</v>
      </c>
      <c r="G55" s="41">
        <v>2</v>
      </c>
      <c r="H55" s="42">
        <v>0</v>
      </c>
      <c r="I55" s="43">
        <f>ROUND(G55*H55,P4)</f>
        <v>0</v>
      </c>
      <c r="J55" s="37"/>
      <c r="O55" s="44">
        <f>I55*0.21</f>
        <v>0</v>
      </c>
      <c r="P55">
        <v>3</v>
      </c>
    </row>
    <row r="56">
      <c r="A56" s="37" t="s">
        <v>596</v>
      </c>
      <c r="B56" s="45"/>
      <c r="C56" s="46"/>
      <c r="D56" s="46"/>
      <c r="E56" s="47" t="s">
        <v>593</v>
      </c>
      <c r="F56" s="46"/>
      <c r="G56" s="46"/>
      <c r="H56" s="46"/>
      <c r="I56" s="46"/>
      <c r="J56" s="48"/>
    </row>
    <row r="57" ht="180">
      <c r="A57" s="37" t="s">
        <v>597</v>
      </c>
      <c r="B57" s="45"/>
      <c r="C57" s="46"/>
      <c r="D57" s="46"/>
      <c r="E57" s="39" t="s">
        <v>1056</v>
      </c>
      <c r="F57" s="46"/>
      <c r="G57" s="46"/>
      <c r="H57" s="46"/>
      <c r="I57" s="46"/>
      <c r="J57" s="48"/>
    </row>
    <row r="58">
      <c r="A58" s="37" t="s">
        <v>591</v>
      </c>
      <c r="B58" s="37">
        <v>16</v>
      </c>
      <c r="C58" s="38" t="s">
        <v>1844</v>
      </c>
      <c r="D58" s="37" t="s">
        <v>593</v>
      </c>
      <c r="E58" s="39" t="s">
        <v>1845</v>
      </c>
      <c r="F58" s="40" t="s">
        <v>604</v>
      </c>
      <c r="G58" s="41">
        <v>2</v>
      </c>
      <c r="H58" s="42">
        <v>0</v>
      </c>
      <c r="I58" s="43">
        <f>ROUND(G58*H58,P4)</f>
        <v>0</v>
      </c>
      <c r="J58" s="37"/>
      <c r="O58" s="44">
        <f>I58*0.21</f>
        <v>0</v>
      </c>
      <c r="P58">
        <v>3</v>
      </c>
    </row>
    <row r="59">
      <c r="A59" s="37" t="s">
        <v>596</v>
      </c>
      <c r="B59" s="45"/>
      <c r="C59" s="46"/>
      <c r="D59" s="46"/>
      <c r="E59" s="47" t="s">
        <v>593</v>
      </c>
      <c r="F59" s="46"/>
      <c r="G59" s="46"/>
      <c r="H59" s="46"/>
      <c r="I59" s="46"/>
      <c r="J59" s="48"/>
    </row>
    <row r="60" ht="150">
      <c r="A60" s="37" t="s">
        <v>597</v>
      </c>
      <c r="B60" s="45"/>
      <c r="C60" s="46"/>
      <c r="D60" s="46"/>
      <c r="E60" s="39" t="s">
        <v>1036</v>
      </c>
      <c r="F60" s="46"/>
      <c r="G60" s="46"/>
      <c r="H60" s="46"/>
      <c r="I60" s="46"/>
      <c r="J60" s="48"/>
    </row>
    <row r="61">
      <c r="A61" s="37" t="s">
        <v>591</v>
      </c>
      <c r="B61" s="37">
        <v>17</v>
      </c>
      <c r="C61" s="38" t="s">
        <v>1846</v>
      </c>
      <c r="D61" s="37" t="s">
        <v>593</v>
      </c>
      <c r="E61" s="39" t="s">
        <v>1847</v>
      </c>
      <c r="F61" s="40" t="s">
        <v>604</v>
      </c>
      <c r="G61" s="41">
        <v>2</v>
      </c>
      <c r="H61" s="42">
        <v>0</v>
      </c>
      <c r="I61" s="43">
        <f>ROUND(G61*H61,P4)</f>
        <v>0</v>
      </c>
      <c r="J61" s="37"/>
      <c r="O61" s="44">
        <f>I61*0.21</f>
        <v>0</v>
      </c>
      <c r="P61">
        <v>3</v>
      </c>
    </row>
    <row r="62">
      <c r="A62" s="37" t="s">
        <v>596</v>
      </c>
      <c r="B62" s="45"/>
      <c r="C62" s="46"/>
      <c r="D62" s="46"/>
      <c r="E62" s="47" t="s">
        <v>593</v>
      </c>
      <c r="F62" s="46"/>
      <c r="G62" s="46"/>
      <c r="H62" s="46"/>
      <c r="I62" s="46"/>
      <c r="J62" s="48"/>
    </row>
    <row r="63" ht="180">
      <c r="A63" s="37" t="s">
        <v>597</v>
      </c>
      <c r="B63" s="45"/>
      <c r="C63" s="46"/>
      <c r="D63" s="46"/>
      <c r="E63" s="39" t="s">
        <v>1056</v>
      </c>
      <c r="F63" s="46"/>
      <c r="G63" s="46"/>
      <c r="H63" s="46"/>
      <c r="I63" s="46"/>
      <c r="J63" s="48"/>
    </row>
    <row r="64">
      <c r="A64" s="37" t="s">
        <v>591</v>
      </c>
      <c r="B64" s="37">
        <v>18</v>
      </c>
      <c r="C64" s="38" t="s">
        <v>1848</v>
      </c>
      <c r="D64" s="37" t="s">
        <v>593</v>
      </c>
      <c r="E64" s="39" t="s">
        <v>1849</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165">
      <c r="A66" s="37" t="s">
        <v>597</v>
      </c>
      <c r="B66" s="45"/>
      <c r="C66" s="46"/>
      <c r="D66" s="46"/>
      <c r="E66" s="39" t="s">
        <v>1120</v>
      </c>
      <c r="F66" s="46"/>
      <c r="G66" s="46"/>
      <c r="H66" s="46"/>
      <c r="I66" s="46"/>
      <c r="J66" s="48"/>
    </row>
    <row r="67">
      <c r="A67" s="37" t="s">
        <v>591</v>
      </c>
      <c r="B67" s="37">
        <v>19</v>
      </c>
      <c r="C67" s="38" t="s">
        <v>1850</v>
      </c>
      <c r="D67" s="37" t="s">
        <v>593</v>
      </c>
      <c r="E67" s="39" t="s">
        <v>1851</v>
      </c>
      <c r="F67" s="40" t="s">
        <v>604</v>
      </c>
      <c r="G67" s="41">
        <v>2</v>
      </c>
      <c r="H67" s="42">
        <v>0</v>
      </c>
      <c r="I67" s="43">
        <f>ROUND(G67*H67,P4)</f>
        <v>0</v>
      </c>
      <c r="J67" s="37"/>
      <c r="O67" s="44">
        <f>I67*0.21</f>
        <v>0</v>
      </c>
      <c r="P67">
        <v>3</v>
      </c>
    </row>
    <row r="68">
      <c r="A68" s="37" t="s">
        <v>596</v>
      </c>
      <c r="B68" s="45"/>
      <c r="C68" s="46"/>
      <c r="D68" s="46"/>
      <c r="E68" s="47" t="s">
        <v>593</v>
      </c>
      <c r="F68" s="46"/>
      <c r="G68" s="46"/>
      <c r="H68" s="46"/>
      <c r="I68" s="46"/>
      <c r="J68" s="48"/>
    </row>
    <row r="69" ht="180">
      <c r="A69" s="37" t="s">
        <v>597</v>
      </c>
      <c r="B69" s="45"/>
      <c r="C69" s="46"/>
      <c r="D69" s="46"/>
      <c r="E69" s="39" t="s">
        <v>1056</v>
      </c>
      <c r="F69" s="46"/>
      <c r="G69" s="46"/>
      <c r="H69" s="46"/>
      <c r="I69" s="46"/>
      <c r="J69" s="48"/>
    </row>
    <row r="70">
      <c r="A70" s="37" t="s">
        <v>591</v>
      </c>
      <c r="B70" s="37">
        <v>20</v>
      </c>
      <c r="C70" s="38" t="s">
        <v>1852</v>
      </c>
      <c r="D70" s="37" t="s">
        <v>593</v>
      </c>
      <c r="E70" s="39" t="s">
        <v>1853</v>
      </c>
      <c r="F70" s="40" t="s">
        <v>604</v>
      </c>
      <c r="G70" s="41">
        <v>6</v>
      </c>
      <c r="H70" s="42">
        <v>0</v>
      </c>
      <c r="I70" s="43">
        <f>ROUND(G70*H70,P4)</f>
        <v>0</v>
      </c>
      <c r="J70" s="37"/>
      <c r="O70" s="44">
        <f>I70*0.21</f>
        <v>0</v>
      </c>
      <c r="P70">
        <v>3</v>
      </c>
    </row>
    <row r="71">
      <c r="A71" s="37" t="s">
        <v>596</v>
      </c>
      <c r="B71" s="45"/>
      <c r="C71" s="46"/>
      <c r="D71" s="46"/>
      <c r="E71" s="47" t="s">
        <v>593</v>
      </c>
      <c r="F71" s="46"/>
      <c r="G71" s="46"/>
      <c r="H71" s="46"/>
      <c r="I71" s="46"/>
      <c r="J71" s="48"/>
    </row>
    <row r="72" ht="180">
      <c r="A72" s="37" t="s">
        <v>597</v>
      </c>
      <c r="B72" s="45"/>
      <c r="C72" s="46"/>
      <c r="D72" s="46"/>
      <c r="E72" s="39" t="s">
        <v>1056</v>
      </c>
      <c r="F72" s="46"/>
      <c r="G72" s="46"/>
      <c r="H72" s="46"/>
      <c r="I72" s="46"/>
      <c r="J72" s="48"/>
    </row>
    <row r="73">
      <c r="A73" s="37" t="s">
        <v>591</v>
      </c>
      <c r="B73" s="37">
        <v>21</v>
      </c>
      <c r="C73" s="38" t="s">
        <v>1854</v>
      </c>
      <c r="D73" s="37" t="s">
        <v>593</v>
      </c>
      <c r="E73" s="39" t="s">
        <v>1855</v>
      </c>
      <c r="F73" s="40" t="s">
        <v>604</v>
      </c>
      <c r="G73" s="41">
        <v>6</v>
      </c>
      <c r="H73" s="42">
        <v>0</v>
      </c>
      <c r="I73" s="43">
        <f>ROUND(G73*H73,P4)</f>
        <v>0</v>
      </c>
      <c r="J73" s="37"/>
      <c r="O73" s="44">
        <f>I73*0.21</f>
        <v>0</v>
      </c>
      <c r="P73">
        <v>3</v>
      </c>
    </row>
    <row r="74">
      <c r="A74" s="37" t="s">
        <v>596</v>
      </c>
      <c r="B74" s="45"/>
      <c r="C74" s="46"/>
      <c r="D74" s="46"/>
      <c r="E74" s="47" t="s">
        <v>593</v>
      </c>
      <c r="F74" s="46"/>
      <c r="G74" s="46"/>
      <c r="H74" s="46"/>
      <c r="I74" s="46"/>
      <c r="J74" s="48"/>
    </row>
    <row r="75" ht="165">
      <c r="A75" s="37" t="s">
        <v>597</v>
      </c>
      <c r="B75" s="45"/>
      <c r="C75" s="46"/>
      <c r="D75" s="46"/>
      <c r="E75" s="39" t="s">
        <v>1120</v>
      </c>
      <c r="F75" s="46"/>
      <c r="G75" s="46"/>
      <c r="H75" s="46"/>
      <c r="I75" s="46"/>
      <c r="J75" s="48"/>
    </row>
    <row r="76" ht="30">
      <c r="A76" s="37" t="s">
        <v>591</v>
      </c>
      <c r="B76" s="37">
        <v>22</v>
      </c>
      <c r="C76" s="38" t="s">
        <v>1856</v>
      </c>
      <c r="D76" s="37" t="s">
        <v>593</v>
      </c>
      <c r="E76" s="39" t="s">
        <v>1857</v>
      </c>
      <c r="F76" s="40" t="s">
        <v>604</v>
      </c>
      <c r="G76" s="41">
        <v>8</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1858</v>
      </c>
      <c r="D79" s="37" t="s">
        <v>593</v>
      </c>
      <c r="E79" s="39" t="s">
        <v>1859</v>
      </c>
      <c r="F79" s="40" t="s">
        <v>604</v>
      </c>
      <c r="G79" s="41">
        <v>8</v>
      </c>
      <c r="H79" s="42">
        <v>0</v>
      </c>
      <c r="I79" s="43">
        <f>ROUND(G79*H79,P4)</f>
        <v>0</v>
      </c>
      <c r="J79" s="37"/>
      <c r="O79" s="44">
        <f>I79*0.21</f>
        <v>0</v>
      </c>
      <c r="P79">
        <v>3</v>
      </c>
    </row>
    <row r="80">
      <c r="A80" s="37" t="s">
        <v>596</v>
      </c>
      <c r="B80" s="45"/>
      <c r="C80" s="46"/>
      <c r="D80" s="46"/>
      <c r="E80" s="47" t="s">
        <v>593</v>
      </c>
      <c r="F80" s="46"/>
      <c r="G80" s="46"/>
      <c r="H80" s="46"/>
      <c r="I80" s="46"/>
      <c r="J80" s="48"/>
    </row>
    <row r="81" ht="165">
      <c r="A81" s="37" t="s">
        <v>597</v>
      </c>
      <c r="B81" s="45"/>
      <c r="C81" s="46"/>
      <c r="D81" s="46"/>
      <c r="E81" s="39" t="s">
        <v>1120</v>
      </c>
      <c r="F81" s="46"/>
      <c r="G81" s="46"/>
      <c r="H81" s="46"/>
      <c r="I81" s="46"/>
      <c r="J81" s="48"/>
    </row>
    <row r="82">
      <c r="A82" s="37" t="s">
        <v>591</v>
      </c>
      <c r="B82" s="37">
        <v>24</v>
      </c>
      <c r="C82" s="38" t="s">
        <v>1860</v>
      </c>
      <c r="D82" s="37" t="s">
        <v>593</v>
      </c>
      <c r="E82" s="39" t="s">
        <v>1861</v>
      </c>
      <c r="F82" s="40" t="s">
        <v>604</v>
      </c>
      <c r="G82" s="41">
        <v>31</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1862</v>
      </c>
      <c r="D85" s="37" t="s">
        <v>593</v>
      </c>
      <c r="E85" s="39" t="s">
        <v>1863</v>
      </c>
      <c r="F85" s="40" t="s">
        <v>604</v>
      </c>
      <c r="G85" s="41">
        <v>31</v>
      </c>
      <c r="H85" s="42">
        <v>0</v>
      </c>
      <c r="I85" s="43">
        <f>ROUND(G85*H85,P4)</f>
        <v>0</v>
      </c>
      <c r="J85" s="37"/>
      <c r="O85" s="44">
        <f>I85*0.21</f>
        <v>0</v>
      </c>
      <c r="P85">
        <v>3</v>
      </c>
    </row>
    <row r="86">
      <c r="A86" s="37" t="s">
        <v>596</v>
      </c>
      <c r="B86" s="45"/>
      <c r="C86" s="46"/>
      <c r="D86" s="46"/>
      <c r="E86" s="47" t="s">
        <v>593</v>
      </c>
      <c r="F86" s="46"/>
      <c r="G86" s="46"/>
      <c r="H86" s="46"/>
      <c r="I86" s="46"/>
      <c r="J86" s="48"/>
    </row>
    <row r="87" ht="165">
      <c r="A87" s="37" t="s">
        <v>597</v>
      </c>
      <c r="B87" s="45"/>
      <c r="C87" s="46"/>
      <c r="D87" s="46"/>
      <c r="E87" s="39" t="s">
        <v>1120</v>
      </c>
      <c r="F87" s="46"/>
      <c r="G87" s="46"/>
      <c r="H87" s="46"/>
      <c r="I87" s="46"/>
      <c r="J87" s="48"/>
    </row>
    <row r="88">
      <c r="A88" s="37" t="s">
        <v>591</v>
      </c>
      <c r="B88" s="37">
        <v>26</v>
      </c>
      <c r="C88" s="38" t="s">
        <v>1864</v>
      </c>
      <c r="D88" s="37" t="s">
        <v>593</v>
      </c>
      <c r="E88" s="39" t="s">
        <v>1865</v>
      </c>
      <c r="F88" s="40" t="s">
        <v>604</v>
      </c>
      <c r="G88" s="41">
        <v>18</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1866</v>
      </c>
      <c r="D91" s="37" t="s">
        <v>593</v>
      </c>
      <c r="E91" s="39" t="s">
        <v>1867</v>
      </c>
      <c r="F91" s="40" t="s">
        <v>604</v>
      </c>
      <c r="G91" s="41">
        <v>18</v>
      </c>
      <c r="H91" s="42">
        <v>0</v>
      </c>
      <c r="I91" s="43">
        <f>ROUND(G91*H91,P4)</f>
        <v>0</v>
      </c>
      <c r="J91" s="37"/>
      <c r="O91" s="44">
        <f>I91*0.21</f>
        <v>0</v>
      </c>
      <c r="P91">
        <v>3</v>
      </c>
    </row>
    <row r="92">
      <c r="A92" s="37" t="s">
        <v>596</v>
      </c>
      <c r="B92" s="45"/>
      <c r="C92" s="46"/>
      <c r="D92" s="46"/>
      <c r="E92" s="47" t="s">
        <v>593</v>
      </c>
      <c r="F92" s="46"/>
      <c r="G92" s="46"/>
      <c r="H92" s="46"/>
      <c r="I92" s="46"/>
      <c r="J92" s="48"/>
    </row>
    <row r="93" ht="165">
      <c r="A93" s="37" t="s">
        <v>597</v>
      </c>
      <c r="B93" s="45"/>
      <c r="C93" s="46"/>
      <c r="D93" s="46"/>
      <c r="E93" s="39" t="s">
        <v>1120</v>
      </c>
      <c r="F93" s="46"/>
      <c r="G93" s="46"/>
      <c r="H93" s="46"/>
      <c r="I93" s="46"/>
      <c r="J93" s="48"/>
    </row>
    <row r="94" ht="30">
      <c r="A94" s="37" t="s">
        <v>591</v>
      </c>
      <c r="B94" s="37">
        <v>28</v>
      </c>
      <c r="C94" s="38" t="s">
        <v>1868</v>
      </c>
      <c r="D94" s="37" t="s">
        <v>593</v>
      </c>
      <c r="E94" s="39" t="s">
        <v>1869</v>
      </c>
      <c r="F94" s="40" t="s">
        <v>604</v>
      </c>
      <c r="G94" s="41">
        <v>11</v>
      </c>
      <c r="H94" s="42">
        <v>0</v>
      </c>
      <c r="I94" s="43">
        <f>ROUND(G94*H94,P4)</f>
        <v>0</v>
      </c>
      <c r="J94" s="37"/>
      <c r="O94" s="44">
        <f>I94*0.21</f>
        <v>0</v>
      </c>
      <c r="P94">
        <v>3</v>
      </c>
    </row>
    <row r="95">
      <c r="A95" s="37" t="s">
        <v>596</v>
      </c>
      <c r="B95" s="45"/>
      <c r="C95" s="46"/>
      <c r="D95" s="46"/>
      <c r="E95" s="47" t="s">
        <v>593</v>
      </c>
      <c r="F95" s="46"/>
      <c r="G95" s="46"/>
      <c r="H95" s="46"/>
      <c r="I95" s="46"/>
      <c r="J95" s="48"/>
    </row>
    <row r="96" ht="180">
      <c r="A96" s="37" t="s">
        <v>597</v>
      </c>
      <c r="B96" s="45"/>
      <c r="C96" s="46"/>
      <c r="D96" s="46"/>
      <c r="E96" s="39" t="s">
        <v>1056</v>
      </c>
      <c r="F96" s="46"/>
      <c r="G96" s="46"/>
      <c r="H96" s="46"/>
      <c r="I96" s="46"/>
      <c r="J96" s="48"/>
    </row>
    <row r="97">
      <c r="A97" s="37" t="s">
        <v>591</v>
      </c>
      <c r="B97" s="37">
        <v>29</v>
      </c>
      <c r="C97" s="38" t="s">
        <v>1870</v>
      </c>
      <c r="D97" s="37" t="s">
        <v>593</v>
      </c>
      <c r="E97" s="39" t="s">
        <v>1871</v>
      </c>
      <c r="F97" s="40" t="s">
        <v>604</v>
      </c>
      <c r="G97" s="41">
        <v>11</v>
      </c>
      <c r="H97" s="42">
        <v>0</v>
      </c>
      <c r="I97" s="43">
        <f>ROUND(G97*H97,P4)</f>
        <v>0</v>
      </c>
      <c r="J97" s="37"/>
      <c r="O97" s="44">
        <f>I97*0.21</f>
        <v>0</v>
      </c>
      <c r="P97">
        <v>3</v>
      </c>
    </row>
    <row r="98">
      <c r="A98" s="37" t="s">
        <v>596</v>
      </c>
      <c r="B98" s="45"/>
      <c r="C98" s="46"/>
      <c r="D98" s="46"/>
      <c r="E98" s="47" t="s">
        <v>593</v>
      </c>
      <c r="F98" s="46"/>
      <c r="G98" s="46"/>
      <c r="H98" s="46"/>
      <c r="I98" s="46"/>
      <c r="J98" s="48"/>
    </row>
    <row r="99" ht="165">
      <c r="A99" s="37" t="s">
        <v>597</v>
      </c>
      <c r="B99" s="45"/>
      <c r="C99" s="46"/>
      <c r="D99" s="46"/>
      <c r="E99" s="39" t="s">
        <v>1120</v>
      </c>
      <c r="F99" s="46"/>
      <c r="G99" s="46"/>
      <c r="H99" s="46"/>
      <c r="I99" s="46"/>
      <c r="J99" s="48"/>
    </row>
    <row r="100">
      <c r="A100" s="37" t="s">
        <v>591</v>
      </c>
      <c r="B100" s="37">
        <v>30</v>
      </c>
      <c r="C100" s="38" t="s">
        <v>1872</v>
      </c>
      <c r="D100" s="37" t="s">
        <v>593</v>
      </c>
      <c r="E100" s="39" t="s">
        <v>1873</v>
      </c>
      <c r="F100" s="40" t="s">
        <v>604</v>
      </c>
      <c r="G100" s="41">
        <v>13</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80">
      <c r="A102" s="37" t="s">
        <v>597</v>
      </c>
      <c r="B102" s="45"/>
      <c r="C102" s="46"/>
      <c r="D102" s="46"/>
      <c r="E102" s="39" t="s">
        <v>1056</v>
      </c>
      <c r="F102" s="46"/>
      <c r="G102" s="46"/>
      <c r="H102" s="46"/>
      <c r="I102" s="46"/>
      <c r="J102" s="48"/>
    </row>
    <row r="103">
      <c r="A103" s="37" t="s">
        <v>591</v>
      </c>
      <c r="B103" s="37">
        <v>31</v>
      </c>
      <c r="C103" s="38" t="s">
        <v>1874</v>
      </c>
      <c r="D103" s="37" t="s">
        <v>593</v>
      </c>
      <c r="E103" s="39" t="s">
        <v>1875</v>
      </c>
      <c r="F103" s="40" t="s">
        <v>604</v>
      </c>
      <c r="G103" s="41">
        <v>13</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65">
      <c r="A105" s="37" t="s">
        <v>597</v>
      </c>
      <c r="B105" s="45"/>
      <c r="C105" s="46"/>
      <c r="D105" s="46"/>
      <c r="E105" s="39" t="s">
        <v>1120</v>
      </c>
      <c r="F105" s="46"/>
      <c r="G105" s="46"/>
      <c r="H105" s="46"/>
      <c r="I105" s="46"/>
      <c r="J105" s="48"/>
    </row>
    <row r="106">
      <c r="A106" s="37" t="s">
        <v>591</v>
      </c>
      <c r="B106" s="37">
        <v>32</v>
      </c>
      <c r="C106" s="38" t="s">
        <v>1876</v>
      </c>
      <c r="D106" s="37" t="s">
        <v>593</v>
      </c>
      <c r="E106" s="39" t="s">
        <v>1877</v>
      </c>
      <c r="F106" s="40" t="s">
        <v>604</v>
      </c>
      <c r="G106" s="41">
        <v>3</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80">
      <c r="A108" s="37" t="s">
        <v>597</v>
      </c>
      <c r="B108" s="45"/>
      <c r="C108" s="46"/>
      <c r="D108" s="46"/>
      <c r="E108" s="39" t="s">
        <v>1056</v>
      </c>
      <c r="F108" s="46"/>
      <c r="G108" s="46"/>
      <c r="H108" s="46"/>
      <c r="I108" s="46"/>
      <c r="J108" s="48"/>
    </row>
    <row r="109">
      <c r="A109" s="37" t="s">
        <v>591</v>
      </c>
      <c r="B109" s="37">
        <v>33</v>
      </c>
      <c r="C109" s="38" t="s">
        <v>1878</v>
      </c>
      <c r="D109" s="37" t="s">
        <v>593</v>
      </c>
      <c r="E109" s="39" t="s">
        <v>1879</v>
      </c>
      <c r="F109" s="40" t="s">
        <v>604</v>
      </c>
      <c r="G109" s="41">
        <v>3</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65">
      <c r="A111" s="37" t="s">
        <v>597</v>
      </c>
      <c r="B111" s="45"/>
      <c r="C111" s="46"/>
      <c r="D111" s="46"/>
      <c r="E111" s="39" t="s">
        <v>1120</v>
      </c>
      <c r="F111" s="46"/>
      <c r="G111" s="46"/>
      <c r="H111" s="46"/>
      <c r="I111" s="46"/>
      <c r="J111" s="48"/>
    </row>
    <row r="112">
      <c r="A112" s="37" t="s">
        <v>591</v>
      </c>
      <c r="B112" s="37">
        <v>34</v>
      </c>
      <c r="C112" s="38" t="s">
        <v>1880</v>
      </c>
      <c r="D112" s="37" t="s">
        <v>593</v>
      </c>
      <c r="E112" s="39" t="s">
        <v>1881</v>
      </c>
      <c r="F112" s="40" t="s">
        <v>604</v>
      </c>
      <c r="G112" s="41">
        <v>3</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c r="A115" s="37" t="s">
        <v>591</v>
      </c>
      <c r="B115" s="37">
        <v>35</v>
      </c>
      <c r="C115" s="38" t="s">
        <v>1882</v>
      </c>
      <c r="D115" s="37" t="s">
        <v>593</v>
      </c>
      <c r="E115" s="39" t="s">
        <v>1883</v>
      </c>
      <c r="F115" s="40" t="s">
        <v>604</v>
      </c>
      <c r="G115" s="41">
        <v>3</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65">
      <c r="A117" s="37" t="s">
        <v>597</v>
      </c>
      <c r="B117" s="45"/>
      <c r="C117" s="46"/>
      <c r="D117" s="46"/>
      <c r="E117" s="39" t="s">
        <v>1120</v>
      </c>
      <c r="F117" s="46"/>
      <c r="G117" s="46"/>
      <c r="H117" s="46"/>
      <c r="I117" s="46"/>
      <c r="J117" s="48"/>
    </row>
    <row r="118" ht="30">
      <c r="A118" s="37" t="s">
        <v>591</v>
      </c>
      <c r="B118" s="37">
        <v>36</v>
      </c>
      <c r="C118" s="38" t="s">
        <v>1884</v>
      </c>
      <c r="D118" s="37" t="s">
        <v>593</v>
      </c>
      <c r="E118" s="39" t="s">
        <v>1885</v>
      </c>
      <c r="F118" s="40" t="s">
        <v>604</v>
      </c>
      <c r="G118" s="41">
        <v>2</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80">
      <c r="A120" s="37" t="s">
        <v>597</v>
      </c>
      <c r="B120" s="45"/>
      <c r="C120" s="46"/>
      <c r="D120" s="46"/>
      <c r="E120" s="39" t="s">
        <v>1056</v>
      </c>
      <c r="F120" s="46"/>
      <c r="G120" s="46"/>
      <c r="H120" s="46"/>
      <c r="I120" s="46"/>
      <c r="J120" s="48"/>
    </row>
    <row r="121" ht="30">
      <c r="A121" s="37" t="s">
        <v>591</v>
      </c>
      <c r="B121" s="37">
        <v>37</v>
      </c>
      <c r="C121" s="38" t="s">
        <v>1886</v>
      </c>
      <c r="D121" s="37" t="s">
        <v>593</v>
      </c>
      <c r="E121" s="39" t="s">
        <v>1887</v>
      </c>
      <c r="F121" s="40" t="s">
        <v>604</v>
      </c>
      <c r="G121" s="41">
        <v>2</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80">
      <c r="A123" s="37" t="s">
        <v>597</v>
      </c>
      <c r="B123" s="45"/>
      <c r="C123" s="46"/>
      <c r="D123" s="46"/>
      <c r="E123" s="39" t="s">
        <v>1056</v>
      </c>
      <c r="F123" s="46"/>
      <c r="G123" s="46"/>
      <c r="H123" s="46"/>
      <c r="I123" s="46"/>
      <c r="J123" s="48"/>
    </row>
    <row r="124">
      <c r="A124" s="37" t="s">
        <v>591</v>
      </c>
      <c r="B124" s="37">
        <v>38</v>
      </c>
      <c r="C124" s="38" t="s">
        <v>1888</v>
      </c>
      <c r="D124" s="37" t="s">
        <v>593</v>
      </c>
      <c r="E124" s="39" t="s">
        <v>1889</v>
      </c>
      <c r="F124" s="40" t="s">
        <v>604</v>
      </c>
      <c r="G124" s="41">
        <v>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65">
      <c r="A126" s="37" t="s">
        <v>597</v>
      </c>
      <c r="B126" s="45"/>
      <c r="C126" s="46"/>
      <c r="D126" s="46"/>
      <c r="E126" s="39" t="s">
        <v>1120</v>
      </c>
      <c r="F126" s="46"/>
      <c r="G126" s="46"/>
      <c r="H126" s="46"/>
      <c r="I126" s="46"/>
      <c r="J126" s="48"/>
    </row>
    <row r="127">
      <c r="A127" s="37" t="s">
        <v>591</v>
      </c>
      <c r="B127" s="37">
        <v>39</v>
      </c>
      <c r="C127" s="38" t="s">
        <v>1890</v>
      </c>
      <c r="D127" s="37" t="s">
        <v>593</v>
      </c>
      <c r="E127" s="39" t="s">
        <v>1891</v>
      </c>
      <c r="F127" s="40" t="s">
        <v>604</v>
      </c>
      <c r="G127" s="41">
        <v>20</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80">
      <c r="A129" s="37" t="s">
        <v>597</v>
      </c>
      <c r="B129" s="45"/>
      <c r="C129" s="46"/>
      <c r="D129" s="46"/>
      <c r="E129" s="39" t="s">
        <v>1056</v>
      </c>
      <c r="F129" s="46"/>
      <c r="G129" s="46"/>
      <c r="H129" s="46"/>
      <c r="I129" s="46"/>
      <c r="J129" s="48"/>
    </row>
    <row r="130">
      <c r="A130" s="37" t="s">
        <v>591</v>
      </c>
      <c r="B130" s="37">
        <v>40</v>
      </c>
      <c r="C130" s="38" t="s">
        <v>1892</v>
      </c>
      <c r="D130" s="37" t="s">
        <v>593</v>
      </c>
      <c r="E130" s="39" t="s">
        <v>1893</v>
      </c>
      <c r="F130" s="40" t="s">
        <v>604</v>
      </c>
      <c r="G130" s="41">
        <v>2</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597</v>
      </c>
      <c r="B132" s="45"/>
      <c r="C132" s="46"/>
      <c r="D132" s="46"/>
      <c r="E132" s="39" t="s">
        <v>1056</v>
      </c>
      <c r="F132" s="46"/>
      <c r="G132" s="46"/>
      <c r="H132" s="46"/>
      <c r="I132" s="46"/>
      <c r="J132" s="48"/>
    </row>
    <row r="133">
      <c r="A133" s="37" t="s">
        <v>591</v>
      </c>
      <c r="B133" s="37">
        <v>41</v>
      </c>
      <c r="C133" s="38" t="s">
        <v>1894</v>
      </c>
      <c r="D133" s="37" t="s">
        <v>593</v>
      </c>
      <c r="E133" s="39" t="s">
        <v>1895</v>
      </c>
      <c r="F133" s="40" t="s">
        <v>604</v>
      </c>
      <c r="G133" s="41">
        <v>2</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65">
      <c r="A135" s="37" t="s">
        <v>597</v>
      </c>
      <c r="B135" s="45"/>
      <c r="C135" s="46"/>
      <c r="D135" s="46"/>
      <c r="E135" s="39" t="s">
        <v>1120</v>
      </c>
      <c r="F135" s="46"/>
      <c r="G135" s="46"/>
      <c r="H135" s="46"/>
      <c r="I135" s="46"/>
      <c r="J135" s="48"/>
    </row>
    <row r="136">
      <c r="A136" s="37" t="s">
        <v>591</v>
      </c>
      <c r="B136" s="37">
        <v>42</v>
      </c>
      <c r="C136" s="38" t="s">
        <v>1896</v>
      </c>
      <c r="D136" s="37" t="s">
        <v>593</v>
      </c>
      <c r="E136" s="39" t="s">
        <v>1897</v>
      </c>
      <c r="F136" s="40" t="s">
        <v>604</v>
      </c>
      <c r="G136" s="41">
        <v>3</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240">
      <c r="A138" s="37" t="s">
        <v>597</v>
      </c>
      <c r="B138" s="45"/>
      <c r="C138" s="46"/>
      <c r="D138" s="46"/>
      <c r="E138" s="39" t="s">
        <v>1219</v>
      </c>
      <c r="F138" s="46"/>
      <c r="G138" s="46"/>
      <c r="H138" s="46"/>
      <c r="I138" s="46"/>
      <c r="J138" s="48"/>
    </row>
    <row r="139">
      <c r="A139" s="37" t="s">
        <v>591</v>
      </c>
      <c r="B139" s="37">
        <v>43</v>
      </c>
      <c r="C139" s="38" t="s">
        <v>1898</v>
      </c>
      <c r="D139" s="37" t="s">
        <v>593</v>
      </c>
      <c r="E139" s="39" t="s">
        <v>1899</v>
      </c>
      <c r="F139" s="40" t="s">
        <v>614</v>
      </c>
      <c r="G139" s="41">
        <v>16</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65">
      <c r="A141" s="37" t="s">
        <v>597</v>
      </c>
      <c r="B141" s="45"/>
      <c r="C141" s="46"/>
      <c r="D141" s="46"/>
      <c r="E141" s="39" t="s">
        <v>1900</v>
      </c>
      <c r="F141" s="46"/>
      <c r="G141" s="46"/>
      <c r="H141" s="46"/>
      <c r="I141" s="46"/>
      <c r="J141" s="48"/>
    </row>
    <row r="142" ht="30">
      <c r="A142" s="37" t="s">
        <v>591</v>
      </c>
      <c r="B142" s="37">
        <v>44</v>
      </c>
      <c r="C142" s="38" t="s">
        <v>1901</v>
      </c>
      <c r="D142" s="37" t="s">
        <v>593</v>
      </c>
      <c r="E142" s="39" t="s">
        <v>1902</v>
      </c>
      <c r="F142" s="40" t="s">
        <v>604</v>
      </c>
      <c r="G142" s="41">
        <v>2</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80">
      <c r="A144" s="37" t="s">
        <v>597</v>
      </c>
      <c r="B144" s="45"/>
      <c r="C144" s="46"/>
      <c r="D144" s="46"/>
      <c r="E144" s="39" t="s">
        <v>1903</v>
      </c>
      <c r="F144" s="46"/>
      <c r="G144" s="46"/>
      <c r="H144" s="46"/>
      <c r="I144" s="46"/>
      <c r="J144" s="48"/>
    </row>
    <row r="145">
      <c r="A145" s="37" t="s">
        <v>591</v>
      </c>
      <c r="B145" s="37">
        <v>45</v>
      </c>
      <c r="C145" s="38" t="s">
        <v>1904</v>
      </c>
      <c r="D145" s="37" t="s">
        <v>593</v>
      </c>
      <c r="E145" s="39" t="s">
        <v>1905</v>
      </c>
      <c r="F145" s="40" t="s">
        <v>604</v>
      </c>
      <c r="G145" s="41">
        <v>2</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80">
      <c r="A147" s="37" t="s">
        <v>597</v>
      </c>
      <c r="B147" s="45"/>
      <c r="C147" s="46"/>
      <c r="D147" s="46"/>
      <c r="E147" s="39" t="s">
        <v>1903</v>
      </c>
      <c r="F147" s="46"/>
      <c r="G147" s="46"/>
      <c r="H147" s="46"/>
      <c r="I147" s="46"/>
      <c r="J147" s="48"/>
    </row>
    <row r="148">
      <c r="A148" s="37" t="s">
        <v>591</v>
      </c>
      <c r="B148" s="37">
        <v>46</v>
      </c>
      <c r="C148" s="38" t="s">
        <v>1906</v>
      </c>
      <c r="D148" s="37" t="s">
        <v>593</v>
      </c>
      <c r="E148" s="39" t="s">
        <v>1907</v>
      </c>
      <c r="F148" s="40" t="s">
        <v>604</v>
      </c>
      <c r="G148" s="41">
        <v>2</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80">
      <c r="A150" s="37" t="s">
        <v>597</v>
      </c>
      <c r="B150" s="45"/>
      <c r="C150" s="46"/>
      <c r="D150" s="46"/>
      <c r="E150" s="39" t="s">
        <v>1903</v>
      </c>
      <c r="F150" s="46"/>
      <c r="G150" s="46"/>
      <c r="H150" s="46"/>
      <c r="I150" s="46"/>
      <c r="J150" s="48"/>
    </row>
    <row r="151">
      <c r="A151" s="37" t="s">
        <v>591</v>
      </c>
      <c r="B151" s="37">
        <v>47</v>
      </c>
      <c r="C151" s="38" t="s">
        <v>1908</v>
      </c>
      <c r="D151" s="37" t="s">
        <v>593</v>
      </c>
      <c r="E151" s="39" t="s">
        <v>1909</v>
      </c>
      <c r="F151" s="40" t="s">
        <v>604</v>
      </c>
      <c r="G151" s="41">
        <v>2</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20">
      <c r="A153" s="37" t="s">
        <v>597</v>
      </c>
      <c r="B153" s="49"/>
      <c r="C153" s="50"/>
      <c r="D153" s="50"/>
      <c r="E153" s="39" t="s">
        <v>1910</v>
      </c>
      <c r="F153" s="50"/>
      <c r="G153" s="50"/>
      <c r="H153" s="50"/>
      <c r="I153" s="50"/>
      <c r="J153" s="51"/>
    </row>
  </sheetData>
  <sheetProtection sheet="1" objects="1" scenarios="1" spinCount="100000" saltValue="FQLJuMjcyLaOLmEkv4ckEpwwrKPjU/CkB0axQkVYzyhDSohTLEZy5fClA7EvgjTYmZMbkvTcmwses+DwfyvliA==" hashValue="jOTJGjpICw/9ycUf5L1kMxcUv6QSXUKQpR8okO9VxPZunkb2NDIhU54r3LNjZayLqKmVMwOo99DSquVuEHvP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1911</v>
      </c>
      <c r="I3" s="25">
        <f>SUMIFS(I11:I211,A11:A211,"SD")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1831</v>
      </c>
      <c r="D6" s="22"/>
      <c r="E6" s="23" t="s">
        <v>76</v>
      </c>
      <c r="F6" s="17"/>
      <c r="G6" s="17"/>
      <c r="H6" s="17"/>
      <c r="I6" s="17"/>
      <c r="J6" s="19"/>
    </row>
    <row r="7">
      <c r="A7" s="3" t="s">
        <v>576</v>
      </c>
      <c r="B7" s="20" t="s">
        <v>577</v>
      </c>
      <c r="C7" s="21" t="s">
        <v>1911</v>
      </c>
      <c r="D7" s="22"/>
      <c r="E7" s="23" t="s">
        <v>80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SUMIFS(I12:I23,A12:A23,"P")</f>
        <v>0</v>
      </c>
      <c r="J11" s="36"/>
    </row>
    <row r="12" ht="45">
      <c r="A12" s="37" t="s">
        <v>591</v>
      </c>
      <c r="B12" s="37">
        <v>1</v>
      </c>
      <c r="C12" s="38" t="s">
        <v>1128</v>
      </c>
      <c r="D12" s="37" t="s">
        <v>1129</v>
      </c>
      <c r="E12" s="39" t="s">
        <v>1130</v>
      </c>
      <c r="F12" s="40" t="s">
        <v>951</v>
      </c>
      <c r="G12" s="41">
        <v>0.050000000000000003</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1131</v>
      </c>
      <c r="D15" s="37" t="s">
        <v>1132</v>
      </c>
      <c r="E15" s="39" t="s">
        <v>1133</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60">
      <c r="A18" s="37" t="s">
        <v>591</v>
      </c>
      <c r="B18" s="37">
        <v>3</v>
      </c>
      <c r="C18" s="38" t="s">
        <v>1134</v>
      </c>
      <c r="D18" s="37" t="s">
        <v>1135</v>
      </c>
      <c r="E18" s="39" t="s">
        <v>1136</v>
      </c>
      <c r="F18" s="40" t="s">
        <v>951</v>
      </c>
      <c r="G18" s="41">
        <v>0.001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45">
      <c r="A21" s="37" t="s">
        <v>591</v>
      </c>
      <c r="B21" s="37">
        <v>4</v>
      </c>
      <c r="C21" s="38" t="s">
        <v>1137</v>
      </c>
      <c r="D21" s="37" t="s">
        <v>1138</v>
      </c>
      <c r="E21" s="39" t="s">
        <v>1139</v>
      </c>
      <c r="F21" s="40" t="s">
        <v>951</v>
      </c>
      <c r="G21" s="41">
        <v>0.0050000000000000001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c r="A24" s="31" t="s">
        <v>589</v>
      </c>
      <c r="B24" s="32"/>
      <c r="C24" s="33" t="s">
        <v>986</v>
      </c>
      <c r="D24" s="34"/>
      <c r="E24" s="31" t="s">
        <v>1140</v>
      </c>
      <c r="F24" s="34"/>
      <c r="G24" s="34"/>
      <c r="H24" s="34"/>
      <c r="I24" s="35">
        <f>SUMIFS(I25:I84,A25:A84,"P")</f>
        <v>0</v>
      </c>
      <c r="J24" s="36"/>
    </row>
    <row r="25">
      <c r="A25" s="37" t="s">
        <v>591</v>
      </c>
      <c r="B25" s="37">
        <v>5</v>
      </c>
      <c r="C25" s="38" t="s">
        <v>988</v>
      </c>
      <c r="D25" s="37" t="s">
        <v>593</v>
      </c>
      <c r="E25" s="39" t="s">
        <v>989</v>
      </c>
      <c r="F25" s="40" t="s">
        <v>604</v>
      </c>
      <c r="G25" s="41">
        <v>6</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990</v>
      </c>
      <c r="F27" s="46"/>
      <c r="G27" s="46"/>
      <c r="H27" s="46"/>
      <c r="I27" s="46"/>
      <c r="J27" s="48"/>
    </row>
    <row r="28" ht="30">
      <c r="A28" s="37" t="s">
        <v>591</v>
      </c>
      <c r="B28" s="37">
        <v>6</v>
      </c>
      <c r="C28" s="38" t="s">
        <v>1833</v>
      </c>
      <c r="D28" s="37" t="s">
        <v>593</v>
      </c>
      <c r="E28" s="39" t="s">
        <v>1834</v>
      </c>
      <c r="F28" s="40" t="s">
        <v>595</v>
      </c>
      <c r="G28" s="41">
        <v>10</v>
      </c>
      <c r="H28" s="42">
        <v>0</v>
      </c>
      <c r="I28" s="43">
        <f>ROUND(G28*H28,P4)</f>
        <v>0</v>
      </c>
      <c r="J28" s="37"/>
      <c r="O28" s="44">
        <f>I28*0.21</f>
        <v>0</v>
      </c>
      <c r="P28">
        <v>3</v>
      </c>
    </row>
    <row r="29">
      <c r="A29" s="37" t="s">
        <v>596</v>
      </c>
      <c r="B29" s="45"/>
      <c r="C29" s="46"/>
      <c r="D29" s="46"/>
      <c r="E29" s="47" t="s">
        <v>593</v>
      </c>
      <c r="F29" s="46"/>
      <c r="G29" s="46"/>
      <c r="H29" s="46"/>
      <c r="I29" s="46"/>
      <c r="J29" s="48"/>
    </row>
    <row r="30" ht="135">
      <c r="A30" s="37" t="s">
        <v>597</v>
      </c>
      <c r="B30" s="45"/>
      <c r="C30" s="46"/>
      <c r="D30" s="46"/>
      <c r="E30" s="39" t="s">
        <v>993</v>
      </c>
      <c r="F30" s="46"/>
      <c r="G30" s="46"/>
      <c r="H30" s="46"/>
      <c r="I30" s="46"/>
      <c r="J30" s="48"/>
    </row>
    <row r="31" ht="30">
      <c r="A31" s="37" t="s">
        <v>591</v>
      </c>
      <c r="B31" s="37">
        <v>7</v>
      </c>
      <c r="C31" s="38" t="s">
        <v>1912</v>
      </c>
      <c r="D31" s="37" t="s">
        <v>593</v>
      </c>
      <c r="E31" s="39" t="s">
        <v>1913</v>
      </c>
      <c r="F31" s="40" t="s">
        <v>595</v>
      </c>
      <c r="G31" s="41">
        <v>10</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996</v>
      </c>
      <c r="F33" s="46"/>
      <c r="G33" s="46"/>
      <c r="H33" s="46"/>
      <c r="I33" s="46"/>
      <c r="J33" s="48"/>
    </row>
    <row r="34" ht="30">
      <c r="A34" s="37" t="s">
        <v>591</v>
      </c>
      <c r="B34" s="37">
        <v>8</v>
      </c>
      <c r="C34" s="38" t="s">
        <v>1914</v>
      </c>
      <c r="D34" s="37" t="s">
        <v>593</v>
      </c>
      <c r="E34" s="39" t="s">
        <v>1915</v>
      </c>
      <c r="F34" s="40" t="s">
        <v>595</v>
      </c>
      <c r="G34" s="41">
        <v>12</v>
      </c>
      <c r="H34" s="42">
        <v>0</v>
      </c>
      <c r="I34" s="43">
        <f>ROUND(G34*H34,P4)</f>
        <v>0</v>
      </c>
      <c r="J34" s="37"/>
      <c r="O34" s="44">
        <f>I34*0.21</f>
        <v>0</v>
      </c>
      <c r="P34">
        <v>3</v>
      </c>
    </row>
    <row r="35">
      <c r="A35" s="37" t="s">
        <v>596</v>
      </c>
      <c r="B35" s="45"/>
      <c r="C35" s="46"/>
      <c r="D35" s="46"/>
      <c r="E35" s="47" t="s">
        <v>593</v>
      </c>
      <c r="F35" s="46"/>
      <c r="G35" s="46"/>
      <c r="H35" s="46"/>
      <c r="I35" s="46"/>
      <c r="J35" s="48"/>
    </row>
    <row r="36" ht="165">
      <c r="A36" s="37" t="s">
        <v>597</v>
      </c>
      <c r="B36" s="45"/>
      <c r="C36" s="46"/>
      <c r="D36" s="46"/>
      <c r="E36" s="39" t="s">
        <v>1253</v>
      </c>
      <c r="F36" s="46"/>
      <c r="G36" s="46"/>
      <c r="H36" s="46"/>
      <c r="I36" s="46"/>
      <c r="J36" s="48"/>
    </row>
    <row r="37" ht="30">
      <c r="A37" s="37" t="s">
        <v>591</v>
      </c>
      <c r="B37" s="37">
        <v>9</v>
      </c>
      <c r="C37" s="38" t="s">
        <v>1251</v>
      </c>
      <c r="D37" s="37" t="s">
        <v>593</v>
      </c>
      <c r="E37" s="39" t="s">
        <v>1252</v>
      </c>
      <c r="F37" s="40" t="s">
        <v>595</v>
      </c>
      <c r="G37" s="41">
        <v>94</v>
      </c>
      <c r="H37" s="42">
        <v>0</v>
      </c>
      <c r="I37" s="43">
        <f>ROUND(G37*H37,P4)</f>
        <v>0</v>
      </c>
      <c r="J37" s="37"/>
      <c r="O37" s="44">
        <f>I37*0.21</f>
        <v>0</v>
      </c>
      <c r="P37">
        <v>3</v>
      </c>
    </row>
    <row r="38">
      <c r="A38" s="37" t="s">
        <v>596</v>
      </c>
      <c r="B38" s="45"/>
      <c r="C38" s="46"/>
      <c r="D38" s="46"/>
      <c r="E38" s="47" t="s">
        <v>593</v>
      </c>
      <c r="F38" s="46"/>
      <c r="G38" s="46"/>
      <c r="H38" s="46"/>
      <c r="I38" s="46"/>
      <c r="J38" s="48"/>
    </row>
    <row r="39" ht="165">
      <c r="A39" s="37" t="s">
        <v>597</v>
      </c>
      <c r="B39" s="45"/>
      <c r="C39" s="46"/>
      <c r="D39" s="46"/>
      <c r="E39" s="39" t="s">
        <v>1253</v>
      </c>
      <c r="F39" s="46"/>
      <c r="G39" s="46"/>
      <c r="H39" s="46"/>
      <c r="I39" s="46"/>
      <c r="J39" s="48"/>
    </row>
    <row r="40" ht="30">
      <c r="A40" s="37" t="s">
        <v>591</v>
      </c>
      <c r="B40" s="37">
        <v>10</v>
      </c>
      <c r="C40" s="38" t="s">
        <v>997</v>
      </c>
      <c r="D40" s="37" t="s">
        <v>593</v>
      </c>
      <c r="E40" s="39" t="s">
        <v>998</v>
      </c>
      <c r="F40" s="40" t="s">
        <v>595</v>
      </c>
      <c r="G40" s="41">
        <v>94</v>
      </c>
      <c r="H40" s="42">
        <v>0</v>
      </c>
      <c r="I40" s="43">
        <f>ROUND(G40*H40,P4)</f>
        <v>0</v>
      </c>
      <c r="J40" s="37"/>
      <c r="O40" s="44">
        <f>I40*0.21</f>
        <v>0</v>
      </c>
      <c r="P40">
        <v>3</v>
      </c>
    </row>
    <row r="41">
      <c r="A41" s="37" t="s">
        <v>596</v>
      </c>
      <c r="B41" s="45"/>
      <c r="C41" s="46"/>
      <c r="D41" s="46"/>
      <c r="E41" s="47" t="s">
        <v>593</v>
      </c>
      <c r="F41" s="46"/>
      <c r="G41" s="46"/>
      <c r="H41" s="46"/>
      <c r="I41" s="46"/>
      <c r="J41" s="48"/>
    </row>
    <row r="42" ht="135">
      <c r="A42" s="37" t="s">
        <v>597</v>
      </c>
      <c r="B42" s="45"/>
      <c r="C42" s="46"/>
      <c r="D42" s="46"/>
      <c r="E42" s="39" t="s">
        <v>999</v>
      </c>
      <c r="F42" s="46"/>
      <c r="G42" s="46"/>
      <c r="H42" s="46"/>
      <c r="I42" s="46"/>
      <c r="J42" s="48"/>
    </row>
    <row r="43" ht="30">
      <c r="A43" s="37" t="s">
        <v>591</v>
      </c>
      <c r="B43" s="37">
        <v>11</v>
      </c>
      <c r="C43" s="38" t="s">
        <v>1000</v>
      </c>
      <c r="D43" s="37" t="s">
        <v>593</v>
      </c>
      <c r="E43" s="39" t="s">
        <v>1001</v>
      </c>
      <c r="F43" s="40" t="s">
        <v>604</v>
      </c>
      <c r="G43" s="41">
        <v>6</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597</v>
      </c>
      <c r="B45" s="45"/>
      <c r="C45" s="46"/>
      <c r="D45" s="46"/>
      <c r="E45" s="39" t="s">
        <v>1002</v>
      </c>
      <c r="F45" s="46"/>
      <c r="G45" s="46"/>
      <c r="H45" s="46"/>
      <c r="I45" s="46"/>
      <c r="J45" s="48"/>
    </row>
    <row r="46">
      <c r="A46" s="37" t="s">
        <v>591</v>
      </c>
      <c r="B46" s="37">
        <v>12</v>
      </c>
      <c r="C46" s="38" t="s">
        <v>1003</v>
      </c>
      <c r="D46" s="37" t="s">
        <v>593</v>
      </c>
      <c r="E46" s="39" t="s">
        <v>1004</v>
      </c>
      <c r="F46" s="40" t="s">
        <v>604</v>
      </c>
      <c r="G46" s="41">
        <v>6</v>
      </c>
      <c r="H46" s="42">
        <v>0</v>
      </c>
      <c r="I46" s="43">
        <f>ROUND(G46*H46,P4)</f>
        <v>0</v>
      </c>
      <c r="J46" s="37"/>
      <c r="O46" s="44">
        <f>I46*0.21</f>
        <v>0</v>
      </c>
      <c r="P46">
        <v>3</v>
      </c>
    </row>
    <row r="47">
      <c r="A47" s="37" t="s">
        <v>596</v>
      </c>
      <c r="B47" s="45"/>
      <c r="C47" s="46"/>
      <c r="D47" s="46"/>
      <c r="E47" s="47" t="s">
        <v>593</v>
      </c>
      <c r="F47" s="46"/>
      <c r="G47" s="46"/>
      <c r="H47" s="46"/>
      <c r="I47" s="46"/>
      <c r="J47" s="48"/>
    </row>
    <row r="48" ht="60">
      <c r="A48" s="37" t="s">
        <v>597</v>
      </c>
      <c r="B48" s="45"/>
      <c r="C48" s="46"/>
      <c r="D48" s="46"/>
      <c r="E48" s="39" t="s">
        <v>1002</v>
      </c>
      <c r="F48" s="46"/>
      <c r="G48" s="46"/>
      <c r="H48" s="46"/>
      <c r="I48" s="46"/>
      <c r="J48" s="48"/>
    </row>
    <row r="49">
      <c r="A49" s="37" t="s">
        <v>591</v>
      </c>
      <c r="B49" s="37">
        <v>13</v>
      </c>
      <c r="C49" s="38" t="s">
        <v>1258</v>
      </c>
      <c r="D49" s="37" t="s">
        <v>593</v>
      </c>
      <c r="E49" s="39" t="s">
        <v>1259</v>
      </c>
      <c r="F49" s="40" t="s">
        <v>595</v>
      </c>
      <c r="G49" s="41">
        <v>171</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597</v>
      </c>
      <c r="B51" s="45"/>
      <c r="C51" s="46"/>
      <c r="D51" s="46"/>
      <c r="E51" s="39" t="s">
        <v>1260</v>
      </c>
      <c r="F51" s="46"/>
      <c r="G51" s="46"/>
      <c r="H51" s="46"/>
      <c r="I51" s="46"/>
      <c r="J51" s="48"/>
    </row>
    <row r="52">
      <c r="A52" s="37" t="s">
        <v>591</v>
      </c>
      <c r="B52" s="37">
        <v>14</v>
      </c>
      <c r="C52" s="38" t="s">
        <v>1916</v>
      </c>
      <c r="D52" s="37" t="s">
        <v>593</v>
      </c>
      <c r="E52" s="39" t="s">
        <v>1917</v>
      </c>
      <c r="F52" s="40" t="s">
        <v>595</v>
      </c>
      <c r="G52" s="41">
        <v>14.9</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597</v>
      </c>
      <c r="B54" s="45"/>
      <c r="C54" s="46"/>
      <c r="D54" s="46"/>
      <c r="E54" s="39" t="s">
        <v>1263</v>
      </c>
      <c r="F54" s="46"/>
      <c r="G54" s="46"/>
      <c r="H54" s="46"/>
      <c r="I54" s="46"/>
      <c r="J54" s="48"/>
    </row>
    <row r="55">
      <c r="A55" s="37" t="s">
        <v>591</v>
      </c>
      <c r="B55" s="37">
        <v>15</v>
      </c>
      <c r="C55" s="38" t="s">
        <v>1261</v>
      </c>
      <c r="D55" s="37" t="s">
        <v>593</v>
      </c>
      <c r="E55" s="39" t="s">
        <v>1262</v>
      </c>
      <c r="F55" s="40" t="s">
        <v>595</v>
      </c>
      <c r="G55" s="41">
        <v>21</v>
      </c>
      <c r="H55" s="42">
        <v>0</v>
      </c>
      <c r="I55" s="43">
        <f>ROUND(G55*H55,P4)</f>
        <v>0</v>
      </c>
      <c r="J55" s="37"/>
      <c r="O55" s="44">
        <f>I55*0.21</f>
        <v>0</v>
      </c>
      <c r="P55">
        <v>3</v>
      </c>
    </row>
    <row r="56">
      <c r="A56" s="37" t="s">
        <v>596</v>
      </c>
      <c r="B56" s="45"/>
      <c r="C56" s="46"/>
      <c r="D56" s="46"/>
      <c r="E56" s="47" t="s">
        <v>593</v>
      </c>
      <c r="F56" s="46"/>
      <c r="G56" s="46"/>
      <c r="H56" s="46"/>
      <c r="I56" s="46"/>
      <c r="J56" s="48"/>
    </row>
    <row r="57" ht="60">
      <c r="A57" s="37" t="s">
        <v>597</v>
      </c>
      <c r="B57" s="45"/>
      <c r="C57" s="46"/>
      <c r="D57" s="46"/>
      <c r="E57" s="39" t="s">
        <v>1263</v>
      </c>
      <c r="F57" s="46"/>
      <c r="G57" s="46"/>
      <c r="H57" s="46"/>
      <c r="I57" s="46"/>
      <c r="J57" s="48"/>
    </row>
    <row r="58" ht="30">
      <c r="A58" s="37" t="s">
        <v>591</v>
      </c>
      <c r="B58" s="37">
        <v>16</v>
      </c>
      <c r="C58" s="38" t="s">
        <v>1264</v>
      </c>
      <c r="D58" s="37" t="s">
        <v>593</v>
      </c>
      <c r="E58" s="39" t="s">
        <v>1265</v>
      </c>
      <c r="F58" s="40" t="s">
        <v>604</v>
      </c>
      <c r="G58" s="41">
        <v>22</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1091</v>
      </c>
      <c r="F60" s="46"/>
      <c r="G60" s="46"/>
      <c r="H60" s="46"/>
      <c r="I60" s="46"/>
      <c r="J60" s="48"/>
    </row>
    <row r="61">
      <c r="A61" s="37" t="s">
        <v>591</v>
      </c>
      <c r="B61" s="37">
        <v>17</v>
      </c>
      <c r="C61" s="38" t="s">
        <v>1149</v>
      </c>
      <c r="D61" s="37" t="s">
        <v>593</v>
      </c>
      <c r="E61" s="39" t="s">
        <v>1150</v>
      </c>
      <c r="F61" s="40" t="s">
        <v>604</v>
      </c>
      <c r="G61" s="41">
        <v>2</v>
      </c>
      <c r="H61" s="42">
        <v>0</v>
      </c>
      <c r="I61" s="43">
        <f>ROUND(G61*H61,P4)</f>
        <v>0</v>
      </c>
      <c r="J61" s="37"/>
      <c r="O61" s="44">
        <f>I61*0.21</f>
        <v>0</v>
      </c>
      <c r="P61">
        <v>3</v>
      </c>
    </row>
    <row r="62">
      <c r="A62" s="37" t="s">
        <v>596</v>
      </c>
      <c r="B62" s="45"/>
      <c r="C62" s="46"/>
      <c r="D62" s="46"/>
      <c r="E62" s="47" t="s">
        <v>593</v>
      </c>
      <c r="F62" s="46"/>
      <c r="G62" s="46"/>
      <c r="H62" s="46"/>
      <c r="I62" s="46"/>
      <c r="J62" s="48"/>
    </row>
    <row r="63" ht="120">
      <c r="A63" s="37" t="s">
        <v>597</v>
      </c>
      <c r="B63" s="45"/>
      <c r="C63" s="46"/>
      <c r="D63" s="46"/>
      <c r="E63" s="39" t="s">
        <v>1097</v>
      </c>
      <c r="F63" s="46"/>
      <c r="G63" s="46"/>
      <c r="H63" s="46"/>
      <c r="I63" s="46"/>
      <c r="J63" s="48"/>
    </row>
    <row r="64">
      <c r="A64" s="37" t="s">
        <v>591</v>
      </c>
      <c r="B64" s="37">
        <v>18</v>
      </c>
      <c r="C64" s="38" t="s">
        <v>1171</v>
      </c>
      <c r="D64" s="37" t="s">
        <v>593</v>
      </c>
      <c r="E64" s="39" t="s">
        <v>1172</v>
      </c>
      <c r="F64" s="40" t="s">
        <v>604</v>
      </c>
      <c r="G64" s="41">
        <v>128</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1173</v>
      </c>
      <c r="F66" s="46"/>
      <c r="G66" s="46"/>
      <c r="H66" s="46"/>
      <c r="I66" s="46"/>
      <c r="J66" s="48"/>
    </row>
    <row r="67">
      <c r="A67" s="37" t="s">
        <v>591</v>
      </c>
      <c r="B67" s="37">
        <v>19</v>
      </c>
      <c r="C67" s="38" t="s">
        <v>1839</v>
      </c>
      <c r="D67" s="37" t="s">
        <v>593</v>
      </c>
      <c r="E67" s="39" t="s">
        <v>1840</v>
      </c>
      <c r="F67" s="40" t="s">
        <v>595</v>
      </c>
      <c r="G67" s="41">
        <v>83</v>
      </c>
      <c r="H67" s="42">
        <v>0</v>
      </c>
      <c r="I67" s="43">
        <f>ROUND(G67*H67,P4)</f>
        <v>0</v>
      </c>
      <c r="J67" s="37"/>
      <c r="O67" s="44">
        <f>I67*0.21</f>
        <v>0</v>
      </c>
      <c r="P67">
        <v>3</v>
      </c>
    </row>
    <row r="68">
      <c r="A68" s="37" t="s">
        <v>596</v>
      </c>
      <c r="B68" s="45"/>
      <c r="C68" s="46"/>
      <c r="D68" s="46"/>
      <c r="E68" s="47" t="s">
        <v>593</v>
      </c>
      <c r="F68" s="46"/>
      <c r="G68" s="46"/>
      <c r="H68" s="46"/>
      <c r="I68" s="46"/>
      <c r="J68" s="48"/>
    </row>
    <row r="69" ht="150">
      <c r="A69" s="37" t="s">
        <v>597</v>
      </c>
      <c r="B69" s="45"/>
      <c r="C69" s="46"/>
      <c r="D69" s="46"/>
      <c r="E69" s="39" t="s">
        <v>1042</v>
      </c>
      <c r="F69" s="46"/>
      <c r="G69" s="46"/>
      <c r="H69" s="46"/>
      <c r="I69" s="46"/>
      <c r="J69" s="48"/>
    </row>
    <row r="70">
      <c r="A70" s="37" t="s">
        <v>591</v>
      </c>
      <c r="B70" s="37">
        <v>20</v>
      </c>
      <c r="C70" s="38" t="s">
        <v>1266</v>
      </c>
      <c r="D70" s="37" t="s">
        <v>593</v>
      </c>
      <c r="E70" s="39" t="s">
        <v>1267</v>
      </c>
      <c r="F70" s="40" t="s">
        <v>650</v>
      </c>
      <c r="G70" s="41">
        <v>0.28000000000000003</v>
      </c>
      <c r="H70" s="42">
        <v>0</v>
      </c>
      <c r="I70" s="43">
        <f>ROUND(G70*H70,P4)</f>
        <v>0</v>
      </c>
      <c r="J70" s="37"/>
      <c r="O70" s="44">
        <f>I70*0.21</f>
        <v>0</v>
      </c>
      <c r="P70">
        <v>3</v>
      </c>
    </row>
    <row r="71">
      <c r="A71" s="37" t="s">
        <v>596</v>
      </c>
      <c r="B71" s="45"/>
      <c r="C71" s="46"/>
      <c r="D71" s="46"/>
      <c r="E71" s="47" t="s">
        <v>593</v>
      </c>
      <c r="F71" s="46"/>
      <c r="G71" s="46"/>
      <c r="H71" s="46"/>
      <c r="I71" s="46"/>
      <c r="J71" s="48"/>
    </row>
    <row r="72" ht="225">
      <c r="A72" s="37" t="s">
        <v>597</v>
      </c>
      <c r="B72" s="45"/>
      <c r="C72" s="46"/>
      <c r="D72" s="46"/>
      <c r="E72" s="39" t="s">
        <v>1268</v>
      </c>
      <c r="F72" s="46"/>
      <c r="G72" s="46"/>
      <c r="H72" s="46"/>
      <c r="I72" s="46"/>
      <c r="J72" s="48"/>
    </row>
    <row r="73">
      <c r="A73" s="37" t="s">
        <v>591</v>
      </c>
      <c r="B73" s="37">
        <v>21</v>
      </c>
      <c r="C73" s="38" t="s">
        <v>1269</v>
      </c>
      <c r="D73" s="37" t="s">
        <v>593</v>
      </c>
      <c r="E73" s="39" t="s">
        <v>1270</v>
      </c>
      <c r="F73" s="40" t="s">
        <v>650</v>
      </c>
      <c r="G73" s="41">
        <v>0.28000000000000003</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1271</v>
      </c>
      <c r="F75" s="46"/>
      <c r="G75" s="46"/>
      <c r="H75" s="46"/>
      <c r="I75" s="46"/>
      <c r="J75" s="48"/>
    </row>
    <row r="76" ht="30">
      <c r="A76" s="37" t="s">
        <v>591</v>
      </c>
      <c r="B76" s="37">
        <v>22</v>
      </c>
      <c r="C76" s="38" t="s">
        <v>1918</v>
      </c>
      <c r="D76" s="37" t="s">
        <v>593</v>
      </c>
      <c r="E76" s="39" t="s">
        <v>1919</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ht="30">
      <c r="A79" s="37" t="s">
        <v>591</v>
      </c>
      <c r="B79" s="37">
        <v>23</v>
      </c>
      <c r="C79" s="38" t="s">
        <v>1920</v>
      </c>
      <c r="D79" s="37" t="s">
        <v>593</v>
      </c>
      <c r="E79" s="39" t="s">
        <v>1921</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ht="180">
      <c r="A81" s="37" t="s">
        <v>597</v>
      </c>
      <c r="B81" s="45"/>
      <c r="C81" s="46"/>
      <c r="D81" s="46"/>
      <c r="E81" s="39" t="s">
        <v>1056</v>
      </c>
      <c r="F81" s="46"/>
      <c r="G81" s="46"/>
      <c r="H81" s="46"/>
      <c r="I81" s="46"/>
      <c r="J81" s="48"/>
    </row>
    <row r="82">
      <c r="A82" s="37" t="s">
        <v>591</v>
      </c>
      <c r="B82" s="37">
        <v>24</v>
      </c>
      <c r="C82" s="38" t="s">
        <v>1922</v>
      </c>
      <c r="D82" s="37" t="s">
        <v>593</v>
      </c>
      <c r="E82" s="39" t="s">
        <v>1923</v>
      </c>
      <c r="F82" s="40" t="s">
        <v>604</v>
      </c>
      <c r="G82" s="41">
        <v>2</v>
      </c>
      <c r="H82" s="42">
        <v>0</v>
      </c>
      <c r="I82" s="43">
        <f>ROUND(G82*H82,P4)</f>
        <v>0</v>
      </c>
      <c r="J82" s="37"/>
      <c r="O82" s="44">
        <f>I82*0.21</f>
        <v>0</v>
      </c>
      <c r="P82">
        <v>3</v>
      </c>
    </row>
    <row r="83">
      <c r="A83" s="37" t="s">
        <v>596</v>
      </c>
      <c r="B83" s="45"/>
      <c r="C83" s="46"/>
      <c r="D83" s="46"/>
      <c r="E83" s="47" t="s">
        <v>593</v>
      </c>
      <c r="F83" s="46"/>
      <c r="G83" s="46"/>
      <c r="H83" s="46"/>
      <c r="I83" s="46"/>
      <c r="J83" s="48"/>
    </row>
    <row r="84" ht="165">
      <c r="A84" s="37" t="s">
        <v>597</v>
      </c>
      <c r="B84" s="45"/>
      <c r="C84" s="46"/>
      <c r="D84" s="46"/>
      <c r="E84" s="39" t="s">
        <v>1120</v>
      </c>
      <c r="F84" s="46"/>
      <c r="G84" s="46"/>
      <c r="H84" s="46"/>
      <c r="I84" s="46"/>
      <c r="J84" s="48"/>
    </row>
    <row r="85">
      <c r="A85" s="31" t="s">
        <v>589</v>
      </c>
      <c r="B85" s="32"/>
      <c r="C85" s="33" t="s">
        <v>1228</v>
      </c>
      <c r="D85" s="34"/>
      <c r="E85" s="31" t="s">
        <v>1924</v>
      </c>
      <c r="F85" s="34"/>
      <c r="G85" s="34"/>
      <c r="H85" s="34"/>
      <c r="I85" s="35">
        <f>SUMIFS(I86:I211,A86:A211,"P")</f>
        <v>0</v>
      </c>
      <c r="J85" s="36"/>
    </row>
    <row r="86">
      <c r="A86" s="37" t="s">
        <v>591</v>
      </c>
      <c r="B86" s="37">
        <v>25</v>
      </c>
      <c r="C86" s="38" t="s">
        <v>1021</v>
      </c>
      <c r="D86" s="37" t="s">
        <v>593</v>
      </c>
      <c r="E86" s="39" t="s">
        <v>1022</v>
      </c>
      <c r="F86" s="40" t="s">
        <v>614</v>
      </c>
      <c r="G86" s="41">
        <v>16</v>
      </c>
      <c r="H86" s="42">
        <v>0</v>
      </c>
      <c r="I86" s="43">
        <f>ROUND(G86*H86,P4)</f>
        <v>0</v>
      </c>
      <c r="J86" s="37"/>
      <c r="O86" s="44">
        <f>I86*0.21</f>
        <v>0</v>
      </c>
      <c r="P86">
        <v>3</v>
      </c>
    </row>
    <row r="87">
      <c r="A87" s="37" t="s">
        <v>596</v>
      </c>
      <c r="B87" s="45"/>
      <c r="C87" s="46"/>
      <c r="D87" s="46"/>
      <c r="E87" s="47" t="s">
        <v>593</v>
      </c>
      <c r="F87" s="46"/>
      <c r="G87" s="46"/>
      <c r="H87" s="46"/>
      <c r="I87" s="46"/>
      <c r="J87" s="48"/>
    </row>
    <row r="88" ht="105">
      <c r="A88" s="37" t="s">
        <v>597</v>
      </c>
      <c r="B88" s="45"/>
      <c r="C88" s="46"/>
      <c r="D88" s="46"/>
      <c r="E88" s="39" t="s">
        <v>1023</v>
      </c>
      <c r="F88" s="46"/>
      <c r="G88" s="46"/>
      <c r="H88" s="46"/>
      <c r="I88" s="46"/>
      <c r="J88" s="48"/>
    </row>
    <row r="89">
      <c r="A89" s="37" t="s">
        <v>591</v>
      </c>
      <c r="B89" s="37">
        <v>26</v>
      </c>
      <c r="C89" s="38" t="s">
        <v>1925</v>
      </c>
      <c r="D89" s="37" t="s">
        <v>593</v>
      </c>
      <c r="E89" s="39" t="s">
        <v>1926</v>
      </c>
      <c r="F89" s="40" t="s">
        <v>604</v>
      </c>
      <c r="G89" s="41">
        <v>6</v>
      </c>
      <c r="H89" s="42">
        <v>0</v>
      </c>
      <c r="I89" s="43">
        <f>ROUND(G89*H89,P4)</f>
        <v>0</v>
      </c>
      <c r="J89" s="37"/>
      <c r="O89" s="44">
        <f>I89*0.21</f>
        <v>0</v>
      </c>
      <c r="P89">
        <v>3</v>
      </c>
    </row>
    <row r="90">
      <c r="A90" s="37" t="s">
        <v>596</v>
      </c>
      <c r="B90" s="45"/>
      <c r="C90" s="46"/>
      <c r="D90" s="46"/>
      <c r="E90" s="47" t="s">
        <v>593</v>
      </c>
      <c r="F90" s="46"/>
      <c r="G90" s="46"/>
      <c r="H90" s="46"/>
      <c r="I90" s="46"/>
      <c r="J90" s="48"/>
    </row>
    <row r="91" ht="135">
      <c r="A91" s="37" t="s">
        <v>597</v>
      </c>
      <c r="B91" s="45"/>
      <c r="C91" s="46"/>
      <c r="D91" s="46"/>
      <c r="E91" s="39" t="s">
        <v>1927</v>
      </c>
      <c r="F91" s="46"/>
      <c r="G91" s="46"/>
      <c r="H91" s="46"/>
      <c r="I91" s="46"/>
      <c r="J91" s="48"/>
    </row>
    <row r="92">
      <c r="A92" s="37" t="s">
        <v>591</v>
      </c>
      <c r="B92" s="37">
        <v>27</v>
      </c>
      <c r="C92" s="38" t="s">
        <v>1928</v>
      </c>
      <c r="D92" s="37" t="s">
        <v>593</v>
      </c>
      <c r="E92" s="39" t="s">
        <v>1929</v>
      </c>
      <c r="F92" s="40" t="s">
        <v>604</v>
      </c>
      <c r="G92" s="41">
        <v>6</v>
      </c>
      <c r="H92" s="42">
        <v>0</v>
      </c>
      <c r="I92" s="43">
        <f>ROUND(G92*H92,P4)</f>
        <v>0</v>
      </c>
      <c r="J92" s="37"/>
      <c r="O92" s="44">
        <f>I92*0.21</f>
        <v>0</v>
      </c>
      <c r="P92">
        <v>3</v>
      </c>
    </row>
    <row r="93">
      <c r="A93" s="37" t="s">
        <v>596</v>
      </c>
      <c r="B93" s="45"/>
      <c r="C93" s="46"/>
      <c r="D93" s="46"/>
      <c r="E93" s="47" t="s">
        <v>593</v>
      </c>
      <c r="F93" s="46"/>
      <c r="G93" s="46"/>
      <c r="H93" s="46"/>
      <c r="I93" s="46"/>
      <c r="J93" s="48"/>
    </row>
    <row r="94" ht="135">
      <c r="A94" s="37" t="s">
        <v>597</v>
      </c>
      <c r="B94" s="45"/>
      <c r="C94" s="46"/>
      <c r="D94" s="46"/>
      <c r="E94" s="39" t="s">
        <v>1930</v>
      </c>
      <c r="F94" s="46"/>
      <c r="G94" s="46"/>
      <c r="H94" s="46"/>
      <c r="I94" s="46"/>
      <c r="J94" s="48"/>
    </row>
    <row r="95">
      <c r="A95" s="37" t="s">
        <v>591</v>
      </c>
      <c r="B95" s="37">
        <v>28</v>
      </c>
      <c r="C95" s="38" t="s">
        <v>1842</v>
      </c>
      <c r="D95" s="37" t="s">
        <v>593</v>
      </c>
      <c r="E95" s="39" t="s">
        <v>1843</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180">
      <c r="A97" s="37" t="s">
        <v>597</v>
      </c>
      <c r="B97" s="45"/>
      <c r="C97" s="46"/>
      <c r="D97" s="46"/>
      <c r="E97" s="39" t="s">
        <v>1056</v>
      </c>
      <c r="F97" s="46"/>
      <c r="G97" s="46"/>
      <c r="H97" s="46"/>
      <c r="I97" s="46"/>
      <c r="J97" s="48"/>
    </row>
    <row r="98">
      <c r="A98" s="37" t="s">
        <v>591</v>
      </c>
      <c r="B98" s="37">
        <v>29</v>
      </c>
      <c r="C98" s="38" t="s">
        <v>1844</v>
      </c>
      <c r="D98" s="37" t="s">
        <v>593</v>
      </c>
      <c r="E98" s="39" t="s">
        <v>1845</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50">
      <c r="A100" s="37" t="s">
        <v>597</v>
      </c>
      <c r="B100" s="45"/>
      <c r="C100" s="46"/>
      <c r="D100" s="46"/>
      <c r="E100" s="39" t="s">
        <v>1036</v>
      </c>
      <c r="F100" s="46"/>
      <c r="G100" s="46"/>
      <c r="H100" s="46"/>
      <c r="I100" s="46"/>
      <c r="J100" s="48"/>
    </row>
    <row r="101">
      <c r="A101" s="37" t="s">
        <v>591</v>
      </c>
      <c r="B101" s="37">
        <v>30</v>
      </c>
      <c r="C101" s="38" t="s">
        <v>1931</v>
      </c>
      <c r="D101" s="37" t="s">
        <v>593</v>
      </c>
      <c r="E101" s="39" t="s">
        <v>1932</v>
      </c>
      <c r="F101" s="40" t="s">
        <v>1207</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80">
      <c r="A103" s="37" t="s">
        <v>597</v>
      </c>
      <c r="B103" s="45"/>
      <c r="C103" s="46"/>
      <c r="D103" s="46"/>
      <c r="E103" s="39" t="s">
        <v>1903</v>
      </c>
      <c r="F103" s="46"/>
      <c r="G103" s="46"/>
      <c r="H103" s="46"/>
      <c r="I103" s="46"/>
      <c r="J103" s="48"/>
    </row>
    <row r="104">
      <c r="A104" s="37" t="s">
        <v>591</v>
      </c>
      <c r="B104" s="37">
        <v>31</v>
      </c>
      <c r="C104" s="38" t="s">
        <v>1121</v>
      </c>
      <c r="D104" s="37" t="s">
        <v>593</v>
      </c>
      <c r="E104" s="39" t="s">
        <v>1122</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210">
      <c r="A106" s="37" t="s">
        <v>597</v>
      </c>
      <c r="B106" s="45"/>
      <c r="C106" s="46"/>
      <c r="D106" s="46"/>
      <c r="E106" s="39" t="s">
        <v>1123</v>
      </c>
      <c r="F106" s="46"/>
      <c r="G106" s="46"/>
      <c r="H106" s="46"/>
      <c r="I106" s="46"/>
      <c r="J106" s="48"/>
    </row>
    <row r="107">
      <c r="A107" s="37" t="s">
        <v>591</v>
      </c>
      <c r="B107" s="37">
        <v>32</v>
      </c>
      <c r="C107" s="38" t="s">
        <v>1846</v>
      </c>
      <c r="D107" s="37" t="s">
        <v>593</v>
      </c>
      <c r="E107" s="39" t="s">
        <v>1847</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80">
      <c r="A109" s="37" t="s">
        <v>597</v>
      </c>
      <c r="B109" s="45"/>
      <c r="C109" s="46"/>
      <c r="D109" s="46"/>
      <c r="E109" s="39" t="s">
        <v>1056</v>
      </c>
      <c r="F109" s="46"/>
      <c r="G109" s="46"/>
      <c r="H109" s="46"/>
      <c r="I109" s="46"/>
      <c r="J109" s="48"/>
    </row>
    <row r="110">
      <c r="A110" s="37" t="s">
        <v>591</v>
      </c>
      <c r="B110" s="37">
        <v>33</v>
      </c>
      <c r="C110" s="38" t="s">
        <v>1848</v>
      </c>
      <c r="D110" s="37" t="s">
        <v>593</v>
      </c>
      <c r="E110" s="39" t="s">
        <v>1849</v>
      </c>
      <c r="F110" s="40" t="s">
        <v>604</v>
      </c>
      <c r="G110" s="41">
        <v>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65">
      <c r="A112" s="37" t="s">
        <v>597</v>
      </c>
      <c r="B112" s="45"/>
      <c r="C112" s="46"/>
      <c r="D112" s="46"/>
      <c r="E112" s="39" t="s">
        <v>1120</v>
      </c>
      <c r="F112" s="46"/>
      <c r="G112" s="46"/>
      <c r="H112" s="46"/>
      <c r="I112" s="46"/>
      <c r="J112" s="48"/>
    </row>
    <row r="113">
      <c r="A113" s="37" t="s">
        <v>591</v>
      </c>
      <c r="B113" s="37">
        <v>34</v>
      </c>
      <c r="C113" s="38" t="s">
        <v>1850</v>
      </c>
      <c r="D113" s="37" t="s">
        <v>593</v>
      </c>
      <c r="E113" s="39" t="s">
        <v>1851</v>
      </c>
      <c r="F113" s="40" t="s">
        <v>604</v>
      </c>
      <c r="G113" s="41">
        <v>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80">
      <c r="A115" s="37" t="s">
        <v>597</v>
      </c>
      <c r="B115" s="45"/>
      <c r="C115" s="46"/>
      <c r="D115" s="46"/>
      <c r="E115" s="39" t="s">
        <v>1056</v>
      </c>
      <c r="F115" s="46"/>
      <c r="G115" s="46"/>
      <c r="H115" s="46"/>
      <c r="I115" s="46"/>
      <c r="J115" s="48"/>
    </row>
    <row r="116">
      <c r="A116" s="37" t="s">
        <v>591</v>
      </c>
      <c r="B116" s="37">
        <v>35</v>
      </c>
      <c r="C116" s="38" t="s">
        <v>1852</v>
      </c>
      <c r="D116" s="37" t="s">
        <v>593</v>
      </c>
      <c r="E116" s="39" t="s">
        <v>1853</v>
      </c>
      <c r="F116" s="40" t="s">
        <v>604</v>
      </c>
      <c r="G116" s="41">
        <v>5</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80">
      <c r="A118" s="37" t="s">
        <v>597</v>
      </c>
      <c r="B118" s="45"/>
      <c r="C118" s="46"/>
      <c r="D118" s="46"/>
      <c r="E118" s="39" t="s">
        <v>1056</v>
      </c>
      <c r="F118" s="46"/>
      <c r="G118" s="46"/>
      <c r="H118" s="46"/>
      <c r="I118" s="46"/>
      <c r="J118" s="48"/>
    </row>
    <row r="119">
      <c r="A119" s="37" t="s">
        <v>591</v>
      </c>
      <c r="B119" s="37">
        <v>36</v>
      </c>
      <c r="C119" s="38" t="s">
        <v>1854</v>
      </c>
      <c r="D119" s="37" t="s">
        <v>593</v>
      </c>
      <c r="E119" s="39" t="s">
        <v>1855</v>
      </c>
      <c r="F119" s="40" t="s">
        <v>604</v>
      </c>
      <c r="G119" s="41">
        <v>5</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65">
      <c r="A121" s="37" t="s">
        <v>597</v>
      </c>
      <c r="B121" s="45"/>
      <c r="C121" s="46"/>
      <c r="D121" s="46"/>
      <c r="E121" s="39" t="s">
        <v>1120</v>
      </c>
      <c r="F121" s="46"/>
      <c r="G121" s="46"/>
      <c r="H121" s="46"/>
      <c r="I121" s="46"/>
      <c r="J121" s="48"/>
    </row>
    <row r="122" ht="30">
      <c r="A122" s="37" t="s">
        <v>591</v>
      </c>
      <c r="B122" s="37">
        <v>37</v>
      </c>
      <c r="C122" s="38" t="s">
        <v>1856</v>
      </c>
      <c r="D122" s="37" t="s">
        <v>593</v>
      </c>
      <c r="E122" s="39" t="s">
        <v>1857</v>
      </c>
      <c r="F122" s="40" t="s">
        <v>604</v>
      </c>
      <c r="G122" s="41">
        <v>9</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80">
      <c r="A124" s="37" t="s">
        <v>597</v>
      </c>
      <c r="B124" s="45"/>
      <c r="C124" s="46"/>
      <c r="D124" s="46"/>
      <c r="E124" s="39" t="s">
        <v>1056</v>
      </c>
      <c r="F124" s="46"/>
      <c r="G124" s="46"/>
      <c r="H124" s="46"/>
      <c r="I124" s="46"/>
      <c r="J124" s="48"/>
    </row>
    <row r="125">
      <c r="A125" s="37" t="s">
        <v>591</v>
      </c>
      <c r="B125" s="37">
        <v>38</v>
      </c>
      <c r="C125" s="38" t="s">
        <v>1858</v>
      </c>
      <c r="D125" s="37" t="s">
        <v>593</v>
      </c>
      <c r="E125" s="39" t="s">
        <v>1859</v>
      </c>
      <c r="F125" s="40" t="s">
        <v>604</v>
      </c>
      <c r="G125" s="41">
        <v>9</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65">
      <c r="A127" s="37" t="s">
        <v>597</v>
      </c>
      <c r="B127" s="45"/>
      <c r="C127" s="46"/>
      <c r="D127" s="46"/>
      <c r="E127" s="39" t="s">
        <v>1120</v>
      </c>
      <c r="F127" s="46"/>
      <c r="G127" s="46"/>
      <c r="H127" s="46"/>
      <c r="I127" s="46"/>
      <c r="J127" s="48"/>
    </row>
    <row r="128">
      <c r="A128" s="37" t="s">
        <v>591</v>
      </c>
      <c r="B128" s="37">
        <v>39</v>
      </c>
      <c r="C128" s="38" t="s">
        <v>1860</v>
      </c>
      <c r="D128" s="37" t="s">
        <v>593</v>
      </c>
      <c r="E128" s="39" t="s">
        <v>1861</v>
      </c>
      <c r="F128" s="40" t="s">
        <v>604</v>
      </c>
      <c r="G128" s="41">
        <v>53</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80">
      <c r="A130" s="37" t="s">
        <v>597</v>
      </c>
      <c r="B130" s="45"/>
      <c r="C130" s="46"/>
      <c r="D130" s="46"/>
      <c r="E130" s="39" t="s">
        <v>1056</v>
      </c>
      <c r="F130" s="46"/>
      <c r="G130" s="46"/>
      <c r="H130" s="46"/>
      <c r="I130" s="46"/>
      <c r="J130" s="48"/>
    </row>
    <row r="131">
      <c r="A131" s="37" t="s">
        <v>591</v>
      </c>
      <c r="B131" s="37">
        <v>40</v>
      </c>
      <c r="C131" s="38" t="s">
        <v>1862</v>
      </c>
      <c r="D131" s="37" t="s">
        <v>593</v>
      </c>
      <c r="E131" s="39" t="s">
        <v>1863</v>
      </c>
      <c r="F131" s="40" t="s">
        <v>604</v>
      </c>
      <c r="G131" s="41">
        <v>53</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65">
      <c r="A133" s="37" t="s">
        <v>597</v>
      </c>
      <c r="B133" s="45"/>
      <c r="C133" s="46"/>
      <c r="D133" s="46"/>
      <c r="E133" s="39" t="s">
        <v>1120</v>
      </c>
      <c r="F133" s="46"/>
      <c r="G133" s="46"/>
      <c r="H133" s="46"/>
      <c r="I133" s="46"/>
      <c r="J133" s="48"/>
    </row>
    <row r="134">
      <c r="A134" s="37" t="s">
        <v>591</v>
      </c>
      <c r="B134" s="37">
        <v>41</v>
      </c>
      <c r="C134" s="38" t="s">
        <v>1864</v>
      </c>
      <c r="D134" s="37" t="s">
        <v>593</v>
      </c>
      <c r="E134" s="39" t="s">
        <v>1865</v>
      </c>
      <c r="F134" s="40" t="s">
        <v>604</v>
      </c>
      <c r="G134" s="41">
        <v>24</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80">
      <c r="A136" s="37" t="s">
        <v>597</v>
      </c>
      <c r="B136" s="45"/>
      <c r="C136" s="46"/>
      <c r="D136" s="46"/>
      <c r="E136" s="39" t="s">
        <v>1056</v>
      </c>
      <c r="F136" s="46"/>
      <c r="G136" s="46"/>
      <c r="H136" s="46"/>
      <c r="I136" s="46"/>
      <c r="J136" s="48"/>
    </row>
    <row r="137">
      <c r="A137" s="37" t="s">
        <v>591</v>
      </c>
      <c r="B137" s="37">
        <v>42</v>
      </c>
      <c r="C137" s="38" t="s">
        <v>1866</v>
      </c>
      <c r="D137" s="37" t="s">
        <v>593</v>
      </c>
      <c r="E137" s="39" t="s">
        <v>1867</v>
      </c>
      <c r="F137" s="40" t="s">
        <v>604</v>
      </c>
      <c r="G137" s="41">
        <v>24</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65">
      <c r="A139" s="37" t="s">
        <v>597</v>
      </c>
      <c r="B139" s="45"/>
      <c r="C139" s="46"/>
      <c r="D139" s="46"/>
      <c r="E139" s="39" t="s">
        <v>1120</v>
      </c>
      <c r="F139" s="46"/>
      <c r="G139" s="46"/>
      <c r="H139" s="46"/>
      <c r="I139" s="46"/>
      <c r="J139" s="48"/>
    </row>
    <row r="140" ht="30">
      <c r="A140" s="37" t="s">
        <v>591</v>
      </c>
      <c r="B140" s="37">
        <v>43</v>
      </c>
      <c r="C140" s="38" t="s">
        <v>1868</v>
      </c>
      <c r="D140" s="37" t="s">
        <v>593</v>
      </c>
      <c r="E140" s="39" t="s">
        <v>1869</v>
      </c>
      <c r="F140" s="40" t="s">
        <v>604</v>
      </c>
      <c r="G140" s="41">
        <v>10</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80">
      <c r="A142" s="37" t="s">
        <v>597</v>
      </c>
      <c r="B142" s="45"/>
      <c r="C142" s="46"/>
      <c r="D142" s="46"/>
      <c r="E142" s="39" t="s">
        <v>1056</v>
      </c>
      <c r="F142" s="46"/>
      <c r="G142" s="46"/>
      <c r="H142" s="46"/>
      <c r="I142" s="46"/>
      <c r="J142" s="48"/>
    </row>
    <row r="143">
      <c r="A143" s="37" t="s">
        <v>591</v>
      </c>
      <c r="B143" s="37">
        <v>44</v>
      </c>
      <c r="C143" s="38" t="s">
        <v>1870</v>
      </c>
      <c r="D143" s="37" t="s">
        <v>593</v>
      </c>
      <c r="E143" s="39" t="s">
        <v>1871</v>
      </c>
      <c r="F143" s="40" t="s">
        <v>604</v>
      </c>
      <c r="G143" s="41">
        <v>10</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65">
      <c r="A145" s="37" t="s">
        <v>597</v>
      </c>
      <c r="B145" s="45"/>
      <c r="C145" s="46"/>
      <c r="D145" s="46"/>
      <c r="E145" s="39" t="s">
        <v>1120</v>
      </c>
      <c r="F145" s="46"/>
      <c r="G145" s="46"/>
      <c r="H145" s="46"/>
      <c r="I145" s="46"/>
      <c r="J145" s="48"/>
    </row>
    <row r="146">
      <c r="A146" s="37" t="s">
        <v>591</v>
      </c>
      <c r="B146" s="37">
        <v>45</v>
      </c>
      <c r="C146" s="38" t="s">
        <v>1933</v>
      </c>
      <c r="D146" s="37" t="s">
        <v>593</v>
      </c>
      <c r="E146" s="39" t="s">
        <v>1934</v>
      </c>
      <c r="F146" s="40" t="s">
        <v>604</v>
      </c>
      <c r="G146" s="41">
        <v>1</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80">
      <c r="A148" s="37" t="s">
        <v>597</v>
      </c>
      <c r="B148" s="45"/>
      <c r="C148" s="46"/>
      <c r="D148" s="46"/>
      <c r="E148" s="39" t="s">
        <v>1056</v>
      </c>
      <c r="F148" s="46"/>
      <c r="G148" s="46"/>
      <c r="H148" s="46"/>
      <c r="I148" s="46"/>
      <c r="J148" s="48"/>
    </row>
    <row r="149">
      <c r="A149" s="37" t="s">
        <v>591</v>
      </c>
      <c r="B149" s="37">
        <v>46</v>
      </c>
      <c r="C149" s="38" t="s">
        <v>1935</v>
      </c>
      <c r="D149" s="37" t="s">
        <v>593</v>
      </c>
      <c r="E149" s="39" t="s">
        <v>1936</v>
      </c>
      <c r="F149" s="40" t="s">
        <v>604</v>
      </c>
      <c r="G149" s="41">
        <v>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65">
      <c r="A151" s="37" t="s">
        <v>597</v>
      </c>
      <c r="B151" s="45"/>
      <c r="C151" s="46"/>
      <c r="D151" s="46"/>
      <c r="E151" s="39" t="s">
        <v>1120</v>
      </c>
      <c r="F151" s="46"/>
      <c r="G151" s="46"/>
      <c r="H151" s="46"/>
      <c r="I151" s="46"/>
      <c r="J151" s="48"/>
    </row>
    <row r="152">
      <c r="A152" s="37" t="s">
        <v>591</v>
      </c>
      <c r="B152" s="37">
        <v>47</v>
      </c>
      <c r="C152" s="38" t="s">
        <v>1872</v>
      </c>
      <c r="D152" s="37" t="s">
        <v>593</v>
      </c>
      <c r="E152" s="39" t="s">
        <v>1873</v>
      </c>
      <c r="F152" s="40" t="s">
        <v>604</v>
      </c>
      <c r="G152" s="41">
        <v>11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80">
      <c r="A154" s="37" t="s">
        <v>597</v>
      </c>
      <c r="B154" s="45"/>
      <c r="C154" s="46"/>
      <c r="D154" s="46"/>
      <c r="E154" s="39" t="s">
        <v>1056</v>
      </c>
      <c r="F154" s="46"/>
      <c r="G154" s="46"/>
      <c r="H154" s="46"/>
      <c r="I154" s="46"/>
      <c r="J154" s="48"/>
    </row>
    <row r="155">
      <c r="A155" s="37" t="s">
        <v>591</v>
      </c>
      <c r="B155" s="37">
        <v>48</v>
      </c>
      <c r="C155" s="38" t="s">
        <v>1874</v>
      </c>
      <c r="D155" s="37" t="s">
        <v>593</v>
      </c>
      <c r="E155" s="39" t="s">
        <v>1875</v>
      </c>
      <c r="F155" s="40" t="s">
        <v>604</v>
      </c>
      <c r="G155" s="41">
        <v>11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65">
      <c r="A157" s="37" t="s">
        <v>597</v>
      </c>
      <c r="B157" s="45"/>
      <c r="C157" s="46"/>
      <c r="D157" s="46"/>
      <c r="E157" s="39" t="s">
        <v>1120</v>
      </c>
      <c r="F157" s="46"/>
      <c r="G157" s="46"/>
      <c r="H157" s="46"/>
      <c r="I157" s="46"/>
      <c r="J157" s="48"/>
    </row>
    <row r="158">
      <c r="A158" s="37" t="s">
        <v>591</v>
      </c>
      <c r="B158" s="37">
        <v>49</v>
      </c>
      <c r="C158" s="38" t="s">
        <v>1876</v>
      </c>
      <c r="D158" s="37" t="s">
        <v>593</v>
      </c>
      <c r="E158" s="39" t="s">
        <v>1877</v>
      </c>
      <c r="F158" s="40" t="s">
        <v>604</v>
      </c>
      <c r="G158" s="41">
        <v>4</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80">
      <c r="A160" s="37" t="s">
        <v>597</v>
      </c>
      <c r="B160" s="45"/>
      <c r="C160" s="46"/>
      <c r="D160" s="46"/>
      <c r="E160" s="39" t="s">
        <v>1056</v>
      </c>
      <c r="F160" s="46"/>
      <c r="G160" s="46"/>
      <c r="H160" s="46"/>
      <c r="I160" s="46"/>
      <c r="J160" s="48"/>
    </row>
    <row r="161">
      <c r="A161" s="37" t="s">
        <v>591</v>
      </c>
      <c r="B161" s="37">
        <v>50</v>
      </c>
      <c r="C161" s="38" t="s">
        <v>1878</v>
      </c>
      <c r="D161" s="37" t="s">
        <v>593</v>
      </c>
      <c r="E161" s="39" t="s">
        <v>1879</v>
      </c>
      <c r="F161" s="40" t="s">
        <v>604</v>
      </c>
      <c r="G161" s="41">
        <v>4</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65">
      <c r="A163" s="37" t="s">
        <v>597</v>
      </c>
      <c r="B163" s="45"/>
      <c r="C163" s="46"/>
      <c r="D163" s="46"/>
      <c r="E163" s="39" t="s">
        <v>1120</v>
      </c>
      <c r="F163" s="46"/>
      <c r="G163" s="46"/>
      <c r="H163" s="46"/>
      <c r="I163" s="46"/>
      <c r="J163" s="48"/>
    </row>
    <row r="164">
      <c r="A164" s="37" t="s">
        <v>591</v>
      </c>
      <c r="B164" s="37">
        <v>51</v>
      </c>
      <c r="C164" s="38" t="s">
        <v>1880</v>
      </c>
      <c r="D164" s="37" t="s">
        <v>593</v>
      </c>
      <c r="E164" s="39" t="s">
        <v>1881</v>
      </c>
      <c r="F164" s="40" t="s">
        <v>604</v>
      </c>
      <c r="G164" s="41">
        <v>4</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80">
      <c r="A166" s="37" t="s">
        <v>597</v>
      </c>
      <c r="B166" s="45"/>
      <c r="C166" s="46"/>
      <c r="D166" s="46"/>
      <c r="E166" s="39" t="s">
        <v>1056</v>
      </c>
      <c r="F166" s="46"/>
      <c r="G166" s="46"/>
      <c r="H166" s="46"/>
      <c r="I166" s="46"/>
      <c r="J166" s="48"/>
    </row>
    <row r="167">
      <c r="A167" s="37" t="s">
        <v>591</v>
      </c>
      <c r="B167" s="37">
        <v>52</v>
      </c>
      <c r="C167" s="38" t="s">
        <v>1882</v>
      </c>
      <c r="D167" s="37" t="s">
        <v>593</v>
      </c>
      <c r="E167" s="39" t="s">
        <v>1883</v>
      </c>
      <c r="F167" s="40" t="s">
        <v>604</v>
      </c>
      <c r="G167" s="41">
        <v>4</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65">
      <c r="A169" s="37" t="s">
        <v>597</v>
      </c>
      <c r="B169" s="45"/>
      <c r="C169" s="46"/>
      <c r="D169" s="46"/>
      <c r="E169" s="39" t="s">
        <v>1120</v>
      </c>
      <c r="F169" s="46"/>
      <c r="G169" s="46"/>
      <c r="H169" s="46"/>
      <c r="I169" s="46"/>
      <c r="J169" s="48"/>
    </row>
    <row r="170">
      <c r="A170" s="37" t="s">
        <v>591</v>
      </c>
      <c r="B170" s="37">
        <v>53</v>
      </c>
      <c r="C170" s="38" t="s">
        <v>1937</v>
      </c>
      <c r="D170" s="37" t="s">
        <v>593</v>
      </c>
      <c r="E170" s="39" t="s">
        <v>1938</v>
      </c>
      <c r="F170" s="40" t="s">
        <v>604</v>
      </c>
      <c r="G170" s="41">
        <v>4</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80">
      <c r="A172" s="37" t="s">
        <v>597</v>
      </c>
      <c r="B172" s="45"/>
      <c r="C172" s="46"/>
      <c r="D172" s="46"/>
      <c r="E172" s="39" t="s">
        <v>1056</v>
      </c>
      <c r="F172" s="46"/>
      <c r="G172" s="46"/>
      <c r="H172" s="46"/>
      <c r="I172" s="46"/>
      <c r="J172" s="48"/>
    </row>
    <row r="173">
      <c r="A173" s="37" t="s">
        <v>591</v>
      </c>
      <c r="B173" s="37">
        <v>54</v>
      </c>
      <c r="C173" s="38" t="s">
        <v>1939</v>
      </c>
      <c r="D173" s="37" t="s">
        <v>593</v>
      </c>
      <c r="E173" s="39" t="s">
        <v>1940</v>
      </c>
      <c r="F173" s="40" t="s">
        <v>604</v>
      </c>
      <c r="G173" s="41">
        <v>4</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65">
      <c r="A175" s="37" t="s">
        <v>597</v>
      </c>
      <c r="B175" s="45"/>
      <c r="C175" s="46"/>
      <c r="D175" s="46"/>
      <c r="E175" s="39" t="s">
        <v>1120</v>
      </c>
      <c r="F175" s="46"/>
      <c r="G175" s="46"/>
      <c r="H175" s="46"/>
      <c r="I175" s="46"/>
      <c r="J175" s="48"/>
    </row>
    <row r="176" ht="30">
      <c r="A176" s="37" t="s">
        <v>591</v>
      </c>
      <c r="B176" s="37">
        <v>55</v>
      </c>
      <c r="C176" s="38" t="s">
        <v>1884</v>
      </c>
      <c r="D176" s="37" t="s">
        <v>593</v>
      </c>
      <c r="E176" s="39" t="s">
        <v>1885</v>
      </c>
      <c r="F176" s="40" t="s">
        <v>604</v>
      </c>
      <c r="G176" s="41">
        <v>1</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80">
      <c r="A178" s="37" t="s">
        <v>597</v>
      </c>
      <c r="B178" s="45"/>
      <c r="C178" s="46"/>
      <c r="D178" s="46"/>
      <c r="E178" s="39" t="s">
        <v>1056</v>
      </c>
      <c r="F178" s="46"/>
      <c r="G178" s="46"/>
      <c r="H178" s="46"/>
      <c r="I178" s="46"/>
      <c r="J178" s="48"/>
    </row>
    <row r="179" ht="30">
      <c r="A179" s="37" t="s">
        <v>591</v>
      </c>
      <c r="B179" s="37">
        <v>56</v>
      </c>
      <c r="C179" s="38" t="s">
        <v>1886</v>
      </c>
      <c r="D179" s="37" t="s">
        <v>593</v>
      </c>
      <c r="E179" s="39" t="s">
        <v>1887</v>
      </c>
      <c r="F179" s="40" t="s">
        <v>604</v>
      </c>
      <c r="G179" s="41">
        <v>1</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180">
      <c r="A181" s="37" t="s">
        <v>597</v>
      </c>
      <c r="B181" s="45"/>
      <c r="C181" s="46"/>
      <c r="D181" s="46"/>
      <c r="E181" s="39" t="s">
        <v>1056</v>
      </c>
      <c r="F181" s="46"/>
      <c r="G181" s="46"/>
      <c r="H181" s="46"/>
      <c r="I181" s="46"/>
      <c r="J181" s="48"/>
    </row>
    <row r="182">
      <c r="A182" s="37" t="s">
        <v>591</v>
      </c>
      <c r="B182" s="37">
        <v>57</v>
      </c>
      <c r="C182" s="38" t="s">
        <v>1888</v>
      </c>
      <c r="D182" s="37" t="s">
        <v>593</v>
      </c>
      <c r="E182" s="39" t="s">
        <v>1889</v>
      </c>
      <c r="F182" s="40" t="s">
        <v>604</v>
      </c>
      <c r="G182" s="41">
        <v>2</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65">
      <c r="A184" s="37" t="s">
        <v>597</v>
      </c>
      <c r="B184" s="45"/>
      <c r="C184" s="46"/>
      <c r="D184" s="46"/>
      <c r="E184" s="39" t="s">
        <v>1120</v>
      </c>
      <c r="F184" s="46"/>
      <c r="G184" s="46"/>
      <c r="H184" s="46"/>
      <c r="I184" s="46"/>
      <c r="J184" s="48"/>
    </row>
    <row r="185">
      <c r="A185" s="37" t="s">
        <v>591</v>
      </c>
      <c r="B185" s="37">
        <v>58</v>
      </c>
      <c r="C185" s="38" t="s">
        <v>1890</v>
      </c>
      <c r="D185" s="37" t="s">
        <v>593</v>
      </c>
      <c r="E185" s="39" t="s">
        <v>1891</v>
      </c>
      <c r="F185" s="40" t="s">
        <v>604</v>
      </c>
      <c r="G185" s="41">
        <v>20</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80">
      <c r="A187" s="37" t="s">
        <v>597</v>
      </c>
      <c r="B187" s="45"/>
      <c r="C187" s="46"/>
      <c r="D187" s="46"/>
      <c r="E187" s="39" t="s">
        <v>1056</v>
      </c>
      <c r="F187" s="46"/>
      <c r="G187" s="46"/>
      <c r="H187" s="46"/>
      <c r="I187" s="46"/>
      <c r="J187" s="48"/>
    </row>
    <row r="188">
      <c r="A188" s="37" t="s">
        <v>591</v>
      </c>
      <c r="B188" s="37">
        <v>59</v>
      </c>
      <c r="C188" s="38" t="s">
        <v>1892</v>
      </c>
      <c r="D188" s="37" t="s">
        <v>593</v>
      </c>
      <c r="E188" s="39" t="s">
        <v>1893</v>
      </c>
      <c r="F188" s="40" t="s">
        <v>604</v>
      </c>
      <c r="G188" s="41">
        <v>1</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80">
      <c r="A190" s="37" t="s">
        <v>597</v>
      </c>
      <c r="B190" s="45"/>
      <c r="C190" s="46"/>
      <c r="D190" s="46"/>
      <c r="E190" s="39" t="s">
        <v>1056</v>
      </c>
      <c r="F190" s="46"/>
      <c r="G190" s="46"/>
      <c r="H190" s="46"/>
      <c r="I190" s="46"/>
      <c r="J190" s="48"/>
    </row>
    <row r="191">
      <c r="A191" s="37" t="s">
        <v>591</v>
      </c>
      <c r="B191" s="37">
        <v>60</v>
      </c>
      <c r="C191" s="38" t="s">
        <v>1894</v>
      </c>
      <c r="D191" s="37" t="s">
        <v>593</v>
      </c>
      <c r="E191" s="39" t="s">
        <v>1895</v>
      </c>
      <c r="F191" s="40" t="s">
        <v>604</v>
      </c>
      <c r="G191" s="41">
        <v>1</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165">
      <c r="A193" s="37" t="s">
        <v>597</v>
      </c>
      <c r="B193" s="45"/>
      <c r="C193" s="46"/>
      <c r="D193" s="46"/>
      <c r="E193" s="39" t="s">
        <v>1120</v>
      </c>
      <c r="F193" s="46"/>
      <c r="G193" s="46"/>
      <c r="H193" s="46"/>
      <c r="I193" s="46"/>
      <c r="J193" s="48"/>
    </row>
    <row r="194">
      <c r="A194" s="37" t="s">
        <v>591</v>
      </c>
      <c r="B194" s="37">
        <v>61</v>
      </c>
      <c r="C194" s="38" t="s">
        <v>1896</v>
      </c>
      <c r="D194" s="37" t="s">
        <v>593</v>
      </c>
      <c r="E194" s="39" t="s">
        <v>1897</v>
      </c>
      <c r="F194" s="40" t="s">
        <v>604</v>
      </c>
      <c r="G194" s="41">
        <v>2</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240">
      <c r="A196" s="37" t="s">
        <v>597</v>
      </c>
      <c r="B196" s="45"/>
      <c r="C196" s="46"/>
      <c r="D196" s="46"/>
      <c r="E196" s="39" t="s">
        <v>1219</v>
      </c>
      <c r="F196" s="46"/>
      <c r="G196" s="46"/>
      <c r="H196" s="46"/>
      <c r="I196" s="46"/>
      <c r="J196" s="48"/>
    </row>
    <row r="197">
      <c r="A197" s="37" t="s">
        <v>591</v>
      </c>
      <c r="B197" s="37">
        <v>62</v>
      </c>
      <c r="C197" s="38" t="s">
        <v>1898</v>
      </c>
      <c r="D197" s="37" t="s">
        <v>593</v>
      </c>
      <c r="E197" s="39" t="s">
        <v>1899</v>
      </c>
      <c r="F197" s="40" t="s">
        <v>614</v>
      </c>
      <c r="G197" s="41">
        <v>8</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165">
      <c r="A199" s="37" t="s">
        <v>597</v>
      </c>
      <c r="B199" s="45"/>
      <c r="C199" s="46"/>
      <c r="D199" s="46"/>
      <c r="E199" s="39" t="s">
        <v>1900</v>
      </c>
      <c r="F199" s="46"/>
      <c r="G199" s="46"/>
      <c r="H199" s="46"/>
      <c r="I199" s="46"/>
      <c r="J199" s="48"/>
    </row>
    <row r="200" ht="30">
      <c r="A200" s="37" t="s">
        <v>591</v>
      </c>
      <c r="B200" s="37">
        <v>63</v>
      </c>
      <c r="C200" s="38" t="s">
        <v>1901</v>
      </c>
      <c r="D200" s="37" t="s">
        <v>593</v>
      </c>
      <c r="E200" s="39" t="s">
        <v>1902</v>
      </c>
      <c r="F200" s="40" t="s">
        <v>604</v>
      </c>
      <c r="G200" s="41">
        <v>1</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180">
      <c r="A202" s="37" t="s">
        <v>597</v>
      </c>
      <c r="B202" s="45"/>
      <c r="C202" s="46"/>
      <c r="D202" s="46"/>
      <c r="E202" s="39" t="s">
        <v>1903</v>
      </c>
      <c r="F202" s="46"/>
      <c r="G202" s="46"/>
      <c r="H202" s="46"/>
      <c r="I202" s="46"/>
      <c r="J202" s="48"/>
    </row>
    <row r="203">
      <c r="A203" s="37" t="s">
        <v>591</v>
      </c>
      <c r="B203" s="37">
        <v>64</v>
      </c>
      <c r="C203" s="38" t="s">
        <v>1904</v>
      </c>
      <c r="D203" s="37" t="s">
        <v>593</v>
      </c>
      <c r="E203" s="39" t="s">
        <v>1905</v>
      </c>
      <c r="F203" s="40" t="s">
        <v>604</v>
      </c>
      <c r="G203" s="41">
        <v>1</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180">
      <c r="A205" s="37" t="s">
        <v>597</v>
      </c>
      <c r="B205" s="45"/>
      <c r="C205" s="46"/>
      <c r="D205" s="46"/>
      <c r="E205" s="39" t="s">
        <v>1903</v>
      </c>
      <c r="F205" s="46"/>
      <c r="G205" s="46"/>
      <c r="H205" s="46"/>
      <c r="I205" s="46"/>
      <c r="J205" s="48"/>
    </row>
    <row r="206">
      <c r="A206" s="37" t="s">
        <v>591</v>
      </c>
      <c r="B206" s="37">
        <v>65</v>
      </c>
      <c r="C206" s="38" t="s">
        <v>1906</v>
      </c>
      <c r="D206" s="37" t="s">
        <v>593</v>
      </c>
      <c r="E206" s="39" t="s">
        <v>1907</v>
      </c>
      <c r="F206" s="40" t="s">
        <v>604</v>
      </c>
      <c r="G206" s="41">
        <v>1</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180">
      <c r="A208" s="37" t="s">
        <v>597</v>
      </c>
      <c r="B208" s="45"/>
      <c r="C208" s="46"/>
      <c r="D208" s="46"/>
      <c r="E208" s="39" t="s">
        <v>1903</v>
      </c>
      <c r="F208" s="46"/>
      <c r="G208" s="46"/>
      <c r="H208" s="46"/>
      <c r="I208" s="46"/>
      <c r="J208" s="48"/>
    </row>
    <row r="209">
      <c r="A209" s="37" t="s">
        <v>591</v>
      </c>
      <c r="B209" s="37">
        <v>66</v>
      </c>
      <c r="C209" s="38" t="s">
        <v>1908</v>
      </c>
      <c r="D209" s="37" t="s">
        <v>593</v>
      </c>
      <c r="E209" s="39" t="s">
        <v>1909</v>
      </c>
      <c r="F209" s="40" t="s">
        <v>604</v>
      </c>
      <c r="G209" s="41">
        <v>1</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120">
      <c r="A211" s="37" t="s">
        <v>597</v>
      </c>
      <c r="B211" s="49"/>
      <c r="C211" s="50"/>
      <c r="D211" s="50"/>
      <c r="E211" s="39" t="s">
        <v>1910</v>
      </c>
      <c r="F211" s="50"/>
      <c r="G211" s="50"/>
      <c r="H211" s="50"/>
      <c r="I211" s="50"/>
      <c r="J211" s="51"/>
    </row>
  </sheetData>
  <sheetProtection sheet="1" objects="1" scenarios="1" spinCount="100000" saltValue="1ZgaKoYPmgz/4fdpuEcJdPE7O6zxZoNLDd1hFr4URTycomCC/iM6BqnZbMoBQYg+tBAhPAJw0W2pWYSSncNOXA==" hashValue="8Bir9ToY0myi+051bCn5CF17nHV/yYoTz8RVc+8Wb2gCTBMh2U1Ow1BgobneKMuhLN+zmNB+rE+9LaeGo7T/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1941</v>
      </c>
      <c r="I3" s="25">
        <f>SUMIFS(I11:I190,A11:A190,"SD")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1831</v>
      </c>
      <c r="D6" s="22"/>
      <c r="E6" s="23" t="s">
        <v>76</v>
      </c>
      <c r="F6" s="17"/>
      <c r="G6" s="17"/>
      <c r="H6" s="17"/>
      <c r="I6" s="17"/>
      <c r="J6" s="19"/>
    </row>
    <row r="7">
      <c r="A7" s="3" t="s">
        <v>576</v>
      </c>
      <c r="B7" s="20" t="s">
        <v>577</v>
      </c>
      <c r="C7" s="21" t="s">
        <v>1941</v>
      </c>
      <c r="D7" s="22"/>
      <c r="E7" s="23" t="s">
        <v>82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SUMIFS(I12:I23,A12:A23,"P")</f>
        <v>0</v>
      </c>
      <c r="J11" s="36"/>
    </row>
    <row r="12" ht="45">
      <c r="A12" s="37" t="s">
        <v>591</v>
      </c>
      <c r="B12" s="37">
        <v>1</v>
      </c>
      <c r="C12" s="38" t="s">
        <v>1128</v>
      </c>
      <c r="D12" s="37" t="s">
        <v>1129</v>
      </c>
      <c r="E12" s="39" t="s">
        <v>1130</v>
      </c>
      <c r="F12" s="40" t="s">
        <v>951</v>
      </c>
      <c r="G12" s="41">
        <v>0.050000000000000003</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1131</v>
      </c>
      <c r="D15" s="37" t="s">
        <v>1132</v>
      </c>
      <c r="E15" s="39" t="s">
        <v>1133</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60">
      <c r="A18" s="37" t="s">
        <v>591</v>
      </c>
      <c r="B18" s="37">
        <v>3</v>
      </c>
      <c r="C18" s="38" t="s">
        <v>1134</v>
      </c>
      <c r="D18" s="37" t="s">
        <v>1135</v>
      </c>
      <c r="E18" s="39" t="s">
        <v>1136</v>
      </c>
      <c r="F18" s="40" t="s">
        <v>951</v>
      </c>
      <c r="G18" s="41">
        <v>0.001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45">
      <c r="A21" s="37" t="s">
        <v>591</v>
      </c>
      <c r="B21" s="37">
        <v>4</v>
      </c>
      <c r="C21" s="38" t="s">
        <v>1137</v>
      </c>
      <c r="D21" s="37" t="s">
        <v>1138</v>
      </c>
      <c r="E21" s="39" t="s">
        <v>1139</v>
      </c>
      <c r="F21" s="40" t="s">
        <v>951</v>
      </c>
      <c r="G21" s="41">
        <v>0.0050000000000000001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c r="A24" s="31" t="s">
        <v>589</v>
      </c>
      <c r="B24" s="32"/>
      <c r="C24" s="33" t="s">
        <v>986</v>
      </c>
      <c r="D24" s="34"/>
      <c r="E24" s="31" t="s">
        <v>1140</v>
      </c>
      <c r="F24" s="34"/>
      <c r="G24" s="34"/>
      <c r="H24" s="34"/>
      <c r="I24" s="35">
        <f>SUMIFS(I25:I81,A25:A81,"P")</f>
        <v>0</v>
      </c>
      <c r="J24" s="36"/>
    </row>
    <row r="25">
      <c r="A25" s="37" t="s">
        <v>591</v>
      </c>
      <c r="B25" s="37">
        <v>5</v>
      </c>
      <c r="C25" s="38" t="s">
        <v>988</v>
      </c>
      <c r="D25" s="37" t="s">
        <v>593</v>
      </c>
      <c r="E25" s="39" t="s">
        <v>989</v>
      </c>
      <c r="F25" s="40" t="s">
        <v>604</v>
      </c>
      <c r="G25" s="41">
        <v>1</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990</v>
      </c>
      <c r="F27" s="46"/>
      <c r="G27" s="46"/>
      <c r="H27" s="46"/>
      <c r="I27" s="46"/>
      <c r="J27" s="48"/>
    </row>
    <row r="28" ht="30">
      <c r="A28" s="37" t="s">
        <v>591</v>
      </c>
      <c r="B28" s="37">
        <v>6</v>
      </c>
      <c r="C28" s="38" t="s">
        <v>1833</v>
      </c>
      <c r="D28" s="37" t="s">
        <v>593</v>
      </c>
      <c r="E28" s="39" t="s">
        <v>1834</v>
      </c>
      <c r="F28" s="40" t="s">
        <v>595</v>
      </c>
      <c r="G28" s="41">
        <v>5</v>
      </c>
      <c r="H28" s="42">
        <v>0</v>
      </c>
      <c r="I28" s="43">
        <f>ROUND(G28*H28,P4)</f>
        <v>0</v>
      </c>
      <c r="J28" s="37"/>
      <c r="O28" s="44">
        <f>I28*0.21</f>
        <v>0</v>
      </c>
      <c r="P28">
        <v>3</v>
      </c>
    </row>
    <row r="29">
      <c r="A29" s="37" t="s">
        <v>596</v>
      </c>
      <c r="B29" s="45"/>
      <c r="C29" s="46"/>
      <c r="D29" s="46"/>
      <c r="E29" s="47" t="s">
        <v>593</v>
      </c>
      <c r="F29" s="46"/>
      <c r="G29" s="46"/>
      <c r="H29" s="46"/>
      <c r="I29" s="46"/>
      <c r="J29" s="48"/>
    </row>
    <row r="30" ht="135">
      <c r="A30" s="37" t="s">
        <v>597</v>
      </c>
      <c r="B30" s="45"/>
      <c r="C30" s="46"/>
      <c r="D30" s="46"/>
      <c r="E30" s="39" t="s">
        <v>993</v>
      </c>
      <c r="F30" s="46"/>
      <c r="G30" s="46"/>
      <c r="H30" s="46"/>
      <c r="I30" s="46"/>
      <c r="J30" s="48"/>
    </row>
    <row r="31" ht="30">
      <c r="A31" s="37" t="s">
        <v>591</v>
      </c>
      <c r="B31" s="37">
        <v>7</v>
      </c>
      <c r="C31" s="38" t="s">
        <v>1912</v>
      </c>
      <c r="D31" s="37" t="s">
        <v>593</v>
      </c>
      <c r="E31" s="39" t="s">
        <v>1913</v>
      </c>
      <c r="F31" s="40" t="s">
        <v>595</v>
      </c>
      <c r="G31" s="41">
        <v>5</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996</v>
      </c>
      <c r="F33" s="46"/>
      <c r="G33" s="46"/>
      <c r="H33" s="46"/>
      <c r="I33" s="46"/>
      <c r="J33" s="48"/>
    </row>
    <row r="34" ht="30">
      <c r="A34" s="37" t="s">
        <v>591</v>
      </c>
      <c r="B34" s="37">
        <v>8</v>
      </c>
      <c r="C34" s="38" t="s">
        <v>1914</v>
      </c>
      <c r="D34" s="37" t="s">
        <v>593</v>
      </c>
      <c r="E34" s="39" t="s">
        <v>1915</v>
      </c>
      <c r="F34" s="40" t="s">
        <v>595</v>
      </c>
      <c r="G34" s="41">
        <v>5</v>
      </c>
      <c r="H34" s="42">
        <v>0</v>
      </c>
      <c r="I34" s="43">
        <f>ROUND(G34*H34,P4)</f>
        <v>0</v>
      </c>
      <c r="J34" s="37"/>
      <c r="O34" s="44">
        <f>I34*0.21</f>
        <v>0</v>
      </c>
      <c r="P34">
        <v>3</v>
      </c>
    </row>
    <row r="35">
      <c r="A35" s="37" t="s">
        <v>596</v>
      </c>
      <c r="B35" s="45"/>
      <c r="C35" s="46"/>
      <c r="D35" s="46"/>
      <c r="E35" s="47" t="s">
        <v>593</v>
      </c>
      <c r="F35" s="46"/>
      <c r="G35" s="46"/>
      <c r="H35" s="46"/>
      <c r="I35" s="46"/>
      <c r="J35" s="48"/>
    </row>
    <row r="36" ht="165">
      <c r="A36" s="37" t="s">
        <v>597</v>
      </c>
      <c r="B36" s="45"/>
      <c r="C36" s="46"/>
      <c r="D36" s="46"/>
      <c r="E36" s="39" t="s">
        <v>1253</v>
      </c>
      <c r="F36" s="46"/>
      <c r="G36" s="46"/>
      <c r="H36" s="46"/>
      <c r="I36" s="46"/>
      <c r="J36" s="48"/>
    </row>
    <row r="37" ht="30">
      <c r="A37" s="37" t="s">
        <v>591</v>
      </c>
      <c r="B37" s="37">
        <v>9</v>
      </c>
      <c r="C37" s="38" t="s">
        <v>997</v>
      </c>
      <c r="D37" s="37" t="s">
        <v>593</v>
      </c>
      <c r="E37" s="39" t="s">
        <v>998</v>
      </c>
      <c r="F37" s="40" t="s">
        <v>595</v>
      </c>
      <c r="G37" s="41">
        <v>9.3200000000000003</v>
      </c>
      <c r="H37" s="42">
        <v>0</v>
      </c>
      <c r="I37" s="43">
        <f>ROUND(G37*H37,P4)</f>
        <v>0</v>
      </c>
      <c r="J37" s="37"/>
      <c r="O37" s="44">
        <f>I37*0.21</f>
        <v>0</v>
      </c>
      <c r="P37">
        <v>3</v>
      </c>
    </row>
    <row r="38">
      <c r="A38" s="37" t="s">
        <v>596</v>
      </c>
      <c r="B38" s="45"/>
      <c r="C38" s="46"/>
      <c r="D38" s="46"/>
      <c r="E38" s="47" t="s">
        <v>593</v>
      </c>
      <c r="F38" s="46"/>
      <c r="G38" s="46"/>
      <c r="H38" s="46"/>
      <c r="I38" s="46"/>
      <c r="J38" s="48"/>
    </row>
    <row r="39" ht="135">
      <c r="A39" s="37" t="s">
        <v>597</v>
      </c>
      <c r="B39" s="45"/>
      <c r="C39" s="46"/>
      <c r="D39" s="46"/>
      <c r="E39" s="39" t="s">
        <v>999</v>
      </c>
      <c r="F39" s="46"/>
      <c r="G39" s="46"/>
      <c r="H39" s="46"/>
      <c r="I39" s="46"/>
      <c r="J39" s="48"/>
    </row>
    <row r="40" ht="30">
      <c r="A40" s="37" t="s">
        <v>591</v>
      </c>
      <c r="B40" s="37">
        <v>10</v>
      </c>
      <c r="C40" s="38" t="s">
        <v>1000</v>
      </c>
      <c r="D40" s="37" t="s">
        <v>593</v>
      </c>
      <c r="E40" s="39" t="s">
        <v>1001</v>
      </c>
      <c r="F40" s="40" t="s">
        <v>604</v>
      </c>
      <c r="G40" s="41">
        <v>1</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1002</v>
      </c>
      <c r="F42" s="46"/>
      <c r="G42" s="46"/>
      <c r="H42" s="46"/>
      <c r="I42" s="46"/>
      <c r="J42" s="48"/>
    </row>
    <row r="43">
      <c r="A43" s="37" t="s">
        <v>591</v>
      </c>
      <c r="B43" s="37">
        <v>11</v>
      </c>
      <c r="C43" s="38" t="s">
        <v>1003</v>
      </c>
      <c r="D43" s="37" t="s">
        <v>593</v>
      </c>
      <c r="E43" s="39" t="s">
        <v>1004</v>
      </c>
      <c r="F43" s="40" t="s">
        <v>604</v>
      </c>
      <c r="G43" s="41">
        <v>1</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597</v>
      </c>
      <c r="B45" s="45"/>
      <c r="C45" s="46"/>
      <c r="D45" s="46"/>
      <c r="E45" s="39" t="s">
        <v>1002</v>
      </c>
      <c r="F45" s="46"/>
      <c r="G45" s="46"/>
      <c r="H45" s="46"/>
      <c r="I45" s="46"/>
      <c r="J45" s="48"/>
    </row>
    <row r="46">
      <c r="A46" s="37" t="s">
        <v>591</v>
      </c>
      <c r="B46" s="37">
        <v>12</v>
      </c>
      <c r="C46" s="38" t="s">
        <v>1258</v>
      </c>
      <c r="D46" s="37" t="s">
        <v>593</v>
      </c>
      <c r="E46" s="39" t="s">
        <v>1259</v>
      </c>
      <c r="F46" s="40" t="s">
        <v>595</v>
      </c>
      <c r="G46" s="41">
        <v>20</v>
      </c>
      <c r="H46" s="42">
        <v>0</v>
      </c>
      <c r="I46" s="43">
        <f>ROUND(G46*H46,P4)</f>
        <v>0</v>
      </c>
      <c r="J46" s="37"/>
      <c r="O46" s="44">
        <f>I46*0.21</f>
        <v>0</v>
      </c>
      <c r="P46">
        <v>3</v>
      </c>
    </row>
    <row r="47">
      <c r="A47" s="37" t="s">
        <v>596</v>
      </c>
      <c r="B47" s="45"/>
      <c r="C47" s="46"/>
      <c r="D47" s="46"/>
      <c r="E47" s="47" t="s">
        <v>593</v>
      </c>
      <c r="F47" s="46"/>
      <c r="G47" s="46"/>
      <c r="H47" s="46"/>
      <c r="I47" s="46"/>
      <c r="J47" s="48"/>
    </row>
    <row r="48" ht="105">
      <c r="A48" s="37" t="s">
        <v>597</v>
      </c>
      <c r="B48" s="45"/>
      <c r="C48" s="46"/>
      <c r="D48" s="46"/>
      <c r="E48" s="39" t="s">
        <v>1260</v>
      </c>
      <c r="F48" s="46"/>
      <c r="G48" s="46"/>
      <c r="H48" s="46"/>
      <c r="I48" s="46"/>
      <c r="J48" s="48"/>
    </row>
    <row r="49">
      <c r="A49" s="37" t="s">
        <v>591</v>
      </c>
      <c r="B49" s="37">
        <v>13</v>
      </c>
      <c r="C49" s="38" t="s">
        <v>1916</v>
      </c>
      <c r="D49" s="37" t="s">
        <v>593</v>
      </c>
      <c r="E49" s="39" t="s">
        <v>1917</v>
      </c>
      <c r="F49" s="40" t="s">
        <v>595</v>
      </c>
      <c r="G49" s="41">
        <v>3.3999999999999999</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597</v>
      </c>
      <c r="B51" s="45"/>
      <c r="C51" s="46"/>
      <c r="D51" s="46"/>
      <c r="E51" s="39" t="s">
        <v>1263</v>
      </c>
      <c r="F51" s="46"/>
      <c r="G51" s="46"/>
      <c r="H51" s="46"/>
      <c r="I51" s="46"/>
      <c r="J51" s="48"/>
    </row>
    <row r="52">
      <c r="A52" s="37" t="s">
        <v>591</v>
      </c>
      <c r="B52" s="37">
        <v>14</v>
      </c>
      <c r="C52" s="38" t="s">
        <v>1261</v>
      </c>
      <c r="D52" s="37" t="s">
        <v>593</v>
      </c>
      <c r="E52" s="39" t="s">
        <v>1262</v>
      </c>
      <c r="F52" s="40" t="s">
        <v>595</v>
      </c>
      <c r="G52" s="41">
        <v>2</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597</v>
      </c>
      <c r="B54" s="45"/>
      <c r="C54" s="46"/>
      <c r="D54" s="46"/>
      <c r="E54" s="39" t="s">
        <v>1263</v>
      </c>
      <c r="F54" s="46"/>
      <c r="G54" s="46"/>
      <c r="H54" s="46"/>
      <c r="I54" s="46"/>
      <c r="J54" s="48"/>
    </row>
    <row r="55" ht="30">
      <c r="A55" s="37" t="s">
        <v>591</v>
      </c>
      <c r="B55" s="37">
        <v>15</v>
      </c>
      <c r="C55" s="38" t="s">
        <v>1264</v>
      </c>
      <c r="D55" s="37" t="s">
        <v>593</v>
      </c>
      <c r="E55" s="39" t="s">
        <v>1265</v>
      </c>
      <c r="F55" s="40" t="s">
        <v>604</v>
      </c>
      <c r="G55" s="41">
        <v>2</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1091</v>
      </c>
      <c r="F57" s="46"/>
      <c r="G57" s="46"/>
      <c r="H57" s="46"/>
      <c r="I57" s="46"/>
      <c r="J57" s="48"/>
    </row>
    <row r="58">
      <c r="A58" s="37" t="s">
        <v>591</v>
      </c>
      <c r="B58" s="37">
        <v>16</v>
      </c>
      <c r="C58" s="38" t="s">
        <v>1149</v>
      </c>
      <c r="D58" s="37" t="s">
        <v>593</v>
      </c>
      <c r="E58" s="39" t="s">
        <v>1150</v>
      </c>
      <c r="F58" s="40" t="s">
        <v>604</v>
      </c>
      <c r="G58" s="41">
        <v>2</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1097</v>
      </c>
      <c r="F60" s="46"/>
      <c r="G60" s="46"/>
      <c r="H60" s="46"/>
      <c r="I60" s="46"/>
      <c r="J60" s="48"/>
    </row>
    <row r="61">
      <c r="A61" s="37" t="s">
        <v>591</v>
      </c>
      <c r="B61" s="37">
        <v>17</v>
      </c>
      <c r="C61" s="38" t="s">
        <v>1171</v>
      </c>
      <c r="D61" s="37" t="s">
        <v>593</v>
      </c>
      <c r="E61" s="39" t="s">
        <v>1172</v>
      </c>
      <c r="F61" s="40" t="s">
        <v>604</v>
      </c>
      <c r="G61" s="41">
        <v>16</v>
      </c>
      <c r="H61" s="42">
        <v>0</v>
      </c>
      <c r="I61" s="43">
        <f>ROUND(G61*H61,P4)</f>
        <v>0</v>
      </c>
      <c r="J61" s="37"/>
      <c r="O61" s="44">
        <f>I61*0.21</f>
        <v>0</v>
      </c>
      <c r="P61">
        <v>3</v>
      </c>
    </row>
    <row r="62">
      <c r="A62" s="37" t="s">
        <v>596</v>
      </c>
      <c r="B62" s="45"/>
      <c r="C62" s="46"/>
      <c r="D62" s="46"/>
      <c r="E62" s="47" t="s">
        <v>593</v>
      </c>
      <c r="F62" s="46"/>
      <c r="G62" s="46"/>
      <c r="H62" s="46"/>
      <c r="I62" s="46"/>
      <c r="J62" s="48"/>
    </row>
    <row r="63" ht="150">
      <c r="A63" s="37" t="s">
        <v>597</v>
      </c>
      <c r="B63" s="45"/>
      <c r="C63" s="46"/>
      <c r="D63" s="46"/>
      <c r="E63" s="39" t="s">
        <v>1173</v>
      </c>
      <c r="F63" s="46"/>
      <c r="G63" s="46"/>
      <c r="H63" s="46"/>
      <c r="I63" s="46"/>
      <c r="J63" s="48"/>
    </row>
    <row r="64">
      <c r="A64" s="37" t="s">
        <v>591</v>
      </c>
      <c r="B64" s="37">
        <v>18</v>
      </c>
      <c r="C64" s="38" t="s">
        <v>1839</v>
      </c>
      <c r="D64" s="37" t="s">
        <v>593</v>
      </c>
      <c r="E64" s="39" t="s">
        <v>1840</v>
      </c>
      <c r="F64" s="40" t="s">
        <v>595</v>
      </c>
      <c r="G64" s="41">
        <v>12</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1042</v>
      </c>
      <c r="F66" s="46"/>
      <c r="G66" s="46"/>
      <c r="H66" s="46"/>
      <c r="I66" s="46"/>
      <c r="J66" s="48"/>
    </row>
    <row r="67">
      <c r="A67" s="37" t="s">
        <v>591</v>
      </c>
      <c r="B67" s="37">
        <v>19</v>
      </c>
      <c r="C67" s="38" t="s">
        <v>1266</v>
      </c>
      <c r="D67" s="37" t="s">
        <v>593</v>
      </c>
      <c r="E67" s="39" t="s">
        <v>1267</v>
      </c>
      <c r="F67" s="40" t="s">
        <v>650</v>
      </c>
      <c r="G67" s="41">
        <v>0.014999999999999999</v>
      </c>
      <c r="H67" s="42">
        <v>0</v>
      </c>
      <c r="I67" s="43">
        <f>ROUND(G67*H67,P4)</f>
        <v>0</v>
      </c>
      <c r="J67" s="37"/>
      <c r="O67" s="44">
        <f>I67*0.21</f>
        <v>0</v>
      </c>
      <c r="P67">
        <v>3</v>
      </c>
    </row>
    <row r="68">
      <c r="A68" s="37" t="s">
        <v>596</v>
      </c>
      <c r="B68" s="45"/>
      <c r="C68" s="46"/>
      <c r="D68" s="46"/>
      <c r="E68" s="47" t="s">
        <v>593</v>
      </c>
      <c r="F68" s="46"/>
      <c r="G68" s="46"/>
      <c r="H68" s="46"/>
      <c r="I68" s="46"/>
      <c r="J68" s="48"/>
    </row>
    <row r="69" ht="225">
      <c r="A69" s="37" t="s">
        <v>597</v>
      </c>
      <c r="B69" s="45"/>
      <c r="C69" s="46"/>
      <c r="D69" s="46"/>
      <c r="E69" s="39" t="s">
        <v>1268</v>
      </c>
      <c r="F69" s="46"/>
      <c r="G69" s="46"/>
      <c r="H69" s="46"/>
      <c r="I69" s="46"/>
      <c r="J69" s="48"/>
    </row>
    <row r="70">
      <c r="A70" s="37" t="s">
        <v>591</v>
      </c>
      <c r="B70" s="37">
        <v>20</v>
      </c>
      <c r="C70" s="38" t="s">
        <v>1269</v>
      </c>
      <c r="D70" s="37" t="s">
        <v>593</v>
      </c>
      <c r="E70" s="39" t="s">
        <v>1270</v>
      </c>
      <c r="F70" s="40" t="s">
        <v>650</v>
      </c>
      <c r="G70" s="41">
        <v>0.014999999999999999</v>
      </c>
      <c r="H70" s="42">
        <v>0</v>
      </c>
      <c r="I70" s="43">
        <f>ROUND(G70*H70,P4)</f>
        <v>0</v>
      </c>
      <c r="J70" s="37"/>
      <c r="O70" s="44">
        <f>I70*0.21</f>
        <v>0</v>
      </c>
      <c r="P70">
        <v>3</v>
      </c>
    </row>
    <row r="71">
      <c r="A71" s="37" t="s">
        <v>596</v>
      </c>
      <c r="B71" s="45"/>
      <c r="C71" s="46"/>
      <c r="D71" s="46"/>
      <c r="E71" s="47" t="s">
        <v>593</v>
      </c>
      <c r="F71" s="46"/>
      <c r="G71" s="46"/>
      <c r="H71" s="46"/>
      <c r="I71" s="46"/>
      <c r="J71" s="48"/>
    </row>
    <row r="72" ht="150">
      <c r="A72" s="37" t="s">
        <v>597</v>
      </c>
      <c r="B72" s="45"/>
      <c r="C72" s="46"/>
      <c r="D72" s="46"/>
      <c r="E72" s="39" t="s">
        <v>1271</v>
      </c>
      <c r="F72" s="46"/>
      <c r="G72" s="46"/>
      <c r="H72" s="46"/>
      <c r="I72" s="46"/>
      <c r="J72" s="48"/>
    </row>
    <row r="73" ht="30">
      <c r="A73" s="37" t="s">
        <v>591</v>
      </c>
      <c r="B73" s="37">
        <v>21</v>
      </c>
      <c r="C73" s="38" t="s">
        <v>1918</v>
      </c>
      <c r="D73" s="37" t="s">
        <v>593</v>
      </c>
      <c r="E73" s="39" t="s">
        <v>1919</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180">
      <c r="A75" s="37" t="s">
        <v>597</v>
      </c>
      <c r="B75" s="45"/>
      <c r="C75" s="46"/>
      <c r="D75" s="46"/>
      <c r="E75" s="39" t="s">
        <v>1056</v>
      </c>
      <c r="F75" s="46"/>
      <c r="G75" s="46"/>
      <c r="H75" s="46"/>
      <c r="I75" s="46"/>
      <c r="J75" s="48"/>
    </row>
    <row r="76" ht="30">
      <c r="A76" s="37" t="s">
        <v>591</v>
      </c>
      <c r="B76" s="37">
        <v>22</v>
      </c>
      <c r="C76" s="38" t="s">
        <v>1920</v>
      </c>
      <c r="D76" s="37" t="s">
        <v>593</v>
      </c>
      <c r="E76" s="39" t="s">
        <v>1921</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1922</v>
      </c>
      <c r="D79" s="37" t="s">
        <v>593</v>
      </c>
      <c r="E79" s="39" t="s">
        <v>1923</v>
      </c>
      <c r="F79" s="40" t="s">
        <v>604</v>
      </c>
      <c r="G79" s="41">
        <v>2</v>
      </c>
      <c r="H79" s="42">
        <v>0</v>
      </c>
      <c r="I79" s="43">
        <f>ROUND(G79*H79,P4)</f>
        <v>0</v>
      </c>
      <c r="J79" s="37"/>
      <c r="O79" s="44">
        <f>I79*0.21</f>
        <v>0</v>
      </c>
      <c r="P79">
        <v>3</v>
      </c>
    </row>
    <row r="80">
      <c r="A80" s="37" t="s">
        <v>596</v>
      </c>
      <c r="B80" s="45"/>
      <c r="C80" s="46"/>
      <c r="D80" s="46"/>
      <c r="E80" s="47" t="s">
        <v>593</v>
      </c>
      <c r="F80" s="46"/>
      <c r="G80" s="46"/>
      <c r="H80" s="46"/>
      <c r="I80" s="46"/>
      <c r="J80" s="48"/>
    </row>
    <row r="81" ht="165">
      <c r="A81" s="37" t="s">
        <v>597</v>
      </c>
      <c r="B81" s="45"/>
      <c r="C81" s="46"/>
      <c r="D81" s="46"/>
      <c r="E81" s="39" t="s">
        <v>1120</v>
      </c>
      <c r="F81" s="46"/>
      <c r="G81" s="46"/>
      <c r="H81" s="46"/>
      <c r="I81" s="46"/>
      <c r="J81" s="48"/>
    </row>
    <row r="82">
      <c r="A82" s="31" t="s">
        <v>589</v>
      </c>
      <c r="B82" s="32"/>
      <c r="C82" s="33" t="s">
        <v>1228</v>
      </c>
      <c r="D82" s="34"/>
      <c r="E82" s="31" t="s">
        <v>1924</v>
      </c>
      <c r="F82" s="34"/>
      <c r="G82" s="34"/>
      <c r="H82" s="34"/>
      <c r="I82" s="35">
        <f>SUMIFS(I83:I190,A83:A190,"P")</f>
        <v>0</v>
      </c>
      <c r="J82" s="36"/>
    </row>
    <row r="83">
      <c r="A83" s="37" t="s">
        <v>591</v>
      </c>
      <c r="B83" s="37">
        <v>24</v>
      </c>
      <c r="C83" s="38" t="s">
        <v>1021</v>
      </c>
      <c r="D83" s="37" t="s">
        <v>593</v>
      </c>
      <c r="E83" s="39" t="s">
        <v>1022</v>
      </c>
      <c r="F83" s="40" t="s">
        <v>614</v>
      </c>
      <c r="G83" s="41">
        <v>12</v>
      </c>
      <c r="H83" s="42">
        <v>0</v>
      </c>
      <c r="I83" s="43">
        <f>ROUND(G83*H83,P4)</f>
        <v>0</v>
      </c>
      <c r="J83" s="37"/>
      <c r="O83" s="44">
        <f>I83*0.21</f>
        <v>0</v>
      </c>
      <c r="P83">
        <v>3</v>
      </c>
    </row>
    <row r="84">
      <c r="A84" s="37" t="s">
        <v>596</v>
      </c>
      <c r="B84" s="45"/>
      <c r="C84" s="46"/>
      <c r="D84" s="46"/>
      <c r="E84" s="47" t="s">
        <v>593</v>
      </c>
      <c r="F84" s="46"/>
      <c r="G84" s="46"/>
      <c r="H84" s="46"/>
      <c r="I84" s="46"/>
      <c r="J84" s="48"/>
    </row>
    <row r="85" ht="105">
      <c r="A85" s="37" t="s">
        <v>597</v>
      </c>
      <c r="B85" s="45"/>
      <c r="C85" s="46"/>
      <c r="D85" s="46"/>
      <c r="E85" s="39" t="s">
        <v>1023</v>
      </c>
      <c r="F85" s="46"/>
      <c r="G85" s="46"/>
      <c r="H85" s="46"/>
      <c r="I85" s="46"/>
      <c r="J85" s="48"/>
    </row>
    <row r="86">
      <c r="A86" s="37" t="s">
        <v>591</v>
      </c>
      <c r="B86" s="37">
        <v>25</v>
      </c>
      <c r="C86" s="38" t="s">
        <v>1842</v>
      </c>
      <c r="D86" s="37" t="s">
        <v>593</v>
      </c>
      <c r="E86" s="39" t="s">
        <v>1843</v>
      </c>
      <c r="F86" s="40" t="s">
        <v>604</v>
      </c>
      <c r="G86" s="41">
        <v>1</v>
      </c>
      <c r="H86" s="42">
        <v>0</v>
      </c>
      <c r="I86" s="43">
        <f>ROUND(G86*H86,P4)</f>
        <v>0</v>
      </c>
      <c r="J86" s="37"/>
      <c r="O86" s="44">
        <f>I86*0.21</f>
        <v>0</v>
      </c>
      <c r="P86">
        <v>3</v>
      </c>
    </row>
    <row r="87">
      <c r="A87" s="37" t="s">
        <v>596</v>
      </c>
      <c r="B87" s="45"/>
      <c r="C87" s="46"/>
      <c r="D87" s="46"/>
      <c r="E87" s="47" t="s">
        <v>593</v>
      </c>
      <c r="F87" s="46"/>
      <c r="G87" s="46"/>
      <c r="H87" s="46"/>
      <c r="I87" s="46"/>
      <c r="J87" s="48"/>
    </row>
    <row r="88" ht="180">
      <c r="A88" s="37" t="s">
        <v>597</v>
      </c>
      <c r="B88" s="45"/>
      <c r="C88" s="46"/>
      <c r="D88" s="46"/>
      <c r="E88" s="39" t="s">
        <v>1056</v>
      </c>
      <c r="F88" s="46"/>
      <c r="G88" s="46"/>
      <c r="H88" s="46"/>
      <c r="I88" s="46"/>
      <c r="J88" s="48"/>
    </row>
    <row r="89">
      <c r="A89" s="37" t="s">
        <v>591</v>
      </c>
      <c r="B89" s="37">
        <v>26</v>
      </c>
      <c r="C89" s="38" t="s">
        <v>1844</v>
      </c>
      <c r="D89" s="37" t="s">
        <v>593</v>
      </c>
      <c r="E89" s="39" t="s">
        <v>1845</v>
      </c>
      <c r="F89" s="40" t="s">
        <v>604</v>
      </c>
      <c r="G89" s="41">
        <v>1</v>
      </c>
      <c r="H89" s="42">
        <v>0</v>
      </c>
      <c r="I89" s="43">
        <f>ROUND(G89*H89,P4)</f>
        <v>0</v>
      </c>
      <c r="J89" s="37"/>
      <c r="O89" s="44">
        <f>I89*0.21</f>
        <v>0</v>
      </c>
      <c r="P89">
        <v>3</v>
      </c>
    </row>
    <row r="90">
      <c r="A90" s="37" t="s">
        <v>596</v>
      </c>
      <c r="B90" s="45"/>
      <c r="C90" s="46"/>
      <c r="D90" s="46"/>
      <c r="E90" s="47" t="s">
        <v>593</v>
      </c>
      <c r="F90" s="46"/>
      <c r="G90" s="46"/>
      <c r="H90" s="46"/>
      <c r="I90" s="46"/>
      <c r="J90" s="48"/>
    </row>
    <row r="91" ht="150">
      <c r="A91" s="37" t="s">
        <v>597</v>
      </c>
      <c r="B91" s="45"/>
      <c r="C91" s="46"/>
      <c r="D91" s="46"/>
      <c r="E91" s="39" t="s">
        <v>1036</v>
      </c>
      <c r="F91" s="46"/>
      <c r="G91" s="46"/>
      <c r="H91" s="46"/>
      <c r="I91" s="46"/>
      <c r="J91" s="48"/>
    </row>
    <row r="92">
      <c r="A92" s="37" t="s">
        <v>591</v>
      </c>
      <c r="B92" s="37">
        <v>27</v>
      </c>
      <c r="C92" s="38" t="s">
        <v>1931</v>
      </c>
      <c r="D92" s="37" t="s">
        <v>593</v>
      </c>
      <c r="E92" s="39" t="s">
        <v>1932</v>
      </c>
      <c r="F92" s="40" t="s">
        <v>1207</v>
      </c>
      <c r="G92" s="41">
        <v>1</v>
      </c>
      <c r="H92" s="42">
        <v>0</v>
      </c>
      <c r="I92" s="43">
        <f>ROUND(G92*H92,P4)</f>
        <v>0</v>
      </c>
      <c r="J92" s="37"/>
      <c r="O92" s="44">
        <f>I92*0.21</f>
        <v>0</v>
      </c>
      <c r="P92">
        <v>3</v>
      </c>
    </row>
    <row r="93">
      <c r="A93" s="37" t="s">
        <v>596</v>
      </c>
      <c r="B93" s="45"/>
      <c r="C93" s="46"/>
      <c r="D93" s="46"/>
      <c r="E93" s="47" t="s">
        <v>593</v>
      </c>
      <c r="F93" s="46"/>
      <c r="G93" s="46"/>
      <c r="H93" s="46"/>
      <c r="I93" s="46"/>
      <c r="J93" s="48"/>
    </row>
    <row r="94" ht="180">
      <c r="A94" s="37" t="s">
        <v>597</v>
      </c>
      <c r="B94" s="45"/>
      <c r="C94" s="46"/>
      <c r="D94" s="46"/>
      <c r="E94" s="39" t="s">
        <v>1903</v>
      </c>
      <c r="F94" s="46"/>
      <c r="G94" s="46"/>
      <c r="H94" s="46"/>
      <c r="I94" s="46"/>
      <c r="J94" s="48"/>
    </row>
    <row r="95">
      <c r="A95" s="37" t="s">
        <v>591</v>
      </c>
      <c r="B95" s="37">
        <v>28</v>
      </c>
      <c r="C95" s="38" t="s">
        <v>1121</v>
      </c>
      <c r="D95" s="37" t="s">
        <v>593</v>
      </c>
      <c r="E95" s="39" t="s">
        <v>1122</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210">
      <c r="A97" s="37" t="s">
        <v>597</v>
      </c>
      <c r="B97" s="45"/>
      <c r="C97" s="46"/>
      <c r="D97" s="46"/>
      <c r="E97" s="39" t="s">
        <v>1123</v>
      </c>
      <c r="F97" s="46"/>
      <c r="G97" s="46"/>
      <c r="H97" s="46"/>
      <c r="I97" s="46"/>
      <c r="J97" s="48"/>
    </row>
    <row r="98">
      <c r="A98" s="37" t="s">
        <v>591</v>
      </c>
      <c r="B98" s="37">
        <v>29</v>
      </c>
      <c r="C98" s="38" t="s">
        <v>1846</v>
      </c>
      <c r="D98" s="37" t="s">
        <v>593</v>
      </c>
      <c r="E98" s="39" t="s">
        <v>1847</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80">
      <c r="A100" s="37" t="s">
        <v>597</v>
      </c>
      <c r="B100" s="45"/>
      <c r="C100" s="46"/>
      <c r="D100" s="46"/>
      <c r="E100" s="39" t="s">
        <v>1056</v>
      </c>
      <c r="F100" s="46"/>
      <c r="G100" s="46"/>
      <c r="H100" s="46"/>
      <c r="I100" s="46"/>
      <c r="J100" s="48"/>
    </row>
    <row r="101">
      <c r="A101" s="37" t="s">
        <v>591</v>
      </c>
      <c r="B101" s="37">
        <v>30</v>
      </c>
      <c r="C101" s="38" t="s">
        <v>1848</v>
      </c>
      <c r="D101" s="37" t="s">
        <v>593</v>
      </c>
      <c r="E101" s="39" t="s">
        <v>1849</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65">
      <c r="A103" s="37" t="s">
        <v>597</v>
      </c>
      <c r="B103" s="45"/>
      <c r="C103" s="46"/>
      <c r="D103" s="46"/>
      <c r="E103" s="39" t="s">
        <v>1120</v>
      </c>
      <c r="F103" s="46"/>
      <c r="G103" s="46"/>
      <c r="H103" s="46"/>
      <c r="I103" s="46"/>
      <c r="J103" s="48"/>
    </row>
    <row r="104">
      <c r="A104" s="37" t="s">
        <v>591</v>
      </c>
      <c r="B104" s="37">
        <v>31</v>
      </c>
      <c r="C104" s="38" t="s">
        <v>1850</v>
      </c>
      <c r="D104" s="37" t="s">
        <v>593</v>
      </c>
      <c r="E104" s="39" t="s">
        <v>1851</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80">
      <c r="A106" s="37" t="s">
        <v>597</v>
      </c>
      <c r="B106" s="45"/>
      <c r="C106" s="46"/>
      <c r="D106" s="46"/>
      <c r="E106" s="39" t="s">
        <v>1056</v>
      </c>
      <c r="F106" s="46"/>
      <c r="G106" s="46"/>
      <c r="H106" s="46"/>
      <c r="I106" s="46"/>
      <c r="J106" s="48"/>
    </row>
    <row r="107">
      <c r="A107" s="37" t="s">
        <v>591</v>
      </c>
      <c r="B107" s="37">
        <v>32</v>
      </c>
      <c r="C107" s="38" t="s">
        <v>1852</v>
      </c>
      <c r="D107" s="37" t="s">
        <v>593</v>
      </c>
      <c r="E107" s="39" t="s">
        <v>1853</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80">
      <c r="A109" s="37" t="s">
        <v>597</v>
      </c>
      <c r="B109" s="45"/>
      <c r="C109" s="46"/>
      <c r="D109" s="46"/>
      <c r="E109" s="39" t="s">
        <v>1056</v>
      </c>
      <c r="F109" s="46"/>
      <c r="G109" s="46"/>
      <c r="H109" s="46"/>
      <c r="I109" s="46"/>
      <c r="J109" s="48"/>
    </row>
    <row r="110">
      <c r="A110" s="37" t="s">
        <v>591</v>
      </c>
      <c r="B110" s="37">
        <v>33</v>
      </c>
      <c r="C110" s="38" t="s">
        <v>1854</v>
      </c>
      <c r="D110" s="37" t="s">
        <v>593</v>
      </c>
      <c r="E110" s="39" t="s">
        <v>1855</v>
      </c>
      <c r="F110" s="40" t="s">
        <v>604</v>
      </c>
      <c r="G110" s="41">
        <v>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65">
      <c r="A112" s="37" t="s">
        <v>597</v>
      </c>
      <c r="B112" s="45"/>
      <c r="C112" s="46"/>
      <c r="D112" s="46"/>
      <c r="E112" s="39" t="s">
        <v>1120</v>
      </c>
      <c r="F112" s="46"/>
      <c r="G112" s="46"/>
      <c r="H112" s="46"/>
      <c r="I112" s="46"/>
      <c r="J112" s="48"/>
    </row>
    <row r="113" ht="30">
      <c r="A113" s="37" t="s">
        <v>591</v>
      </c>
      <c r="B113" s="37">
        <v>34</v>
      </c>
      <c r="C113" s="38" t="s">
        <v>1856</v>
      </c>
      <c r="D113" s="37" t="s">
        <v>593</v>
      </c>
      <c r="E113" s="39" t="s">
        <v>1857</v>
      </c>
      <c r="F113" s="40" t="s">
        <v>604</v>
      </c>
      <c r="G113" s="41">
        <v>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80">
      <c r="A115" s="37" t="s">
        <v>597</v>
      </c>
      <c r="B115" s="45"/>
      <c r="C115" s="46"/>
      <c r="D115" s="46"/>
      <c r="E115" s="39" t="s">
        <v>1056</v>
      </c>
      <c r="F115" s="46"/>
      <c r="G115" s="46"/>
      <c r="H115" s="46"/>
      <c r="I115" s="46"/>
      <c r="J115" s="48"/>
    </row>
    <row r="116">
      <c r="A116" s="37" t="s">
        <v>591</v>
      </c>
      <c r="B116" s="37">
        <v>35</v>
      </c>
      <c r="C116" s="38" t="s">
        <v>1858</v>
      </c>
      <c r="D116" s="37" t="s">
        <v>593</v>
      </c>
      <c r="E116" s="39" t="s">
        <v>1859</v>
      </c>
      <c r="F116" s="40" t="s">
        <v>604</v>
      </c>
      <c r="G116" s="41">
        <v>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65">
      <c r="A118" s="37" t="s">
        <v>597</v>
      </c>
      <c r="B118" s="45"/>
      <c r="C118" s="46"/>
      <c r="D118" s="46"/>
      <c r="E118" s="39" t="s">
        <v>1120</v>
      </c>
      <c r="F118" s="46"/>
      <c r="G118" s="46"/>
      <c r="H118" s="46"/>
      <c r="I118" s="46"/>
      <c r="J118" s="48"/>
    </row>
    <row r="119">
      <c r="A119" s="37" t="s">
        <v>591</v>
      </c>
      <c r="B119" s="37">
        <v>36</v>
      </c>
      <c r="C119" s="38" t="s">
        <v>1860</v>
      </c>
      <c r="D119" s="37" t="s">
        <v>593</v>
      </c>
      <c r="E119" s="39" t="s">
        <v>1861</v>
      </c>
      <c r="F119" s="40" t="s">
        <v>604</v>
      </c>
      <c r="G119" s="41">
        <v>1</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80">
      <c r="A121" s="37" t="s">
        <v>597</v>
      </c>
      <c r="B121" s="45"/>
      <c r="C121" s="46"/>
      <c r="D121" s="46"/>
      <c r="E121" s="39" t="s">
        <v>1056</v>
      </c>
      <c r="F121" s="46"/>
      <c r="G121" s="46"/>
      <c r="H121" s="46"/>
      <c r="I121" s="46"/>
      <c r="J121" s="48"/>
    </row>
    <row r="122">
      <c r="A122" s="37" t="s">
        <v>591</v>
      </c>
      <c r="B122" s="37">
        <v>37</v>
      </c>
      <c r="C122" s="38" t="s">
        <v>1862</v>
      </c>
      <c r="D122" s="37" t="s">
        <v>593</v>
      </c>
      <c r="E122" s="39" t="s">
        <v>1863</v>
      </c>
      <c r="F122" s="40" t="s">
        <v>604</v>
      </c>
      <c r="G122" s="41">
        <v>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65">
      <c r="A124" s="37" t="s">
        <v>597</v>
      </c>
      <c r="B124" s="45"/>
      <c r="C124" s="46"/>
      <c r="D124" s="46"/>
      <c r="E124" s="39" t="s">
        <v>1120</v>
      </c>
      <c r="F124" s="46"/>
      <c r="G124" s="46"/>
      <c r="H124" s="46"/>
      <c r="I124" s="46"/>
      <c r="J124" s="48"/>
    </row>
    <row r="125">
      <c r="A125" s="37" t="s">
        <v>591</v>
      </c>
      <c r="B125" s="37">
        <v>38</v>
      </c>
      <c r="C125" s="38" t="s">
        <v>1864</v>
      </c>
      <c r="D125" s="37" t="s">
        <v>593</v>
      </c>
      <c r="E125" s="39" t="s">
        <v>1865</v>
      </c>
      <c r="F125" s="40" t="s">
        <v>604</v>
      </c>
      <c r="G125" s="41">
        <v>1</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80">
      <c r="A127" s="37" t="s">
        <v>597</v>
      </c>
      <c r="B127" s="45"/>
      <c r="C127" s="46"/>
      <c r="D127" s="46"/>
      <c r="E127" s="39" t="s">
        <v>1056</v>
      </c>
      <c r="F127" s="46"/>
      <c r="G127" s="46"/>
      <c r="H127" s="46"/>
      <c r="I127" s="46"/>
      <c r="J127" s="48"/>
    </row>
    <row r="128">
      <c r="A128" s="37" t="s">
        <v>591</v>
      </c>
      <c r="B128" s="37">
        <v>39</v>
      </c>
      <c r="C128" s="38" t="s">
        <v>1866</v>
      </c>
      <c r="D128" s="37" t="s">
        <v>593</v>
      </c>
      <c r="E128" s="39" t="s">
        <v>1867</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65">
      <c r="A130" s="37" t="s">
        <v>597</v>
      </c>
      <c r="B130" s="45"/>
      <c r="C130" s="46"/>
      <c r="D130" s="46"/>
      <c r="E130" s="39" t="s">
        <v>1120</v>
      </c>
      <c r="F130" s="46"/>
      <c r="G130" s="46"/>
      <c r="H130" s="46"/>
      <c r="I130" s="46"/>
      <c r="J130" s="48"/>
    </row>
    <row r="131" ht="30">
      <c r="A131" s="37" t="s">
        <v>591</v>
      </c>
      <c r="B131" s="37">
        <v>40</v>
      </c>
      <c r="C131" s="38" t="s">
        <v>1868</v>
      </c>
      <c r="D131" s="37" t="s">
        <v>593</v>
      </c>
      <c r="E131" s="39" t="s">
        <v>1869</v>
      </c>
      <c r="F131" s="40" t="s">
        <v>604</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80">
      <c r="A133" s="37" t="s">
        <v>597</v>
      </c>
      <c r="B133" s="45"/>
      <c r="C133" s="46"/>
      <c r="D133" s="46"/>
      <c r="E133" s="39" t="s">
        <v>1056</v>
      </c>
      <c r="F133" s="46"/>
      <c r="G133" s="46"/>
      <c r="H133" s="46"/>
      <c r="I133" s="46"/>
      <c r="J133" s="48"/>
    </row>
    <row r="134">
      <c r="A134" s="37" t="s">
        <v>591</v>
      </c>
      <c r="B134" s="37">
        <v>41</v>
      </c>
      <c r="C134" s="38" t="s">
        <v>1870</v>
      </c>
      <c r="D134" s="37" t="s">
        <v>593</v>
      </c>
      <c r="E134" s="39" t="s">
        <v>1871</v>
      </c>
      <c r="F134" s="40" t="s">
        <v>604</v>
      </c>
      <c r="G134" s="41">
        <v>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65">
      <c r="A136" s="37" t="s">
        <v>597</v>
      </c>
      <c r="B136" s="45"/>
      <c r="C136" s="46"/>
      <c r="D136" s="46"/>
      <c r="E136" s="39" t="s">
        <v>1120</v>
      </c>
      <c r="F136" s="46"/>
      <c r="G136" s="46"/>
      <c r="H136" s="46"/>
      <c r="I136" s="46"/>
      <c r="J136" s="48"/>
    </row>
    <row r="137">
      <c r="A137" s="37" t="s">
        <v>591</v>
      </c>
      <c r="B137" s="37">
        <v>42</v>
      </c>
      <c r="C137" s="38" t="s">
        <v>1872</v>
      </c>
      <c r="D137" s="37" t="s">
        <v>593</v>
      </c>
      <c r="E137" s="39" t="s">
        <v>1873</v>
      </c>
      <c r="F137" s="40" t="s">
        <v>604</v>
      </c>
      <c r="G137" s="41">
        <v>1</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80">
      <c r="A139" s="37" t="s">
        <v>597</v>
      </c>
      <c r="B139" s="45"/>
      <c r="C139" s="46"/>
      <c r="D139" s="46"/>
      <c r="E139" s="39" t="s">
        <v>1056</v>
      </c>
      <c r="F139" s="46"/>
      <c r="G139" s="46"/>
      <c r="H139" s="46"/>
      <c r="I139" s="46"/>
      <c r="J139" s="48"/>
    </row>
    <row r="140">
      <c r="A140" s="37" t="s">
        <v>591</v>
      </c>
      <c r="B140" s="37">
        <v>43</v>
      </c>
      <c r="C140" s="38" t="s">
        <v>1874</v>
      </c>
      <c r="D140" s="37" t="s">
        <v>593</v>
      </c>
      <c r="E140" s="39" t="s">
        <v>1875</v>
      </c>
      <c r="F140" s="40" t="s">
        <v>604</v>
      </c>
      <c r="G140" s="41">
        <v>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65">
      <c r="A142" s="37" t="s">
        <v>597</v>
      </c>
      <c r="B142" s="45"/>
      <c r="C142" s="46"/>
      <c r="D142" s="46"/>
      <c r="E142" s="39" t="s">
        <v>1120</v>
      </c>
      <c r="F142" s="46"/>
      <c r="G142" s="46"/>
      <c r="H142" s="46"/>
      <c r="I142" s="46"/>
      <c r="J142" s="48"/>
    </row>
    <row r="143">
      <c r="A143" s="37" t="s">
        <v>591</v>
      </c>
      <c r="B143" s="37">
        <v>44</v>
      </c>
      <c r="C143" s="38" t="s">
        <v>1876</v>
      </c>
      <c r="D143" s="37" t="s">
        <v>593</v>
      </c>
      <c r="E143" s="39" t="s">
        <v>1877</v>
      </c>
      <c r="F143" s="40" t="s">
        <v>604</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80">
      <c r="A145" s="37" t="s">
        <v>597</v>
      </c>
      <c r="B145" s="45"/>
      <c r="C145" s="46"/>
      <c r="D145" s="46"/>
      <c r="E145" s="39" t="s">
        <v>1056</v>
      </c>
      <c r="F145" s="46"/>
      <c r="G145" s="46"/>
      <c r="H145" s="46"/>
      <c r="I145" s="46"/>
      <c r="J145" s="48"/>
    </row>
    <row r="146">
      <c r="A146" s="37" t="s">
        <v>591</v>
      </c>
      <c r="B146" s="37">
        <v>45</v>
      </c>
      <c r="C146" s="38" t="s">
        <v>1878</v>
      </c>
      <c r="D146" s="37" t="s">
        <v>593</v>
      </c>
      <c r="E146" s="39" t="s">
        <v>1879</v>
      </c>
      <c r="F146" s="40" t="s">
        <v>604</v>
      </c>
      <c r="G146" s="41">
        <v>1</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65">
      <c r="A148" s="37" t="s">
        <v>597</v>
      </c>
      <c r="B148" s="45"/>
      <c r="C148" s="46"/>
      <c r="D148" s="46"/>
      <c r="E148" s="39" t="s">
        <v>1120</v>
      </c>
      <c r="F148" s="46"/>
      <c r="G148" s="46"/>
      <c r="H148" s="46"/>
      <c r="I148" s="46"/>
      <c r="J148" s="48"/>
    </row>
    <row r="149">
      <c r="A149" s="37" t="s">
        <v>591</v>
      </c>
      <c r="B149" s="37">
        <v>46</v>
      </c>
      <c r="C149" s="38" t="s">
        <v>1880</v>
      </c>
      <c r="D149" s="37" t="s">
        <v>593</v>
      </c>
      <c r="E149" s="39" t="s">
        <v>1881</v>
      </c>
      <c r="F149" s="40" t="s">
        <v>604</v>
      </c>
      <c r="G149" s="41">
        <v>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80">
      <c r="A151" s="37" t="s">
        <v>597</v>
      </c>
      <c r="B151" s="45"/>
      <c r="C151" s="46"/>
      <c r="D151" s="46"/>
      <c r="E151" s="39" t="s">
        <v>1056</v>
      </c>
      <c r="F151" s="46"/>
      <c r="G151" s="46"/>
      <c r="H151" s="46"/>
      <c r="I151" s="46"/>
      <c r="J151" s="48"/>
    </row>
    <row r="152">
      <c r="A152" s="37" t="s">
        <v>591</v>
      </c>
      <c r="B152" s="37">
        <v>47</v>
      </c>
      <c r="C152" s="38" t="s">
        <v>1882</v>
      </c>
      <c r="D152" s="37" t="s">
        <v>593</v>
      </c>
      <c r="E152" s="39" t="s">
        <v>1883</v>
      </c>
      <c r="F152" s="40" t="s">
        <v>604</v>
      </c>
      <c r="G152" s="41">
        <v>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65">
      <c r="A154" s="37" t="s">
        <v>597</v>
      </c>
      <c r="B154" s="45"/>
      <c r="C154" s="46"/>
      <c r="D154" s="46"/>
      <c r="E154" s="39" t="s">
        <v>1120</v>
      </c>
      <c r="F154" s="46"/>
      <c r="G154" s="46"/>
      <c r="H154" s="46"/>
      <c r="I154" s="46"/>
      <c r="J154" s="48"/>
    </row>
    <row r="155" ht="30">
      <c r="A155" s="37" t="s">
        <v>591</v>
      </c>
      <c r="B155" s="37">
        <v>48</v>
      </c>
      <c r="C155" s="38" t="s">
        <v>1884</v>
      </c>
      <c r="D155" s="37" t="s">
        <v>593</v>
      </c>
      <c r="E155" s="39" t="s">
        <v>1885</v>
      </c>
      <c r="F155" s="40" t="s">
        <v>604</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80">
      <c r="A157" s="37" t="s">
        <v>597</v>
      </c>
      <c r="B157" s="45"/>
      <c r="C157" s="46"/>
      <c r="D157" s="46"/>
      <c r="E157" s="39" t="s">
        <v>1056</v>
      </c>
      <c r="F157" s="46"/>
      <c r="G157" s="46"/>
      <c r="H157" s="46"/>
      <c r="I157" s="46"/>
      <c r="J157" s="48"/>
    </row>
    <row r="158" ht="30">
      <c r="A158" s="37" t="s">
        <v>591</v>
      </c>
      <c r="B158" s="37">
        <v>49</v>
      </c>
      <c r="C158" s="38" t="s">
        <v>1886</v>
      </c>
      <c r="D158" s="37" t="s">
        <v>593</v>
      </c>
      <c r="E158" s="39" t="s">
        <v>1887</v>
      </c>
      <c r="F158" s="40" t="s">
        <v>604</v>
      </c>
      <c r="G158" s="41">
        <v>1</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80">
      <c r="A160" s="37" t="s">
        <v>597</v>
      </c>
      <c r="B160" s="45"/>
      <c r="C160" s="46"/>
      <c r="D160" s="46"/>
      <c r="E160" s="39" t="s">
        <v>1056</v>
      </c>
      <c r="F160" s="46"/>
      <c r="G160" s="46"/>
      <c r="H160" s="46"/>
      <c r="I160" s="46"/>
      <c r="J160" s="48"/>
    </row>
    <row r="161">
      <c r="A161" s="37" t="s">
        <v>591</v>
      </c>
      <c r="B161" s="37">
        <v>50</v>
      </c>
      <c r="C161" s="38" t="s">
        <v>1888</v>
      </c>
      <c r="D161" s="37" t="s">
        <v>593</v>
      </c>
      <c r="E161" s="39" t="s">
        <v>1889</v>
      </c>
      <c r="F161" s="40" t="s">
        <v>604</v>
      </c>
      <c r="G161" s="41">
        <v>2</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65">
      <c r="A163" s="37" t="s">
        <v>597</v>
      </c>
      <c r="B163" s="45"/>
      <c r="C163" s="46"/>
      <c r="D163" s="46"/>
      <c r="E163" s="39" t="s">
        <v>1120</v>
      </c>
      <c r="F163" s="46"/>
      <c r="G163" s="46"/>
      <c r="H163" s="46"/>
      <c r="I163" s="46"/>
      <c r="J163" s="48"/>
    </row>
    <row r="164">
      <c r="A164" s="37" t="s">
        <v>591</v>
      </c>
      <c r="B164" s="37">
        <v>51</v>
      </c>
      <c r="C164" s="38" t="s">
        <v>1890</v>
      </c>
      <c r="D164" s="37" t="s">
        <v>593</v>
      </c>
      <c r="E164" s="39" t="s">
        <v>1891</v>
      </c>
      <c r="F164" s="40" t="s">
        <v>604</v>
      </c>
      <c r="G164" s="41">
        <v>20</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80">
      <c r="A166" s="37" t="s">
        <v>597</v>
      </c>
      <c r="B166" s="45"/>
      <c r="C166" s="46"/>
      <c r="D166" s="46"/>
      <c r="E166" s="39" t="s">
        <v>1056</v>
      </c>
      <c r="F166" s="46"/>
      <c r="G166" s="46"/>
      <c r="H166" s="46"/>
      <c r="I166" s="46"/>
      <c r="J166" s="48"/>
    </row>
    <row r="167">
      <c r="A167" s="37" t="s">
        <v>591</v>
      </c>
      <c r="B167" s="37">
        <v>52</v>
      </c>
      <c r="C167" s="38" t="s">
        <v>1892</v>
      </c>
      <c r="D167" s="37" t="s">
        <v>593</v>
      </c>
      <c r="E167" s="39" t="s">
        <v>1893</v>
      </c>
      <c r="F167" s="40" t="s">
        <v>604</v>
      </c>
      <c r="G167" s="41">
        <v>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80">
      <c r="A169" s="37" t="s">
        <v>597</v>
      </c>
      <c r="B169" s="45"/>
      <c r="C169" s="46"/>
      <c r="D169" s="46"/>
      <c r="E169" s="39" t="s">
        <v>1056</v>
      </c>
      <c r="F169" s="46"/>
      <c r="G169" s="46"/>
      <c r="H169" s="46"/>
      <c r="I169" s="46"/>
      <c r="J169" s="48"/>
    </row>
    <row r="170">
      <c r="A170" s="37" t="s">
        <v>591</v>
      </c>
      <c r="B170" s="37">
        <v>53</v>
      </c>
      <c r="C170" s="38" t="s">
        <v>1894</v>
      </c>
      <c r="D170" s="37" t="s">
        <v>593</v>
      </c>
      <c r="E170" s="39" t="s">
        <v>1895</v>
      </c>
      <c r="F170" s="40" t="s">
        <v>604</v>
      </c>
      <c r="G170" s="41">
        <v>1</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65">
      <c r="A172" s="37" t="s">
        <v>597</v>
      </c>
      <c r="B172" s="45"/>
      <c r="C172" s="46"/>
      <c r="D172" s="46"/>
      <c r="E172" s="39" t="s">
        <v>1120</v>
      </c>
      <c r="F172" s="46"/>
      <c r="G172" s="46"/>
      <c r="H172" s="46"/>
      <c r="I172" s="46"/>
      <c r="J172" s="48"/>
    </row>
    <row r="173">
      <c r="A173" s="37" t="s">
        <v>591</v>
      </c>
      <c r="B173" s="37">
        <v>54</v>
      </c>
      <c r="C173" s="38" t="s">
        <v>1896</v>
      </c>
      <c r="D173" s="37" t="s">
        <v>593</v>
      </c>
      <c r="E173" s="39" t="s">
        <v>1897</v>
      </c>
      <c r="F173" s="40" t="s">
        <v>604</v>
      </c>
      <c r="G173" s="41">
        <v>1</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240">
      <c r="A175" s="37" t="s">
        <v>597</v>
      </c>
      <c r="B175" s="45"/>
      <c r="C175" s="46"/>
      <c r="D175" s="46"/>
      <c r="E175" s="39" t="s">
        <v>1219</v>
      </c>
      <c r="F175" s="46"/>
      <c r="G175" s="46"/>
      <c r="H175" s="46"/>
      <c r="I175" s="46"/>
      <c r="J175" s="48"/>
    </row>
    <row r="176">
      <c r="A176" s="37" t="s">
        <v>591</v>
      </c>
      <c r="B176" s="37">
        <v>55</v>
      </c>
      <c r="C176" s="38" t="s">
        <v>1898</v>
      </c>
      <c r="D176" s="37" t="s">
        <v>593</v>
      </c>
      <c r="E176" s="39" t="s">
        <v>1899</v>
      </c>
      <c r="F176" s="40" t="s">
        <v>614</v>
      </c>
      <c r="G176" s="41">
        <v>8</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65">
      <c r="A178" s="37" t="s">
        <v>597</v>
      </c>
      <c r="B178" s="45"/>
      <c r="C178" s="46"/>
      <c r="D178" s="46"/>
      <c r="E178" s="39" t="s">
        <v>1900</v>
      </c>
      <c r="F178" s="46"/>
      <c r="G178" s="46"/>
      <c r="H178" s="46"/>
      <c r="I178" s="46"/>
      <c r="J178" s="48"/>
    </row>
    <row r="179" ht="30">
      <c r="A179" s="37" t="s">
        <v>591</v>
      </c>
      <c r="B179" s="37">
        <v>56</v>
      </c>
      <c r="C179" s="38" t="s">
        <v>1901</v>
      </c>
      <c r="D179" s="37" t="s">
        <v>593</v>
      </c>
      <c r="E179" s="39" t="s">
        <v>1902</v>
      </c>
      <c r="F179" s="40" t="s">
        <v>604</v>
      </c>
      <c r="G179" s="41">
        <v>1</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180">
      <c r="A181" s="37" t="s">
        <v>597</v>
      </c>
      <c r="B181" s="45"/>
      <c r="C181" s="46"/>
      <c r="D181" s="46"/>
      <c r="E181" s="39" t="s">
        <v>1903</v>
      </c>
      <c r="F181" s="46"/>
      <c r="G181" s="46"/>
      <c r="H181" s="46"/>
      <c r="I181" s="46"/>
      <c r="J181" s="48"/>
    </row>
    <row r="182">
      <c r="A182" s="37" t="s">
        <v>591</v>
      </c>
      <c r="B182" s="37">
        <v>57</v>
      </c>
      <c r="C182" s="38" t="s">
        <v>1904</v>
      </c>
      <c r="D182" s="37" t="s">
        <v>593</v>
      </c>
      <c r="E182" s="39" t="s">
        <v>1905</v>
      </c>
      <c r="F182" s="40" t="s">
        <v>604</v>
      </c>
      <c r="G182" s="41">
        <v>1</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80">
      <c r="A184" s="37" t="s">
        <v>597</v>
      </c>
      <c r="B184" s="45"/>
      <c r="C184" s="46"/>
      <c r="D184" s="46"/>
      <c r="E184" s="39" t="s">
        <v>1903</v>
      </c>
      <c r="F184" s="46"/>
      <c r="G184" s="46"/>
      <c r="H184" s="46"/>
      <c r="I184" s="46"/>
      <c r="J184" s="48"/>
    </row>
    <row r="185">
      <c r="A185" s="37" t="s">
        <v>591</v>
      </c>
      <c r="B185" s="37">
        <v>58</v>
      </c>
      <c r="C185" s="38" t="s">
        <v>1906</v>
      </c>
      <c r="D185" s="37" t="s">
        <v>593</v>
      </c>
      <c r="E185" s="39" t="s">
        <v>1907</v>
      </c>
      <c r="F185" s="40" t="s">
        <v>604</v>
      </c>
      <c r="G185" s="41">
        <v>1</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80">
      <c r="A187" s="37" t="s">
        <v>597</v>
      </c>
      <c r="B187" s="45"/>
      <c r="C187" s="46"/>
      <c r="D187" s="46"/>
      <c r="E187" s="39" t="s">
        <v>1903</v>
      </c>
      <c r="F187" s="46"/>
      <c r="G187" s="46"/>
      <c r="H187" s="46"/>
      <c r="I187" s="46"/>
      <c r="J187" s="48"/>
    </row>
    <row r="188">
      <c r="A188" s="37" t="s">
        <v>591</v>
      </c>
      <c r="B188" s="37">
        <v>59</v>
      </c>
      <c r="C188" s="38" t="s">
        <v>1908</v>
      </c>
      <c r="D188" s="37" t="s">
        <v>593</v>
      </c>
      <c r="E188" s="39" t="s">
        <v>1909</v>
      </c>
      <c r="F188" s="40" t="s">
        <v>604</v>
      </c>
      <c r="G188" s="41">
        <v>1</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20">
      <c r="A190" s="37" t="s">
        <v>597</v>
      </c>
      <c r="B190" s="49"/>
      <c r="C190" s="50"/>
      <c r="D190" s="50"/>
      <c r="E190" s="39" t="s">
        <v>1910</v>
      </c>
      <c r="F190" s="50"/>
      <c r="G190" s="50"/>
      <c r="H190" s="50"/>
      <c r="I190" s="50"/>
      <c r="J190" s="51"/>
    </row>
  </sheetData>
  <sheetProtection sheet="1" objects="1" scenarios="1" spinCount="100000" saltValue="R9gvhj+T6dxCUAurm95MoHIWT+z5WYxcTGwPYpRqkq6gmatH1gw34KQFFAp1WUrqLtchrB7hNvpBShLVXB9AOg==" hashValue="v40yFalIAmxhcvek6EsQYK/KUIZDV3IDu8CFiAPmLNlUxS4hSv1iPrGcKsE7xWLDxgQLmU8MdusZTvEuybdI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1942</v>
      </c>
      <c r="I3" s="25">
        <f>SUMIFS(I11:I190,A11:A190,"SD")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1831</v>
      </c>
      <c r="D6" s="22"/>
      <c r="E6" s="23" t="s">
        <v>76</v>
      </c>
      <c r="F6" s="17"/>
      <c r="G6" s="17"/>
      <c r="H6" s="17"/>
      <c r="I6" s="17"/>
      <c r="J6" s="19"/>
    </row>
    <row r="7">
      <c r="A7" s="3" t="s">
        <v>576</v>
      </c>
      <c r="B7" s="20" t="s">
        <v>577</v>
      </c>
      <c r="C7" s="21" t="s">
        <v>1942</v>
      </c>
      <c r="D7" s="22"/>
      <c r="E7" s="23" t="s">
        <v>84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SUMIFS(I12:I23,A12:A23,"P")</f>
        <v>0</v>
      </c>
      <c r="J11" s="36"/>
    </row>
    <row r="12" ht="45">
      <c r="A12" s="37" t="s">
        <v>591</v>
      </c>
      <c r="B12" s="37">
        <v>1</v>
      </c>
      <c r="C12" s="38" t="s">
        <v>1128</v>
      </c>
      <c r="D12" s="37" t="s">
        <v>1129</v>
      </c>
      <c r="E12" s="39" t="s">
        <v>1130</v>
      </c>
      <c r="F12" s="40" t="s">
        <v>951</v>
      </c>
      <c r="G12" s="41">
        <v>0.050000000000000003</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1131</v>
      </c>
      <c r="D15" s="37" t="s">
        <v>1132</v>
      </c>
      <c r="E15" s="39" t="s">
        <v>1133</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60">
      <c r="A18" s="37" t="s">
        <v>591</v>
      </c>
      <c r="B18" s="37">
        <v>3</v>
      </c>
      <c r="C18" s="38" t="s">
        <v>1134</v>
      </c>
      <c r="D18" s="37" t="s">
        <v>1135</v>
      </c>
      <c r="E18" s="39" t="s">
        <v>1136</v>
      </c>
      <c r="F18" s="40" t="s">
        <v>951</v>
      </c>
      <c r="G18" s="41">
        <v>0.001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45">
      <c r="A21" s="37" t="s">
        <v>591</v>
      </c>
      <c r="B21" s="37">
        <v>4</v>
      </c>
      <c r="C21" s="38" t="s">
        <v>1137</v>
      </c>
      <c r="D21" s="37" t="s">
        <v>1138</v>
      </c>
      <c r="E21" s="39" t="s">
        <v>1139</v>
      </c>
      <c r="F21" s="40" t="s">
        <v>951</v>
      </c>
      <c r="G21" s="41">
        <v>0.0050000000000000001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c r="A24" s="31" t="s">
        <v>589</v>
      </c>
      <c r="B24" s="32"/>
      <c r="C24" s="33" t="s">
        <v>986</v>
      </c>
      <c r="D24" s="34"/>
      <c r="E24" s="31" t="s">
        <v>1140</v>
      </c>
      <c r="F24" s="34"/>
      <c r="G24" s="34"/>
      <c r="H24" s="34"/>
      <c r="I24" s="35">
        <f>SUMIFS(I25:I81,A25:A81,"P")</f>
        <v>0</v>
      </c>
      <c r="J24" s="36"/>
    </row>
    <row r="25">
      <c r="A25" s="37" t="s">
        <v>591</v>
      </c>
      <c r="B25" s="37">
        <v>5</v>
      </c>
      <c r="C25" s="38" t="s">
        <v>988</v>
      </c>
      <c r="D25" s="37" t="s">
        <v>593</v>
      </c>
      <c r="E25" s="39" t="s">
        <v>989</v>
      </c>
      <c r="F25" s="40" t="s">
        <v>604</v>
      </c>
      <c r="G25" s="41">
        <v>1</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990</v>
      </c>
      <c r="F27" s="46"/>
      <c r="G27" s="46"/>
      <c r="H27" s="46"/>
      <c r="I27" s="46"/>
      <c r="J27" s="48"/>
    </row>
    <row r="28" ht="30">
      <c r="A28" s="37" t="s">
        <v>591</v>
      </c>
      <c r="B28" s="37">
        <v>6</v>
      </c>
      <c r="C28" s="38" t="s">
        <v>1833</v>
      </c>
      <c r="D28" s="37" t="s">
        <v>593</v>
      </c>
      <c r="E28" s="39" t="s">
        <v>1834</v>
      </c>
      <c r="F28" s="40" t="s">
        <v>595</v>
      </c>
      <c r="G28" s="41">
        <v>5</v>
      </c>
      <c r="H28" s="42">
        <v>0</v>
      </c>
      <c r="I28" s="43">
        <f>ROUND(G28*H28,P4)</f>
        <v>0</v>
      </c>
      <c r="J28" s="37"/>
      <c r="O28" s="44">
        <f>I28*0.21</f>
        <v>0</v>
      </c>
      <c r="P28">
        <v>3</v>
      </c>
    </row>
    <row r="29">
      <c r="A29" s="37" t="s">
        <v>596</v>
      </c>
      <c r="B29" s="45"/>
      <c r="C29" s="46"/>
      <c r="D29" s="46"/>
      <c r="E29" s="47" t="s">
        <v>593</v>
      </c>
      <c r="F29" s="46"/>
      <c r="G29" s="46"/>
      <c r="H29" s="46"/>
      <c r="I29" s="46"/>
      <c r="J29" s="48"/>
    </row>
    <row r="30" ht="135">
      <c r="A30" s="37" t="s">
        <v>597</v>
      </c>
      <c r="B30" s="45"/>
      <c r="C30" s="46"/>
      <c r="D30" s="46"/>
      <c r="E30" s="39" t="s">
        <v>993</v>
      </c>
      <c r="F30" s="46"/>
      <c r="G30" s="46"/>
      <c r="H30" s="46"/>
      <c r="I30" s="46"/>
      <c r="J30" s="48"/>
    </row>
    <row r="31" ht="30">
      <c r="A31" s="37" t="s">
        <v>591</v>
      </c>
      <c r="B31" s="37">
        <v>7</v>
      </c>
      <c r="C31" s="38" t="s">
        <v>1912</v>
      </c>
      <c r="D31" s="37" t="s">
        <v>593</v>
      </c>
      <c r="E31" s="39" t="s">
        <v>1913</v>
      </c>
      <c r="F31" s="40" t="s">
        <v>595</v>
      </c>
      <c r="G31" s="41">
        <v>5</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996</v>
      </c>
      <c r="F33" s="46"/>
      <c r="G33" s="46"/>
      <c r="H33" s="46"/>
      <c r="I33" s="46"/>
      <c r="J33" s="48"/>
    </row>
    <row r="34" ht="30">
      <c r="A34" s="37" t="s">
        <v>591</v>
      </c>
      <c r="B34" s="37">
        <v>8</v>
      </c>
      <c r="C34" s="38" t="s">
        <v>1914</v>
      </c>
      <c r="D34" s="37" t="s">
        <v>593</v>
      </c>
      <c r="E34" s="39" t="s">
        <v>1915</v>
      </c>
      <c r="F34" s="40" t="s">
        <v>595</v>
      </c>
      <c r="G34" s="41">
        <v>5</v>
      </c>
      <c r="H34" s="42">
        <v>0</v>
      </c>
      <c r="I34" s="43">
        <f>ROUND(G34*H34,P4)</f>
        <v>0</v>
      </c>
      <c r="J34" s="37"/>
      <c r="O34" s="44">
        <f>I34*0.21</f>
        <v>0</v>
      </c>
      <c r="P34">
        <v>3</v>
      </c>
    </row>
    <row r="35">
      <c r="A35" s="37" t="s">
        <v>596</v>
      </c>
      <c r="B35" s="45"/>
      <c r="C35" s="46"/>
      <c r="D35" s="46"/>
      <c r="E35" s="47" t="s">
        <v>593</v>
      </c>
      <c r="F35" s="46"/>
      <c r="G35" s="46"/>
      <c r="H35" s="46"/>
      <c r="I35" s="46"/>
      <c r="J35" s="48"/>
    </row>
    <row r="36" ht="165">
      <c r="A36" s="37" t="s">
        <v>597</v>
      </c>
      <c r="B36" s="45"/>
      <c r="C36" s="46"/>
      <c r="D36" s="46"/>
      <c r="E36" s="39" t="s">
        <v>1253</v>
      </c>
      <c r="F36" s="46"/>
      <c r="G36" s="46"/>
      <c r="H36" s="46"/>
      <c r="I36" s="46"/>
      <c r="J36" s="48"/>
    </row>
    <row r="37" ht="30">
      <c r="A37" s="37" t="s">
        <v>591</v>
      </c>
      <c r="B37" s="37">
        <v>9</v>
      </c>
      <c r="C37" s="38" t="s">
        <v>997</v>
      </c>
      <c r="D37" s="37" t="s">
        <v>593</v>
      </c>
      <c r="E37" s="39" t="s">
        <v>998</v>
      </c>
      <c r="F37" s="40" t="s">
        <v>595</v>
      </c>
      <c r="G37" s="41">
        <v>9.3200000000000003</v>
      </c>
      <c r="H37" s="42">
        <v>0</v>
      </c>
      <c r="I37" s="43">
        <f>ROUND(G37*H37,P4)</f>
        <v>0</v>
      </c>
      <c r="J37" s="37"/>
      <c r="O37" s="44">
        <f>I37*0.21</f>
        <v>0</v>
      </c>
      <c r="P37">
        <v>3</v>
      </c>
    </row>
    <row r="38">
      <c r="A38" s="37" t="s">
        <v>596</v>
      </c>
      <c r="B38" s="45"/>
      <c r="C38" s="46"/>
      <c r="D38" s="46"/>
      <c r="E38" s="47" t="s">
        <v>593</v>
      </c>
      <c r="F38" s="46"/>
      <c r="G38" s="46"/>
      <c r="H38" s="46"/>
      <c r="I38" s="46"/>
      <c r="J38" s="48"/>
    </row>
    <row r="39" ht="135">
      <c r="A39" s="37" t="s">
        <v>597</v>
      </c>
      <c r="B39" s="45"/>
      <c r="C39" s="46"/>
      <c r="D39" s="46"/>
      <c r="E39" s="39" t="s">
        <v>999</v>
      </c>
      <c r="F39" s="46"/>
      <c r="G39" s="46"/>
      <c r="H39" s="46"/>
      <c r="I39" s="46"/>
      <c r="J39" s="48"/>
    </row>
    <row r="40" ht="30">
      <c r="A40" s="37" t="s">
        <v>591</v>
      </c>
      <c r="B40" s="37">
        <v>10</v>
      </c>
      <c r="C40" s="38" t="s">
        <v>1000</v>
      </c>
      <c r="D40" s="37" t="s">
        <v>593</v>
      </c>
      <c r="E40" s="39" t="s">
        <v>1001</v>
      </c>
      <c r="F40" s="40" t="s">
        <v>604</v>
      </c>
      <c r="G40" s="41">
        <v>1</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1002</v>
      </c>
      <c r="F42" s="46"/>
      <c r="G42" s="46"/>
      <c r="H42" s="46"/>
      <c r="I42" s="46"/>
      <c r="J42" s="48"/>
    </row>
    <row r="43">
      <c r="A43" s="37" t="s">
        <v>591</v>
      </c>
      <c r="B43" s="37">
        <v>11</v>
      </c>
      <c r="C43" s="38" t="s">
        <v>1003</v>
      </c>
      <c r="D43" s="37" t="s">
        <v>593</v>
      </c>
      <c r="E43" s="39" t="s">
        <v>1004</v>
      </c>
      <c r="F43" s="40" t="s">
        <v>604</v>
      </c>
      <c r="G43" s="41">
        <v>1</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597</v>
      </c>
      <c r="B45" s="45"/>
      <c r="C45" s="46"/>
      <c r="D45" s="46"/>
      <c r="E45" s="39" t="s">
        <v>1002</v>
      </c>
      <c r="F45" s="46"/>
      <c r="G45" s="46"/>
      <c r="H45" s="46"/>
      <c r="I45" s="46"/>
      <c r="J45" s="48"/>
    </row>
    <row r="46">
      <c r="A46" s="37" t="s">
        <v>591</v>
      </c>
      <c r="B46" s="37">
        <v>12</v>
      </c>
      <c r="C46" s="38" t="s">
        <v>1258</v>
      </c>
      <c r="D46" s="37" t="s">
        <v>593</v>
      </c>
      <c r="E46" s="39" t="s">
        <v>1259</v>
      </c>
      <c r="F46" s="40" t="s">
        <v>595</v>
      </c>
      <c r="G46" s="41">
        <v>20</v>
      </c>
      <c r="H46" s="42">
        <v>0</v>
      </c>
      <c r="I46" s="43">
        <f>ROUND(G46*H46,P4)</f>
        <v>0</v>
      </c>
      <c r="J46" s="37"/>
      <c r="O46" s="44">
        <f>I46*0.21</f>
        <v>0</v>
      </c>
      <c r="P46">
        <v>3</v>
      </c>
    </row>
    <row r="47">
      <c r="A47" s="37" t="s">
        <v>596</v>
      </c>
      <c r="B47" s="45"/>
      <c r="C47" s="46"/>
      <c r="D47" s="46"/>
      <c r="E47" s="47" t="s">
        <v>593</v>
      </c>
      <c r="F47" s="46"/>
      <c r="G47" s="46"/>
      <c r="H47" s="46"/>
      <c r="I47" s="46"/>
      <c r="J47" s="48"/>
    </row>
    <row r="48" ht="105">
      <c r="A48" s="37" t="s">
        <v>597</v>
      </c>
      <c r="B48" s="45"/>
      <c r="C48" s="46"/>
      <c r="D48" s="46"/>
      <c r="E48" s="39" t="s">
        <v>1260</v>
      </c>
      <c r="F48" s="46"/>
      <c r="G48" s="46"/>
      <c r="H48" s="46"/>
      <c r="I48" s="46"/>
      <c r="J48" s="48"/>
    </row>
    <row r="49">
      <c r="A49" s="37" t="s">
        <v>591</v>
      </c>
      <c r="B49" s="37">
        <v>13</v>
      </c>
      <c r="C49" s="38" t="s">
        <v>1916</v>
      </c>
      <c r="D49" s="37" t="s">
        <v>593</v>
      </c>
      <c r="E49" s="39" t="s">
        <v>1917</v>
      </c>
      <c r="F49" s="40" t="s">
        <v>595</v>
      </c>
      <c r="G49" s="41">
        <v>3.3999999999999999</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597</v>
      </c>
      <c r="B51" s="45"/>
      <c r="C51" s="46"/>
      <c r="D51" s="46"/>
      <c r="E51" s="39" t="s">
        <v>1263</v>
      </c>
      <c r="F51" s="46"/>
      <c r="G51" s="46"/>
      <c r="H51" s="46"/>
      <c r="I51" s="46"/>
      <c r="J51" s="48"/>
    </row>
    <row r="52">
      <c r="A52" s="37" t="s">
        <v>591</v>
      </c>
      <c r="B52" s="37">
        <v>14</v>
      </c>
      <c r="C52" s="38" t="s">
        <v>1261</v>
      </c>
      <c r="D52" s="37" t="s">
        <v>593</v>
      </c>
      <c r="E52" s="39" t="s">
        <v>1262</v>
      </c>
      <c r="F52" s="40" t="s">
        <v>595</v>
      </c>
      <c r="G52" s="41">
        <v>2</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597</v>
      </c>
      <c r="B54" s="45"/>
      <c r="C54" s="46"/>
      <c r="D54" s="46"/>
      <c r="E54" s="39" t="s">
        <v>1263</v>
      </c>
      <c r="F54" s="46"/>
      <c r="G54" s="46"/>
      <c r="H54" s="46"/>
      <c r="I54" s="46"/>
      <c r="J54" s="48"/>
    </row>
    <row r="55" ht="30">
      <c r="A55" s="37" t="s">
        <v>591</v>
      </c>
      <c r="B55" s="37">
        <v>15</v>
      </c>
      <c r="C55" s="38" t="s">
        <v>1264</v>
      </c>
      <c r="D55" s="37" t="s">
        <v>593</v>
      </c>
      <c r="E55" s="39" t="s">
        <v>1265</v>
      </c>
      <c r="F55" s="40" t="s">
        <v>604</v>
      </c>
      <c r="G55" s="41">
        <v>2</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1091</v>
      </c>
      <c r="F57" s="46"/>
      <c r="G57" s="46"/>
      <c r="H57" s="46"/>
      <c r="I57" s="46"/>
      <c r="J57" s="48"/>
    </row>
    <row r="58">
      <c r="A58" s="37" t="s">
        <v>591</v>
      </c>
      <c r="B58" s="37">
        <v>16</v>
      </c>
      <c r="C58" s="38" t="s">
        <v>1149</v>
      </c>
      <c r="D58" s="37" t="s">
        <v>593</v>
      </c>
      <c r="E58" s="39" t="s">
        <v>1150</v>
      </c>
      <c r="F58" s="40" t="s">
        <v>604</v>
      </c>
      <c r="G58" s="41">
        <v>2</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1097</v>
      </c>
      <c r="F60" s="46"/>
      <c r="G60" s="46"/>
      <c r="H60" s="46"/>
      <c r="I60" s="46"/>
      <c r="J60" s="48"/>
    </row>
    <row r="61">
      <c r="A61" s="37" t="s">
        <v>591</v>
      </c>
      <c r="B61" s="37">
        <v>17</v>
      </c>
      <c r="C61" s="38" t="s">
        <v>1171</v>
      </c>
      <c r="D61" s="37" t="s">
        <v>593</v>
      </c>
      <c r="E61" s="39" t="s">
        <v>1172</v>
      </c>
      <c r="F61" s="40" t="s">
        <v>604</v>
      </c>
      <c r="G61" s="41">
        <v>16</v>
      </c>
      <c r="H61" s="42">
        <v>0</v>
      </c>
      <c r="I61" s="43">
        <f>ROUND(G61*H61,P4)</f>
        <v>0</v>
      </c>
      <c r="J61" s="37"/>
      <c r="O61" s="44">
        <f>I61*0.21</f>
        <v>0</v>
      </c>
      <c r="P61">
        <v>3</v>
      </c>
    </row>
    <row r="62">
      <c r="A62" s="37" t="s">
        <v>596</v>
      </c>
      <c r="B62" s="45"/>
      <c r="C62" s="46"/>
      <c r="D62" s="46"/>
      <c r="E62" s="47" t="s">
        <v>593</v>
      </c>
      <c r="F62" s="46"/>
      <c r="G62" s="46"/>
      <c r="H62" s="46"/>
      <c r="I62" s="46"/>
      <c r="J62" s="48"/>
    </row>
    <row r="63" ht="150">
      <c r="A63" s="37" t="s">
        <v>597</v>
      </c>
      <c r="B63" s="45"/>
      <c r="C63" s="46"/>
      <c r="D63" s="46"/>
      <c r="E63" s="39" t="s">
        <v>1173</v>
      </c>
      <c r="F63" s="46"/>
      <c r="G63" s="46"/>
      <c r="H63" s="46"/>
      <c r="I63" s="46"/>
      <c r="J63" s="48"/>
    </row>
    <row r="64">
      <c r="A64" s="37" t="s">
        <v>591</v>
      </c>
      <c r="B64" s="37">
        <v>18</v>
      </c>
      <c r="C64" s="38" t="s">
        <v>1839</v>
      </c>
      <c r="D64" s="37" t="s">
        <v>593</v>
      </c>
      <c r="E64" s="39" t="s">
        <v>1840</v>
      </c>
      <c r="F64" s="40" t="s">
        <v>595</v>
      </c>
      <c r="G64" s="41">
        <v>12</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1042</v>
      </c>
      <c r="F66" s="46"/>
      <c r="G66" s="46"/>
      <c r="H66" s="46"/>
      <c r="I66" s="46"/>
      <c r="J66" s="48"/>
    </row>
    <row r="67">
      <c r="A67" s="37" t="s">
        <v>591</v>
      </c>
      <c r="B67" s="37">
        <v>19</v>
      </c>
      <c r="C67" s="38" t="s">
        <v>1266</v>
      </c>
      <c r="D67" s="37" t="s">
        <v>593</v>
      </c>
      <c r="E67" s="39" t="s">
        <v>1267</v>
      </c>
      <c r="F67" s="40" t="s">
        <v>650</v>
      </c>
      <c r="G67" s="41">
        <v>0.014999999999999999</v>
      </c>
      <c r="H67" s="42">
        <v>0</v>
      </c>
      <c r="I67" s="43">
        <f>ROUND(G67*H67,P4)</f>
        <v>0</v>
      </c>
      <c r="J67" s="37"/>
      <c r="O67" s="44">
        <f>I67*0.21</f>
        <v>0</v>
      </c>
      <c r="P67">
        <v>3</v>
      </c>
    </row>
    <row r="68">
      <c r="A68" s="37" t="s">
        <v>596</v>
      </c>
      <c r="B68" s="45"/>
      <c r="C68" s="46"/>
      <c r="D68" s="46"/>
      <c r="E68" s="47" t="s">
        <v>593</v>
      </c>
      <c r="F68" s="46"/>
      <c r="G68" s="46"/>
      <c r="H68" s="46"/>
      <c r="I68" s="46"/>
      <c r="J68" s="48"/>
    </row>
    <row r="69" ht="225">
      <c r="A69" s="37" t="s">
        <v>597</v>
      </c>
      <c r="B69" s="45"/>
      <c r="C69" s="46"/>
      <c r="D69" s="46"/>
      <c r="E69" s="39" t="s">
        <v>1268</v>
      </c>
      <c r="F69" s="46"/>
      <c r="G69" s="46"/>
      <c r="H69" s="46"/>
      <c r="I69" s="46"/>
      <c r="J69" s="48"/>
    </row>
    <row r="70">
      <c r="A70" s="37" t="s">
        <v>591</v>
      </c>
      <c r="B70" s="37">
        <v>20</v>
      </c>
      <c r="C70" s="38" t="s">
        <v>1269</v>
      </c>
      <c r="D70" s="37" t="s">
        <v>593</v>
      </c>
      <c r="E70" s="39" t="s">
        <v>1270</v>
      </c>
      <c r="F70" s="40" t="s">
        <v>650</v>
      </c>
      <c r="G70" s="41">
        <v>0.014999999999999999</v>
      </c>
      <c r="H70" s="42">
        <v>0</v>
      </c>
      <c r="I70" s="43">
        <f>ROUND(G70*H70,P4)</f>
        <v>0</v>
      </c>
      <c r="J70" s="37"/>
      <c r="O70" s="44">
        <f>I70*0.21</f>
        <v>0</v>
      </c>
      <c r="P70">
        <v>3</v>
      </c>
    </row>
    <row r="71">
      <c r="A71" s="37" t="s">
        <v>596</v>
      </c>
      <c r="B71" s="45"/>
      <c r="C71" s="46"/>
      <c r="D71" s="46"/>
      <c r="E71" s="47" t="s">
        <v>593</v>
      </c>
      <c r="F71" s="46"/>
      <c r="G71" s="46"/>
      <c r="H71" s="46"/>
      <c r="I71" s="46"/>
      <c r="J71" s="48"/>
    </row>
    <row r="72" ht="150">
      <c r="A72" s="37" t="s">
        <v>597</v>
      </c>
      <c r="B72" s="45"/>
      <c r="C72" s="46"/>
      <c r="D72" s="46"/>
      <c r="E72" s="39" t="s">
        <v>1271</v>
      </c>
      <c r="F72" s="46"/>
      <c r="G72" s="46"/>
      <c r="H72" s="46"/>
      <c r="I72" s="46"/>
      <c r="J72" s="48"/>
    </row>
    <row r="73" ht="30">
      <c r="A73" s="37" t="s">
        <v>591</v>
      </c>
      <c r="B73" s="37">
        <v>21</v>
      </c>
      <c r="C73" s="38" t="s">
        <v>1918</v>
      </c>
      <c r="D73" s="37" t="s">
        <v>593</v>
      </c>
      <c r="E73" s="39" t="s">
        <v>1919</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180">
      <c r="A75" s="37" t="s">
        <v>597</v>
      </c>
      <c r="B75" s="45"/>
      <c r="C75" s="46"/>
      <c r="D75" s="46"/>
      <c r="E75" s="39" t="s">
        <v>1056</v>
      </c>
      <c r="F75" s="46"/>
      <c r="G75" s="46"/>
      <c r="H75" s="46"/>
      <c r="I75" s="46"/>
      <c r="J75" s="48"/>
    </row>
    <row r="76" ht="30">
      <c r="A76" s="37" t="s">
        <v>591</v>
      </c>
      <c r="B76" s="37">
        <v>22</v>
      </c>
      <c r="C76" s="38" t="s">
        <v>1920</v>
      </c>
      <c r="D76" s="37" t="s">
        <v>593</v>
      </c>
      <c r="E76" s="39" t="s">
        <v>1921</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1922</v>
      </c>
      <c r="D79" s="37" t="s">
        <v>593</v>
      </c>
      <c r="E79" s="39" t="s">
        <v>1923</v>
      </c>
      <c r="F79" s="40" t="s">
        <v>604</v>
      </c>
      <c r="G79" s="41">
        <v>2</v>
      </c>
      <c r="H79" s="42">
        <v>0</v>
      </c>
      <c r="I79" s="43">
        <f>ROUND(G79*H79,P4)</f>
        <v>0</v>
      </c>
      <c r="J79" s="37"/>
      <c r="O79" s="44">
        <f>I79*0.21</f>
        <v>0</v>
      </c>
      <c r="P79">
        <v>3</v>
      </c>
    </row>
    <row r="80">
      <c r="A80" s="37" t="s">
        <v>596</v>
      </c>
      <c r="B80" s="45"/>
      <c r="C80" s="46"/>
      <c r="D80" s="46"/>
      <c r="E80" s="47" t="s">
        <v>593</v>
      </c>
      <c r="F80" s="46"/>
      <c r="G80" s="46"/>
      <c r="H80" s="46"/>
      <c r="I80" s="46"/>
      <c r="J80" s="48"/>
    </row>
    <row r="81" ht="165">
      <c r="A81" s="37" t="s">
        <v>597</v>
      </c>
      <c r="B81" s="45"/>
      <c r="C81" s="46"/>
      <c r="D81" s="46"/>
      <c r="E81" s="39" t="s">
        <v>1120</v>
      </c>
      <c r="F81" s="46"/>
      <c r="G81" s="46"/>
      <c r="H81" s="46"/>
      <c r="I81" s="46"/>
      <c r="J81" s="48"/>
    </row>
    <row r="82">
      <c r="A82" s="31" t="s">
        <v>589</v>
      </c>
      <c r="B82" s="32"/>
      <c r="C82" s="33" t="s">
        <v>1228</v>
      </c>
      <c r="D82" s="34"/>
      <c r="E82" s="31" t="s">
        <v>1924</v>
      </c>
      <c r="F82" s="34"/>
      <c r="G82" s="34"/>
      <c r="H82" s="34"/>
      <c r="I82" s="35">
        <f>SUMIFS(I83:I190,A83:A190,"P")</f>
        <v>0</v>
      </c>
      <c r="J82" s="36"/>
    </row>
    <row r="83">
      <c r="A83" s="37" t="s">
        <v>591</v>
      </c>
      <c r="B83" s="37">
        <v>24</v>
      </c>
      <c r="C83" s="38" t="s">
        <v>1021</v>
      </c>
      <c r="D83" s="37" t="s">
        <v>593</v>
      </c>
      <c r="E83" s="39" t="s">
        <v>1022</v>
      </c>
      <c r="F83" s="40" t="s">
        <v>614</v>
      </c>
      <c r="G83" s="41">
        <v>12</v>
      </c>
      <c r="H83" s="42">
        <v>0</v>
      </c>
      <c r="I83" s="43">
        <f>ROUND(G83*H83,P4)</f>
        <v>0</v>
      </c>
      <c r="J83" s="37"/>
      <c r="O83" s="44">
        <f>I83*0.21</f>
        <v>0</v>
      </c>
      <c r="P83">
        <v>3</v>
      </c>
    </row>
    <row r="84">
      <c r="A84" s="37" t="s">
        <v>596</v>
      </c>
      <c r="B84" s="45"/>
      <c r="C84" s="46"/>
      <c r="D84" s="46"/>
      <c r="E84" s="47" t="s">
        <v>593</v>
      </c>
      <c r="F84" s="46"/>
      <c r="G84" s="46"/>
      <c r="H84" s="46"/>
      <c r="I84" s="46"/>
      <c r="J84" s="48"/>
    </row>
    <row r="85" ht="105">
      <c r="A85" s="37" t="s">
        <v>597</v>
      </c>
      <c r="B85" s="45"/>
      <c r="C85" s="46"/>
      <c r="D85" s="46"/>
      <c r="E85" s="39" t="s">
        <v>1023</v>
      </c>
      <c r="F85" s="46"/>
      <c r="G85" s="46"/>
      <c r="H85" s="46"/>
      <c r="I85" s="46"/>
      <c r="J85" s="48"/>
    </row>
    <row r="86">
      <c r="A86" s="37" t="s">
        <v>591</v>
      </c>
      <c r="B86" s="37">
        <v>25</v>
      </c>
      <c r="C86" s="38" t="s">
        <v>1842</v>
      </c>
      <c r="D86" s="37" t="s">
        <v>593</v>
      </c>
      <c r="E86" s="39" t="s">
        <v>1843</v>
      </c>
      <c r="F86" s="40" t="s">
        <v>604</v>
      </c>
      <c r="G86" s="41">
        <v>1</v>
      </c>
      <c r="H86" s="42">
        <v>0</v>
      </c>
      <c r="I86" s="43">
        <f>ROUND(G86*H86,P4)</f>
        <v>0</v>
      </c>
      <c r="J86" s="37"/>
      <c r="O86" s="44">
        <f>I86*0.21</f>
        <v>0</v>
      </c>
      <c r="P86">
        <v>3</v>
      </c>
    </row>
    <row r="87">
      <c r="A87" s="37" t="s">
        <v>596</v>
      </c>
      <c r="B87" s="45"/>
      <c r="C87" s="46"/>
      <c r="D87" s="46"/>
      <c r="E87" s="47" t="s">
        <v>593</v>
      </c>
      <c r="F87" s="46"/>
      <c r="G87" s="46"/>
      <c r="H87" s="46"/>
      <c r="I87" s="46"/>
      <c r="J87" s="48"/>
    </row>
    <row r="88" ht="180">
      <c r="A88" s="37" t="s">
        <v>597</v>
      </c>
      <c r="B88" s="45"/>
      <c r="C88" s="46"/>
      <c r="D88" s="46"/>
      <c r="E88" s="39" t="s">
        <v>1056</v>
      </c>
      <c r="F88" s="46"/>
      <c r="G88" s="46"/>
      <c r="H88" s="46"/>
      <c r="I88" s="46"/>
      <c r="J88" s="48"/>
    </row>
    <row r="89">
      <c r="A89" s="37" t="s">
        <v>591</v>
      </c>
      <c r="B89" s="37">
        <v>26</v>
      </c>
      <c r="C89" s="38" t="s">
        <v>1844</v>
      </c>
      <c r="D89" s="37" t="s">
        <v>593</v>
      </c>
      <c r="E89" s="39" t="s">
        <v>1845</v>
      </c>
      <c r="F89" s="40" t="s">
        <v>604</v>
      </c>
      <c r="G89" s="41">
        <v>1</v>
      </c>
      <c r="H89" s="42">
        <v>0</v>
      </c>
      <c r="I89" s="43">
        <f>ROUND(G89*H89,P4)</f>
        <v>0</v>
      </c>
      <c r="J89" s="37"/>
      <c r="O89" s="44">
        <f>I89*0.21</f>
        <v>0</v>
      </c>
      <c r="P89">
        <v>3</v>
      </c>
    </row>
    <row r="90">
      <c r="A90" s="37" t="s">
        <v>596</v>
      </c>
      <c r="B90" s="45"/>
      <c r="C90" s="46"/>
      <c r="D90" s="46"/>
      <c r="E90" s="47" t="s">
        <v>593</v>
      </c>
      <c r="F90" s="46"/>
      <c r="G90" s="46"/>
      <c r="H90" s="46"/>
      <c r="I90" s="46"/>
      <c r="J90" s="48"/>
    </row>
    <row r="91" ht="150">
      <c r="A91" s="37" t="s">
        <v>597</v>
      </c>
      <c r="B91" s="45"/>
      <c r="C91" s="46"/>
      <c r="D91" s="46"/>
      <c r="E91" s="39" t="s">
        <v>1036</v>
      </c>
      <c r="F91" s="46"/>
      <c r="G91" s="46"/>
      <c r="H91" s="46"/>
      <c r="I91" s="46"/>
      <c r="J91" s="48"/>
    </row>
    <row r="92">
      <c r="A92" s="37" t="s">
        <v>591</v>
      </c>
      <c r="B92" s="37">
        <v>27</v>
      </c>
      <c r="C92" s="38" t="s">
        <v>1931</v>
      </c>
      <c r="D92" s="37" t="s">
        <v>593</v>
      </c>
      <c r="E92" s="39" t="s">
        <v>1932</v>
      </c>
      <c r="F92" s="40" t="s">
        <v>1207</v>
      </c>
      <c r="G92" s="41">
        <v>1</v>
      </c>
      <c r="H92" s="42">
        <v>0</v>
      </c>
      <c r="I92" s="43">
        <f>ROUND(G92*H92,P4)</f>
        <v>0</v>
      </c>
      <c r="J92" s="37"/>
      <c r="O92" s="44">
        <f>I92*0.21</f>
        <v>0</v>
      </c>
      <c r="P92">
        <v>3</v>
      </c>
    </row>
    <row r="93">
      <c r="A93" s="37" t="s">
        <v>596</v>
      </c>
      <c r="B93" s="45"/>
      <c r="C93" s="46"/>
      <c r="D93" s="46"/>
      <c r="E93" s="47" t="s">
        <v>593</v>
      </c>
      <c r="F93" s="46"/>
      <c r="G93" s="46"/>
      <c r="H93" s="46"/>
      <c r="I93" s="46"/>
      <c r="J93" s="48"/>
    </row>
    <row r="94" ht="180">
      <c r="A94" s="37" t="s">
        <v>597</v>
      </c>
      <c r="B94" s="45"/>
      <c r="C94" s="46"/>
      <c r="D94" s="46"/>
      <c r="E94" s="39" t="s">
        <v>1903</v>
      </c>
      <c r="F94" s="46"/>
      <c r="G94" s="46"/>
      <c r="H94" s="46"/>
      <c r="I94" s="46"/>
      <c r="J94" s="48"/>
    </row>
    <row r="95">
      <c r="A95" s="37" t="s">
        <v>591</v>
      </c>
      <c r="B95" s="37">
        <v>28</v>
      </c>
      <c r="C95" s="38" t="s">
        <v>1121</v>
      </c>
      <c r="D95" s="37" t="s">
        <v>593</v>
      </c>
      <c r="E95" s="39" t="s">
        <v>1122</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210">
      <c r="A97" s="37" t="s">
        <v>597</v>
      </c>
      <c r="B97" s="45"/>
      <c r="C97" s="46"/>
      <c r="D97" s="46"/>
      <c r="E97" s="39" t="s">
        <v>1123</v>
      </c>
      <c r="F97" s="46"/>
      <c r="G97" s="46"/>
      <c r="H97" s="46"/>
      <c r="I97" s="46"/>
      <c r="J97" s="48"/>
    </row>
    <row r="98">
      <c r="A98" s="37" t="s">
        <v>591</v>
      </c>
      <c r="B98" s="37">
        <v>29</v>
      </c>
      <c r="C98" s="38" t="s">
        <v>1846</v>
      </c>
      <c r="D98" s="37" t="s">
        <v>593</v>
      </c>
      <c r="E98" s="39" t="s">
        <v>1847</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80">
      <c r="A100" s="37" t="s">
        <v>597</v>
      </c>
      <c r="B100" s="45"/>
      <c r="C100" s="46"/>
      <c r="D100" s="46"/>
      <c r="E100" s="39" t="s">
        <v>1056</v>
      </c>
      <c r="F100" s="46"/>
      <c r="G100" s="46"/>
      <c r="H100" s="46"/>
      <c r="I100" s="46"/>
      <c r="J100" s="48"/>
    </row>
    <row r="101">
      <c r="A101" s="37" t="s">
        <v>591</v>
      </c>
      <c r="B101" s="37">
        <v>30</v>
      </c>
      <c r="C101" s="38" t="s">
        <v>1848</v>
      </c>
      <c r="D101" s="37" t="s">
        <v>593</v>
      </c>
      <c r="E101" s="39" t="s">
        <v>1849</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65">
      <c r="A103" s="37" t="s">
        <v>597</v>
      </c>
      <c r="B103" s="45"/>
      <c r="C103" s="46"/>
      <c r="D103" s="46"/>
      <c r="E103" s="39" t="s">
        <v>1120</v>
      </c>
      <c r="F103" s="46"/>
      <c r="G103" s="46"/>
      <c r="H103" s="46"/>
      <c r="I103" s="46"/>
      <c r="J103" s="48"/>
    </row>
    <row r="104">
      <c r="A104" s="37" t="s">
        <v>591</v>
      </c>
      <c r="B104" s="37">
        <v>31</v>
      </c>
      <c r="C104" s="38" t="s">
        <v>1850</v>
      </c>
      <c r="D104" s="37" t="s">
        <v>593</v>
      </c>
      <c r="E104" s="39" t="s">
        <v>1851</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80">
      <c r="A106" s="37" t="s">
        <v>597</v>
      </c>
      <c r="B106" s="45"/>
      <c r="C106" s="46"/>
      <c r="D106" s="46"/>
      <c r="E106" s="39" t="s">
        <v>1056</v>
      </c>
      <c r="F106" s="46"/>
      <c r="G106" s="46"/>
      <c r="H106" s="46"/>
      <c r="I106" s="46"/>
      <c r="J106" s="48"/>
    </row>
    <row r="107">
      <c r="A107" s="37" t="s">
        <v>591</v>
      </c>
      <c r="B107" s="37">
        <v>32</v>
      </c>
      <c r="C107" s="38" t="s">
        <v>1852</v>
      </c>
      <c r="D107" s="37" t="s">
        <v>593</v>
      </c>
      <c r="E107" s="39" t="s">
        <v>1853</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80">
      <c r="A109" s="37" t="s">
        <v>597</v>
      </c>
      <c r="B109" s="45"/>
      <c r="C109" s="46"/>
      <c r="D109" s="46"/>
      <c r="E109" s="39" t="s">
        <v>1056</v>
      </c>
      <c r="F109" s="46"/>
      <c r="G109" s="46"/>
      <c r="H109" s="46"/>
      <c r="I109" s="46"/>
      <c r="J109" s="48"/>
    </row>
    <row r="110">
      <c r="A110" s="37" t="s">
        <v>591</v>
      </c>
      <c r="B110" s="37">
        <v>33</v>
      </c>
      <c r="C110" s="38" t="s">
        <v>1854</v>
      </c>
      <c r="D110" s="37" t="s">
        <v>593</v>
      </c>
      <c r="E110" s="39" t="s">
        <v>1855</v>
      </c>
      <c r="F110" s="40" t="s">
        <v>604</v>
      </c>
      <c r="G110" s="41">
        <v>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65">
      <c r="A112" s="37" t="s">
        <v>597</v>
      </c>
      <c r="B112" s="45"/>
      <c r="C112" s="46"/>
      <c r="D112" s="46"/>
      <c r="E112" s="39" t="s">
        <v>1120</v>
      </c>
      <c r="F112" s="46"/>
      <c r="G112" s="46"/>
      <c r="H112" s="46"/>
      <c r="I112" s="46"/>
      <c r="J112" s="48"/>
    </row>
    <row r="113" ht="30">
      <c r="A113" s="37" t="s">
        <v>591</v>
      </c>
      <c r="B113" s="37">
        <v>34</v>
      </c>
      <c r="C113" s="38" t="s">
        <v>1856</v>
      </c>
      <c r="D113" s="37" t="s">
        <v>593</v>
      </c>
      <c r="E113" s="39" t="s">
        <v>1857</v>
      </c>
      <c r="F113" s="40" t="s">
        <v>604</v>
      </c>
      <c r="G113" s="41">
        <v>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80">
      <c r="A115" s="37" t="s">
        <v>597</v>
      </c>
      <c r="B115" s="45"/>
      <c r="C115" s="46"/>
      <c r="D115" s="46"/>
      <c r="E115" s="39" t="s">
        <v>1056</v>
      </c>
      <c r="F115" s="46"/>
      <c r="G115" s="46"/>
      <c r="H115" s="46"/>
      <c r="I115" s="46"/>
      <c r="J115" s="48"/>
    </row>
    <row r="116">
      <c r="A116" s="37" t="s">
        <v>591</v>
      </c>
      <c r="B116" s="37">
        <v>35</v>
      </c>
      <c r="C116" s="38" t="s">
        <v>1858</v>
      </c>
      <c r="D116" s="37" t="s">
        <v>593</v>
      </c>
      <c r="E116" s="39" t="s">
        <v>1859</v>
      </c>
      <c r="F116" s="40" t="s">
        <v>604</v>
      </c>
      <c r="G116" s="41">
        <v>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65">
      <c r="A118" s="37" t="s">
        <v>597</v>
      </c>
      <c r="B118" s="45"/>
      <c r="C118" s="46"/>
      <c r="D118" s="46"/>
      <c r="E118" s="39" t="s">
        <v>1120</v>
      </c>
      <c r="F118" s="46"/>
      <c r="G118" s="46"/>
      <c r="H118" s="46"/>
      <c r="I118" s="46"/>
      <c r="J118" s="48"/>
    </row>
    <row r="119">
      <c r="A119" s="37" t="s">
        <v>591</v>
      </c>
      <c r="B119" s="37">
        <v>36</v>
      </c>
      <c r="C119" s="38" t="s">
        <v>1860</v>
      </c>
      <c r="D119" s="37" t="s">
        <v>593</v>
      </c>
      <c r="E119" s="39" t="s">
        <v>1861</v>
      </c>
      <c r="F119" s="40" t="s">
        <v>604</v>
      </c>
      <c r="G119" s="41">
        <v>1</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80">
      <c r="A121" s="37" t="s">
        <v>597</v>
      </c>
      <c r="B121" s="45"/>
      <c r="C121" s="46"/>
      <c r="D121" s="46"/>
      <c r="E121" s="39" t="s">
        <v>1056</v>
      </c>
      <c r="F121" s="46"/>
      <c r="G121" s="46"/>
      <c r="H121" s="46"/>
      <c r="I121" s="46"/>
      <c r="J121" s="48"/>
    </row>
    <row r="122">
      <c r="A122" s="37" t="s">
        <v>591</v>
      </c>
      <c r="B122" s="37">
        <v>37</v>
      </c>
      <c r="C122" s="38" t="s">
        <v>1862</v>
      </c>
      <c r="D122" s="37" t="s">
        <v>593</v>
      </c>
      <c r="E122" s="39" t="s">
        <v>1863</v>
      </c>
      <c r="F122" s="40" t="s">
        <v>604</v>
      </c>
      <c r="G122" s="41">
        <v>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65">
      <c r="A124" s="37" t="s">
        <v>597</v>
      </c>
      <c r="B124" s="45"/>
      <c r="C124" s="46"/>
      <c r="D124" s="46"/>
      <c r="E124" s="39" t="s">
        <v>1120</v>
      </c>
      <c r="F124" s="46"/>
      <c r="G124" s="46"/>
      <c r="H124" s="46"/>
      <c r="I124" s="46"/>
      <c r="J124" s="48"/>
    </row>
    <row r="125">
      <c r="A125" s="37" t="s">
        <v>591</v>
      </c>
      <c r="B125" s="37">
        <v>38</v>
      </c>
      <c r="C125" s="38" t="s">
        <v>1864</v>
      </c>
      <c r="D125" s="37" t="s">
        <v>593</v>
      </c>
      <c r="E125" s="39" t="s">
        <v>1865</v>
      </c>
      <c r="F125" s="40" t="s">
        <v>604</v>
      </c>
      <c r="G125" s="41">
        <v>1</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80">
      <c r="A127" s="37" t="s">
        <v>597</v>
      </c>
      <c r="B127" s="45"/>
      <c r="C127" s="46"/>
      <c r="D127" s="46"/>
      <c r="E127" s="39" t="s">
        <v>1056</v>
      </c>
      <c r="F127" s="46"/>
      <c r="G127" s="46"/>
      <c r="H127" s="46"/>
      <c r="I127" s="46"/>
      <c r="J127" s="48"/>
    </row>
    <row r="128">
      <c r="A128" s="37" t="s">
        <v>591</v>
      </c>
      <c r="B128" s="37">
        <v>39</v>
      </c>
      <c r="C128" s="38" t="s">
        <v>1866</v>
      </c>
      <c r="D128" s="37" t="s">
        <v>593</v>
      </c>
      <c r="E128" s="39" t="s">
        <v>1867</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65">
      <c r="A130" s="37" t="s">
        <v>597</v>
      </c>
      <c r="B130" s="45"/>
      <c r="C130" s="46"/>
      <c r="D130" s="46"/>
      <c r="E130" s="39" t="s">
        <v>1120</v>
      </c>
      <c r="F130" s="46"/>
      <c r="G130" s="46"/>
      <c r="H130" s="46"/>
      <c r="I130" s="46"/>
      <c r="J130" s="48"/>
    </row>
    <row r="131" ht="30">
      <c r="A131" s="37" t="s">
        <v>591</v>
      </c>
      <c r="B131" s="37">
        <v>40</v>
      </c>
      <c r="C131" s="38" t="s">
        <v>1868</v>
      </c>
      <c r="D131" s="37" t="s">
        <v>593</v>
      </c>
      <c r="E131" s="39" t="s">
        <v>1869</v>
      </c>
      <c r="F131" s="40" t="s">
        <v>604</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80">
      <c r="A133" s="37" t="s">
        <v>597</v>
      </c>
      <c r="B133" s="45"/>
      <c r="C133" s="46"/>
      <c r="D133" s="46"/>
      <c r="E133" s="39" t="s">
        <v>1056</v>
      </c>
      <c r="F133" s="46"/>
      <c r="G133" s="46"/>
      <c r="H133" s="46"/>
      <c r="I133" s="46"/>
      <c r="J133" s="48"/>
    </row>
    <row r="134">
      <c r="A134" s="37" t="s">
        <v>591</v>
      </c>
      <c r="B134" s="37">
        <v>41</v>
      </c>
      <c r="C134" s="38" t="s">
        <v>1870</v>
      </c>
      <c r="D134" s="37" t="s">
        <v>593</v>
      </c>
      <c r="E134" s="39" t="s">
        <v>1871</v>
      </c>
      <c r="F134" s="40" t="s">
        <v>604</v>
      </c>
      <c r="G134" s="41">
        <v>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65">
      <c r="A136" s="37" t="s">
        <v>597</v>
      </c>
      <c r="B136" s="45"/>
      <c r="C136" s="46"/>
      <c r="D136" s="46"/>
      <c r="E136" s="39" t="s">
        <v>1120</v>
      </c>
      <c r="F136" s="46"/>
      <c r="G136" s="46"/>
      <c r="H136" s="46"/>
      <c r="I136" s="46"/>
      <c r="J136" s="48"/>
    </row>
    <row r="137">
      <c r="A137" s="37" t="s">
        <v>591</v>
      </c>
      <c r="B137" s="37">
        <v>42</v>
      </c>
      <c r="C137" s="38" t="s">
        <v>1872</v>
      </c>
      <c r="D137" s="37" t="s">
        <v>593</v>
      </c>
      <c r="E137" s="39" t="s">
        <v>1873</v>
      </c>
      <c r="F137" s="40" t="s">
        <v>604</v>
      </c>
      <c r="G137" s="41">
        <v>1</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80">
      <c r="A139" s="37" t="s">
        <v>597</v>
      </c>
      <c r="B139" s="45"/>
      <c r="C139" s="46"/>
      <c r="D139" s="46"/>
      <c r="E139" s="39" t="s">
        <v>1056</v>
      </c>
      <c r="F139" s="46"/>
      <c r="G139" s="46"/>
      <c r="H139" s="46"/>
      <c r="I139" s="46"/>
      <c r="J139" s="48"/>
    </row>
    <row r="140">
      <c r="A140" s="37" t="s">
        <v>591</v>
      </c>
      <c r="B140" s="37">
        <v>43</v>
      </c>
      <c r="C140" s="38" t="s">
        <v>1874</v>
      </c>
      <c r="D140" s="37" t="s">
        <v>593</v>
      </c>
      <c r="E140" s="39" t="s">
        <v>1875</v>
      </c>
      <c r="F140" s="40" t="s">
        <v>604</v>
      </c>
      <c r="G140" s="41">
        <v>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65">
      <c r="A142" s="37" t="s">
        <v>597</v>
      </c>
      <c r="B142" s="45"/>
      <c r="C142" s="46"/>
      <c r="D142" s="46"/>
      <c r="E142" s="39" t="s">
        <v>1120</v>
      </c>
      <c r="F142" s="46"/>
      <c r="G142" s="46"/>
      <c r="H142" s="46"/>
      <c r="I142" s="46"/>
      <c r="J142" s="48"/>
    </row>
    <row r="143">
      <c r="A143" s="37" t="s">
        <v>591</v>
      </c>
      <c r="B143" s="37">
        <v>44</v>
      </c>
      <c r="C143" s="38" t="s">
        <v>1876</v>
      </c>
      <c r="D143" s="37" t="s">
        <v>593</v>
      </c>
      <c r="E143" s="39" t="s">
        <v>1877</v>
      </c>
      <c r="F143" s="40" t="s">
        <v>604</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80">
      <c r="A145" s="37" t="s">
        <v>597</v>
      </c>
      <c r="B145" s="45"/>
      <c r="C145" s="46"/>
      <c r="D145" s="46"/>
      <c r="E145" s="39" t="s">
        <v>1056</v>
      </c>
      <c r="F145" s="46"/>
      <c r="G145" s="46"/>
      <c r="H145" s="46"/>
      <c r="I145" s="46"/>
      <c r="J145" s="48"/>
    </row>
    <row r="146">
      <c r="A146" s="37" t="s">
        <v>591</v>
      </c>
      <c r="B146" s="37">
        <v>45</v>
      </c>
      <c r="C146" s="38" t="s">
        <v>1878</v>
      </c>
      <c r="D146" s="37" t="s">
        <v>593</v>
      </c>
      <c r="E146" s="39" t="s">
        <v>1879</v>
      </c>
      <c r="F146" s="40" t="s">
        <v>604</v>
      </c>
      <c r="G146" s="41">
        <v>1</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65">
      <c r="A148" s="37" t="s">
        <v>597</v>
      </c>
      <c r="B148" s="45"/>
      <c r="C148" s="46"/>
      <c r="D148" s="46"/>
      <c r="E148" s="39" t="s">
        <v>1120</v>
      </c>
      <c r="F148" s="46"/>
      <c r="G148" s="46"/>
      <c r="H148" s="46"/>
      <c r="I148" s="46"/>
      <c r="J148" s="48"/>
    </row>
    <row r="149">
      <c r="A149" s="37" t="s">
        <v>591</v>
      </c>
      <c r="B149" s="37">
        <v>46</v>
      </c>
      <c r="C149" s="38" t="s">
        <v>1880</v>
      </c>
      <c r="D149" s="37" t="s">
        <v>593</v>
      </c>
      <c r="E149" s="39" t="s">
        <v>1881</v>
      </c>
      <c r="F149" s="40" t="s">
        <v>604</v>
      </c>
      <c r="G149" s="41">
        <v>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80">
      <c r="A151" s="37" t="s">
        <v>597</v>
      </c>
      <c r="B151" s="45"/>
      <c r="C151" s="46"/>
      <c r="D151" s="46"/>
      <c r="E151" s="39" t="s">
        <v>1056</v>
      </c>
      <c r="F151" s="46"/>
      <c r="G151" s="46"/>
      <c r="H151" s="46"/>
      <c r="I151" s="46"/>
      <c r="J151" s="48"/>
    </row>
    <row r="152">
      <c r="A152" s="37" t="s">
        <v>591</v>
      </c>
      <c r="B152" s="37">
        <v>47</v>
      </c>
      <c r="C152" s="38" t="s">
        <v>1882</v>
      </c>
      <c r="D152" s="37" t="s">
        <v>593</v>
      </c>
      <c r="E152" s="39" t="s">
        <v>1883</v>
      </c>
      <c r="F152" s="40" t="s">
        <v>604</v>
      </c>
      <c r="G152" s="41">
        <v>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65">
      <c r="A154" s="37" t="s">
        <v>597</v>
      </c>
      <c r="B154" s="45"/>
      <c r="C154" s="46"/>
      <c r="D154" s="46"/>
      <c r="E154" s="39" t="s">
        <v>1120</v>
      </c>
      <c r="F154" s="46"/>
      <c r="G154" s="46"/>
      <c r="H154" s="46"/>
      <c r="I154" s="46"/>
      <c r="J154" s="48"/>
    </row>
    <row r="155" ht="30">
      <c r="A155" s="37" t="s">
        <v>591</v>
      </c>
      <c r="B155" s="37">
        <v>48</v>
      </c>
      <c r="C155" s="38" t="s">
        <v>1884</v>
      </c>
      <c r="D155" s="37" t="s">
        <v>593</v>
      </c>
      <c r="E155" s="39" t="s">
        <v>1885</v>
      </c>
      <c r="F155" s="40" t="s">
        <v>604</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80">
      <c r="A157" s="37" t="s">
        <v>597</v>
      </c>
      <c r="B157" s="45"/>
      <c r="C157" s="46"/>
      <c r="D157" s="46"/>
      <c r="E157" s="39" t="s">
        <v>1056</v>
      </c>
      <c r="F157" s="46"/>
      <c r="G157" s="46"/>
      <c r="H157" s="46"/>
      <c r="I157" s="46"/>
      <c r="J157" s="48"/>
    </row>
    <row r="158" ht="30">
      <c r="A158" s="37" t="s">
        <v>591</v>
      </c>
      <c r="B158" s="37">
        <v>49</v>
      </c>
      <c r="C158" s="38" t="s">
        <v>1886</v>
      </c>
      <c r="D158" s="37" t="s">
        <v>593</v>
      </c>
      <c r="E158" s="39" t="s">
        <v>1887</v>
      </c>
      <c r="F158" s="40" t="s">
        <v>604</v>
      </c>
      <c r="G158" s="41">
        <v>1</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80">
      <c r="A160" s="37" t="s">
        <v>597</v>
      </c>
      <c r="B160" s="45"/>
      <c r="C160" s="46"/>
      <c r="D160" s="46"/>
      <c r="E160" s="39" t="s">
        <v>1056</v>
      </c>
      <c r="F160" s="46"/>
      <c r="G160" s="46"/>
      <c r="H160" s="46"/>
      <c r="I160" s="46"/>
      <c r="J160" s="48"/>
    </row>
    <row r="161">
      <c r="A161" s="37" t="s">
        <v>591</v>
      </c>
      <c r="B161" s="37">
        <v>50</v>
      </c>
      <c r="C161" s="38" t="s">
        <v>1888</v>
      </c>
      <c r="D161" s="37" t="s">
        <v>593</v>
      </c>
      <c r="E161" s="39" t="s">
        <v>1889</v>
      </c>
      <c r="F161" s="40" t="s">
        <v>604</v>
      </c>
      <c r="G161" s="41">
        <v>2</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65">
      <c r="A163" s="37" t="s">
        <v>597</v>
      </c>
      <c r="B163" s="45"/>
      <c r="C163" s="46"/>
      <c r="D163" s="46"/>
      <c r="E163" s="39" t="s">
        <v>1120</v>
      </c>
      <c r="F163" s="46"/>
      <c r="G163" s="46"/>
      <c r="H163" s="46"/>
      <c r="I163" s="46"/>
      <c r="J163" s="48"/>
    </row>
    <row r="164">
      <c r="A164" s="37" t="s">
        <v>591</v>
      </c>
      <c r="B164" s="37">
        <v>51</v>
      </c>
      <c r="C164" s="38" t="s">
        <v>1890</v>
      </c>
      <c r="D164" s="37" t="s">
        <v>593</v>
      </c>
      <c r="E164" s="39" t="s">
        <v>1891</v>
      </c>
      <c r="F164" s="40" t="s">
        <v>604</v>
      </c>
      <c r="G164" s="41">
        <v>20</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80">
      <c r="A166" s="37" t="s">
        <v>597</v>
      </c>
      <c r="B166" s="45"/>
      <c r="C166" s="46"/>
      <c r="D166" s="46"/>
      <c r="E166" s="39" t="s">
        <v>1056</v>
      </c>
      <c r="F166" s="46"/>
      <c r="G166" s="46"/>
      <c r="H166" s="46"/>
      <c r="I166" s="46"/>
      <c r="J166" s="48"/>
    </row>
    <row r="167">
      <c r="A167" s="37" t="s">
        <v>591</v>
      </c>
      <c r="B167" s="37">
        <v>52</v>
      </c>
      <c r="C167" s="38" t="s">
        <v>1892</v>
      </c>
      <c r="D167" s="37" t="s">
        <v>593</v>
      </c>
      <c r="E167" s="39" t="s">
        <v>1893</v>
      </c>
      <c r="F167" s="40" t="s">
        <v>604</v>
      </c>
      <c r="G167" s="41">
        <v>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80">
      <c r="A169" s="37" t="s">
        <v>597</v>
      </c>
      <c r="B169" s="45"/>
      <c r="C169" s="46"/>
      <c r="D169" s="46"/>
      <c r="E169" s="39" t="s">
        <v>1056</v>
      </c>
      <c r="F169" s="46"/>
      <c r="G169" s="46"/>
      <c r="H169" s="46"/>
      <c r="I169" s="46"/>
      <c r="J169" s="48"/>
    </row>
    <row r="170">
      <c r="A170" s="37" t="s">
        <v>591</v>
      </c>
      <c r="B170" s="37">
        <v>53</v>
      </c>
      <c r="C170" s="38" t="s">
        <v>1894</v>
      </c>
      <c r="D170" s="37" t="s">
        <v>593</v>
      </c>
      <c r="E170" s="39" t="s">
        <v>1895</v>
      </c>
      <c r="F170" s="40" t="s">
        <v>604</v>
      </c>
      <c r="G170" s="41">
        <v>1</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65">
      <c r="A172" s="37" t="s">
        <v>597</v>
      </c>
      <c r="B172" s="45"/>
      <c r="C172" s="46"/>
      <c r="D172" s="46"/>
      <c r="E172" s="39" t="s">
        <v>1120</v>
      </c>
      <c r="F172" s="46"/>
      <c r="G172" s="46"/>
      <c r="H172" s="46"/>
      <c r="I172" s="46"/>
      <c r="J172" s="48"/>
    </row>
    <row r="173">
      <c r="A173" s="37" t="s">
        <v>591</v>
      </c>
      <c r="B173" s="37">
        <v>54</v>
      </c>
      <c r="C173" s="38" t="s">
        <v>1896</v>
      </c>
      <c r="D173" s="37" t="s">
        <v>593</v>
      </c>
      <c r="E173" s="39" t="s">
        <v>1897</v>
      </c>
      <c r="F173" s="40" t="s">
        <v>604</v>
      </c>
      <c r="G173" s="41">
        <v>1</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240">
      <c r="A175" s="37" t="s">
        <v>597</v>
      </c>
      <c r="B175" s="45"/>
      <c r="C175" s="46"/>
      <c r="D175" s="46"/>
      <c r="E175" s="39" t="s">
        <v>1219</v>
      </c>
      <c r="F175" s="46"/>
      <c r="G175" s="46"/>
      <c r="H175" s="46"/>
      <c r="I175" s="46"/>
      <c r="J175" s="48"/>
    </row>
    <row r="176">
      <c r="A176" s="37" t="s">
        <v>591</v>
      </c>
      <c r="B176" s="37">
        <v>55</v>
      </c>
      <c r="C176" s="38" t="s">
        <v>1898</v>
      </c>
      <c r="D176" s="37" t="s">
        <v>593</v>
      </c>
      <c r="E176" s="39" t="s">
        <v>1899</v>
      </c>
      <c r="F176" s="40" t="s">
        <v>614</v>
      </c>
      <c r="G176" s="41">
        <v>8</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65">
      <c r="A178" s="37" t="s">
        <v>597</v>
      </c>
      <c r="B178" s="45"/>
      <c r="C178" s="46"/>
      <c r="D178" s="46"/>
      <c r="E178" s="39" t="s">
        <v>1900</v>
      </c>
      <c r="F178" s="46"/>
      <c r="G178" s="46"/>
      <c r="H178" s="46"/>
      <c r="I178" s="46"/>
      <c r="J178" s="48"/>
    </row>
    <row r="179" ht="30">
      <c r="A179" s="37" t="s">
        <v>591</v>
      </c>
      <c r="B179" s="37">
        <v>56</v>
      </c>
      <c r="C179" s="38" t="s">
        <v>1901</v>
      </c>
      <c r="D179" s="37" t="s">
        <v>593</v>
      </c>
      <c r="E179" s="39" t="s">
        <v>1902</v>
      </c>
      <c r="F179" s="40" t="s">
        <v>604</v>
      </c>
      <c r="G179" s="41">
        <v>1</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180">
      <c r="A181" s="37" t="s">
        <v>597</v>
      </c>
      <c r="B181" s="45"/>
      <c r="C181" s="46"/>
      <c r="D181" s="46"/>
      <c r="E181" s="39" t="s">
        <v>1903</v>
      </c>
      <c r="F181" s="46"/>
      <c r="G181" s="46"/>
      <c r="H181" s="46"/>
      <c r="I181" s="46"/>
      <c r="J181" s="48"/>
    </row>
    <row r="182">
      <c r="A182" s="37" t="s">
        <v>591</v>
      </c>
      <c r="B182" s="37">
        <v>57</v>
      </c>
      <c r="C182" s="38" t="s">
        <v>1904</v>
      </c>
      <c r="D182" s="37" t="s">
        <v>593</v>
      </c>
      <c r="E182" s="39" t="s">
        <v>1905</v>
      </c>
      <c r="F182" s="40" t="s">
        <v>604</v>
      </c>
      <c r="G182" s="41">
        <v>1</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80">
      <c r="A184" s="37" t="s">
        <v>597</v>
      </c>
      <c r="B184" s="45"/>
      <c r="C184" s="46"/>
      <c r="D184" s="46"/>
      <c r="E184" s="39" t="s">
        <v>1903</v>
      </c>
      <c r="F184" s="46"/>
      <c r="G184" s="46"/>
      <c r="H184" s="46"/>
      <c r="I184" s="46"/>
      <c r="J184" s="48"/>
    </row>
    <row r="185">
      <c r="A185" s="37" t="s">
        <v>591</v>
      </c>
      <c r="B185" s="37">
        <v>58</v>
      </c>
      <c r="C185" s="38" t="s">
        <v>1906</v>
      </c>
      <c r="D185" s="37" t="s">
        <v>593</v>
      </c>
      <c r="E185" s="39" t="s">
        <v>1907</v>
      </c>
      <c r="F185" s="40" t="s">
        <v>604</v>
      </c>
      <c r="G185" s="41">
        <v>1</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80">
      <c r="A187" s="37" t="s">
        <v>597</v>
      </c>
      <c r="B187" s="45"/>
      <c r="C187" s="46"/>
      <c r="D187" s="46"/>
      <c r="E187" s="39" t="s">
        <v>1903</v>
      </c>
      <c r="F187" s="46"/>
      <c r="G187" s="46"/>
      <c r="H187" s="46"/>
      <c r="I187" s="46"/>
      <c r="J187" s="48"/>
    </row>
    <row r="188">
      <c r="A188" s="37" t="s">
        <v>591</v>
      </c>
      <c r="B188" s="37">
        <v>59</v>
      </c>
      <c r="C188" s="38" t="s">
        <v>1908</v>
      </c>
      <c r="D188" s="37" t="s">
        <v>593</v>
      </c>
      <c r="E188" s="39" t="s">
        <v>1909</v>
      </c>
      <c r="F188" s="40" t="s">
        <v>604</v>
      </c>
      <c r="G188" s="41">
        <v>1</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20">
      <c r="A190" s="37" t="s">
        <v>597</v>
      </c>
      <c r="B190" s="49"/>
      <c r="C190" s="50"/>
      <c r="D190" s="50"/>
      <c r="E190" s="39" t="s">
        <v>1910</v>
      </c>
      <c r="F190" s="50"/>
      <c r="G190" s="50"/>
      <c r="H190" s="50"/>
      <c r="I190" s="50"/>
      <c r="J190" s="51"/>
    </row>
  </sheetData>
  <sheetProtection sheet="1" objects="1" scenarios="1" spinCount="100000" saltValue="uM8C/VYCdAX/+GXQ4GpAm/o47Koyeku47wmHRPzaaT6ziaesNwHjPsNf+fWF88Szqq4HuvnrjAarhAvFmwxcDA==" hashValue="YT/82JXVtNRlqw4poDBrNsPJBhBRjkKO+JMVYE8PVFACknJrhHSv4xdQbQzmWjhbuxe8jRjIApRTB5QNPJsG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1943</v>
      </c>
      <c r="I3" s="25">
        <f>SUMIFS(I11:I178,A11:A178,"SD")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1944</v>
      </c>
      <c r="D6" s="22"/>
      <c r="E6" s="23" t="s">
        <v>86</v>
      </c>
      <c r="F6" s="17"/>
      <c r="G6" s="17"/>
      <c r="H6" s="17"/>
      <c r="I6" s="17"/>
      <c r="J6" s="19"/>
    </row>
    <row r="7">
      <c r="A7" s="3" t="s">
        <v>576</v>
      </c>
      <c r="B7" s="20" t="s">
        <v>577</v>
      </c>
      <c r="C7" s="21" t="s">
        <v>1943</v>
      </c>
      <c r="D7" s="22"/>
      <c r="E7" s="23" t="s">
        <v>88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SUMIFS(I12:I26,A12:A26,"P")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1131</v>
      </c>
      <c r="D18" s="37" t="s">
        <v>1132</v>
      </c>
      <c r="E18" s="39" t="s">
        <v>1133</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60">
      <c r="A21" s="37" t="s">
        <v>591</v>
      </c>
      <c r="B21" s="37">
        <v>4</v>
      </c>
      <c r="C21" s="38" t="s">
        <v>1134</v>
      </c>
      <c r="D21" s="37" t="s">
        <v>1135</v>
      </c>
      <c r="E21" s="39" t="s">
        <v>1136</v>
      </c>
      <c r="F21" s="40" t="s">
        <v>951</v>
      </c>
      <c r="G21" s="41">
        <v>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ht="45">
      <c r="A24" s="37" t="s">
        <v>591</v>
      </c>
      <c r="B24" s="37">
        <v>5</v>
      </c>
      <c r="C24" s="38" t="s">
        <v>1137</v>
      </c>
      <c r="D24" s="37" t="s">
        <v>1138</v>
      </c>
      <c r="E24" s="39" t="s">
        <v>1139</v>
      </c>
      <c r="F24" s="40" t="s">
        <v>951</v>
      </c>
      <c r="G24" s="41">
        <v>0.0050000000000000001</v>
      </c>
      <c r="H24" s="42">
        <v>0</v>
      </c>
      <c r="I24" s="43">
        <f>ROUND(G24*H24,P4)</f>
        <v>0</v>
      </c>
      <c r="J24" s="37"/>
      <c r="O24" s="44">
        <f>I24*0.21</f>
        <v>0</v>
      </c>
      <c r="P24">
        <v>3</v>
      </c>
    </row>
    <row r="25">
      <c r="A25" s="37" t="s">
        <v>596</v>
      </c>
      <c r="B25" s="45"/>
      <c r="C25" s="46"/>
      <c r="D25" s="46"/>
      <c r="E25" s="39" t="s">
        <v>952</v>
      </c>
      <c r="F25" s="46"/>
      <c r="G25" s="46"/>
      <c r="H25" s="46"/>
      <c r="I25" s="46"/>
      <c r="J25" s="48"/>
    </row>
    <row r="26" ht="120">
      <c r="A26" s="37" t="s">
        <v>597</v>
      </c>
      <c r="B26" s="45"/>
      <c r="C26" s="46"/>
      <c r="D26" s="46"/>
      <c r="E26" s="39" t="s">
        <v>954</v>
      </c>
      <c r="F26" s="46"/>
      <c r="G26" s="46"/>
      <c r="H26" s="46"/>
      <c r="I26" s="46"/>
      <c r="J26" s="48"/>
    </row>
    <row r="27">
      <c r="A27" s="31" t="s">
        <v>589</v>
      </c>
      <c r="B27" s="32"/>
      <c r="C27" s="33" t="s">
        <v>986</v>
      </c>
      <c r="D27" s="34"/>
      <c r="E27" s="31" t="s">
        <v>1140</v>
      </c>
      <c r="F27" s="34"/>
      <c r="G27" s="34"/>
      <c r="H27" s="34"/>
      <c r="I27" s="35">
        <f>SUMIFS(I28:I135,A28:A135,"P")</f>
        <v>0</v>
      </c>
      <c r="J27" s="36"/>
    </row>
    <row r="28">
      <c r="A28" s="37" t="s">
        <v>591</v>
      </c>
      <c r="B28" s="37">
        <v>6</v>
      </c>
      <c r="C28" s="38" t="s">
        <v>1945</v>
      </c>
      <c r="D28" s="37" t="s">
        <v>593</v>
      </c>
      <c r="E28" s="39" t="s">
        <v>1946</v>
      </c>
      <c r="F28" s="40" t="s">
        <v>629</v>
      </c>
      <c r="G28" s="41">
        <v>1</v>
      </c>
      <c r="H28" s="42">
        <v>0</v>
      </c>
      <c r="I28" s="43">
        <f>ROUND(G28*H28,P4)</f>
        <v>0</v>
      </c>
      <c r="J28" s="37"/>
      <c r="O28" s="44">
        <f>I28*0.21</f>
        <v>0</v>
      </c>
      <c r="P28">
        <v>3</v>
      </c>
    </row>
    <row r="29">
      <c r="A29" s="37" t="s">
        <v>596</v>
      </c>
      <c r="B29" s="45"/>
      <c r="C29" s="46"/>
      <c r="D29" s="46"/>
      <c r="E29" s="47" t="s">
        <v>593</v>
      </c>
      <c r="F29" s="46"/>
      <c r="G29" s="46"/>
      <c r="H29" s="46"/>
      <c r="I29" s="46"/>
      <c r="J29" s="48"/>
    </row>
    <row r="30" ht="409.5">
      <c r="A30" s="37" t="s">
        <v>597</v>
      </c>
      <c r="B30" s="45"/>
      <c r="C30" s="46"/>
      <c r="D30" s="46"/>
      <c r="E30" s="39" t="s">
        <v>1947</v>
      </c>
      <c r="F30" s="46"/>
      <c r="G30" s="46"/>
      <c r="H30" s="46"/>
      <c r="I30" s="46"/>
      <c r="J30" s="48"/>
    </row>
    <row r="31" ht="30">
      <c r="A31" s="37" t="s">
        <v>591</v>
      </c>
      <c r="B31" s="37">
        <v>7</v>
      </c>
      <c r="C31" s="38" t="s">
        <v>1948</v>
      </c>
      <c r="D31" s="37" t="s">
        <v>593</v>
      </c>
      <c r="E31" s="39" t="s">
        <v>1949</v>
      </c>
      <c r="F31" s="40" t="s">
        <v>595</v>
      </c>
      <c r="G31" s="41">
        <v>98</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993</v>
      </c>
      <c r="F33" s="46"/>
      <c r="G33" s="46"/>
      <c r="H33" s="46"/>
      <c r="I33" s="46"/>
      <c r="J33" s="48"/>
    </row>
    <row r="34" ht="30">
      <c r="A34" s="37" t="s">
        <v>591</v>
      </c>
      <c r="B34" s="37">
        <v>8</v>
      </c>
      <c r="C34" s="38" t="s">
        <v>1950</v>
      </c>
      <c r="D34" s="37" t="s">
        <v>593</v>
      </c>
      <c r="E34" s="39" t="s">
        <v>1951</v>
      </c>
      <c r="F34" s="40" t="s">
        <v>595</v>
      </c>
      <c r="G34" s="41">
        <v>98</v>
      </c>
      <c r="H34" s="42">
        <v>0</v>
      </c>
      <c r="I34" s="43">
        <f>ROUND(G34*H34,P4)</f>
        <v>0</v>
      </c>
      <c r="J34" s="37"/>
      <c r="O34" s="44">
        <f>I34*0.21</f>
        <v>0</v>
      </c>
      <c r="P34">
        <v>3</v>
      </c>
    </row>
    <row r="35">
      <c r="A35" s="37" t="s">
        <v>596</v>
      </c>
      <c r="B35" s="45"/>
      <c r="C35" s="46"/>
      <c r="D35" s="46"/>
      <c r="E35" s="47" t="s">
        <v>593</v>
      </c>
      <c r="F35" s="46"/>
      <c r="G35" s="46"/>
      <c r="H35" s="46"/>
      <c r="I35" s="46"/>
      <c r="J35" s="48"/>
    </row>
    <row r="36" ht="135">
      <c r="A36" s="37" t="s">
        <v>597</v>
      </c>
      <c r="B36" s="45"/>
      <c r="C36" s="46"/>
      <c r="D36" s="46"/>
      <c r="E36" s="39" t="s">
        <v>996</v>
      </c>
      <c r="F36" s="46"/>
      <c r="G36" s="46"/>
      <c r="H36" s="46"/>
      <c r="I36" s="46"/>
      <c r="J36" s="48"/>
    </row>
    <row r="37">
      <c r="A37" s="37" t="s">
        <v>591</v>
      </c>
      <c r="B37" s="37">
        <v>9</v>
      </c>
      <c r="C37" s="38" t="s">
        <v>1012</v>
      </c>
      <c r="D37" s="37" t="s">
        <v>593</v>
      </c>
      <c r="E37" s="39" t="s">
        <v>1013</v>
      </c>
      <c r="F37" s="40" t="s">
        <v>604</v>
      </c>
      <c r="G37" s="41">
        <v>636</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597</v>
      </c>
      <c r="B39" s="45"/>
      <c r="C39" s="46"/>
      <c r="D39" s="46"/>
      <c r="E39" s="39" t="s">
        <v>1014</v>
      </c>
      <c r="F39" s="46"/>
      <c r="G39" s="46"/>
      <c r="H39" s="46"/>
      <c r="I39" s="46"/>
      <c r="J39" s="48"/>
    </row>
    <row r="40" ht="30">
      <c r="A40" s="37" t="s">
        <v>591</v>
      </c>
      <c r="B40" s="37">
        <v>10</v>
      </c>
      <c r="C40" s="38" t="s">
        <v>1086</v>
      </c>
      <c r="D40" s="37" t="s">
        <v>593</v>
      </c>
      <c r="E40" s="39" t="s">
        <v>1087</v>
      </c>
      <c r="F40" s="40" t="s">
        <v>595</v>
      </c>
      <c r="G40" s="41">
        <v>13836</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1088</v>
      </c>
      <c r="F42" s="46"/>
      <c r="G42" s="46"/>
      <c r="H42" s="46"/>
      <c r="I42" s="46"/>
      <c r="J42" s="48"/>
    </row>
    <row r="43" ht="30">
      <c r="A43" s="37" t="s">
        <v>591</v>
      </c>
      <c r="B43" s="37">
        <v>11</v>
      </c>
      <c r="C43" s="38" t="s">
        <v>1089</v>
      </c>
      <c r="D43" s="37" t="s">
        <v>593</v>
      </c>
      <c r="E43" s="39" t="s">
        <v>1090</v>
      </c>
      <c r="F43" s="40" t="s">
        <v>604</v>
      </c>
      <c r="G43" s="41">
        <v>24</v>
      </c>
      <c r="H43" s="42">
        <v>0</v>
      </c>
      <c r="I43" s="43">
        <f>ROUND(G43*H43,P4)</f>
        <v>0</v>
      </c>
      <c r="J43" s="37"/>
      <c r="O43" s="44">
        <f>I43*0.21</f>
        <v>0</v>
      </c>
      <c r="P43">
        <v>3</v>
      </c>
    </row>
    <row r="44">
      <c r="A44" s="37" t="s">
        <v>596</v>
      </c>
      <c r="B44" s="45"/>
      <c r="C44" s="46"/>
      <c r="D44" s="46"/>
      <c r="E44" s="47" t="s">
        <v>593</v>
      </c>
      <c r="F44" s="46"/>
      <c r="G44" s="46"/>
      <c r="H44" s="46"/>
      <c r="I44" s="46"/>
      <c r="J44" s="48"/>
    </row>
    <row r="45" ht="120">
      <c r="A45" s="37" t="s">
        <v>597</v>
      </c>
      <c r="B45" s="45"/>
      <c r="C45" s="46"/>
      <c r="D45" s="46"/>
      <c r="E45" s="39" t="s">
        <v>1091</v>
      </c>
      <c r="F45" s="46"/>
      <c r="G45" s="46"/>
      <c r="H45" s="46"/>
      <c r="I45" s="46"/>
      <c r="J45" s="48"/>
    </row>
    <row r="46">
      <c r="A46" s="37" t="s">
        <v>591</v>
      </c>
      <c r="B46" s="37">
        <v>12</v>
      </c>
      <c r="C46" s="38" t="s">
        <v>1015</v>
      </c>
      <c r="D46" s="37" t="s">
        <v>593</v>
      </c>
      <c r="E46" s="39" t="s">
        <v>1016</v>
      </c>
      <c r="F46" s="40" t="s">
        <v>595</v>
      </c>
      <c r="G46" s="41">
        <v>3450.8000000000002</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1017</v>
      </c>
      <c r="F48" s="46"/>
      <c r="G48" s="46"/>
      <c r="H48" s="46"/>
      <c r="I48" s="46"/>
      <c r="J48" s="48"/>
    </row>
    <row r="49">
      <c r="A49" s="37" t="s">
        <v>591</v>
      </c>
      <c r="B49" s="37">
        <v>13</v>
      </c>
      <c r="C49" s="38" t="s">
        <v>1021</v>
      </c>
      <c r="D49" s="37" t="s">
        <v>593</v>
      </c>
      <c r="E49" s="39" t="s">
        <v>1022</v>
      </c>
      <c r="F49" s="40" t="s">
        <v>614</v>
      </c>
      <c r="G49" s="41">
        <v>112</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597</v>
      </c>
      <c r="B51" s="45"/>
      <c r="C51" s="46"/>
      <c r="D51" s="46"/>
      <c r="E51" s="39" t="s">
        <v>1023</v>
      </c>
      <c r="F51" s="46"/>
      <c r="G51" s="46"/>
      <c r="H51" s="46"/>
      <c r="I51" s="46"/>
      <c r="J51" s="48"/>
    </row>
    <row r="52">
      <c r="A52" s="37" t="s">
        <v>591</v>
      </c>
      <c r="B52" s="37">
        <v>14</v>
      </c>
      <c r="C52" s="38" t="s">
        <v>1952</v>
      </c>
      <c r="D52" s="37" t="s">
        <v>593</v>
      </c>
      <c r="E52" s="39" t="s">
        <v>1953</v>
      </c>
      <c r="F52" s="40" t="s">
        <v>1026</v>
      </c>
      <c r="G52" s="41">
        <v>1643</v>
      </c>
      <c r="H52" s="42">
        <v>0</v>
      </c>
      <c r="I52" s="43">
        <f>ROUND(G52*H52,P4)</f>
        <v>0</v>
      </c>
      <c r="J52" s="37"/>
      <c r="O52" s="44">
        <f>I52*0.21</f>
        <v>0</v>
      </c>
      <c r="P52">
        <v>3</v>
      </c>
    </row>
    <row r="53">
      <c r="A53" s="37" t="s">
        <v>596</v>
      </c>
      <c r="B53" s="45"/>
      <c r="C53" s="46"/>
      <c r="D53" s="46"/>
      <c r="E53" s="47" t="s">
        <v>593</v>
      </c>
      <c r="F53" s="46"/>
      <c r="G53" s="46"/>
      <c r="H53" s="46"/>
      <c r="I53" s="46"/>
      <c r="J53" s="48"/>
    </row>
    <row r="54" ht="225">
      <c r="A54" s="37" t="s">
        <v>597</v>
      </c>
      <c r="B54" s="45"/>
      <c r="C54" s="46"/>
      <c r="D54" s="46"/>
      <c r="E54" s="39" t="s">
        <v>1027</v>
      </c>
      <c r="F54" s="46"/>
      <c r="G54" s="46"/>
      <c r="H54" s="46"/>
      <c r="I54" s="46"/>
      <c r="J54" s="48"/>
    </row>
    <row r="55">
      <c r="A55" s="37" t="s">
        <v>591</v>
      </c>
      <c r="B55" s="37">
        <v>15</v>
      </c>
      <c r="C55" s="38" t="s">
        <v>1034</v>
      </c>
      <c r="D55" s="37" t="s">
        <v>593</v>
      </c>
      <c r="E55" s="39" t="s">
        <v>1035</v>
      </c>
      <c r="F55" s="40" t="s">
        <v>604</v>
      </c>
      <c r="G55" s="41">
        <v>30</v>
      </c>
      <c r="H55" s="42">
        <v>0</v>
      </c>
      <c r="I55" s="43">
        <f>ROUND(G55*H55,P4)</f>
        <v>0</v>
      </c>
      <c r="J55" s="37"/>
      <c r="O55" s="44">
        <f>I55*0.21</f>
        <v>0</v>
      </c>
      <c r="P55">
        <v>3</v>
      </c>
    </row>
    <row r="56">
      <c r="A56" s="37" t="s">
        <v>596</v>
      </c>
      <c r="B56" s="45"/>
      <c r="C56" s="46"/>
      <c r="D56" s="46"/>
      <c r="E56" s="47" t="s">
        <v>593</v>
      </c>
      <c r="F56" s="46"/>
      <c r="G56" s="46"/>
      <c r="H56" s="46"/>
      <c r="I56" s="46"/>
      <c r="J56" s="48"/>
    </row>
    <row r="57" ht="150">
      <c r="A57" s="37" t="s">
        <v>597</v>
      </c>
      <c r="B57" s="45"/>
      <c r="C57" s="46"/>
      <c r="D57" s="46"/>
      <c r="E57" s="39" t="s">
        <v>1036</v>
      </c>
      <c r="F57" s="46"/>
      <c r="G57" s="46"/>
      <c r="H57" s="46"/>
      <c r="I57" s="46"/>
      <c r="J57" s="48"/>
    </row>
    <row r="58">
      <c r="A58" s="37" t="s">
        <v>591</v>
      </c>
      <c r="B58" s="37">
        <v>16</v>
      </c>
      <c r="C58" s="38" t="s">
        <v>1037</v>
      </c>
      <c r="D58" s="37" t="s">
        <v>593</v>
      </c>
      <c r="E58" s="39" t="s">
        <v>1038</v>
      </c>
      <c r="F58" s="40" t="s">
        <v>595</v>
      </c>
      <c r="G58" s="41">
        <v>51272</v>
      </c>
      <c r="H58" s="42">
        <v>0</v>
      </c>
      <c r="I58" s="43">
        <f>ROUND(G58*H58,P4)</f>
        <v>0</v>
      </c>
      <c r="J58" s="37"/>
      <c r="O58" s="44">
        <f>I58*0.21</f>
        <v>0</v>
      </c>
      <c r="P58">
        <v>3</v>
      </c>
    </row>
    <row r="59">
      <c r="A59" s="37" t="s">
        <v>596</v>
      </c>
      <c r="B59" s="45"/>
      <c r="C59" s="46"/>
      <c r="D59" s="46"/>
      <c r="E59" s="47" t="s">
        <v>593</v>
      </c>
      <c r="F59" s="46"/>
      <c r="G59" s="46"/>
      <c r="H59" s="46"/>
      <c r="I59" s="46"/>
      <c r="J59" s="48"/>
    </row>
    <row r="60" ht="225">
      <c r="A60" s="37" t="s">
        <v>597</v>
      </c>
      <c r="B60" s="45"/>
      <c r="C60" s="46"/>
      <c r="D60" s="46"/>
      <c r="E60" s="39" t="s">
        <v>1039</v>
      </c>
      <c r="F60" s="46"/>
      <c r="G60" s="46"/>
      <c r="H60" s="46"/>
      <c r="I60" s="46"/>
      <c r="J60" s="48"/>
    </row>
    <row r="61">
      <c r="A61" s="37" t="s">
        <v>591</v>
      </c>
      <c r="B61" s="37">
        <v>17</v>
      </c>
      <c r="C61" s="38" t="s">
        <v>1040</v>
      </c>
      <c r="D61" s="37" t="s">
        <v>593</v>
      </c>
      <c r="E61" s="39" t="s">
        <v>1041</v>
      </c>
      <c r="F61" s="40" t="s">
        <v>595</v>
      </c>
      <c r="G61" s="41">
        <v>51272</v>
      </c>
      <c r="H61" s="42">
        <v>0</v>
      </c>
      <c r="I61" s="43">
        <f>ROUND(G61*H61,P4)</f>
        <v>0</v>
      </c>
      <c r="J61" s="37"/>
      <c r="O61" s="44">
        <f>I61*0.21</f>
        <v>0</v>
      </c>
      <c r="P61">
        <v>3</v>
      </c>
    </row>
    <row r="62">
      <c r="A62" s="37" t="s">
        <v>596</v>
      </c>
      <c r="B62" s="45"/>
      <c r="C62" s="46"/>
      <c r="D62" s="46"/>
      <c r="E62" s="47" t="s">
        <v>593</v>
      </c>
      <c r="F62" s="46"/>
      <c r="G62" s="46"/>
      <c r="H62" s="46"/>
      <c r="I62" s="46"/>
      <c r="J62" s="48"/>
    </row>
    <row r="63" ht="150">
      <c r="A63" s="37" t="s">
        <v>597</v>
      </c>
      <c r="B63" s="45"/>
      <c r="C63" s="46"/>
      <c r="D63" s="46"/>
      <c r="E63" s="39" t="s">
        <v>1042</v>
      </c>
      <c r="F63" s="46"/>
      <c r="G63" s="46"/>
      <c r="H63" s="46"/>
      <c r="I63" s="46"/>
      <c r="J63" s="48"/>
    </row>
    <row r="64">
      <c r="A64" s="37" t="s">
        <v>591</v>
      </c>
      <c r="B64" s="37">
        <v>18</v>
      </c>
      <c r="C64" s="38" t="s">
        <v>1043</v>
      </c>
      <c r="D64" s="37" t="s">
        <v>593</v>
      </c>
      <c r="E64" s="39" t="s">
        <v>1044</v>
      </c>
      <c r="F64" s="40" t="s">
        <v>1045</v>
      </c>
      <c r="G64" s="41">
        <v>52</v>
      </c>
      <c r="H64" s="42">
        <v>0</v>
      </c>
      <c r="I64" s="43">
        <f>ROUND(G64*H64,P4)</f>
        <v>0</v>
      </c>
      <c r="J64" s="37"/>
      <c r="O64" s="44">
        <f>I64*0.21</f>
        <v>0</v>
      </c>
      <c r="P64">
        <v>3</v>
      </c>
    </row>
    <row r="65">
      <c r="A65" s="37" t="s">
        <v>596</v>
      </c>
      <c r="B65" s="45"/>
      <c r="C65" s="46"/>
      <c r="D65" s="46"/>
      <c r="E65" s="47" t="s">
        <v>593</v>
      </c>
      <c r="F65" s="46"/>
      <c r="G65" s="46"/>
      <c r="H65" s="46"/>
      <c r="I65" s="46"/>
      <c r="J65" s="48"/>
    </row>
    <row r="66" ht="165">
      <c r="A66" s="37" t="s">
        <v>597</v>
      </c>
      <c r="B66" s="45"/>
      <c r="C66" s="46"/>
      <c r="D66" s="46"/>
      <c r="E66" s="39" t="s">
        <v>1046</v>
      </c>
      <c r="F66" s="46"/>
      <c r="G66" s="46"/>
      <c r="H66" s="46"/>
      <c r="I66" s="46"/>
      <c r="J66" s="48"/>
    </row>
    <row r="67">
      <c r="A67" s="37" t="s">
        <v>591</v>
      </c>
      <c r="B67" s="37">
        <v>19</v>
      </c>
      <c r="C67" s="38" t="s">
        <v>1047</v>
      </c>
      <c r="D67" s="37" t="s">
        <v>593</v>
      </c>
      <c r="E67" s="39" t="s">
        <v>1048</v>
      </c>
      <c r="F67" s="40" t="s">
        <v>595</v>
      </c>
      <c r="G67" s="41">
        <v>51272</v>
      </c>
      <c r="H67" s="42">
        <v>0</v>
      </c>
      <c r="I67" s="43">
        <f>ROUND(G67*H67,P4)</f>
        <v>0</v>
      </c>
      <c r="J67" s="37"/>
      <c r="O67" s="44">
        <f>I67*0.21</f>
        <v>0</v>
      </c>
      <c r="P67">
        <v>3</v>
      </c>
    </row>
    <row r="68">
      <c r="A68" s="37" t="s">
        <v>596</v>
      </c>
      <c r="B68" s="45"/>
      <c r="C68" s="46"/>
      <c r="D68" s="46"/>
      <c r="E68" s="47" t="s">
        <v>593</v>
      </c>
      <c r="F68" s="46"/>
      <c r="G68" s="46"/>
      <c r="H68" s="46"/>
      <c r="I68" s="46"/>
      <c r="J68" s="48"/>
    </row>
    <row r="69" ht="165">
      <c r="A69" s="37" t="s">
        <v>597</v>
      </c>
      <c r="B69" s="45"/>
      <c r="C69" s="46"/>
      <c r="D69" s="46"/>
      <c r="E69" s="39" t="s">
        <v>1049</v>
      </c>
      <c r="F69" s="46"/>
      <c r="G69" s="46"/>
      <c r="H69" s="46"/>
      <c r="I69" s="46"/>
      <c r="J69" s="48"/>
    </row>
    <row r="70">
      <c r="A70" s="37" t="s">
        <v>591</v>
      </c>
      <c r="B70" s="37">
        <v>20</v>
      </c>
      <c r="C70" s="38" t="s">
        <v>1050</v>
      </c>
      <c r="D70" s="37" t="s">
        <v>593</v>
      </c>
      <c r="E70" s="39" t="s">
        <v>1051</v>
      </c>
      <c r="F70" s="40" t="s">
        <v>604</v>
      </c>
      <c r="G70" s="41">
        <v>85</v>
      </c>
      <c r="H70" s="42">
        <v>0</v>
      </c>
      <c r="I70" s="43">
        <f>ROUND(G70*H70,P4)</f>
        <v>0</v>
      </c>
      <c r="J70" s="37"/>
      <c r="O70" s="44">
        <f>I70*0.21</f>
        <v>0</v>
      </c>
      <c r="P70">
        <v>3</v>
      </c>
    </row>
    <row r="71">
      <c r="A71" s="37" t="s">
        <v>596</v>
      </c>
      <c r="B71" s="45"/>
      <c r="C71" s="46"/>
      <c r="D71" s="46"/>
      <c r="E71" s="47" t="s">
        <v>593</v>
      </c>
      <c r="F71" s="46"/>
      <c r="G71" s="46"/>
      <c r="H71" s="46"/>
      <c r="I71" s="46"/>
      <c r="J71" s="48"/>
    </row>
    <row r="72" ht="180">
      <c r="A72" s="37" t="s">
        <v>597</v>
      </c>
      <c r="B72" s="45"/>
      <c r="C72" s="46"/>
      <c r="D72" s="46"/>
      <c r="E72" s="39" t="s">
        <v>1033</v>
      </c>
      <c r="F72" s="46"/>
      <c r="G72" s="46"/>
      <c r="H72" s="46"/>
      <c r="I72" s="46"/>
      <c r="J72" s="48"/>
    </row>
    <row r="73">
      <c r="A73" s="37" t="s">
        <v>591</v>
      </c>
      <c r="B73" s="37">
        <v>21</v>
      </c>
      <c r="C73" s="38" t="s">
        <v>1052</v>
      </c>
      <c r="D73" s="37" t="s">
        <v>593</v>
      </c>
      <c r="E73" s="39" t="s">
        <v>1053</v>
      </c>
      <c r="F73" s="40" t="s">
        <v>604</v>
      </c>
      <c r="G73" s="41">
        <v>85</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1036</v>
      </c>
      <c r="F75" s="46"/>
      <c r="G75" s="46"/>
      <c r="H75" s="46"/>
      <c r="I75" s="46"/>
      <c r="J75" s="48"/>
    </row>
    <row r="76">
      <c r="A76" s="37" t="s">
        <v>591</v>
      </c>
      <c r="B76" s="37">
        <v>22</v>
      </c>
      <c r="C76" s="38" t="s">
        <v>1954</v>
      </c>
      <c r="D76" s="37" t="s">
        <v>593</v>
      </c>
      <c r="E76" s="39" t="s">
        <v>1955</v>
      </c>
      <c r="F76" s="40" t="s">
        <v>604</v>
      </c>
      <c r="G76" s="41">
        <v>4</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1956</v>
      </c>
      <c r="D79" s="37" t="s">
        <v>593</v>
      </c>
      <c r="E79" s="39" t="s">
        <v>1957</v>
      </c>
      <c r="F79" s="40" t="s">
        <v>604</v>
      </c>
      <c r="G79" s="41">
        <v>4</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c r="A82" s="37" t="s">
        <v>591</v>
      </c>
      <c r="B82" s="37">
        <v>24</v>
      </c>
      <c r="C82" s="38" t="s">
        <v>1958</v>
      </c>
      <c r="D82" s="37" t="s">
        <v>593</v>
      </c>
      <c r="E82" s="39" t="s">
        <v>1959</v>
      </c>
      <c r="F82" s="40" t="s">
        <v>604</v>
      </c>
      <c r="G82" s="41">
        <v>2</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1100</v>
      </c>
      <c r="D85" s="37" t="s">
        <v>593</v>
      </c>
      <c r="E85" s="39" t="s">
        <v>1101</v>
      </c>
      <c r="F85" s="40" t="s">
        <v>604</v>
      </c>
      <c r="G85" s="41">
        <v>16</v>
      </c>
      <c r="H85" s="42">
        <v>0</v>
      </c>
      <c r="I85" s="43">
        <f>ROUND(G85*H85,P4)</f>
        <v>0</v>
      </c>
      <c r="J85" s="37"/>
      <c r="O85" s="44">
        <f>I85*0.21</f>
        <v>0</v>
      </c>
      <c r="P85">
        <v>3</v>
      </c>
    </row>
    <row r="86">
      <c r="A86" s="37" t="s">
        <v>596</v>
      </c>
      <c r="B86" s="45"/>
      <c r="C86" s="46"/>
      <c r="D86" s="46"/>
      <c r="E86" s="47" t="s">
        <v>593</v>
      </c>
      <c r="F86" s="46"/>
      <c r="G86" s="46"/>
      <c r="H86" s="46"/>
      <c r="I86" s="46"/>
      <c r="J86" s="48"/>
    </row>
    <row r="87" ht="180">
      <c r="A87" s="37" t="s">
        <v>597</v>
      </c>
      <c r="B87" s="45"/>
      <c r="C87" s="46"/>
      <c r="D87" s="46"/>
      <c r="E87" s="39" t="s">
        <v>1056</v>
      </c>
      <c r="F87" s="46"/>
      <c r="G87" s="46"/>
      <c r="H87" s="46"/>
      <c r="I87" s="46"/>
      <c r="J87" s="48"/>
    </row>
    <row r="88">
      <c r="A88" s="37" t="s">
        <v>591</v>
      </c>
      <c r="B88" s="37">
        <v>26</v>
      </c>
      <c r="C88" s="38" t="s">
        <v>1057</v>
      </c>
      <c r="D88" s="37" t="s">
        <v>593</v>
      </c>
      <c r="E88" s="39" t="s">
        <v>1058</v>
      </c>
      <c r="F88" s="40" t="s">
        <v>604</v>
      </c>
      <c r="G88" s="41">
        <v>18</v>
      </c>
      <c r="H88" s="42">
        <v>0</v>
      </c>
      <c r="I88" s="43">
        <f>ROUND(G88*H88,P4)</f>
        <v>0</v>
      </c>
      <c r="J88" s="37"/>
      <c r="O88" s="44">
        <f>I88*0.21</f>
        <v>0</v>
      </c>
      <c r="P88">
        <v>3</v>
      </c>
    </row>
    <row r="89">
      <c r="A89" s="37" t="s">
        <v>596</v>
      </c>
      <c r="B89" s="45"/>
      <c r="C89" s="46"/>
      <c r="D89" s="46"/>
      <c r="E89" s="47" t="s">
        <v>593</v>
      </c>
      <c r="F89" s="46"/>
      <c r="G89" s="46"/>
      <c r="H89" s="46"/>
      <c r="I89" s="46"/>
      <c r="J89" s="48"/>
    </row>
    <row r="90" ht="150">
      <c r="A90" s="37" t="s">
        <v>597</v>
      </c>
      <c r="B90" s="45"/>
      <c r="C90" s="46"/>
      <c r="D90" s="46"/>
      <c r="E90" s="39" t="s">
        <v>1036</v>
      </c>
      <c r="F90" s="46"/>
      <c r="G90" s="46"/>
      <c r="H90" s="46"/>
      <c r="I90" s="46"/>
      <c r="J90" s="48"/>
    </row>
    <row r="91">
      <c r="A91" s="37" t="s">
        <v>591</v>
      </c>
      <c r="B91" s="37">
        <v>27</v>
      </c>
      <c r="C91" s="38" t="s">
        <v>1102</v>
      </c>
      <c r="D91" s="37" t="s">
        <v>593</v>
      </c>
      <c r="E91" s="39" t="s">
        <v>1103</v>
      </c>
      <c r="F91" s="40" t="s">
        <v>604</v>
      </c>
      <c r="G91" s="41">
        <v>78</v>
      </c>
      <c r="H91" s="42">
        <v>0</v>
      </c>
      <c r="I91" s="43">
        <f>ROUND(G91*H91,P4)</f>
        <v>0</v>
      </c>
      <c r="J91" s="37"/>
      <c r="O91" s="44">
        <f>I91*0.21</f>
        <v>0</v>
      </c>
      <c r="P91">
        <v>3</v>
      </c>
    </row>
    <row r="92">
      <c r="A92" s="37" t="s">
        <v>596</v>
      </c>
      <c r="B92" s="45"/>
      <c r="C92" s="46"/>
      <c r="D92" s="46"/>
      <c r="E92" s="47" t="s">
        <v>593</v>
      </c>
      <c r="F92" s="46"/>
      <c r="G92" s="46"/>
      <c r="H92" s="46"/>
      <c r="I92" s="46"/>
      <c r="J92" s="48"/>
    </row>
    <row r="93" ht="180">
      <c r="A93" s="37" t="s">
        <v>597</v>
      </c>
      <c r="B93" s="45"/>
      <c r="C93" s="46"/>
      <c r="D93" s="46"/>
      <c r="E93" s="39" t="s">
        <v>1056</v>
      </c>
      <c r="F93" s="46"/>
      <c r="G93" s="46"/>
      <c r="H93" s="46"/>
      <c r="I93" s="46"/>
      <c r="J93" s="48"/>
    </row>
    <row r="94">
      <c r="A94" s="37" t="s">
        <v>591</v>
      </c>
      <c r="B94" s="37">
        <v>28</v>
      </c>
      <c r="C94" s="38" t="s">
        <v>1104</v>
      </c>
      <c r="D94" s="37" t="s">
        <v>593</v>
      </c>
      <c r="E94" s="39" t="s">
        <v>1105</v>
      </c>
      <c r="F94" s="40" t="s">
        <v>604</v>
      </c>
      <c r="G94" s="41">
        <v>66</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1036</v>
      </c>
      <c r="F96" s="46"/>
      <c r="G96" s="46"/>
      <c r="H96" s="46"/>
      <c r="I96" s="46"/>
      <c r="J96" s="48"/>
    </row>
    <row r="97">
      <c r="A97" s="37" t="s">
        <v>591</v>
      </c>
      <c r="B97" s="37">
        <v>29</v>
      </c>
      <c r="C97" s="38" t="s">
        <v>1165</v>
      </c>
      <c r="D97" s="37" t="s">
        <v>593</v>
      </c>
      <c r="E97" s="39" t="s">
        <v>1166</v>
      </c>
      <c r="F97" s="40" t="s">
        <v>604</v>
      </c>
      <c r="G97" s="41">
        <v>74</v>
      </c>
      <c r="H97" s="42">
        <v>0</v>
      </c>
      <c r="I97" s="43">
        <f>ROUND(G97*H97,P4)</f>
        <v>0</v>
      </c>
      <c r="J97" s="37"/>
      <c r="O97" s="44">
        <f>I97*0.21</f>
        <v>0</v>
      </c>
      <c r="P97">
        <v>3</v>
      </c>
    </row>
    <row r="98">
      <c r="A98" s="37" t="s">
        <v>596</v>
      </c>
      <c r="B98" s="45"/>
      <c r="C98" s="46"/>
      <c r="D98" s="46"/>
      <c r="E98" s="47" t="s">
        <v>593</v>
      </c>
      <c r="F98" s="46"/>
      <c r="G98" s="46"/>
      <c r="H98" s="46"/>
      <c r="I98" s="46"/>
      <c r="J98" s="48"/>
    </row>
    <row r="99" ht="180">
      <c r="A99" s="37" t="s">
        <v>597</v>
      </c>
      <c r="B99" s="45"/>
      <c r="C99" s="46"/>
      <c r="D99" s="46"/>
      <c r="E99" s="39" t="s">
        <v>1056</v>
      </c>
      <c r="F99" s="46"/>
      <c r="G99" s="46"/>
      <c r="H99" s="46"/>
      <c r="I99" s="46"/>
      <c r="J99" s="48"/>
    </row>
    <row r="100">
      <c r="A100" s="37" t="s">
        <v>591</v>
      </c>
      <c r="B100" s="37">
        <v>30</v>
      </c>
      <c r="C100" s="38" t="s">
        <v>1167</v>
      </c>
      <c r="D100" s="37" t="s">
        <v>593</v>
      </c>
      <c r="E100" s="39" t="s">
        <v>1168</v>
      </c>
      <c r="F100" s="40" t="s">
        <v>604</v>
      </c>
      <c r="G100" s="41">
        <v>74</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c r="A103" s="37" t="s">
        <v>591</v>
      </c>
      <c r="B103" s="37">
        <v>31</v>
      </c>
      <c r="C103" s="38" t="s">
        <v>1169</v>
      </c>
      <c r="D103" s="37" t="s">
        <v>593</v>
      </c>
      <c r="E103" s="39" t="s">
        <v>1170</v>
      </c>
      <c r="F103" s="40" t="s">
        <v>604</v>
      </c>
      <c r="G103" s="41">
        <v>708</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80">
      <c r="A105" s="37" t="s">
        <v>597</v>
      </c>
      <c r="B105" s="45"/>
      <c r="C105" s="46"/>
      <c r="D105" s="46"/>
      <c r="E105" s="39" t="s">
        <v>1056</v>
      </c>
      <c r="F105" s="46"/>
      <c r="G105" s="46"/>
      <c r="H105" s="46"/>
      <c r="I105" s="46"/>
      <c r="J105" s="48"/>
    </row>
    <row r="106">
      <c r="A106" s="37" t="s">
        <v>591</v>
      </c>
      <c r="B106" s="37">
        <v>32</v>
      </c>
      <c r="C106" s="38" t="s">
        <v>1344</v>
      </c>
      <c r="D106" s="37" t="s">
        <v>593</v>
      </c>
      <c r="E106" s="39" t="s">
        <v>1345</v>
      </c>
      <c r="F106" s="40" t="s">
        <v>604</v>
      </c>
      <c r="G106" s="41">
        <v>708</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1036</v>
      </c>
      <c r="F108" s="46"/>
      <c r="G108" s="46"/>
      <c r="H108" s="46"/>
      <c r="I108" s="46"/>
      <c r="J108" s="48"/>
    </row>
    <row r="109">
      <c r="A109" s="37" t="s">
        <v>591</v>
      </c>
      <c r="B109" s="37">
        <v>33</v>
      </c>
      <c r="C109" s="38" t="s">
        <v>1960</v>
      </c>
      <c r="D109" s="37" t="s">
        <v>593</v>
      </c>
      <c r="E109" s="39" t="s">
        <v>1961</v>
      </c>
      <c r="F109" s="40" t="s">
        <v>604</v>
      </c>
      <c r="G109" s="41">
        <v>7</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80">
      <c r="A111" s="37" t="s">
        <v>597</v>
      </c>
      <c r="B111" s="45"/>
      <c r="C111" s="46"/>
      <c r="D111" s="46"/>
      <c r="E111" s="39" t="s">
        <v>1033</v>
      </c>
      <c r="F111" s="46"/>
      <c r="G111" s="46"/>
      <c r="H111" s="46"/>
      <c r="I111" s="46"/>
      <c r="J111" s="48"/>
    </row>
    <row r="112">
      <c r="A112" s="37" t="s">
        <v>591</v>
      </c>
      <c r="B112" s="37">
        <v>34</v>
      </c>
      <c r="C112" s="38" t="s">
        <v>1962</v>
      </c>
      <c r="D112" s="37" t="s">
        <v>593</v>
      </c>
      <c r="E112" s="39" t="s">
        <v>1963</v>
      </c>
      <c r="F112" s="40" t="s">
        <v>604</v>
      </c>
      <c r="G112" s="41">
        <v>7</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50">
      <c r="A114" s="37" t="s">
        <v>597</v>
      </c>
      <c r="B114" s="45"/>
      <c r="C114" s="46"/>
      <c r="D114" s="46"/>
      <c r="E114" s="39" t="s">
        <v>1036</v>
      </c>
      <c r="F114" s="46"/>
      <c r="G114" s="46"/>
      <c r="H114" s="46"/>
      <c r="I114" s="46"/>
      <c r="J114" s="48"/>
    </row>
    <row r="115">
      <c r="A115" s="37" t="s">
        <v>591</v>
      </c>
      <c r="B115" s="37">
        <v>35</v>
      </c>
      <c r="C115" s="38" t="s">
        <v>1964</v>
      </c>
      <c r="D115" s="37" t="s">
        <v>593</v>
      </c>
      <c r="E115" s="39" t="s">
        <v>1965</v>
      </c>
      <c r="F115" s="40" t="s">
        <v>604</v>
      </c>
      <c r="G115" s="41">
        <v>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80">
      <c r="A117" s="37" t="s">
        <v>597</v>
      </c>
      <c r="B117" s="45"/>
      <c r="C117" s="46"/>
      <c r="D117" s="46"/>
      <c r="E117" s="39" t="s">
        <v>1033</v>
      </c>
      <c r="F117" s="46"/>
      <c r="G117" s="46"/>
      <c r="H117" s="46"/>
      <c r="I117" s="46"/>
      <c r="J117" s="48"/>
    </row>
    <row r="118">
      <c r="A118" s="37" t="s">
        <v>591</v>
      </c>
      <c r="B118" s="37">
        <v>36</v>
      </c>
      <c r="C118" s="38" t="s">
        <v>1966</v>
      </c>
      <c r="D118" s="37" t="s">
        <v>593</v>
      </c>
      <c r="E118" s="39" t="s">
        <v>1967</v>
      </c>
      <c r="F118" s="40" t="s">
        <v>604</v>
      </c>
      <c r="G118" s="41">
        <v>6</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50">
      <c r="A120" s="37" t="s">
        <v>597</v>
      </c>
      <c r="B120" s="45"/>
      <c r="C120" s="46"/>
      <c r="D120" s="46"/>
      <c r="E120" s="39" t="s">
        <v>1036</v>
      </c>
      <c r="F120" s="46"/>
      <c r="G120" s="46"/>
      <c r="H120" s="46"/>
      <c r="I120" s="46"/>
      <c r="J120" s="48"/>
    </row>
    <row r="121">
      <c r="A121" s="37" t="s">
        <v>591</v>
      </c>
      <c r="B121" s="37">
        <v>37</v>
      </c>
      <c r="C121" s="38" t="s">
        <v>1171</v>
      </c>
      <c r="D121" s="37" t="s">
        <v>593</v>
      </c>
      <c r="E121" s="39" t="s">
        <v>1172</v>
      </c>
      <c r="F121" s="40" t="s">
        <v>604</v>
      </c>
      <c r="G121" s="41">
        <v>24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50">
      <c r="A123" s="37" t="s">
        <v>597</v>
      </c>
      <c r="B123" s="45"/>
      <c r="C123" s="46"/>
      <c r="D123" s="46"/>
      <c r="E123" s="39" t="s">
        <v>1173</v>
      </c>
      <c r="F123" s="46"/>
      <c r="G123" s="46"/>
      <c r="H123" s="46"/>
      <c r="I123" s="46"/>
      <c r="J123" s="48"/>
    </row>
    <row r="124">
      <c r="A124" s="37" t="s">
        <v>591</v>
      </c>
      <c r="B124" s="37">
        <v>38</v>
      </c>
      <c r="C124" s="38" t="s">
        <v>1062</v>
      </c>
      <c r="D124" s="37" t="s">
        <v>593</v>
      </c>
      <c r="E124" s="39" t="s">
        <v>1063</v>
      </c>
      <c r="F124" s="40" t="s">
        <v>1064</v>
      </c>
      <c r="G124" s="41">
        <v>756</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210">
      <c r="A126" s="37" t="s">
        <v>597</v>
      </c>
      <c r="B126" s="45"/>
      <c r="C126" s="46"/>
      <c r="D126" s="46"/>
      <c r="E126" s="39" t="s">
        <v>1065</v>
      </c>
      <c r="F126" s="46"/>
      <c r="G126" s="46"/>
      <c r="H126" s="46"/>
      <c r="I126" s="46"/>
      <c r="J126" s="48"/>
    </row>
    <row r="127">
      <c r="A127" s="37" t="s">
        <v>591</v>
      </c>
      <c r="B127" s="37">
        <v>39</v>
      </c>
      <c r="C127" s="38" t="s">
        <v>1066</v>
      </c>
      <c r="D127" s="37" t="s">
        <v>593</v>
      </c>
      <c r="E127" s="39" t="s">
        <v>1067</v>
      </c>
      <c r="F127" s="40" t="s">
        <v>604</v>
      </c>
      <c r="G127" s="41">
        <v>636</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80">
      <c r="A129" s="37" t="s">
        <v>597</v>
      </c>
      <c r="B129" s="45"/>
      <c r="C129" s="46"/>
      <c r="D129" s="46"/>
      <c r="E129" s="39" t="s">
        <v>1056</v>
      </c>
      <c r="F129" s="46"/>
      <c r="G129" s="46"/>
      <c r="H129" s="46"/>
      <c r="I129" s="46"/>
      <c r="J129" s="48"/>
    </row>
    <row r="130">
      <c r="A130" s="37" t="s">
        <v>591</v>
      </c>
      <c r="B130" s="37">
        <v>40</v>
      </c>
      <c r="C130" s="38" t="s">
        <v>1968</v>
      </c>
      <c r="D130" s="37" t="s">
        <v>593</v>
      </c>
      <c r="E130" s="39" t="s">
        <v>1969</v>
      </c>
      <c r="F130" s="40" t="s">
        <v>604</v>
      </c>
      <c r="G130" s="41">
        <v>636</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50">
      <c r="A132" s="37" t="s">
        <v>597</v>
      </c>
      <c r="B132" s="45"/>
      <c r="C132" s="46"/>
      <c r="D132" s="46"/>
      <c r="E132" s="39" t="s">
        <v>1036</v>
      </c>
      <c r="F132" s="46"/>
      <c r="G132" s="46"/>
      <c r="H132" s="46"/>
      <c r="I132" s="46"/>
      <c r="J132" s="48"/>
    </row>
    <row r="133" ht="30">
      <c r="A133" s="37" t="s">
        <v>591</v>
      </c>
      <c r="B133" s="37">
        <v>41</v>
      </c>
      <c r="C133" s="38" t="s">
        <v>1970</v>
      </c>
      <c r="D133" s="37" t="s">
        <v>593</v>
      </c>
      <c r="E133" s="39" t="s">
        <v>1971</v>
      </c>
      <c r="F133" s="40" t="s">
        <v>1207</v>
      </c>
      <c r="G133" s="41">
        <v>2</v>
      </c>
      <c r="H133" s="42">
        <v>0</v>
      </c>
      <c r="I133" s="43">
        <f>ROUND(G133*H133,P4)</f>
        <v>0</v>
      </c>
      <c r="J133" s="37"/>
      <c r="O133" s="44">
        <f>I133*0.21</f>
        <v>0</v>
      </c>
      <c r="P133">
        <v>3</v>
      </c>
    </row>
    <row r="134">
      <c r="A134" s="37" t="s">
        <v>596</v>
      </c>
      <c r="B134" s="45"/>
      <c r="C134" s="46"/>
      <c r="D134" s="46"/>
      <c r="E134" s="39" t="s">
        <v>1972</v>
      </c>
      <c r="F134" s="46"/>
      <c r="G134" s="46"/>
      <c r="H134" s="46"/>
      <c r="I134" s="46"/>
      <c r="J134" s="48"/>
    </row>
    <row r="135">
      <c r="A135" s="37" t="s">
        <v>597</v>
      </c>
      <c r="B135" s="45"/>
      <c r="C135" s="46"/>
      <c r="D135" s="46"/>
      <c r="E135" s="39" t="s">
        <v>1973</v>
      </c>
      <c r="F135" s="46"/>
      <c r="G135" s="46"/>
      <c r="H135" s="46"/>
      <c r="I135" s="46"/>
      <c r="J135" s="48"/>
    </row>
    <row r="136">
      <c r="A136" s="31" t="s">
        <v>589</v>
      </c>
      <c r="B136" s="32"/>
      <c r="C136" s="33" t="s">
        <v>1228</v>
      </c>
      <c r="D136" s="34"/>
      <c r="E136" s="31" t="s">
        <v>956</v>
      </c>
      <c r="F136" s="34"/>
      <c r="G136" s="34"/>
      <c r="H136" s="34"/>
      <c r="I136" s="35">
        <f>SUMIFS(I137:I178,A137:A178,"P")</f>
        <v>0</v>
      </c>
      <c r="J136" s="36"/>
    </row>
    <row r="137">
      <c r="A137" s="37" t="s">
        <v>591</v>
      </c>
      <c r="B137" s="37">
        <v>42</v>
      </c>
      <c r="C137" s="38" t="s">
        <v>1229</v>
      </c>
      <c r="D137" s="37" t="s">
        <v>593</v>
      </c>
      <c r="E137" s="39" t="s">
        <v>983</v>
      </c>
      <c r="F137" s="40" t="s">
        <v>959</v>
      </c>
      <c r="G137" s="41">
        <v>267</v>
      </c>
      <c r="H137" s="42">
        <v>0</v>
      </c>
      <c r="I137" s="43">
        <f>ROUND(G137*H137,P4)</f>
        <v>0</v>
      </c>
      <c r="J137" s="37"/>
      <c r="O137" s="44">
        <f>I137*0.21</f>
        <v>0</v>
      </c>
      <c r="P137">
        <v>3</v>
      </c>
    </row>
    <row r="138">
      <c r="A138" s="37" t="s">
        <v>596</v>
      </c>
      <c r="B138" s="45"/>
      <c r="C138" s="46"/>
      <c r="D138" s="46"/>
      <c r="E138" s="39" t="s">
        <v>984</v>
      </c>
      <c r="F138" s="46"/>
      <c r="G138" s="46"/>
      <c r="H138" s="46"/>
      <c r="I138" s="46"/>
      <c r="J138" s="48"/>
    </row>
    <row r="139" ht="75">
      <c r="A139" s="37" t="s">
        <v>597</v>
      </c>
      <c r="B139" s="45"/>
      <c r="C139" s="46"/>
      <c r="D139" s="46"/>
      <c r="E139" s="39" t="s">
        <v>985</v>
      </c>
      <c r="F139" s="46"/>
      <c r="G139" s="46"/>
      <c r="H139" s="46"/>
      <c r="I139" s="46"/>
      <c r="J139" s="48"/>
    </row>
    <row r="140">
      <c r="A140" s="37" t="s">
        <v>591</v>
      </c>
      <c r="B140" s="37">
        <v>43</v>
      </c>
      <c r="C140" s="38" t="s">
        <v>957</v>
      </c>
      <c r="D140" s="37" t="s">
        <v>593</v>
      </c>
      <c r="E140" s="39" t="s">
        <v>958</v>
      </c>
      <c r="F140" s="40" t="s">
        <v>959</v>
      </c>
      <c r="G140" s="41">
        <v>267</v>
      </c>
      <c r="H140" s="42">
        <v>0</v>
      </c>
      <c r="I140" s="43">
        <f>ROUND(G140*H140,P4)</f>
        <v>0</v>
      </c>
      <c r="J140" s="37"/>
      <c r="O140" s="44">
        <f>I140*0.21</f>
        <v>0</v>
      </c>
      <c r="P140">
        <v>3</v>
      </c>
    </row>
    <row r="141">
      <c r="A141" s="37" t="s">
        <v>596</v>
      </c>
      <c r="B141" s="45"/>
      <c r="C141" s="46"/>
      <c r="D141" s="46"/>
      <c r="E141" s="39" t="s">
        <v>958</v>
      </c>
      <c r="F141" s="46"/>
      <c r="G141" s="46"/>
      <c r="H141" s="46"/>
      <c r="I141" s="46"/>
      <c r="J141" s="48"/>
    </row>
    <row r="142" ht="105">
      <c r="A142" s="37" t="s">
        <v>597</v>
      </c>
      <c r="B142" s="45"/>
      <c r="C142" s="46"/>
      <c r="D142" s="46"/>
      <c r="E142" s="39" t="s">
        <v>960</v>
      </c>
      <c r="F142" s="46"/>
      <c r="G142" s="46"/>
      <c r="H142" s="46"/>
      <c r="I142" s="46"/>
      <c r="J142" s="48"/>
    </row>
    <row r="143">
      <c r="A143" s="37" t="s">
        <v>591</v>
      </c>
      <c r="B143" s="37">
        <v>44</v>
      </c>
      <c r="C143" s="38" t="s">
        <v>961</v>
      </c>
      <c r="D143" s="37" t="s">
        <v>593</v>
      </c>
      <c r="E143" s="39" t="s">
        <v>962</v>
      </c>
      <c r="F143" s="40" t="s">
        <v>629</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405">
      <c r="A145" s="37" t="s">
        <v>597</v>
      </c>
      <c r="B145" s="45"/>
      <c r="C145" s="46"/>
      <c r="D145" s="46"/>
      <c r="E145" s="39" t="s">
        <v>632</v>
      </c>
      <c r="F145" s="46"/>
      <c r="G145" s="46"/>
      <c r="H145" s="46"/>
      <c r="I145" s="46"/>
      <c r="J145" s="48"/>
    </row>
    <row r="146">
      <c r="A146" s="37" t="s">
        <v>591</v>
      </c>
      <c r="B146" s="37">
        <v>45</v>
      </c>
      <c r="C146" s="38" t="s">
        <v>627</v>
      </c>
      <c r="D146" s="37" t="s">
        <v>593</v>
      </c>
      <c r="E146" s="39" t="s">
        <v>628</v>
      </c>
      <c r="F146" s="40" t="s">
        <v>629</v>
      </c>
      <c r="G146" s="41">
        <v>77.849999999999994</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405">
      <c r="A148" s="37" t="s">
        <v>597</v>
      </c>
      <c r="B148" s="45"/>
      <c r="C148" s="46"/>
      <c r="D148" s="46"/>
      <c r="E148" s="39" t="s">
        <v>632</v>
      </c>
      <c r="F148" s="46"/>
      <c r="G148" s="46"/>
      <c r="H148" s="46"/>
      <c r="I148" s="46"/>
      <c r="J148" s="48"/>
    </row>
    <row r="149">
      <c r="A149" s="37" t="s">
        <v>591</v>
      </c>
      <c r="B149" s="37">
        <v>46</v>
      </c>
      <c r="C149" s="38" t="s">
        <v>633</v>
      </c>
      <c r="D149" s="37" t="s">
        <v>593</v>
      </c>
      <c r="E149" s="39" t="s">
        <v>634</v>
      </c>
      <c r="F149" s="40" t="s">
        <v>629</v>
      </c>
      <c r="G149" s="41">
        <v>77.174999999999997</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300">
      <c r="A151" s="37" t="s">
        <v>597</v>
      </c>
      <c r="B151" s="45"/>
      <c r="C151" s="46"/>
      <c r="D151" s="46"/>
      <c r="E151" s="39" t="s">
        <v>636</v>
      </c>
      <c r="F151" s="46"/>
      <c r="G151" s="46"/>
      <c r="H151" s="46"/>
      <c r="I151" s="46"/>
      <c r="J151" s="48"/>
    </row>
    <row r="152">
      <c r="A152" s="37" t="s">
        <v>591</v>
      </c>
      <c r="B152" s="37">
        <v>47</v>
      </c>
      <c r="C152" s="38" t="s">
        <v>967</v>
      </c>
      <c r="D152" s="37" t="s">
        <v>593</v>
      </c>
      <c r="E152" s="39" t="s">
        <v>968</v>
      </c>
      <c r="F152" s="40" t="s">
        <v>629</v>
      </c>
      <c r="G152" s="41">
        <v>0.67500000000000004</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375">
      <c r="A154" s="37" t="s">
        <v>597</v>
      </c>
      <c r="B154" s="45"/>
      <c r="C154" s="46"/>
      <c r="D154" s="46"/>
      <c r="E154" s="39" t="s">
        <v>969</v>
      </c>
      <c r="F154" s="46"/>
      <c r="G154" s="46"/>
      <c r="H154" s="46"/>
      <c r="I154" s="46"/>
      <c r="J154" s="48"/>
    </row>
    <row r="155">
      <c r="A155" s="37" t="s">
        <v>591</v>
      </c>
      <c r="B155" s="37">
        <v>48</v>
      </c>
      <c r="C155" s="38" t="s">
        <v>970</v>
      </c>
      <c r="D155" s="37" t="s">
        <v>593</v>
      </c>
      <c r="E155" s="39" t="s">
        <v>971</v>
      </c>
      <c r="F155" s="40" t="s">
        <v>639</v>
      </c>
      <c r="G155" s="41">
        <v>311.39999999999998</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45">
      <c r="A157" s="37" t="s">
        <v>597</v>
      </c>
      <c r="B157" s="45"/>
      <c r="C157" s="46"/>
      <c r="D157" s="46"/>
      <c r="E157" s="39" t="s">
        <v>972</v>
      </c>
      <c r="F157" s="46"/>
      <c r="G157" s="46"/>
      <c r="H157" s="46"/>
      <c r="I157" s="46"/>
      <c r="J157" s="48"/>
    </row>
    <row r="158">
      <c r="A158" s="37" t="s">
        <v>591</v>
      </c>
      <c r="B158" s="37">
        <v>49</v>
      </c>
      <c r="C158" s="38" t="s">
        <v>646</v>
      </c>
      <c r="D158" s="37" t="s">
        <v>593</v>
      </c>
      <c r="E158" s="39" t="s">
        <v>647</v>
      </c>
      <c r="F158" s="40" t="s">
        <v>604</v>
      </c>
      <c r="G158" s="41">
        <v>77</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90">
      <c r="A160" s="37" t="s">
        <v>597</v>
      </c>
      <c r="B160" s="45"/>
      <c r="C160" s="46"/>
      <c r="D160" s="46"/>
      <c r="E160" s="39" t="s">
        <v>645</v>
      </c>
      <c r="F160" s="46"/>
      <c r="G160" s="46"/>
      <c r="H160" s="46"/>
      <c r="I160" s="46"/>
      <c r="J160" s="48"/>
    </row>
    <row r="161">
      <c r="A161" s="37" t="s">
        <v>591</v>
      </c>
      <c r="B161" s="37">
        <v>50</v>
      </c>
      <c r="C161" s="38" t="s">
        <v>1232</v>
      </c>
      <c r="D161" s="37" t="s">
        <v>593</v>
      </c>
      <c r="E161" s="39" t="s">
        <v>1233</v>
      </c>
      <c r="F161" s="40" t="s">
        <v>595</v>
      </c>
      <c r="G161" s="41">
        <v>32.75</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90">
      <c r="A163" s="37" t="s">
        <v>597</v>
      </c>
      <c r="B163" s="45"/>
      <c r="C163" s="46"/>
      <c r="D163" s="46"/>
      <c r="E163" s="39" t="s">
        <v>1076</v>
      </c>
      <c r="F163" s="46"/>
      <c r="G163" s="46"/>
      <c r="H163" s="46"/>
      <c r="I163" s="46"/>
      <c r="J163" s="48"/>
    </row>
    <row r="164">
      <c r="A164" s="37" t="s">
        <v>591</v>
      </c>
      <c r="B164" s="37">
        <v>51</v>
      </c>
      <c r="C164" s="38" t="s">
        <v>1974</v>
      </c>
      <c r="D164" s="37" t="s">
        <v>593</v>
      </c>
      <c r="E164" s="39" t="s">
        <v>1975</v>
      </c>
      <c r="F164" s="40" t="s">
        <v>595</v>
      </c>
      <c r="G164" s="41">
        <v>2.7000000000000002</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90">
      <c r="A166" s="37" t="s">
        <v>597</v>
      </c>
      <c r="B166" s="45"/>
      <c r="C166" s="46"/>
      <c r="D166" s="46"/>
      <c r="E166" s="39" t="s">
        <v>1076</v>
      </c>
      <c r="F166" s="46"/>
      <c r="G166" s="46"/>
      <c r="H166" s="46"/>
      <c r="I166" s="46"/>
      <c r="J166" s="48"/>
    </row>
    <row r="167">
      <c r="A167" s="37" t="s">
        <v>591</v>
      </c>
      <c r="B167" s="37">
        <v>52</v>
      </c>
      <c r="C167" s="38" t="s">
        <v>1236</v>
      </c>
      <c r="D167" s="37" t="s">
        <v>593</v>
      </c>
      <c r="E167" s="39" t="s">
        <v>1237</v>
      </c>
      <c r="F167" s="40" t="s">
        <v>595</v>
      </c>
      <c r="G167" s="41">
        <v>2392.9000000000001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05">
      <c r="A169" s="37" t="s">
        <v>597</v>
      </c>
      <c r="B169" s="45"/>
      <c r="C169" s="46"/>
      <c r="D169" s="46"/>
      <c r="E169" s="39" t="s">
        <v>975</v>
      </c>
      <c r="F169" s="46"/>
      <c r="G169" s="46"/>
      <c r="H169" s="46"/>
      <c r="I169" s="46"/>
      <c r="J169" s="48"/>
    </row>
    <row r="170" ht="30">
      <c r="A170" s="37" t="s">
        <v>591</v>
      </c>
      <c r="B170" s="37">
        <v>53</v>
      </c>
      <c r="C170" s="38" t="s">
        <v>976</v>
      </c>
      <c r="D170" s="37" t="s">
        <v>593</v>
      </c>
      <c r="E170" s="39" t="s">
        <v>977</v>
      </c>
      <c r="F170" s="40" t="s">
        <v>595</v>
      </c>
      <c r="G170" s="41">
        <v>3.75</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90">
      <c r="A172" s="37" t="s">
        <v>597</v>
      </c>
      <c r="B172" s="45"/>
      <c r="C172" s="46"/>
      <c r="D172" s="46"/>
      <c r="E172" s="39" t="s">
        <v>978</v>
      </c>
      <c r="F172" s="46"/>
      <c r="G172" s="46"/>
      <c r="H172" s="46"/>
      <c r="I172" s="46"/>
      <c r="J172" s="48"/>
    </row>
    <row r="173">
      <c r="A173" s="37" t="s">
        <v>591</v>
      </c>
      <c r="B173" s="37">
        <v>54</v>
      </c>
      <c r="C173" s="38" t="s">
        <v>1238</v>
      </c>
      <c r="D173" s="37" t="s">
        <v>593</v>
      </c>
      <c r="E173" s="39" t="s">
        <v>1239</v>
      </c>
      <c r="F173" s="40" t="s">
        <v>595</v>
      </c>
      <c r="G173" s="41">
        <v>2269.9499999999998</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05">
      <c r="A175" s="37" t="s">
        <v>597</v>
      </c>
      <c r="B175" s="45"/>
      <c r="C175" s="46"/>
      <c r="D175" s="46"/>
      <c r="E175" s="39" t="s">
        <v>1240</v>
      </c>
      <c r="F175" s="46"/>
      <c r="G175" s="46"/>
      <c r="H175" s="46"/>
      <c r="I175" s="46"/>
      <c r="J175" s="48"/>
    </row>
    <row r="176">
      <c r="A176" s="37" t="s">
        <v>591</v>
      </c>
      <c r="B176" s="37">
        <v>55</v>
      </c>
      <c r="C176" s="38" t="s">
        <v>1146</v>
      </c>
      <c r="D176" s="37" t="s">
        <v>593</v>
      </c>
      <c r="E176" s="39" t="s">
        <v>1147</v>
      </c>
      <c r="F176" s="40" t="s">
        <v>604</v>
      </c>
      <c r="G176" s="41">
        <v>89</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05">
      <c r="A178" s="37" t="s">
        <v>597</v>
      </c>
      <c r="B178" s="49"/>
      <c r="C178" s="50"/>
      <c r="D178" s="50"/>
      <c r="E178" s="39" t="s">
        <v>1148</v>
      </c>
      <c r="F178" s="50"/>
      <c r="G178" s="50"/>
      <c r="H178" s="50"/>
      <c r="I178" s="50"/>
      <c r="J178" s="51"/>
    </row>
  </sheetData>
  <sheetProtection sheet="1" objects="1" scenarios="1" spinCount="100000" saltValue="IP7j+WntuUuTJ53tFii7ev/uQd7jFS90+/xjq5sIqm2t7rOgfXpIFbHV8Wfn+aSCkFSSn+uyik/KuW75pdUSgg==" hashValue="1/jZ02lE+6ja4jbO//WijI48ZDFUPd3ZZrG+uuIZpi0FkMz/tHFFeujRxlYhuZZcnvgdo2InY2rLftRXU5hI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1976</v>
      </c>
      <c r="I3" s="25">
        <f>SUMIFS(I11:I243,A11:A243,"SD")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1944</v>
      </c>
      <c r="D6" s="22"/>
      <c r="E6" s="23" t="s">
        <v>86</v>
      </c>
      <c r="F6" s="17"/>
      <c r="G6" s="17"/>
      <c r="H6" s="17"/>
      <c r="I6" s="17"/>
      <c r="J6" s="19"/>
    </row>
    <row r="7">
      <c r="A7" s="3" t="s">
        <v>576</v>
      </c>
      <c r="B7" s="20" t="s">
        <v>577</v>
      </c>
      <c r="C7" s="21" t="s">
        <v>1976</v>
      </c>
      <c r="D7" s="22"/>
      <c r="E7" s="23" t="s">
        <v>90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SUMIFS(I12:I30,A12:A30,"P")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60">
      <c r="A18" s="37" t="s">
        <v>591</v>
      </c>
      <c r="B18" s="37">
        <v>3</v>
      </c>
      <c r="C18" s="38" t="s">
        <v>1977</v>
      </c>
      <c r="D18" s="37" t="s">
        <v>1978</v>
      </c>
      <c r="E18" s="39" t="s">
        <v>1979</v>
      </c>
      <c r="F18" s="40" t="s">
        <v>951</v>
      </c>
      <c r="G18" s="41">
        <v>66.528000000000006</v>
      </c>
      <c r="H18" s="42">
        <v>0</v>
      </c>
      <c r="I18" s="43">
        <f>ROUND(G18*H18,P4)</f>
        <v>0</v>
      </c>
      <c r="J18" s="37"/>
      <c r="O18" s="44">
        <f>I18*0.21</f>
        <v>0</v>
      </c>
      <c r="P18">
        <v>3</v>
      </c>
    </row>
    <row r="19">
      <c r="A19" s="37" t="s">
        <v>596</v>
      </c>
      <c r="B19" s="45"/>
      <c r="C19" s="46"/>
      <c r="D19" s="46"/>
      <c r="E19" s="39" t="s">
        <v>952</v>
      </c>
      <c r="F19" s="46"/>
      <c r="G19" s="46"/>
      <c r="H19" s="46"/>
      <c r="I19" s="46"/>
      <c r="J19" s="48"/>
    </row>
    <row r="20" ht="45">
      <c r="A20" s="37" t="s">
        <v>630</v>
      </c>
      <c r="B20" s="45"/>
      <c r="C20" s="46"/>
      <c r="D20" s="46"/>
      <c r="E20" s="52" t="s">
        <v>1980</v>
      </c>
      <c r="F20" s="46"/>
      <c r="G20" s="46"/>
      <c r="H20" s="46"/>
      <c r="I20" s="46"/>
      <c r="J20" s="48"/>
    </row>
    <row r="21">
      <c r="A21" s="37" t="s">
        <v>597</v>
      </c>
      <c r="B21" s="45"/>
      <c r="C21" s="46"/>
      <c r="D21" s="46"/>
      <c r="E21" s="47" t="s">
        <v>593</v>
      </c>
      <c r="F21" s="46"/>
      <c r="G21" s="46"/>
      <c r="H21" s="46"/>
      <c r="I21" s="46"/>
      <c r="J21" s="48"/>
    </row>
    <row r="22" ht="45">
      <c r="A22" s="37" t="s">
        <v>591</v>
      </c>
      <c r="B22" s="37">
        <v>4</v>
      </c>
      <c r="C22" s="38" t="s">
        <v>1131</v>
      </c>
      <c r="D22" s="37" t="s">
        <v>1132</v>
      </c>
      <c r="E22" s="39" t="s">
        <v>1133</v>
      </c>
      <c r="F22" s="40" t="s">
        <v>951</v>
      </c>
      <c r="G22" s="41">
        <v>0.01</v>
      </c>
      <c r="H22" s="42">
        <v>0</v>
      </c>
      <c r="I22" s="43">
        <f>ROUND(G22*H22,P4)</f>
        <v>0</v>
      </c>
      <c r="J22" s="37"/>
      <c r="O22" s="44">
        <f>I22*0.21</f>
        <v>0</v>
      </c>
      <c r="P22">
        <v>3</v>
      </c>
    </row>
    <row r="23">
      <c r="A23" s="37" t="s">
        <v>596</v>
      </c>
      <c r="B23" s="45"/>
      <c r="C23" s="46"/>
      <c r="D23" s="46"/>
      <c r="E23" s="39" t="s">
        <v>952</v>
      </c>
      <c r="F23" s="46"/>
      <c r="G23" s="46"/>
      <c r="H23" s="46"/>
      <c r="I23" s="46"/>
      <c r="J23" s="48"/>
    </row>
    <row r="24" ht="120">
      <c r="A24" s="37" t="s">
        <v>597</v>
      </c>
      <c r="B24" s="45"/>
      <c r="C24" s="46"/>
      <c r="D24" s="46"/>
      <c r="E24" s="39" t="s">
        <v>954</v>
      </c>
      <c r="F24" s="46"/>
      <c r="G24" s="46"/>
      <c r="H24" s="46"/>
      <c r="I24" s="46"/>
      <c r="J24" s="48"/>
    </row>
    <row r="25" ht="60">
      <c r="A25" s="37" t="s">
        <v>591</v>
      </c>
      <c r="B25" s="37">
        <v>5</v>
      </c>
      <c r="C25" s="38" t="s">
        <v>1134</v>
      </c>
      <c r="D25" s="37" t="s">
        <v>1135</v>
      </c>
      <c r="E25" s="39" t="s">
        <v>1136</v>
      </c>
      <c r="F25" s="40" t="s">
        <v>951</v>
      </c>
      <c r="G25" s="41">
        <v>0.001</v>
      </c>
      <c r="H25" s="42">
        <v>0</v>
      </c>
      <c r="I25" s="43">
        <f>ROUND(G25*H25,P4)</f>
        <v>0</v>
      </c>
      <c r="J25" s="37"/>
      <c r="O25" s="44">
        <f>I25*0.21</f>
        <v>0</v>
      </c>
      <c r="P25">
        <v>3</v>
      </c>
    </row>
    <row r="26">
      <c r="A26" s="37" t="s">
        <v>596</v>
      </c>
      <c r="B26" s="45"/>
      <c r="C26" s="46"/>
      <c r="D26" s="46"/>
      <c r="E26" s="39" t="s">
        <v>952</v>
      </c>
      <c r="F26" s="46"/>
      <c r="G26" s="46"/>
      <c r="H26" s="46"/>
      <c r="I26" s="46"/>
      <c r="J26" s="48"/>
    </row>
    <row r="27" ht="120">
      <c r="A27" s="37" t="s">
        <v>597</v>
      </c>
      <c r="B27" s="45"/>
      <c r="C27" s="46"/>
      <c r="D27" s="46"/>
      <c r="E27" s="39" t="s">
        <v>954</v>
      </c>
      <c r="F27" s="46"/>
      <c r="G27" s="46"/>
      <c r="H27" s="46"/>
      <c r="I27" s="46"/>
      <c r="J27" s="48"/>
    </row>
    <row r="28" ht="45">
      <c r="A28" s="37" t="s">
        <v>591</v>
      </c>
      <c r="B28" s="37">
        <v>6</v>
      </c>
      <c r="C28" s="38" t="s">
        <v>1137</v>
      </c>
      <c r="D28" s="37" t="s">
        <v>1138</v>
      </c>
      <c r="E28" s="39" t="s">
        <v>1139</v>
      </c>
      <c r="F28" s="40" t="s">
        <v>951</v>
      </c>
      <c r="G28" s="41">
        <v>0.0050000000000000001</v>
      </c>
      <c r="H28" s="42">
        <v>0</v>
      </c>
      <c r="I28" s="43">
        <f>ROUND(G28*H28,P4)</f>
        <v>0</v>
      </c>
      <c r="J28" s="37"/>
      <c r="O28" s="44">
        <f>I28*0.21</f>
        <v>0</v>
      </c>
      <c r="P28">
        <v>3</v>
      </c>
    </row>
    <row r="29">
      <c r="A29" s="37" t="s">
        <v>596</v>
      </c>
      <c r="B29" s="45"/>
      <c r="C29" s="46"/>
      <c r="D29" s="46"/>
      <c r="E29" s="39" t="s">
        <v>952</v>
      </c>
      <c r="F29" s="46"/>
      <c r="G29" s="46"/>
      <c r="H29" s="46"/>
      <c r="I29" s="46"/>
      <c r="J29" s="48"/>
    </row>
    <row r="30" ht="120">
      <c r="A30" s="37" t="s">
        <v>597</v>
      </c>
      <c r="B30" s="45"/>
      <c r="C30" s="46"/>
      <c r="D30" s="46"/>
      <c r="E30" s="39" t="s">
        <v>954</v>
      </c>
      <c r="F30" s="46"/>
      <c r="G30" s="46"/>
      <c r="H30" s="46"/>
      <c r="I30" s="46"/>
      <c r="J30" s="48"/>
    </row>
    <row r="31">
      <c r="A31" s="31" t="s">
        <v>589</v>
      </c>
      <c r="B31" s="32"/>
      <c r="C31" s="33" t="s">
        <v>986</v>
      </c>
      <c r="D31" s="34"/>
      <c r="E31" s="31" t="s">
        <v>1140</v>
      </c>
      <c r="F31" s="34"/>
      <c r="G31" s="34"/>
      <c r="H31" s="34"/>
      <c r="I31" s="35">
        <f>SUMIFS(I32:I190,A32:A190,"P")</f>
        <v>0</v>
      </c>
      <c r="J31" s="36"/>
    </row>
    <row r="32">
      <c r="A32" s="37" t="s">
        <v>591</v>
      </c>
      <c r="B32" s="37">
        <v>7</v>
      </c>
      <c r="C32" s="38" t="s">
        <v>1981</v>
      </c>
      <c r="D32" s="37" t="s">
        <v>593</v>
      </c>
      <c r="E32" s="39" t="s">
        <v>1982</v>
      </c>
      <c r="F32" s="40" t="s">
        <v>1559</v>
      </c>
      <c r="G32" s="41">
        <v>1</v>
      </c>
      <c r="H32" s="42">
        <v>0</v>
      </c>
      <c r="I32" s="43">
        <f>ROUND(G32*H32,P4)</f>
        <v>0</v>
      </c>
      <c r="J32" s="37"/>
      <c r="O32" s="44">
        <f>I32*0.21</f>
        <v>0</v>
      </c>
      <c r="P32">
        <v>3</v>
      </c>
    </row>
    <row r="33" ht="90">
      <c r="A33" s="37" t="s">
        <v>596</v>
      </c>
      <c r="B33" s="45"/>
      <c r="C33" s="46"/>
      <c r="D33" s="46"/>
      <c r="E33" s="39" t="s">
        <v>1983</v>
      </c>
      <c r="F33" s="46"/>
      <c r="G33" s="46"/>
      <c r="H33" s="46"/>
      <c r="I33" s="46"/>
      <c r="J33" s="48"/>
    </row>
    <row r="34" ht="30">
      <c r="A34" s="37" t="s">
        <v>597</v>
      </c>
      <c r="B34" s="45"/>
      <c r="C34" s="46"/>
      <c r="D34" s="46"/>
      <c r="E34" s="39" t="s">
        <v>1984</v>
      </c>
      <c r="F34" s="46"/>
      <c r="G34" s="46"/>
      <c r="H34" s="46"/>
      <c r="I34" s="46"/>
      <c r="J34" s="48"/>
    </row>
    <row r="35">
      <c r="A35" s="37" t="s">
        <v>591</v>
      </c>
      <c r="B35" s="37">
        <v>8</v>
      </c>
      <c r="C35" s="38" t="s">
        <v>1012</v>
      </c>
      <c r="D35" s="37" t="s">
        <v>593</v>
      </c>
      <c r="E35" s="39" t="s">
        <v>1013</v>
      </c>
      <c r="F35" s="40" t="s">
        <v>604</v>
      </c>
      <c r="G35" s="41">
        <v>120</v>
      </c>
      <c r="H35" s="42">
        <v>0</v>
      </c>
      <c r="I35" s="43">
        <f>ROUND(G35*H35,P4)</f>
        <v>0</v>
      </c>
      <c r="J35" s="37"/>
      <c r="O35" s="44">
        <f>I35*0.21</f>
        <v>0</v>
      </c>
      <c r="P35">
        <v>3</v>
      </c>
    </row>
    <row r="36">
      <c r="A36" s="37" t="s">
        <v>596</v>
      </c>
      <c r="B36" s="45"/>
      <c r="C36" s="46"/>
      <c r="D36" s="46"/>
      <c r="E36" s="47" t="s">
        <v>593</v>
      </c>
      <c r="F36" s="46"/>
      <c r="G36" s="46"/>
      <c r="H36" s="46"/>
      <c r="I36" s="46"/>
      <c r="J36" s="48"/>
    </row>
    <row r="37" ht="60">
      <c r="A37" s="37" t="s">
        <v>597</v>
      </c>
      <c r="B37" s="45"/>
      <c r="C37" s="46"/>
      <c r="D37" s="46"/>
      <c r="E37" s="39" t="s">
        <v>1014</v>
      </c>
      <c r="F37" s="46"/>
      <c r="G37" s="46"/>
      <c r="H37" s="46"/>
      <c r="I37" s="46"/>
      <c r="J37" s="48"/>
    </row>
    <row r="38" ht="30">
      <c r="A38" s="37" t="s">
        <v>591</v>
      </c>
      <c r="B38" s="37">
        <v>9</v>
      </c>
      <c r="C38" s="38" t="s">
        <v>1086</v>
      </c>
      <c r="D38" s="37" t="s">
        <v>593</v>
      </c>
      <c r="E38" s="39" t="s">
        <v>1087</v>
      </c>
      <c r="F38" s="40" t="s">
        <v>595</v>
      </c>
      <c r="G38" s="41">
        <v>3684</v>
      </c>
      <c r="H38" s="42">
        <v>0</v>
      </c>
      <c r="I38" s="43">
        <f>ROUND(G38*H38,P4)</f>
        <v>0</v>
      </c>
      <c r="J38" s="37"/>
      <c r="O38" s="44">
        <f>I38*0.21</f>
        <v>0</v>
      </c>
      <c r="P38">
        <v>3</v>
      </c>
    </row>
    <row r="39">
      <c r="A39" s="37" t="s">
        <v>596</v>
      </c>
      <c r="B39" s="45"/>
      <c r="C39" s="46"/>
      <c r="D39" s="46"/>
      <c r="E39" s="47" t="s">
        <v>593</v>
      </c>
      <c r="F39" s="46"/>
      <c r="G39" s="46"/>
      <c r="H39" s="46"/>
      <c r="I39" s="46"/>
      <c r="J39" s="48"/>
    </row>
    <row r="40" ht="60">
      <c r="A40" s="37" t="s">
        <v>597</v>
      </c>
      <c r="B40" s="45"/>
      <c r="C40" s="46"/>
      <c r="D40" s="46"/>
      <c r="E40" s="39" t="s">
        <v>1088</v>
      </c>
      <c r="F40" s="46"/>
      <c r="G40" s="46"/>
      <c r="H40" s="46"/>
      <c r="I40" s="46"/>
      <c r="J40" s="48"/>
    </row>
    <row r="41" ht="30">
      <c r="A41" s="37" t="s">
        <v>591</v>
      </c>
      <c r="B41" s="37">
        <v>10</v>
      </c>
      <c r="C41" s="38" t="s">
        <v>1089</v>
      </c>
      <c r="D41" s="37" t="s">
        <v>593</v>
      </c>
      <c r="E41" s="39" t="s">
        <v>1090</v>
      </c>
      <c r="F41" s="40" t="s">
        <v>604</v>
      </c>
      <c r="G41" s="41">
        <v>14</v>
      </c>
      <c r="H41" s="42">
        <v>0</v>
      </c>
      <c r="I41" s="43">
        <f>ROUND(G41*H41,P4)</f>
        <v>0</v>
      </c>
      <c r="J41" s="37"/>
      <c r="O41" s="44">
        <f>I41*0.21</f>
        <v>0</v>
      </c>
      <c r="P41">
        <v>3</v>
      </c>
    </row>
    <row r="42">
      <c r="A42" s="37" t="s">
        <v>596</v>
      </c>
      <c r="B42" s="45"/>
      <c r="C42" s="46"/>
      <c r="D42" s="46"/>
      <c r="E42" s="47" t="s">
        <v>593</v>
      </c>
      <c r="F42" s="46"/>
      <c r="G42" s="46"/>
      <c r="H42" s="46"/>
      <c r="I42" s="46"/>
      <c r="J42" s="48"/>
    </row>
    <row r="43" ht="120">
      <c r="A43" s="37" t="s">
        <v>597</v>
      </c>
      <c r="B43" s="45"/>
      <c r="C43" s="46"/>
      <c r="D43" s="46"/>
      <c r="E43" s="39" t="s">
        <v>1091</v>
      </c>
      <c r="F43" s="46"/>
      <c r="G43" s="46"/>
      <c r="H43" s="46"/>
      <c r="I43" s="46"/>
      <c r="J43" s="48"/>
    </row>
    <row r="44">
      <c r="A44" s="37" t="s">
        <v>591</v>
      </c>
      <c r="B44" s="37">
        <v>11</v>
      </c>
      <c r="C44" s="38" t="s">
        <v>1015</v>
      </c>
      <c r="D44" s="37" t="s">
        <v>593</v>
      </c>
      <c r="E44" s="39" t="s">
        <v>1016</v>
      </c>
      <c r="F44" s="40" t="s">
        <v>595</v>
      </c>
      <c r="G44" s="41">
        <v>788.5</v>
      </c>
      <c r="H44" s="42">
        <v>0</v>
      </c>
      <c r="I44" s="43">
        <f>ROUND(G44*H44,P4)</f>
        <v>0</v>
      </c>
      <c r="J44" s="37"/>
      <c r="O44" s="44">
        <f>I44*0.21</f>
        <v>0</v>
      </c>
      <c r="P44">
        <v>3</v>
      </c>
    </row>
    <row r="45">
      <c r="A45" s="37" t="s">
        <v>596</v>
      </c>
      <c r="B45" s="45"/>
      <c r="C45" s="46"/>
      <c r="D45" s="46"/>
      <c r="E45" s="47" t="s">
        <v>593</v>
      </c>
      <c r="F45" s="46"/>
      <c r="G45" s="46"/>
      <c r="H45" s="46"/>
      <c r="I45" s="46"/>
      <c r="J45" s="48"/>
    </row>
    <row r="46" ht="90">
      <c r="A46" s="37" t="s">
        <v>597</v>
      </c>
      <c r="B46" s="45"/>
      <c r="C46" s="46"/>
      <c r="D46" s="46"/>
      <c r="E46" s="39" t="s">
        <v>1017</v>
      </c>
      <c r="F46" s="46"/>
      <c r="G46" s="46"/>
      <c r="H46" s="46"/>
      <c r="I46" s="46"/>
      <c r="J46" s="48"/>
    </row>
    <row r="47">
      <c r="A47" s="37" t="s">
        <v>591</v>
      </c>
      <c r="B47" s="37">
        <v>12</v>
      </c>
      <c r="C47" s="38" t="s">
        <v>1985</v>
      </c>
      <c r="D47" s="37" t="s">
        <v>593</v>
      </c>
      <c r="E47" s="39" t="s">
        <v>1986</v>
      </c>
      <c r="F47" s="40" t="s">
        <v>1987</v>
      </c>
      <c r="G47" s="41">
        <v>24</v>
      </c>
      <c r="H47" s="42">
        <v>0</v>
      </c>
      <c r="I47" s="43">
        <f>ROUND(G47*H47,P4)</f>
        <v>0</v>
      </c>
      <c r="J47" s="37"/>
      <c r="O47" s="44">
        <f>I47*0.21</f>
        <v>0</v>
      </c>
      <c r="P47">
        <v>3</v>
      </c>
    </row>
    <row r="48">
      <c r="A48" s="37" t="s">
        <v>596</v>
      </c>
      <c r="B48" s="45"/>
      <c r="C48" s="46"/>
      <c r="D48" s="46"/>
      <c r="E48" s="47" t="s">
        <v>593</v>
      </c>
      <c r="F48" s="46"/>
      <c r="G48" s="46"/>
      <c r="H48" s="46"/>
      <c r="I48" s="46"/>
      <c r="J48" s="48"/>
    </row>
    <row r="49" ht="150">
      <c r="A49" s="37" t="s">
        <v>597</v>
      </c>
      <c r="B49" s="45"/>
      <c r="C49" s="46"/>
      <c r="D49" s="46"/>
      <c r="E49" s="39" t="s">
        <v>1988</v>
      </c>
      <c r="F49" s="46"/>
      <c r="G49" s="46"/>
      <c r="H49" s="46"/>
      <c r="I49" s="46"/>
      <c r="J49" s="48"/>
    </row>
    <row r="50">
      <c r="A50" s="37" t="s">
        <v>591</v>
      </c>
      <c r="B50" s="37">
        <v>13</v>
      </c>
      <c r="C50" s="38" t="s">
        <v>1989</v>
      </c>
      <c r="D50" s="37" t="s">
        <v>593</v>
      </c>
      <c r="E50" s="39" t="s">
        <v>1990</v>
      </c>
      <c r="F50" s="40" t="s">
        <v>604</v>
      </c>
      <c r="G50" s="41">
        <v>2</v>
      </c>
      <c r="H50" s="42">
        <v>0</v>
      </c>
      <c r="I50" s="43">
        <f>ROUND(G50*H50,P4)</f>
        <v>0</v>
      </c>
      <c r="J50" s="37"/>
      <c r="O50" s="44">
        <f>I50*0.21</f>
        <v>0</v>
      </c>
      <c r="P50">
        <v>3</v>
      </c>
    </row>
    <row r="51">
      <c r="A51" s="37" t="s">
        <v>596</v>
      </c>
      <c r="B51" s="45"/>
      <c r="C51" s="46"/>
      <c r="D51" s="46"/>
      <c r="E51" s="47" t="s">
        <v>593</v>
      </c>
      <c r="F51" s="46"/>
      <c r="G51" s="46"/>
      <c r="H51" s="46"/>
      <c r="I51" s="46"/>
      <c r="J51" s="48"/>
    </row>
    <row r="52" ht="240">
      <c r="A52" s="37" t="s">
        <v>597</v>
      </c>
      <c r="B52" s="45"/>
      <c r="C52" s="46"/>
      <c r="D52" s="46"/>
      <c r="E52" s="39" t="s">
        <v>1991</v>
      </c>
      <c r="F52" s="46"/>
      <c r="G52" s="46"/>
      <c r="H52" s="46"/>
      <c r="I52" s="46"/>
      <c r="J52" s="48"/>
    </row>
    <row r="53">
      <c r="A53" s="37" t="s">
        <v>591</v>
      </c>
      <c r="B53" s="37">
        <v>14</v>
      </c>
      <c r="C53" s="38" t="s">
        <v>1021</v>
      </c>
      <c r="D53" s="37" t="s">
        <v>593</v>
      </c>
      <c r="E53" s="39" t="s">
        <v>1022</v>
      </c>
      <c r="F53" s="40" t="s">
        <v>614</v>
      </c>
      <c r="G53" s="41">
        <v>112</v>
      </c>
      <c r="H53" s="42">
        <v>0</v>
      </c>
      <c r="I53" s="43">
        <f>ROUND(G53*H53,P4)</f>
        <v>0</v>
      </c>
      <c r="J53" s="37"/>
      <c r="O53" s="44">
        <f>I53*0.21</f>
        <v>0</v>
      </c>
      <c r="P53">
        <v>3</v>
      </c>
    </row>
    <row r="54">
      <c r="A54" s="37" t="s">
        <v>596</v>
      </c>
      <c r="B54" s="45"/>
      <c r="C54" s="46"/>
      <c r="D54" s="46"/>
      <c r="E54" s="47" t="s">
        <v>593</v>
      </c>
      <c r="F54" s="46"/>
      <c r="G54" s="46"/>
      <c r="H54" s="46"/>
      <c r="I54" s="46"/>
      <c r="J54" s="48"/>
    </row>
    <row r="55" ht="105">
      <c r="A55" s="37" t="s">
        <v>597</v>
      </c>
      <c r="B55" s="45"/>
      <c r="C55" s="46"/>
      <c r="D55" s="46"/>
      <c r="E55" s="39" t="s">
        <v>1023</v>
      </c>
      <c r="F55" s="46"/>
      <c r="G55" s="46"/>
      <c r="H55" s="46"/>
      <c r="I55" s="46"/>
      <c r="J55" s="48"/>
    </row>
    <row r="56">
      <c r="A56" s="37" t="s">
        <v>591</v>
      </c>
      <c r="B56" s="37">
        <v>15</v>
      </c>
      <c r="C56" s="38" t="s">
        <v>612</v>
      </c>
      <c r="D56" s="37" t="s">
        <v>593</v>
      </c>
      <c r="E56" s="39" t="s">
        <v>613</v>
      </c>
      <c r="F56" s="40" t="s">
        <v>614</v>
      </c>
      <c r="G56" s="41">
        <v>40</v>
      </c>
      <c r="H56" s="42">
        <v>0</v>
      </c>
      <c r="I56" s="43">
        <f>ROUND(G56*H56,P4)</f>
        <v>0</v>
      </c>
      <c r="J56" s="37"/>
      <c r="O56" s="44">
        <f>I56*0.21</f>
        <v>0</v>
      </c>
      <c r="P56">
        <v>3</v>
      </c>
    </row>
    <row r="57">
      <c r="A57" s="37" t="s">
        <v>596</v>
      </c>
      <c r="B57" s="45"/>
      <c r="C57" s="46"/>
      <c r="D57" s="46"/>
      <c r="E57" s="47" t="s">
        <v>593</v>
      </c>
      <c r="F57" s="46"/>
      <c r="G57" s="46"/>
      <c r="H57" s="46"/>
      <c r="I57" s="46"/>
      <c r="J57" s="48"/>
    </row>
    <row r="58" ht="135">
      <c r="A58" s="37" t="s">
        <v>597</v>
      </c>
      <c r="B58" s="45"/>
      <c r="C58" s="46"/>
      <c r="D58" s="46"/>
      <c r="E58" s="39" t="s">
        <v>615</v>
      </c>
      <c r="F58" s="46"/>
      <c r="G58" s="46"/>
      <c r="H58" s="46"/>
      <c r="I58" s="46"/>
      <c r="J58" s="48"/>
    </row>
    <row r="59">
      <c r="A59" s="37" t="s">
        <v>591</v>
      </c>
      <c r="B59" s="37">
        <v>16</v>
      </c>
      <c r="C59" s="38" t="s">
        <v>616</v>
      </c>
      <c r="D59" s="37" t="s">
        <v>593</v>
      </c>
      <c r="E59" s="39" t="s">
        <v>617</v>
      </c>
      <c r="F59" s="40" t="s">
        <v>614</v>
      </c>
      <c r="G59" s="41">
        <v>16</v>
      </c>
      <c r="H59" s="42">
        <v>0</v>
      </c>
      <c r="I59" s="43">
        <f>ROUND(G59*H59,P4)</f>
        <v>0</v>
      </c>
      <c r="J59" s="37"/>
      <c r="O59" s="44">
        <f>I59*0.21</f>
        <v>0</v>
      </c>
      <c r="P59">
        <v>3</v>
      </c>
    </row>
    <row r="60">
      <c r="A60" s="37" t="s">
        <v>596</v>
      </c>
      <c r="B60" s="45"/>
      <c r="C60" s="46"/>
      <c r="D60" s="46"/>
      <c r="E60" s="47" t="s">
        <v>593</v>
      </c>
      <c r="F60" s="46"/>
      <c r="G60" s="46"/>
      <c r="H60" s="46"/>
      <c r="I60" s="46"/>
      <c r="J60" s="48"/>
    </row>
    <row r="61" ht="135">
      <c r="A61" s="37" t="s">
        <v>597</v>
      </c>
      <c r="B61" s="45"/>
      <c r="C61" s="46"/>
      <c r="D61" s="46"/>
      <c r="E61" s="39" t="s">
        <v>618</v>
      </c>
      <c r="F61" s="46"/>
      <c r="G61" s="46"/>
      <c r="H61" s="46"/>
      <c r="I61" s="46"/>
      <c r="J61" s="48"/>
    </row>
    <row r="62">
      <c r="A62" s="37" t="s">
        <v>591</v>
      </c>
      <c r="B62" s="37">
        <v>17</v>
      </c>
      <c r="C62" s="38" t="s">
        <v>800</v>
      </c>
      <c r="D62" s="37" t="s">
        <v>593</v>
      </c>
      <c r="E62" s="39" t="s">
        <v>801</v>
      </c>
      <c r="F62" s="40" t="s">
        <v>604</v>
      </c>
      <c r="G62" s="41">
        <v>2</v>
      </c>
      <c r="H62" s="42">
        <v>0</v>
      </c>
      <c r="I62" s="43">
        <f>ROUND(G62*H62,P4)</f>
        <v>0</v>
      </c>
      <c r="J62" s="37"/>
      <c r="O62" s="44">
        <f>I62*0.21</f>
        <v>0</v>
      </c>
      <c r="P62">
        <v>3</v>
      </c>
    </row>
    <row r="63">
      <c r="A63" s="37" t="s">
        <v>596</v>
      </c>
      <c r="B63" s="45"/>
      <c r="C63" s="46"/>
      <c r="D63" s="46"/>
      <c r="E63" s="47" t="s">
        <v>593</v>
      </c>
      <c r="F63" s="46"/>
      <c r="G63" s="46"/>
      <c r="H63" s="46"/>
      <c r="I63" s="46"/>
      <c r="J63" s="48"/>
    </row>
    <row r="64" ht="165">
      <c r="A64" s="37" t="s">
        <v>597</v>
      </c>
      <c r="B64" s="45"/>
      <c r="C64" s="46"/>
      <c r="D64" s="46"/>
      <c r="E64" s="39" t="s">
        <v>802</v>
      </c>
      <c r="F64" s="46"/>
      <c r="G64" s="46"/>
      <c r="H64" s="46"/>
      <c r="I64" s="46"/>
      <c r="J64" s="48"/>
    </row>
    <row r="65">
      <c r="A65" s="37" t="s">
        <v>591</v>
      </c>
      <c r="B65" s="37">
        <v>18</v>
      </c>
      <c r="C65" s="38" t="s">
        <v>803</v>
      </c>
      <c r="D65" s="37" t="s">
        <v>593</v>
      </c>
      <c r="E65" s="39" t="s">
        <v>804</v>
      </c>
      <c r="F65" s="40" t="s">
        <v>604</v>
      </c>
      <c r="G65" s="41">
        <v>6</v>
      </c>
      <c r="H65" s="42">
        <v>0</v>
      </c>
      <c r="I65" s="43">
        <f>ROUND(G65*H65,P4)</f>
        <v>0</v>
      </c>
      <c r="J65" s="37"/>
      <c r="O65" s="44">
        <f>I65*0.21</f>
        <v>0</v>
      </c>
      <c r="P65">
        <v>3</v>
      </c>
    </row>
    <row r="66">
      <c r="A66" s="37" t="s">
        <v>596</v>
      </c>
      <c r="B66" s="45"/>
      <c r="C66" s="46"/>
      <c r="D66" s="46"/>
      <c r="E66" s="47" t="s">
        <v>593</v>
      </c>
      <c r="F66" s="46"/>
      <c r="G66" s="46"/>
      <c r="H66" s="46"/>
      <c r="I66" s="46"/>
      <c r="J66" s="48"/>
    </row>
    <row r="67" ht="150">
      <c r="A67" s="37" t="s">
        <v>597</v>
      </c>
      <c r="B67" s="45"/>
      <c r="C67" s="46"/>
      <c r="D67" s="46"/>
      <c r="E67" s="39" t="s">
        <v>805</v>
      </c>
      <c r="F67" s="46"/>
      <c r="G67" s="46"/>
      <c r="H67" s="46"/>
      <c r="I67" s="46"/>
      <c r="J67" s="48"/>
    </row>
    <row r="68">
      <c r="A68" s="37" t="s">
        <v>591</v>
      </c>
      <c r="B68" s="37">
        <v>19</v>
      </c>
      <c r="C68" s="38" t="s">
        <v>1992</v>
      </c>
      <c r="D68" s="37" t="s">
        <v>593</v>
      </c>
      <c r="E68" s="39" t="s">
        <v>1993</v>
      </c>
      <c r="F68" s="40" t="s">
        <v>1994</v>
      </c>
      <c r="G68" s="41">
        <v>160.09999999999999</v>
      </c>
      <c r="H68" s="42">
        <v>0</v>
      </c>
      <c r="I68" s="43">
        <f>ROUND(G68*H68,P4)</f>
        <v>0</v>
      </c>
      <c r="J68" s="37"/>
      <c r="O68" s="44">
        <f>I68*0.21</f>
        <v>0</v>
      </c>
      <c r="P68">
        <v>3</v>
      </c>
    </row>
    <row r="69">
      <c r="A69" s="37" t="s">
        <v>596</v>
      </c>
      <c r="B69" s="45"/>
      <c r="C69" s="46"/>
      <c r="D69" s="46"/>
      <c r="E69" s="47" t="s">
        <v>593</v>
      </c>
      <c r="F69" s="46"/>
      <c r="G69" s="46"/>
      <c r="H69" s="46"/>
      <c r="I69" s="46"/>
      <c r="J69" s="48"/>
    </row>
    <row r="70" ht="225">
      <c r="A70" s="37" t="s">
        <v>597</v>
      </c>
      <c r="B70" s="45"/>
      <c r="C70" s="46"/>
      <c r="D70" s="46"/>
      <c r="E70" s="39" t="s">
        <v>1995</v>
      </c>
      <c r="F70" s="46"/>
      <c r="G70" s="46"/>
      <c r="H70" s="46"/>
      <c r="I70" s="46"/>
      <c r="J70" s="48"/>
    </row>
    <row r="71">
      <c r="A71" s="37" t="s">
        <v>591</v>
      </c>
      <c r="B71" s="37">
        <v>20</v>
      </c>
      <c r="C71" s="38" t="s">
        <v>1996</v>
      </c>
      <c r="D71" s="37" t="s">
        <v>593</v>
      </c>
      <c r="E71" s="39" t="s">
        <v>1997</v>
      </c>
      <c r="F71" s="40" t="s">
        <v>595</v>
      </c>
      <c r="G71" s="41">
        <v>4002</v>
      </c>
      <c r="H71" s="42">
        <v>0</v>
      </c>
      <c r="I71" s="43">
        <f>ROUND(G71*H71,P4)</f>
        <v>0</v>
      </c>
      <c r="J71" s="37"/>
      <c r="O71" s="44">
        <f>I71*0.21</f>
        <v>0</v>
      </c>
      <c r="P71">
        <v>3</v>
      </c>
    </row>
    <row r="72">
      <c r="A72" s="37" t="s">
        <v>596</v>
      </c>
      <c r="B72" s="45"/>
      <c r="C72" s="46"/>
      <c r="D72" s="46"/>
      <c r="E72" s="47" t="s">
        <v>593</v>
      </c>
      <c r="F72" s="46"/>
      <c r="G72" s="46"/>
      <c r="H72" s="46"/>
      <c r="I72" s="46"/>
      <c r="J72" s="48"/>
    </row>
    <row r="73" ht="150">
      <c r="A73" s="37" t="s">
        <v>597</v>
      </c>
      <c r="B73" s="45"/>
      <c r="C73" s="46"/>
      <c r="D73" s="46"/>
      <c r="E73" s="39" t="s">
        <v>1042</v>
      </c>
      <c r="F73" s="46"/>
      <c r="G73" s="46"/>
      <c r="H73" s="46"/>
      <c r="I73" s="46"/>
      <c r="J73" s="48"/>
    </row>
    <row r="74">
      <c r="A74" s="37" t="s">
        <v>591</v>
      </c>
      <c r="B74" s="37">
        <v>21</v>
      </c>
      <c r="C74" s="38" t="s">
        <v>1998</v>
      </c>
      <c r="D74" s="37" t="s">
        <v>593</v>
      </c>
      <c r="E74" s="39" t="s">
        <v>1999</v>
      </c>
      <c r="F74" s="40" t="s">
        <v>595</v>
      </c>
      <c r="G74" s="41">
        <v>4002</v>
      </c>
      <c r="H74" s="42">
        <v>0</v>
      </c>
      <c r="I74" s="43">
        <f>ROUND(G74*H74,P4)</f>
        <v>0</v>
      </c>
      <c r="J74" s="37"/>
      <c r="O74" s="44">
        <f>I74*0.21</f>
        <v>0</v>
      </c>
      <c r="P74">
        <v>3</v>
      </c>
    </row>
    <row r="75">
      <c r="A75" s="37" t="s">
        <v>596</v>
      </c>
      <c r="B75" s="45"/>
      <c r="C75" s="46"/>
      <c r="D75" s="46"/>
      <c r="E75" s="47" t="s">
        <v>593</v>
      </c>
      <c r="F75" s="46"/>
      <c r="G75" s="46"/>
      <c r="H75" s="46"/>
      <c r="I75" s="46"/>
      <c r="J75" s="48"/>
    </row>
    <row r="76" ht="180">
      <c r="A76" s="37" t="s">
        <v>597</v>
      </c>
      <c r="B76" s="45"/>
      <c r="C76" s="46"/>
      <c r="D76" s="46"/>
      <c r="E76" s="39" t="s">
        <v>2000</v>
      </c>
      <c r="F76" s="46"/>
      <c r="G76" s="46"/>
      <c r="H76" s="46"/>
      <c r="I76" s="46"/>
      <c r="J76" s="48"/>
    </row>
    <row r="77">
      <c r="A77" s="37" t="s">
        <v>591</v>
      </c>
      <c r="B77" s="37">
        <v>22</v>
      </c>
      <c r="C77" s="38" t="s">
        <v>1952</v>
      </c>
      <c r="D77" s="37" t="s">
        <v>593</v>
      </c>
      <c r="E77" s="39" t="s">
        <v>1953</v>
      </c>
      <c r="F77" s="40" t="s">
        <v>1026</v>
      </c>
      <c r="G77" s="41">
        <v>51.219999999999999</v>
      </c>
      <c r="H77" s="42">
        <v>0</v>
      </c>
      <c r="I77" s="43">
        <f>ROUND(G77*H77,P4)</f>
        <v>0</v>
      </c>
      <c r="J77" s="37"/>
      <c r="O77" s="44">
        <f>I77*0.21</f>
        <v>0</v>
      </c>
      <c r="P77">
        <v>3</v>
      </c>
    </row>
    <row r="78">
      <c r="A78" s="37" t="s">
        <v>596</v>
      </c>
      <c r="B78" s="45"/>
      <c r="C78" s="46"/>
      <c r="D78" s="46"/>
      <c r="E78" s="47" t="s">
        <v>593</v>
      </c>
      <c r="F78" s="46"/>
      <c r="G78" s="46"/>
      <c r="H78" s="46"/>
      <c r="I78" s="46"/>
      <c r="J78" s="48"/>
    </row>
    <row r="79" ht="225">
      <c r="A79" s="37" t="s">
        <v>597</v>
      </c>
      <c r="B79" s="45"/>
      <c r="C79" s="46"/>
      <c r="D79" s="46"/>
      <c r="E79" s="39" t="s">
        <v>1027</v>
      </c>
      <c r="F79" s="46"/>
      <c r="G79" s="46"/>
      <c r="H79" s="46"/>
      <c r="I79" s="46"/>
      <c r="J79" s="48"/>
    </row>
    <row r="80">
      <c r="A80" s="37" t="s">
        <v>591</v>
      </c>
      <c r="B80" s="37">
        <v>23</v>
      </c>
      <c r="C80" s="38" t="s">
        <v>1034</v>
      </c>
      <c r="D80" s="37" t="s">
        <v>593</v>
      </c>
      <c r="E80" s="39" t="s">
        <v>1035</v>
      </c>
      <c r="F80" s="40" t="s">
        <v>604</v>
      </c>
      <c r="G80" s="41">
        <v>4</v>
      </c>
      <c r="H80" s="42">
        <v>0</v>
      </c>
      <c r="I80" s="43">
        <f>ROUND(G80*H80,P4)</f>
        <v>0</v>
      </c>
      <c r="J80" s="37"/>
      <c r="O80" s="44">
        <f>I80*0.21</f>
        <v>0</v>
      </c>
      <c r="P80">
        <v>3</v>
      </c>
    </row>
    <row r="81">
      <c r="A81" s="37" t="s">
        <v>596</v>
      </c>
      <c r="B81" s="45"/>
      <c r="C81" s="46"/>
      <c r="D81" s="46"/>
      <c r="E81" s="47" t="s">
        <v>593</v>
      </c>
      <c r="F81" s="46"/>
      <c r="G81" s="46"/>
      <c r="H81" s="46"/>
      <c r="I81" s="46"/>
      <c r="J81" s="48"/>
    </row>
    <row r="82" ht="150">
      <c r="A82" s="37" t="s">
        <v>597</v>
      </c>
      <c r="B82" s="45"/>
      <c r="C82" s="46"/>
      <c r="D82" s="46"/>
      <c r="E82" s="39" t="s">
        <v>1036</v>
      </c>
      <c r="F82" s="46"/>
      <c r="G82" s="46"/>
      <c r="H82" s="46"/>
      <c r="I82" s="46"/>
      <c r="J82" s="48"/>
    </row>
    <row r="83">
      <c r="A83" s="37" t="s">
        <v>591</v>
      </c>
      <c r="B83" s="37">
        <v>24</v>
      </c>
      <c r="C83" s="38" t="s">
        <v>1037</v>
      </c>
      <c r="D83" s="37" t="s">
        <v>593</v>
      </c>
      <c r="E83" s="39" t="s">
        <v>1038</v>
      </c>
      <c r="F83" s="40" t="s">
        <v>595</v>
      </c>
      <c r="G83" s="41">
        <v>1304</v>
      </c>
      <c r="H83" s="42">
        <v>0</v>
      </c>
      <c r="I83" s="43">
        <f>ROUND(G83*H83,P4)</f>
        <v>0</v>
      </c>
      <c r="J83" s="37"/>
      <c r="O83" s="44">
        <f>I83*0.21</f>
        <v>0</v>
      </c>
      <c r="P83">
        <v>3</v>
      </c>
    </row>
    <row r="84">
      <c r="A84" s="37" t="s">
        <v>596</v>
      </c>
      <c r="B84" s="45"/>
      <c r="C84" s="46"/>
      <c r="D84" s="46"/>
      <c r="E84" s="47" t="s">
        <v>593</v>
      </c>
      <c r="F84" s="46"/>
      <c r="G84" s="46"/>
      <c r="H84" s="46"/>
      <c r="I84" s="46"/>
      <c r="J84" s="48"/>
    </row>
    <row r="85" ht="225">
      <c r="A85" s="37" t="s">
        <v>597</v>
      </c>
      <c r="B85" s="45"/>
      <c r="C85" s="46"/>
      <c r="D85" s="46"/>
      <c r="E85" s="39" t="s">
        <v>1039</v>
      </c>
      <c r="F85" s="46"/>
      <c r="G85" s="46"/>
      <c r="H85" s="46"/>
      <c r="I85" s="46"/>
      <c r="J85" s="48"/>
    </row>
    <row r="86">
      <c r="A86" s="37" t="s">
        <v>591</v>
      </c>
      <c r="B86" s="37">
        <v>25</v>
      </c>
      <c r="C86" s="38" t="s">
        <v>1040</v>
      </c>
      <c r="D86" s="37" t="s">
        <v>593</v>
      </c>
      <c r="E86" s="39" t="s">
        <v>1041</v>
      </c>
      <c r="F86" s="40" t="s">
        <v>595</v>
      </c>
      <c r="G86" s="41">
        <v>1304</v>
      </c>
      <c r="H86" s="42">
        <v>0</v>
      </c>
      <c r="I86" s="43">
        <f>ROUND(G86*H86,P4)</f>
        <v>0</v>
      </c>
      <c r="J86" s="37"/>
      <c r="O86" s="44">
        <f>I86*0.21</f>
        <v>0</v>
      </c>
      <c r="P86">
        <v>3</v>
      </c>
    </row>
    <row r="87">
      <c r="A87" s="37" t="s">
        <v>596</v>
      </c>
      <c r="B87" s="45"/>
      <c r="C87" s="46"/>
      <c r="D87" s="46"/>
      <c r="E87" s="47" t="s">
        <v>593</v>
      </c>
      <c r="F87" s="46"/>
      <c r="G87" s="46"/>
      <c r="H87" s="46"/>
      <c r="I87" s="46"/>
      <c r="J87" s="48"/>
    </row>
    <row r="88" ht="150">
      <c r="A88" s="37" t="s">
        <v>597</v>
      </c>
      <c r="B88" s="45"/>
      <c r="C88" s="46"/>
      <c r="D88" s="46"/>
      <c r="E88" s="39" t="s">
        <v>1042</v>
      </c>
      <c r="F88" s="46"/>
      <c r="G88" s="46"/>
      <c r="H88" s="46"/>
      <c r="I88" s="46"/>
      <c r="J88" s="48"/>
    </row>
    <row r="89">
      <c r="A89" s="37" t="s">
        <v>591</v>
      </c>
      <c r="B89" s="37">
        <v>26</v>
      </c>
      <c r="C89" s="38" t="s">
        <v>1043</v>
      </c>
      <c r="D89" s="37" t="s">
        <v>593</v>
      </c>
      <c r="E89" s="39" t="s">
        <v>1044</v>
      </c>
      <c r="F89" s="40" t="s">
        <v>1045</v>
      </c>
      <c r="G89" s="41">
        <v>4</v>
      </c>
      <c r="H89" s="42">
        <v>0</v>
      </c>
      <c r="I89" s="43">
        <f>ROUND(G89*H89,P4)</f>
        <v>0</v>
      </c>
      <c r="J89" s="37"/>
      <c r="O89" s="44">
        <f>I89*0.21</f>
        <v>0</v>
      </c>
      <c r="P89">
        <v>3</v>
      </c>
    </row>
    <row r="90">
      <c r="A90" s="37" t="s">
        <v>596</v>
      </c>
      <c r="B90" s="45"/>
      <c r="C90" s="46"/>
      <c r="D90" s="46"/>
      <c r="E90" s="47" t="s">
        <v>593</v>
      </c>
      <c r="F90" s="46"/>
      <c r="G90" s="46"/>
      <c r="H90" s="46"/>
      <c r="I90" s="46"/>
      <c r="J90" s="48"/>
    </row>
    <row r="91" ht="165">
      <c r="A91" s="37" t="s">
        <v>597</v>
      </c>
      <c r="B91" s="45"/>
      <c r="C91" s="46"/>
      <c r="D91" s="46"/>
      <c r="E91" s="39" t="s">
        <v>1046</v>
      </c>
      <c r="F91" s="46"/>
      <c r="G91" s="46"/>
      <c r="H91" s="46"/>
      <c r="I91" s="46"/>
      <c r="J91" s="48"/>
    </row>
    <row r="92">
      <c r="A92" s="37" t="s">
        <v>591</v>
      </c>
      <c r="B92" s="37">
        <v>27</v>
      </c>
      <c r="C92" s="38" t="s">
        <v>1047</v>
      </c>
      <c r="D92" s="37" t="s">
        <v>593</v>
      </c>
      <c r="E92" s="39" t="s">
        <v>1048</v>
      </c>
      <c r="F92" s="40" t="s">
        <v>595</v>
      </c>
      <c r="G92" s="41">
        <v>1304</v>
      </c>
      <c r="H92" s="42">
        <v>0</v>
      </c>
      <c r="I92" s="43">
        <f>ROUND(G92*H92,P4)</f>
        <v>0</v>
      </c>
      <c r="J92" s="37"/>
      <c r="O92" s="44">
        <f>I92*0.21</f>
        <v>0</v>
      </c>
      <c r="P92">
        <v>3</v>
      </c>
    </row>
    <row r="93">
      <c r="A93" s="37" t="s">
        <v>596</v>
      </c>
      <c r="B93" s="45"/>
      <c r="C93" s="46"/>
      <c r="D93" s="46"/>
      <c r="E93" s="47" t="s">
        <v>593</v>
      </c>
      <c r="F93" s="46"/>
      <c r="G93" s="46"/>
      <c r="H93" s="46"/>
      <c r="I93" s="46"/>
      <c r="J93" s="48"/>
    </row>
    <row r="94" ht="165">
      <c r="A94" s="37" t="s">
        <v>597</v>
      </c>
      <c r="B94" s="45"/>
      <c r="C94" s="46"/>
      <c r="D94" s="46"/>
      <c r="E94" s="39" t="s">
        <v>1049</v>
      </c>
      <c r="F94" s="46"/>
      <c r="G94" s="46"/>
      <c r="H94" s="46"/>
      <c r="I94" s="46"/>
      <c r="J94" s="48"/>
    </row>
    <row r="95">
      <c r="A95" s="37" t="s">
        <v>591</v>
      </c>
      <c r="B95" s="37">
        <v>28</v>
      </c>
      <c r="C95" s="38" t="s">
        <v>1050</v>
      </c>
      <c r="D95" s="37" t="s">
        <v>593</v>
      </c>
      <c r="E95" s="39" t="s">
        <v>1051</v>
      </c>
      <c r="F95" s="40" t="s">
        <v>604</v>
      </c>
      <c r="G95" s="41">
        <v>8</v>
      </c>
      <c r="H95" s="42">
        <v>0</v>
      </c>
      <c r="I95" s="43">
        <f>ROUND(G95*H95,P4)</f>
        <v>0</v>
      </c>
      <c r="J95" s="37"/>
      <c r="O95" s="44">
        <f>I95*0.21</f>
        <v>0</v>
      </c>
      <c r="P95">
        <v>3</v>
      </c>
    </row>
    <row r="96">
      <c r="A96" s="37" t="s">
        <v>596</v>
      </c>
      <c r="B96" s="45"/>
      <c r="C96" s="46"/>
      <c r="D96" s="46"/>
      <c r="E96" s="47" t="s">
        <v>593</v>
      </c>
      <c r="F96" s="46"/>
      <c r="G96" s="46"/>
      <c r="H96" s="46"/>
      <c r="I96" s="46"/>
      <c r="J96" s="48"/>
    </row>
    <row r="97" ht="180">
      <c r="A97" s="37" t="s">
        <v>597</v>
      </c>
      <c r="B97" s="45"/>
      <c r="C97" s="46"/>
      <c r="D97" s="46"/>
      <c r="E97" s="39" t="s">
        <v>1033</v>
      </c>
      <c r="F97" s="46"/>
      <c r="G97" s="46"/>
      <c r="H97" s="46"/>
      <c r="I97" s="46"/>
      <c r="J97" s="48"/>
    </row>
    <row r="98">
      <c r="A98" s="37" t="s">
        <v>591</v>
      </c>
      <c r="B98" s="37">
        <v>29</v>
      </c>
      <c r="C98" s="38" t="s">
        <v>1052</v>
      </c>
      <c r="D98" s="37" t="s">
        <v>593</v>
      </c>
      <c r="E98" s="39" t="s">
        <v>1053</v>
      </c>
      <c r="F98" s="40" t="s">
        <v>604</v>
      </c>
      <c r="G98" s="41">
        <v>8</v>
      </c>
      <c r="H98" s="42">
        <v>0</v>
      </c>
      <c r="I98" s="43">
        <f>ROUND(G98*H98,P4)</f>
        <v>0</v>
      </c>
      <c r="J98" s="37"/>
      <c r="O98" s="44">
        <f>I98*0.21</f>
        <v>0</v>
      </c>
      <c r="P98">
        <v>3</v>
      </c>
    </row>
    <row r="99">
      <c r="A99" s="37" t="s">
        <v>596</v>
      </c>
      <c r="B99" s="45"/>
      <c r="C99" s="46"/>
      <c r="D99" s="46"/>
      <c r="E99" s="47" t="s">
        <v>593</v>
      </c>
      <c r="F99" s="46"/>
      <c r="G99" s="46"/>
      <c r="H99" s="46"/>
      <c r="I99" s="46"/>
      <c r="J99" s="48"/>
    </row>
    <row r="100" ht="150">
      <c r="A100" s="37" t="s">
        <v>597</v>
      </c>
      <c r="B100" s="45"/>
      <c r="C100" s="46"/>
      <c r="D100" s="46"/>
      <c r="E100" s="39" t="s">
        <v>1036</v>
      </c>
      <c r="F100" s="46"/>
      <c r="G100" s="46"/>
      <c r="H100" s="46"/>
      <c r="I100" s="46"/>
      <c r="J100" s="48"/>
    </row>
    <row r="101">
      <c r="A101" s="37" t="s">
        <v>591</v>
      </c>
      <c r="B101" s="37">
        <v>30</v>
      </c>
      <c r="C101" s="38" t="s">
        <v>1100</v>
      </c>
      <c r="D101" s="37" t="s">
        <v>593</v>
      </c>
      <c r="E101" s="39" t="s">
        <v>1101</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80">
      <c r="A103" s="37" t="s">
        <v>597</v>
      </c>
      <c r="B103" s="45"/>
      <c r="C103" s="46"/>
      <c r="D103" s="46"/>
      <c r="E103" s="39" t="s">
        <v>1056</v>
      </c>
      <c r="F103" s="46"/>
      <c r="G103" s="46"/>
      <c r="H103" s="46"/>
      <c r="I103" s="46"/>
      <c r="J103" s="48"/>
    </row>
    <row r="104">
      <c r="A104" s="37" t="s">
        <v>591</v>
      </c>
      <c r="B104" s="37">
        <v>31</v>
      </c>
      <c r="C104" s="38" t="s">
        <v>1057</v>
      </c>
      <c r="D104" s="37" t="s">
        <v>593</v>
      </c>
      <c r="E104" s="39" t="s">
        <v>1058</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50">
      <c r="A106" s="37" t="s">
        <v>597</v>
      </c>
      <c r="B106" s="45"/>
      <c r="C106" s="46"/>
      <c r="D106" s="46"/>
      <c r="E106" s="39" t="s">
        <v>1036</v>
      </c>
      <c r="F106" s="46"/>
      <c r="G106" s="46"/>
      <c r="H106" s="46"/>
      <c r="I106" s="46"/>
      <c r="J106" s="48"/>
    </row>
    <row r="107">
      <c r="A107" s="37" t="s">
        <v>591</v>
      </c>
      <c r="B107" s="37">
        <v>32</v>
      </c>
      <c r="C107" s="38" t="s">
        <v>1102</v>
      </c>
      <c r="D107" s="37" t="s">
        <v>593</v>
      </c>
      <c r="E107" s="39" t="s">
        <v>1103</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80">
      <c r="A109" s="37" t="s">
        <v>597</v>
      </c>
      <c r="B109" s="45"/>
      <c r="C109" s="46"/>
      <c r="D109" s="46"/>
      <c r="E109" s="39" t="s">
        <v>1056</v>
      </c>
      <c r="F109" s="46"/>
      <c r="G109" s="46"/>
      <c r="H109" s="46"/>
      <c r="I109" s="46"/>
      <c r="J109" s="48"/>
    </row>
    <row r="110">
      <c r="A110" s="37" t="s">
        <v>591</v>
      </c>
      <c r="B110" s="37">
        <v>33</v>
      </c>
      <c r="C110" s="38" t="s">
        <v>1104</v>
      </c>
      <c r="D110" s="37" t="s">
        <v>593</v>
      </c>
      <c r="E110" s="39" t="s">
        <v>1105</v>
      </c>
      <c r="F110" s="40" t="s">
        <v>604</v>
      </c>
      <c r="G110" s="41">
        <v>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50">
      <c r="A112" s="37" t="s">
        <v>597</v>
      </c>
      <c r="B112" s="45"/>
      <c r="C112" s="46"/>
      <c r="D112" s="46"/>
      <c r="E112" s="39" t="s">
        <v>1036</v>
      </c>
      <c r="F112" s="46"/>
      <c r="G112" s="46"/>
      <c r="H112" s="46"/>
      <c r="I112" s="46"/>
      <c r="J112" s="48"/>
    </row>
    <row r="113">
      <c r="A113" s="37" t="s">
        <v>591</v>
      </c>
      <c r="B113" s="37">
        <v>34</v>
      </c>
      <c r="C113" s="38" t="s">
        <v>2001</v>
      </c>
      <c r="D113" s="37" t="s">
        <v>593</v>
      </c>
      <c r="E113" s="39" t="s">
        <v>2002</v>
      </c>
      <c r="F113" s="40" t="s">
        <v>604</v>
      </c>
      <c r="G113" s="41">
        <v>22</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50">
      <c r="A115" s="37" t="s">
        <v>597</v>
      </c>
      <c r="B115" s="45"/>
      <c r="C115" s="46"/>
      <c r="D115" s="46"/>
      <c r="E115" s="39" t="s">
        <v>1061</v>
      </c>
      <c r="F115" s="46"/>
      <c r="G115" s="46"/>
      <c r="H115" s="46"/>
      <c r="I115" s="46"/>
      <c r="J115" s="48"/>
    </row>
    <row r="116">
      <c r="A116" s="37" t="s">
        <v>591</v>
      </c>
      <c r="B116" s="37">
        <v>35</v>
      </c>
      <c r="C116" s="38" t="s">
        <v>2003</v>
      </c>
      <c r="D116" s="37" t="s">
        <v>593</v>
      </c>
      <c r="E116" s="39" t="s">
        <v>2004</v>
      </c>
      <c r="F116" s="40" t="s">
        <v>604</v>
      </c>
      <c r="G116" s="41">
        <v>54</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80">
      <c r="A118" s="37" t="s">
        <v>597</v>
      </c>
      <c r="B118" s="45"/>
      <c r="C118" s="46"/>
      <c r="D118" s="46"/>
      <c r="E118" s="39" t="s">
        <v>2005</v>
      </c>
      <c r="F118" s="46"/>
      <c r="G118" s="46"/>
      <c r="H118" s="46"/>
      <c r="I118" s="46"/>
      <c r="J118" s="48"/>
    </row>
    <row r="119">
      <c r="A119" s="37" t="s">
        <v>591</v>
      </c>
      <c r="B119" s="37">
        <v>36</v>
      </c>
      <c r="C119" s="38" t="s">
        <v>1960</v>
      </c>
      <c r="D119" s="37" t="s">
        <v>593</v>
      </c>
      <c r="E119" s="39" t="s">
        <v>1961</v>
      </c>
      <c r="F119" s="40" t="s">
        <v>604</v>
      </c>
      <c r="G119" s="41">
        <v>13</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80">
      <c r="A121" s="37" t="s">
        <v>597</v>
      </c>
      <c r="B121" s="45"/>
      <c r="C121" s="46"/>
      <c r="D121" s="46"/>
      <c r="E121" s="39" t="s">
        <v>1033</v>
      </c>
      <c r="F121" s="46"/>
      <c r="G121" s="46"/>
      <c r="H121" s="46"/>
      <c r="I121" s="46"/>
      <c r="J121" s="48"/>
    </row>
    <row r="122">
      <c r="A122" s="37" t="s">
        <v>591</v>
      </c>
      <c r="B122" s="37">
        <v>37</v>
      </c>
      <c r="C122" s="38" t="s">
        <v>1962</v>
      </c>
      <c r="D122" s="37" t="s">
        <v>593</v>
      </c>
      <c r="E122" s="39" t="s">
        <v>1963</v>
      </c>
      <c r="F122" s="40" t="s">
        <v>604</v>
      </c>
      <c r="G122" s="41">
        <v>13</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50">
      <c r="A124" s="37" t="s">
        <v>597</v>
      </c>
      <c r="B124" s="45"/>
      <c r="C124" s="46"/>
      <c r="D124" s="46"/>
      <c r="E124" s="39" t="s">
        <v>1036</v>
      </c>
      <c r="F124" s="46"/>
      <c r="G124" s="46"/>
      <c r="H124" s="46"/>
      <c r="I124" s="46"/>
      <c r="J124" s="48"/>
    </row>
    <row r="125">
      <c r="A125" s="37" t="s">
        <v>591</v>
      </c>
      <c r="B125" s="37">
        <v>38</v>
      </c>
      <c r="C125" s="38" t="s">
        <v>2006</v>
      </c>
      <c r="D125" s="37" t="s">
        <v>593</v>
      </c>
      <c r="E125" s="39" t="s">
        <v>2007</v>
      </c>
      <c r="F125" s="40" t="s">
        <v>604</v>
      </c>
      <c r="G125" s="41">
        <v>28</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80">
      <c r="A127" s="37" t="s">
        <v>597</v>
      </c>
      <c r="B127" s="45"/>
      <c r="C127" s="46"/>
      <c r="D127" s="46"/>
      <c r="E127" s="39" t="s">
        <v>2005</v>
      </c>
      <c r="F127" s="46"/>
      <c r="G127" s="46"/>
      <c r="H127" s="46"/>
      <c r="I127" s="46"/>
      <c r="J127" s="48"/>
    </row>
    <row r="128">
      <c r="A128" s="37" t="s">
        <v>591</v>
      </c>
      <c r="B128" s="37">
        <v>39</v>
      </c>
      <c r="C128" s="38" t="s">
        <v>2008</v>
      </c>
      <c r="D128" s="37" t="s">
        <v>593</v>
      </c>
      <c r="E128" s="39" t="s">
        <v>2009</v>
      </c>
      <c r="F128" s="40" t="s">
        <v>604</v>
      </c>
      <c r="G128" s="41">
        <v>19</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80">
      <c r="A130" s="37" t="s">
        <v>597</v>
      </c>
      <c r="B130" s="45"/>
      <c r="C130" s="46"/>
      <c r="D130" s="46"/>
      <c r="E130" s="39" t="s">
        <v>1033</v>
      </c>
      <c r="F130" s="46"/>
      <c r="G130" s="46"/>
      <c r="H130" s="46"/>
      <c r="I130" s="46"/>
      <c r="J130" s="48"/>
    </row>
    <row r="131">
      <c r="A131" s="37" t="s">
        <v>591</v>
      </c>
      <c r="B131" s="37">
        <v>40</v>
      </c>
      <c r="C131" s="38" t="s">
        <v>2010</v>
      </c>
      <c r="D131" s="37" t="s">
        <v>593</v>
      </c>
      <c r="E131" s="39" t="s">
        <v>2011</v>
      </c>
      <c r="F131" s="40" t="s">
        <v>604</v>
      </c>
      <c r="G131" s="41">
        <v>19</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50">
      <c r="A133" s="37" t="s">
        <v>597</v>
      </c>
      <c r="B133" s="45"/>
      <c r="C133" s="46"/>
      <c r="D133" s="46"/>
      <c r="E133" s="39" t="s">
        <v>1036</v>
      </c>
      <c r="F133" s="46"/>
      <c r="G133" s="46"/>
      <c r="H133" s="46"/>
      <c r="I133" s="46"/>
      <c r="J133" s="48"/>
    </row>
    <row r="134">
      <c r="A134" s="37" t="s">
        <v>591</v>
      </c>
      <c r="B134" s="37">
        <v>41</v>
      </c>
      <c r="C134" s="38" t="s">
        <v>2012</v>
      </c>
      <c r="D134" s="37" t="s">
        <v>593</v>
      </c>
      <c r="E134" s="39" t="s">
        <v>2013</v>
      </c>
      <c r="F134" s="40" t="s">
        <v>604</v>
      </c>
      <c r="G134" s="41">
        <v>30</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80">
      <c r="A136" s="37" t="s">
        <v>597</v>
      </c>
      <c r="B136" s="45"/>
      <c r="C136" s="46"/>
      <c r="D136" s="46"/>
      <c r="E136" s="39" t="s">
        <v>2005</v>
      </c>
      <c r="F136" s="46"/>
      <c r="G136" s="46"/>
      <c r="H136" s="46"/>
      <c r="I136" s="46"/>
      <c r="J136" s="48"/>
    </row>
    <row r="137">
      <c r="A137" s="37" t="s">
        <v>591</v>
      </c>
      <c r="B137" s="37">
        <v>42</v>
      </c>
      <c r="C137" s="38" t="s">
        <v>1964</v>
      </c>
      <c r="D137" s="37" t="s">
        <v>593</v>
      </c>
      <c r="E137" s="39" t="s">
        <v>1965</v>
      </c>
      <c r="F137" s="40" t="s">
        <v>604</v>
      </c>
      <c r="G137" s="41">
        <v>2</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80">
      <c r="A139" s="37" t="s">
        <v>597</v>
      </c>
      <c r="B139" s="45"/>
      <c r="C139" s="46"/>
      <c r="D139" s="46"/>
      <c r="E139" s="39" t="s">
        <v>1033</v>
      </c>
      <c r="F139" s="46"/>
      <c r="G139" s="46"/>
      <c r="H139" s="46"/>
      <c r="I139" s="46"/>
      <c r="J139" s="48"/>
    </row>
    <row r="140">
      <c r="A140" s="37" t="s">
        <v>591</v>
      </c>
      <c r="B140" s="37">
        <v>43</v>
      </c>
      <c r="C140" s="38" t="s">
        <v>1966</v>
      </c>
      <c r="D140" s="37" t="s">
        <v>593</v>
      </c>
      <c r="E140" s="39" t="s">
        <v>1967</v>
      </c>
      <c r="F140" s="40" t="s">
        <v>604</v>
      </c>
      <c r="G140" s="41">
        <v>2</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50">
      <c r="A142" s="37" t="s">
        <v>597</v>
      </c>
      <c r="B142" s="45"/>
      <c r="C142" s="46"/>
      <c r="D142" s="46"/>
      <c r="E142" s="39" t="s">
        <v>1036</v>
      </c>
      <c r="F142" s="46"/>
      <c r="G142" s="46"/>
      <c r="H142" s="46"/>
      <c r="I142" s="46"/>
      <c r="J142" s="48"/>
    </row>
    <row r="143">
      <c r="A143" s="37" t="s">
        <v>591</v>
      </c>
      <c r="B143" s="37">
        <v>44</v>
      </c>
      <c r="C143" s="38" t="s">
        <v>1171</v>
      </c>
      <c r="D143" s="37" t="s">
        <v>593</v>
      </c>
      <c r="E143" s="39" t="s">
        <v>1172</v>
      </c>
      <c r="F143" s="40" t="s">
        <v>604</v>
      </c>
      <c r="G143" s="41">
        <v>12</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50">
      <c r="A145" s="37" t="s">
        <v>597</v>
      </c>
      <c r="B145" s="45"/>
      <c r="C145" s="46"/>
      <c r="D145" s="46"/>
      <c r="E145" s="39" t="s">
        <v>1173</v>
      </c>
      <c r="F145" s="46"/>
      <c r="G145" s="46"/>
      <c r="H145" s="46"/>
      <c r="I145" s="46"/>
      <c r="J145" s="48"/>
    </row>
    <row r="146" ht="30">
      <c r="A146" s="37" t="s">
        <v>591</v>
      </c>
      <c r="B146" s="37">
        <v>45</v>
      </c>
      <c r="C146" s="38" t="s">
        <v>2014</v>
      </c>
      <c r="D146" s="37" t="s">
        <v>593</v>
      </c>
      <c r="E146" s="39" t="s">
        <v>2015</v>
      </c>
      <c r="F146" s="40" t="s">
        <v>2016</v>
      </c>
      <c r="G146" s="41">
        <v>40</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65">
      <c r="A148" s="37" t="s">
        <v>597</v>
      </c>
      <c r="B148" s="45"/>
      <c r="C148" s="46"/>
      <c r="D148" s="46"/>
      <c r="E148" s="39" t="s">
        <v>2017</v>
      </c>
      <c r="F148" s="46"/>
      <c r="G148" s="46"/>
      <c r="H148" s="46"/>
      <c r="I148" s="46"/>
      <c r="J148" s="48"/>
    </row>
    <row r="149" ht="30">
      <c r="A149" s="37" t="s">
        <v>591</v>
      </c>
      <c r="B149" s="37">
        <v>46</v>
      </c>
      <c r="C149" s="38" t="s">
        <v>2018</v>
      </c>
      <c r="D149" s="37" t="s">
        <v>593</v>
      </c>
      <c r="E149" s="39" t="s">
        <v>2019</v>
      </c>
      <c r="F149" s="40" t="s">
        <v>2016</v>
      </c>
      <c r="G149" s="41">
        <v>40</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65">
      <c r="A151" s="37" t="s">
        <v>597</v>
      </c>
      <c r="B151" s="45"/>
      <c r="C151" s="46"/>
      <c r="D151" s="46"/>
      <c r="E151" s="39" t="s">
        <v>2017</v>
      </c>
      <c r="F151" s="46"/>
      <c r="G151" s="46"/>
      <c r="H151" s="46"/>
      <c r="I151" s="46"/>
      <c r="J151" s="48"/>
    </row>
    <row r="152">
      <c r="A152" s="37" t="s">
        <v>591</v>
      </c>
      <c r="B152" s="37">
        <v>47</v>
      </c>
      <c r="C152" s="38" t="s">
        <v>1062</v>
      </c>
      <c r="D152" s="37" t="s">
        <v>593</v>
      </c>
      <c r="E152" s="39" t="s">
        <v>1063</v>
      </c>
      <c r="F152" s="40" t="s">
        <v>1064</v>
      </c>
      <c r="G152" s="41">
        <v>120</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210">
      <c r="A154" s="37" t="s">
        <v>597</v>
      </c>
      <c r="B154" s="45"/>
      <c r="C154" s="46"/>
      <c r="D154" s="46"/>
      <c r="E154" s="39" t="s">
        <v>1065</v>
      </c>
      <c r="F154" s="46"/>
      <c r="G154" s="46"/>
      <c r="H154" s="46"/>
      <c r="I154" s="46"/>
      <c r="J154" s="48"/>
    </row>
    <row r="155">
      <c r="A155" s="37" t="s">
        <v>591</v>
      </c>
      <c r="B155" s="37">
        <v>48</v>
      </c>
      <c r="C155" s="38" t="s">
        <v>1066</v>
      </c>
      <c r="D155" s="37" t="s">
        <v>593</v>
      </c>
      <c r="E155" s="39" t="s">
        <v>1067</v>
      </c>
      <c r="F155" s="40" t="s">
        <v>604</v>
      </c>
      <c r="G155" s="41">
        <v>120</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80">
      <c r="A157" s="37" t="s">
        <v>597</v>
      </c>
      <c r="B157" s="45"/>
      <c r="C157" s="46"/>
      <c r="D157" s="46"/>
      <c r="E157" s="39" t="s">
        <v>1056</v>
      </c>
      <c r="F157" s="46"/>
      <c r="G157" s="46"/>
      <c r="H157" s="46"/>
      <c r="I157" s="46"/>
      <c r="J157" s="48"/>
    </row>
    <row r="158">
      <c r="A158" s="37" t="s">
        <v>591</v>
      </c>
      <c r="B158" s="37">
        <v>49</v>
      </c>
      <c r="C158" s="38" t="s">
        <v>1968</v>
      </c>
      <c r="D158" s="37" t="s">
        <v>593</v>
      </c>
      <c r="E158" s="39" t="s">
        <v>1969</v>
      </c>
      <c r="F158" s="40" t="s">
        <v>604</v>
      </c>
      <c r="G158" s="41">
        <v>120</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50">
      <c r="A160" s="37" t="s">
        <v>597</v>
      </c>
      <c r="B160" s="45"/>
      <c r="C160" s="46"/>
      <c r="D160" s="46"/>
      <c r="E160" s="39" t="s">
        <v>1036</v>
      </c>
      <c r="F160" s="46"/>
      <c r="G160" s="46"/>
      <c r="H160" s="46"/>
      <c r="I160" s="46"/>
      <c r="J160" s="48"/>
    </row>
    <row r="161">
      <c r="A161" s="37" t="s">
        <v>591</v>
      </c>
      <c r="B161" s="37">
        <v>50</v>
      </c>
      <c r="C161" s="38" t="s">
        <v>1332</v>
      </c>
      <c r="D161" s="37" t="s">
        <v>593</v>
      </c>
      <c r="E161" s="39" t="s">
        <v>1333</v>
      </c>
      <c r="F161" s="40" t="s">
        <v>1207</v>
      </c>
      <c r="G161" s="41">
        <v>2</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80">
      <c r="A163" s="37" t="s">
        <v>597</v>
      </c>
      <c r="B163" s="45"/>
      <c r="C163" s="46"/>
      <c r="D163" s="46"/>
      <c r="E163" s="39" t="s">
        <v>1211</v>
      </c>
      <c r="F163" s="46"/>
      <c r="G163" s="46"/>
      <c r="H163" s="46"/>
      <c r="I163" s="46"/>
      <c r="J163" s="48"/>
    </row>
    <row r="164">
      <c r="A164" s="37" t="s">
        <v>591</v>
      </c>
      <c r="B164" s="37">
        <v>51</v>
      </c>
      <c r="C164" s="38" t="s">
        <v>2020</v>
      </c>
      <c r="D164" s="37" t="s">
        <v>593</v>
      </c>
      <c r="E164" s="39" t="s">
        <v>2021</v>
      </c>
      <c r="F164" s="40" t="s">
        <v>604</v>
      </c>
      <c r="G164" s="41">
        <v>12</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65">
      <c r="A166" s="37" t="s">
        <v>597</v>
      </c>
      <c r="B166" s="45"/>
      <c r="C166" s="46"/>
      <c r="D166" s="46"/>
      <c r="E166" s="39" t="s">
        <v>1120</v>
      </c>
      <c r="F166" s="46"/>
      <c r="G166" s="46"/>
      <c r="H166" s="46"/>
      <c r="I166" s="46"/>
      <c r="J166" s="48"/>
    </row>
    <row r="167">
      <c r="A167" s="37" t="s">
        <v>591</v>
      </c>
      <c r="B167" s="37">
        <v>52</v>
      </c>
      <c r="C167" s="38" t="s">
        <v>2022</v>
      </c>
      <c r="D167" s="37" t="s">
        <v>593</v>
      </c>
      <c r="E167" s="39" t="s">
        <v>2023</v>
      </c>
      <c r="F167" s="40" t="s">
        <v>604</v>
      </c>
      <c r="G167" s="41">
        <v>4</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80">
      <c r="A169" s="37" t="s">
        <v>597</v>
      </c>
      <c r="B169" s="45"/>
      <c r="C169" s="46"/>
      <c r="D169" s="46"/>
      <c r="E169" s="39" t="s">
        <v>1056</v>
      </c>
      <c r="F169" s="46"/>
      <c r="G169" s="46"/>
      <c r="H169" s="46"/>
      <c r="I169" s="46"/>
      <c r="J169" s="48"/>
    </row>
    <row r="170">
      <c r="A170" s="37" t="s">
        <v>591</v>
      </c>
      <c r="B170" s="37">
        <v>53</v>
      </c>
      <c r="C170" s="38" t="s">
        <v>2024</v>
      </c>
      <c r="D170" s="37" t="s">
        <v>593</v>
      </c>
      <c r="E170" s="39" t="s">
        <v>2025</v>
      </c>
      <c r="F170" s="40" t="s">
        <v>604</v>
      </c>
      <c r="G170" s="41">
        <v>4</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65">
      <c r="A172" s="37" t="s">
        <v>597</v>
      </c>
      <c r="B172" s="45"/>
      <c r="C172" s="46"/>
      <c r="D172" s="46"/>
      <c r="E172" s="39" t="s">
        <v>1120</v>
      </c>
      <c r="F172" s="46"/>
      <c r="G172" s="46"/>
      <c r="H172" s="46"/>
      <c r="I172" s="46"/>
      <c r="J172" s="48"/>
    </row>
    <row r="173">
      <c r="A173" s="37" t="s">
        <v>591</v>
      </c>
      <c r="B173" s="37">
        <v>54</v>
      </c>
      <c r="C173" s="38" t="s">
        <v>2026</v>
      </c>
      <c r="D173" s="37" t="s">
        <v>593</v>
      </c>
      <c r="E173" s="39" t="s">
        <v>2027</v>
      </c>
      <c r="F173" s="40" t="s">
        <v>604</v>
      </c>
      <c r="G173" s="41">
        <v>2</v>
      </c>
      <c r="H173" s="42">
        <v>0</v>
      </c>
      <c r="I173" s="43">
        <f>ROUND(G173*H173,P4)</f>
        <v>0</v>
      </c>
      <c r="J173" s="37"/>
      <c r="O173" s="44">
        <f>I173*0.21</f>
        <v>0</v>
      </c>
      <c r="P173">
        <v>3</v>
      </c>
    </row>
    <row r="174">
      <c r="A174" s="37" t="s">
        <v>596</v>
      </c>
      <c r="B174" s="45"/>
      <c r="C174" s="46"/>
      <c r="D174" s="46"/>
      <c r="E174" s="39" t="s">
        <v>2028</v>
      </c>
      <c r="F174" s="46"/>
      <c r="G174" s="46"/>
      <c r="H174" s="46"/>
      <c r="I174" s="46"/>
      <c r="J174" s="48"/>
    </row>
    <row r="175" ht="75">
      <c r="A175" s="37" t="s">
        <v>597</v>
      </c>
      <c r="B175" s="45"/>
      <c r="C175" s="46"/>
      <c r="D175" s="46"/>
      <c r="E175" s="39" t="s">
        <v>2029</v>
      </c>
      <c r="F175" s="46"/>
      <c r="G175" s="46"/>
      <c r="H175" s="46"/>
      <c r="I175" s="46"/>
      <c r="J175" s="48"/>
    </row>
    <row r="176">
      <c r="A176" s="37" t="s">
        <v>591</v>
      </c>
      <c r="B176" s="37">
        <v>55</v>
      </c>
      <c r="C176" s="38" t="s">
        <v>2030</v>
      </c>
      <c r="D176" s="37" t="s">
        <v>593</v>
      </c>
      <c r="E176" s="39" t="s">
        <v>2031</v>
      </c>
      <c r="F176" s="40" t="s">
        <v>1045</v>
      </c>
      <c r="G176" s="41">
        <v>1</v>
      </c>
      <c r="H176" s="42">
        <v>0</v>
      </c>
      <c r="I176" s="43">
        <f>ROUND(G176*H176,P4)</f>
        <v>0</v>
      </c>
      <c r="J176" s="37"/>
      <c r="O176" s="44">
        <f>I176*0.21</f>
        <v>0</v>
      </c>
      <c r="P176">
        <v>3</v>
      </c>
    </row>
    <row r="177">
      <c r="A177" s="37" t="s">
        <v>596</v>
      </c>
      <c r="B177" s="45"/>
      <c r="C177" s="46"/>
      <c r="D177" s="46"/>
      <c r="E177" s="39" t="s">
        <v>2031</v>
      </c>
      <c r="F177" s="46"/>
      <c r="G177" s="46"/>
      <c r="H177" s="46"/>
      <c r="I177" s="46"/>
      <c r="J177" s="48"/>
    </row>
    <row r="178">
      <c r="A178" s="37" t="s">
        <v>597</v>
      </c>
      <c r="B178" s="45"/>
      <c r="C178" s="46"/>
      <c r="D178" s="46"/>
      <c r="E178" s="39" t="s">
        <v>2031</v>
      </c>
      <c r="F178" s="46"/>
      <c r="G178" s="46"/>
      <c r="H178" s="46"/>
      <c r="I178" s="46"/>
      <c r="J178" s="48"/>
    </row>
    <row r="179">
      <c r="A179" s="37" t="s">
        <v>591</v>
      </c>
      <c r="B179" s="37">
        <v>56</v>
      </c>
      <c r="C179" s="38" t="s">
        <v>2032</v>
      </c>
      <c r="D179" s="37" t="s">
        <v>593</v>
      </c>
      <c r="E179" s="39" t="s">
        <v>2033</v>
      </c>
      <c r="F179" s="40" t="s">
        <v>1045</v>
      </c>
      <c r="G179" s="41">
        <v>1</v>
      </c>
      <c r="H179" s="42">
        <v>0</v>
      </c>
      <c r="I179" s="43">
        <f>ROUND(G179*H179,P4)</f>
        <v>0</v>
      </c>
      <c r="J179" s="37"/>
      <c r="O179" s="44">
        <f>I179*0.21</f>
        <v>0</v>
      </c>
      <c r="P179">
        <v>3</v>
      </c>
    </row>
    <row r="180">
      <c r="A180" s="37" t="s">
        <v>596</v>
      </c>
      <c r="B180" s="45"/>
      <c r="C180" s="46"/>
      <c r="D180" s="46"/>
      <c r="E180" s="39" t="s">
        <v>2033</v>
      </c>
      <c r="F180" s="46"/>
      <c r="G180" s="46"/>
      <c r="H180" s="46"/>
      <c r="I180" s="46"/>
      <c r="J180" s="48"/>
    </row>
    <row r="181">
      <c r="A181" s="37" t="s">
        <v>597</v>
      </c>
      <c r="B181" s="45"/>
      <c r="C181" s="46"/>
      <c r="D181" s="46"/>
      <c r="E181" s="39" t="s">
        <v>2033</v>
      </c>
      <c r="F181" s="46"/>
      <c r="G181" s="46"/>
      <c r="H181" s="46"/>
      <c r="I181" s="46"/>
      <c r="J181" s="48"/>
    </row>
    <row r="182">
      <c r="A182" s="37" t="s">
        <v>591</v>
      </c>
      <c r="B182" s="37">
        <v>57</v>
      </c>
      <c r="C182" s="38" t="s">
        <v>2034</v>
      </c>
      <c r="D182" s="37" t="s">
        <v>593</v>
      </c>
      <c r="E182" s="39" t="s">
        <v>2035</v>
      </c>
      <c r="F182" s="40" t="s">
        <v>604</v>
      </c>
      <c r="G182" s="41">
        <v>2</v>
      </c>
      <c r="H182" s="42">
        <v>0</v>
      </c>
      <c r="I182" s="43">
        <f>ROUND(G182*H182,P4)</f>
        <v>0</v>
      </c>
      <c r="J182" s="37"/>
      <c r="O182" s="44">
        <f>I182*0.21</f>
        <v>0</v>
      </c>
      <c r="P182">
        <v>3</v>
      </c>
    </row>
    <row r="183">
      <c r="A183" s="37" t="s">
        <v>596</v>
      </c>
      <c r="B183" s="45"/>
      <c r="C183" s="46"/>
      <c r="D183" s="46"/>
      <c r="E183" s="39" t="s">
        <v>2036</v>
      </c>
      <c r="F183" s="46"/>
      <c r="G183" s="46"/>
      <c r="H183" s="46"/>
      <c r="I183" s="46"/>
      <c r="J183" s="48"/>
    </row>
    <row r="184">
      <c r="A184" s="37" t="s">
        <v>597</v>
      </c>
      <c r="B184" s="45"/>
      <c r="C184" s="46"/>
      <c r="D184" s="46"/>
      <c r="E184" s="39" t="s">
        <v>2035</v>
      </c>
      <c r="F184" s="46"/>
      <c r="G184" s="46"/>
      <c r="H184" s="46"/>
      <c r="I184" s="46"/>
      <c r="J184" s="48"/>
    </row>
    <row r="185">
      <c r="A185" s="37" t="s">
        <v>591</v>
      </c>
      <c r="B185" s="37">
        <v>58</v>
      </c>
      <c r="C185" s="38" t="s">
        <v>2037</v>
      </c>
      <c r="D185" s="37" t="s">
        <v>593</v>
      </c>
      <c r="E185" s="39" t="s">
        <v>2038</v>
      </c>
      <c r="F185" s="40" t="s">
        <v>604</v>
      </c>
      <c r="G185" s="41">
        <v>4</v>
      </c>
      <c r="H185" s="42">
        <v>0</v>
      </c>
      <c r="I185" s="43">
        <f>ROUND(G185*H185,P4)</f>
        <v>0</v>
      </c>
      <c r="J185" s="37"/>
      <c r="O185" s="44">
        <f>I185*0.21</f>
        <v>0</v>
      </c>
      <c r="P185">
        <v>3</v>
      </c>
    </row>
    <row r="186" ht="45">
      <c r="A186" s="37" t="s">
        <v>596</v>
      </c>
      <c r="B186" s="45"/>
      <c r="C186" s="46"/>
      <c r="D186" s="46"/>
      <c r="E186" s="39" t="s">
        <v>2039</v>
      </c>
      <c r="F186" s="46"/>
      <c r="G186" s="46"/>
      <c r="H186" s="46"/>
      <c r="I186" s="46"/>
      <c r="J186" s="48"/>
    </row>
    <row r="187">
      <c r="A187" s="37" t="s">
        <v>597</v>
      </c>
      <c r="B187" s="45"/>
      <c r="C187" s="46"/>
      <c r="D187" s="46"/>
      <c r="E187" s="39" t="s">
        <v>2038</v>
      </c>
      <c r="F187" s="46"/>
      <c r="G187" s="46"/>
      <c r="H187" s="46"/>
      <c r="I187" s="46"/>
      <c r="J187" s="48"/>
    </row>
    <row r="188" ht="30">
      <c r="A188" s="37" t="s">
        <v>591</v>
      </c>
      <c r="B188" s="37">
        <v>59</v>
      </c>
      <c r="C188" s="38" t="s">
        <v>2040</v>
      </c>
      <c r="D188" s="37" t="s">
        <v>593</v>
      </c>
      <c r="E188" s="39" t="s">
        <v>2041</v>
      </c>
      <c r="F188" s="40" t="s">
        <v>1207</v>
      </c>
      <c r="G188" s="41">
        <v>1</v>
      </c>
      <c r="H188" s="42">
        <v>0</v>
      </c>
      <c r="I188" s="43">
        <f>ROUND(G188*H188,P4)</f>
        <v>0</v>
      </c>
      <c r="J188" s="37"/>
      <c r="O188" s="44">
        <f>I188*0.21</f>
        <v>0</v>
      </c>
      <c r="P188">
        <v>3</v>
      </c>
    </row>
    <row r="189" ht="30">
      <c r="A189" s="37" t="s">
        <v>596</v>
      </c>
      <c r="B189" s="45"/>
      <c r="C189" s="46"/>
      <c r="D189" s="46"/>
      <c r="E189" s="39" t="s">
        <v>2041</v>
      </c>
      <c r="F189" s="46"/>
      <c r="G189" s="46"/>
      <c r="H189" s="46"/>
      <c r="I189" s="46"/>
      <c r="J189" s="48"/>
    </row>
    <row r="190" ht="30">
      <c r="A190" s="37" t="s">
        <v>597</v>
      </c>
      <c r="B190" s="45"/>
      <c r="C190" s="46"/>
      <c r="D190" s="46"/>
      <c r="E190" s="39" t="s">
        <v>2042</v>
      </c>
      <c r="F190" s="46"/>
      <c r="G190" s="46"/>
      <c r="H190" s="46"/>
      <c r="I190" s="46"/>
      <c r="J190" s="48"/>
    </row>
    <row r="191">
      <c r="A191" s="31" t="s">
        <v>589</v>
      </c>
      <c r="B191" s="32"/>
      <c r="C191" s="33" t="s">
        <v>1228</v>
      </c>
      <c r="D191" s="34"/>
      <c r="E191" s="31" t="s">
        <v>956</v>
      </c>
      <c r="F191" s="34"/>
      <c r="G191" s="34"/>
      <c r="H191" s="34"/>
      <c r="I191" s="35">
        <f>SUMIFS(I192:I243,A192:A243,"P")</f>
        <v>0</v>
      </c>
      <c r="J191" s="36"/>
    </row>
    <row r="192">
      <c r="A192" s="37" t="s">
        <v>591</v>
      </c>
      <c r="B192" s="37">
        <v>60</v>
      </c>
      <c r="C192" s="38" t="s">
        <v>1229</v>
      </c>
      <c r="D192" s="37" t="s">
        <v>593</v>
      </c>
      <c r="E192" s="39" t="s">
        <v>983</v>
      </c>
      <c r="F192" s="40" t="s">
        <v>959</v>
      </c>
      <c r="G192" s="41">
        <v>213.77000000000001</v>
      </c>
      <c r="H192" s="42">
        <v>0</v>
      </c>
      <c r="I192" s="43">
        <f>ROUND(G192*H192,P4)</f>
        <v>0</v>
      </c>
      <c r="J192" s="37"/>
      <c r="O192" s="44">
        <f>I192*0.21</f>
        <v>0</v>
      </c>
      <c r="P192">
        <v>3</v>
      </c>
    </row>
    <row r="193" ht="90">
      <c r="A193" s="37" t="s">
        <v>596</v>
      </c>
      <c r="B193" s="45"/>
      <c r="C193" s="46"/>
      <c r="D193" s="46"/>
      <c r="E193" s="39" t="s">
        <v>2043</v>
      </c>
      <c r="F193" s="46"/>
      <c r="G193" s="46"/>
      <c r="H193" s="46"/>
      <c r="I193" s="46"/>
      <c r="J193" s="48"/>
    </row>
    <row r="194" ht="75">
      <c r="A194" s="37" t="s">
        <v>597</v>
      </c>
      <c r="B194" s="45"/>
      <c r="C194" s="46"/>
      <c r="D194" s="46"/>
      <c r="E194" s="39" t="s">
        <v>985</v>
      </c>
      <c r="F194" s="46"/>
      <c r="G194" s="46"/>
      <c r="H194" s="46"/>
      <c r="I194" s="46"/>
      <c r="J194" s="48"/>
    </row>
    <row r="195">
      <c r="A195" s="37" t="s">
        <v>591</v>
      </c>
      <c r="B195" s="37">
        <v>61</v>
      </c>
      <c r="C195" s="38" t="s">
        <v>957</v>
      </c>
      <c r="D195" s="37" t="s">
        <v>593</v>
      </c>
      <c r="E195" s="39" t="s">
        <v>958</v>
      </c>
      <c r="F195" s="40" t="s">
        <v>959</v>
      </c>
      <c r="G195" s="41">
        <v>213.77000000000001</v>
      </c>
      <c r="H195" s="42">
        <v>0</v>
      </c>
      <c r="I195" s="43">
        <f>ROUND(G195*H195,P4)</f>
        <v>0</v>
      </c>
      <c r="J195" s="37"/>
      <c r="O195" s="44">
        <f>I195*0.21</f>
        <v>0</v>
      </c>
      <c r="P195">
        <v>3</v>
      </c>
    </row>
    <row r="196">
      <c r="A196" s="37" t="s">
        <v>596</v>
      </c>
      <c r="B196" s="45"/>
      <c r="C196" s="46"/>
      <c r="D196" s="46"/>
      <c r="E196" s="39" t="s">
        <v>958</v>
      </c>
      <c r="F196" s="46"/>
      <c r="G196" s="46"/>
      <c r="H196" s="46"/>
      <c r="I196" s="46"/>
      <c r="J196" s="48"/>
    </row>
    <row r="197" ht="105">
      <c r="A197" s="37" t="s">
        <v>597</v>
      </c>
      <c r="B197" s="45"/>
      <c r="C197" s="46"/>
      <c r="D197" s="46"/>
      <c r="E197" s="39" t="s">
        <v>960</v>
      </c>
      <c r="F197" s="46"/>
      <c r="G197" s="46"/>
      <c r="H197" s="46"/>
      <c r="I197" s="46"/>
      <c r="J197" s="48"/>
    </row>
    <row r="198" ht="30">
      <c r="A198" s="37" t="s">
        <v>591</v>
      </c>
      <c r="B198" s="37">
        <v>62</v>
      </c>
      <c r="C198" s="38" t="s">
        <v>2044</v>
      </c>
      <c r="D198" s="37" t="s">
        <v>593</v>
      </c>
      <c r="E198" s="39" t="s">
        <v>2045</v>
      </c>
      <c r="F198" s="40" t="s">
        <v>629</v>
      </c>
      <c r="G198" s="41">
        <v>27.719999999999999</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90">
      <c r="A200" s="37" t="s">
        <v>597</v>
      </c>
      <c r="B200" s="45"/>
      <c r="C200" s="46"/>
      <c r="D200" s="46"/>
      <c r="E200" s="39" t="s">
        <v>2046</v>
      </c>
      <c r="F200" s="46"/>
      <c r="G200" s="46"/>
      <c r="H200" s="46"/>
      <c r="I200" s="46"/>
      <c r="J200" s="48"/>
    </row>
    <row r="201">
      <c r="A201" s="37" t="s">
        <v>591</v>
      </c>
      <c r="B201" s="37">
        <v>63</v>
      </c>
      <c r="C201" s="38" t="s">
        <v>961</v>
      </c>
      <c r="D201" s="37" t="s">
        <v>593</v>
      </c>
      <c r="E201" s="39" t="s">
        <v>962</v>
      </c>
      <c r="F201" s="40" t="s">
        <v>629</v>
      </c>
      <c r="G201" s="41">
        <v>160</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ht="405">
      <c r="A203" s="37" t="s">
        <v>597</v>
      </c>
      <c r="B203" s="45"/>
      <c r="C203" s="46"/>
      <c r="D203" s="46"/>
      <c r="E203" s="39" t="s">
        <v>632</v>
      </c>
      <c r="F203" s="46"/>
      <c r="G203" s="46"/>
      <c r="H203" s="46"/>
      <c r="I203" s="46"/>
      <c r="J203" s="48"/>
    </row>
    <row r="204">
      <c r="A204" s="37" t="s">
        <v>591</v>
      </c>
      <c r="B204" s="37">
        <v>64</v>
      </c>
      <c r="C204" s="38" t="s">
        <v>627</v>
      </c>
      <c r="D204" s="37" t="s">
        <v>593</v>
      </c>
      <c r="E204" s="39" t="s">
        <v>628</v>
      </c>
      <c r="F204" s="40" t="s">
        <v>629</v>
      </c>
      <c r="G204" s="41">
        <v>8233</v>
      </c>
      <c r="H204" s="42">
        <v>0</v>
      </c>
      <c r="I204" s="43">
        <f>ROUND(G204*H204,P4)</f>
        <v>0</v>
      </c>
      <c r="J204" s="37"/>
      <c r="O204" s="44">
        <f>I204*0.21</f>
        <v>0</v>
      </c>
      <c r="P204">
        <v>3</v>
      </c>
    </row>
    <row r="205">
      <c r="A205" s="37" t="s">
        <v>596</v>
      </c>
      <c r="B205" s="45"/>
      <c r="C205" s="46"/>
      <c r="D205" s="46"/>
      <c r="E205" s="47" t="s">
        <v>593</v>
      </c>
      <c r="F205" s="46"/>
      <c r="G205" s="46"/>
      <c r="H205" s="46"/>
      <c r="I205" s="46"/>
      <c r="J205" s="48"/>
    </row>
    <row r="206" ht="405">
      <c r="A206" s="37" t="s">
        <v>597</v>
      </c>
      <c r="B206" s="45"/>
      <c r="C206" s="46"/>
      <c r="D206" s="46"/>
      <c r="E206" s="39" t="s">
        <v>632</v>
      </c>
      <c r="F206" s="46"/>
      <c r="G206" s="46"/>
      <c r="H206" s="46"/>
      <c r="I206" s="46"/>
      <c r="J206" s="48"/>
    </row>
    <row r="207">
      <c r="A207" s="37" t="s">
        <v>591</v>
      </c>
      <c r="B207" s="37">
        <v>65</v>
      </c>
      <c r="C207" s="38" t="s">
        <v>2047</v>
      </c>
      <c r="D207" s="37" t="s">
        <v>593</v>
      </c>
      <c r="E207" s="39" t="s">
        <v>2048</v>
      </c>
      <c r="F207" s="40" t="s">
        <v>2049</v>
      </c>
      <c r="G207" s="41">
        <v>25465</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ht="30">
      <c r="A209" s="37" t="s">
        <v>630</v>
      </c>
      <c r="B209" s="45"/>
      <c r="C209" s="46"/>
      <c r="D209" s="46"/>
      <c r="E209" s="52" t="s">
        <v>2050</v>
      </c>
      <c r="F209" s="46"/>
      <c r="G209" s="46"/>
      <c r="H209" s="46"/>
      <c r="I209" s="46"/>
      <c r="J209" s="48"/>
    </row>
    <row r="210" ht="30">
      <c r="A210" s="37" t="s">
        <v>597</v>
      </c>
      <c r="B210" s="45"/>
      <c r="C210" s="46"/>
      <c r="D210" s="46"/>
      <c r="E210" s="39" t="s">
        <v>2051</v>
      </c>
      <c r="F210" s="46"/>
      <c r="G210" s="46"/>
      <c r="H210" s="46"/>
      <c r="I210" s="46"/>
      <c r="J210" s="48"/>
    </row>
    <row r="211">
      <c r="A211" s="37" t="s">
        <v>591</v>
      </c>
      <c r="B211" s="37">
        <v>66</v>
      </c>
      <c r="C211" s="38" t="s">
        <v>964</v>
      </c>
      <c r="D211" s="37" t="s">
        <v>593</v>
      </c>
      <c r="E211" s="39" t="s">
        <v>965</v>
      </c>
      <c r="F211" s="40" t="s">
        <v>595</v>
      </c>
      <c r="G211" s="41">
        <v>409</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45">
      <c r="A213" s="37" t="s">
        <v>597</v>
      </c>
      <c r="B213" s="45"/>
      <c r="C213" s="46"/>
      <c r="D213" s="46"/>
      <c r="E213" s="39" t="s">
        <v>966</v>
      </c>
      <c r="F213" s="46"/>
      <c r="G213" s="46"/>
      <c r="H213" s="46"/>
      <c r="I213" s="46"/>
      <c r="J213" s="48"/>
    </row>
    <row r="214">
      <c r="A214" s="37" t="s">
        <v>591</v>
      </c>
      <c r="B214" s="37">
        <v>67</v>
      </c>
      <c r="C214" s="38" t="s">
        <v>2052</v>
      </c>
      <c r="D214" s="37" t="s">
        <v>593</v>
      </c>
      <c r="E214" s="39" t="s">
        <v>2053</v>
      </c>
      <c r="F214" s="40" t="s">
        <v>629</v>
      </c>
      <c r="G214" s="41">
        <v>1273.25</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345">
      <c r="A216" s="37" t="s">
        <v>597</v>
      </c>
      <c r="B216" s="45"/>
      <c r="C216" s="46"/>
      <c r="D216" s="46"/>
      <c r="E216" s="39" t="s">
        <v>2054</v>
      </c>
      <c r="F216" s="46"/>
      <c r="G216" s="46"/>
      <c r="H216" s="46"/>
      <c r="I216" s="46"/>
      <c r="J216" s="48"/>
    </row>
    <row r="217">
      <c r="A217" s="37" t="s">
        <v>591</v>
      </c>
      <c r="B217" s="37">
        <v>68</v>
      </c>
      <c r="C217" s="38" t="s">
        <v>633</v>
      </c>
      <c r="D217" s="37" t="s">
        <v>593</v>
      </c>
      <c r="E217" s="39" t="s">
        <v>634</v>
      </c>
      <c r="F217" s="40" t="s">
        <v>629</v>
      </c>
      <c r="G217" s="41">
        <v>7118.8500000000004</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300">
      <c r="A219" s="37" t="s">
        <v>597</v>
      </c>
      <c r="B219" s="45"/>
      <c r="C219" s="46"/>
      <c r="D219" s="46"/>
      <c r="E219" s="39" t="s">
        <v>636</v>
      </c>
      <c r="F219" s="46"/>
      <c r="G219" s="46"/>
      <c r="H219" s="46"/>
      <c r="I219" s="46"/>
      <c r="J219" s="48"/>
    </row>
    <row r="220">
      <c r="A220" s="37" t="s">
        <v>591</v>
      </c>
      <c r="B220" s="37">
        <v>69</v>
      </c>
      <c r="C220" s="38" t="s">
        <v>967</v>
      </c>
      <c r="D220" s="37" t="s">
        <v>593</v>
      </c>
      <c r="E220" s="39" t="s">
        <v>968</v>
      </c>
      <c r="F220" s="40" t="s">
        <v>629</v>
      </c>
      <c r="G220" s="41">
        <v>102.25</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375">
      <c r="A222" s="37" t="s">
        <v>597</v>
      </c>
      <c r="B222" s="45"/>
      <c r="C222" s="46"/>
      <c r="D222" s="46"/>
      <c r="E222" s="39" t="s">
        <v>969</v>
      </c>
      <c r="F222" s="46"/>
      <c r="G222" s="46"/>
      <c r="H222" s="46"/>
      <c r="I222" s="46"/>
      <c r="J222" s="48"/>
    </row>
    <row r="223">
      <c r="A223" s="37" t="s">
        <v>591</v>
      </c>
      <c r="B223" s="37">
        <v>70</v>
      </c>
      <c r="C223" s="38" t="s">
        <v>970</v>
      </c>
      <c r="D223" s="37" t="s">
        <v>593</v>
      </c>
      <c r="E223" s="39" t="s">
        <v>971</v>
      </c>
      <c r="F223" s="40" t="s">
        <v>639</v>
      </c>
      <c r="G223" s="41">
        <v>50756.5</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45">
      <c r="A225" s="37" t="s">
        <v>597</v>
      </c>
      <c r="B225" s="45"/>
      <c r="C225" s="46"/>
      <c r="D225" s="46"/>
      <c r="E225" s="39" t="s">
        <v>972</v>
      </c>
      <c r="F225" s="46"/>
      <c r="G225" s="46"/>
      <c r="H225" s="46"/>
      <c r="I225" s="46"/>
      <c r="J225" s="48"/>
    </row>
    <row r="226">
      <c r="A226" s="37" t="s">
        <v>591</v>
      </c>
      <c r="B226" s="37">
        <v>71</v>
      </c>
      <c r="C226" s="38" t="s">
        <v>2055</v>
      </c>
      <c r="D226" s="37" t="s">
        <v>593</v>
      </c>
      <c r="E226" s="39" t="s">
        <v>2056</v>
      </c>
      <c r="F226" s="40" t="s">
        <v>639</v>
      </c>
      <c r="G226" s="41">
        <v>132</v>
      </c>
      <c r="H226" s="42">
        <v>0</v>
      </c>
      <c r="I226" s="43">
        <f>ROUND(G226*H226,P4)</f>
        <v>0</v>
      </c>
      <c r="J226" s="37"/>
      <c r="O226" s="44">
        <f>I226*0.21</f>
        <v>0</v>
      </c>
      <c r="P226">
        <v>3</v>
      </c>
    </row>
    <row r="227">
      <c r="A227" s="37" t="s">
        <v>596</v>
      </c>
      <c r="B227" s="45"/>
      <c r="C227" s="46"/>
      <c r="D227" s="46"/>
      <c r="E227" s="47" t="s">
        <v>593</v>
      </c>
      <c r="F227" s="46"/>
      <c r="G227" s="46"/>
      <c r="H227" s="46"/>
      <c r="I227" s="46"/>
      <c r="J227" s="48"/>
    </row>
    <row r="228" ht="180">
      <c r="A228" s="37" t="s">
        <v>597</v>
      </c>
      <c r="B228" s="45"/>
      <c r="C228" s="46"/>
      <c r="D228" s="46"/>
      <c r="E228" s="39" t="s">
        <v>2057</v>
      </c>
      <c r="F228" s="46"/>
      <c r="G228" s="46"/>
      <c r="H228" s="46"/>
      <c r="I228" s="46"/>
      <c r="J228" s="48"/>
    </row>
    <row r="229">
      <c r="A229" s="37" t="s">
        <v>591</v>
      </c>
      <c r="B229" s="37">
        <v>72</v>
      </c>
      <c r="C229" s="38" t="s">
        <v>646</v>
      </c>
      <c r="D229" s="37" t="s">
        <v>593</v>
      </c>
      <c r="E229" s="39" t="s">
        <v>647</v>
      </c>
      <c r="F229" s="40" t="s">
        <v>604</v>
      </c>
      <c r="G229" s="41">
        <v>40</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90">
      <c r="A231" s="37" t="s">
        <v>597</v>
      </c>
      <c r="B231" s="45"/>
      <c r="C231" s="46"/>
      <c r="D231" s="46"/>
      <c r="E231" s="39" t="s">
        <v>645</v>
      </c>
      <c r="F231" s="46"/>
      <c r="G231" s="46"/>
      <c r="H231" s="46"/>
      <c r="I231" s="46"/>
      <c r="J231" s="48"/>
    </row>
    <row r="232">
      <c r="A232" s="37" t="s">
        <v>591</v>
      </c>
      <c r="B232" s="37">
        <v>73</v>
      </c>
      <c r="C232" s="38" t="s">
        <v>1974</v>
      </c>
      <c r="D232" s="37" t="s">
        <v>593</v>
      </c>
      <c r="E232" s="39" t="s">
        <v>1975</v>
      </c>
      <c r="F232" s="40" t="s">
        <v>595</v>
      </c>
      <c r="G232" s="41">
        <v>409</v>
      </c>
      <c r="H232" s="42">
        <v>0</v>
      </c>
      <c r="I232" s="43">
        <f>ROUND(G232*H232,P4)</f>
        <v>0</v>
      </c>
      <c r="J232" s="37"/>
      <c r="O232" s="44">
        <f>I232*0.21</f>
        <v>0</v>
      </c>
      <c r="P232">
        <v>3</v>
      </c>
    </row>
    <row r="233">
      <c r="A233" s="37" t="s">
        <v>596</v>
      </c>
      <c r="B233" s="45"/>
      <c r="C233" s="46"/>
      <c r="D233" s="46"/>
      <c r="E233" s="47" t="s">
        <v>593</v>
      </c>
      <c r="F233" s="46"/>
      <c r="G233" s="46"/>
      <c r="H233" s="46"/>
      <c r="I233" s="46"/>
      <c r="J233" s="48"/>
    </row>
    <row r="234" ht="90">
      <c r="A234" s="37" t="s">
        <v>597</v>
      </c>
      <c r="B234" s="45"/>
      <c r="C234" s="46"/>
      <c r="D234" s="46"/>
      <c r="E234" s="39" t="s">
        <v>1076</v>
      </c>
      <c r="F234" s="46"/>
      <c r="G234" s="46"/>
      <c r="H234" s="46"/>
      <c r="I234" s="46"/>
      <c r="J234" s="48"/>
    </row>
    <row r="235">
      <c r="A235" s="37" t="s">
        <v>591</v>
      </c>
      <c r="B235" s="37">
        <v>74</v>
      </c>
      <c r="C235" s="38" t="s">
        <v>1236</v>
      </c>
      <c r="D235" s="37" t="s">
        <v>593</v>
      </c>
      <c r="E235" s="39" t="s">
        <v>1237</v>
      </c>
      <c r="F235" s="40" t="s">
        <v>595</v>
      </c>
      <c r="G235" s="41">
        <v>5093</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105">
      <c r="A237" s="37" t="s">
        <v>597</v>
      </c>
      <c r="B237" s="45"/>
      <c r="C237" s="46"/>
      <c r="D237" s="46"/>
      <c r="E237" s="39" t="s">
        <v>975</v>
      </c>
      <c r="F237" s="46"/>
      <c r="G237" s="46"/>
      <c r="H237" s="46"/>
      <c r="I237" s="46"/>
      <c r="J237" s="48"/>
    </row>
    <row r="238">
      <c r="A238" s="37" t="s">
        <v>591</v>
      </c>
      <c r="B238" s="37">
        <v>75</v>
      </c>
      <c r="C238" s="38" t="s">
        <v>1238</v>
      </c>
      <c r="D238" s="37" t="s">
        <v>593</v>
      </c>
      <c r="E238" s="39" t="s">
        <v>1239</v>
      </c>
      <c r="F238" s="40" t="s">
        <v>595</v>
      </c>
      <c r="G238" s="41">
        <v>409</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ht="105">
      <c r="A240" s="37" t="s">
        <v>597</v>
      </c>
      <c r="B240" s="45"/>
      <c r="C240" s="46"/>
      <c r="D240" s="46"/>
      <c r="E240" s="39" t="s">
        <v>1240</v>
      </c>
      <c r="F240" s="46"/>
      <c r="G240" s="46"/>
      <c r="H240" s="46"/>
      <c r="I240" s="46"/>
      <c r="J240" s="48"/>
    </row>
    <row r="241">
      <c r="A241" s="37" t="s">
        <v>591</v>
      </c>
      <c r="B241" s="37">
        <v>76</v>
      </c>
      <c r="C241" s="38" t="s">
        <v>1146</v>
      </c>
      <c r="D241" s="37" t="s">
        <v>593</v>
      </c>
      <c r="E241" s="39" t="s">
        <v>1147</v>
      </c>
      <c r="F241" s="40" t="s">
        <v>604</v>
      </c>
      <c r="G241" s="41">
        <v>37</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ht="105">
      <c r="A243" s="37" t="s">
        <v>597</v>
      </c>
      <c r="B243" s="49"/>
      <c r="C243" s="50"/>
      <c r="D243" s="50"/>
      <c r="E243" s="39" t="s">
        <v>1148</v>
      </c>
      <c r="F243" s="50"/>
      <c r="G243" s="50"/>
      <c r="H243" s="50"/>
      <c r="I243" s="50"/>
      <c r="J243" s="51"/>
    </row>
  </sheetData>
  <sheetProtection sheet="1" objects="1" scenarios="1" spinCount="100000" saltValue="PoWOevDM4iGVyUV7RiPZ9z7zcDP8zQNtYSgtSObzJ3du1D57iWma+rFaiYa6AmFHwxdwcZT4L/eLMVUiYotgWA==" hashValue="aFMCJiO+/RkdUzPPt+FPG69n5CzNprJgJt0FGjdot7FcNTURtH+9D+cPYPc8SB4wF1UZ86ep29y2YzihOhKa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2058</v>
      </c>
      <c r="I3" s="25">
        <f>SUMIFS(I11:I263,A11:A263,"SD")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2059</v>
      </c>
      <c r="D6" s="22"/>
      <c r="E6" s="23" t="s">
        <v>92</v>
      </c>
      <c r="F6" s="17"/>
      <c r="G6" s="17"/>
      <c r="H6" s="17"/>
      <c r="I6" s="17"/>
      <c r="J6" s="19"/>
    </row>
    <row r="7">
      <c r="A7" s="3" t="s">
        <v>576</v>
      </c>
      <c r="B7" s="20" t="s">
        <v>577</v>
      </c>
      <c r="C7" s="21" t="s">
        <v>2058</v>
      </c>
      <c r="D7" s="22"/>
      <c r="E7" s="23" t="s">
        <v>94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SUMIFS(I12:I26,A12:A26,"P")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1131</v>
      </c>
      <c r="D18" s="37" t="s">
        <v>1132</v>
      </c>
      <c r="E18" s="39" t="s">
        <v>1133</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60">
      <c r="A21" s="37" t="s">
        <v>591</v>
      </c>
      <c r="B21" s="37">
        <v>4</v>
      </c>
      <c r="C21" s="38" t="s">
        <v>1134</v>
      </c>
      <c r="D21" s="37" t="s">
        <v>1135</v>
      </c>
      <c r="E21" s="39" t="s">
        <v>1136</v>
      </c>
      <c r="F21" s="40" t="s">
        <v>951</v>
      </c>
      <c r="G21" s="41">
        <v>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ht="45">
      <c r="A24" s="37" t="s">
        <v>591</v>
      </c>
      <c r="B24" s="37">
        <v>5</v>
      </c>
      <c r="C24" s="38" t="s">
        <v>1137</v>
      </c>
      <c r="D24" s="37" t="s">
        <v>1138</v>
      </c>
      <c r="E24" s="39" t="s">
        <v>1139</v>
      </c>
      <c r="F24" s="40" t="s">
        <v>951</v>
      </c>
      <c r="G24" s="41">
        <v>0.0050000000000000001</v>
      </c>
      <c r="H24" s="42">
        <v>0</v>
      </c>
      <c r="I24" s="43">
        <f>ROUND(G24*H24,P4)</f>
        <v>0</v>
      </c>
      <c r="J24" s="37"/>
      <c r="O24" s="44">
        <f>I24*0.21</f>
        <v>0</v>
      </c>
      <c r="P24">
        <v>3</v>
      </c>
    </row>
    <row r="25">
      <c r="A25" s="37" t="s">
        <v>596</v>
      </c>
      <c r="B25" s="45"/>
      <c r="C25" s="46"/>
      <c r="D25" s="46"/>
      <c r="E25" s="39" t="s">
        <v>952</v>
      </c>
      <c r="F25" s="46"/>
      <c r="G25" s="46"/>
      <c r="H25" s="46"/>
      <c r="I25" s="46"/>
      <c r="J25" s="48"/>
    </row>
    <row r="26" ht="120">
      <c r="A26" s="37" t="s">
        <v>597</v>
      </c>
      <c r="B26" s="45"/>
      <c r="C26" s="46"/>
      <c r="D26" s="46"/>
      <c r="E26" s="39" t="s">
        <v>954</v>
      </c>
      <c r="F26" s="46"/>
      <c r="G26" s="46"/>
      <c r="H26" s="46"/>
      <c r="I26" s="46"/>
      <c r="J26" s="48"/>
    </row>
    <row r="27">
      <c r="A27" s="31" t="s">
        <v>589</v>
      </c>
      <c r="B27" s="32"/>
      <c r="C27" s="33" t="s">
        <v>986</v>
      </c>
      <c r="D27" s="34"/>
      <c r="E27" s="31" t="s">
        <v>1140</v>
      </c>
      <c r="F27" s="34"/>
      <c r="G27" s="34"/>
      <c r="H27" s="34"/>
      <c r="I27" s="35">
        <f>SUMIFS(I28:I219,A28:A219,"P")</f>
        <v>0</v>
      </c>
      <c r="J27" s="36"/>
    </row>
    <row r="28">
      <c r="A28" s="37" t="s">
        <v>591</v>
      </c>
      <c r="B28" s="37">
        <v>6</v>
      </c>
      <c r="C28" s="38" t="s">
        <v>1141</v>
      </c>
      <c r="D28" s="37" t="s">
        <v>593</v>
      </c>
      <c r="E28" s="39" t="s">
        <v>1142</v>
      </c>
      <c r="F28" s="40" t="s">
        <v>604</v>
      </c>
      <c r="G28" s="41">
        <v>11</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597</v>
      </c>
      <c r="B30" s="45"/>
      <c r="C30" s="46"/>
      <c r="D30" s="46"/>
      <c r="E30" s="39" t="s">
        <v>990</v>
      </c>
      <c r="F30" s="46"/>
      <c r="G30" s="46"/>
      <c r="H30" s="46"/>
      <c r="I30" s="46"/>
      <c r="J30" s="48"/>
    </row>
    <row r="31" ht="30">
      <c r="A31" s="37" t="s">
        <v>591</v>
      </c>
      <c r="B31" s="37">
        <v>7</v>
      </c>
      <c r="C31" s="38" t="s">
        <v>1000</v>
      </c>
      <c r="D31" s="37" t="s">
        <v>593</v>
      </c>
      <c r="E31" s="39" t="s">
        <v>1001</v>
      </c>
      <c r="F31" s="40" t="s">
        <v>604</v>
      </c>
      <c r="G31" s="41">
        <v>11</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597</v>
      </c>
      <c r="B33" s="45"/>
      <c r="C33" s="46"/>
      <c r="D33" s="46"/>
      <c r="E33" s="39" t="s">
        <v>1002</v>
      </c>
      <c r="F33" s="46"/>
      <c r="G33" s="46"/>
      <c r="H33" s="46"/>
      <c r="I33" s="46"/>
      <c r="J33" s="48"/>
    </row>
    <row r="34">
      <c r="A34" s="37" t="s">
        <v>591</v>
      </c>
      <c r="B34" s="37">
        <v>8</v>
      </c>
      <c r="C34" s="38" t="s">
        <v>1003</v>
      </c>
      <c r="D34" s="37" t="s">
        <v>593</v>
      </c>
      <c r="E34" s="39" t="s">
        <v>1004</v>
      </c>
      <c r="F34" s="40" t="s">
        <v>604</v>
      </c>
      <c r="G34" s="41">
        <v>11</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1143</v>
      </c>
      <c r="D37" s="37" t="s">
        <v>593</v>
      </c>
      <c r="E37" s="39" t="s">
        <v>1144</v>
      </c>
      <c r="F37" s="40" t="s">
        <v>604</v>
      </c>
      <c r="G37" s="41">
        <v>7</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1145</v>
      </c>
      <c r="F39" s="46"/>
      <c r="G39" s="46"/>
      <c r="H39" s="46"/>
      <c r="I39" s="46"/>
      <c r="J39" s="48"/>
    </row>
    <row r="40">
      <c r="A40" s="37" t="s">
        <v>591</v>
      </c>
      <c r="B40" s="37">
        <v>10</v>
      </c>
      <c r="C40" s="38" t="s">
        <v>2060</v>
      </c>
      <c r="D40" s="37" t="s">
        <v>593</v>
      </c>
      <c r="E40" s="39" t="s">
        <v>2061</v>
      </c>
      <c r="F40" s="40" t="s">
        <v>1559</v>
      </c>
      <c r="G40" s="41">
        <v>7</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597</v>
      </c>
      <c r="B42" s="45"/>
      <c r="C42" s="46"/>
      <c r="D42" s="46"/>
      <c r="E42" s="39" t="s">
        <v>2062</v>
      </c>
      <c r="F42" s="46"/>
      <c r="G42" s="46"/>
      <c r="H42" s="46"/>
      <c r="I42" s="46"/>
      <c r="J42" s="48"/>
    </row>
    <row r="43">
      <c r="A43" s="37" t="s">
        <v>591</v>
      </c>
      <c r="B43" s="37">
        <v>11</v>
      </c>
      <c r="C43" s="38" t="s">
        <v>1258</v>
      </c>
      <c r="D43" s="37" t="s">
        <v>593</v>
      </c>
      <c r="E43" s="39" t="s">
        <v>1259</v>
      </c>
      <c r="F43" s="40" t="s">
        <v>595</v>
      </c>
      <c r="G43" s="41">
        <v>768.10000000000002</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1260</v>
      </c>
      <c r="F45" s="46"/>
      <c r="G45" s="46"/>
      <c r="H45" s="46"/>
      <c r="I45" s="46"/>
      <c r="J45" s="48"/>
    </row>
    <row r="46">
      <c r="A46" s="37" t="s">
        <v>591</v>
      </c>
      <c r="B46" s="37">
        <v>12</v>
      </c>
      <c r="C46" s="38" t="s">
        <v>1261</v>
      </c>
      <c r="D46" s="37" t="s">
        <v>593</v>
      </c>
      <c r="E46" s="39" t="s">
        <v>1262</v>
      </c>
      <c r="F46" s="40" t="s">
        <v>595</v>
      </c>
      <c r="G46" s="41">
        <v>5</v>
      </c>
      <c r="H46" s="42">
        <v>0</v>
      </c>
      <c r="I46" s="43">
        <f>ROUND(G46*H46,P4)</f>
        <v>0</v>
      </c>
      <c r="J46" s="37"/>
      <c r="O46" s="44">
        <f>I46*0.21</f>
        <v>0</v>
      </c>
      <c r="P46">
        <v>3</v>
      </c>
    </row>
    <row r="47">
      <c r="A47" s="37" t="s">
        <v>596</v>
      </c>
      <c r="B47" s="45"/>
      <c r="C47" s="46"/>
      <c r="D47" s="46"/>
      <c r="E47" s="47" t="s">
        <v>593</v>
      </c>
      <c r="F47" s="46"/>
      <c r="G47" s="46"/>
      <c r="H47" s="46"/>
      <c r="I47" s="46"/>
      <c r="J47" s="48"/>
    </row>
    <row r="48" ht="60">
      <c r="A48" s="37" t="s">
        <v>597</v>
      </c>
      <c r="B48" s="45"/>
      <c r="C48" s="46"/>
      <c r="D48" s="46"/>
      <c r="E48" s="39" t="s">
        <v>1263</v>
      </c>
      <c r="F48" s="46"/>
      <c r="G48" s="46"/>
      <c r="H48" s="46"/>
      <c r="I48" s="46"/>
      <c r="J48" s="48"/>
    </row>
    <row r="49" ht="30">
      <c r="A49" s="37" t="s">
        <v>591</v>
      </c>
      <c r="B49" s="37">
        <v>13</v>
      </c>
      <c r="C49" s="38" t="s">
        <v>1264</v>
      </c>
      <c r="D49" s="37" t="s">
        <v>593</v>
      </c>
      <c r="E49" s="39" t="s">
        <v>1265</v>
      </c>
      <c r="F49" s="40" t="s">
        <v>604</v>
      </c>
      <c r="G49" s="41">
        <v>14</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1091</v>
      </c>
      <c r="F51" s="46"/>
      <c r="G51" s="46"/>
      <c r="H51" s="46"/>
      <c r="I51" s="46"/>
      <c r="J51" s="48"/>
    </row>
    <row r="52">
      <c r="A52" s="37" t="s">
        <v>591</v>
      </c>
      <c r="B52" s="37">
        <v>14</v>
      </c>
      <c r="C52" s="38" t="s">
        <v>1015</v>
      </c>
      <c r="D52" s="37" t="s">
        <v>593</v>
      </c>
      <c r="E52" s="39" t="s">
        <v>1016</v>
      </c>
      <c r="F52" s="40" t="s">
        <v>595</v>
      </c>
      <c r="G52" s="41">
        <v>738.10000000000002</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597</v>
      </c>
      <c r="B54" s="45"/>
      <c r="C54" s="46"/>
      <c r="D54" s="46"/>
      <c r="E54" s="39" t="s">
        <v>1017</v>
      </c>
      <c r="F54" s="46"/>
      <c r="G54" s="46"/>
      <c r="H54" s="46"/>
      <c r="I54" s="46"/>
      <c r="J54" s="48"/>
    </row>
    <row r="55">
      <c r="A55" s="37" t="s">
        <v>591</v>
      </c>
      <c r="B55" s="37">
        <v>15</v>
      </c>
      <c r="C55" s="38" t="s">
        <v>1146</v>
      </c>
      <c r="D55" s="37" t="s">
        <v>593</v>
      </c>
      <c r="E55" s="39" t="s">
        <v>1147</v>
      </c>
      <c r="F55" s="40" t="s">
        <v>604</v>
      </c>
      <c r="G55" s="41">
        <v>52</v>
      </c>
      <c r="H55" s="42">
        <v>0</v>
      </c>
      <c r="I55" s="43">
        <f>ROUND(G55*H55,P4)</f>
        <v>0</v>
      </c>
      <c r="J55" s="37"/>
      <c r="O55" s="44">
        <f>I55*0.21</f>
        <v>0</v>
      </c>
      <c r="P55">
        <v>3</v>
      </c>
    </row>
    <row r="56">
      <c r="A56" s="37" t="s">
        <v>596</v>
      </c>
      <c r="B56" s="45"/>
      <c r="C56" s="46"/>
      <c r="D56" s="46"/>
      <c r="E56" s="47" t="s">
        <v>593</v>
      </c>
      <c r="F56" s="46"/>
      <c r="G56" s="46"/>
      <c r="H56" s="46"/>
      <c r="I56" s="46"/>
      <c r="J56" s="48"/>
    </row>
    <row r="57" ht="105">
      <c r="A57" s="37" t="s">
        <v>597</v>
      </c>
      <c r="B57" s="45"/>
      <c r="C57" s="46"/>
      <c r="D57" s="46"/>
      <c r="E57" s="39" t="s">
        <v>1148</v>
      </c>
      <c r="F57" s="46"/>
      <c r="G57" s="46"/>
      <c r="H57" s="46"/>
      <c r="I57" s="46"/>
      <c r="J57" s="48"/>
    </row>
    <row r="58">
      <c r="A58" s="37" t="s">
        <v>591</v>
      </c>
      <c r="B58" s="37">
        <v>16</v>
      </c>
      <c r="C58" s="38" t="s">
        <v>1098</v>
      </c>
      <c r="D58" s="37" t="s">
        <v>593</v>
      </c>
      <c r="E58" s="39" t="s">
        <v>1099</v>
      </c>
      <c r="F58" s="40" t="s">
        <v>604</v>
      </c>
      <c r="G58" s="41">
        <v>11</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1097</v>
      </c>
      <c r="F60" s="46"/>
      <c r="G60" s="46"/>
      <c r="H60" s="46"/>
      <c r="I60" s="46"/>
      <c r="J60" s="48"/>
    </row>
    <row r="61">
      <c r="A61" s="37" t="s">
        <v>591</v>
      </c>
      <c r="B61" s="37">
        <v>17</v>
      </c>
      <c r="C61" s="38" t="s">
        <v>1149</v>
      </c>
      <c r="D61" s="37" t="s">
        <v>593</v>
      </c>
      <c r="E61" s="39" t="s">
        <v>1150</v>
      </c>
      <c r="F61" s="40" t="s">
        <v>604</v>
      </c>
      <c r="G61" s="41">
        <v>11</v>
      </c>
      <c r="H61" s="42">
        <v>0</v>
      </c>
      <c r="I61" s="43">
        <f>ROUND(G61*H61,P4)</f>
        <v>0</v>
      </c>
      <c r="J61" s="37"/>
      <c r="O61" s="44">
        <f>I61*0.21</f>
        <v>0</v>
      </c>
      <c r="P61">
        <v>3</v>
      </c>
    </row>
    <row r="62">
      <c r="A62" s="37" t="s">
        <v>596</v>
      </c>
      <c r="B62" s="45"/>
      <c r="C62" s="46"/>
      <c r="D62" s="46"/>
      <c r="E62" s="47" t="s">
        <v>593</v>
      </c>
      <c r="F62" s="46"/>
      <c r="G62" s="46"/>
      <c r="H62" s="46"/>
      <c r="I62" s="46"/>
      <c r="J62" s="48"/>
    </row>
    <row r="63" ht="120">
      <c r="A63" s="37" t="s">
        <v>597</v>
      </c>
      <c r="B63" s="45"/>
      <c r="C63" s="46"/>
      <c r="D63" s="46"/>
      <c r="E63" s="39" t="s">
        <v>1097</v>
      </c>
      <c r="F63" s="46"/>
      <c r="G63" s="46"/>
      <c r="H63" s="46"/>
      <c r="I63" s="46"/>
      <c r="J63" s="48"/>
    </row>
    <row r="64" ht="30">
      <c r="A64" s="37" t="s">
        <v>591</v>
      </c>
      <c r="B64" s="37">
        <v>18</v>
      </c>
      <c r="C64" s="38" t="s">
        <v>1018</v>
      </c>
      <c r="D64" s="37" t="s">
        <v>593</v>
      </c>
      <c r="E64" s="39" t="s">
        <v>1019</v>
      </c>
      <c r="F64" s="40" t="s">
        <v>604</v>
      </c>
      <c r="G64" s="41">
        <v>1</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1020</v>
      </c>
      <c r="F66" s="46"/>
      <c r="G66" s="46"/>
      <c r="H66" s="46"/>
      <c r="I66" s="46"/>
      <c r="J66" s="48"/>
    </row>
    <row r="67">
      <c r="A67" s="37" t="s">
        <v>591</v>
      </c>
      <c r="B67" s="37">
        <v>19</v>
      </c>
      <c r="C67" s="38" t="s">
        <v>1021</v>
      </c>
      <c r="D67" s="37" t="s">
        <v>593</v>
      </c>
      <c r="E67" s="39" t="s">
        <v>1022</v>
      </c>
      <c r="F67" s="40" t="s">
        <v>614</v>
      </c>
      <c r="G67" s="41">
        <v>112</v>
      </c>
      <c r="H67" s="42">
        <v>0</v>
      </c>
      <c r="I67" s="43">
        <f>ROUND(G67*H67,P4)</f>
        <v>0</v>
      </c>
      <c r="J67" s="37"/>
      <c r="O67" s="44">
        <f>I67*0.21</f>
        <v>0</v>
      </c>
      <c r="P67">
        <v>3</v>
      </c>
    </row>
    <row r="68">
      <c r="A68" s="37" t="s">
        <v>596</v>
      </c>
      <c r="B68" s="45"/>
      <c r="C68" s="46"/>
      <c r="D68" s="46"/>
      <c r="E68" s="47" t="s">
        <v>593</v>
      </c>
      <c r="F68" s="46"/>
      <c r="G68" s="46"/>
      <c r="H68" s="46"/>
      <c r="I68" s="46"/>
      <c r="J68" s="48"/>
    </row>
    <row r="69" ht="105">
      <c r="A69" s="37" t="s">
        <v>597</v>
      </c>
      <c r="B69" s="45"/>
      <c r="C69" s="46"/>
      <c r="D69" s="46"/>
      <c r="E69" s="39" t="s">
        <v>1023</v>
      </c>
      <c r="F69" s="46"/>
      <c r="G69" s="46"/>
      <c r="H69" s="46"/>
      <c r="I69" s="46"/>
      <c r="J69" s="48"/>
    </row>
    <row r="70">
      <c r="A70" s="37" t="s">
        <v>591</v>
      </c>
      <c r="B70" s="37">
        <v>20</v>
      </c>
      <c r="C70" s="38" t="s">
        <v>1157</v>
      </c>
      <c r="D70" s="37" t="s">
        <v>593</v>
      </c>
      <c r="E70" s="39" t="s">
        <v>1158</v>
      </c>
      <c r="F70" s="40" t="s">
        <v>604</v>
      </c>
      <c r="G70" s="41">
        <v>20</v>
      </c>
      <c r="H70" s="42">
        <v>0</v>
      </c>
      <c r="I70" s="43">
        <f>ROUND(G70*H70,P4)</f>
        <v>0</v>
      </c>
      <c r="J70" s="37"/>
      <c r="O70" s="44">
        <f>I70*0.21</f>
        <v>0</v>
      </c>
      <c r="P70">
        <v>3</v>
      </c>
    </row>
    <row r="71">
      <c r="A71" s="37" t="s">
        <v>596</v>
      </c>
      <c r="B71" s="45"/>
      <c r="C71" s="46"/>
      <c r="D71" s="46"/>
      <c r="E71" s="47" t="s">
        <v>593</v>
      </c>
      <c r="F71" s="46"/>
      <c r="G71" s="46"/>
      <c r="H71" s="46"/>
      <c r="I71" s="46"/>
      <c r="J71" s="48"/>
    </row>
    <row r="72" ht="180">
      <c r="A72" s="37" t="s">
        <v>597</v>
      </c>
      <c r="B72" s="45"/>
      <c r="C72" s="46"/>
      <c r="D72" s="46"/>
      <c r="E72" s="39" t="s">
        <v>1056</v>
      </c>
      <c r="F72" s="46"/>
      <c r="G72" s="46"/>
      <c r="H72" s="46"/>
      <c r="I72" s="46"/>
      <c r="J72" s="48"/>
    </row>
    <row r="73">
      <c r="A73" s="37" t="s">
        <v>591</v>
      </c>
      <c r="B73" s="37">
        <v>21</v>
      </c>
      <c r="C73" s="38" t="s">
        <v>1159</v>
      </c>
      <c r="D73" s="37" t="s">
        <v>593</v>
      </c>
      <c r="E73" s="39" t="s">
        <v>1160</v>
      </c>
      <c r="F73" s="40" t="s">
        <v>604</v>
      </c>
      <c r="G73" s="41">
        <v>20</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1036</v>
      </c>
      <c r="F75" s="46"/>
      <c r="G75" s="46"/>
      <c r="H75" s="46"/>
      <c r="I75" s="46"/>
      <c r="J75" s="48"/>
    </row>
    <row r="76">
      <c r="A76" s="37" t="s">
        <v>591</v>
      </c>
      <c r="B76" s="37">
        <v>22</v>
      </c>
      <c r="C76" s="38" t="s">
        <v>1161</v>
      </c>
      <c r="D76" s="37" t="s">
        <v>593</v>
      </c>
      <c r="E76" s="39" t="s">
        <v>1162</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1163</v>
      </c>
      <c r="D79" s="37" t="s">
        <v>593</v>
      </c>
      <c r="E79" s="39" t="s">
        <v>1164</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c r="A82" s="37" t="s">
        <v>591</v>
      </c>
      <c r="B82" s="37">
        <v>24</v>
      </c>
      <c r="C82" s="38" t="s">
        <v>1165</v>
      </c>
      <c r="D82" s="37" t="s">
        <v>593</v>
      </c>
      <c r="E82" s="39" t="s">
        <v>1166</v>
      </c>
      <c r="F82" s="40" t="s">
        <v>604</v>
      </c>
      <c r="G82" s="41">
        <v>14</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1167</v>
      </c>
      <c r="D85" s="37" t="s">
        <v>593</v>
      </c>
      <c r="E85" s="39" t="s">
        <v>1168</v>
      </c>
      <c r="F85" s="40" t="s">
        <v>604</v>
      </c>
      <c r="G85" s="41">
        <v>14</v>
      </c>
      <c r="H85" s="42">
        <v>0</v>
      </c>
      <c r="I85" s="43">
        <f>ROUND(G85*H85,P4)</f>
        <v>0</v>
      </c>
      <c r="J85" s="37"/>
      <c r="O85" s="44">
        <f>I85*0.21</f>
        <v>0</v>
      </c>
      <c r="P85">
        <v>3</v>
      </c>
    </row>
    <row r="86">
      <c r="A86" s="37" t="s">
        <v>596</v>
      </c>
      <c r="B86" s="45"/>
      <c r="C86" s="46"/>
      <c r="D86" s="46"/>
      <c r="E86" s="47" t="s">
        <v>593</v>
      </c>
      <c r="F86" s="46"/>
      <c r="G86" s="46"/>
      <c r="H86" s="46"/>
      <c r="I86" s="46"/>
      <c r="J86" s="48"/>
    </row>
    <row r="87" ht="150">
      <c r="A87" s="37" t="s">
        <v>597</v>
      </c>
      <c r="B87" s="45"/>
      <c r="C87" s="46"/>
      <c r="D87" s="46"/>
      <c r="E87" s="39" t="s">
        <v>1036</v>
      </c>
      <c r="F87" s="46"/>
      <c r="G87" s="46"/>
      <c r="H87" s="46"/>
      <c r="I87" s="46"/>
      <c r="J87" s="48"/>
    </row>
    <row r="88">
      <c r="A88" s="37" t="s">
        <v>591</v>
      </c>
      <c r="B88" s="37">
        <v>26</v>
      </c>
      <c r="C88" s="38" t="s">
        <v>1169</v>
      </c>
      <c r="D88" s="37" t="s">
        <v>593</v>
      </c>
      <c r="E88" s="39" t="s">
        <v>1170</v>
      </c>
      <c r="F88" s="40" t="s">
        <v>604</v>
      </c>
      <c r="G88" s="41">
        <v>77</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2063</v>
      </c>
      <c r="D91" s="37" t="s">
        <v>593</v>
      </c>
      <c r="E91" s="39" t="s">
        <v>2064</v>
      </c>
      <c r="F91" s="40" t="s">
        <v>604</v>
      </c>
      <c r="G91" s="41">
        <v>4</v>
      </c>
      <c r="H91" s="42">
        <v>0</v>
      </c>
      <c r="I91" s="43">
        <f>ROUND(G91*H91,P4)</f>
        <v>0</v>
      </c>
      <c r="J91" s="37"/>
      <c r="O91" s="44">
        <f>I91*0.21</f>
        <v>0</v>
      </c>
      <c r="P91">
        <v>3</v>
      </c>
    </row>
    <row r="92">
      <c r="A92" s="37" t="s">
        <v>596</v>
      </c>
      <c r="B92" s="45"/>
      <c r="C92" s="46"/>
      <c r="D92" s="46"/>
      <c r="E92" s="47" t="s">
        <v>593</v>
      </c>
      <c r="F92" s="46"/>
      <c r="G92" s="46"/>
      <c r="H92" s="46"/>
      <c r="I92" s="46"/>
      <c r="J92" s="48"/>
    </row>
    <row r="93" ht="150">
      <c r="A93" s="37" t="s">
        <v>597</v>
      </c>
      <c r="B93" s="45"/>
      <c r="C93" s="46"/>
      <c r="D93" s="46"/>
      <c r="E93" s="39" t="s">
        <v>1036</v>
      </c>
      <c r="F93" s="46"/>
      <c r="G93" s="46"/>
      <c r="H93" s="46"/>
      <c r="I93" s="46"/>
      <c r="J93" s="48"/>
    </row>
    <row r="94">
      <c r="A94" s="37" t="s">
        <v>591</v>
      </c>
      <c r="B94" s="37">
        <v>28</v>
      </c>
      <c r="C94" s="38" t="s">
        <v>2065</v>
      </c>
      <c r="D94" s="37" t="s">
        <v>593</v>
      </c>
      <c r="E94" s="39" t="s">
        <v>2066</v>
      </c>
      <c r="F94" s="40" t="s">
        <v>595</v>
      </c>
      <c r="G94" s="41">
        <v>14</v>
      </c>
      <c r="H94" s="42">
        <v>0</v>
      </c>
      <c r="I94" s="43">
        <f>ROUND(G94*H94,P4)</f>
        <v>0</v>
      </c>
      <c r="J94" s="37"/>
      <c r="O94" s="44">
        <f>I94*0.21</f>
        <v>0</v>
      </c>
      <c r="P94">
        <v>3</v>
      </c>
    </row>
    <row r="95">
      <c r="A95" s="37" t="s">
        <v>596</v>
      </c>
      <c r="B95" s="45"/>
      <c r="C95" s="46"/>
      <c r="D95" s="46"/>
      <c r="E95" s="47" t="s">
        <v>593</v>
      </c>
      <c r="F95" s="46"/>
      <c r="G95" s="46"/>
      <c r="H95" s="46"/>
      <c r="I95" s="46"/>
      <c r="J95" s="48"/>
    </row>
    <row r="96" ht="195">
      <c r="A96" s="37" t="s">
        <v>597</v>
      </c>
      <c r="B96" s="45"/>
      <c r="C96" s="46"/>
      <c r="D96" s="46"/>
      <c r="E96" s="39" t="s">
        <v>1108</v>
      </c>
      <c r="F96" s="46"/>
      <c r="G96" s="46"/>
      <c r="H96" s="46"/>
      <c r="I96" s="46"/>
      <c r="J96" s="48"/>
    </row>
    <row r="97">
      <c r="A97" s="37" t="s">
        <v>591</v>
      </c>
      <c r="B97" s="37">
        <v>29</v>
      </c>
      <c r="C97" s="38" t="s">
        <v>2067</v>
      </c>
      <c r="D97" s="37" t="s">
        <v>593</v>
      </c>
      <c r="E97" s="39" t="s">
        <v>2068</v>
      </c>
      <c r="F97" s="40" t="s">
        <v>595</v>
      </c>
      <c r="G97" s="41">
        <v>14</v>
      </c>
      <c r="H97" s="42">
        <v>0</v>
      </c>
      <c r="I97" s="43">
        <f>ROUND(G97*H97,P4)</f>
        <v>0</v>
      </c>
      <c r="J97" s="37"/>
      <c r="O97" s="44">
        <f>I97*0.21</f>
        <v>0</v>
      </c>
      <c r="P97">
        <v>3</v>
      </c>
    </row>
    <row r="98">
      <c r="A98" s="37" t="s">
        <v>596</v>
      </c>
      <c r="B98" s="45"/>
      <c r="C98" s="46"/>
      <c r="D98" s="46"/>
      <c r="E98" s="47" t="s">
        <v>593</v>
      </c>
      <c r="F98" s="46"/>
      <c r="G98" s="46"/>
      <c r="H98" s="46"/>
      <c r="I98" s="46"/>
      <c r="J98" s="48"/>
    </row>
    <row r="99" ht="150">
      <c r="A99" s="37" t="s">
        <v>597</v>
      </c>
      <c r="B99" s="45"/>
      <c r="C99" s="46"/>
      <c r="D99" s="46"/>
      <c r="E99" s="39" t="s">
        <v>1042</v>
      </c>
      <c r="F99" s="46"/>
      <c r="G99" s="46"/>
      <c r="H99" s="46"/>
      <c r="I99" s="46"/>
      <c r="J99" s="48"/>
    </row>
    <row r="100" ht="30">
      <c r="A100" s="37" t="s">
        <v>591</v>
      </c>
      <c r="B100" s="37">
        <v>30</v>
      </c>
      <c r="C100" s="38" t="s">
        <v>2069</v>
      </c>
      <c r="D100" s="37" t="s">
        <v>593</v>
      </c>
      <c r="E100" s="39" t="s">
        <v>2070</v>
      </c>
      <c r="F100" s="40" t="s">
        <v>595</v>
      </c>
      <c r="G100" s="41">
        <v>7</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95">
      <c r="A102" s="37" t="s">
        <v>597</v>
      </c>
      <c r="B102" s="45"/>
      <c r="C102" s="46"/>
      <c r="D102" s="46"/>
      <c r="E102" s="39" t="s">
        <v>1108</v>
      </c>
      <c r="F102" s="46"/>
      <c r="G102" s="46"/>
      <c r="H102" s="46"/>
      <c r="I102" s="46"/>
      <c r="J102" s="48"/>
    </row>
    <row r="103" ht="30">
      <c r="A103" s="37" t="s">
        <v>591</v>
      </c>
      <c r="B103" s="37">
        <v>31</v>
      </c>
      <c r="C103" s="38" t="s">
        <v>2071</v>
      </c>
      <c r="D103" s="37" t="s">
        <v>593</v>
      </c>
      <c r="E103" s="39" t="s">
        <v>2072</v>
      </c>
      <c r="F103" s="40" t="s">
        <v>595</v>
      </c>
      <c r="G103" s="41">
        <v>7</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50">
      <c r="A105" s="37" t="s">
        <v>597</v>
      </c>
      <c r="B105" s="45"/>
      <c r="C105" s="46"/>
      <c r="D105" s="46"/>
      <c r="E105" s="39" t="s">
        <v>1042</v>
      </c>
      <c r="F105" s="46"/>
      <c r="G105" s="46"/>
      <c r="H105" s="46"/>
      <c r="I105" s="46"/>
      <c r="J105" s="48"/>
    </row>
    <row r="106">
      <c r="A106" s="37" t="s">
        <v>591</v>
      </c>
      <c r="B106" s="37">
        <v>32</v>
      </c>
      <c r="C106" s="38" t="s">
        <v>1171</v>
      </c>
      <c r="D106" s="37" t="s">
        <v>593</v>
      </c>
      <c r="E106" s="39" t="s">
        <v>1172</v>
      </c>
      <c r="F106" s="40" t="s">
        <v>604</v>
      </c>
      <c r="G106" s="41">
        <v>14</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1173</v>
      </c>
      <c r="F108" s="46"/>
      <c r="G108" s="46"/>
      <c r="H108" s="46"/>
      <c r="I108" s="46"/>
      <c r="J108" s="48"/>
    </row>
    <row r="109">
      <c r="A109" s="37" t="s">
        <v>591</v>
      </c>
      <c r="B109" s="37">
        <v>33</v>
      </c>
      <c r="C109" s="38" t="s">
        <v>1839</v>
      </c>
      <c r="D109" s="37" t="s">
        <v>593</v>
      </c>
      <c r="E109" s="39" t="s">
        <v>1840</v>
      </c>
      <c r="F109" s="40" t="s">
        <v>595</v>
      </c>
      <c r="G109" s="41">
        <v>738.10000000000002</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50">
      <c r="A111" s="37" t="s">
        <v>597</v>
      </c>
      <c r="B111" s="45"/>
      <c r="C111" s="46"/>
      <c r="D111" s="46"/>
      <c r="E111" s="39" t="s">
        <v>1042</v>
      </c>
      <c r="F111" s="46"/>
      <c r="G111" s="46"/>
      <c r="H111" s="46"/>
      <c r="I111" s="46"/>
      <c r="J111" s="48"/>
    </row>
    <row r="112">
      <c r="A112" s="37" t="s">
        <v>591</v>
      </c>
      <c r="B112" s="37">
        <v>34</v>
      </c>
      <c r="C112" s="38" t="s">
        <v>1266</v>
      </c>
      <c r="D112" s="37" t="s">
        <v>593</v>
      </c>
      <c r="E112" s="39" t="s">
        <v>1267</v>
      </c>
      <c r="F112" s="40" t="s">
        <v>650</v>
      </c>
      <c r="G112" s="41">
        <v>2.0960000000000001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225">
      <c r="A114" s="37" t="s">
        <v>597</v>
      </c>
      <c r="B114" s="45"/>
      <c r="C114" s="46"/>
      <c r="D114" s="46"/>
      <c r="E114" s="39" t="s">
        <v>1268</v>
      </c>
      <c r="F114" s="46"/>
      <c r="G114" s="46"/>
      <c r="H114" s="46"/>
      <c r="I114" s="46"/>
      <c r="J114" s="48"/>
    </row>
    <row r="115">
      <c r="A115" s="37" t="s">
        <v>591</v>
      </c>
      <c r="B115" s="37">
        <v>35</v>
      </c>
      <c r="C115" s="38" t="s">
        <v>1269</v>
      </c>
      <c r="D115" s="37" t="s">
        <v>593</v>
      </c>
      <c r="E115" s="39" t="s">
        <v>1270</v>
      </c>
      <c r="F115" s="40" t="s">
        <v>650</v>
      </c>
      <c r="G115" s="41">
        <v>2.0960000000000001</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1271</v>
      </c>
      <c r="F117" s="46"/>
      <c r="G117" s="46"/>
      <c r="H117" s="46"/>
      <c r="I117" s="46"/>
      <c r="J117" s="48"/>
    </row>
    <row r="118">
      <c r="A118" s="37" t="s">
        <v>591</v>
      </c>
      <c r="B118" s="37">
        <v>36</v>
      </c>
      <c r="C118" s="38" t="s">
        <v>2073</v>
      </c>
      <c r="D118" s="37" t="s">
        <v>593</v>
      </c>
      <c r="E118" s="39" t="s">
        <v>2074</v>
      </c>
      <c r="F118" s="40" t="s">
        <v>604</v>
      </c>
      <c r="G118" s="41">
        <v>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80">
      <c r="A120" s="37" t="s">
        <v>597</v>
      </c>
      <c r="B120" s="45"/>
      <c r="C120" s="46"/>
      <c r="D120" s="46"/>
      <c r="E120" s="39" t="s">
        <v>1056</v>
      </c>
      <c r="F120" s="46"/>
      <c r="G120" s="46"/>
      <c r="H120" s="46"/>
      <c r="I120" s="46"/>
      <c r="J120" s="48"/>
    </row>
    <row r="121">
      <c r="A121" s="37" t="s">
        <v>591</v>
      </c>
      <c r="B121" s="37">
        <v>37</v>
      </c>
      <c r="C121" s="38" t="s">
        <v>1276</v>
      </c>
      <c r="D121" s="37" t="s">
        <v>593</v>
      </c>
      <c r="E121" s="39" t="s">
        <v>1277</v>
      </c>
      <c r="F121" s="40" t="s">
        <v>604</v>
      </c>
      <c r="G121" s="41">
        <v>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50">
      <c r="A123" s="37" t="s">
        <v>597</v>
      </c>
      <c r="B123" s="45"/>
      <c r="C123" s="46"/>
      <c r="D123" s="46"/>
      <c r="E123" s="39" t="s">
        <v>1036</v>
      </c>
      <c r="F123" s="46"/>
      <c r="G123" s="46"/>
      <c r="H123" s="46"/>
      <c r="I123" s="46"/>
      <c r="J123" s="48"/>
    </row>
    <row r="124">
      <c r="A124" s="37" t="s">
        <v>591</v>
      </c>
      <c r="B124" s="37">
        <v>38</v>
      </c>
      <c r="C124" s="38" t="s">
        <v>1278</v>
      </c>
      <c r="D124" s="37" t="s">
        <v>593</v>
      </c>
      <c r="E124" s="39" t="s">
        <v>1279</v>
      </c>
      <c r="F124" s="40" t="s">
        <v>604</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80">
      <c r="A126" s="37" t="s">
        <v>597</v>
      </c>
      <c r="B126" s="45"/>
      <c r="C126" s="46"/>
      <c r="D126" s="46"/>
      <c r="E126" s="39" t="s">
        <v>1056</v>
      </c>
      <c r="F126" s="46"/>
      <c r="G126" s="46"/>
      <c r="H126" s="46"/>
      <c r="I126" s="46"/>
      <c r="J126" s="48"/>
    </row>
    <row r="127">
      <c r="A127" s="37" t="s">
        <v>591</v>
      </c>
      <c r="B127" s="37">
        <v>39</v>
      </c>
      <c r="C127" s="38" t="s">
        <v>1280</v>
      </c>
      <c r="D127" s="37" t="s">
        <v>593</v>
      </c>
      <c r="E127" s="39" t="s">
        <v>1281</v>
      </c>
      <c r="F127" s="40" t="s">
        <v>604</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1036</v>
      </c>
      <c r="F129" s="46"/>
      <c r="G129" s="46"/>
      <c r="H129" s="46"/>
      <c r="I129" s="46"/>
      <c r="J129" s="48"/>
    </row>
    <row r="130">
      <c r="A130" s="37" t="s">
        <v>591</v>
      </c>
      <c r="B130" s="37">
        <v>40</v>
      </c>
      <c r="C130" s="38" t="s">
        <v>1178</v>
      </c>
      <c r="D130" s="37" t="s">
        <v>593</v>
      </c>
      <c r="E130" s="39" t="s">
        <v>1179</v>
      </c>
      <c r="F130" s="40" t="s">
        <v>604</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597</v>
      </c>
      <c r="B132" s="45"/>
      <c r="C132" s="46"/>
      <c r="D132" s="46"/>
      <c r="E132" s="39" t="s">
        <v>1056</v>
      </c>
      <c r="F132" s="46"/>
      <c r="G132" s="46"/>
      <c r="H132" s="46"/>
      <c r="I132" s="46"/>
      <c r="J132" s="48"/>
    </row>
    <row r="133">
      <c r="A133" s="37" t="s">
        <v>591</v>
      </c>
      <c r="B133" s="37">
        <v>41</v>
      </c>
      <c r="C133" s="38" t="s">
        <v>1180</v>
      </c>
      <c r="D133" s="37" t="s">
        <v>593</v>
      </c>
      <c r="E133" s="39" t="s">
        <v>1181</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50">
      <c r="A135" s="37" t="s">
        <v>597</v>
      </c>
      <c r="B135" s="45"/>
      <c r="C135" s="46"/>
      <c r="D135" s="46"/>
      <c r="E135" s="39" t="s">
        <v>1036</v>
      </c>
      <c r="F135" s="46"/>
      <c r="G135" s="46"/>
      <c r="H135" s="46"/>
      <c r="I135" s="46"/>
      <c r="J135" s="48"/>
    </row>
    <row r="136">
      <c r="A136" s="37" t="s">
        <v>591</v>
      </c>
      <c r="B136" s="37">
        <v>42</v>
      </c>
      <c r="C136" s="38" t="s">
        <v>2075</v>
      </c>
      <c r="D136" s="37" t="s">
        <v>593</v>
      </c>
      <c r="E136" s="39" t="s">
        <v>2076</v>
      </c>
      <c r="F136" s="40" t="s">
        <v>604</v>
      </c>
      <c r="G136" s="41">
        <v>4</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80">
      <c r="A138" s="37" t="s">
        <v>597</v>
      </c>
      <c r="B138" s="45"/>
      <c r="C138" s="46"/>
      <c r="D138" s="46"/>
      <c r="E138" s="39" t="s">
        <v>1056</v>
      </c>
      <c r="F138" s="46"/>
      <c r="G138" s="46"/>
      <c r="H138" s="46"/>
      <c r="I138" s="46"/>
      <c r="J138" s="48"/>
    </row>
    <row r="139">
      <c r="A139" s="37" t="s">
        <v>591</v>
      </c>
      <c r="B139" s="37">
        <v>43</v>
      </c>
      <c r="C139" s="38" t="s">
        <v>2077</v>
      </c>
      <c r="D139" s="37" t="s">
        <v>593</v>
      </c>
      <c r="E139" s="39" t="s">
        <v>2078</v>
      </c>
      <c r="F139" s="40" t="s">
        <v>604</v>
      </c>
      <c r="G139" s="41">
        <v>4</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65">
      <c r="A141" s="37" t="s">
        <v>597</v>
      </c>
      <c r="B141" s="45"/>
      <c r="C141" s="46"/>
      <c r="D141" s="46"/>
      <c r="E141" s="39" t="s">
        <v>1120</v>
      </c>
      <c r="F141" s="46"/>
      <c r="G141" s="46"/>
      <c r="H141" s="46"/>
      <c r="I141" s="46"/>
      <c r="J141" s="48"/>
    </row>
    <row r="142">
      <c r="A142" s="37" t="s">
        <v>591</v>
      </c>
      <c r="B142" s="37">
        <v>44</v>
      </c>
      <c r="C142" s="38" t="s">
        <v>2079</v>
      </c>
      <c r="D142" s="37" t="s">
        <v>593</v>
      </c>
      <c r="E142" s="39" t="s">
        <v>2080</v>
      </c>
      <c r="F142" s="40" t="s">
        <v>604</v>
      </c>
      <c r="G142" s="41">
        <v>3</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80">
      <c r="A144" s="37" t="s">
        <v>597</v>
      </c>
      <c r="B144" s="45"/>
      <c r="C144" s="46"/>
      <c r="D144" s="46"/>
      <c r="E144" s="39" t="s">
        <v>1056</v>
      </c>
      <c r="F144" s="46"/>
      <c r="G144" s="46"/>
      <c r="H144" s="46"/>
      <c r="I144" s="46"/>
      <c r="J144" s="48"/>
    </row>
    <row r="145">
      <c r="A145" s="37" t="s">
        <v>591</v>
      </c>
      <c r="B145" s="37">
        <v>45</v>
      </c>
      <c r="C145" s="38" t="s">
        <v>2081</v>
      </c>
      <c r="D145" s="37" t="s">
        <v>593</v>
      </c>
      <c r="E145" s="39" t="s">
        <v>2082</v>
      </c>
      <c r="F145" s="40" t="s">
        <v>604</v>
      </c>
      <c r="G145" s="41">
        <v>3</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65">
      <c r="A147" s="37" t="s">
        <v>597</v>
      </c>
      <c r="B147" s="45"/>
      <c r="C147" s="46"/>
      <c r="D147" s="46"/>
      <c r="E147" s="39" t="s">
        <v>1120</v>
      </c>
      <c r="F147" s="46"/>
      <c r="G147" s="46"/>
      <c r="H147" s="46"/>
      <c r="I147" s="46"/>
      <c r="J147" s="48"/>
    </row>
    <row r="148">
      <c r="A148" s="37" t="s">
        <v>591</v>
      </c>
      <c r="B148" s="37">
        <v>46</v>
      </c>
      <c r="C148" s="38" t="s">
        <v>2083</v>
      </c>
      <c r="D148" s="37" t="s">
        <v>593</v>
      </c>
      <c r="E148" s="39" t="s">
        <v>2084</v>
      </c>
      <c r="F148" s="40" t="s">
        <v>604</v>
      </c>
      <c r="G148" s="41">
        <v>7</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80">
      <c r="A150" s="37" t="s">
        <v>597</v>
      </c>
      <c r="B150" s="45"/>
      <c r="C150" s="46"/>
      <c r="D150" s="46"/>
      <c r="E150" s="39" t="s">
        <v>1056</v>
      </c>
      <c r="F150" s="46"/>
      <c r="G150" s="46"/>
      <c r="H150" s="46"/>
      <c r="I150" s="46"/>
      <c r="J150" s="48"/>
    </row>
    <row r="151">
      <c r="A151" s="37" t="s">
        <v>591</v>
      </c>
      <c r="B151" s="37">
        <v>47</v>
      </c>
      <c r="C151" s="38" t="s">
        <v>2085</v>
      </c>
      <c r="D151" s="37" t="s">
        <v>593</v>
      </c>
      <c r="E151" s="39" t="s">
        <v>2086</v>
      </c>
      <c r="F151" s="40" t="s">
        <v>604</v>
      </c>
      <c r="G151" s="41">
        <v>4</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80">
      <c r="A153" s="37" t="s">
        <v>597</v>
      </c>
      <c r="B153" s="45"/>
      <c r="C153" s="46"/>
      <c r="D153" s="46"/>
      <c r="E153" s="39" t="s">
        <v>1056</v>
      </c>
      <c r="F153" s="46"/>
      <c r="G153" s="46"/>
      <c r="H153" s="46"/>
      <c r="I153" s="46"/>
      <c r="J153" s="48"/>
    </row>
    <row r="154" ht="30">
      <c r="A154" s="37" t="s">
        <v>591</v>
      </c>
      <c r="B154" s="37">
        <v>48</v>
      </c>
      <c r="C154" s="38" t="s">
        <v>2087</v>
      </c>
      <c r="D154" s="37" t="s">
        <v>593</v>
      </c>
      <c r="E154" s="39" t="s">
        <v>2088</v>
      </c>
      <c r="F154" s="40" t="s">
        <v>604</v>
      </c>
      <c r="G154" s="41">
        <v>7</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80">
      <c r="A156" s="37" t="s">
        <v>597</v>
      </c>
      <c r="B156" s="45"/>
      <c r="C156" s="46"/>
      <c r="D156" s="46"/>
      <c r="E156" s="39" t="s">
        <v>1056</v>
      </c>
      <c r="F156" s="46"/>
      <c r="G156" s="46"/>
      <c r="H156" s="46"/>
      <c r="I156" s="46"/>
      <c r="J156" s="48"/>
    </row>
    <row r="157" ht="30">
      <c r="A157" s="37" t="s">
        <v>591</v>
      </c>
      <c r="B157" s="37">
        <v>49</v>
      </c>
      <c r="C157" s="38" t="s">
        <v>2089</v>
      </c>
      <c r="D157" s="37" t="s">
        <v>593</v>
      </c>
      <c r="E157" s="39" t="s">
        <v>2090</v>
      </c>
      <c r="F157" s="40" t="s">
        <v>604</v>
      </c>
      <c r="G157" s="41">
        <v>4</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80">
      <c r="A159" s="37" t="s">
        <v>597</v>
      </c>
      <c r="B159" s="45"/>
      <c r="C159" s="46"/>
      <c r="D159" s="46"/>
      <c r="E159" s="39" t="s">
        <v>1056</v>
      </c>
      <c r="F159" s="46"/>
      <c r="G159" s="46"/>
      <c r="H159" s="46"/>
      <c r="I159" s="46"/>
      <c r="J159" s="48"/>
    </row>
    <row r="160">
      <c r="A160" s="37" t="s">
        <v>591</v>
      </c>
      <c r="B160" s="37">
        <v>50</v>
      </c>
      <c r="C160" s="38" t="s">
        <v>2091</v>
      </c>
      <c r="D160" s="37" t="s">
        <v>593</v>
      </c>
      <c r="E160" s="39" t="s">
        <v>2092</v>
      </c>
      <c r="F160" s="40" t="s">
        <v>604</v>
      </c>
      <c r="G160" s="41">
        <v>22</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65">
      <c r="A162" s="37" t="s">
        <v>597</v>
      </c>
      <c r="B162" s="45"/>
      <c r="C162" s="46"/>
      <c r="D162" s="46"/>
      <c r="E162" s="39" t="s">
        <v>1120</v>
      </c>
      <c r="F162" s="46"/>
      <c r="G162" s="46"/>
      <c r="H162" s="46"/>
      <c r="I162" s="46"/>
      <c r="J162" s="48"/>
    </row>
    <row r="163" ht="30">
      <c r="A163" s="37" t="s">
        <v>591</v>
      </c>
      <c r="B163" s="37">
        <v>51</v>
      </c>
      <c r="C163" s="38" t="s">
        <v>2093</v>
      </c>
      <c r="D163" s="37" t="s">
        <v>593</v>
      </c>
      <c r="E163" s="39" t="s">
        <v>2094</v>
      </c>
      <c r="F163" s="40" t="s">
        <v>604</v>
      </c>
      <c r="G163" s="41">
        <v>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80">
      <c r="A165" s="37" t="s">
        <v>597</v>
      </c>
      <c r="B165" s="45"/>
      <c r="C165" s="46"/>
      <c r="D165" s="46"/>
      <c r="E165" s="39" t="s">
        <v>1056</v>
      </c>
      <c r="F165" s="46"/>
      <c r="G165" s="46"/>
      <c r="H165" s="46"/>
      <c r="I165" s="46"/>
      <c r="J165" s="48"/>
    </row>
    <row r="166">
      <c r="A166" s="37" t="s">
        <v>591</v>
      </c>
      <c r="B166" s="37">
        <v>52</v>
      </c>
      <c r="C166" s="38" t="s">
        <v>2095</v>
      </c>
      <c r="D166" s="37" t="s">
        <v>593</v>
      </c>
      <c r="E166" s="39" t="s">
        <v>1923</v>
      </c>
      <c r="F166" s="40" t="s">
        <v>604</v>
      </c>
      <c r="G166" s="41">
        <v>1</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65">
      <c r="A168" s="37" t="s">
        <v>597</v>
      </c>
      <c r="B168" s="45"/>
      <c r="C168" s="46"/>
      <c r="D168" s="46"/>
      <c r="E168" s="39" t="s">
        <v>1120</v>
      </c>
      <c r="F168" s="46"/>
      <c r="G168" s="46"/>
      <c r="H168" s="46"/>
      <c r="I168" s="46"/>
      <c r="J168" s="48"/>
    </row>
    <row r="169" ht="30">
      <c r="A169" s="37" t="s">
        <v>591</v>
      </c>
      <c r="B169" s="37">
        <v>53</v>
      </c>
      <c r="C169" s="38" t="s">
        <v>2096</v>
      </c>
      <c r="D169" s="37" t="s">
        <v>593</v>
      </c>
      <c r="E169" s="39" t="s">
        <v>2097</v>
      </c>
      <c r="F169" s="40" t="s">
        <v>604</v>
      </c>
      <c r="G169" s="41">
        <v>2</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180">
      <c r="A171" s="37" t="s">
        <v>597</v>
      </c>
      <c r="B171" s="45"/>
      <c r="C171" s="46"/>
      <c r="D171" s="46"/>
      <c r="E171" s="39" t="s">
        <v>1056</v>
      </c>
      <c r="F171" s="46"/>
      <c r="G171" s="46"/>
      <c r="H171" s="46"/>
      <c r="I171" s="46"/>
      <c r="J171" s="48"/>
    </row>
    <row r="172" ht="30">
      <c r="A172" s="37" t="s">
        <v>591</v>
      </c>
      <c r="B172" s="37">
        <v>54</v>
      </c>
      <c r="C172" s="38" t="s">
        <v>2098</v>
      </c>
      <c r="D172" s="37" t="s">
        <v>593</v>
      </c>
      <c r="E172" s="39" t="s">
        <v>2099</v>
      </c>
      <c r="F172" s="40" t="s">
        <v>604</v>
      </c>
      <c r="G172" s="41">
        <v>2</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80">
      <c r="A174" s="37" t="s">
        <v>597</v>
      </c>
      <c r="B174" s="45"/>
      <c r="C174" s="46"/>
      <c r="D174" s="46"/>
      <c r="E174" s="39" t="s">
        <v>1056</v>
      </c>
      <c r="F174" s="46"/>
      <c r="G174" s="46"/>
      <c r="H174" s="46"/>
      <c r="I174" s="46"/>
      <c r="J174" s="48"/>
    </row>
    <row r="175" ht="30">
      <c r="A175" s="37" t="s">
        <v>591</v>
      </c>
      <c r="B175" s="37">
        <v>55</v>
      </c>
      <c r="C175" s="38" t="s">
        <v>2100</v>
      </c>
      <c r="D175" s="37" t="s">
        <v>593</v>
      </c>
      <c r="E175" s="39" t="s">
        <v>2101</v>
      </c>
      <c r="F175" s="40" t="s">
        <v>604</v>
      </c>
      <c r="G175" s="41">
        <v>2</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180">
      <c r="A177" s="37" t="s">
        <v>597</v>
      </c>
      <c r="B177" s="45"/>
      <c r="C177" s="46"/>
      <c r="D177" s="46"/>
      <c r="E177" s="39" t="s">
        <v>1056</v>
      </c>
      <c r="F177" s="46"/>
      <c r="G177" s="46"/>
      <c r="H177" s="46"/>
      <c r="I177" s="46"/>
      <c r="J177" s="48"/>
    </row>
    <row r="178">
      <c r="A178" s="37" t="s">
        <v>591</v>
      </c>
      <c r="B178" s="37">
        <v>56</v>
      </c>
      <c r="C178" s="38" t="s">
        <v>2102</v>
      </c>
      <c r="D178" s="37" t="s">
        <v>593</v>
      </c>
      <c r="E178" s="39" t="s">
        <v>2103</v>
      </c>
      <c r="F178" s="40" t="s">
        <v>604</v>
      </c>
      <c r="G178" s="41">
        <v>2</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80">
      <c r="A180" s="37" t="s">
        <v>597</v>
      </c>
      <c r="B180" s="45"/>
      <c r="C180" s="46"/>
      <c r="D180" s="46"/>
      <c r="E180" s="39" t="s">
        <v>2104</v>
      </c>
      <c r="F180" s="46"/>
      <c r="G180" s="46"/>
      <c r="H180" s="46"/>
      <c r="I180" s="46"/>
      <c r="J180" s="48"/>
    </row>
    <row r="181">
      <c r="A181" s="37" t="s">
        <v>591</v>
      </c>
      <c r="B181" s="37">
        <v>57</v>
      </c>
      <c r="C181" s="38" t="s">
        <v>2105</v>
      </c>
      <c r="D181" s="37" t="s">
        <v>593</v>
      </c>
      <c r="E181" s="39" t="s">
        <v>2106</v>
      </c>
      <c r="F181" s="40" t="s">
        <v>604</v>
      </c>
      <c r="G181" s="41">
        <v>8</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165">
      <c r="A183" s="37" t="s">
        <v>597</v>
      </c>
      <c r="B183" s="45"/>
      <c r="C183" s="46"/>
      <c r="D183" s="46"/>
      <c r="E183" s="39" t="s">
        <v>1120</v>
      </c>
      <c r="F183" s="46"/>
      <c r="G183" s="46"/>
      <c r="H183" s="46"/>
      <c r="I183" s="46"/>
      <c r="J183" s="48"/>
    </row>
    <row r="184" ht="30">
      <c r="A184" s="37" t="s">
        <v>591</v>
      </c>
      <c r="B184" s="37">
        <v>58</v>
      </c>
      <c r="C184" s="38" t="s">
        <v>2107</v>
      </c>
      <c r="D184" s="37" t="s">
        <v>593</v>
      </c>
      <c r="E184" s="39" t="s">
        <v>2108</v>
      </c>
      <c r="F184" s="40" t="s">
        <v>604</v>
      </c>
      <c r="G184" s="41">
        <v>2</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210">
      <c r="A186" s="37" t="s">
        <v>597</v>
      </c>
      <c r="B186" s="45"/>
      <c r="C186" s="46"/>
      <c r="D186" s="46"/>
      <c r="E186" s="39" t="s">
        <v>2109</v>
      </c>
      <c r="F186" s="46"/>
      <c r="G186" s="46"/>
      <c r="H186" s="46"/>
      <c r="I186" s="46"/>
      <c r="J186" s="48"/>
    </row>
    <row r="187" ht="30">
      <c r="A187" s="37" t="s">
        <v>591</v>
      </c>
      <c r="B187" s="37">
        <v>59</v>
      </c>
      <c r="C187" s="38" t="s">
        <v>2110</v>
      </c>
      <c r="D187" s="37" t="s">
        <v>593</v>
      </c>
      <c r="E187" s="39" t="s">
        <v>2111</v>
      </c>
      <c r="F187" s="40" t="s">
        <v>604</v>
      </c>
      <c r="G187" s="41">
        <v>2</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210">
      <c r="A189" s="37" t="s">
        <v>597</v>
      </c>
      <c r="B189" s="45"/>
      <c r="C189" s="46"/>
      <c r="D189" s="46"/>
      <c r="E189" s="39" t="s">
        <v>2109</v>
      </c>
      <c r="F189" s="46"/>
      <c r="G189" s="46"/>
      <c r="H189" s="46"/>
      <c r="I189" s="46"/>
      <c r="J189" s="48"/>
    </row>
    <row r="190" ht="30">
      <c r="A190" s="37" t="s">
        <v>591</v>
      </c>
      <c r="B190" s="37">
        <v>60</v>
      </c>
      <c r="C190" s="38" t="s">
        <v>2112</v>
      </c>
      <c r="D190" s="37" t="s">
        <v>593</v>
      </c>
      <c r="E190" s="39" t="s">
        <v>2113</v>
      </c>
      <c r="F190" s="40" t="s">
        <v>604</v>
      </c>
      <c r="G190" s="41">
        <v>2</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210">
      <c r="A192" s="37" t="s">
        <v>597</v>
      </c>
      <c r="B192" s="45"/>
      <c r="C192" s="46"/>
      <c r="D192" s="46"/>
      <c r="E192" s="39" t="s">
        <v>2109</v>
      </c>
      <c r="F192" s="46"/>
      <c r="G192" s="46"/>
      <c r="H192" s="46"/>
      <c r="I192" s="46"/>
      <c r="J192" s="48"/>
    </row>
    <row r="193">
      <c r="A193" s="37" t="s">
        <v>591</v>
      </c>
      <c r="B193" s="37">
        <v>61</v>
      </c>
      <c r="C193" s="38" t="s">
        <v>2114</v>
      </c>
      <c r="D193" s="37" t="s">
        <v>593</v>
      </c>
      <c r="E193" s="39" t="s">
        <v>2115</v>
      </c>
      <c r="F193" s="40" t="s">
        <v>604</v>
      </c>
      <c r="G193" s="41">
        <v>2</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150">
      <c r="A195" s="37" t="s">
        <v>597</v>
      </c>
      <c r="B195" s="45"/>
      <c r="C195" s="46"/>
      <c r="D195" s="46"/>
      <c r="E195" s="39" t="s">
        <v>2116</v>
      </c>
      <c r="F195" s="46"/>
      <c r="G195" s="46"/>
      <c r="H195" s="46"/>
      <c r="I195" s="46"/>
      <c r="J195" s="48"/>
    </row>
    <row r="196" ht="30">
      <c r="A196" s="37" t="s">
        <v>591</v>
      </c>
      <c r="B196" s="37">
        <v>62</v>
      </c>
      <c r="C196" s="38" t="s">
        <v>2117</v>
      </c>
      <c r="D196" s="37" t="s">
        <v>593</v>
      </c>
      <c r="E196" s="39" t="s">
        <v>2118</v>
      </c>
      <c r="F196" s="40" t="s">
        <v>604</v>
      </c>
      <c r="G196" s="41">
        <v>1</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165">
      <c r="A198" s="37" t="s">
        <v>597</v>
      </c>
      <c r="B198" s="45"/>
      <c r="C198" s="46"/>
      <c r="D198" s="46"/>
      <c r="E198" s="39" t="s">
        <v>2119</v>
      </c>
      <c r="F198" s="46"/>
      <c r="G198" s="46"/>
      <c r="H198" s="46"/>
      <c r="I198" s="46"/>
      <c r="J198" s="48"/>
    </row>
    <row r="199">
      <c r="A199" s="37" t="s">
        <v>591</v>
      </c>
      <c r="B199" s="37">
        <v>63</v>
      </c>
      <c r="C199" s="38" t="s">
        <v>1217</v>
      </c>
      <c r="D199" s="37" t="s">
        <v>593</v>
      </c>
      <c r="E199" s="39" t="s">
        <v>1218</v>
      </c>
      <c r="F199" s="40" t="s">
        <v>604</v>
      </c>
      <c r="G199" s="41">
        <v>2</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240">
      <c r="A201" s="37" t="s">
        <v>597</v>
      </c>
      <c r="B201" s="45"/>
      <c r="C201" s="46"/>
      <c r="D201" s="46"/>
      <c r="E201" s="39" t="s">
        <v>1219</v>
      </c>
      <c r="F201" s="46"/>
      <c r="G201" s="46"/>
      <c r="H201" s="46"/>
      <c r="I201" s="46"/>
      <c r="J201" s="48"/>
    </row>
    <row r="202">
      <c r="A202" s="37" t="s">
        <v>591</v>
      </c>
      <c r="B202" s="37">
        <v>64</v>
      </c>
      <c r="C202" s="38" t="s">
        <v>2120</v>
      </c>
      <c r="D202" s="37" t="s">
        <v>593</v>
      </c>
      <c r="E202" s="39" t="s">
        <v>2121</v>
      </c>
      <c r="F202" s="40" t="s">
        <v>604</v>
      </c>
      <c r="G202" s="41">
        <v>2</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80">
      <c r="A204" s="37" t="s">
        <v>597</v>
      </c>
      <c r="B204" s="45"/>
      <c r="C204" s="46"/>
      <c r="D204" s="46"/>
      <c r="E204" s="39" t="s">
        <v>1056</v>
      </c>
      <c r="F204" s="46"/>
      <c r="G204" s="46"/>
      <c r="H204" s="46"/>
      <c r="I204" s="46"/>
      <c r="J204" s="48"/>
    </row>
    <row r="205">
      <c r="A205" s="37" t="s">
        <v>591</v>
      </c>
      <c r="B205" s="37">
        <v>65</v>
      </c>
      <c r="C205" s="38" t="s">
        <v>2122</v>
      </c>
      <c r="D205" s="37" t="s">
        <v>593</v>
      </c>
      <c r="E205" s="39" t="s">
        <v>2123</v>
      </c>
      <c r="F205" s="40" t="s">
        <v>1207</v>
      </c>
      <c r="G205" s="41">
        <v>1</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80">
      <c r="A207" s="37" t="s">
        <v>597</v>
      </c>
      <c r="B207" s="45"/>
      <c r="C207" s="46"/>
      <c r="D207" s="46"/>
      <c r="E207" s="39" t="s">
        <v>1903</v>
      </c>
      <c r="F207" s="46"/>
      <c r="G207" s="46"/>
      <c r="H207" s="46"/>
      <c r="I207" s="46"/>
      <c r="J207" s="48"/>
    </row>
    <row r="208" ht="30">
      <c r="A208" s="37" t="s">
        <v>591</v>
      </c>
      <c r="B208" s="37">
        <v>66</v>
      </c>
      <c r="C208" s="38" t="s">
        <v>1918</v>
      </c>
      <c r="D208" s="37" t="s">
        <v>593</v>
      </c>
      <c r="E208" s="39" t="s">
        <v>1919</v>
      </c>
      <c r="F208" s="40" t="s">
        <v>604</v>
      </c>
      <c r="G208" s="41">
        <v>7</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80">
      <c r="A210" s="37" t="s">
        <v>597</v>
      </c>
      <c r="B210" s="45"/>
      <c r="C210" s="46"/>
      <c r="D210" s="46"/>
      <c r="E210" s="39" t="s">
        <v>1056</v>
      </c>
      <c r="F210" s="46"/>
      <c r="G210" s="46"/>
      <c r="H210" s="46"/>
      <c r="I210" s="46"/>
      <c r="J210" s="48"/>
    </row>
    <row r="211" ht="30">
      <c r="A211" s="37" t="s">
        <v>591</v>
      </c>
      <c r="B211" s="37">
        <v>67</v>
      </c>
      <c r="C211" s="38" t="s">
        <v>1920</v>
      </c>
      <c r="D211" s="37" t="s">
        <v>593</v>
      </c>
      <c r="E211" s="39" t="s">
        <v>1921</v>
      </c>
      <c r="F211" s="40" t="s">
        <v>604</v>
      </c>
      <c r="G211" s="41">
        <v>7</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80">
      <c r="A213" s="37" t="s">
        <v>597</v>
      </c>
      <c r="B213" s="45"/>
      <c r="C213" s="46"/>
      <c r="D213" s="46"/>
      <c r="E213" s="39" t="s">
        <v>1056</v>
      </c>
      <c r="F213" s="46"/>
      <c r="G213" s="46"/>
      <c r="H213" s="46"/>
      <c r="I213" s="46"/>
      <c r="J213" s="48"/>
    </row>
    <row r="214">
      <c r="A214" s="37" t="s">
        <v>591</v>
      </c>
      <c r="B214" s="37">
        <v>68</v>
      </c>
      <c r="C214" s="38" t="s">
        <v>1222</v>
      </c>
      <c r="D214" s="37" t="s">
        <v>593</v>
      </c>
      <c r="E214" s="39" t="s">
        <v>1223</v>
      </c>
      <c r="F214" s="40" t="s">
        <v>604</v>
      </c>
      <c r="G214" s="41">
        <v>1</v>
      </c>
      <c r="H214" s="42">
        <v>0</v>
      </c>
      <c r="I214" s="43">
        <f>ROUND(G214*H214,P4)</f>
        <v>0</v>
      </c>
      <c r="J214" s="37"/>
      <c r="O214" s="44">
        <f>I214*0.21</f>
        <v>0</v>
      </c>
      <c r="P214">
        <v>3</v>
      </c>
    </row>
    <row r="215">
      <c r="A215" s="37" t="s">
        <v>596</v>
      </c>
      <c r="B215" s="45"/>
      <c r="C215" s="46"/>
      <c r="D215" s="46"/>
      <c r="E215" s="39" t="s">
        <v>1223</v>
      </c>
      <c r="F215" s="46"/>
      <c r="G215" s="46"/>
      <c r="H215" s="46"/>
      <c r="I215" s="46"/>
      <c r="J215" s="48"/>
    </row>
    <row r="216" ht="135">
      <c r="A216" s="37" t="s">
        <v>597</v>
      </c>
      <c r="B216" s="45"/>
      <c r="C216" s="46"/>
      <c r="D216" s="46"/>
      <c r="E216" s="39" t="s">
        <v>1224</v>
      </c>
      <c r="F216" s="46"/>
      <c r="G216" s="46"/>
      <c r="H216" s="46"/>
      <c r="I216" s="46"/>
      <c r="J216" s="48"/>
    </row>
    <row r="217">
      <c r="A217" s="37" t="s">
        <v>591</v>
      </c>
      <c r="B217" s="37">
        <v>69</v>
      </c>
      <c r="C217" s="38" t="s">
        <v>1225</v>
      </c>
      <c r="D217" s="37" t="s">
        <v>593</v>
      </c>
      <c r="E217" s="39" t="s">
        <v>1226</v>
      </c>
      <c r="F217" s="40" t="s">
        <v>604</v>
      </c>
      <c r="G217" s="41">
        <v>1</v>
      </c>
      <c r="H217" s="42">
        <v>0</v>
      </c>
      <c r="I217" s="43">
        <f>ROUND(G217*H217,P4)</f>
        <v>0</v>
      </c>
      <c r="J217" s="37"/>
      <c r="O217" s="44">
        <f>I217*0.21</f>
        <v>0</v>
      </c>
      <c r="P217">
        <v>3</v>
      </c>
    </row>
    <row r="218">
      <c r="A218" s="37" t="s">
        <v>596</v>
      </c>
      <c r="B218" s="45"/>
      <c r="C218" s="46"/>
      <c r="D218" s="46"/>
      <c r="E218" s="39" t="s">
        <v>1226</v>
      </c>
      <c r="F218" s="46"/>
      <c r="G218" s="46"/>
      <c r="H218" s="46"/>
      <c r="I218" s="46"/>
      <c r="J218" s="48"/>
    </row>
    <row r="219" ht="150">
      <c r="A219" s="37" t="s">
        <v>597</v>
      </c>
      <c r="B219" s="45"/>
      <c r="C219" s="46"/>
      <c r="D219" s="46"/>
      <c r="E219" s="39" t="s">
        <v>1227</v>
      </c>
      <c r="F219" s="46"/>
      <c r="G219" s="46"/>
      <c r="H219" s="46"/>
      <c r="I219" s="46"/>
      <c r="J219" s="48"/>
    </row>
    <row r="220">
      <c r="A220" s="31" t="s">
        <v>589</v>
      </c>
      <c r="B220" s="32"/>
      <c r="C220" s="33" t="s">
        <v>1228</v>
      </c>
      <c r="D220" s="34"/>
      <c r="E220" s="31" t="s">
        <v>956</v>
      </c>
      <c r="F220" s="34"/>
      <c r="G220" s="34"/>
      <c r="H220" s="34"/>
      <c r="I220" s="35">
        <f>SUMIFS(I221:I263,A221:A263,"P")</f>
        <v>0</v>
      </c>
      <c r="J220" s="36"/>
    </row>
    <row r="221">
      <c r="A221" s="37" t="s">
        <v>591</v>
      </c>
      <c r="B221" s="37">
        <v>70</v>
      </c>
      <c r="C221" s="38" t="s">
        <v>1229</v>
      </c>
      <c r="D221" s="37" t="s">
        <v>593</v>
      </c>
      <c r="E221" s="39" t="s">
        <v>983</v>
      </c>
      <c r="F221" s="40" t="s">
        <v>959</v>
      </c>
      <c r="G221" s="41">
        <v>3.3300000000000001</v>
      </c>
      <c r="H221" s="42">
        <v>0</v>
      </c>
      <c r="I221" s="43">
        <f>ROUND(G221*H221,P4)</f>
        <v>0</v>
      </c>
      <c r="J221" s="37"/>
      <c r="O221" s="44">
        <f>I221*0.21</f>
        <v>0</v>
      </c>
      <c r="P221">
        <v>3</v>
      </c>
    </row>
    <row r="222" ht="30">
      <c r="A222" s="37" t="s">
        <v>596</v>
      </c>
      <c r="B222" s="45"/>
      <c r="C222" s="46"/>
      <c r="D222" s="46"/>
      <c r="E222" s="39" t="s">
        <v>2124</v>
      </c>
      <c r="F222" s="46"/>
      <c r="G222" s="46"/>
      <c r="H222" s="46"/>
      <c r="I222" s="46"/>
      <c r="J222" s="48"/>
    </row>
    <row r="223" ht="75">
      <c r="A223" s="37" t="s">
        <v>597</v>
      </c>
      <c r="B223" s="45"/>
      <c r="C223" s="46"/>
      <c r="D223" s="46"/>
      <c r="E223" s="39" t="s">
        <v>985</v>
      </c>
      <c r="F223" s="46"/>
      <c r="G223" s="46"/>
      <c r="H223" s="46"/>
      <c r="I223" s="46"/>
      <c r="J223" s="48"/>
    </row>
    <row r="224">
      <c r="A224" s="37" t="s">
        <v>591</v>
      </c>
      <c r="B224" s="37">
        <v>71</v>
      </c>
      <c r="C224" s="38" t="s">
        <v>957</v>
      </c>
      <c r="D224" s="37" t="s">
        <v>593</v>
      </c>
      <c r="E224" s="39" t="s">
        <v>958</v>
      </c>
      <c r="F224" s="40" t="s">
        <v>959</v>
      </c>
      <c r="G224" s="41">
        <v>3.3300000000000001</v>
      </c>
      <c r="H224" s="42">
        <v>0</v>
      </c>
      <c r="I224" s="43">
        <f>ROUND(G224*H224,P4)</f>
        <v>0</v>
      </c>
      <c r="J224" s="37"/>
      <c r="O224" s="44">
        <f>I224*0.21</f>
        <v>0</v>
      </c>
      <c r="P224">
        <v>3</v>
      </c>
    </row>
    <row r="225">
      <c r="A225" s="37" t="s">
        <v>596</v>
      </c>
      <c r="B225" s="45"/>
      <c r="C225" s="46"/>
      <c r="D225" s="46"/>
      <c r="E225" s="39" t="s">
        <v>2125</v>
      </c>
      <c r="F225" s="46"/>
      <c r="G225" s="46"/>
      <c r="H225" s="46"/>
      <c r="I225" s="46"/>
      <c r="J225" s="48"/>
    </row>
    <row r="226" ht="105">
      <c r="A226" s="37" t="s">
        <v>597</v>
      </c>
      <c r="B226" s="45"/>
      <c r="C226" s="46"/>
      <c r="D226" s="46"/>
      <c r="E226" s="39" t="s">
        <v>960</v>
      </c>
      <c r="F226" s="46"/>
      <c r="G226" s="46"/>
      <c r="H226" s="46"/>
      <c r="I226" s="46"/>
      <c r="J226" s="48"/>
    </row>
    <row r="227">
      <c r="A227" s="37" t="s">
        <v>591</v>
      </c>
      <c r="B227" s="37">
        <v>72</v>
      </c>
      <c r="C227" s="38" t="s">
        <v>961</v>
      </c>
      <c r="D227" s="37" t="s">
        <v>593</v>
      </c>
      <c r="E227" s="39" t="s">
        <v>962</v>
      </c>
      <c r="F227" s="40" t="s">
        <v>629</v>
      </c>
      <c r="G227" s="41">
        <v>1.8</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405">
      <c r="A229" s="37" t="s">
        <v>597</v>
      </c>
      <c r="B229" s="45"/>
      <c r="C229" s="46"/>
      <c r="D229" s="46"/>
      <c r="E229" s="39" t="s">
        <v>632</v>
      </c>
      <c r="F229" s="46"/>
      <c r="G229" s="46"/>
      <c r="H229" s="46"/>
      <c r="I229" s="46"/>
      <c r="J229" s="48"/>
    </row>
    <row r="230">
      <c r="A230" s="37" t="s">
        <v>591</v>
      </c>
      <c r="B230" s="37">
        <v>73</v>
      </c>
      <c r="C230" s="38" t="s">
        <v>627</v>
      </c>
      <c r="D230" s="37" t="s">
        <v>593</v>
      </c>
      <c r="E230" s="39" t="s">
        <v>628</v>
      </c>
      <c r="F230" s="40" t="s">
        <v>629</v>
      </c>
      <c r="G230" s="41">
        <v>59.399999999999999</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405">
      <c r="A232" s="37" t="s">
        <v>597</v>
      </c>
      <c r="B232" s="45"/>
      <c r="C232" s="46"/>
      <c r="D232" s="46"/>
      <c r="E232" s="39" t="s">
        <v>632</v>
      </c>
      <c r="F232" s="46"/>
      <c r="G232" s="46"/>
      <c r="H232" s="46"/>
      <c r="I232" s="46"/>
      <c r="J232" s="48"/>
    </row>
    <row r="233">
      <c r="A233" s="37" t="s">
        <v>591</v>
      </c>
      <c r="B233" s="37">
        <v>74</v>
      </c>
      <c r="C233" s="38" t="s">
        <v>2047</v>
      </c>
      <c r="D233" s="37" t="s">
        <v>593</v>
      </c>
      <c r="E233" s="39" t="s">
        <v>2048</v>
      </c>
      <c r="F233" s="40" t="s">
        <v>2049</v>
      </c>
      <c r="G233" s="41">
        <v>237.59999999999999</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30">
      <c r="A235" s="37" t="s">
        <v>630</v>
      </c>
      <c r="B235" s="45"/>
      <c r="C235" s="46"/>
      <c r="D235" s="46"/>
      <c r="E235" s="52" t="s">
        <v>2126</v>
      </c>
      <c r="F235" s="46"/>
      <c r="G235" s="46"/>
      <c r="H235" s="46"/>
      <c r="I235" s="46"/>
      <c r="J235" s="48"/>
    </row>
    <row r="236" ht="30">
      <c r="A236" s="37" t="s">
        <v>597</v>
      </c>
      <c r="B236" s="45"/>
      <c r="C236" s="46"/>
      <c r="D236" s="46"/>
      <c r="E236" s="39" t="s">
        <v>2051</v>
      </c>
      <c r="F236" s="46"/>
      <c r="G236" s="46"/>
      <c r="H236" s="46"/>
      <c r="I236" s="46"/>
      <c r="J236" s="48"/>
    </row>
    <row r="237">
      <c r="A237" s="37" t="s">
        <v>591</v>
      </c>
      <c r="B237" s="37">
        <v>75</v>
      </c>
      <c r="C237" s="38" t="s">
        <v>2052</v>
      </c>
      <c r="D237" s="37" t="s">
        <v>593</v>
      </c>
      <c r="E237" s="39" t="s">
        <v>2053</v>
      </c>
      <c r="F237" s="40" t="s">
        <v>629</v>
      </c>
      <c r="G237" s="41">
        <v>11.880000000000001</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345">
      <c r="A239" s="37" t="s">
        <v>597</v>
      </c>
      <c r="B239" s="45"/>
      <c r="C239" s="46"/>
      <c r="D239" s="46"/>
      <c r="E239" s="39" t="s">
        <v>2054</v>
      </c>
      <c r="F239" s="46"/>
      <c r="G239" s="46"/>
      <c r="H239" s="46"/>
      <c r="I239" s="46"/>
      <c r="J239" s="48"/>
    </row>
    <row r="240">
      <c r="A240" s="37" t="s">
        <v>591</v>
      </c>
      <c r="B240" s="37">
        <v>76</v>
      </c>
      <c r="C240" s="38" t="s">
        <v>633</v>
      </c>
      <c r="D240" s="37" t="s">
        <v>593</v>
      </c>
      <c r="E240" s="39" t="s">
        <v>634</v>
      </c>
      <c r="F240" s="40" t="s">
        <v>629</v>
      </c>
      <c r="G240" s="41">
        <v>17.82</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300">
      <c r="A242" s="37" t="s">
        <v>597</v>
      </c>
      <c r="B242" s="45"/>
      <c r="C242" s="46"/>
      <c r="D242" s="46"/>
      <c r="E242" s="39" t="s">
        <v>636</v>
      </c>
      <c r="F242" s="46"/>
      <c r="G242" s="46"/>
      <c r="H242" s="46"/>
      <c r="I242" s="46"/>
      <c r="J242" s="48"/>
    </row>
    <row r="243">
      <c r="A243" s="37" t="s">
        <v>591</v>
      </c>
      <c r="B243" s="37">
        <v>77</v>
      </c>
      <c r="C243" s="38" t="s">
        <v>967</v>
      </c>
      <c r="D243" s="37" t="s">
        <v>593</v>
      </c>
      <c r="E243" s="39" t="s">
        <v>968</v>
      </c>
      <c r="F243" s="40" t="s">
        <v>629</v>
      </c>
      <c r="G243" s="41">
        <v>29.699999999999999</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375">
      <c r="A245" s="37" t="s">
        <v>597</v>
      </c>
      <c r="B245" s="45"/>
      <c r="C245" s="46"/>
      <c r="D245" s="46"/>
      <c r="E245" s="39" t="s">
        <v>969</v>
      </c>
      <c r="F245" s="46"/>
      <c r="G245" s="46"/>
      <c r="H245" s="46"/>
      <c r="I245" s="46"/>
      <c r="J245" s="48"/>
    </row>
    <row r="246">
      <c r="A246" s="37" t="s">
        <v>591</v>
      </c>
      <c r="B246" s="37">
        <v>78</v>
      </c>
      <c r="C246" s="38" t="s">
        <v>970</v>
      </c>
      <c r="D246" s="37" t="s">
        <v>593</v>
      </c>
      <c r="E246" s="39" t="s">
        <v>971</v>
      </c>
      <c r="F246" s="40" t="s">
        <v>639</v>
      </c>
      <c r="G246" s="41">
        <v>16.100000000000001</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45">
      <c r="A248" s="37" t="s">
        <v>597</v>
      </c>
      <c r="B248" s="45"/>
      <c r="C248" s="46"/>
      <c r="D248" s="46"/>
      <c r="E248" s="39" t="s">
        <v>972</v>
      </c>
      <c r="F248" s="46"/>
      <c r="G248" s="46"/>
      <c r="H248" s="46"/>
      <c r="I248" s="46"/>
      <c r="J248" s="48"/>
    </row>
    <row r="249">
      <c r="A249" s="37" t="s">
        <v>591</v>
      </c>
      <c r="B249" s="37">
        <v>79</v>
      </c>
      <c r="C249" s="38" t="s">
        <v>1945</v>
      </c>
      <c r="D249" s="37" t="s">
        <v>593</v>
      </c>
      <c r="E249" s="39" t="s">
        <v>1946</v>
      </c>
      <c r="F249" s="40" t="s">
        <v>629</v>
      </c>
      <c r="G249" s="41">
        <v>1.5</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409.5">
      <c r="A251" s="37" t="s">
        <v>597</v>
      </c>
      <c r="B251" s="45"/>
      <c r="C251" s="46"/>
      <c r="D251" s="46"/>
      <c r="E251" s="39" t="s">
        <v>1947</v>
      </c>
      <c r="F251" s="46"/>
      <c r="G251" s="46"/>
      <c r="H251" s="46"/>
      <c r="I251" s="46"/>
      <c r="J251" s="48"/>
    </row>
    <row r="252">
      <c r="A252" s="37" t="s">
        <v>591</v>
      </c>
      <c r="B252" s="37">
        <v>80</v>
      </c>
      <c r="C252" s="38" t="s">
        <v>1232</v>
      </c>
      <c r="D252" s="37" t="s">
        <v>593</v>
      </c>
      <c r="E252" s="39" t="s">
        <v>1233</v>
      </c>
      <c r="F252" s="40" t="s">
        <v>595</v>
      </c>
      <c r="G252" s="41">
        <v>118.8</v>
      </c>
      <c r="H252" s="42">
        <v>0</v>
      </c>
      <c r="I252" s="43">
        <f>ROUND(G252*H252,P4)</f>
        <v>0</v>
      </c>
      <c r="J252" s="37"/>
      <c r="O252" s="44">
        <f>I252*0.21</f>
        <v>0</v>
      </c>
      <c r="P252">
        <v>3</v>
      </c>
    </row>
    <row r="253">
      <c r="A253" s="37" t="s">
        <v>596</v>
      </c>
      <c r="B253" s="45"/>
      <c r="C253" s="46"/>
      <c r="D253" s="46"/>
      <c r="E253" s="47" t="s">
        <v>593</v>
      </c>
      <c r="F253" s="46"/>
      <c r="G253" s="46"/>
      <c r="H253" s="46"/>
      <c r="I253" s="46"/>
      <c r="J253" s="48"/>
    </row>
    <row r="254" ht="90">
      <c r="A254" s="37" t="s">
        <v>597</v>
      </c>
      <c r="B254" s="45"/>
      <c r="C254" s="46"/>
      <c r="D254" s="46"/>
      <c r="E254" s="39" t="s">
        <v>1076</v>
      </c>
      <c r="F254" s="46"/>
      <c r="G254" s="46"/>
      <c r="H254" s="46"/>
      <c r="I254" s="46"/>
      <c r="J254" s="48"/>
    </row>
    <row r="255">
      <c r="A255" s="37" t="s">
        <v>591</v>
      </c>
      <c r="B255" s="37">
        <v>81</v>
      </c>
      <c r="C255" s="38" t="s">
        <v>1236</v>
      </c>
      <c r="D255" s="37" t="s">
        <v>593</v>
      </c>
      <c r="E255" s="39" t="s">
        <v>1237</v>
      </c>
      <c r="F255" s="40" t="s">
        <v>595</v>
      </c>
      <c r="G255" s="41">
        <v>118.8</v>
      </c>
      <c r="H255" s="42">
        <v>0</v>
      </c>
      <c r="I255" s="43">
        <f>ROUND(G255*H255,P4)</f>
        <v>0</v>
      </c>
      <c r="J255" s="37"/>
      <c r="O255" s="44">
        <f>I255*0.21</f>
        <v>0</v>
      </c>
      <c r="P255">
        <v>3</v>
      </c>
    </row>
    <row r="256">
      <c r="A256" s="37" t="s">
        <v>596</v>
      </c>
      <c r="B256" s="45"/>
      <c r="C256" s="46"/>
      <c r="D256" s="46"/>
      <c r="E256" s="47" t="s">
        <v>593</v>
      </c>
      <c r="F256" s="46"/>
      <c r="G256" s="46"/>
      <c r="H256" s="46"/>
      <c r="I256" s="46"/>
      <c r="J256" s="48"/>
    </row>
    <row r="257" ht="105">
      <c r="A257" s="37" t="s">
        <v>597</v>
      </c>
      <c r="B257" s="45"/>
      <c r="C257" s="46"/>
      <c r="D257" s="46"/>
      <c r="E257" s="39" t="s">
        <v>975</v>
      </c>
      <c r="F257" s="46"/>
      <c r="G257" s="46"/>
      <c r="H257" s="46"/>
      <c r="I257" s="46"/>
      <c r="J257" s="48"/>
    </row>
    <row r="258" ht="30">
      <c r="A258" s="37" t="s">
        <v>591</v>
      </c>
      <c r="B258" s="37">
        <v>82</v>
      </c>
      <c r="C258" s="38" t="s">
        <v>976</v>
      </c>
      <c r="D258" s="37" t="s">
        <v>593</v>
      </c>
      <c r="E258" s="39" t="s">
        <v>977</v>
      </c>
      <c r="F258" s="40" t="s">
        <v>595</v>
      </c>
      <c r="G258" s="41">
        <v>11.880000000000001</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ht="90">
      <c r="A260" s="37" t="s">
        <v>597</v>
      </c>
      <c r="B260" s="45"/>
      <c r="C260" s="46"/>
      <c r="D260" s="46"/>
      <c r="E260" s="39" t="s">
        <v>978</v>
      </c>
      <c r="F260" s="46"/>
      <c r="G260" s="46"/>
      <c r="H260" s="46"/>
      <c r="I260" s="46"/>
      <c r="J260" s="48"/>
    </row>
    <row r="261">
      <c r="A261" s="37" t="s">
        <v>591</v>
      </c>
      <c r="B261" s="37">
        <v>83</v>
      </c>
      <c r="C261" s="38" t="s">
        <v>1238</v>
      </c>
      <c r="D261" s="37" t="s">
        <v>593</v>
      </c>
      <c r="E261" s="39" t="s">
        <v>1239</v>
      </c>
      <c r="F261" s="40" t="s">
        <v>595</v>
      </c>
      <c r="G261" s="41">
        <v>738.10000000000002</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ht="105">
      <c r="A263" s="37" t="s">
        <v>597</v>
      </c>
      <c r="B263" s="49"/>
      <c r="C263" s="50"/>
      <c r="D263" s="50"/>
      <c r="E263" s="39" t="s">
        <v>1240</v>
      </c>
      <c r="F263" s="50"/>
      <c r="G263" s="50"/>
      <c r="H263" s="50"/>
      <c r="I263" s="50"/>
      <c r="J263" s="51"/>
    </row>
  </sheetData>
  <sheetProtection sheet="1" objects="1" scenarios="1" spinCount="100000" saltValue="NSoXzXe7vWRFyJxxUZJvCodD2weoSq5VVMWw4KD/qykpkRsX8pqU6j+t63p+Zp8EvONe663/5QUCINO++jAlog==" hashValue="WKoigXqB2ydGRrMowvtYpZgNj43F51S3ZUNAjLeIYUX9QHsrxsq0P24OlldlGl2KRU8wJ+r4Rg88U/4ajmE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2127</v>
      </c>
      <c r="I3" s="25">
        <f>SUMIFS(I11:I263,A11:A263,"SD")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2059</v>
      </c>
      <c r="D6" s="22"/>
      <c r="E6" s="23" t="s">
        <v>92</v>
      </c>
      <c r="F6" s="17"/>
      <c r="G6" s="17"/>
      <c r="H6" s="17"/>
      <c r="I6" s="17"/>
      <c r="J6" s="19"/>
    </row>
    <row r="7">
      <c r="A7" s="3" t="s">
        <v>576</v>
      </c>
      <c r="B7" s="20" t="s">
        <v>577</v>
      </c>
      <c r="C7" s="21" t="s">
        <v>2127</v>
      </c>
      <c r="D7" s="22"/>
      <c r="E7" s="23" t="s">
        <v>96</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SUMIFS(I12:I26,A12:A26,"P")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1131</v>
      </c>
      <c r="D18" s="37" t="s">
        <v>1132</v>
      </c>
      <c r="E18" s="39" t="s">
        <v>1133</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60">
      <c r="A21" s="37" t="s">
        <v>591</v>
      </c>
      <c r="B21" s="37">
        <v>4</v>
      </c>
      <c r="C21" s="38" t="s">
        <v>1134</v>
      </c>
      <c r="D21" s="37" t="s">
        <v>1135</v>
      </c>
      <c r="E21" s="39" t="s">
        <v>1136</v>
      </c>
      <c r="F21" s="40" t="s">
        <v>951</v>
      </c>
      <c r="G21" s="41">
        <v>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ht="45">
      <c r="A24" s="37" t="s">
        <v>591</v>
      </c>
      <c r="B24" s="37">
        <v>5</v>
      </c>
      <c r="C24" s="38" t="s">
        <v>1137</v>
      </c>
      <c r="D24" s="37" t="s">
        <v>1138</v>
      </c>
      <c r="E24" s="39" t="s">
        <v>1139</v>
      </c>
      <c r="F24" s="40" t="s">
        <v>951</v>
      </c>
      <c r="G24" s="41">
        <v>0.0050000000000000001</v>
      </c>
      <c r="H24" s="42">
        <v>0</v>
      </c>
      <c r="I24" s="43">
        <f>ROUND(G24*H24,P4)</f>
        <v>0</v>
      </c>
      <c r="J24" s="37"/>
      <c r="O24" s="44">
        <f>I24*0.21</f>
        <v>0</v>
      </c>
      <c r="P24">
        <v>3</v>
      </c>
    </row>
    <row r="25">
      <c r="A25" s="37" t="s">
        <v>596</v>
      </c>
      <c r="B25" s="45"/>
      <c r="C25" s="46"/>
      <c r="D25" s="46"/>
      <c r="E25" s="39" t="s">
        <v>952</v>
      </c>
      <c r="F25" s="46"/>
      <c r="G25" s="46"/>
      <c r="H25" s="46"/>
      <c r="I25" s="46"/>
      <c r="J25" s="48"/>
    </row>
    <row r="26" ht="120">
      <c r="A26" s="37" t="s">
        <v>597</v>
      </c>
      <c r="B26" s="45"/>
      <c r="C26" s="46"/>
      <c r="D26" s="46"/>
      <c r="E26" s="39" t="s">
        <v>954</v>
      </c>
      <c r="F26" s="46"/>
      <c r="G26" s="46"/>
      <c r="H26" s="46"/>
      <c r="I26" s="46"/>
      <c r="J26" s="48"/>
    </row>
    <row r="27">
      <c r="A27" s="31" t="s">
        <v>589</v>
      </c>
      <c r="B27" s="32"/>
      <c r="C27" s="33" t="s">
        <v>986</v>
      </c>
      <c r="D27" s="34"/>
      <c r="E27" s="31" t="s">
        <v>1140</v>
      </c>
      <c r="F27" s="34"/>
      <c r="G27" s="34"/>
      <c r="H27" s="34"/>
      <c r="I27" s="35">
        <f>SUMIFS(I28:I219,A28:A219,"P")</f>
        <v>0</v>
      </c>
      <c r="J27" s="36"/>
    </row>
    <row r="28">
      <c r="A28" s="37" t="s">
        <v>591</v>
      </c>
      <c r="B28" s="37">
        <v>6</v>
      </c>
      <c r="C28" s="38" t="s">
        <v>1141</v>
      </c>
      <c r="D28" s="37" t="s">
        <v>593</v>
      </c>
      <c r="E28" s="39" t="s">
        <v>1142</v>
      </c>
      <c r="F28" s="40" t="s">
        <v>604</v>
      </c>
      <c r="G28" s="41">
        <v>4</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597</v>
      </c>
      <c r="B30" s="45"/>
      <c r="C30" s="46"/>
      <c r="D30" s="46"/>
      <c r="E30" s="39" t="s">
        <v>990</v>
      </c>
      <c r="F30" s="46"/>
      <c r="G30" s="46"/>
      <c r="H30" s="46"/>
      <c r="I30" s="46"/>
      <c r="J30" s="48"/>
    </row>
    <row r="31" ht="30">
      <c r="A31" s="37" t="s">
        <v>591</v>
      </c>
      <c r="B31" s="37">
        <v>7</v>
      </c>
      <c r="C31" s="38" t="s">
        <v>1000</v>
      </c>
      <c r="D31" s="37" t="s">
        <v>593</v>
      </c>
      <c r="E31" s="39" t="s">
        <v>1001</v>
      </c>
      <c r="F31" s="40" t="s">
        <v>604</v>
      </c>
      <c r="G31" s="41">
        <v>4</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597</v>
      </c>
      <c r="B33" s="45"/>
      <c r="C33" s="46"/>
      <c r="D33" s="46"/>
      <c r="E33" s="39" t="s">
        <v>1002</v>
      </c>
      <c r="F33" s="46"/>
      <c r="G33" s="46"/>
      <c r="H33" s="46"/>
      <c r="I33" s="46"/>
      <c r="J33" s="48"/>
    </row>
    <row r="34">
      <c r="A34" s="37" t="s">
        <v>591</v>
      </c>
      <c r="B34" s="37">
        <v>8</v>
      </c>
      <c r="C34" s="38" t="s">
        <v>1003</v>
      </c>
      <c r="D34" s="37" t="s">
        <v>593</v>
      </c>
      <c r="E34" s="39" t="s">
        <v>1004</v>
      </c>
      <c r="F34" s="40" t="s">
        <v>604</v>
      </c>
      <c r="G34" s="41">
        <v>4</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1143</v>
      </c>
      <c r="D37" s="37" t="s">
        <v>593</v>
      </c>
      <c r="E37" s="39" t="s">
        <v>1144</v>
      </c>
      <c r="F37" s="40" t="s">
        <v>604</v>
      </c>
      <c r="G37" s="41">
        <v>8</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1145</v>
      </c>
      <c r="F39" s="46"/>
      <c r="G39" s="46"/>
      <c r="H39" s="46"/>
      <c r="I39" s="46"/>
      <c r="J39" s="48"/>
    </row>
    <row r="40">
      <c r="A40" s="37" t="s">
        <v>591</v>
      </c>
      <c r="B40" s="37">
        <v>10</v>
      </c>
      <c r="C40" s="38" t="s">
        <v>2060</v>
      </c>
      <c r="D40" s="37" t="s">
        <v>593</v>
      </c>
      <c r="E40" s="39" t="s">
        <v>2061</v>
      </c>
      <c r="F40" s="40" t="s">
        <v>1559</v>
      </c>
      <c r="G40" s="41">
        <v>8</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597</v>
      </c>
      <c r="B42" s="45"/>
      <c r="C42" s="46"/>
      <c r="D42" s="46"/>
      <c r="E42" s="39" t="s">
        <v>2062</v>
      </c>
      <c r="F42" s="46"/>
      <c r="G42" s="46"/>
      <c r="H42" s="46"/>
      <c r="I42" s="46"/>
      <c r="J42" s="48"/>
    </row>
    <row r="43">
      <c r="A43" s="37" t="s">
        <v>591</v>
      </c>
      <c r="B43" s="37">
        <v>11</v>
      </c>
      <c r="C43" s="38" t="s">
        <v>1258</v>
      </c>
      <c r="D43" s="37" t="s">
        <v>593</v>
      </c>
      <c r="E43" s="39" t="s">
        <v>1259</v>
      </c>
      <c r="F43" s="40" t="s">
        <v>595</v>
      </c>
      <c r="G43" s="41">
        <v>936</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1260</v>
      </c>
      <c r="F45" s="46"/>
      <c r="G45" s="46"/>
      <c r="H45" s="46"/>
      <c r="I45" s="46"/>
      <c r="J45" s="48"/>
    </row>
    <row r="46">
      <c r="A46" s="37" t="s">
        <v>591</v>
      </c>
      <c r="B46" s="37">
        <v>12</v>
      </c>
      <c r="C46" s="38" t="s">
        <v>1261</v>
      </c>
      <c r="D46" s="37" t="s">
        <v>593</v>
      </c>
      <c r="E46" s="39" t="s">
        <v>1262</v>
      </c>
      <c r="F46" s="40" t="s">
        <v>595</v>
      </c>
      <c r="G46" s="41">
        <v>5</v>
      </c>
      <c r="H46" s="42">
        <v>0</v>
      </c>
      <c r="I46" s="43">
        <f>ROUND(G46*H46,P4)</f>
        <v>0</v>
      </c>
      <c r="J46" s="37"/>
      <c r="O46" s="44">
        <f>I46*0.21</f>
        <v>0</v>
      </c>
      <c r="P46">
        <v>3</v>
      </c>
    </row>
    <row r="47">
      <c r="A47" s="37" t="s">
        <v>596</v>
      </c>
      <c r="B47" s="45"/>
      <c r="C47" s="46"/>
      <c r="D47" s="46"/>
      <c r="E47" s="47" t="s">
        <v>593</v>
      </c>
      <c r="F47" s="46"/>
      <c r="G47" s="46"/>
      <c r="H47" s="46"/>
      <c r="I47" s="46"/>
      <c r="J47" s="48"/>
    </row>
    <row r="48" ht="60">
      <c r="A48" s="37" t="s">
        <v>597</v>
      </c>
      <c r="B48" s="45"/>
      <c r="C48" s="46"/>
      <c r="D48" s="46"/>
      <c r="E48" s="39" t="s">
        <v>1263</v>
      </c>
      <c r="F48" s="46"/>
      <c r="G48" s="46"/>
      <c r="H48" s="46"/>
      <c r="I48" s="46"/>
      <c r="J48" s="48"/>
    </row>
    <row r="49" ht="30">
      <c r="A49" s="37" t="s">
        <v>591</v>
      </c>
      <c r="B49" s="37">
        <v>13</v>
      </c>
      <c r="C49" s="38" t="s">
        <v>1264</v>
      </c>
      <c r="D49" s="37" t="s">
        <v>593</v>
      </c>
      <c r="E49" s="39" t="s">
        <v>1265</v>
      </c>
      <c r="F49" s="40" t="s">
        <v>604</v>
      </c>
      <c r="G49" s="41">
        <v>16</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1091</v>
      </c>
      <c r="F51" s="46"/>
      <c r="G51" s="46"/>
      <c r="H51" s="46"/>
      <c r="I51" s="46"/>
      <c r="J51" s="48"/>
    </row>
    <row r="52">
      <c r="A52" s="37" t="s">
        <v>591</v>
      </c>
      <c r="B52" s="37">
        <v>14</v>
      </c>
      <c r="C52" s="38" t="s">
        <v>1015</v>
      </c>
      <c r="D52" s="37" t="s">
        <v>593</v>
      </c>
      <c r="E52" s="39" t="s">
        <v>1016</v>
      </c>
      <c r="F52" s="40" t="s">
        <v>595</v>
      </c>
      <c r="G52" s="41">
        <v>906</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597</v>
      </c>
      <c r="B54" s="45"/>
      <c r="C54" s="46"/>
      <c r="D54" s="46"/>
      <c r="E54" s="39" t="s">
        <v>1017</v>
      </c>
      <c r="F54" s="46"/>
      <c r="G54" s="46"/>
      <c r="H54" s="46"/>
      <c r="I54" s="46"/>
      <c r="J54" s="48"/>
    </row>
    <row r="55">
      <c r="A55" s="37" t="s">
        <v>591</v>
      </c>
      <c r="B55" s="37">
        <v>15</v>
      </c>
      <c r="C55" s="38" t="s">
        <v>1146</v>
      </c>
      <c r="D55" s="37" t="s">
        <v>593</v>
      </c>
      <c r="E55" s="39" t="s">
        <v>1147</v>
      </c>
      <c r="F55" s="40" t="s">
        <v>604</v>
      </c>
      <c r="G55" s="41">
        <v>52</v>
      </c>
      <c r="H55" s="42">
        <v>0</v>
      </c>
      <c r="I55" s="43">
        <f>ROUND(G55*H55,P4)</f>
        <v>0</v>
      </c>
      <c r="J55" s="37"/>
      <c r="O55" s="44">
        <f>I55*0.21</f>
        <v>0</v>
      </c>
      <c r="P55">
        <v>3</v>
      </c>
    </row>
    <row r="56">
      <c r="A56" s="37" t="s">
        <v>596</v>
      </c>
      <c r="B56" s="45"/>
      <c r="C56" s="46"/>
      <c r="D56" s="46"/>
      <c r="E56" s="47" t="s">
        <v>593</v>
      </c>
      <c r="F56" s="46"/>
      <c r="G56" s="46"/>
      <c r="H56" s="46"/>
      <c r="I56" s="46"/>
      <c r="J56" s="48"/>
    </row>
    <row r="57" ht="105">
      <c r="A57" s="37" t="s">
        <v>597</v>
      </c>
      <c r="B57" s="45"/>
      <c r="C57" s="46"/>
      <c r="D57" s="46"/>
      <c r="E57" s="39" t="s">
        <v>1148</v>
      </c>
      <c r="F57" s="46"/>
      <c r="G57" s="46"/>
      <c r="H57" s="46"/>
      <c r="I57" s="46"/>
      <c r="J57" s="48"/>
    </row>
    <row r="58">
      <c r="A58" s="37" t="s">
        <v>591</v>
      </c>
      <c r="B58" s="37">
        <v>16</v>
      </c>
      <c r="C58" s="38" t="s">
        <v>1098</v>
      </c>
      <c r="D58" s="37" t="s">
        <v>593</v>
      </c>
      <c r="E58" s="39" t="s">
        <v>1099</v>
      </c>
      <c r="F58" s="40" t="s">
        <v>604</v>
      </c>
      <c r="G58" s="41">
        <v>12</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1097</v>
      </c>
      <c r="F60" s="46"/>
      <c r="G60" s="46"/>
      <c r="H60" s="46"/>
      <c r="I60" s="46"/>
      <c r="J60" s="48"/>
    </row>
    <row r="61">
      <c r="A61" s="37" t="s">
        <v>591</v>
      </c>
      <c r="B61" s="37">
        <v>17</v>
      </c>
      <c r="C61" s="38" t="s">
        <v>1149</v>
      </c>
      <c r="D61" s="37" t="s">
        <v>593</v>
      </c>
      <c r="E61" s="39" t="s">
        <v>1150</v>
      </c>
      <c r="F61" s="40" t="s">
        <v>604</v>
      </c>
      <c r="G61" s="41">
        <v>12</v>
      </c>
      <c r="H61" s="42">
        <v>0</v>
      </c>
      <c r="I61" s="43">
        <f>ROUND(G61*H61,P4)</f>
        <v>0</v>
      </c>
      <c r="J61" s="37"/>
      <c r="O61" s="44">
        <f>I61*0.21</f>
        <v>0</v>
      </c>
      <c r="P61">
        <v>3</v>
      </c>
    </row>
    <row r="62">
      <c r="A62" s="37" t="s">
        <v>596</v>
      </c>
      <c r="B62" s="45"/>
      <c r="C62" s="46"/>
      <c r="D62" s="46"/>
      <c r="E62" s="47" t="s">
        <v>593</v>
      </c>
      <c r="F62" s="46"/>
      <c r="G62" s="46"/>
      <c r="H62" s="46"/>
      <c r="I62" s="46"/>
      <c r="J62" s="48"/>
    </row>
    <row r="63" ht="120">
      <c r="A63" s="37" t="s">
        <v>597</v>
      </c>
      <c r="B63" s="45"/>
      <c r="C63" s="46"/>
      <c r="D63" s="46"/>
      <c r="E63" s="39" t="s">
        <v>1097</v>
      </c>
      <c r="F63" s="46"/>
      <c r="G63" s="46"/>
      <c r="H63" s="46"/>
      <c r="I63" s="46"/>
      <c r="J63" s="48"/>
    </row>
    <row r="64" ht="30">
      <c r="A64" s="37" t="s">
        <v>591</v>
      </c>
      <c r="B64" s="37">
        <v>18</v>
      </c>
      <c r="C64" s="38" t="s">
        <v>1018</v>
      </c>
      <c r="D64" s="37" t="s">
        <v>593</v>
      </c>
      <c r="E64" s="39" t="s">
        <v>1019</v>
      </c>
      <c r="F64" s="40" t="s">
        <v>604</v>
      </c>
      <c r="G64" s="41">
        <v>1</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1020</v>
      </c>
      <c r="F66" s="46"/>
      <c r="G66" s="46"/>
      <c r="H66" s="46"/>
      <c r="I66" s="46"/>
      <c r="J66" s="48"/>
    </row>
    <row r="67">
      <c r="A67" s="37" t="s">
        <v>591</v>
      </c>
      <c r="B67" s="37">
        <v>19</v>
      </c>
      <c r="C67" s="38" t="s">
        <v>1021</v>
      </c>
      <c r="D67" s="37" t="s">
        <v>593</v>
      </c>
      <c r="E67" s="39" t="s">
        <v>1022</v>
      </c>
      <c r="F67" s="40" t="s">
        <v>614</v>
      </c>
      <c r="G67" s="41">
        <v>112</v>
      </c>
      <c r="H67" s="42">
        <v>0</v>
      </c>
      <c r="I67" s="43">
        <f>ROUND(G67*H67,P4)</f>
        <v>0</v>
      </c>
      <c r="J67" s="37"/>
      <c r="O67" s="44">
        <f>I67*0.21</f>
        <v>0</v>
      </c>
      <c r="P67">
        <v>3</v>
      </c>
    </row>
    <row r="68">
      <c r="A68" s="37" t="s">
        <v>596</v>
      </c>
      <c r="B68" s="45"/>
      <c r="C68" s="46"/>
      <c r="D68" s="46"/>
      <c r="E68" s="47" t="s">
        <v>593</v>
      </c>
      <c r="F68" s="46"/>
      <c r="G68" s="46"/>
      <c r="H68" s="46"/>
      <c r="I68" s="46"/>
      <c r="J68" s="48"/>
    </row>
    <row r="69" ht="105">
      <c r="A69" s="37" t="s">
        <v>597</v>
      </c>
      <c r="B69" s="45"/>
      <c r="C69" s="46"/>
      <c r="D69" s="46"/>
      <c r="E69" s="39" t="s">
        <v>1023</v>
      </c>
      <c r="F69" s="46"/>
      <c r="G69" s="46"/>
      <c r="H69" s="46"/>
      <c r="I69" s="46"/>
      <c r="J69" s="48"/>
    </row>
    <row r="70">
      <c r="A70" s="37" t="s">
        <v>591</v>
      </c>
      <c r="B70" s="37">
        <v>20</v>
      </c>
      <c r="C70" s="38" t="s">
        <v>1157</v>
      </c>
      <c r="D70" s="37" t="s">
        <v>593</v>
      </c>
      <c r="E70" s="39" t="s">
        <v>1158</v>
      </c>
      <c r="F70" s="40" t="s">
        <v>604</v>
      </c>
      <c r="G70" s="41">
        <v>20</v>
      </c>
      <c r="H70" s="42">
        <v>0</v>
      </c>
      <c r="I70" s="43">
        <f>ROUND(G70*H70,P4)</f>
        <v>0</v>
      </c>
      <c r="J70" s="37"/>
      <c r="O70" s="44">
        <f>I70*0.21</f>
        <v>0</v>
      </c>
      <c r="P70">
        <v>3</v>
      </c>
    </row>
    <row r="71">
      <c r="A71" s="37" t="s">
        <v>596</v>
      </c>
      <c r="B71" s="45"/>
      <c r="C71" s="46"/>
      <c r="D71" s="46"/>
      <c r="E71" s="47" t="s">
        <v>593</v>
      </c>
      <c r="F71" s="46"/>
      <c r="G71" s="46"/>
      <c r="H71" s="46"/>
      <c r="I71" s="46"/>
      <c r="J71" s="48"/>
    </row>
    <row r="72" ht="180">
      <c r="A72" s="37" t="s">
        <v>597</v>
      </c>
      <c r="B72" s="45"/>
      <c r="C72" s="46"/>
      <c r="D72" s="46"/>
      <c r="E72" s="39" t="s">
        <v>1056</v>
      </c>
      <c r="F72" s="46"/>
      <c r="G72" s="46"/>
      <c r="H72" s="46"/>
      <c r="I72" s="46"/>
      <c r="J72" s="48"/>
    </row>
    <row r="73">
      <c r="A73" s="37" t="s">
        <v>591</v>
      </c>
      <c r="B73" s="37">
        <v>21</v>
      </c>
      <c r="C73" s="38" t="s">
        <v>1159</v>
      </c>
      <c r="D73" s="37" t="s">
        <v>593</v>
      </c>
      <c r="E73" s="39" t="s">
        <v>1160</v>
      </c>
      <c r="F73" s="40" t="s">
        <v>604</v>
      </c>
      <c r="G73" s="41">
        <v>20</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1036</v>
      </c>
      <c r="F75" s="46"/>
      <c r="G75" s="46"/>
      <c r="H75" s="46"/>
      <c r="I75" s="46"/>
      <c r="J75" s="48"/>
    </row>
    <row r="76">
      <c r="A76" s="37" t="s">
        <v>591</v>
      </c>
      <c r="B76" s="37">
        <v>22</v>
      </c>
      <c r="C76" s="38" t="s">
        <v>1161</v>
      </c>
      <c r="D76" s="37" t="s">
        <v>593</v>
      </c>
      <c r="E76" s="39" t="s">
        <v>1162</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1163</v>
      </c>
      <c r="D79" s="37" t="s">
        <v>593</v>
      </c>
      <c r="E79" s="39" t="s">
        <v>1164</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c r="A82" s="37" t="s">
        <v>591</v>
      </c>
      <c r="B82" s="37">
        <v>24</v>
      </c>
      <c r="C82" s="38" t="s">
        <v>1165</v>
      </c>
      <c r="D82" s="37" t="s">
        <v>593</v>
      </c>
      <c r="E82" s="39" t="s">
        <v>1166</v>
      </c>
      <c r="F82" s="40" t="s">
        <v>604</v>
      </c>
      <c r="G82" s="41">
        <v>16</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1167</v>
      </c>
      <c r="D85" s="37" t="s">
        <v>593</v>
      </c>
      <c r="E85" s="39" t="s">
        <v>1168</v>
      </c>
      <c r="F85" s="40" t="s">
        <v>604</v>
      </c>
      <c r="G85" s="41">
        <v>16</v>
      </c>
      <c r="H85" s="42">
        <v>0</v>
      </c>
      <c r="I85" s="43">
        <f>ROUND(G85*H85,P4)</f>
        <v>0</v>
      </c>
      <c r="J85" s="37"/>
      <c r="O85" s="44">
        <f>I85*0.21</f>
        <v>0</v>
      </c>
      <c r="P85">
        <v>3</v>
      </c>
    </row>
    <row r="86">
      <c r="A86" s="37" t="s">
        <v>596</v>
      </c>
      <c r="B86" s="45"/>
      <c r="C86" s="46"/>
      <c r="D86" s="46"/>
      <c r="E86" s="47" t="s">
        <v>593</v>
      </c>
      <c r="F86" s="46"/>
      <c r="G86" s="46"/>
      <c r="H86" s="46"/>
      <c r="I86" s="46"/>
      <c r="J86" s="48"/>
    </row>
    <row r="87" ht="150">
      <c r="A87" s="37" t="s">
        <v>597</v>
      </c>
      <c r="B87" s="45"/>
      <c r="C87" s="46"/>
      <c r="D87" s="46"/>
      <c r="E87" s="39" t="s">
        <v>1036</v>
      </c>
      <c r="F87" s="46"/>
      <c r="G87" s="46"/>
      <c r="H87" s="46"/>
      <c r="I87" s="46"/>
      <c r="J87" s="48"/>
    </row>
    <row r="88">
      <c r="A88" s="37" t="s">
        <v>591</v>
      </c>
      <c r="B88" s="37">
        <v>26</v>
      </c>
      <c r="C88" s="38" t="s">
        <v>1169</v>
      </c>
      <c r="D88" s="37" t="s">
        <v>593</v>
      </c>
      <c r="E88" s="39" t="s">
        <v>1170</v>
      </c>
      <c r="F88" s="40" t="s">
        <v>604</v>
      </c>
      <c r="G88" s="41">
        <v>88</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2063</v>
      </c>
      <c r="D91" s="37" t="s">
        <v>593</v>
      </c>
      <c r="E91" s="39" t="s">
        <v>2064</v>
      </c>
      <c r="F91" s="40" t="s">
        <v>604</v>
      </c>
      <c r="G91" s="41">
        <v>4</v>
      </c>
      <c r="H91" s="42">
        <v>0</v>
      </c>
      <c r="I91" s="43">
        <f>ROUND(G91*H91,P4)</f>
        <v>0</v>
      </c>
      <c r="J91" s="37"/>
      <c r="O91" s="44">
        <f>I91*0.21</f>
        <v>0</v>
      </c>
      <c r="P91">
        <v>3</v>
      </c>
    </row>
    <row r="92">
      <c r="A92" s="37" t="s">
        <v>596</v>
      </c>
      <c r="B92" s="45"/>
      <c r="C92" s="46"/>
      <c r="D92" s="46"/>
      <c r="E92" s="47" t="s">
        <v>593</v>
      </c>
      <c r="F92" s="46"/>
      <c r="G92" s="46"/>
      <c r="H92" s="46"/>
      <c r="I92" s="46"/>
      <c r="J92" s="48"/>
    </row>
    <row r="93" ht="150">
      <c r="A93" s="37" t="s">
        <v>597</v>
      </c>
      <c r="B93" s="45"/>
      <c r="C93" s="46"/>
      <c r="D93" s="46"/>
      <c r="E93" s="39" t="s">
        <v>1036</v>
      </c>
      <c r="F93" s="46"/>
      <c r="G93" s="46"/>
      <c r="H93" s="46"/>
      <c r="I93" s="46"/>
      <c r="J93" s="48"/>
    </row>
    <row r="94">
      <c r="A94" s="37" t="s">
        <v>591</v>
      </c>
      <c r="B94" s="37">
        <v>28</v>
      </c>
      <c r="C94" s="38" t="s">
        <v>2065</v>
      </c>
      <c r="D94" s="37" t="s">
        <v>593</v>
      </c>
      <c r="E94" s="39" t="s">
        <v>2066</v>
      </c>
      <c r="F94" s="40" t="s">
        <v>595</v>
      </c>
      <c r="G94" s="41">
        <v>16</v>
      </c>
      <c r="H94" s="42">
        <v>0</v>
      </c>
      <c r="I94" s="43">
        <f>ROUND(G94*H94,P4)</f>
        <v>0</v>
      </c>
      <c r="J94" s="37"/>
      <c r="O94" s="44">
        <f>I94*0.21</f>
        <v>0</v>
      </c>
      <c r="P94">
        <v>3</v>
      </c>
    </row>
    <row r="95">
      <c r="A95" s="37" t="s">
        <v>596</v>
      </c>
      <c r="B95" s="45"/>
      <c r="C95" s="46"/>
      <c r="D95" s="46"/>
      <c r="E95" s="47" t="s">
        <v>593</v>
      </c>
      <c r="F95" s="46"/>
      <c r="G95" s="46"/>
      <c r="H95" s="46"/>
      <c r="I95" s="46"/>
      <c r="J95" s="48"/>
    </row>
    <row r="96" ht="195">
      <c r="A96" s="37" t="s">
        <v>597</v>
      </c>
      <c r="B96" s="45"/>
      <c r="C96" s="46"/>
      <c r="D96" s="46"/>
      <c r="E96" s="39" t="s">
        <v>1108</v>
      </c>
      <c r="F96" s="46"/>
      <c r="G96" s="46"/>
      <c r="H96" s="46"/>
      <c r="I96" s="46"/>
      <c r="J96" s="48"/>
    </row>
    <row r="97">
      <c r="A97" s="37" t="s">
        <v>591</v>
      </c>
      <c r="B97" s="37">
        <v>29</v>
      </c>
      <c r="C97" s="38" t="s">
        <v>2067</v>
      </c>
      <c r="D97" s="37" t="s">
        <v>593</v>
      </c>
      <c r="E97" s="39" t="s">
        <v>2068</v>
      </c>
      <c r="F97" s="40" t="s">
        <v>595</v>
      </c>
      <c r="G97" s="41">
        <v>16</v>
      </c>
      <c r="H97" s="42">
        <v>0</v>
      </c>
      <c r="I97" s="43">
        <f>ROUND(G97*H97,P4)</f>
        <v>0</v>
      </c>
      <c r="J97" s="37"/>
      <c r="O97" s="44">
        <f>I97*0.21</f>
        <v>0</v>
      </c>
      <c r="P97">
        <v>3</v>
      </c>
    </row>
    <row r="98">
      <c r="A98" s="37" t="s">
        <v>596</v>
      </c>
      <c r="B98" s="45"/>
      <c r="C98" s="46"/>
      <c r="D98" s="46"/>
      <c r="E98" s="47" t="s">
        <v>593</v>
      </c>
      <c r="F98" s="46"/>
      <c r="G98" s="46"/>
      <c r="H98" s="46"/>
      <c r="I98" s="46"/>
      <c r="J98" s="48"/>
    </row>
    <row r="99" ht="150">
      <c r="A99" s="37" t="s">
        <v>597</v>
      </c>
      <c r="B99" s="45"/>
      <c r="C99" s="46"/>
      <c r="D99" s="46"/>
      <c r="E99" s="39" t="s">
        <v>1042</v>
      </c>
      <c r="F99" s="46"/>
      <c r="G99" s="46"/>
      <c r="H99" s="46"/>
      <c r="I99" s="46"/>
      <c r="J99" s="48"/>
    </row>
    <row r="100" ht="30">
      <c r="A100" s="37" t="s">
        <v>591</v>
      </c>
      <c r="B100" s="37">
        <v>30</v>
      </c>
      <c r="C100" s="38" t="s">
        <v>2069</v>
      </c>
      <c r="D100" s="37" t="s">
        <v>593</v>
      </c>
      <c r="E100" s="39" t="s">
        <v>2070</v>
      </c>
      <c r="F100" s="40" t="s">
        <v>595</v>
      </c>
      <c r="G100" s="41">
        <v>8</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95">
      <c r="A102" s="37" t="s">
        <v>597</v>
      </c>
      <c r="B102" s="45"/>
      <c r="C102" s="46"/>
      <c r="D102" s="46"/>
      <c r="E102" s="39" t="s">
        <v>1108</v>
      </c>
      <c r="F102" s="46"/>
      <c r="G102" s="46"/>
      <c r="H102" s="46"/>
      <c r="I102" s="46"/>
      <c r="J102" s="48"/>
    </row>
    <row r="103" ht="30">
      <c r="A103" s="37" t="s">
        <v>591</v>
      </c>
      <c r="B103" s="37">
        <v>31</v>
      </c>
      <c r="C103" s="38" t="s">
        <v>2071</v>
      </c>
      <c r="D103" s="37" t="s">
        <v>593</v>
      </c>
      <c r="E103" s="39" t="s">
        <v>2072</v>
      </c>
      <c r="F103" s="40" t="s">
        <v>595</v>
      </c>
      <c r="G103" s="41">
        <v>8</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50">
      <c r="A105" s="37" t="s">
        <v>597</v>
      </c>
      <c r="B105" s="45"/>
      <c r="C105" s="46"/>
      <c r="D105" s="46"/>
      <c r="E105" s="39" t="s">
        <v>1042</v>
      </c>
      <c r="F105" s="46"/>
      <c r="G105" s="46"/>
      <c r="H105" s="46"/>
      <c r="I105" s="46"/>
      <c r="J105" s="48"/>
    </row>
    <row r="106">
      <c r="A106" s="37" t="s">
        <v>591</v>
      </c>
      <c r="B106" s="37">
        <v>32</v>
      </c>
      <c r="C106" s="38" t="s">
        <v>1171</v>
      </c>
      <c r="D106" s="37" t="s">
        <v>593</v>
      </c>
      <c r="E106" s="39" t="s">
        <v>1172</v>
      </c>
      <c r="F106" s="40" t="s">
        <v>604</v>
      </c>
      <c r="G106" s="41">
        <v>16</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1173</v>
      </c>
      <c r="F108" s="46"/>
      <c r="G108" s="46"/>
      <c r="H108" s="46"/>
      <c r="I108" s="46"/>
      <c r="J108" s="48"/>
    </row>
    <row r="109">
      <c r="A109" s="37" t="s">
        <v>591</v>
      </c>
      <c r="B109" s="37">
        <v>33</v>
      </c>
      <c r="C109" s="38" t="s">
        <v>1839</v>
      </c>
      <c r="D109" s="37" t="s">
        <v>593</v>
      </c>
      <c r="E109" s="39" t="s">
        <v>1840</v>
      </c>
      <c r="F109" s="40" t="s">
        <v>595</v>
      </c>
      <c r="G109" s="41">
        <v>906</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50">
      <c r="A111" s="37" t="s">
        <v>597</v>
      </c>
      <c r="B111" s="45"/>
      <c r="C111" s="46"/>
      <c r="D111" s="46"/>
      <c r="E111" s="39" t="s">
        <v>1042</v>
      </c>
      <c r="F111" s="46"/>
      <c r="G111" s="46"/>
      <c r="H111" s="46"/>
      <c r="I111" s="46"/>
      <c r="J111" s="48"/>
    </row>
    <row r="112">
      <c r="A112" s="37" t="s">
        <v>591</v>
      </c>
      <c r="B112" s="37">
        <v>34</v>
      </c>
      <c r="C112" s="38" t="s">
        <v>1266</v>
      </c>
      <c r="D112" s="37" t="s">
        <v>593</v>
      </c>
      <c r="E112" s="39" t="s">
        <v>1267</v>
      </c>
      <c r="F112" s="40" t="s">
        <v>650</v>
      </c>
      <c r="G112" s="41">
        <v>2.4369999999999998</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225">
      <c r="A114" s="37" t="s">
        <v>597</v>
      </c>
      <c r="B114" s="45"/>
      <c r="C114" s="46"/>
      <c r="D114" s="46"/>
      <c r="E114" s="39" t="s">
        <v>1268</v>
      </c>
      <c r="F114" s="46"/>
      <c r="G114" s="46"/>
      <c r="H114" s="46"/>
      <c r="I114" s="46"/>
      <c r="J114" s="48"/>
    </row>
    <row r="115">
      <c r="A115" s="37" t="s">
        <v>591</v>
      </c>
      <c r="B115" s="37">
        <v>35</v>
      </c>
      <c r="C115" s="38" t="s">
        <v>1269</v>
      </c>
      <c r="D115" s="37" t="s">
        <v>593</v>
      </c>
      <c r="E115" s="39" t="s">
        <v>1270</v>
      </c>
      <c r="F115" s="40" t="s">
        <v>650</v>
      </c>
      <c r="G115" s="41">
        <v>2.4369999999999998</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1271</v>
      </c>
      <c r="F117" s="46"/>
      <c r="G117" s="46"/>
      <c r="H117" s="46"/>
      <c r="I117" s="46"/>
      <c r="J117" s="48"/>
    </row>
    <row r="118">
      <c r="A118" s="37" t="s">
        <v>591</v>
      </c>
      <c r="B118" s="37">
        <v>36</v>
      </c>
      <c r="C118" s="38" t="s">
        <v>2073</v>
      </c>
      <c r="D118" s="37" t="s">
        <v>593</v>
      </c>
      <c r="E118" s="39" t="s">
        <v>2074</v>
      </c>
      <c r="F118" s="40" t="s">
        <v>604</v>
      </c>
      <c r="G118" s="41">
        <v>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80">
      <c r="A120" s="37" t="s">
        <v>597</v>
      </c>
      <c r="B120" s="45"/>
      <c r="C120" s="46"/>
      <c r="D120" s="46"/>
      <c r="E120" s="39" t="s">
        <v>1056</v>
      </c>
      <c r="F120" s="46"/>
      <c r="G120" s="46"/>
      <c r="H120" s="46"/>
      <c r="I120" s="46"/>
      <c r="J120" s="48"/>
    </row>
    <row r="121">
      <c r="A121" s="37" t="s">
        <v>591</v>
      </c>
      <c r="B121" s="37">
        <v>37</v>
      </c>
      <c r="C121" s="38" t="s">
        <v>1276</v>
      </c>
      <c r="D121" s="37" t="s">
        <v>593</v>
      </c>
      <c r="E121" s="39" t="s">
        <v>1277</v>
      </c>
      <c r="F121" s="40" t="s">
        <v>604</v>
      </c>
      <c r="G121" s="41">
        <v>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50">
      <c r="A123" s="37" t="s">
        <v>597</v>
      </c>
      <c r="B123" s="45"/>
      <c r="C123" s="46"/>
      <c r="D123" s="46"/>
      <c r="E123" s="39" t="s">
        <v>1036</v>
      </c>
      <c r="F123" s="46"/>
      <c r="G123" s="46"/>
      <c r="H123" s="46"/>
      <c r="I123" s="46"/>
      <c r="J123" s="48"/>
    </row>
    <row r="124">
      <c r="A124" s="37" t="s">
        <v>591</v>
      </c>
      <c r="B124" s="37">
        <v>38</v>
      </c>
      <c r="C124" s="38" t="s">
        <v>1278</v>
      </c>
      <c r="D124" s="37" t="s">
        <v>593</v>
      </c>
      <c r="E124" s="39" t="s">
        <v>1279</v>
      </c>
      <c r="F124" s="40" t="s">
        <v>604</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80">
      <c r="A126" s="37" t="s">
        <v>597</v>
      </c>
      <c r="B126" s="45"/>
      <c r="C126" s="46"/>
      <c r="D126" s="46"/>
      <c r="E126" s="39" t="s">
        <v>1056</v>
      </c>
      <c r="F126" s="46"/>
      <c r="G126" s="46"/>
      <c r="H126" s="46"/>
      <c r="I126" s="46"/>
      <c r="J126" s="48"/>
    </row>
    <row r="127">
      <c r="A127" s="37" t="s">
        <v>591</v>
      </c>
      <c r="B127" s="37">
        <v>39</v>
      </c>
      <c r="C127" s="38" t="s">
        <v>1280</v>
      </c>
      <c r="D127" s="37" t="s">
        <v>593</v>
      </c>
      <c r="E127" s="39" t="s">
        <v>1281</v>
      </c>
      <c r="F127" s="40" t="s">
        <v>604</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1036</v>
      </c>
      <c r="F129" s="46"/>
      <c r="G129" s="46"/>
      <c r="H129" s="46"/>
      <c r="I129" s="46"/>
      <c r="J129" s="48"/>
    </row>
    <row r="130">
      <c r="A130" s="37" t="s">
        <v>591</v>
      </c>
      <c r="B130" s="37">
        <v>40</v>
      </c>
      <c r="C130" s="38" t="s">
        <v>1178</v>
      </c>
      <c r="D130" s="37" t="s">
        <v>593</v>
      </c>
      <c r="E130" s="39" t="s">
        <v>1179</v>
      </c>
      <c r="F130" s="40" t="s">
        <v>604</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597</v>
      </c>
      <c r="B132" s="45"/>
      <c r="C132" s="46"/>
      <c r="D132" s="46"/>
      <c r="E132" s="39" t="s">
        <v>1056</v>
      </c>
      <c r="F132" s="46"/>
      <c r="G132" s="46"/>
      <c r="H132" s="46"/>
      <c r="I132" s="46"/>
      <c r="J132" s="48"/>
    </row>
    <row r="133">
      <c r="A133" s="37" t="s">
        <v>591</v>
      </c>
      <c r="B133" s="37">
        <v>41</v>
      </c>
      <c r="C133" s="38" t="s">
        <v>1180</v>
      </c>
      <c r="D133" s="37" t="s">
        <v>593</v>
      </c>
      <c r="E133" s="39" t="s">
        <v>1181</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50">
      <c r="A135" s="37" t="s">
        <v>597</v>
      </c>
      <c r="B135" s="45"/>
      <c r="C135" s="46"/>
      <c r="D135" s="46"/>
      <c r="E135" s="39" t="s">
        <v>1036</v>
      </c>
      <c r="F135" s="46"/>
      <c r="G135" s="46"/>
      <c r="H135" s="46"/>
      <c r="I135" s="46"/>
      <c r="J135" s="48"/>
    </row>
    <row r="136">
      <c r="A136" s="37" t="s">
        <v>591</v>
      </c>
      <c r="B136" s="37">
        <v>42</v>
      </c>
      <c r="C136" s="38" t="s">
        <v>2075</v>
      </c>
      <c r="D136" s="37" t="s">
        <v>593</v>
      </c>
      <c r="E136" s="39" t="s">
        <v>2076</v>
      </c>
      <c r="F136" s="40" t="s">
        <v>604</v>
      </c>
      <c r="G136" s="41">
        <v>4</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80">
      <c r="A138" s="37" t="s">
        <v>597</v>
      </c>
      <c r="B138" s="45"/>
      <c r="C138" s="46"/>
      <c r="D138" s="46"/>
      <c r="E138" s="39" t="s">
        <v>1056</v>
      </c>
      <c r="F138" s="46"/>
      <c r="G138" s="46"/>
      <c r="H138" s="46"/>
      <c r="I138" s="46"/>
      <c r="J138" s="48"/>
    </row>
    <row r="139">
      <c r="A139" s="37" t="s">
        <v>591</v>
      </c>
      <c r="B139" s="37">
        <v>43</v>
      </c>
      <c r="C139" s="38" t="s">
        <v>2077</v>
      </c>
      <c r="D139" s="37" t="s">
        <v>593</v>
      </c>
      <c r="E139" s="39" t="s">
        <v>2078</v>
      </c>
      <c r="F139" s="40" t="s">
        <v>604</v>
      </c>
      <c r="G139" s="41">
        <v>4</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65">
      <c r="A141" s="37" t="s">
        <v>597</v>
      </c>
      <c r="B141" s="45"/>
      <c r="C141" s="46"/>
      <c r="D141" s="46"/>
      <c r="E141" s="39" t="s">
        <v>1120</v>
      </c>
      <c r="F141" s="46"/>
      <c r="G141" s="46"/>
      <c r="H141" s="46"/>
      <c r="I141" s="46"/>
      <c r="J141" s="48"/>
    </row>
    <row r="142">
      <c r="A142" s="37" t="s">
        <v>591</v>
      </c>
      <c r="B142" s="37">
        <v>44</v>
      </c>
      <c r="C142" s="38" t="s">
        <v>2079</v>
      </c>
      <c r="D142" s="37" t="s">
        <v>593</v>
      </c>
      <c r="E142" s="39" t="s">
        <v>2080</v>
      </c>
      <c r="F142" s="40" t="s">
        <v>604</v>
      </c>
      <c r="G142" s="41">
        <v>4</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80">
      <c r="A144" s="37" t="s">
        <v>597</v>
      </c>
      <c r="B144" s="45"/>
      <c r="C144" s="46"/>
      <c r="D144" s="46"/>
      <c r="E144" s="39" t="s">
        <v>1056</v>
      </c>
      <c r="F144" s="46"/>
      <c r="G144" s="46"/>
      <c r="H144" s="46"/>
      <c r="I144" s="46"/>
      <c r="J144" s="48"/>
    </row>
    <row r="145">
      <c r="A145" s="37" t="s">
        <v>591</v>
      </c>
      <c r="B145" s="37">
        <v>45</v>
      </c>
      <c r="C145" s="38" t="s">
        <v>2081</v>
      </c>
      <c r="D145" s="37" t="s">
        <v>593</v>
      </c>
      <c r="E145" s="39" t="s">
        <v>2082</v>
      </c>
      <c r="F145" s="40" t="s">
        <v>604</v>
      </c>
      <c r="G145" s="41">
        <v>4</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65">
      <c r="A147" s="37" t="s">
        <v>597</v>
      </c>
      <c r="B147" s="45"/>
      <c r="C147" s="46"/>
      <c r="D147" s="46"/>
      <c r="E147" s="39" t="s">
        <v>1120</v>
      </c>
      <c r="F147" s="46"/>
      <c r="G147" s="46"/>
      <c r="H147" s="46"/>
      <c r="I147" s="46"/>
      <c r="J147" s="48"/>
    </row>
    <row r="148">
      <c r="A148" s="37" t="s">
        <v>591</v>
      </c>
      <c r="B148" s="37">
        <v>46</v>
      </c>
      <c r="C148" s="38" t="s">
        <v>2083</v>
      </c>
      <c r="D148" s="37" t="s">
        <v>593</v>
      </c>
      <c r="E148" s="39" t="s">
        <v>2084</v>
      </c>
      <c r="F148" s="40" t="s">
        <v>604</v>
      </c>
      <c r="G148" s="41">
        <v>8</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80">
      <c r="A150" s="37" t="s">
        <v>597</v>
      </c>
      <c r="B150" s="45"/>
      <c r="C150" s="46"/>
      <c r="D150" s="46"/>
      <c r="E150" s="39" t="s">
        <v>1056</v>
      </c>
      <c r="F150" s="46"/>
      <c r="G150" s="46"/>
      <c r="H150" s="46"/>
      <c r="I150" s="46"/>
      <c r="J150" s="48"/>
    </row>
    <row r="151">
      <c r="A151" s="37" t="s">
        <v>591</v>
      </c>
      <c r="B151" s="37">
        <v>47</v>
      </c>
      <c r="C151" s="38" t="s">
        <v>2085</v>
      </c>
      <c r="D151" s="37" t="s">
        <v>593</v>
      </c>
      <c r="E151" s="39" t="s">
        <v>2086</v>
      </c>
      <c r="F151" s="40" t="s">
        <v>604</v>
      </c>
      <c r="G151" s="41">
        <v>4</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80">
      <c r="A153" s="37" t="s">
        <v>597</v>
      </c>
      <c r="B153" s="45"/>
      <c r="C153" s="46"/>
      <c r="D153" s="46"/>
      <c r="E153" s="39" t="s">
        <v>1056</v>
      </c>
      <c r="F153" s="46"/>
      <c r="G153" s="46"/>
      <c r="H153" s="46"/>
      <c r="I153" s="46"/>
      <c r="J153" s="48"/>
    </row>
    <row r="154" ht="30">
      <c r="A154" s="37" t="s">
        <v>591</v>
      </c>
      <c r="B154" s="37">
        <v>48</v>
      </c>
      <c r="C154" s="38" t="s">
        <v>2087</v>
      </c>
      <c r="D154" s="37" t="s">
        <v>593</v>
      </c>
      <c r="E154" s="39" t="s">
        <v>2088</v>
      </c>
      <c r="F154" s="40" t="s">
        <v>604</v>
      </c>
      <c r="G154" s="41">
        <v>8</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80">
      <c r="A156" s="37" t="s">
        <v>597</v>
      </c>
      <c r="B156" s="45"/>
      <c r="C156" s="46"/>
      <c r="D156" s="46"/>
      <c r="E156" s="39" t="s">
        <v>1056</v>
      </c>
      <c r="F156" s="46"/>
      <c r="G156" s="46"/>
      <c r="H156" s="46"/>
      <c r="I156" s="46"/>
      <c r="J156" s="48"/>
    </row>
    <row r="157" ht="30">
      <c r="A157" s="37" t="s">
        <v>591</v>
      </c>
      <c r="B157" s="37">
        <v>49</v>
      </c>
      <c r="C157" s="38" t="s">
        <v>2089</v>
      </c>
      <c r="D157" s="37" t="s">
        <v>593</v>
      </c>
      <c r="E157" s="39" t="s">
        <v>2090</v>
      </c>
      <c r="F157" s="40" t="s">
        <v>604</v>
      </c>
      <c r="G157" s="41">
        <v>4</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80">
      <c r="A159" s="37" t="s">
        <v>597</v>
      </c>
      <c r="B159" s="45"/>
      <c r="C159" s="46"/>
      <c r="D159" s="46"/>
      <c r="E159" s="39" t="s">
        <v>1056</v>
      </c>
      <c r="F159" s="46"/>
      <c r="G159" s="46"/>
      <c r="H159" s="46"/>
      <c r="I159" s="46"/>
      <c r="J159" s="48"/>
    </row>
    <row r="160">
      <c r="A160" s="37" t="s">
        <v>591</v>
      </c>
      <c r="B160" s="37">
        <v>50</v>
      </c>
      <c r="C160" s="38" t="s">
        <v>2091</v>
      </c>
      <c r="D160" s="37" t="s">
        <v>593</v>
      </c>
      <c r="E160" s="39" t="s">
        <v>2092</v>
      </c>
      <c r="F160" s="40" t="s">
        <v>604</v>
      </c>
      <c r="G160" s="41">
        <v>24</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65">
      <c r="A162" s="37" t="s">
        <v>597</v>
      </c>
      <c r="B162" s="45"/>
      <c r="C162" s="46"/>
      <c r="D162" s="46"/>
      <c r="E162" s="39" t="s">
        <v>1120</v>
      </c>
      <c r="F162" s="46"/>
      <c r="G162" s="46"/>
      <c r="H162" s="46"/>
      <c r="I162" s="46"/>
      <c r="J162" s="48"/>
    </row>
    <row r="163" ht="30">
      <c r="A163" s="37" t="s">
        <v>591</v>
      </c>
      <c r="B163" s="37">
        <v>51</v>
      </c>
      <c r="C163" s="38" t="s">
        <v>2093</v>
      </c>
      <c r="D163" s="37" t="s">
        <v>593</v>
      </c>
      <c r="E163" s="39" t="s">
        <v>2094</v>
      </c>
      <c r="F163" s="40" t="s">
        <v>604</v>
      </c>
      <c r="G163" s="41">
        <v>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80">
      <c r="A165" s="37" t="s">
        <v>597</v>
      </c>
      <c r="B165" s="45"/>
      <c r="C165" s="46"/>
      <c r="D165" s="46"/>
      <c r="E165" s="39" t="s">
        <v>1056</v>
      </c>
      <c r="F165" s="46"/>
      <c r="G165" s="46"/>
      <c r="H165" s="46"/>
      <c r="I165" s="46"/>
      <c r="J165" s="48"/>
    </row>
    <row r="166">
      <c r="A166" s="37" t="s">
        <v>591</v>
      </c>
      <c r="B166" s="37">
        <v>52</v>
      </c>
      <c r="C166" s="38" t="s">
        <v>2095</v>
      </c>
      <c r="D166" s="37" t="s">
        <v>593</v>
      </c>
      <c r="E166" s="39" t="s">
        <v>1923</v>
      </c>
      <c r="F166" s="40" t="s">
        <v>604</v>
      </c>
      <c r="G166" s="41">
        <v>1</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65">
      <c r="A168" s="37" t="s">
        <v>597</v>
      </c>
      <c r="B168" s="45"/>
      <c r="C168" s="46"/>
      <c r="D168" s="46"/>
      <c r="E168" s="39" t="s">
        <v>1120</v>
      </c>
      <c r="F168" s="46"/>
      <c r="G168" s="46"/>
      <c r="H168" s="46"/>
      <c r="I168" s="46"/>
      <c r="J168" s="48"/>
    </row>
    <row r="169" ht="30">
      <c r="A169" s="37" t="s">
        <v>591</v>
      </c>
      <c r="B169" s="37">
        <v>53</v>
      </c>
      <c r="C169" s="38" t="s">
        <v>2096</v>
      </c>
      <c r="D169" s="37" t="s">
        <v>593</v>
      </c>
      <c r="E169" s="39" t="s">
        <v>2097</v>
      </c>
      <c r="F169" s="40" t="s">
        <v>604</v>
      </c>
      <c r="G169" s="41">
        <v>2</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180">
      <c r="A171" s="37" t="s">
        <v>597</v>
      </c>
      <c r="B171" s="45"/>
      <c r="C171" s="46"/>
      <c r="D171" s="46"/>
      <c r="E171" s="39" t="s">
        <v>1056</v>
      </c>
      <c r="F171" s="46"/>
      <c r="G171" s="46"/>
      <c r="H171" s="46"/>
      <c r="I171" s="46"/>
      <c r="J171" s="48"/>
    </row>
    <row r="172" ht="30">
      <c r="A172" s="37" t="s">
        <v>591</v>
      </c>
      <c r="B172" s="37">
        <v>54</v>
      </c>
      <c r="C172" s="38" t="s">
        <v>2098</v>
      </c>
      <c r="D172" s="37" t="s">
        <v>593</v>
      </c>
      <c r="E172" s="39" t="s">
        <v>2099</v>
      </c>
      <c r="F172" s="40" t="s">
        <v>604</v>
      </c>
      <c r="G172" s="41">
        <v>2</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80">
      <c r="A174" s="37" t="s">
        <v>597</v>
      </c>
      <c r="B174" s="45"/>
      <c r="C174" s="46"/>
      <c r="D174" s="46"/>
      <c r="E174" s="39" t="s">
        <v>1056</v>
      </c>
      <c r="F174" s="46"/>
      <c r="G174" s="46"/>
      <c r="H174" s="46"/>
      <c r="I174" s="46"/>
      <c r="J174" s="48"/>
    </row>
    <row r="175" ht="30">
      <c r="A175" s="37" t="s">
        <v>591</v>
      </c>
      <c r="B175" s="37">
        <v>55</v>
      </c>
      <c r="C175" s="38" t="s">
        <v>2100</v>
      </c>
      <c r="D175" s="37" t="s">
        <v>593</v>
      </c>
      <c r="E175" s="39" t="s">
        <v>2101</v>
      </c>
      <c r="F175" s="40" t="s">
        <v>604</v>
      </c>
      <c r="G175" s="41">
        <v>2</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180">
      <c r="A177" s="37" t="s">
        <v>597</v>
      </c>
      <c r="B177" s="45"/>
      <c r="C177" s="46"/>
      <c r="D177" s="46"/>
      <c r="E177" s="39" t="s">
        <v>1056</v>
      </c>
      <c r="F177" s="46"/>
      <c r="G177" s="46"/>
      <c r="H177" s="46"/>
      <c r="I177" s="46"/>
      <c r="J177" s="48"/>
    </row>
    <row r="178">
      <c r="A178" s="37" t="s">
        <v>591</v>
      </c>
      <c r="B178" s="37">
        <v>56</v>
      </c>
      <c r="C178" s="38" t="s">
        <v>2102</v>
      </c>
      <c r="D178" s="37" t="s">
        <v>593</v>
      </c>
      <c r="E178" s="39" t="s">
        <v>2103</v>
      </c>
      <c r="F178" s="40" t="s">
        <v>604</v>
      </c>
      <c r="G178" s="41">
        <v>2</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80">
      <c r="A180" s="37" t="s">
        <v>597</v>
      </c>
      <c r="B180" s="45"/>
      <c r="C180" s="46"/>
      <c r="D180" s="46"/>
      <c r="E180" s="39" t="s">
        <v>2104</v>
      </c>
      <c r="F180" s="46"/>
      <c r="G180" s="46"/>
      <c r="H180" s="46"/>
      <c r="I180" s="46"/>
      <c r="J180" s="48"/>
    </row>
    <row r="181">
      <c r="A181" s="37" t="s">
        <v>591</v>
      </c>
      <c r="B181" s="37">
        <v>57</v>
      </c>
      <c r="C181" s="38" t="s">
        <v>2105</v>
      </c>
      <c r="D181" s="37" t="s">
        <v>593</v>
      </c>
      <c r="E181" s="39" t="s">
        <v>2106</v>
      </c>
      <c r="F181" s="40" t="s">
        <v>604</v>
      </c>
      <c r="G181" s="41">
        <v>8</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165">
      <c r="A183" s="37" t="s">
        <v>597</v>
      </c>
      <c r="B183" s="45"/>
      <c r="C183" s="46"/>
      <c r="D183" s="46"/>
      <c r="E183" s="39" t="s">
        <v>1120</v>
      </c>
      <c r="F183" s="46"/>
      <c r="G183" s="46"/>
      <c r="H183" s="46"/>
      <c r="I183" s="46"/>
      <c r="J183" s="48"/>
    </row>
    <row r="184" ht="30">
      <c r="A184" s="37" t="s">
        <v>591</v>
      </c>
      <c r="B184" s="37">
        <v>58</v>
      </c>
      <c r="C184" s="38" t="s">
        <v>2107</v>
      </c>
      <c r="D184" s="37" t="s">
        <v>593</v>
      </c>
      <c r="E184" s="39" t="s">
        <v>2108</v>
      </c>
      <c r="F184" s="40" t="s">
        <v>604</v>
      </c>
      <c r="G184" s="41">
        <v>2</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210">
      <c r="A186" s="37" t="s">
        <v>597</v>
      </c>
      <c r="B186" s="45"/>
      <c r="C186" s="46"/>
      <c r="D186" s="46"/>
      <c r="E186" s="39" t="s">
        <v>2109</v>
      </c>
      <c r="F186" s="46"/>
      <c r="G186" s="46"/>
      <c r="H186" s="46"/>
      <c r="I186" s="46"/>
      <c r="J186" s="48"/>
    </row>
    <row r="187" ht="30">
      <c r="A187" s="37" t="s">
        <v>591</v>
      </c>
      <c r="B187" s="37">
        <v>59</v>
      </c>
      <c r="C187" s="38" t="s">
        <v>2110</v>
      </c>
      <c r="D187" s="37" t="s">
        <v>593</v>
      </c>
      <c r="E187" s="39" t="s">
        <v>2111</v>
      </c>
      <c r="F187" s="40" t="s">
        <v>604</v>
      </c>
      <c r="G187" s="41">
        <v>2</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210">
      <c r="A189" s="37" t="s">
        <v>597</v>
      </c>
      <c r="B189" s="45"/>
      <c r="C189" s="46"/>
      <c r="D189" s="46"/>
      <c r="E189" s="39" t="s">
        <v>2109</v>
      </c>
      <c r="F189" s="46"/>
      <c r="G189" s="46"/>
      <c r="H189" s="46"/>
      <c r="I189" s="46"/>
      <c r="J189" s="48"/>
    </row>
    <row r="190" ht="30">
      <c r="A190" s="37" t="s">
        <v>591</v>
      </c>
      <c r="B190" s="37">
        <v>60</v>
      </c>
      <c r="C190" s="38" t="s">
        <v>2112</v>
      </c>
      <c r="D190" s="37" t="s">
        <v>593</v>
      </c>
      <c r="E190" s="39" t="s">
        <v>2113</v>
      </c>
      <c r="F190" s="40" t="s">
        <v>604</v>
      </c>
      <c r="G190" s="41">
        <v>2</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210">
      <c r="A192" s="37" t="s">
        <v>597</v>
      </c>
      <c r="B192" s="45"/>
      <c r="C192" s="46"/>
      <c r="D192" s="46"/>
      <c r="E192" s="39" t="s">
        <v>2109</v>
      </c>
      <c r="F192" s="46"/>
      <c r="G192" s="46"/>
      <c r="H192" s="46"/>
      <c r="I192" s="46"/>
      <c r="J192" s="48"/>
    </row>
    <row r="193">
      <c r="A193" s="37" t="s">
        <v>591</v>
      </c>
      <c r="B193" s="37">
        <v>61</v>
      </c>
      <c r="C193" s="38" t="s">
        <v>2114</v>
      </c>
      <c r="D193" s="37" t="s">
        <v>593</v>
      </c>
      <c r="E193" s="39" t="s">
        <v>2115</v>
      </c>
      <c r="F193" s="40" t="s">
        <v>604</v>
      </c>
      <c r="G193" s="41">
        <v>2</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150">
      <c r="A195" s="37" t="s">
        <v>597</v>
      </c>
      <c r="B195" s="45"/>
      <c r="C195" s="46"/>
      <c r="D195" s="46"/>
      <c r="E195" s="39" t="s">
        <v>2116</v>
      </c>
      <c r="F195" s="46"/>
      <c r="G195" s="46"/>
      <c r="H195" s="46"/>
      <c r="I195" s="46"/>
      <c r="J195" s="48"/>
    </row>
    <row r="196" ht="30">
      <c r="A196" s="37" t="s">
        <v>591</v>
      </c>
      <c r="B196" s="37">
        <v>62</v>
      </c>
      <c r="C196" s="38" t="s">
        <v>2117</v>
      </c>
      <c r="D196" s="37" t="s">
        <v>593</v>
      </c>
      <c r="E196" s="39" t="s">
        <v>2118</v>
      </c>
      <c r="F196" s="40" t="s">
        <v>604</v>
      </c>
      <c r="G196" s="41">
        <v>1</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165">
      <c r="A198" s="37" t="s">
        <v>597</v>
      </c>
      <c r="B198" s="45"/>
      <c r="C198" s="46"/>
      <c r="D198" s="46"/>
      <c r="E198" s="39" t="s">
        <v>2119</v>
      </c>
      <c r="F198" s="46"/>
      <c r="G198" s="46"/>
      <c r="H198" s="46"/>
      <c r="I198" s="46"/>
      <c r="J198" s="48"/>
    </row>
    <row r="199">
      <c r="A199" s="37" t="s">
        <v>591</v>
      </c>
      <c r="B199" s="37">
        <v>63</v>
      </c>
      <c r="C199" s="38" t="s">
        <v>1217</v>
      </c>
      <c r="D199" s="37" t="s">
        <v>593</v>
      </c>
      <c r="E199" s="39" t="s">
        <v>1218</v>
      </c>
      <c r="F199" s="40" t="s">
        <v>604</v>
      </c>
      <c r="G199" s="41">
        <v>2</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240">
      <c r="A201" s="37" t="s">
        <v>597</v>
      </c>
      <c r="B201" s="45"/>
      <c r="C201" s="46"/>
      <c r="D201" s="46"/>
      <c r="E201" s="39" t="s">
        <v>1219</v>
      </c>
      <c r="F201" s="46"/>
      <c r="G201" s="46"/>
      <c r="H201" s="46"/>
      <c r="I201" s="46"/>
      <c r="J201" s="48"/>
    </row>
    <row r="202">
      <c r="A202" s="37" t="s">
        <v>591</v>
      </c>
      <c r="B202" s="37">
        <v>64</v>
      </c>
      <c r="C202" s="38" t="s">
        <v>2120</v>
      </c>
      <c r="D202" s="37" t="s">
        <v>593</v>
      </c>
      <c r="E202" s="39" t="s">
        <v>2121</v>
      </c>
      <c r="F202" s="40" t="s">
        <v>604</v>
      </c>
      <c r="G202" s="41">
        <v>2</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80">
      <c r="A204" s="37" t="s">
        <v>597</v>
      </c>
      <c r="B204" s="45"/>
      <c r="C204" s="46"/>
      <c r="D204" s="46"/>
      <c r="E204" s="39" t="s">
        <v>1056</v>
      </c>
      <c r="F204" s="46"/>
      <c r="G204" s="46"/>
      <c r="H204" s="46"/>
      <c r="I204" s="46"/>
      <c r="J204" s="48"/>
    </row>
    <row r="205">
      <c r="A205" s="37" t="s">
        <v>591</v>
      </c>
      <c r="B205" s="37">
        <v>65</v>
      </c>
      <c r="C205" s="38" t="s">
        <v>2122</v>
      </c>
      <c r="D205" s="37" t="s">
        <v>593</v>
      </c>
      <c r="E205" s="39" t="s">
        <v>2123</v>
      </c>
      <c r="F205" s="40" t="s">
        <v>1207</v>
      </c>
      <c r="G205" s="41">
        <v>1</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80">
      <c r="A207" s="37" t="s">
        <v>597</v>
      </c>
      <c r="B207" s="45"/>
      <c r="C207" s="46"/>
      <c r="D207" s="46"/>
      <c r="E207" s="39" t="s">
        <v>1903</v>
      </c>
      <c r="F207" s="46"/>
      <c r="G207" s="46"/>
      <c r="H207" s="46"/>
      <c r="I207" s="46"/>
      <c r="J207" s="48"/>
    </row>
    <row r="208" ht="30">
      <c r="A208" s="37" t="s">
        <v>591</v>
      </c>
      <c r="B208" s="37">
        <v>66</v>
      </c>
      <c r="C208" s="38" t="s">
        <v>1918</v>
      </c>
      <c r="D208" s="37" t="s">
        <v>593</v>
      </c>
      <c r="E208" s="39" t="s">
        <v>1919</v>
      </c>
      <c r="F208" s="40" t="s">
        <v>604</v>
      </c>
      <c r="G208" s="41">
        <v>8</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80">
      <c r="A210" s="37" t="s">
        <v>597</v>
      </c>
      <c r="B210" s="45"/>
      <c r="C210" s="46"/>
      <c r="D210" s="46"/>
      <c r="E210" s="39" t="s">
        <v>1056</v>
      </c>
      <c r="F210" s="46"/>
      <c r="G210" s="46"/>
      <c r="H210" s="46"/>
      <c r="I210" s="46"/>
      <c r="J210" s="48"/>
    </row>
    <row r="211" ht="30">
      <c r="A211" s="37" t="s">
        <v>591</v>
      </c>
      <c r="B211" s="37">
        <v>67</v>
      </c>
      <c r="C211" s="38" t="s">
        <v>1920</v>
      </c>
      <c r="D211" s="37" t="s">
        <v>593</v>
      </c>
      <c r="E211" s="39" t="s">
        <v>1921</v>
      </c>
      <c r="F211" s="40" t="s">
        <v>604</v>
      </c>
      <c r="G211" s="41">
        <v>8</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80">
      <c r="A213" s="37" t="s">
        <v>597</v>
      </c>
      <c r="B213" s="45"/>
      <c r="C213" s="46"/>
      <c r="D213" s="46"/>
      <c r="E213" s="39" t="s">
        <v>1056</v>
      </c>
      <c r="F213" s="46"/>
      <c r="G213" s="46"/>
      <c r="H213" s="46"/>
      <c r="I213" s="46"/>
      <c r="J213" s="48"/>
    </row>
    <row r="214">
      <c r="A214" s="37" t="s">
        <v>591</v>
      </c>
      <c r="B214" s="37">
        <v>68</v>
      </c>
      <c r="C214" s="38" t="s">
        <v>1222</v>
      </c>
      <c r="D214" s="37" t="s">
        <v>593</v>
      </c>
      <c r="E214" s="39" t="s">
        <v>1223</v>
      </c>
      <c r="F214" s="40" t="s">
        <v>604</v>
      </c>
      <c r="G214" s="41">
        <v>1</v>
      </c>
      <c r="H214" s="42">
        <v>0</v>
      </c>
      <c r="I214" s="43">
        <f>ROUND(G214*H214,P4)</f>
        <v>0</v>
      </c>
      <c r="J214" s="37"/>
      <c r="O214" s="44">
        <f>I214*0.21</f>
        <v>0</v>
      </c>
      <c r="P214">
        <v>3</v>
      </c>
    </row>
    <row r="215">
      <c r="A215" s="37" t="s">
        <v>596</v>
      </c>
      <c r="B215" s="45"/>
      <c r="C215" s="46"/>
      <c r="D215" s="46"/>
      <c r="E215" s="39" t="s">
        <v>1223</v>
      </c>
      <c r="F215" s="46"/>
      <c r="G215" s="46"/>
      <c r="H215" s="46"/>
      <c r="I215" s="46"/>
      <c r="J215" s="48"/>
    </row>
    <row r="216" ht="135">
      <c r="A216" s="37" t="s">
        <v>597</v>
      </c>
      <c r="B216" s="45"/>
      <c r="C216" s="46"/>
      <c r="D216" s="46"/>
      <c r="E216" s="39" t="s">
        <v>1224</v>
      </c>
      <c r="F216" s="46"/>
      <c r="G216" s="46"/>
      <c r="H216" s="46"/>
      <c r="I216" s="46"/>
      <c r="J216" s="48"/>
    </row>
    <row r="217">
      <c r="A217" s="37" t="s">
        <v>591</v>
      </c>
      <c r="B217" s="37">
        <v>69</v>
      </c>
      <c r="C217" s="38" t="s">
        <v>1225</v>
      </c>
      <c r="D217" s="37" t="s">
        <v>593</v>
      </c>
      <c r="E217" s="39" t="s">
        <v>1226</v>
      </c>
      <c r="F217" s="40" t="s">
        <v>604</v>
      </c>
      <c r="G217" s="41">
        <v>1</v>
      </c>
      <c r="H217" s="42">
        <v>0</v>
      </c>
      <c r="I217" s="43">
        <f>ROUND(G217*H217,P4)</f>
        <v>0</v>
      </c>
      <c r="J217" s="37"/>
      <c r="O217" s="44">
        <f>I217*0.21</f>
        <v>0</v>
      </c>
      <c r="P217">
        <v>3</v>
      </c>
    </row>
    <row r="218">
      <c r="A218" s="37" t="s">
        <v>596</v>
      </c>
      <c r="B218" s="45"/>
      <c r="C218" s="46"/>
      <c r="D218" s="46"/>
      <c r="E218" s="39" t="s">
        <v>1226</v>
      </c>
      <c r="F218" s="46"/>
      <c r="G218" s="46"/>
      <c r="H218" s="46"/>
      <c r="I218" s="46"/>
      <c r="J218" s="48"/>
    </row>
    <row r="219" ht="150">
      <c r="A219" s="37" t="s">
        <v>597</v>
      </c>
      <c r="B219" s="45"/>
      <c r="C219" s="46"/>
      <c r="D219" s="46"/>
      <c r="E219" s="39" t="s">
        <v>1227</v>
      </c>
      <c r="F219" s="46"/>
      <c r="G219" s="46"/>
      <c r="H219" s="46"/>
      <c r="I219" s="46"/>
      <c r="J219" s="48"/>
    </row>
    <row r="220">
      <c r="A220" s="31" t="s">
        <v>589</v>
      </c>
      <c r="B220" s="32"/>
      <c r="C220" s="33" t="s">
        <v>1228</v>
      </c>
      <c r="D220" s="34"/>
      <c r="E220" s="31" t="s">
        <v>956</v>
      </c>
      <c r="F220" s="34"/>
      <c r="G220" s="34"/>
      <c r="H220" s="34"/>
      <c r="I220" s="35">
        <f>SUMIFS(I221:I263,A221:A263,"P")</f>
        <v>0</v>
      </c>
      <c r="J220" s="36"/>
    </row>
    <row r="221">
      <c r="A221" s="37" t="s">
        <v>591</v>
      </c>
      <c r="B221" s="37">
        <v>70</v>
      </c>
      <c r="C221" s="38" t="s">
        <v>1229</v>
      </c>
      <c r="D221" s="37" t="s">
        <v>593</v>
      </c>
      <c r="E221" s="39" t="s">
        <v>983</v>
      </c>
      <c r="F221" s="40" t="s">
        <v>959</v>
      </c>
      <c r="G221" s="41">
        <v>3.9449999999999998</v>
      </c>
      <c r="H221" s="42">
        <v>0</v>
      </c>
      <c r="I221" s="43">
        <f>ROUND(G221*H221,P4)</f>
        <v>0</v>
      </c>
      <c r="J221" s="37"/>
      <c r="O221" s="44">
        <f>I221*0.21</f>
        <v>0</v>
      </c>
      <c r="P221">
        <v>3</v>
      </c>
    </row>
    <row r="222" ht="30">
      <c r="A222" s="37" t="s">
        <v>596</v>
      </c>
      <c r="B222" s="45"/>
      <c r="C222" s="46"/>
      <c r="D222" s="46"/>
      <c r="E222" s="39" t="s">
        <v>2128</v>
      </c>
      <c r="F222" s="46"/>
      <c r="G222" s="46"/>
      <c r="H222" s="46"/>
      <c r="I222" s="46"/>
      <c r="J222" s="48"/>
    </row>
    <row r="223" ht="75">
      <c r="A223" s="37" t="s">
        <v>597</v>
      </c>
      <c r="B223" s="45"/>
      <c r="C223" s="46"/>
      <c r="D223" s="46"/>
      <c r="E223" s="39" t="s">
        <v>985</v>
      </c>
      <c r="F223" s="46"/>
      <c r="G223" s="46"/>
      <c r="H223" s="46"/>
      <c r="I223" s="46"/>
      <c r="J223" s="48"/>
    </row>
    <row r="224">
      <c r="A224" s="37" t="s">
        <v>591</v>
      </c>
      <c r="B224" s="37">
        <v>71</v>
      </c>
      <c r="C224" s="38" t="s">
        <v>957</v>
      </c>
      <c r="D224" s="37" t="s">
        <v>593</v>
      </c>
      <c r="E224" s="39" t="s">
        <v>958</v>
      </c>
      <c r="F224" s="40" t="s">
        <v>959</v>
      </c>
      <c r="G224" s="41">
        <v>3.9449999999999998</v>
      </c>
      <c r="H224" s="42">
        <v>0</v>
      </c>
      <c r="I224" s="43">
        <f>ROUND(G224*H224,P4)</f>
        <v>0</v>
      </c>
      <c r="J224" s="37"/>
      <c r="O224" s="44">
        <f>I224*0.21</f>
        <v>0</v>
      </c>
      <c r="P224">
        <v>3</v>
      </c>
    </row>
    <row r="225">
      <c r="A225" s="37" t="s">
        <v>596</v>
      </c>
      <c r="B225" s="45"/>
      <c r="C225" s="46"/>
      <c r="D225" s="46"/>
      <c r="E225" s="39" t="s">
        <v>2129</v>
      </c>
      <c r="F225" s="46"/>
      <c r="G225" s="46"/>
      <c r="H225" s="46"/>
      <c r="I225" s="46"/>
      <c r="J225" s="48"/>
    </row>
    <row r="226" ht="105">
      <c r="A226" s="37" t="s">
        <v>597</v>
      </c>
      <c r="B226" s="45"/>
      <c r="C226" s="46"/>
      <c r="D226" s="46"/>
      <c r="E226" s="39" t="s">
        <v>960</v>
      </c>
      <c r="F226" s="46"/>
      <c r="G226" s="46"/>
      <c r="H226" s="46"/>
      <c r="I226" s="46"/>
      <c r="J226" s="48"/>
    </row>
    <row r="227">
      <c r="A227" s="37" t="s">
        <v>591</v>
      </c>
      <c r="B227" s="37">
        <v>72</v>
      </c>
      <c r="C227" s="38" t="s">
        <v>961</v>
      </c>
      <c r="D227" s="37" t="s">
        <v>593</v>
      </c>
      <c r="E227" s="39" t="s">
        <v>962</v>
      </c>
      <c r="F227" s="40" t="s">
        <v>629</v>
      </c>
      <c r="G227" s="41">
        <v>2</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405">
      <c r="A229" s="37" t="s">
        <v>597</v>
      </c>
      <c r="B229" s="45"/>
      <c r="C229" s="46"/>
      <c r="D229" s="46"/>
      <c r="E229" s="39" t="s">
        <v>632</v>
      </c>
      <c r="F229" s="46"/>
      <c r="G229" s="46"/>
      <c r="H229" s="46"/>
      <c r="I229" s="46"/>
      <c r="J229" s="48"/>
    </row>
    <row r="230">
      <c r="A230" s="37" t="s">
        <v>591</v>
      </c>
      <c r="B230" s="37">
        <v>73</v>
      </c>
      <c r="C230" s="38" t="s">
        <v>627</v>
      </c>
      <c r="D230" s="37" t="s">
        <v>593</v>
      </c>
      <c r="E230" s="39" t="s">
        <v>628</v>
      </c>
      <c r="F230" s="40" t="s">
        <v>629</v>
      </c>
      <c r="G230" s="41">
        <v>121.65000000000001</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405">
      <c r="A232" s="37" t="s">
        <v>597</v>
      </c>
      <c r="B232" s="45"/>
      <c r="C232" s="46"/>
      <c r="D232" s="46"/>
      <c r="E232" s="39" t="s">
        <v>632</v>
      </c>
      <c r="F232" s="46"/>
      <c r="G232" s="46"/>
      <c r="H232" s="46"/>
      <c r="I232" s="46"/>
      <c r="J232" s="48"/>
    </row>
    <row r="233">
      <c r="A233" s="37" t="s">
        <v>591</v>
      </c>
      <c r="B233" s="37">
        <v>74</v>
      </c>
      <c r="C233" s="38" t="s">
        <v>2047</v>
      </c>
      <c r="D233" s="37" t="s">
        <v>593</v>
      </c>
      <c r="E233" s="39" t="s">
        <v>2048</v>
      </c>
      <c r="F233" s="40" t="s">
        <v>2049</v>
      </c>
      <c r="G233" s="41">
        <v>486</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30">
      <c r="A235" s="37" t="s">
        <v>630</v>
      </c>
      <c r="B235" s="45"/>
      <c r="C235" s="46"/>
      <c r="D235" s="46"/>
      <c r="E235" s="52" t="s">
        <v>2130</v>
      </c>
      <c r="F235" s="46"/>
      <c r="G235" s="46"/>
      <c r="H235" s="46"/>
      <c r="I235" s="46"/>
      <c r="J235" s="48"/>
    </row>
    <row r="236" ht="30">
      <c r="A236" s="37" t="s">
        <v>597</v>
      </c>
      <c r="B236" s="45"/>
      <c r="C236" s="46"/>
      <c r="D236" s="46"/>
      <c r="E236" s="39" t="s">
        <v>2051</v>
      </c>
      <c r="F236" s="46"/>
      <c r="G236" s="46"/>
      <c r="H236" s="46"/>
      <c r="I236" s="46"/>
      <c r="J236" s="48"/>
    </row>
    <row r="237">
      <c r="A237" s="37" t="s">
        <v>591</v>
      </c>
      <c r="B237" s="37">
        <v>75</v>
      </c>
      <c r="C237" s="38" t="s">
        <v>2052</v>
      </c>
      <c r="D237" s="37" t="s">
        <v>593</v>
      </c>
      <c r="E237" s="39" t="s">
        <v>2053</v>
      </c>
      <c r="F237" s="40" t="s">
        <v>629</v>
      </c>
      <c r="G237" s="41">
        <v>24.300000000000001</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345">
      <c r="A239" s="37" t="s">
        <v>597</v>
      </c>
      <c r="B239" s="45"/>
      <c r="C239" s="46"/>
      <c r="D239" s="46"/>
      <c r="E239" s="39" t="s">
        <v>2054</v>
      </c>
      <c r="F239" s="46"/>
      <c r="G239" s="46"/>
      <c r="H239" s="46"/>
      <c r="I239" s="46"/>
      <c r="J239" s="48"/>
    </row>
    <row r="240">
      <c r="A240" s="37" t="s">
        <v>591</v>
      </c>
      <c r="B240" s="37">
        <v>76</v>
      </c>
      <c r="C240" s="38" t="s">
        <v>633</v>
      </c>
      <c r="D240" s="37" t="s">
        <v>593</v>
      </c>
      <c r="E240" s="39" t="s">
        <v>634</v>
      </c>
      <c r="F240" s="40" t="s">
        <v>629</v>
      </c>
      <c r="G240" s="41">
        <v>36.5</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300">
      <c r="A242" s="37" t="s">
        <v>597</v>
      </c>
      <c r="B242" s="45"/>
      <c r="C242" s="46"/>
      <c r="D242" s="46"/>
      <c r="E242" s="39" t="s">
        <v>636</v>
      </c>
      <c r="F242" s="46"/>
      <c r="G242" s="46"/>
      <c r="H242" s="46"/>
      <c r="I242" s="46"/>
      <c r="J242" s="48"/>
    </row>
    <row r="243">
      <c r="A243" s="37" t="s">
        <v>591</v>
      </c>
      <c r="B243" s="37">
        <v>77</v>
      </c>
      <c r="C243" s="38" t="s">
        <v>967</v>
      </c>
      <c r="D243" s="37" t="s">
        <v>593</v>
      </c>
      <c r="E243" s="39" t="s">
        <v>968</v>
      </c>
      <c r="F243" s="40" t="s">
        <v>629</v>
      </c>
      <c r="G243" s="41">
        <v>60.899999999999999</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375">
      <c r="A245" s="37" t="s">
        <v>597</v>
      </c>
      <c r="B245" s="45"/>
      <c r="C245" s="46"/>
      <c r="D245" s="46"/>
      <c r="E245" s="39" t="s">
        <v>969</v>
      </c>
      <c r="F245" s="46"/>
      <c r="G245" s="46"/>
      <c r="H245" s="46"/>
      <c r="I245" s="46"/>
      <c r="J245" s="48"/>
    </row>
    <row r="246">
      <c r="A246" s="37" t="s">
        <v>591</v>
      </c>
      <c r="B246" s="37">
        <v>78</v>
      </c>
      <c r="C246" s="38" t="s">
        <v>970</v>
      </c>
      <c r="D246" s="37" t="s">
        <v>593</v>
      </c>
      <c r="E246" s="39" t="s">
        <v>971</v>
      </c>
      <c r="F246" s="40" t="s">
        <v>639</v>
      </c>
      <c r="G246" s="41">
        <v>33</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45">
      <c r="A248" s="37" t="s">
        <v>597</v>
      </c>
      <c r="B248" s="45"/>
      <c r="C248" s="46"/>
      <c r="D248" s="46"/>
      <c r="E248" s="39" t="s">
        <v>972</v>
      </c>
      <c r="F248" s="46"/>
      <c r="G248" s="46"/>
      <c r="H248" s="46"/>
      <c r="I248" s="46"/>
      <c r="J248" s="48"/>
    </row>
    <row r="249">
      <c r="A249" s="37" t="s">
        <v>591</v>
      </c>
      <c r="B249" s="37">
        <v>79</v>
      </c>
      <c r="C249" s="38" t="s">
        <v>1945</v>
      </c>
      <c r="D249" s="37" t="s">
        <v>593</v>
      </c>
      <c r="E249" s="39" t="s">
        <v>1946</v>
      </c>
      <c r="F249" s="40" t="s">
        <v>629</v>
      </c>
      <c r="G249" s="41">
        <v>0.20000000000000001</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409.5">
      <c r="A251" s="37" t="s">
        <v>597</v>
      </c>
      <c r="B251" s="45"/>
      <c r="C251" s="46"/>
      <c r="D251" s="46"/>
      <c r="E251" s="39" t="s">
        <v>1947</v>
      </c>
      <c r="F251" s="46"/>
      <c r="G251" s="46"/>
      <c r="H251" s="46"/>
      <c r="I251" s="46"/>
      <c r="J251" s="48"/>
    </row>
    <row r="252">
      <c r="A252" s="37" t="s">
        <v>591</v>
      </c>
      <c r="B252" s="37">
        <v>80</v>
      </c>
      <c r="C252" s="38" t="s">
        <v>1232</v>
      </c>
      <c r="D252" s="37" t="s">
        <v>593</v>
      </c>
      <c r="E252" s="39" t="s">
        <v>1233</v>
      </c>
      <c r="F252" s="40" t="s">
        <v>595</v>
      </c>
      <c r="G252" s="41">
        <v>243.30000000000001</v>
      </c>
      <c r="H252" s="42">
        <v>0</v>
      </c>
      <c r="I252" s="43">
        <f>ROUND(G252*H252,P4)</f>
        <v>0</v>
      </c>
      <c r="J252" s="37"/>
      <c r="O252" s="44">
        <f>I252*0.21</f>
        <v>0</v>
      </c>
      <c r="P252">
        <v>3</v>
      </c>
    </row>
    <row r="253">
      <c r="A253" s="37" t="s">
        <v>596</v>
      </c>
      <c r="B253" s="45"/>
      <c r="C253" s="46"/>
      <c r="D253" s="46"/>
      <c r="E253" s="47" t="s">
        <v>593</v>
      </c>
      <c r="F253" s="46"/>
      <c r="G253" s="46"/>
      <c r="H253" s="46"/>
      <c r="I253" s="46"/>
      <c r="J253" s="48"/>
    </row>
    <row r="254" ht="90">
      <c r="A254" s="37" t="s">
        <v>597</v>
      </c>
      <c r="B254" s="45"/>
      <c r="C254" s="46"/>
      <c r="D254" s="46"/>
      <c r="E254" s="39" t="s">
        <v>1076</v>
      </c>
      <c r="F254" s="46"/>
      <c r="G254" s="46"/>
      <c r="H254" s="46"/>
      <c r="I254" s="46"/>
      <c r="J254" s="48"/>
    </row>
    <row r="255">
      <c r="A255" s="37" t="s">
        <v>591</v>
      </c>
      <c r="B255" s="37">
        <v>81</v>
      </c>
      <c r="C255" s="38" t="s">
        <v>1236</v>
      </c>
      <c r="D255" s="37" t="s">
        <v>593</v>
      </c>
      <c r="E255" s="39" t="s">
        <v>1237</v>
      </c>
      <c r="F255" s="40" t="s">
        <v>595</v>
      </c>
      <c r="G255" s="41">
        <v>243.30000000000001</v>
      </c>
      <c r="H255" s="42">
        <v>0</v>
      </c>
      <c r="I255" s="43">
        <f>ROUND(G255*H255,P4)</f>
        <v>0</v>
      </c>
      <c r="J255" s="37"/>
      <c r="O255" s="44">
        <f>I255*0.21</f>
        <v>0</v>
      </c>
      <c r="P255">
        <v>3</v>
      </c>
    </row>
    <row r="256">
      <c r="A256" s="37" t="s">
        <v>596</v>
      </c>
      <c r="B256" s="45"/>
      <c r="C256" s="46"/>
      <c r="D256" s="46"/>
      <c r="E256" s="47" t="s">
        <v>593</v>
      </c>
      <c r="F256" s="46"/>
      <c r="G256" s="46"/>
      <c r="H256" s="46"/>
      <c r="I256" s="46"/>
      <c r="J256" s="48"/>
    </row>
    <row r="257" ht="105">
      <c r="A257" s="37" t="s">
        <v>597</v>
      </c>
      <c r="B257" s="45"/>
      <c r="C257" s="46"/>
      <c r="D257" s="46"/>
      <c r="E257" s="39" t="s">
        <v>975</v>
      </c>
      <c r="F257" s="46"/>
      <c r="G257" s="46"/>
      <c r="H257" s="46"/>
      <c r="I257" s="46"/>
      <c r="J257" s="48"/>
    </row>
    <row r="258" ht="30">
      <c r="A258" s="37" t="s">
        <v>591</v>
      </c>
      <c r="B258" s="37">
        <v>82</v>
      </c>
      <c r="C258" s="38" t="s">
        <v>976</v>
      </c>
      <c r="D258" s="37" t="s">
        <v>593</v>
      </c>
      <c r="E258" s="39" t="s">
        <v>977</v>
      </c>
      <c r="F258" s="40" t="s">
        <v>595</v>
      </c>
      <c r="G258" s="41">
        <v>24.300000000000001</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ht="90">
      <c r="A260" s="37" t="s">
        <v>597</v>
      </c>
      <c r="B260" s="45"/>
      <c r="C260" s="46"/>
      <c r="D260" s="46"/>
      <c r="E260" s="39" t="s">
        <v>978</v>
      </c>
      <c r="F260" s="46"/>
      <c r="G260" s="46"/>
      <c r="H260" s="46"/>
      <c r="I260" s="46"/>
      <c r="J260" s="48"/>
    </row>
    <row r="261">
      <c r="A261" s="37" t="s">
        <v>591</v>
      </c>
      <c r="B261" s="37">
        <v>83</v>
      </c>
      <c r="C261" s="38" t="s">
        <v>1238</v>
      </c>
      <c r="D261" s="37" t="s">
        <v>593</v>
      </c>
      <c r="E261" s="39" t="s">
        <v>1239</v>
      </c>
      <c r="F261" s="40" t="s">
        <v>595</v>
      </c>
      <c r="G261" s="41">
        <v>906</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ht="105">
      <c r="A263" s="37" t="s">
        <v>597</v>
      </c>
      <c r="B263" s="49"/>
      <c r="C263" s="50"/>
      <c r="D263" s="50"/>
      <c r="E263" s="39" t="s">
        <v>1240</v>
      </c>
      <c r="F263" s="50"/>
      <c r="G263" s="50"/>
      <c r="H263" s="50"/>
      <c r="I263" s="50"/>
      <c r="J263" s="51"/>
    </row>
  </sheetData>
  <sheetProtection sheet="1" objects="1" scenarios="1" spinCount="100000" saltValue="GD9GumlXYF/DH5oza3ckKLXJ7YnAqhqV883DeezXQPK3Dg1ppBHh7d+KhTeQoyKoTuHf5IXAx+csxhs6MHKt1Q==" hashValue="6AJ/0BrRNelI5OQoNooQhnvzUOeM6VA16wzCqItHzY2Tk27shAUvFNlYV4P/R+GY/lykFqK8+TrH1KkrWO+l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2131</v>
      </c>
      <c r="I3" s="25">
        <f>SUMIFS(I11:I130,A11:A130,"SD")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2132</v>
      </c>
      <c r="D6" s="22"/>
      <c r="E6" s="23" t="s">
        <v>98</v>
      </c>
      <c r="F6" s="17"/>
      <c r="G6" s="17"/>
      <c r="H6" s="17"/>
      <c r="I6" s="17"/>
      <c r="J6" s="19"/>
    </row>
    <row r="7">
      <c r="A7" s="3" t="s">
        <v>576</v>
      </c>
      <c r="B7" s="20" t="s">
        <v>577</v>
      </c>
      <c r="C7" s="21" t="s">
        <v>2131</v>
      </c>
      <c r="D7" s="22"/>
      <c r="E7" s="23" t="s">
        <v>100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SUMIFS(I12:I23,A12:A23,"P")</f>
        <v>0</v>
      </c>
      <c r="J11" s="36"/>
    </row>
    <row r="12" ht="45">
      <c r="A12" s="37" t="s">
        <v>591</v>
      </c>
      <c r="B12" s="37">
        <v>1</v>
      </c>
      <c r="C12" s="38" t="s">
        <v>1128</v>
      </c>
      <c r="D12" s="37" t="s">
        <v>1129</v>
      </c>
      <c r="E12" s="39" t="s">
        <v>1130</v>
      </c>
      <c r="F12" s="40" t="s">
        <v>951</v>
      </c>
      <c r="G12" s="41">
        <v>0.050000000000000003</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1131</v>
      </c>
      <c r="D15" s="37" t="s">
        <v>1132</v>
      </c>
      <c r="E15" s="39" t="s">
        <v>1133</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60">
      <c r="A18" s="37" t="s">
        <v>591</v>
      </c>
      <c r="B18" s="37">
        <v>3</v>
      </c>
      <c r="C18" s="38" t="s">
        <v>1134</v>
      </c>
      <c r="D18" s="37" t="s">
        <v>1135</v>
      </c>
      <c r="E18" s="39" t="s">
        <v>1136</v>
      </c>
      <c r="F18" s="40" t="s">
        <v>951</v>
      </c>
      <c r="G18" s="41">
        <v>0.001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45">
      <c r="A21" s="37" t="s">
        <v>591</v>
      </c>
      <c r="B21" s="37">
        <v>4</v>
      </c>
      <c r="C21" s="38" t="s">
        <v>1137</v>
      </c>
      <c r="D21" s="37" t="s">
        <v>1138</v>
      </c>
      <c r="E21" s="39" t="s">
        <v>1139</v>
      </c>
      <c r="F21" s="40" t="s">
        <v>951</v>
      </c>
      <c r="G21" s="41">
        <v>0.0050000000000000001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c r="A24" s="31" t="s">
        <v>589</v>
      </c>
      <c r="B24" s="32"/>
      <c r="C24" s="33" t="s">
        <v>986</v>
      </c>
      <c r="D24" s="34"/>
      <c r="E24" s="31" t="s">
        <v>2133</v>
      </c>
      <c r="F24" s="34"/>
      <c r="G24" s="34"/>
      <c r="H24" s="34"/>
      <c r="I24" s="35">
        <f>SUMIFS(I25:I123,A25:A123,"P")</f>
        <v>0</v>
      </c>
      <c r="J24" s="36"/>
    </row>
    <row r="25">
      <c r="A25" s="37" t="s">
        <v>591</v>
      </c>
      <c r="B25" s="37">
        <v>5</v>
      </c>
      <c r="C25" s="38" t="s">
        <v>1141</v>
      </c>
      <c r="D25" s="37" t="s">
        <v>593</v>
      </c>
      <c r="E25" s="39" t="s">
        <v>1142</v>
      </c>
      <c r="F25" s="40" t="s">
        <v>604</v>
      </c>
      <c r="G25" s="41">
        <v>8</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990</v>
      </c>
      <c r="F27" s="46"/>
      <c r="G27" s="46"/>
      <c r="H27" s="46"/>
      <c r="I27" s="46"/>
      <c r="J27" s="48"/>
    </row>
    <row r="28" ht="30">
      <c r="A28" s="37" t="s">
        <v>591</v>
      </c>
      <c r="B28" s="37">
        <v>6</v>
      </c>
      <c r="C28" s="38" t="s">
        <v>1251</v>
      </c>
      <c r="D28" s="37" t="s">
        <v>593</v>
      </c>
      <c r="E28" s="39" t="s">
        <v>1252</v>
      </c>
      <c r="F28" s="40" t="s">
        <v>595</v>
      </c>
      <c r="G28" s="41">
        <v>15</v>
      </c>
      <c r="H28" s="42">
        <v>0</v>
      </c>
      <c r="I28" s="43">
        <f>ROUND(G28*H28,P4)</f>
        <v>0</v>
      </c>
      <c r="J28" s="37"/>
      <c r="O28" s="44">
        <f>I28*0.21</f>
        <v>0</v>
      </c>
      <c r="P28">
        <v>3</v>
      </c>
    </row>
    <row r="29">
      <c r="A29" s="37" t="s">
        <v>596</v>
      </c>
      <c r="B29" s="45"/>
      <c r="C29" s="46"/>
      <c r="D29" s="46"/>
      <c r="E29" s="47" t="s">
        <v>593</v>
      </c>
      <c r="F29" s="46"/>
      <c r="G29" s="46"/>
      <c r="H29" s="46"/>
      <c r="I29" s="46"/>
      <c r="J29" s="48"/>
    </row>
    <row r="30" ht="165">
      <c r="A30" s="37" t="s">
        <v>597</v>
      </c>
      <c r="B30" s="45"/>
      <c r="C30" s="46"/>
      <c r="D30" s="46"/>
      <c r="E30" s="39" t="s">
        <v>1253</v>
      </c>
      <c r="F30" s="46"/>
      <c r="G30" s="46"/>
      <c r="H30" s="46"/>
      <c r="I30" s="46"/>
      <c r="J30" s="48"/>
    </row>
    <row r="31">
      <c r="A31" s="37" t="s">
        <v>591</v>
      </c>
      <c r="B31" s="37">
        <v>7</v>
      </c>
      <c r="C31" s="38" t="s">
        <v>1256</v>
      </c>
      <c r="D31" s="37" t="s">
        <v>593</v>
      </c>
      <c r="E31" s="39" t="s">
        <v>1257</v>
      </c>
      <c r="F31" s="40" t="s">
        <v>595</v>
      </c>
      <c r="G31" s="41">
        <v>26</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999</v>
      </c>
      <c r="F33" s="46"/>
      <c r="G33" s="46"/>
      <c r="H33" s="46"/>
      <c r="I33" s="46"/>
      <c r="J33" s="48"/>
    </row>
    <row r="34" ht="30">
      <c r="A34" s="37" t="s">
        <v>591</v>
      </c>
      <c r="B34" s="37">
        <v>8</v>
      </c>
      <c r="C34" s="38" t="s">
        <v>1000</v>
      </c>
      <c r="D34" s="37" t="s">
        <v>593</v>
      </c>
      <c r="E34" s="39" t="s">
        <v>1001</v>
      </c>
      <c r="F34" s="40" t="s">
        <v>604</v>
      </c>
      <c r="G34" s="41">
        <v>8</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1003</v>
      </c>
      <c r="D37" s="37" t="s">
        <v>593</v>
      </c>
      <c r="E37" s="39" t="s">
        <v>1004</v>
      </c>
      <c r="F37" s="40" t="s">
        <v>604</v>
      </c>
      <c r="G37" s="41">
        <v>8</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597</v>
      </c>
      <c r="B39" s="45"/>
      <c r="C39" s="46"/>
      <c r="D39" s="46"/>
      <c r="E39" s="39" t="s">
        <v>1002</v>
      </c>
      <c r="F39" s="46"/>
      <c r="G39" s="46"/>
      <c r="H39" s="46"/>
      <c r="I39" s="46"/>
      <c r="J39" s="48"/>
    </row>
    <row r="40">
      <c r="A40" s="37" t="s">
        <v>591</v>
      </c>
      <c r="B40" s="37">
        <v>10</v>
      </c>
      <c r="C40" s="38" t="s">
        <v>1258</v>
      </c>
      <c r="D40" s="37" t="s">
        <v>593</v>
      </c>
      <c r="E40" s="39" t="s">
        <v>1259</v>
      </c>
      <c r="F40" s="40" t="s">
        <v>595</v>
      </c>
      <c r="G40" s="41">
        <v>300</v>
      </c>
      <c r="H40" s="42">
        <v>0</v>
      </c>
      <c r="I40" s="43">
        <f>ROUND(G40*H40,P4)</f>
        <v>0</v>
      </c>
      <c r="J40" s="37"/>
      <c r="O40" s="44">
        <f>I40*0.21</f>
        <v>0</v>
      </c>
      <c r="P40">
        <v>3</v>
      </c>
    </row>
    <row r="41">
      <c r="A41" s="37" t="s">
        <v>596</v>
      </c>
      <c r="B41" s="45"/>
      <c r="C41" s="46"/>
      <c r="D41" s="46"/>
      <c r="E41" s="47" t="s">
        <v>593</v>
      </c>
      <c r="F41" s="46"/>
      <c r="G41" s="46"/>
      <c r="H41" s="46"/>
      <c r="I41" s="46"/>
      <c r="J41" s="48"/>
    </row>
    <row r="42" ht="105">
      <c r="A42" s="37" t="s">
        <v>597</v>
      </c>
      <c r="B42" s="45"/>
      <c r="C42" s="46"/>
      <c r="D42" s="46"/>
      <c r="E42" s="39" t="s">
        <v>1260</v>
      </c>
      <c r="F42" s="46"/>
      <c r="G42" s="46"/>
      <c r="H42" s="46"/>
      <c r="I42" s="46"/>
      <c r="J42" s="48"/>
    </row>
    <row r="43">
      <c r="A43" s="37" t="s">
        <v>591</v>
      </c>
      <c r="B43" s="37">
        <v>11</v>
      </c>
      <c r="C43" s="38" t="s">
        <v>1261</v>
      </c>
      <c r="D43" s="37" t="s">
        <v>593</v>
      </c>
      <c r="E43" s="39" t="s">
        <v>1262</v>
      </c>
      <c r="F43" s="40" t="s">
        <v>595</v>
      </c>
      <c r="G43" s="41">
        <v>200</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597</v>
      </c>
      <c r="B45" s="45"/>
      <c r="C45" s="46"/>
      <c r="D45" s="46"/>
      <c r="E45" s="39" t="s">
        <v>1263</v>
      </c>
      <c r="F45" s="46"/>
      <c r="G45" s="46"/>
      <c r="H45" s="46"/>
      <c r="I45" s="46"/>
      <c r="J45" s="48"/>
    </row>
    <row r="46" ht="30">
      <c r="A46" s="37" t="s">
        <v>591</v>
      </c>
      <c r="B46" s="37">
        <v>12</v>
      </c>
      <c r="C46" s="38" t="s">
        <v>1264</v>
      </c>
      <c r="D46" s="37" t="s">
        <v>593</v>
      </c>
      <c r="E46" s="39" t="s">
        <v>1265</v>
      </c>
      <c r="F46" s="40" t="s">
        <v>604</v>
      </c>
      <c r="G46" s="41">
        <v>16</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597</v>
      </c>
      <c r="B48" s="45"/>
      <c r="C48" s="46"/>
      <c r="D48" s="46"/>
      <c r="E48" s="39" t="s">
        <v>1091</v>
      </c>
      <c r="F48" s="46"/>
      <c r="G48" s="46"/>
      <c r="H48" s="46"/>
      <c r="I48" s="46"/>
      <c r="J48" s="48"/>
    </row>
    <row r="49">
      <c r="A49" s="37" t="s">
        <v>591</v>
      </c>
      <c r="B49" s="37">
        <v>13</v>
      </c>
      <c r="C49" s="38" t="s">
        <v>1098</v>
      </c>
      <c r="D49" s="37" t="s">
        <v>593</v>
      </c>
      <c r="E49" s="39" t="s">
        <v>1099</v>
      </c>
      <c r="F49" s="40" t="s">
        <v>604</v>
      </c>
      <c r="G49" s="41">
        <v>9</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1097</v>
      </c>
      <c r="F51" s="46"/>
      <c r="G51" s="46"/>
      <c r="H51" s="46"/>
      <c r="I51" s="46"/>
      <c r="J51" s="48"/>
    </row>
    <row r="52">
      <c r="A52" s="37" t="s">
        <v>591</v>
      </c>
      <c r="B52" s="37">
        <v>14</v>
      </c>
      <c r="C52" s="38" t="s">
        <v>1149</v>
      </c>
      <c r="D52" s="37" t="s">
        <v>593</v>
      </c>
      <c r="E52" s="39" t="s">
        <v>1150</v>
      </c>
      <c r="F52" s="40" t="s">
        <v>604</v>
      </c>
      <c r="G52" s="41">
        <v>9</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597</v>
      </c>
      <c r="B54" s="45"/>
      <c r="C54" s="46"/>
      <c r="D54" s="46"/>
      <c r="E54" s="39" t="s">
        <v>1097</v>
      </c>
      <c r="F54" s="46"/>
      <c r="G54" s="46"/>
      <c r="H54" s="46"/>
      <c r="I54" s="46"/>
      <c r="J54" s="48"/>
    </row>
    <row r="55">
      <c r="A55" s="37" t="s">
        <v>591</v>
      </c>
      <c r="B55" s="37">
        <v>15</v>
      </c>
      <c r="C55" s="38" t="s">
        <v>1024</v>
      </c>
      <c r="D55" s="37" t="s">
        <v>593</v>
      </c>
      <c r="E55" s="39" t="s">
        <v>1025</v>
      </c>
      <c r="F55" s="40" t="s">
        <v>1026</v>
      </c>
      <c r="G55" s="41">
        <v>55.439999999999998</v>
      </c>
      <c r="H55" s="42">
        <v>0</v>
      </c>
      <c r="I55" s="43">
        <f>ROUND(G55*H55,P4)</f>
        <v>0</v>
      </c>
      <c r="J55" s="37"/>
      <c r="O55" s="44">
        <f>I55*0.21</f>
        <v>0</v>
      </c>
      <c r="P55">
        <v>3</v>
      </c>
    </row>
    <row r="56">
      <c r="A56" s="37" t="s">
        <v>596</v>
      </c>
      <c r="B56" s="45"/>
      <c r="C56" s="46"/>
      <c r="D56" s="46"/>
      <c r="E56" s="47" t="s">
        <v>593</v>
      </c>
      <c r="F56" s="46"/>
      <c r="G56" s="46"/>
      <c r="H56" s="46"/>
      <c r="I56" s="46"/>
      <c r="J56" s="48"/>
    </row>
    <row r="57" ht="225">
      <c r="A57" s="37" t="s">
        <v>597</v>
      </c>
      <c r="B57" s="45"/>
      <c r="C57" s="46"/>
      <c r="D57" s="46"/>
      <c r="E57" s="39" t="s">
        <v>1027</v>
      </c>
      <c r="F57" s="46"/>
      <c r="G57" s="46"/>
      <c r="H57" s="46"/>
      <c r="I57" s="46"/>
      <c r="J57" s="48"/>
    </row>
    <row r="58">
      <c r="A58" s="37" t="s">
        <v>591</v>
      </c>
      <c r="B58" s="37">
        <v>16</v>
      </c>
      <c r="C58" s="38" t="s">
        <v>1028</v>
      </c>
      <c r="D58" s="37" t="s">
        <v>593</v>
      </c>
      <c r="E58" s="39" t="s">
        <v>1029</v>
      </c>
      <c r="F58" s="40" t="s">
        <v>595</v>
      </c>
      <c r="G58" s="41">
        <v>4620</v>
      </c>
      <c r="H58" s="42">
        <v>0</v>
      </c>
      <c r="I58" s="43">
        <f>ROUND(G58*H58,P4)</f>
        <v>0</v>
      </c>
      <c r="J58" s="37"/>
      <c r="O58" s="44">
        <f>I58*0.21</f>
        <v>0</v>
      </c>
      <c r="P58">
        <v>3</v>
      </c>
    </row>
    <row r="59">
      <c r="A59" s="37" t="s">
        <v>596</v>
      </c>
      <c r="B59" s="45"/>
      <c r="C59" s="46"/>
      <c r="D59" s="46"/>
      <c r="E59" s="47" t="s">
        <v>593</v>
      </c>
      <c r="F59" s="46"/>
      <c r="G59" s="46"/>
      <c r="H59" s="46"/>
      <c r="I59" s="46"/>
      <c r="J59" s="48"/>
    </row>
    <row r="60" ht="150">
      <c r="A60" s="37" t="s">
        <v>597</v>
      </c>
      <c r="B60" s="45"/>
      <c r="C60" s="46"/>
      <c r="D60" s="46"/>
      <c r="E60" s="39" t="s">
        <v>1030</v>
      </c>
      <c r="F60" s="46"/>
      <c r="G60" s="46"/>
      <c r="H60" s="46"/>
      <c r="I60" s="46"/>
      <c r="J60" s="48"/>
    </row>
    <row r="61">
      <c r="A61" s="37" t="s">
        <v>591</v>
      </c>
      <c r="B61" s="37">
        <v>17</v>
      </c>
      <c r="C61" s="38" t="s">
        <v>2134</v>
      </c>
      <c r="D61" s="37" t="s">
        <v>593</v>
      </c>
      <c r="E61" s="39" t="s">
        <v>2135</v>
      </c>
      <c r="F61" s="40" t="s">
        <v>595</v>
      </c>
      <c r="G61" s="41">
        <v>4620</v>
      </c>
      <c r="H61" s="42">
        <v>0</v>
      </c>
      <c r="I61" s="43">
        <f>ROUND(G61*H61,P4)</f>
        <v>0</v>
      </c>
      <c r="J61" s="37"/>
      <c r="O61" s="44">
        <f>I61*0.21</f>
        <v>0</v>
      </c>
      <c r="P61">
        <v>3</v>
      </c>
    </row>
    <row r="62">
      <c r="A62" s="37" t="s">
        <v>596</v>
      </c>
      <c r="B62" s="45"/>
      <c r="C62" s="46"/>
      <c r="D62" s="46"/>
      <c r="E62" s="47" t="s">
        <v>593</v>
      </c>
      <c r="F62" s="46"/>
      <c r="G62" s="46"/>
      <c r="H62" s="46"/>
      <c r="I62" s="46"/>
      <c r="J62" s="48"/>
    </row>
    <row r="63" ht="225">
      <c r="A63" s="37" t="s">
        <v>597</v>
      </c>
      <c r="B63" s="45"/>
      <c r="C63" s="46"/>
      <c r="D63" s="46"/>
      <c r="E63" s="39" t="s">
        <v>1039</v>
      </c>
      <c r="F63" s="46"/>
      <c r="G63" s="46"/>
      <c r="H63" s="46"/>
      <c r="I63" s="46"/>
      <c r="J63" s="48"/>
    </row>
    <row r="64">
      <c r="A64" s="37" t="s">
        <v>591</v>
      </c>
      <c r="B64" s="37">
        <v>18</v>
      </c>
      <c r="C64" s="38" t="s">
        <v>2136</v>
      </c>
      <c r="D64" s="37" t="s">
        <v>593</v>
      </c>
      <c r="E64" s="39" t="s">
        <v>2137</v>
      </c>
      <c r="F64" s="40" t="s">
        <v>595</v>
      </c>
      <c r="G64" s="41">
        <v>845</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1042</v>
      </c>
      <c r="F66" s="46"/>
      <c r="G66" s="46"/>
      <c r="H66" s="46"/>
      <c r="I66" s="46"/>
      <c r="J66" s="48"/>
    </row>
    <row r="67">
      <c r="A67" s="37" t="s">
        <v>591</v>
      </c>
      <c r="B67" s="37">
        <v>19</v>
      </c>
      <c r="C67" s="38" t="s">
        <v>1054</v>
      </c>
      <c r="D67" s="37" t="s">
        <v>593</v>
      </c>
      <c r="E67" s="39" t="s">
        <v>1055</v>
      </c>
      <c r="F67" s="40" t="s">
        <v>604</v>
      </c>
      <c r="G67" s="41">
        <v>8</v>
      </c>
      <c r="H67" s="42">
        <v>0</v>
      </c>
      <c r="I67" s="43">
        <f>ROUND(G67*H67,P4)</f>
        <v>0</v>
      </c>
      <c r="J67" s="37"/>
      <c r="O67" s="44">
        <f>I67*0.21</f>
        <v>0</v>
      </c>
      <c r="P67">
        <v>3</v>
      </c>
    </row>
    <row r="68">
      <c r="A68" s="37" t="s">
        <v>596</v>
      </c>
      <c r="B68" s="45"/>
      <c r="C68" s="46"/>
      <c r="D68" s="46"/>
      <c r="E68" s="47" t="s">
        <v>593</v>
      </c>
      <c r="F68" s="46"/>
      <c r="G68" s="46"/>
      <c r="H68" s="46"/>
      <c r="I68" s="46"/>
      <c r="J68" s="48"/>
    </row>
    <row r="69" ht="180">
      <c r="A69" s="37" t="s">
        <v>597</v>
      </c>
      <c r="B69" s="45"/>
      <c r="C69" s="46"/>
      <c r="D69" s="46"/>
      <c r="E69" s="39" t="s">
        <v>1056</v>
      </c>
      <c r="F69" s="46"/>
      <c r="G69" s="46"/>
      <c r="H69" s="46"/>
      <c r="I69" s="46"/>
      <c r="J69" s="48"/>
    </row>
    <row r="70">
      <c r="A70" s="37" t="s">
        <v>591</v>
      </c>
      <c r="B70" s="37">
        <v>20</v>
      </c>
      <c r="C70" s="38" t="s">
        <v>1057</v>
      </c>
      <c r="D70" s="37" t="s">
        <v>593</v>
      </c>
      <c r="E70" s="39" t="s">
        <v>1058</v>
      </c>
      <c r="F70" s="40" t="s">
        <v>604</v>
      </c>
      <c r="G70" s="41">
        <v>9</v>
      </c>
      <c r="H70" s="42">
        <v>0</v>
      </c>
      <c r="I70" s="43">
        <f>ROUND(G70*H70,P4)</f>
        <v>0</v>
      </c>
      <c r="J70" s="37"/>
      <c r="O70" s="44">
        <f>I70*0.21</f>
        <v>0</v>
      </c>
      <c r="P70">
        <v>3</v>
      </c>
    </row>
    <row r="71">
      <c r="A71" s="37" t="s">
        <v>596</v>
      </c>
      <c r="B71" s="45"/>
      <c r="C71" s="46"/>
      <c r="D71" s="46"/>
      <c r="E71" s="47" t="s">
        <v>593</v>
      </c>
      <c r="F71" s="46"/>
      <c r="G71" s="46"/>
      <c r="H71" s="46"/>
      <c r="I71" s="46"/>
      <c r="J71" s="48"/>
    </row>
    <row r="72" ht="150">
      <c r="A72" s="37" t="s">
        <v>597</v>
      </c>
      <c r="B72" s="45"/>
      <c r="C72" s="46"/>
      <c r="D72" s="46"/>
      <c r="E72" s="39" t="s">
        <v>1036</v>
      </c>
      <c r="F72" s="46"/>
      <c r="G72" s="46"/>
      <c r="H72" s="46"/>
      <c r="I72" s="46"/>
      <c r="J72" s="48"/>
    </row>
    <row r="73">
      <c r="A73" s="37" t="s">
        <v>591</v>
      </c>
      <c r="B73" s="37">
        <v>21</v>
      </c>
      <c r="C73" s="38" t="s">
        <v>1161</v>
      </c>
      <c r="D73" s="37" t="s">
        <v>593</v>
      </c>
      <c r="E73" s="39" t="s">
        <v>1162</v>
      </c>
      <c r="F73" s="40" t="s">
        <v>604</v>
      </c>
      <c r="G73" s="41">
        <v>5</v>
      </c>
      <c r="H73" s="42">
        <v>0</v>
      </c>
      <c r="I73" s="43">
        <f>ROUND(G73*H73,P4)</f>
        <v>0</v>
      </c>
      <c r="J73" s="37"/>
      <c r="O73" s="44">
        <f>I73*0.21</f>
        <v>0</v>
      </c>
      <c r="P73">
        <v>3</v>
      </c>
    </row>
    <row r="74">
      <c r="A74" s="37" t="s">
        <v>596</v>
      </c>
      <c r="B74" s="45"/>
      <c r="C74" s="46"/>
      <c r="D74" s="46"/>
      <c r="E74" s="47" t="s">
        <v>593</v>
      </c>
      <c r="F74" s="46"/>
      <c r="G74" s="46"/>
      <c r="H74" s="46"/>
      <c r="I74" s="46"/>
      <c r="J74" s="48"/>
    </row>
    <row r="75" ht="180">
      <c r="A75" s="37" t="s">
        <v>597</v>
      </c>
      <c r="B75" s="45"/>
      <c r="C75" s="46"/>
      <c r="D75" s="46"/>
      <c r="E75" s="39" t="s">
        <v>1056</v>
      </c>
      <c r="F75" s="46"/>
      <c r="G75" s="46"/>
      <c r="H75" s="46"/>
      <c r="I75" s="46"/>
      <c r="J75" s="48"/>
    </row>
    <row r="76">
      <c r="A76" s="37" t="s">
        <v>591</v>
      </c>
      <c r="B76" s="37">
        <v>22</v>
      </c>
      <c r="C76" s="38" t="s">
        <v>1163</v>
      </c>
      <c r="D76" s="37" t="s">
        <v>593</v>
      </c>
      <c r="E76" s="39" t="s">
        <v>1164</v>
      </c>
      <c r="F76" s="40" t="s">
        <v>604</v>
      </c>
      <c r="G76" s="41">
        <v>5</v>
      </c>
      <c r="H76" s="42">
        <v>0</v>
      </c>
      <c r="I76" s="43">
        <f>ROUND(G76*H76,P4)</f>
        <v>0</v>
      </c>
      <c r="J76" s="37"/>
      <c r="O76" s="44">
        <f>I76*0.21</f>
        <v>0</v>
      </c>
      <c r="P76">
        <v>3</v>
      </c>
    </row>
    <row r="77">
      <c r="A77" s="37" t="s">
        <v>596</v>
      </c>
      <c r="B77" s="45"/>
      <c r="C77" s="46"/>
      <c r="D77" s="46"/>
      <c r="E77" s="47" t="s">
        <v>593</v>
      </c>
      <c r="F77" s="46"/>
      <c r="G77" s="46"/>
      <c r="H77" s="46"/>
      <c r="I77" s="46"/>
      <c r="J77" s="48"/>
    </row>
    <row r="78" ht="150">
      <c r="A78" s="37" t="s">
        <v>597</v>
      </c>
      <c r="B78" s="45"/>
      <c r="C78" s="46"/>
      <c r="D78" s="46"/>
      <c r="E78" s="39" t="s">
        <v>1036</v>
      </c>
      <c r="F78" s="46"/>
      <c r="G78" s="46"/>
      <c r="H78" s="46"/>
      <c r="I78" s="46"/>
      <c r="J78" s="48"/>
    </row>
    <row r="79">
      <c r="A79" s="37" t="s">
        <v>591</v>
      </c>
      <c r="B79" s="37">
        <v>23</v>
      </c>
      <c r="C79" s="38" t="s">
        <v>1059</v>
      </c>
      <c r="D79" s="37" t="s">
        <v>593</v>
      </c>
      <c r="E79" s="39" t="s">
        <v>1060</v>
      </c>
      <c r="F79" s="40" t="s">
        <v>604</v>
      </c>
      <c r="G79" s="41">
        <v>16</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1061</v>
      </c>
      <c r="F81" s="46"/>
      <c r="G81" s="46"/>
      <c r="H81" s="46"/>
      <c r="I81" s="46"/>
      <c r="J81" s="48"/>
    </row>
    <row r="82">
      <c r="A82" s="37" t="s">
        <v>591</v>
      </c>
      <c r="B82" s="37">
        <v>24</v>
      </c>
      <c r="C82" s="38" t="s">
        <v>1171</v>
      </c>
      <c r="D82" s="37" t="s">
        <v>593</v>
      </c>
      <c r="E82" s="39" t="s">
        <v>1172</v>
      </c>
      <c r="F82" s="40" t="s">
        <v>604</v>
      </c>
      <c r="G82" s="41">
        <v>20</v>
      </c>
      <c r="H82" s="42">
        <v>0</v>
      </c>
      <c r="I82" s="43">
        <f>ROUND(G82*H82,P4)</f>
        <v>0</v>
      </c>
      <c r="J82" s="37"/>
      <c r="O82" s="44">
        <f>I82*0.21</f>
        <v>0</v>
      </c>
      <c r="P82">
        <v>3</v>
      </c>
    </row>
    <row r="83">
      <c r="A83" s="37" t="s">
        <v>596</v>
      </c>
      <c r="B83" s="45"/>
      <c r="C83" s="46"/>
      <c r="D83" s="46"/>
      <c r="E83" s="47" t="s">
        <v>593</v>
      </c>
      <c r="F83" s="46"/>
      <c r="G83" s="46"/>
      <c r="H83" s="46"/>
      <c r="I83" s="46"/>
      <c r="J83" s="48"/>
    </row>
    <row r="84" ht="150">
      <c r="A84" s="37" t="s">
        <v>597</v>
      </c>
      <c r="B84" s="45"/>
      <c r="C84" s="46"/>
      <c r="D84" s="46"/>
      <c r="E84" s="39" t="s">
        <v>1173</v>
      </c>
      <c r="F84" s="46"/>
      <c r="G84" s="46"/>
      <c r="H84" s="46"/>
      <c r="I84" s="46"/>
      <c r="J84" s="48"/>
    </row>
    <row r="85">
      <c r="A85" s="37" t="s">
        <v>591</v>
      </c>
      <c r="B85" s="37">
        <v>25</v>
      </c>
      <c r="C85" s="38" t="s">
        <v>1062</v>
      </c>
      <c r="D85" s="37" t="s">
        <v>593</v>
      </c>
      <c r="E85" s="39" t="s">
        <v>1063</v>
      </c>
      <c r="F85" s="40" t="s">
        <v>1064</v>
      </c>
      <c r="G85" s="41">
        <v>102</v>
      </c>
      <c r="H85" s="42">
        <v>0</v>
      </c>
      <c r="I85" s="43">
        <f>ROUND(G85*H85,P4)</f>
        <v>0</v>
      </c>
      <c r="J85" s="37"/>
      <c r="O85" s="44">
        <f>I85*0.21</f>
        <v>0</v>
      </c>
      <c r="P85">
        <v>3</v>
      </c>
    </row>
    <row r="86">
      <c r="A86" s="37" t="s">
        <v>596</v>
      </c>
      <c r="B86" s="45"/>
      <c r="C86" s="46"/>
      <c r="D86" s="46"/>
      <c r="E86" s="47" t="s">
        <v>593</v>
      </c>
      <c r="F86" s="46"/>
      <c r="G86" s="46"/>
      <c r="H86" s="46"/>
      <c r="I86" s="46"/>
      <c r="J86" s="48"/>
    </row>
    <row r="87" ht="210">
      <c r="A87" s="37" t="s">
        <v>597</v>
      </c>
      <c r="B87" s="45"/>
      <c r="C87" s="46"/>
      <c r="D87" s="46"/>
      <c r="E87" s="39" t="s">
        <v>1065</v>
      </c>
      <c r="F87" s="46"/>
      <c r="G87" s="46"/>
      <c r="H87" s="46"/>
      <c r="I87" s="46"/>
      <c r="J87" s="48"/>
    </row>
    <row r="88">
      <c r="A88" s="37" t="s">
        <v>591</v>
      </c>
      <c r="B88" s="37">
        <v>26</v>
      </c>
      <c r="C88" s="38" t="s">
        <v>1276</v>
      </c>
      <c r="D88" s="37" t="s">
        <v>593</v>
      </c>
      <c r="E88" s="39" t="s">
        <v>1277</v>
      </c>
      <c r="F88" s="40" t="s">
        <v>604</v>
      </c>
      <c r="G88" s="41">
        <v>3</v>
      </c>
      <c r="H88" s="42">
        <v>0</v>
      </c>
      <c r="I88" s="43">
        <f>ROUND(G88*H88,P4)</f>
        <v>0</v>
      </c>
      <c r="J88" s="37"/>
      <c r="O88" s="44">
        <f>I88*0.21</f>
        <v>0</v>
      </c>
      <c r="P88">
        <v>3</v>
      </c>
    </row>
    <row r="89">
      <c r="A89" s="37" t="s">
        <v>596</v>
      </c>
      <c r="B89" s="45"/>
      <c r="C89" s="46"/>
      <c r="D89" s="46"/>
      <c r="E89" s="47" t="s">
        <v>593</v>
      </c>
      <c r="F89" s="46"/>
      <c r="G89" s="46"/>
      <c r="H89" s="46"/>
      <c r="I89" s="46"/>
      <c r="J89" s="48"/>
    </row>
    <row r="90" ht="150">
      <c r="A90" s="37" t="s">
        <v>597</v>
      </c>
      <c r="B90" s="45"/>
      <c r="C90" s="46"/>
      <c r="D90" s="46"/>
      <c r="E90" s="39" t="s">
        <v>1036</v>
      </c>
      <c r="F90" s="46"/>
      <c r="G90" s="46"/>
      <c r="H90" s="46"/>
      <c r="I90" s="46"/>
      <c r="J90" s="48"/>
    </row>
    <row r="91">
      <c r="A91" s="37" t="s">
        <v>591</v>
      </c>
      <c r="B91" s="37">
        <v>27</v>
      </c>
      <c r="C91" s="38" t="s">
        <v>1278</v>
      </c>
      <c r="D91" s="37" t="s">
        <v>593</v>
      </c>
      <c r="E91" s="39" t="s">
        <v>1279</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80">
      <c r="A93" s="37" t="s">
        <v>597</v>
      </c>
      <c r="B93" s="45"/>
      <c r="C93" s="46"/>
      <c r="D93" s="46"/>
      <c r="E93" s="39" t="s">
        <v>1056</v>
      </c>
      <c r="F93" s="46"/>
      <c r="G93" s="46"/>
      <c r="H93" s="46"/>
      <c r="I93" s="46"/>
      <c r="J93" s="48"/>
    </row>
    <row r="94">
      <c r="A94" s="37" t="s">
        <v>591</v>
      </c>
      <c r="B94" s="37">
        <v>28</v>
      </c>
      <c r="C94" s="38" t="s">
        <v>1280</v>
      </c>
      <c r="D94" s="37" t="s">
        <v>593</v>
      </c>
      <c r="E94" s="39" t="s">
        <v>1281</v>
      </c>
      <c r="F94" s="40" t="s">
        <v>604</v>
      </c>
      <c r="G94" s="41">
        <v>1</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1036</v>
      </c>
      <c r="F96" s="46"/>
      <c r="G96" s="46"/>
      <c r="H96" s="46"/>
      <c r="I96" s="46"/>
      <c r="J96" s="48"/>
    </row>
    <row r="97">
      <c r="A97" s="37" t="s">
        <v>591</v>
      </c>
      <c r="B97" s="37">
        <v>29</v>
      </c>
      <c r="C97" s="38" t="s">
        <v>2138</v>
      </c>
      <c r="D97" s="37" t="s">
        <v>593</v>
      </c>
      <c r="E97" s="39" t="s">
        <v>2139</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80">
      <c r="A99" s="37" t="s">
        <v>597</v>
      </c>
      <c r="B99" s="45"/>
      <c r="C99" s="46"/>
      <c r="D99" s="46"/>
      <c r="E99" s="39" t="s">
        <v>1056</v>
      </c>
      <c r="F99" s="46"/>
      <c r="G99" s="46"/>
      <c r="H99" s="46"/>
      <c r="I99" s="46"/>
      <c r="J99" s="48"/>
    </row>
    <row r="100">
      <c r="A100" s="37" t="s">
        <v>591</v>
      </c>
      <c r="B100" s="37">
        <v>30</v>
      </c>
      <c r="C100" s="38" t="s">
        <v>2140</v>
      </c>
      <c r="D100" s="37" t="s">
        <v>593</v>
      </c>
      <c r="E100" s="39" t="s">
        <v>2141</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ht="30">
      <c r="A103" s="37" t="s">
        <v>591</v>
      </c>
      <c r="B103" s="37">
        <v>31</v>
      </c>
      <c r="C103" s="38" t="s">
        <v>2142</v>
      </c>
      <c r="D103" s="37" t="s">
        <v>593</v>
      </c>
      <c r="E103" s="39" t="s">
        <v>2143</v>
      </c>
      <c r="F103" s="40" t="s">
        <v>604</v>
      </c>
      <c r="G103" s="41">
        <v>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80">
      <c r="A105" s="37" t="s">
        <v>597</v>
      </c>
      <c r="B105" s="45"/>
      <c r="C105" s="46"/>
      <c r="D105" s="46"/>
      <c r="E105" s="39" t="s">
        <v>1056</v>
      </c>
      <c r="F105" s="46"/>
      <c r="G105" s="46"/>
      <c r="H105" s="46"/>
      <c r="I105" s="46"/>
      <c r="J105" s="48"/>
    </row>
    <row r="106">
      <c r="A106" s="37" t="s">
        <v>591</v>
      </c>
      <c r="B106" s="37">
        <v>32</v>
      </c>
      <c r="C106" s="38" t="s">
        <v>1294</v>
      </c>
      <c r="D106" s="37" t="s">
        <v>593</v>
      </c>
      <c r="E106" s="39" t="s">
        <v>1295</v>
      </c>
      <c r="F106" s="40" t="s">
        <v>604</v>
      </c>
      <c r="G106" s="41">
        <v>15</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65">
      <c r="A108" s="37" t="s">
        <v>597</v>
      </c>
      <c r="B108" s="45"/>
      <c r="C108" s="46"/>
      <c r="D108" s="46"/>
      <c r="E108" s="39" t="s">
        <v>1120</v>
      </c>
      <c r="F108" s="46"/>
      <c r="G108" s="46"/>
      <c r="H108" s="46"/>
      <c r="I108" s="46"/>
      <c r="J108" s="48"/>
    </row>
    <row r="109">
      <c r="A109" s="37" t="s">
        <v>591</v>
      </c>
      <c r="B109" s="37">
        <v>33</v>
      </c>
      <c r="C109" s="38" t="s">
        <v>2144</v>
      </c>
      <c r="D109" s="37" t="s">
        <v>593</v>
      </c>
      <c r="E109" s="39" t="s">
        <v>2145</v>
      </c>
      <c r="F109" s="40" t="s">
        <v>604</v>
      </c>
      <c r="G109" s="41">
        <v>24</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80">
      <c r="A111" s="37" t="s">
        <v>597</v>
      </c>
      <c r="B111" s="45"/>
      <c r="C111" s="46"/>
      <c r="D111" s="46"/>
      <c r="E111" s="39" t="s">
        <v>1056</v>
      </c>
      <c r="F111" s="46"/>
      <c r="G111" s="46"/>
      <c r="H111" s="46"/>
      <c r="I111" s="46"/>
      <c r="J111" s="48"/>
    </row>
    <row r="112">
      <c r="A112" s="37" t="s">
        <v>591</v>
      </c>
      <c r="B112" s="37">
        <v>34</v>
      </c>
      <c r="C112" s="38" t="s">
        <v>2146</v>
      </c>
      <c r="D112" s="37" t="s">
        <v>593</v>
      </c>
      <c r="E112" s="39" t="s">
        <v>2147</v>
      </c>
      <c r="F112" s="40" t="s">
        <v>604</v>
      </c>
      <c r="G112" s="41">
        <v>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c r="A115" s="37" t="s">
        <v>591</v>
      </c>
      <c r="B115" s="37">
        <v>35</v>
      </c>
      <c r="C115" s="38" t="s">
        <v>1922</v>
      </c>
      <c r="D115" s="37" t="s">
        <v>593</v>
      </c>
      <c r="E115" s="39" t="s">
        <v>1923</v>
      </c>
      <c r="F115" s="40" t="s">
        <v>604</v>
      </c>
      <c r="G115" s="41">
        <v>28</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65">
      <c r="A117" s="37" t="s">
        <v>597</v>
      </c>
      <c r="B117" s="45"/>
      <c r="C117" s="46"/>
      <c r="D117" s="46"/>
      <c r="E117" s="39" t="s">
        <v>1120</v>
      </c>
      <c r="F117" s="46"/>
      <c r="G117" s="46"/>
      <c r="H117" s="46"/>
      <c r="I117" s="46"/>
      <c r="J117" s="48"/>
    </row>
    <row r="118">
      <c r="A118" s="37" t="s">
        <v>591</v>
      </c>
      <c r="B118" s="37">
        <v>36</v>
      </c>
      <c r="C118" s="38" t="s">
        <v>1222</v>
      </c>
      <c r="D118" s="37" t="s">
        <v>593</v>
      </c>
      <c r="E118" s="39" t="s">
        <v>1223</v>
      </c>
      <c r="F118" s="40" t="s">
        <v>604</v>
      </c>
      <c r="G118" s="41">
        <v>5</v>
      </c>
      <c r="H118" s="42">
        <v>0</v>
      </c>
      <c r="I118" s="43">
        <f>ROUND(G118*H118,P4)</f>
        <v>0</v>
      </c>
      <c r="J118" s="37"/>
      <c r="O118" s="44">
        <f>I118*0.21</f>
        <v>0</v>
      </c>
      <c r="P118">
        <v>3</v>
      </c>
    </row>
    <row r="119">
      <c r="A119" s="37" t="s">
        <v>596</v>
      </c>
      <c r="B119" s="45"/>
      <c r="C119" s="46"/>
      <c r="D119" s="46"/>
      <c r="E119" s="39" t="s">
        <v>2148</v>
      </c>
      <c r="F119" s="46"/>
      <c r="G119" s="46"/>
      <c r="H119" s="46"/>
      <c r="I119" s="46"/>
      <c r="J119" s="48"/>
    </row>
    <row r="120" ht="135">
      <c r="A120" s="37" t="s">
        <v>597</v>
      </c>
      <c r="B120" s="45"/>
      <c r="C120" s="46"/>
      <c r="D120" s="46"/>
      <c r="E120" s="39" t="s">
        <v>1224</v>
      </c>
      <c r="F120" s="46"/>
      <c r="G120" s="46"/>
      <c r="H120" s="46"/>
      <c r="I120" s="46"/>
      <c r="J120" s="48"/>
    </row>
    <row r="121">
      <c r="A121" s="37" t="s">
        <v>591</v>
      </c>
      <c r="B121" s="37">
        <v>37</v>
      </c>
      <c r="C121" s="38" t="s">
        <v>1225</v>
      </c>
      <c r="D121" s="37" t="s">
        <v>593</v>
      </c>
      <c r="E121" s="39" t="s">
        <v>1226</v>
      </c>
      <c r="F121" s="40" t="s">
        <v>604</v>
      </c>
      <c r="G121" s="41">
        <v>5</v>
      </c>
      <c r="H121" s="42">
        <v>0</v>
      </c>
      <c r="I121" s="43">
        <f>ROUND(G121*H121,P4)</f>
        <v>0</v>
      </c>
      <c r="J121" s="37"/>
      <c r="O121" s="44">
        <f>I121*0.21</f>
        <v>0</v>
      </c>
      <c r="P121">
        <v>3</v>
      </c>
    </row>
    <row r="122">
      <c r="A122" s="37" t="s">
        <v>596</v>
      </c>
      <c r="B122" s="45"/>
      <c r="C122" s="46"/>
      <c r="D122" s="46"/>
      <c r="E122" s="39" t="s">
        <v>2148</v>
      </c>
      <c r="F122" s="46"/>
      <c r="G122" s="46"/>
      <c r="H122" s="46"/>
      <c r="I122" s="46"/>
      <c r="J122" s="48"/>
    </row>
    <row r="123" ht="150">
      <c r="A123" s="37" t="s">
        <v>597</v>
      </c>
      <c r="B123" s="45"/>
      <c r="C123" s="46"/>
      <c r="D123" s="46"/>
      <c r="E123" s="39" t="s">
        <v>1227</v>
      </c>
      <c r="F123" s="46"/>
      <c r="G123" s="46"/>
      <c r="H123" s="46"/>
      <c r="I123" s="46"/>
      <c r="J123" s="48"/>
    </row>
    <row r="124">
      <c r="A124" s="31" t="s">
        <v>589</v>
      </c>
      <c r="B124" s="32"/>
      <c r="C124" s="33" t="s">
        <v>1228</v>
      </c>
      <c r="D124" s="34"/>
      <c r="E124" s="31" t="s">
        <v>2149</v>
      </c>
      <c r="F124" s="34"/>
      <c r="G124" s="34"/>
      <c r="H124" s="34"/>
      <c r="I124" s="35">
        <f>SUMIFS(I125:I130,A125:A130,"P")</f>
        <v>0</v>
      </c>
      <c r="J124" s="36"/>
    </row>
    <row r="125">
      <c r="A125" s="37" t="s">
        <v>591</v>
      </c>
      <c r="B125" s="37">
        <v>38</v>
      </c>
      <c r="C125" s="38" t="s">
        <v>2150</v>
      </c>
      <c r="D125" s="37" t="s">
        <v>593</v>
      </c>
      <c r="E125" s="39" t="s">
        <v>2151</v>
      </c>
      <c r="F125" s="40" t="s">
        <v>604</v>
      </c>
      <c r="G125" s="41">
        <v>13</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80">
      <c r="A127" s="37" t="s">
        <v>597</v>
      </c>
      <c r="B127" s="45"/>
      <c r="C127" s="46"/>
      <c r="D127" s="46"/>
      <c r="E127" s="39" t="s">
        <v>1056</v>
      </c>
      <c r="F127" s="46"/>
      <c r="G127" s="46"/>
      <c r="H127" s="46"/>
      <c r="I127" s="46"/>
      <c r="J127" s="48"/>
    </row>
    <row r="128">
      <c r="A128" s="37" t="s">
        <v>591</v>
      </c>
      <c r="B128" s="37">
        <v>39</v>
      </c>
      <c r="C128" s="38" t="s">
        <v>2152</v>
      </c>
      <c r="D128" s="37" t="s">
        <v>593</v>
      </c>
      <c r="E128" s="39" t="s">
        <v>2153</v>
      </c>
      <c r="F128" s="40" t="s">
        <v>604</v>
      </c>
      <c r="G128" s="41">
        <v>13</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65">
      <c r="A130" s="37" t="s">
        <v>597</v>
      </c>
      <c r="B130" s="49"/>
      <c r="C130" s="50"/>
      <c r="D130" s="50"/>
      <c r="E130" s="39" t="s">
        <v>1120</v>
      </c>
      <c r="F130" s="50"/>
      <c r="G130" s="50"/>
      <c r="H130" s="50"/>
      <c r="I130" s="50"/>
      <c r="J130" s="51"/>
    </row>
  </sheetData>
  <sheetProtection sheet="1" objects="1" scenarios="1" spinCount="100000" saltValue="VX7jbEQ1QlJbTXM1qOvzFB9M7/V7jfe0zUyj9k83mMR90SP47PZQp760C1onkpAaXZwQ6VJ1HpAakMZJCbjKTg==" hashValue="bXHQk4JeyoUfqjtGuKYIDeXlHncYr6eJ2jqiVKAK2PVCeqxlMCjpHN5KhJnQ++88Z9+T+r8/k8MbprngpJnA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2154</v>
      </c>
      <c r="I3" s="25">
        <f>SUMIFS(I11:I190,A11:A190,"SD")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2132</v>
      </c>
      <c r="D6" s="22"/>
      <c r="E6" s="23" t="s">
        <v>98</v>
      </c>
      <c r="F6" s="17"/>
      <c r="G6" s="17"/>
      <c r="H6" s="17"/>
      <c r="I6" s="17"/>
      <c r="J6" s="19"/>
    </row>
    <row r="7">
      <c r="A7" s="3" t="s">
        <v>576</v>
      </c>
      <c r="B7" s="20" t="s">
        <v>577</v>
      </c>
      <c r="C7" s="21" t="s">
        <v>2154</v>
      </c>
      <c r="D7" s="22"/>
      <c r="E7" s="23" t="s">
        <v>102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SUMIFS(I12:I23,A12:A23,"P")</f>
        <v>0</v>
      </c>
      <c r="J11" s="36"/>
    </row>
    <row r="12" ht="45">
      <c r="A12" s="37" t="s">
        <v>591</v>
      </c>
      <c r="B12" s="37">
        <v>1</v>
      </c>
      <c r="C12" s="38" t="s">
        <v>1128</v>
      </c>
      <c r="D12" s="37" t="s">
        <v>1129</v>
      </c>
      <c r="E12" s="39" t="s">
        <v>1130</v>
      </c>
      <c r="F12" s="40" t="s">
        <v>951</v>
      </c>
      <c r="G12" s="41">
        <v>0.050000000000000003</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1131</v>
      </c>
      <c r="D15" s="37" t="s">
        <v>1132</v>
      </c>
      <c r="E15" s="39" t="s">
        <v>1133</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60">
      <c r="A18" s="37" t="s">
        <v>591</v>
      </c>
      <c r="B18" s="37">
        <v>3</v>
      </c>
      <c r="C18" s="38" t="s">
        <v>1134</v>
      </c>
      <c r="D18" s="37" t="s">
        <v>1135</v>
      </c>
      <c r="E18" s="39" t="s">
        <v>1136</v>
      </c>
      <c r="F18" s="40" t="s">
        <v>951</v>
      </c>
      <c r="G18" s="41">
        <v>0.001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45">
      <c r="A21" s="37" t="s">
        <v>591</v>
      </c>
      <c r="B21" s="37">
        <v>4</v>
      </c>
      <c r="C21" s="38" t="s">
        <v>1137</v>
      </c>
      <c r="D21" s="37" t="s">
        <v>1138</v>
      </c>
      <c r="E21" s="39" t="s">
        <v>1139</v>
      </c>
      <c r="F21" s="40" t="s">
        <v>951</v>
      </c>
      <c r="G21" s="41">
        <v>0.0050000000000000001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c r="A24" s="31" t="s">
        <v>589</v>
      </c>
      <c r="B24" s="32"/>
      <c r="C24" s="33" t="s">
        <v>986</v>
      </c>
      <c r="D24" s="34"/>
      <c r="E24" s="31" t="s">
        <v>1140</v>
      </c>
      <c r="F24" s="34"/>
      <c r="G24" s="34"/>
      <c r="H24" s="34"/>
      <c r="I24" s="35">
        <f>SUMIFS(I25:I108,A25:A108,"P")</f>
        <v>0</v>
      </c>
      <c r="J24" s="36"/>
    </row>
    <row r="25">
      <c r="A25" s="37" t="s">
        <v>591</v>
      </c>
      <c r="B25" s="37">
        <v>5</v>
      </c>
      <c r="C25" s="38" t="s">
        <v>1141</v>
      </c>
      <c r="D25" s="37" t="s">
        <v>593</v>
      </c>
      <c r="E25" s="39" t="s">
        <v>1142</v>
      </c>
      <c r="F25" s="40" t="s">
        <v>604</v>
      </c>
      <c r="G25" s="41">
        <v>14</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597</v>
      </c>
      <c r="B27" s="45"/>
      <c r="C27" s="46"/>
      <c r="D27" s="46"/>
      <c r="E27" s="39" t="s">
        <v>990</v>
      </c>
      <c r="F27" s="46"/>
      <c r="G27" s="46"/>
      <c r="H27" s="46"/>
      <c r="I27" s="46"/>
      <c r="J27" s="48"/>
    </row>
    <row r="28" ht="30">
      <c r="A28" s="37" t="s">
        <v>591</v>
      </c>
      <c r="B28" s="37">
        <v>6</v>
      </c>
      <c r="C28" s="38" t="s">
        <v>1251</v>
      </c>
      <c r="D28" s="37" t="s">
        <v>593</v>
      </c>
      <c r="E28" s="39" t="s">
        <v>1252</v>
      </c>
      <c r="F28" s="40" t="s">
        <v>595</v>
      </c>
      <c r="G28" s="41">
        <v>203</v>
      </c>
      <c r="H28" s="42">
        <v>0</v>
      </c>
      <c r="I28" s="43">
        <f>ROUND(G28*H28,P4)</f>
        <v>0</v>
      </c>
      <c r="J28" s="37"/>
      <c r="O28" s="44">
        <f>I28*0.21</f>
        <v>0</v>
      </c>
      <c r="P28">
        <v>3</v>
      </c>
    </row>
    <row r="29">
      <c r="A29" s="37" t="s">
        <v>596</v>
      </c>
      <c r="B29" s="45"/>
      <c r="C29" s="46"/>
      <c r="D29" s="46"/>
      <c r="E29" s="47" t="s">
        <v>593</v>
      </c>
      <c r="F29" s="46"/>
      <c r="G29" s="46"/>
      <c r="H29" s="46"/>
      <c r="I29" s="46"/>
      <c r="J29" s="48"/>
    </row>
    <row r="30" ht="165">
      <c r="A30" s="37" t="s">
        <v>597</v>
      </c>
      <c r="B30" s="45"/>
      <c r="C30" s="46"/>
      <c r="D30" s="46"/>
      <c r="E30" s="39" t="s">
        <v>1253</v>
      </c>
      <c r="F30" s="46"/>
      <c r="G30" s="46"/>
      <c r="H30" s="46"/>
      <c r="I30" s="46"/>
      <c r="J30" s="48"/>
    </row>
    <row r="31" ht="30">
      <c r="A31" s="37" t="s">
        <v>591</v>
      </c>
      <c r="B31" s="37">
        <v>7</v>
      </c>
      <c r="C31" s="38" t="s">
        <v>1000</v>
      </c>
      <c r="D31" s="37" t="s">
        <v>593</v>
      </c>
      <c r="E31" s="39" t="s">
        <v>1001</v>
      </c>
      <c r="F31" s="40" t="s">
        <v>604</v>
      </c>
      <c r="G31" s="41">
        <v>14</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597</v>
      </c>
      <c r="B33" s="45"/>
      <c r="C33" s="46"/>
      <c r="D33" s="46"/>
      <c r="E33" s="39" t="s">
        <v>1002</v>
      </c>
      <c r="F33" s="46"/>
      <c r="G33" s="46"/>
      <c r="H33" s="46"/>
      <c r="I33" s="46"/>
      <c r="J33" s="48"/>
    </row>
    <row r="34">
      <c r="A34" s="37" t="s">
        <v>591</v>
      </c>
      <c r="B34" s="37">
        <v>8</v>
      </c>
      <c r="C34" s="38" t="s">
        <v>1003</v>
      </c>
      <c r="D34" s="37" t="s">
        <v>593</v>
      </c>
      <c r="E34" s="39" t="s">
        <v>1004</v>
      </c>
      <c r="F34" s="40" t="s">
        <v>604</v>
      </c>
      <c r="G34" s="41">
        <v>14</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1258</v>
      </c>
      <c r="D37" s="37" t="s">
        <v>593</v>
      </c>
      <c r="E37" s="39" t="s">
        <v>1259</v>
      </c>
      <c r="F37" s="40" t="s">
        <v>595</v>
      </c>
      <c r="G37" s="41">
        <v>10</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1260</v>
      </c>
      <c r="F39" s="46"/>
      <c r="G39" s="46"/>
      <c r="H39" s="46"/>
      <c r="I39" s="46"/>
      <c r="J39" s="48"/>
    </row>
    <row r="40">
      <c r="A40" s="37" t="s">
        <v>591</v>
      </c>
      <c r="B40" s="37">
        <v>10</v>
      </c>
      <c r="C40" s="38" t="s">
        <v>1261</v>
      </c>
      <c r="D40" s="37" t="s">
        <v>593</v>
      </c>
      <c r="E40" s="39" t="s">
        <v>1262</v>
      </c>
      <c r="F40" s="40" t="s">
        <v>595</v>
      </c>
      <c r="G40" s="41">
        <v>203</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1263</v>
      </c>
      <c r="F42" s="46"/>
      <c r="G42" s="46"/>
      <c r="H42" s="46"/>
      <c r="I42" s="46"/>
      <c r="J42" s="48"/>
    </row>
    <row r="43" ht="30">
      <c r="A43" s="37" t="s">
        <v>591</v>
      </c>
      <c r="B43" s="37">
        <v>11</v>
      </c>
      <c r="C43" s="38" t="s">
        <v>1264</v>
      </c>
      <c r="D43" s="37" t="s">
        <v>593</v>
      </c>
      <c r="E43" s="39" t="s">
        <v>1265</v>
      </c>
      <c r="F43" s="40" t="s">
        <v>604</v>
      </c>
      <c r="G43" s="41">
        <v>4</v>
      </c>
      <c r="H43" s="42">
        <v>0</v>
      </c>
      <c r="I43" s="43">
        <f>ROUND(G43*H43,P4)</f>
        <v>0</v>
      </c>
      <c r="J43" s="37"/>
      <c r="O43" s="44">
        <f>I43*0.21</f>
        <v>0</v>
      </c>
      <c r="P43">
        <v>3</v>
      </c>
    </row>
    <row r="44">
      <c r="A44" s="37" t="s">
        <v>596</v>
      </c>
      <c r="B44" s="45"/>
      <c r="C44" s="46"/>
      <c r="D44" s="46"/>
      <c r="E44" s="47" t="s">
        <v>593</v>
      </c>
      <c r="F44" s="46"/>
      <c r="G44" s="46"/>
      <c r="H44" s="46"/>
      <c r="I44" s="46"/>
      <c r="J44" s="48"/>
    </row>
    <row r="45" ht="120">
      <c r="A45" s="37" t="s">
        <v>597</v>
      </c>
      <c r="B45" s="45"/>
      <c r="C45" s="46"/>
      <c r="D45" s="46"/>
      <c r="E45" s="39" t="s">
        <v>1091</v>
      </c>
      <c r="F45" s="46"/>
      <c r="G45" s="46"/>
      <c r="H45" s="46"/>
      <c r="I45" s="46"/>
      <c r="J45" s="48"/>
    </row>
    <row r="46">
      <c r="A46" s="37" t="s">
        <v>591</v>
      </c>
      <c r="B46" s="37">
        <v>12</v>
      </c>
      <c r="C46" s="38" t="s">
        <v>1098</v>
      </c>
      <c r="D46" s="37" t="s">
        <v>593</v>
      </c>
      <c r="E46" s="39" t="s">
        <v>1099</v>
      </c>
      <c r="F46" s="40" t="s">
        <v>604</v>
      </c>
      <c r="G46" s="41">
        <v>2</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597</v>
      </c>
      <c r="B48" s="45"/>
      <c r="C48" s="46"/>
      <c r="D48" s="46"/>
      <c r="E48" s="39" t="s">
        <v>1097</v>
      </c>
      <c r="F48" s="46"/>
      <c r="G48" s="46"/>
      <c r="H48" s="46"/>
      <c r="I48" s="46"/>
      <c r="J48" s="48"/>
    </row>
    <row r="49">
      <c r="A49" s="37" t="s">
        <v>591</v>
      </c>
      <c r="B49" s="37">
        <v>13</v>
      </c>
      <c r="C49" s="38" t="s">
        <v>1149</v>
      </c>
      <c r="D49" s="37" t="s">
        <v>593</v>
      </c>
      <c r="E49" s="39" t="s">
        <v>1150</v>
      </c>
      <c r="F49" s="40" t="s">
        <v>604</v>
      </c>
      <c r="G49" s="41">
        <v>2</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1097</v>
      </c>
      <c r="F51" s="46"/>
      <c r="G51" s="46"/>
      <c r="H51" s="46"/>
      <c r="I51" s="46"/>
      <c r="J51" s="48"/>
    </row>
    <row r="52" ht="30">
      <c r="A52" s="37" t="s">
        <v>591</v>
      </c>
      <c r="B52" s="37">
        <v>14</v>
      </c>
      <c r="C52" s="38" t="s">
        <v>1018</v>
      </c>
      <c r="D52" s="37" t="s">
        <v>593</v>
      </c>
      <c r="E52" s="39" t="s">
        <v>1019</v>
      </c>
      <c r="F52" s="40" t="s">
        <v>604</v>
      </c>
      <c r="G52" s="41">
        <v>1</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1020</v>
      </c>
      <c r="F54" s="46"/>
      <c r="G54" s="46"/>
      <c r="H54" s="46"/>
      <c r="I54" s="46"/>
      <c r="J54" s="48"/>
    </row>
    <row r="55">
      <c r="A55" s="37" t="s">
        <v>591</v>
      </c>
      <c r="B55" s="37">
        <v>15</v>
      </c>
      <c r="C55" s="38" t="s">
        <v>1161</v>
      </c>
      <c r="D55" s="37" t="s">
        <v>593</v>
      </c>
      <c r="E55" s="39" t="s">
        <v>1162</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80">
      <c r="A57" s="37" t="s">
        <v>597</v>
      </c>
      <c r="B57" s="45"/>
      <c r="C57" s="46"/>
      <c r="D57" s="46"/>
      <c r="E57" s="39" t="s">
        <v>1056</v>
      </c>
      <c r="F57" s="46"/>
      <c r="G57" s="46"/>
      <c r="H57" s="46"/>
      <c r="I57" s="46"/>
      <c r="J57" s="48"/>
    </row>
    <row r="58">
      <c r="A58" s="37" t="s">
        <v>591</v>
      </c>
      <c r="B58" s="37">
        <v>16</v>
      </c>
      <c r="C58" s="38" t="s">
        <v>1163</v>
      </c>
      <c r="D58" s="37" t="s">
        <v>593</v>
      </c>
      <c r="E58" s="39" t="s">
        <v>1164</v>
      </c>
      <c r="F58" s="40" t="s">
        <v>604</v>
      </c>
      <c r="G58" s="41">
        <v>1</v>
      </c>
      <c r="H58" s="42">
        <v>0</v>
      </c>
      <c r="I58" s="43">
        <f>ROUND(G58*H58,P4)</f>
        <v>0</v>
      </c>
      <c r="J58" s="37"/>
      <c r="O58" s="44">
        <f>I58*0.21</f>
        <v>0</v>
      </c>
      <c r="P58">
        <v>3</v>
      </c>
    </row>
    <row r="59">
      <c r="A59" s="37" t="s">
        <v>596</v>
      </c>
      <c r="B59" s="45"/>
      <c r="C59" s="46"/>
      <c r="D59" s="46"/>
      <c r="E59" s="47" t="s">
        <v>593</v>
      </c>
      <c r="F59" s="46"/>
      <c r="G59" s="46"/>
      <c r="H59" s="46"/>
      <c r="I59" s="46"/>
      <c r="J59" s="48"/>
    </row>
    <row r="60" ht="150">
      <c r="A60" s="37" t="s">
        <v>597</v>
      </c>
      <c r="B60" s="45"/>
      <c r="C60" s="46"/>
      <c r="D60" s="46"/>
      <c r="E60" s="39" t="s">
        <v>1036</v>
      </c>
      <c r="F60" s="46"/>
      <c r="G60" s="46"/>
      <c r="H60" s="46"/>
      <c r="I60" s="46"/>
      <c r="J60" s="48"/>
    </row>
    <row r="61">
      <c r="A61" s="37" t="s">
        <v>591</v>
      </c>
      <c r="B61" s="37">
        <v>17</v>
      </c>
      <c r="C61" s="38" t="s">
        <v>1171</v>
      </c>
      <c r="D61" s="37" t="s">
        <v>593</v>
      </c>
      <c r="E61" s="39" t="s">
        <v>1172</v>
      </c>
      <c r="F61" s="40" t="s">
        <v>604</v>
      </c>
      <c r="G61" s="41">
        <v>16</v>
      </c>
      <c r="H61" s="42">
        <v>0</v>
      </c>
      <c r="I61" s="43">
        <f>ROUND(G61*H61,P4)</f>
        <v>0</v>
      </c>
      <c r="J61" s="37"/>
      <c r="O61" s="44">
        <f>I61*0.21</f>
        <v>0</v>
      </c>
      <c r="P61">
        <v>3</v>
      </c>
    </row>
    <row r="62">
      <c r="A62" s="37" t="s">
        <v>596</v>
      </c>
      <c r="B62" s="45"/>
      <c r="C62" s="46"/>
      <c r="D62" s="46"/>
      <c r="E62" s="47" t="s">
        <v>593</v>
      </c>
      <c r="F62" s="46"/>
      <c r="G62" s="46"/>
      <c r="H62" s="46"/>
      <c r="I62" s="46"/>
      <c r="J62" s="48"/>
    </row>
    <row r="63" ht="150">
      <c r="A63" s="37" t="s">
        <v>597</v>
      </c>
      <c r="B63" s="45"/>
      <c r="C63" s="46"/>
      <c r="D63" s="46"/>
      <c r="E63" s="39" t="s">
        <v>1173</v>
      </c>
      <c r="F63" s="46"/>
      <c r="G63" s="46"/>
      <c r="H63" s="46"/>
      <c r="I63" s="46"/>
      <c r="J63" s="48"/>
    </row>
    <row r="64">
      <c r="A64" s="37" t="s">
        <v>591</v>
      </c>
      <c r="B64" s="37">
        <v>18</v>
      </c>
      <c r="C64" s="38" t="s">
        <v>1308</v>
      </c>
      <c r="D64" s="37" t="s">
        <v>593</v>
      </c>
      <c r="E64" s="39" t="s">
        <v>1309</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180">
      <c r="A66" s="37" t="s">
        <v>597</v>
      </c>
      <c r="B66" s="45"/>
      <c r="C66" s="46"/>
      <c r="D66" s="46"/>
      <c r="E66" s="39" t="s">
        <v>1056</v>
      </c>
      <c r="F66" s="46"/>
      <c r="G66" s="46"/>
      <c r="H66" s="46"/>
      <c r="I66" s="46"/>
      <c r="J66" s="48"/>
    </row>
    <row r="67">
      <c r="A67" s="37" t="s">
        <v>591</v>
      </c>
      <c r="B67" s="37">
        <v>19</v>
      </c>
      <c r="C67" s="38" t="s">
        <v>1174</v>
      </c>
      <c r="D67" s="37" t="s">
        <v>593</v>
      </c>
      <c r="E67" s="39" t="s">
        <v>1175</v>
      </c>
      <c r="F67" s="40" t="s">
        <v>604</v>
      </c>
      <c r="G67" s="41">
        <v>1</v>
      </c>
      <c r="H67" s="42">
        <v>0</v>
      </c>
      <c r="I67" s="43">
        <f>ROUND(G67*H67,P4)</f>
        <v>0</v>
      </c>
      <c r="J67" s="37"/>
      <c r="O67" s="44">
        <f>I67*0.21</f>
        <v>0</v>
      </c>
      <c r="P67">
        <v>3</v>
      </c>
    </row>
    <row r="68">
      <c r="A68" s="37" t="s">
        <v>596</v>
      </c>
      <c r="B68" s="45"/>
      <c r="C68" s="46"/>
      <c r="D68" s="46"/>
      <c r="E68" s="47" t="s">
        <v>593</v>
      </c>
      <c r="F68" s="46"/>
      <c r="G68" s="46"/>
      <c r="H68" s="46"/>
      <c r="I68" s="46"/>
      <c r="J68" s="48"/>
    </row>
    <row r="69" ht="180">
      <c r="A69" s="37" t="s">
        <v>597</v>
      </c>
      <c r="B69" s="45"/>
      <c r="C69" s="46"/>
      <c r="D69" s="46"/>
      <c r="E69" s="39" t="s">
        <v>1056</v>
      </c>
      <c r="F69" s="46"/>
      <c r="G69" s="46"/>
      <c r="H69" s="46"/>
      <c r="I69" s="46"/>
      <c r="J69" s="48"/>
    </row>
    <row r="70">
      <c r="A70" s="37" t="s">
        <v>591</v>
      </c>
      <c r="B70" s="37">
        <v>20</v>
      </c>
      <c r="C70" s="38" t="s">
        <v>1176</v>
      </c>
      <c r="D70" s="37" t="s">
        <v>593</v>
      </c>
      <c r="E70" s="39" t="s">
        <v>1177</v>
      </c>
      <c r="F70" s="40" t="s">
        <v>604</v>
      </c>
      <c r="G70" s="41">
        <v>1</v>
      </c>
      <c r="H70" s="42">
        <v>0</v>
      </c>
      <c r="I70" s="43">
        <f>ROUND(G70*H70,P4)</f>
        <v>0</v>
      </c>
      <c r="J70" s="37"/>
      <c r="O70" s="44">
        <f>I70*0.21</f>
        <v>0</v>
      </c>
      <c r="P70">
        <v>3</v>
      </c>
    </row>
    <row r="71">
      <c r="A71" s="37" t="s">
        <v>596</v>
      </c>
      <c r="B71" s="45"/>
      <c r="C71" s="46"/>
      <c r="D71" s="46"/>
      <c r="E71" s="47" t="s">
        <v>593</v>
      </c>
      <c r="F71" s="46"/>
      <c r="G71" s="46"/>
      <c r="H71" s="46"/>
      <c r="I71" s="46"/>
      <c r="J71" s="48"/>
    </row>
    <row r="72" ht="150">
      <c r="A72" s="37" t="s">
        <v>597</v>
      </c>
      <c r="B72" s="45"/>
      <c r="C72" s="46"/>
      <c r="D72" s="46"/>
      <c r="E72" s="39" t="s">
        <v>1036</v>
      </c>
      <c r="F72" s="46"/>
      <c r="G72" s="46"/>
      <c r="H72" s="46"/>
      <c r="I72" s="46"/>
      <c r="J72" s="48"/>
    </row>
    <row r="73">
      <c r="A73" s="37" t="s">
        <v>591</v>
      </c>
      <c r="B73" s="37">
        <v>21</v>
      </c>
      <c r="C73" s="38" t="s">
        <v>1276</v>
      </c>
      <c r="D73" s="37" t="s">
        <v>593</v>
      </c>
      <c r="E73" s="39" t="s">
        <v>1277</v>
      </c>
      <c r="F73" s="40" t="s">
        <v>604</v>
      </c>
      <c r="G73" s="41">
        <v>2</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1036</v>
      </c>
      <c r="F75" s="46"/>
      <c r="G75" s="46"/>
      <c r="H75" s="46"/>
      <c r="I75" s="46"/>
      <c r="J75" s="48"/>
    </row>
    <row r="76">
      <c r="A76" s="37" t="s">
        <v>591</v>
      </c>
      <c r="B76" s="37">
        <v>22</v>
      </c>
      <c r="C76" s="38" t="s">
        <v>1278</v>
      </c>
      <c r="D76" s="37" t="s">
        <v>593</v>
      </c>
      <c r="E76" s="39" t="s">
        <v>1279</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1280</v>
      </c>
      <c r="D79" s="37" t="s">
        <v>593</v>
      </c>
      <c r="E79" s="39" t="s">
        <v>1281</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c r="A82" s="37" t="s">
        <v>591</v>
      </c>
      <c r="B82" s="37">
        <v>24</v>
      </c>
      <c r="C82" s="38" t="s">
        <v>1178</v>
      </c>
      <c r="D82" s="37" t="s">
        <v>593</v>
      </c>
      <c r="E82" s="39" t="s">
        <v>1179</v>
      </c>
      <c r="F82" s="40" t="s">
        <v>604</v>
      </c>
      <c r="G82" s="41">
        <v>2</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1180</v>
      </c>
      <c r="D85" s="37" t="s">
        <v>593</v>
      </c>
      <c r="E85" s="39" t="s">
        <v>1181</v>
      </c>
      <c r="F85" s="40" t="s">
        <v>604</v>
      </c>
      <c r="G85" s="41">
        <v>2</v>
      </c>
      <c r="H85" s="42">
        <v>0</v>
      </c>
      <c r="I85" s="43">
        <f>ROUND(G85*H85,P4)</f>
        <v>0</v>
      </c>
      <c r="J85" s="37"/>
      <c r="O85" s="44">
        <f>I85*0.21</f>
        <v>0</v>
      </c>
      <c r="P85">
        <v>3</v>
      </c>
    </row>
    <row r="86">
      <c r="A86" s="37" t="s">
        <v>596</v>
      </c>
      <c r="B86" s="45"/>
      <c r="C86" s="46"/>
      <c r="D86" s="46"/>
      <c r="E86" s="47" t="s">
        <v>593</v>
      </c>
      <c r="F86" s="46"/>
      <c r="G86" s="46"/>
      <c r="H86" s="46"/>
      <c r="I86" s="46"/>
      <c r="J86" s="48"/>
    </row>
    <row r="87" ht="150">
      <c r="A87" s="37" t="s">
        <v>597</v>
      </c>
      <c r="B87" s="45"/>
      <c r="C87" s="46"/>
      <c r="D87" s="46"/>
      <c r="E87" s="39" t="s">
        <v>1036</v>
      </c>
      <c r="F87" s="46"/>
      <c r="G87" s="46"/>
      <c r="H87" s="46"/>
      <c r="I87" s="46"/>
      <c r="J87" s="48"/>
    </row>
    <row r="88" ht="30">
      <c r="A88" s="37" t="s">
        <v>591</v>
      </c>
      <c r="B88" s="37">
        <v>26</v>
      </c>
      <c r="C88" s="38" t="s">
        <v>2155</v>
      </c>
      <c r="D88" s="37" t="s">
        <v>593</v>
      </c>
      <c r="E88" s="39" t="s">
        <v>2156</v>
      </c>
      <c r="F88" s="40" t="s">
        <v>604</v>
      </c>
      <c r="G88" s="41">
        <v>2</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1294</v>
      </c>
      <c r="D91" s="37" t="s">
        <v>593</v>
      </c>
      <c r="E91" s="39" t="s">
        <v>1295</v>
      </c>
      <c r="F91" s="40" t="s">
        <v>604</v>
      </c>
      <c r="G91" s="41">
        <v>2</v>
      </c>
      <c r="H91" s="42">
        <v>0</v>
      </c>
      <c r="I91" s="43">
        <f>ROUND(G91*H91,P4)</f>
        <v>0</v>
      </c>
      <c r="J91" s="37"/>
      <c r="O91" s="44">
        <f>I91*0.21</f>
        <v>0</v>
      </c>
      <c r="P91">
        <v>3</v>
      </c>
    </row>
    <row r="92">
      <c r="A92" s="37" t="s">
        <v>596</v>
      </c>
      <c r="B92" s="45"/>
      <c r="C92" s="46"/>
      <c r="D92" s="46"/>
      <c r="E92" s="47" t="s">
        <v>593</v>
      </c>
      <c r="F92" s="46"/>
      <c r="G92" s="46"/>
      <c r="H92" s="46"/>
      <c r="I92" s="46"/>
      <c r="J92" s="48"/>
    </row>
    <row r="93" ht="165">
      <c r="A93" s="37" t="s">
        <v>597</v>
      </c>
      <c r="B93" s="45"/>
      <c r="C93" s="46"/>
      <c r="D93" s="46"/>
      <c r="E93" s="39" t="s">
        <v>1120</v>
      </c>
      <c r="F93" s="46"/>
      <c r="G93" s="46"/>
      <c r="H93" s="46"/>
      <c r="I93" s="46"/>
      <c r="J93" s="48"/>
    </row>
    <row r="94">
      <c r="A94" s="37" t="s">
        <v>591</v>
      </c>
      <c r="B94" s="37">
        <v>28</v>
      </c>
      <c r="C94" s="38" t="s">
        <v>2157</v>
      </c>
      <c r="D94" s="37" t="s">
        <v>593</v>
      </c>
      <c r="E94" s="39" t="s">
        <v>2158</v>
      </c>
      <c r="F94" s="40" t="s">
        <v>604</v>
      </c>
      <c r="G94" s="41">
        <v>4</v>
      </c>
      <c r="H94" s="42">
        <v>0</v>
      </c>
      <c r="I94" s="43">
        <f>ROUND(G94*H94,P4)</f>
        <v>0</v>
      </c>
      <c r="J94" s="37"/>
      <c r="O94" s="44">
        <f>I94*0.21</f>
        <v>0</v>
      </c>
      <c r="P94">
        <v>3</v>
      </c>
    </row>
    <row r="95">
      <c r="A95" s="37" t="s">
        <v>596</v>
      </c>
      <c r="B95" s="45"/>
      <c r="C95" s="46"/>
      <c r="D95" s="46"/>
      <c r="E95" s="47" t="s">
        <v>593</v>
      </c>
      <c r="F95" s="46"/>
      <c r="G95" s="46"/>
      <c r="H95" s="46"/>
      <c r="I95" s="46"/>
      <c r="J95" s="48"/>
    </row>
    <row r="96" ht="180">
      <c r="A96" s="37" t="s">
        <v>597</v>
      </c>
      <c r="B96" s="45"/>
      <c r="C96" s="46"/>
      <c r="D96" s="46"/>
      <c r="E96" s="39" t="s">
        <v>1056</v>
      </c>
      <c r="F96" s="46"/>
      <c r="G96" s="46"/>
      <c r="H96" s="46"/>
      <c r="I96" s="46"/>
      <c r="J96" s="48"/>
    </row>
    <row r="97">
      <c r="A97" s="37" t="s">
        <v>591</v>
      </c>
      <c r="B97" s="37">
        <v>29</v>
      </c>
      <c r="C97" s="38" t="s">
        <v>1922</v>
      </c>
      <c r="D97" s="37" t="s">
        <v>593</v>
      </c>
      <c r="E97" s="39" t="s">
        <v>1923</v>
      </c>
      <c r="F97" s="40" t="s">
        <v>604</v>
      </c>
      <c r="G97" s="41">
        <v>4</v>
      </c>
      <c r="H97" s="42">
        <v>0</v>
      </c>
      <c r="I97" s="43">
        <f>ROUND(G97*H97,P4)</f>
        <v>0</v>
      </c>
      <c r="J97" s="37"/>
      <c r="O97" s="44">
        <f>I97*0.21</f>
        <v>0</v>
      </c>
      <c r="P97">
        <v>3</v>
      </c>
    </row>
    <row r="98">
      <c r="A98" s="37" t="s">
        <v>596</v>
      </c>
      <c r="B98" s="45"/>
      <c r="C98" s="46"/>
      <c r="D98" s="46"/>
      <c r="E98" s="47" t="s">
        <v>593</v>
      </c>
      <c r="F98" s="46"/>
      <c r="G98" s="46"/>
      <c r="H98" s="46"/>
      <c r="I98" s="46"/>
      <c r="J98" s="48"/>
    </row>
    <row r="99" ht="165">
      <c r="A99" s="37" t="s">
        <v>597</v>
      </c>
      <c r="B99" s="45"/>
      <c r="C99" s="46"/>
      <c r="D99" s="46"/>
      <c r="E99" s="39" t="s">
        <v>1120</v>
      </c>
      <c r="F99" s="46"/>
      <c r="G99" s="46"/>
      <c r="H99" s="46"/>
      <c r="I99" s="46"/>
      <c r="J99" s="48"/>
    </row>
    <row r="100">
      <c r="A100" s="37" t="s">
        <v>591</v>
      </c>
      <c r="B100" s="37">
        <v>30</v>
      </c>
      <c r="C100" s="38" t="s">
        <v>1336</v>
      </c>
      <c r="D100" s="37" t="s">
        <v>593</v>
      </c>
      <c r="E100" s="39" t="s">
        <v>1337</v>
      </c>
      <c r="F100" s="40" t="s">
        <v>639</v>
      </c>
      <c r="G100" s="41">
        <v>5</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45">
      <c r="A102" s="37" t="s">
        <v>597</v>
      </c>
      <c r="B102" s="45"/>
      <c r="C102" s="46"/>
      <c r="D102" s="46"/>
      <c r="E102" s="39" t="s">
        <v>1338</v>
      </c>
      <c r="F102" s="46"/>
      <c r="G102" s="46"/>
      <c r="H102" s="46"/>
      <c r="I102" s="46"/>
      <c r="J102" s="48"/>
    </row>
    <row r="103">
      <c r="A103" s="37" t="s">
        <v>591</v>
      </c>
      <c r="B103" s="37">
        <v>31</v>
      </c>
      <c r="C103" s="38" t="s">
        <v>1222</v>
      </c>
      <c r="D103" s="37" t="s">
        <v>593</v>
      </c>
      <c r="E103" s="39" t="s">
        <v>1223</v>
      </c>
      <c r="F103" s="40" t="s">
        <v>604</v>
      </c>
      <c r="G103" s="41">
        <v>1</v>
      </c>
      <c r="H103" s="42">
        <v>0</v>
      </c>
      <c r="I103" s="43">
        <f>ROUND(G103*H103,P4)</f>
        <v>0</v>
      </c>
      <c r="J103" s="37"/>
      <c r="O103" s="44">
        <f>I103*0.21</f>
        <v>0</v>
      </c>
      <c r="P103">
        <v>3</v>
      </c>
    </row>
    <row r="104">
      <c r="A104" s="37" t="s">
        <v>596</v>
      </c>
      <c r="B104" s="45"/>
      <c r="C104" s="46"/>
      <c r="D104" s="46"/>
      <c r="E104" s="39" t="s">
        <v>1223</v>
      </c>
      <c r="F104" s="46"/>
      <c r="G104" s="46"/>
      <c r="H104" s="46"/>
      <c r="I104" s="46"/>
      <c r="J104" s="48"/>
    </row>
    <row r="105" ht="135">
      <c r="A105" s="37" t="s">
        <v>597</v>
      </c>
      <c r="B105" s="45"/>
      <c r="C105" s="46"/>
      <c r="D105" s="46"/>
      <c r="E105" s="39" t="s">
        <v>1224</v>
      </c>
      <c r="F105" s="46"/>
      <c r="G105" s="46"/>
      <c r="H105" s="46"/>
      <c r="I105" s="46"/>
      <c r="J105" s="48"/>
    </row>
    <row r="106">
      <c r="A106" s="37" t="s">
        <v>591</v>
      </c>
      <c r="B106" s="37">
        <v>32</v>
      </c>
      <c r="C106" s="38" t="s">
        <v>1225</v>
      </c>
      <c r="D106" s="37" t="s">
        <v>593</v>
      </c>
      <c r="E106" s="39" t="s">
        <v>1226</v>
      </c>
      <c r="F106" s="40" t="s">
        <v>604</v>
      </c>
      <c r="G106" s="41">
        <v>1</v>
      </c>
      <c r="H106" s="42">
        <v>0</v>
      </c>
      <c r="I106" s="43">
        <f>ROUND(G106*H106,P4)</f>
        <v>0</v>
      </c>
      <c r="J106" s="37"/>
      <c r="O106" s="44">
        <f>I106*0.21</f>
        <v>0</v>
      </c>
      <c r="P106">
        <v>3</v>
      </c>
    </row>
    <row r="107">
      <c r="A107" s="37" t="s">
        <v>596</v>
      </c>
      <c r="B107" s="45"/>
      <c r="C107" s="46"/>
      <c r="D107" s="46"/>
      <c r="E107" s="39" t="s">
        <v>1226</v>
      </c>
      <c r="F107" s="46"/>
      <c r="G107" s="46"/>
      <c r="H107" s="46"/>
      <c r="I107" s="46"/>
      <c r="J107" s="48"/>
    </row>
    <row r="108" ht="150">
      <c r="A108" s="37" t="s">
        <v>597</v>
      </c>
      <c r="B108" s="45"/>
      <c r="C108" s="46"/>
      <c r="D108" s="46"/>
      <c r="E108" s="39" t="s">
        <v>1227</v>
      </c>
      <c r="F108" s="46"/>
      <c r="G108" s="46"/>
      <c r="H108" s="46"/>
      <c r="I108" s="46"/>
      <c r="J108" s="48"/>
    </row>
    <row r="109">
      <c r="A109" s="31" t="s">
        <v>589</v>
      </c>
      <c r="B109" s="32"/>
      <c r="C109" s="33" t="s">
        <v>1228</v>
      </c>
      <c r="D109" s="34"/>
      <c r="E109" s="31" t="s">
        <v>2149</v>
      </c>
      <c r="F109" s="34"/>
      <c r="G109" s="34"/>
      <c r="H109" s="34"/>
      <c r="I109" s="35">
        <f>SUMIFS(I110:I190,A110:A190,"P")</f>
        <v>0</v>
      </c>
      <c r="J109" s="36"/>
    </row>
    <row r="110">
      <c r="A110" s="37" t="s">
        <v>591</v>
      </c>
      <c r="B110" s="37">
        <v>33</v>
      </c>
      <c r="C110" s="38" t="s">
        <v>1095</v>
      </c>
      <c r="D110" s="37" t="s">
        <v>593</v>
      </c>
      <c r="E110" s="39" t="s">
        <v>1096</v>
      </c>
      <c r="F110" s="40" t="s">
        <v>604</v>
      </c>
      <c r="G110" s="41">
        <v>3</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20">
      <c r="A112" s="37" t="s">
        <v>597</v>
      </c>
      <c r="B112" s="45"/>
      <c r="C112" s="46"/>
      <c r="D112" s="46"/>
      <c r="E112" s="39" t="s">
        <v>1097</v>
      </c>
      <c r="F112" s="46"/>
      <c r="G112" s="46"/>
      <c r="H112" s="46"/>
      <c r="I112" s="46"/>
      <c r="J112" s="48"/>
    </row>
    <row r="113">
      <c r="A113" s="37" t="s">
        <v>591</v>
      </c>
      <c r="B113" s="37">
        <v>34</v>
      </c>
      <c r="C113" s="38" t="s">
        <v>2159</v>
      </c>
      <c r="D113" s="37" t="s">
        <v>593</v>
      </c>
      <c r="E113" s="39" t="s">
        <v>2160</v>
      </c>
      <c r="F113" s="40" t="s">
        <v>604</v>
      </c>
      <c r="G113" s="41">
        <v>3</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20">
      <c r="A115" s="37" t="s">
        <v>597</v>
      </c>
      <c r="B115" s="45"/>
      <c r="C115" s="46"/>
      <c r="D115" s="46"/>
      <c r="E115" s="39" t="s">
        <v>1097</v>
      </c>
      <c r="F115" s="46"/>
      <c r="G115" s="46"/>
      <c r="H115" s="46"/>
      <c r="I115" s="46"/>
      <c r="J115" s="48"/>
    </row>
    <row r="116">
      <c r="A116" s="37" t="s">
        <v>591</v>
      </c>
      <c r="B116" s="37">
        <v>35</v>
      </c>
      <c r="C116" s="38" t="s">
        <v>1021</v>
      </c>
      <c r="D116" s="37" t="s">
        <v>593</v>
      </c>
      <c r="E116" s="39" t="s">
        <v>1022</v>
      </c>
      <c r="F116" s="40" t="s">
        <v>614</v>
      </c>
      <c r="G116" s="41">
        <v>12</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05">
      <c r="A118" s="37" t="s">
        <v>597</v>
      </c>
      <c r="B118" s="45"/>
      <c r="C118" s="46"/>
      <c r="D118" s="46"/>
      <c r="E118" s="39" t="s">
        <v>1023</v>
      </c>
      <c r="F118" s="46"/>
      <c r="G118" s="46"/>
      <c r="H118" s="46"/>
      <c r="I118" s="46"/>
      <c r="J118" s="48"/>
    </row>
    <row r="119">
      <c r="A119" s="37" t="s">
        <v>591</v>
      </c>
      <c r="B119" s="37">
        <v>36</v>
      </c>
      <c r="C119" s="38" t="s">
        <v>2150</v>
      </c>
      <c r="D119" s="37" t="s">
        <v>593</v>
      </c>
      <c r="E119" s="39" t="s">
        <v>2151</v>
      </c>
      <c r="F119" s="40" t="s">
        <v>604</v>
      </c>
      <c r="G119" s="41">
        <v>7</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80">
      <c r="A121" s="37" t="s">
        <v>597</v>
      </c>
      <c r="B121" s="45"/>
      <c r="C121" s="46"/>
      <c r="D121" s="46"/>
      <c r="E121" s="39" t="s">
        <v>1056</v>
      </c>
      <c r="F121" s="46"/>
      <c r="G121" s="46"/>
      <c r="H121" s="46"/>
      <c r="I121" s="46"/>
      <c r="J121" s="48"/>
    </row>
    <row r="122">
      <c r="A122" s="37" t="s">
        <v>591</v>
      </c>
      <c r="B122" s="37">
        <v>37</v>
      </c>
      <c r="C122" s="38" t="s">
        <v>2161</v>
      </c>
      <c r="D122" s="37" t="s">
        <v>593</v>
      </c>
      <c r="E122" s="39" t="s">
        <v>2162</v>
      </c>
      <c r="F122" s="40" t="s">
        <v>604</v>
      </c>
      <c r="G122" s="41">
        <v>8</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210">
      <c r="A124" s="37" t="s">
        <v>597</v>
      </c>
      <c r="B124" s="45"/>
      <c r="C124" s="46"/>
      <c r="D124" s="46"/>
      <c r="E124" s="39" t="s">
        <v>1123</v>
      </c>
      <c r="F124" s="46"/>
      <c r="G124" s="46"/>
      <c r="H124" s="46"/>
      <c r="I124" s="46"/>
      <c r="J124" s="48"/>
    </row>
    <row r="125">
      <c r="A125" s="37" t="s">
        <v>591</v>
      </c>
      <c r="B125" s="37">
        <v>38</v>
      </c>
      <c r="C125" s="38" t="s">
        <v>2152</v>
      </c>
      <c r="D125" s="37" t="s">
        <v>593</v>
      </c>
      <c r="E125" s="39" t="s">
        <v>2153</v>
      </c>
      <c r="F125" s="40" t="s">
        <v>604</v>
      </c>
      <c r="G125" s="41">
        <v>8</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65">
      <c r="A127" s="37" t="s">
        <v>597</v>
      </c>
      <c r="B127" s="45"/>
      <c r="C127" s="46"/>
      <c r="D127" s="46"/>
      <c r="E127" s="39" t="s">
        <v>1120</v>
      </c>
      <c r="F127" s="46"/>
      <c r="G127" s="46"/>
      <c r="H127" s="46"/>
      <c r="I127" s="46"/>
      <c r="J127" s="48"/>
    </row>
    <row r="128">
      <c r="A128" s="37" t="s">
        <v>591</v>
      </c>
      <c r="B128" s="37">
        <v>39</v>
      </c>
      <c r="C128" s="38" t="s">
        <v>2163</v>
      </c>
      <c r="D128" s="37" t="s">
        <v>593</v>
      </c>
      <c r="E128" s="39" t="s">
        <v>2164</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80">
      <c r="A130" s="37" t="s">
        <v>597</v>
      </c>
      <c r="B130" s="45"/>
      <c r="C130" s="46"/>
      <c r="D130" s="46"/>
      <c r="E130" s="39" t="s">
        <v>1056</v>
      </c>
      <c r="F130" s="46"/>
      <c r="G130" s="46"/>
      <c r="H130" s="46"/>
      <c r="I130" s="46"/>
      <c r="J130" s="48"/>
    </row>
    <row r="131" ht="30">
      <c r="A131" s="37" t="s">
        <v>591</v>
      </c>
      <c r="B131" s="37">
        <v>40</v>
      </c>
      <c r="C131" s="38" t="s">
        <v>2165</v>
      </c>
      <c r="D131" s="37" t="s">
        <v>593</v>
      </c>
      <c r="E131" s="39" t="s">
        <v>2166</v>
      </c>
      <c r="F131" s="40" t="s">
        <v>2167</v>
      </c>
      <c r="G131" s="41">
        <v>2</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240">
      <c r="A133" s="37" t="s">
        <v>597</v>
      </c>
      <c r="B133" s="45"/>
      <c r="C133" s="46"/>
      <c r="D133" s="46"/>
      <c r="E133" s="39" t="s">
        <v>1219</v>
      </c>
      <c r="F133" s="46"/>
      <c r="G133" s="46"/>
      <c r="H133" s="46"/>
      <c r="I133" s="46"/>
      <c r="J133" s="48"/>
    </row>
    <row r="134">
      <c r="A134" s="37" t="s">
        <v>591</v>
      </c>
      <c r="B134" s="37">
        <v>41</v>
      </c>
      <c r="C134" s="38" t="s">
        <v>2168</v>
      </c>
      <c r="D134" s="37" t="s">
        <v>593</v>
      </c>
      <c r="E134" s="39" t="s">
        <v>2169</v>
      </c>
      <c r="F134" s="40" t="s">
        <v>2167</v>
      </c>
      <c r="G134" s="41">
        <v>6</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80">
      <c r="A136" s="37" t="s">
        <v>597</v>
      </c>
      <c r="B136" s="45"/>
      <c r="C136" s="46"/>
      <c r="D136" s="46"/>
      <c r="E136" s="39" t="s">
        <v>1056</v>
      </c>
      <c r="F136" s="46"/>
      <c r="G136" s="46"/>
      <c r="H136" s="46"/>
      <c r="I136" s="46"/>
      <c r="J136" s="48"/>
    </row>
    <row r="137" ht="30">
      <c r="A137" s="37" t="s">
        <v>591</v>
      </c>
      <c r="B137" s="37">
        <v>42</v>
      </c>
      <c r="C137" s="38" t="s">
        <v>2170</v>
      </c>
      <c r="D137" s="37" t="s">
        <v>593</v>
      </c>
      <c r="E137" s="39" t="s">
        <v>2171</v>
      </c>
      <c r="F137" s="40" t="s">
        <v>2167</v>
      </c>
      <c r="G137" s="41">
        <v>4</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240">
      <c r="A139" s="37" t="s">
        <v>597</v>
      </c>
      <c r="B139" s="45"/>
      <c r="C139" s="46"/>
      <c r="D139" s="46"/>
      <c r="E139" s="39" t="s">
        <v>1219</v>
      </c>
      <c r="F139" s="46"/>
      <c r="G139" s="46"/>
      <c r="H139" s="46"/>
      <c r="I139" s="46"/>
      <c r="J139" s="48"/>
    </row>
    <row r="140">
      <c r="A140" s="37" t="s">
        <v>591</v>
      </c>
      <c r="B140" s="37">
        <v>43</v>
      </c>
      <c r="C140" s="38" t="s">
        <v>2172</v>
      </c>
      <c r="D140" s="37" t="s">
        <v>593</v>
      </c>
      <c r="E140" s="39" t="s">
        <v>2173</v>
      </c>
      <c r="F140" s="40" t="s">
        <v>2167</v>
      </c>
      <c r="G140" s="41">
        <v>12</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65">
      <c r="A142" s="37" t="s">
        <v>597</v>
      </c>
      <c r="B142" s="45"/>
      <c r="C142" s="46"/>
      <c r="D142" s="46"/>
      <c r="E142" s="39" t="s">
        <v>1120</v>
      </c>
      <c r="F142" s="46"/>
      <c r="G142" s="46"/>
      <c r="H142" s="46"/>
      <c r="I142" s="46"/>
      <c r="J142" s="48"/>
    </row>
    <row r="143" ht="30">
      <c r="A143" s="37" t="s">
        <v>591</v>
      </c>
      <c r="B143" s="37">
        <v>44</v>
      </c>
      <c r="C143" s="38" t="s">
        <v>2174</v>
      </c>
      <c r="D143" s="37" t="s">
        <v>593</v>
      </c>
      <c r="E143" s="39" t="s">
        <v>2175</v>
      </c>
      <c r="F143" s="40" t="s">
        <v>2167</v>
      </c>
      <c r="G143" s="41">
        <v>2</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240">
      <c r="A145" s="37" t="s">
        <v>597</v>
      </c>
      <c r="B145" s="45"/>
      <c r="C145" s="46"/>
      <c r="D145" s="46"/>
      <c r="E145" s="39" t="s">
        <v>1219</v>
      </c>
      <c r="F145" s="46"/>
      <c r="G145" s="46"/>
      <c r="H145" s="46"/>
      <c r="I145" s="46"/>
      <c r="J145" s="48"/>
    </row>
    <row r="146">
      <c r="A146" s="37" t="s">
        <v>591</v>
      </c>
      <c r="B146" s="37">
        <v>45</v>
      </c>
      <c r="C146" s="38" t="s">
        <v>1217</v>
      </c>
      <c r="D146" s="37" t="s">
        <v>593</v>
      </c>
      <c r="E146" s="39" t="s">
        <v>1218</v>
      </c>
      <c r="F146" s="40" t="s">
        <v>2167</v>
      </c>
      <c r="G146" s="41">
        <v>4</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240">
      <c r="A148" s="37" t="s">
        <v>597</v>
      </c>
      <c r="B148" s="45"/>
      <c r="C148" s="46"/>
      <c r="D148" s="46"/>
      <c r="E148" s="39" t="s">
        <v>1219</v>
      </c>
      <c r="F148" s="46"/>
      <c r="G148" s="46"/>
      <c r="H148" s="46"/>
      <c r="I148" s="46"/>
      <c r="J148" s="48"/>
    </row>
    <row r="149">
      <c r="A149" s="37" t="s">
        <v>591</v>
      </c>
      <c r="B149" s="37">
        <v>46</v>
      </c>
      <c r="C149" s="38" t="s">
        <v>2176</v>
      </c>
      <c r="D149" s="37" t="s">
        <v>593</v>
      </c>
      <c r="E149" s="39" t="s">
        <v>2177</v>
      </c>
      <c r="F149" s="40" t="s">
        <v>2167</v>
      </c>
      <c r="G149" s="41">
        <v>4</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80">
      <c r="A151" s="37" t="s">
        <v>597</v>
      </c>
      <c r="B151" s="45"/>
      <c r="C151" s="46"/>
      <c r="D151" s="46"/>
      <c r="E151" s="39" t="s">
        <v>1056</v>
      </c>
      <c r="F151" s="46"/>
      <c r="G151" s="46"/>
      <c r="H151" s="46"/>
      <c r="I151" s="46"/>
      <c r="J151" s="48"/>
    </row>
    <row r="152">
      <c r="A152" s="37" t="s">
        <v>591</v>
      </c>
      <c r="B152" s="37">
        <v>47</v>
      </c>
      <c r="C152" s="38" t="s">
        <v>2178</v>
      </c>
      <c r="D152" s="37" t="s">
        <v>593</v>
      </c>
      <c r="E152" s="39" t="s">
        <v>2179</v>
      </c>
      <c r="F152" s="40" t="s">
        <v>604</v>
      </c>
      <c r="G152" s="41">
        <v>8</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80">
      <c r="A154" s="37" t="s">
        <v>597</v>
      </c>
      <c r="B154" s="45"/>
      <c r="C154" s="46"/>
      <c r="D154" s="46"/>
      <c r="E154" s="39" t="s">
        <v>1056</v>
      </c>
      <c r="F154" s="46"/>
      <c r="G154" s="46"/>
      <c r="H154" s="46"/>
      <c r="I154" s="46"/>
      <c r="J154" s="48"/>
    </row>
    <row r="155">
      <c r="A155" s="37" t="s">
        <v>591</v>
      </c>
      <c r="B155" s="37">
        <v>48</v>
      </c>
      <c r="C155" s="38" t="s">
        <v>2180</v>
      </c>
      <c r="D155" s="37" t="s">
        <v>593</v>
      </c>
      <c r="E155" s="39" t="s">
        <v>2181</v>
      </c>
      <c r="F155" s="40" t="s">
        <v>604</v>
      </c>
      <c r="G155" s="41">
        <v>4</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80">
      <c r="A157" s="37" t="s">
        <v>597</v>
      </c>
      <c r="B157" s="45"/>
      <c r="C157" s="46"/>
      <c r="D157" s="46"/>
      <c r="E157" s="39" t="s">
        <v>1056</v>
      </c>
      <c r="F157" s="46"/>
      <c r="G157" s="46"/>
      <c r="H157" s="46"/>
      <c r="I157" s="46"/>
      <c r="J157" s="48"/>
    </row>
    <row r="158">
      <c r="A158" s="37" t="s">
        <v>591</v>
      </c>
      <c r="B158" s="37">
        <v>49</v>
      </c>
      <c r="C158" s="38" t="s">
        <v>2182</v>
      </c>
      <c r="D158" s="37" t="s">
        <v>593</v>
      </c>
      <c r="E158" s="39" t="s">
        <v>2183</v>
      </c>
      <c r="F158" s="40" t="s">
        <v>604</v>
      </c>
      <c r="G158" s="41">
        <v>8</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80">
      <c r="A160" s="37" t="s">
        <v>597</v>
      </c>
      <c r="B160" s="45"/>
      <c r="C160" s="46"/>
      <c r="D160" s="46"/>
      <c r="E160" s="39" t="s">
        <v>1056</v>
      </c>
      <c r="F160" s="46"/>
      <c r="G160" s="46"/>
      <c r="H160" s="46"/>
      <c r="I160" s="46"/>
      <c r="J160" s="48"/>
    </row>
    <row r="161">
      <c r="A161" s="37" t="s">
        <v>591</v>
      </c>
      <c r="B161" s="37">
        <v>50</v>
      </c>
      <c r="C161" s="38" t="s">
        <v>2184</v>
      </c>
      <c r="D161" s="37" t="s">
        <v>593</v>
      </c>
      <c r="E161" s="39" t="s">
        <v>2185</v>
      </c>
      <c r="F161" s="40" t="s">
        <v>604</v>
      </c>
      <c r="G161" s="41">
        <v>20</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65">
      <c r="A163" s="37" t="s">
        <v>597</v>
      </c>
      <c r="B163" s="45"/>
      <c r="C163" s="46"/>
      <c r="D163" s="46"/>
      <c r="E163" s="39" t="s">
        <v>1120</v>
      </c>
      <c r="F163" s="46"/>
      <c r="G163" s="46"/>
      <c r="H163" s="46"/>
      <c r="I163" s="46"/>
      <c r="J163" s="48"/>
    </row>
    <row r="164">
      <c r="A164" s="37" t="s">
        <v>591</v>
      </c>
      <c r="B164" s="37">
        <v>51</v>
      </c>
      <c r="C164" s="38" t="s">
        <v>2186</v>
      </c>
      <c r="D164" s="37" t="s">
        <v>593</v>
      </c>
      <c r="E164" s="39" t="s">
        <v>2187</v>
      </c>
      <c r="F164" s="40" t="s">
        <v>604</v>
      </c>
      <c r="G164" s="41">
        <v>8</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65">
      <c r="A166" s="37" t="s">
        <v>597</v>
      </c>
      <c r="B166" s="45"/>
      <c r="C166" s="46"/>
      <c r="D166" s="46"/>
      <c r="E166" s="39" t="s">
        <v>2188</v>
      </c>
      <c r="F166" s="46"/>
      <c r="G166" s="46"/>
      <c r="H166" s="46"/>
      <c r="I166" s="46"/>
      <c r="J166" s="48"/>
    </row>
    <row r="167">
      <c r="A167" s="37" t="s">
        <v>591</v>
      </c>
      <c r="B167" s="37">
        <v>52</v>
      </c>
      <c r="C167" s="38" t="s">
        <v>2189</v>
      </c>
      <c r="D167" s="37" t="s">
        <v>593</v>
      </c>
      <c r="E167" s="39" t="s">
        <v>2190</v>
      </c>
      <c r="F167" s="40" t="s">
        <v>604</v>
      </c>
      <c r="G167" s="41">
        <v>8</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65">
      <c r="A169" s="37" t="s">
        <v>597</v>
      </c>
      <c r="B169" s="45"/>
      <c r="C169" s="46"/>
      <c r="D169" s="46"/>
      <c r="E169" s="39" t="s">
        <v>2188</v>
      </c>
      <c r="F169" s="46"/>
      <c r="G169" s="46"/>
      <c r="H169" s="46"/>
      <c r="I169" s="46"/>
      <c r="J169" s="48"/>
    </row>
    <row r="170">
      <c r="A170" s="37" t="s">
        <v>591</v>
      </c>
      <c r="B170" s="37">
        <v>53</v>
      </c>
      <c r="C170" s="38" t="s">
        <v>2191</v>
      </c>
      <c r="D170" s="37" t="s">
        <v>593</v>
      </c>
      <c r="E170" s="39" t="s">
        <v>2192</v>
      </c>
      <c r="F170" s="40" t="s">
        <v>1207</v>
      </c>
      <c r="G170" s="41">
        <v>2</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80">
      <c r="A172" s="37" t="s">
        <v>597</v>
      </c>
      <c r="B172" s="45"/>
      <c r="C172" s="46"/>
      <c r="D172" s="46"/>
      <c r="E172" s="39" t="s">
        <v>1211</v>
      </c>
      <c r="F172" s="46"/>
      <c r="G172" s="46"/>
      <c r="H172" s="46"/>
      <c r="I172" s="46"/>
      <c r="J172" s="48"/>
    </row>
    <row r="173" ht="30">
      <c r="A173" s="37" t="s">
        <v>591</v>
      </c>
      <c r="B173" s="37">
        <v>54</v>
      </c>
      <c r="C173" s="38" t="s">
        <v>2193</v>
      </c>
      <c r="D173" s="37" t="s">
        <v>593</v>
      </c>
      <c r="E173" s="39" t="s">
        <v>2194</v>
      </c>
      <c r="F173" s="40" t="s">
        <v>614</v>
      </c>
      <c r="G173" s="41">
        <v>16</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50">
      <c r="A175" s="37" t="s">
        <v>597</v>
      </c>
      <c r="B175" s="45"/>
      <c r="C175" s="46"/>
      <c r="D175" s="46"/>
      <c r="E175" s="39" t="s">
        <v>2195</v>
      </c>
      <c r="F175" s="46"/>
      <c r="G175" s="46"/>
      <c r="H175" s="46"/>
      <c r="I175" s="46"/>
      <c r="J175" s="48"/>
    </row>
    <row r="176">
      <c r="A176" s="37" t="s">
        <v>591</v>
      </c>
      <c r="B176" s="37">
        <v>55</v>
      </c>
      <c r="C176" s="38" t="s">
        <v>2196</v>
      </c>
      <c r="D176" s="37" t="s">
        <v>593</v>
      </c>
      <c r="E176" s="39" t="s">
        <v>2197</v>
      </c>
      <c r="F176" s="40" t="s">
        <v>604</v>
      </c>
      <c r="G176" s="41">
        <v>8</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210">
      <c r="A178" s="37" t="s">
        <v>597</v>
      </c>
      <c r="B178" s="45"/>
      <c r="C178" s="46"/>
      <c r="D178" s="46"/>
      <c r="E178" s="39" t="s">
        <v>2198</v>
      </c>
      <c r="F178" s="46"/>
      <c r="G178" s="46"/>
      <c r="H178" s="46"/>
      <c r="I178" s="46"/>
      <c r="J178" s="48"/>
    </row>
    <row r="179">
      <c r="A179" s="37" t="s">
        <v>591</v>
      </c>
      <c r="B179" s="37">
        <v>56</v>
      </c>
      <c r="C179" s="38" t="s">
        <v>1220</v>
      </c>
      <c r="D179" s="37" t="s">
        <v>593</v>
      </c>
      <c r="E179" s="39" t="s">
        <v>1221</v>
      </c>
      <c r="F179" s="40" t="s">
        <v>604</v>
      </c>
      <c r="G179" s="41">
        <v>8</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210">
      <c r="A181" s="37" t="s">
        <v>597</v>
      </c>
      <c r="B181" s="45"/>
      <c r="C181" s="46"/>
      <c r="D181" s="46"/>
      <c r="E181" s="39" t="s">
        <v>1123</v>
      </c>
      <c r="F181" s="46"/>
      <c r="G181" s="46"/>
      <c r="H181" s="46"/>
      <c r="I181" s="46"/>
      <c r="J181" s="48"/>
    </row>
    <row r="182">
      <c r="A182" s="37" t="s">
        <v>591</v>
      </c>
      <c r="B182" s="37">
        <v>57</v>
      </c>
      <c r="C182" s="38" t="s">
        <v>2199</v>
      </c>
      <c r="D182" s="37" t="s">
        <v>593</v>
      </c>
      <c r="E182" s="39" t="s">
        <v>2200</v>
      </c>
      <c r="F182" s="40" t="s">
        <v>1207</v>
      </c>
      <c r="G182" s="41">
        <v>2</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80">
      <c r="A184" s="37" t="s">
        <v>597</v>
      </c>
      <c r="B184" s="45"/>
      <c r="C184" s="46"/>
      <c r="D184" s="46"/>
      <c r="E184" s="39" t="s">
        <v>1903</v>
      </c>
      <c r="F184" s="46"/>
      <c r="G184" s="46"/>
      <c r="H184" s="46"/>
      <c r="I184" s="46"/>
      <c r="J184" s="48"/>
    </row>
    <row r="185">
      <c r="A185" s="37" t="s">
        <v>591</v>
      </c>
      <c r="B185" s="37">
        <v>58</v>
      </c>
      <c r="C185" s="38" t="s">
        <v>2201</v>
      </c>
      <c r="D185" s="37" t="s">
        <v>593</v>
      </c>
      <c r="E185" s="39" t="s">
        <v>2202</v>
      </c>
      <c r="F185" s="40" t="s">
        <v>604</v>
      </c>
      <c r="G185" s="41">
        <v>4</v>
      </c>
      <c r="H185" s="42">
        <v>0</v>
      </c>
      <c r="I185" s="43">
        <f>ROUND(G185*H185,P4)</f>
        <v>0</v>
      </c>
      <c r="J185" s="37"/>
      <c r="O185" s="44">
        <f>I185*0.21</f>
        <v>0</v>
      </c>
      <c r="P185">
        <v>3</v>
      </c>
    </row>
    <row r="186">
      <c r="A186" s="37" t="s">
        <v>596</v>
      </c>
      <c r="B186" s="45"/>
      <c r="C186" s="46"/>
      <c r="D186" s="46"/>
      <c r="E186" s="39" t="s">
        <v>2202</v>
      </c>
      <c r="F186" s="46"/>
      <c r="G186" s="46"/>
      <c r="H186" s="46"/>
      <c r="I186" s="46"/>
      <c r="J186" s="48"/>
    </row>
    <row r="187" ht="45">
      <c r="A187" s="37" t="s">
        <v>597</v>
      </c>
      <c r="B187" s="45"/>
      <c r="C187" s="46"/>
      <c r="D187" s="46"/>
      <c r="E187" s="39" t="s">
        <v>2203</v>
      </c>
      <c r="F187" s="46"/>
      <c r="G187" s="46"/>
      <c r="H187" s="46"/>
      <c r="I187" s="46"/>
      <c r="J187" s="48"/>
    </row>
    <row r="188" ht="30">
      <c r="A188" s="37" t="s">
        <v>591</v>
      </c>
      <c r="B188" s="37">
        <v>59</v>
      </c>
      <c r="C188" s="38" t="s">
        <v>2204</v>
      </c>
      <c r="D188" s="37" t="s">
        <v>593</v>
      </c>
      <c r="E188" s="39" t="s">
        <v>2205</v>
      </c>
      <c r="F188" s="40" t="s">
        <v>604</v>
      </c>
      <c r="G188" s="41">
        <v>4</v>
      </c>
      <c r="H188" s="42">
        <v>0</v>
      </c>
      <c r="I188" s="43">
        <f>ROUND(G188*H188,P4)</f>
        <v>0</v>
      </c>
      <c r="J188" s="37"/>
      <c r="O188" s="44">
        <f>I188*0.21</f>
        <v>0</v>
      </c>
      <c r="P188">
        <v>3</v>
      </c>
    </row>
    <row r="189" ht="30">
      <c r="A189" s="37" t="s">
        <v>596</v>
      </c>
      <c r="B189" s="45"/>
      <c r="C189" s="46"/>
      <c r="D189" s="46"/>
      <c r="E189" s="39" t="s">
        <v>2205</v>
      </c>
      <c r="F189" s="46"/>
      <c r="G189" s="46"/>
      <c r="H189" s="46"/>
      <c r="I189" s="46"/>
      <c r="J189" s="48"/>
    </row>
    <row r="190" ht="45">
      <c r="A190" s="37" t="s">
        <v>597</v>
      </c>
      <c r="B190" s="49"/>
      <c r="C190" s="50"/>
      <c r="D190" s="50"/>
      <c r="E190" s="39" t="s">
        <v>2203</v>
      </c>
      <c r="F190" s="50"/>
      <c r="G190" s="50"/>
      <c r="H190" s="50"/>
      <c r="I190" s="50"/>
      <c r="J190" s="51"/>
    </row>
  </sheetData>
  <sheetProtection sheet="1" objects="1" scenarios="1" spinCount="100000" saltValue="3QOfn9HrsV8KcYfNoktI9RNsec9lRANl58np6nYYnrGF5DBbxf/y79Nf881rjch7p/t2Nelq1/jlcRCIKW+YLA==" hashValue="/IC0nHkJvszQ31qy9ViczNjSeVq6xFmz8+H1LruNK9Gedmb/S3MqbRX/mLmIfcx/vrA2OgLkVtk+KnND5gYs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2206</v>
      </c>
      <c r="I3" s="25">
        <f>SUMIFS(I11:I293,A11:A293,"SD")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2132</v>
      </c>
      <c r="D6" s="22"/>
      <c r="E6" s="23" t="s">
        <v>98</v>
      </c>
      <c r="F6" s="17"/>
      <c r="G6" s="17"/>
      <c r="H6" s="17"/>
      <c r="I6" s="17"/>
      <c r="J6" s="19"/>
    </row>
    <row r="7">
      <c r="A7" s="3" t="s">
        <v>576</v>
      </c>
      <c r="B7" s="20" t="s">
        <v>577</v>
      </c>
      <c r="C7" s="21" t="s">
        <v>2206</v>
      </c>
      <c r="D7" s="22"/>
      <c r="E7" s="23" t="s">
        <v>104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SUMIFS(I12:I26,A12:A26,"P")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1131</v>
      </c>
      <c r="D18" s="37" t="s">
        <v>1132</v>
      </c>
      <c r="E18" s="39" t="s">
        <v>1133</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60">
      <c r="A21" s="37" t="s">
        <v>591</v>
      </c>
      <c r="B21" s="37">
        <v>4</v>
      </c>
      <c r="C21" s="38" t="s">
        <v>1134</v>
      </c>
      <c r="D21" s="37" t="s">
        <v>1135</v>
      </c>
      <c r="E21" s="39" t="s">
        <v>1136</v>
      </c>
      <c r="F21" s="40" t="s">
        <v>951</v>
      </c>
      <c r="G21" s="41">
        <v>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ht="45">
      <c r="A24" s="37" t="s">
        <v>591</v>
      </c>
      <c r="B24" s="37">
        <v>5</v>
      </c>
      <c r="C24" s="38" t="s">
        <v>1137</v>
      </c>
      <c r="D24" s="37" t="s">
        <v>1138</v>
      </c>
      <c r="E24" s="39" t="s">
        <v>1139</v>
      </c>
      <c r="F24" s="40" t="s">
        <v>951</v>
      </c>
      <c r="G24" s="41">
        <v>0.0050000000000000001</v>
      </c>
      <c r="H24" s="42">
        <v>0</v>
      </c>
      <c r="I24" s="43">
        <f>ROUND(G24*H24,P4)</f>
        <v>0</v>
      </c>
      <c r="J24" s="37"/>
      <c r="O24" s="44">
        <f>I24*0.21</f>
        <v>0</v>
      </c>
      <c r="P24">
        <v>3</v>
      </c>
    </row>
    <row r="25">
      <c r="A25" s="37" t="s">
        <v>596</v>
      </c>
      <c r="B25" s="45"/>
      <c r="C25" s="46"/>
      <c r="D25" s="46"/>
      <c r="E25" s="39" t="s">
        <v>952</v>
      </c>
      <c r="F25" s="46"/>
      <c r="G25" s="46"/>
      <c r="H25" s="46"/>
      <c r="I25" s="46"/>
      <c r="J25" s="48"/>
    </row>
    <row r="26" ht="120">
      <c r="A26" s="37" t="s">
        <v>597</v>
      </c>
      <c r="B26" s="45"/>
      <c r="C26" s="46"/>
      <c r="D26" s="46"/>
      <c r="E26" s="39" t="s">
        <v>954</v>
      </c>
      <c r="F26" s="46"/>
      <c r="G26" s="46"/>
      <c r="H26" s="46"/>
      <c r="I26" s="46"/>
      <c r="J26" s="48"/>
    </row>
    <row r="27">
      <c r="A27" s="31" t="s">
        <v>589</v>
      </c>
      <c r="B27" s="32"/>
      <c r="C27" s="33" t="s">
        <v>986</v>
      </c>
      <c r="D27" s="34"/>
      <c r="E27" s="31" t="s">
        <v>1140</v>
      </c>
      <c r="F27" s="34"/>
      <c r="G27" s="34"/>
      <c r="H27" s="34"/>
      <c r="I27" s="35">
        <f>SUMIFS(I28:I165,A28:A165,"P")</f>
        <v>0</v>
      </c>
      <c r="J27" s="36"/>
    </row>
    <row r="28">
      <c r="A28" s="37" t="s">
        <v>591</v>
      </c>
      <c r="B28" s="37">
        <v>6</v>
      </c>
      <c r="C28" s="38" t="s">
        <v>1141</v>
      </c>
      <c r="D28" s="37" t="s">
        <v>593</v>
      </c>
      <c r="E28" s="39" t="s">
        <v>1142</v>
      </c>
      <c r="F28" s="40" t="s">
        <v>604</v>
      </c>
      <c r="G28" s="41">
        <v>1</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597</v>
      </c>
      <c r="B30" s="45"/>
      <c r="C30" s="46"/>
      <c r="D30" s="46"/>
      <c r="E30" s="39" t="s">
        <v>990</v>
      </c>
      <c r="F30" s="46"/>
      <c r="G30" s="46"/>
      <c r="H30" s="46"/>
      <c r="I30" s="46"/>
      <c r="J30" s="48"/>
    </row>
    <row r="31" ht="30">
      <c r="A31" s="37" t="s">
        <v>591</v>
      </c>
      <c r="B31" s="37">
        <v>7</v>
      </c>
      <c r="C31" s="38" t="s">
        <v>1251</v>
      </c>
      <c r="D31" s="37" t="s">
        <v>593</v>
      </c>
      <c r="E31" s="39" t="s">
        <v>1252</v>
      </c>
      <c r="F31" s="40" t="s">
        <v>595</v>
      </c>
      <c r="G31" s="41">
        <v>4.4000000000000004</v>
      </c>
      <c r="H31" s="42">
        <v>0</v>
      </c>
      <c r="I31" s="43">
        <f>ROUND(G31*H31,P4)</f>
        <v>0</v>
      </c>
      <c r="J31" s="37"/>
      <c r="O31" s="44">
        <f>I31*0.21</f>
        <v>0</v>
      </c>
      <c r="P31">
        <v>3</v>
      </c>
    </row>
    <row r="32">
      <c r="A32" s="37" t="s">
        <v>596</v>
      </c>
      <c r="B32" s="45"/>
      <c r="C32" s="46"/>
      <c r="D32" s="46"/>
      <c r="E32" s="47" t="s">
        <v>593</v>
      </c>
      <c r="F32" s="46"/>
      <c r="G32" s="46"/>
      <c r="H32" s="46"/>
      <c r="I32" s="46"/>
      <c r="J32" s="48"/>
    </row>
    <row r="33" ht="165">
      <c r="A33" s="37" t="s">
        <v>597</v>
      </c>
      <c r="B33" s="45"/>
      <c r="C33" s="46"/>
      <c r="D33" s="46"/>
      <c r="E33" s="39" t="s">
        <v>1253</v>
      </c>
      <c r="F33" s="46"/>
      <c r="G33" s="46"/>
      <c r="H33" s="46"/>
      <c r="I33" s="46"/>
      <c r="J33" s="48"/>
    </row>
    <row r="34" ht="30">
      <c r="A34" s="37" t="s">
        <v>591</v>
      </c>
      <c r="B34" s="37">
        <v>8</v>
      </c>
      <c r="C34" s="38" t="s">
        <v>1000</v>
      </c>
      <c r="D34" s="37" t="s">
        <v>593</v>
      </c>
      <c r="E34" s="39" t="s">
        <v>1001</v>
      </c>
      <c r="F34" s="40" t="s">
        <v>604</v>
      </c>
      <c r="G34" s="41">
        <v>1</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1003</v>
      </c>
      <c r="D37" s="37" t="s">
        <v>593</v>
      </c>
      <c r="E37" s="39" t="s">
        <v>1004</v>
      </c>
      <c r="F37" s="40" t="s">
        <v>604</v>
      </c>
      <c r="G37" s="41">
        <v>1</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597</v>
      </c>
      <c r="B39" s="45"/>
      <c r="C39" s="46"/>
      <c r="D39" s="46"/>
      <c r="E39" s="39" t="s">
        <v>1002</v>
      </c>
      <c r="F39" s="46"/>
      <c r="G39" s="46"/>
      <c r="H39" s="46"/>
      <c r="I39" s="46"/>
      <c r="J39" s="48"/>
    </row>
    <row r="40">
      <c r="A40" s="37" t="s">
        <v>591</v>
      </c>
      <c r="B40" s="37">
        <v>10</v>
      </c>
      <c r="C40" s="38" t="s">
        <v>1258</v>
      </c>
      <c r="D40" s="37" t="s">
        <v>593</v>
      </c>
      <c r="E40" s="39" t="s">
        <v>1259</v>
      </c>
      <c r="F40" s="40" t="s">
        <v>595</v>
      </c>
      <c r="G40" s="41">
        <v>221.59999999999999</v>
      </c>
      <c r="H40" s="42">
        <v>0</v>
      </c>
      <c r="I40" s="43">
        <f>ROUND(G40*H40,P4)</f>
        <v>0</v>
      </c>
      <c r="J40" s="37"/>
      <c r="O40" s="44">
        <f>I40*0.21</f>
        <v>0</v>
      </c>
      <c r="P40">
        <v>3</v>
      </c>
    </row>
    <row r="41">
      <c r="A41" s="37" t="s">
        <v>596</v>
      </c>
      <c r="B41" s="45"/>
      <c r="C41" s="46"/>
      <c r="D41" s="46"/>
      <c r="E41" s="47" t="s">
        <v>593</v>
      </c>
      <c r="F41" s="46"/>
      <c r="G41" s="46"/>
      <c r="H41" s="46"/>
      <c r="I41" s="46"/>
      <c r="J41" s="48"/>
    </row>
    <row r="42" ht="105">
      <c r="A42" s="37" t="s">
        <v>597</v>
      </c>
      <c r="B42" s="45"/>
      <c r="C42" s="46"/>
      <c r="D42" s="46"/>
      <c r="E42" s="39" t="s">
        <v>1260</v>
      </c>
      <c r="F42" s="46"/>
      <c r="G42" s="46"/>
      <c r="H42" s="46"/>
      <c r="I42" s="46"/>
      <c r="J42" s="48"/>
    </row>
    <row r="43">
      <c r="A43" s="37" t="s">
        <v>591</v>
      </c>
      <c r="B43" s="37">
        <v>11</v>
      </c>
      <c r="C43" s="38" t="s">
        <v>1261</v>
      </c>
      <c r="D43" s="37" t="s">
        <v>593</v>
      </c>
      <c r="E43" s="39" t="s">
        <v>1262</v>
      </c>
      <c r="F43" s="40" t="s">
        <v>595</v>
      </c>
      <c r="G43" s="41">
        <v>187.19999999999999</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597</v>
      </c>
      <c r="B45" s="45"/>
      <c r="C45" s="46"/>
      <c r="D45" s="46"/>
      <c r="E45" s="39" t="s">
        <v>1263</v>
      </c>
      <c r="F45" s="46"/>
      <c r="G45" s="46"/>
      <c r="H45" s="46"/>
      <c r="I45" s="46"/>
      <c r="J45" s="48"/>
    </row>
    <row r="46" ht="30">
      <c r="A46" s="37" t="s">
        <v>591</v>
      </c>
      <c r="B46" s="37">
        <v>12</v>
      </c>
      <c r="C46" s="38" t="s">
        <v>1264</v>
      </c>
      <c r="D46" s="37" t="s">
        <v>593</v>
      </c>
      <c r="E46" s="39" t="s">
        <v>1265</v>
      </c>
      <c r="F46" s="40" t="s">
        <v>604</v>
      </c>
      <c r="G46" s="41">
        <v>4</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597</v>
      </c>
      <c r="B48" s="45"/>
      <c r="C48" s="46"/>
      <c r="D48" s="46"/>
      <c r="E48" s="39" t="s">
        <v>1091</v>
      </c>
      <c r="F48" s="46"/>
      <c r="G48" s="46"/>
      <c r="H48" s="46"/>
      <c r="I48" s="46"/>
      <c r="J48" s="48"/>
    </row>
    <row r="49">
      <c r="A49" s="37" t="s">
        <v>591</v>
      </c>
      <c r="B49" s="37">
        <v>13</v>
      </c>
      <c r="C49" s="38" t="s">
        <v>1098</v>
      </c>
      <c r="D49" s="37" t="s">
        <v>593</v>
      </c>
      <c r="E49" s="39" t="s">
        <v>1099</v>
      </c>
      <c r="F49" s="40" t="s">
        <v>604</v>
      </c>
      <c r="G49" s="41">
        <v>1</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1097</v>
      </c>
      <c r="F51" s="46"/>
      <c r="G51" s="46"/>
      <c r="H51" s="46"/>
      <c r="I51" s="46"/>
      <c r="J51" s="48"/>
    </row>
    <row r="52">
      <c r="A52" s="37" t="s">
        <v>591</v>
      </c>
      <c r="B52" s="37">
        <v>14</v>
      </c>
      <c r="C52" s="38" t="s">
        <v>1149</v>
      </c>
      <c r="D52" s="37" t="s">
        <v>593</v>
      </c>
      <c r="E52" s="39" t="s">
        <v>1150</v>
      </c>
      <c r="F52" s="40" t="s">
        <v>604</v>
      </c>
      <c r="G52" s="41">
        <v>8</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597</v>
      </c>
      <c r="B54" s="45"/>
      <c r="C54" s="46"/>
      <c r="D54" s="46"/>
      <c r="E54" s="39" t="s">
        <v>1097</v>
      </c>
      <c r="F54" s="46"/>
      <c r="G54" s="46"/>
      <c r="H54" s="46"/>
      <c r="I54" s="46"/>
      <c r="J54" s="48"/>
    </row>
    <row r="55" ht="30">
      <c r="A55" s="37" t="s">
        <v>591</v>
      </c>
      <c r="B55" s="37">
        <v>15</v>
      </c>
      <c r="C55" s="38" t="s">
        <v>1018</v>
      </c>
      <c r="D55" s="37" t="s">
        <v>593</v>
      </c>
      <c r="E55" s="39" t="s">
        <v>1019</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1020</v>
      </c>
      <c r="F57" s="46"/>
      <c r="G57" s="46"/>
      <c r="H57" s="46"/>
      <c r="I57" s="46"/>
      <c r="J57" s="48"/>
    </row>
    <row r="58">
      <c r="A58" s="37" t="s">
        <v>591</v>
      </c>
      <c r="B58" s="37">
        <v>16</v>
      </c>
      <c r="C58" s="38" t="s">
        <v>1024</v>
      </c>
      <c r="D58" s="37" t="s">
        <v>593</v>
      </c>
      <c r="E58" s="39" t="s">
        <v>1025</v>
      </c>
      <c r="F58" s="40" t="s">
        <v>1026</v>
      </c>
      <c r="G58" s="41">
        <v>1.2869999999999999</v>
      </c>
      <c r="H58" s="42">
        <v>0</v>
      </c>
      <c r="I58" s="43">
        <f>ROUND(G58*H58,P4)</f>
        <v>0</v>
      </c>
      <c r="J58" s="37"/>
      <c r="O58" s="44">
        <f>I58*0.21</f>
        <v>0</v>
      </c>
      <c r="P58">
        <v>3</v>
      </c>
    </row>
    <row r="59">
      <c r="A59" s="37" t="s">
        <v>596</v>
      </c>
      <c r="B59" s="45"/>
      <c r="C59" s="46"/>
      <c r="D59" s="46"/>
      <c r="E59" s="47" t="s">
        <v>593</v>
      </c>
      <c r="F59" s="46"/>
      <c r="G59" s="46"/>
      <c r="H59" s="46"/>
      <c r="I59" s="46"/>
      <c r="J59" s="48"/>
    </row>
    <row r="60" ht="225">
      <c r="A60" s="37" t="s">
        <v>597</v>
      </c>
      <c r="B60" s="45"/>
      <c r="C60" s="46"/>
      <c r="D60" s="46"/>
      <c r="E60" s="39" t="s">
        <v>1027</v>
      </c>
      <c r="F60" s="46"/>
      <c r="G60" s="46"/>
      <c r="H60" s="46"/>
      <c r="I60" s="46"/>
      <c r="J60" s="48"/>
    </row>
    <row r="61">
      <c r="A61" s="37" t="s">
        <v>591</v>
      </c>
      <c r="B61" s="37">
        <v>17</v>
      </c>
      <c r="C61" s="38" t="s">
        <v>1028</v>
      </c>
      <c r="D61" s="37" t="s">
        <v>593</v>
      </c>
      <c r="E61" s="39" t="s">
        <v>1029</v>
      </c>
      <c r="F61" s="40" t="s">
        <v>595</v>
      </c>
      <c r="G61" s="41">
        <v>321.60000000000002</v>
      </c>
      <c r="H61" s="42">
        <v>0</v>
      </c>
      <c r="I61" s="43">
        <f>ROUND(G61*H61,P4)</f>
        <v>0</v>
      </c>
      <c r="J61" s="37"/>
      <c r="O61" s="44">
        <f>I61*0.21</f>
        <v>0</v>
      </c>
      <c r="P61">
        <v>3</v>
      </c>
    </row>
    <row r="62">
      <c r="A62" s="37" t="s">
        <v>596</v>
      </c>
      <c r="B62" s="45"/>
      <c r="C62" s="46"/>
      <c r="D62" s="46"/>
      <c r="E62" s="47" t="s">
        <v>593</v>
      </c>
      <c r="F62" s="46"/>
      <c r="G62" s="46"/>
      <c r="H62" s="46"/>
      <c r="I62" s="46"/>
      <c r="J62" s="48"/>
    </row>
    <row r="63" ht="150">
      <c r="A63" s="37" t="s">
        <v>597</v>
      </c>
      <c r="B63" s="45"/>
      <c r="C63" s="46"/>
      <c r="D63" s="46"/>
      <c r="E63" s="39" t="s">
        <v>1030</v>
      </c>
      <c r="F63" s="46"/>
      <c r="G63" s="46"/>
      <c r="H63" s="46"/>
      <c r="I63" s="46"/>
      <c r="J63" s="48"/>
    </row>
    <row r="64">
      <c r="A64" s="37" t="s">
        <v>591</v>
      </c>
      <c r="B64" s="37">
        <v>18</v>
      </c>
      <c r="C64" s="38" t="s">
        <v>1031</v>
      </c>
      <c r="D64" s="37" t="s">
        <v>593</v>
      </c>
      <c r="E64" s="39" t="s">
        <v>1032</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180">
      <c r="A66" s="37" t="s">
        <v>597</v>
      </c>
      <c r="B66" s="45"/>
      <c r="C66" s="46"/>
      <c r="D66" s="46"/>
      <c r="E66" s="39" t="s">
        <v>1033</v>
      </c>
      <c r="F66" s="46"/>
      <c r="G66" s="46"/>
      <c r="H66" s="46"/>
      <c r="I66" s="46"/>
      <c r="J66" s="48"/>
    </row>
    <row r="67">
      <c r="A67" s="37" t="s">
        <v>591</v>
      </c>
      <c r="B67" s="37">
        <v>19</v>
      </c>
      <c r="C67" s="38" t="s">
        <v>1034</v>
      </c>
      <c r="D67" s="37" t="s">
        <v>593</v>
      </c>
      <c r="E67" s="39" t="s">
        <v>1035</v>
      </c>
      <c r="F67" s="40" t="s">
        <v>604</v>
      </c>
      <c r="G67" s="41">
        <v>2</v>
      </c>
      <c r="H67" s="42">
        <v>0</v>
      </c>
      <c r="I67" s="43">
        <f>ROUND(G67*H67,P4)</f>
        <v>0</v>
      </c>
      <c r="J67" s="37"/>
      <c r="O67" s="44">
        <f>I67*0.21</f>
        <v>0</v>
      </c>
      <c r="P67">
        <v>3</v>
      </c>
    </row>
    <row r="68">
      <c r="A68" s="37" t="s">
        <v>596</v>
      </c>
      <c r="B68" s="45"/>
      <c r="C68" s="46"/>
      <c r="D68" s="46"/>
      <c r="E68" s="47" t="s">
        <v>593</v>
      </c>
      <c r="F68" s="46"/>
      <c r="G68" s="46"/>
      <c r="H68" s="46"/>
      <c r="I68" s="46"/>
      <c r="J68" s="48"/>
    </row>
    <row r="69" ht="150">
      <c r="A69" s="37" t="s">
        <v>597</v>
      </c>
      <c r="B69" s="45"/>
      <c r="C69" s="46"/>
      <c r="D69" s="46"/>
      <c r="E69" s="39" t="s">
        <v>1036</v>
      </c>
      <c r="F69" s="46"/>
      <c r="G69" s="46"/>
      <c r="H69" s="46"/>
      <c r="I69" s="46"/>
      <c r="J69" s="48"/>
    </row>
    <row r="70">
      <c r="A70" s="37" t="s">
        <v>591</v>
      </c>
      <c r="B70" s="37">
        <v>20</v>
      </c>
      <c r="C70" s="38" t="s">
        <v>1037</v>
      </c>
      <c r="D70" s="37" t="s">
        <v>593</v>
      </c>
      <c r="E70" s="39" t="s">
        <v>1038</v>
      </c>
      <c r="F70" s="40" t="s">
        <v>595</v>
      </c>
      <c r="G70" s="41">
        <v>221.59999999999999</v>
      </c>
      <c r="H70" s="42">
        <v>0</v>
      </c>
      <c r="I70" s="43">
        <f>ROUND(G70*H70,P4)</f>
        <v>0</v>
      </c>
      <c r="J70" s="37"/>
      <c r="O70" s="44">
        <f>I70*0.21</f>
        <v>0</v>
      </c>
      <c r="P70">
        <v>3</v>
      </c>
    </row>
    <row r="71">
      <c r="A71" s="37" t="s">
        <v>596</v>
      </c>
      <c r="B71" s="45"/>
      <c r="C71" s="46"/>
      <c r="D71" s="46"/>
      <c r="E71" s="47" t="s">
        <v>593</v>
      </c>
      <c r="F71" s="46"/>
      <c r="G71" s="46"/>
      <c r="H71" s="46"/>
      <c r="I71" s="46"/>
      <c r="J71" s="48"/>
    </row>
    <row r="72" ht="225">
      <c r="A72" s="37" t="s">
        <v>597</v>
      </c>
      <c r="B72" s="45"/>
      <c r="C72" s="46"/>
      <c r="D72" s="46"/>
      <c r="E72" s="39" t="s">
        <v>1039</v>
      </c>
      <c r="F72" s="46"/>
      <c r="G72" s="46"/>
      <c r="H72" s="46"/>
      <c r="I72" s="46"/>
      <c r="J72" s="48"/>
    </row>
    <row r="73">
      <c r="A73" s="37" t="s">
        <v>591</v>
      </c>
      <c r="B73" s="37">
        <v>21</v>
      </c>
      <c r="C73" s="38" t="s">
        <v>1040</v>
      </c>
      <c r="D73" s="37" t="s">
        <v>593</v>
      </c>
      <c r="E73" s="39" t="s">
        <v>1041</v>
      </c>
      <c r="F73" s="40" t="s">
        <v>595</v>
      </c>
      <c r="G73" s="41">
        <v>221.59999999999999</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1042</v>
      </c>
      <c r="F75" s="46"/>
      <c r="G75" s="46"/>
      <c r="H75" s="46"/>
      <c r="I75" s="46"/>
      <c r="J75" s="48"/>
    </row>
    <row r="76">
      <c r="A76" s="37" t="s">
        <v>591</v>
      </c>
      <c r="B76" s="37">
        <v>22</v>
      </c>
      <c r="C76" s="38" t="s">
        <v>1043</v>
      </c>
      <c r="D76" s="37" t="s">
        <v>593</v>
      </c>
      <c r="E76" s="39" t="s">
        <v>1044</v>
      </c>
      <c r="F76" s="40" t="s">
        <v>1045</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65">
      <c r="A78" s="37" t="s">
        <v>597</v>
      </c>
      <c r="B78" s="45"/>
      <c r="C78" s="46"/>
      <c r="D78" s="46"/>
      <c r="E78" s="39" t="s">
        <v>1046</v>
      </c>
      <c r="F78" s="46"/>
      <c r="G78" s="46"/>
      <c r="H78" s="46"/>
      <c r="I78" s="46"/>
      <c r="J78" s="48"/>
    </row>
    <row r="79">
      <c r="A79" s="37" t="s">
        <v>591</v>
      </c>
      <c r="B79" s="37">
        <v>23</v>
      </c>
      <c r="C79" s="38" t="s">
        <v>1047</v>
      </c>
      <c r="D79" s="37" t="s">
        <v>593</v>
      </c>
      <c r="E79" s="39" t="s">
        <v>1048</v>
      </c>
      <c r="F79" s="40" t="s">
        <v>595</v>
      </c>
      <c r="G79" s="41">
        <v>221.59999999999999</v>
      </c>
      <c r="H79" s="42">
        <v>0</v>
      </c>
      <c r="I79" s="43">
        <f>ROUND(G79*H79,P4)</f>
        <v>0</v>
      </c>
      <c r="J79" s="37"/>
      <c r="O79" s="44">
        <f>I79*0.21</f>
        <v>0</v>
      </c>
      <c r="P79">
        <v>3</v>
      </c>
    </row>
    <row r="80">
      <c r="A80" s="37" t="s">
        <v>596</v>
      </c>
      <c r="B80" s="45"/>
      <c r="C80" s="46"/>
      <c r="D80" s="46"/>
      <c r="E80" s="47" t="s">
        <v>593</v>
      </c>
      <c r="F80" s="46"/>
      <c r="G80" s="46"/>
      <c r="H80" s="46"/>
      <c r="I80" s="46"/>
      <c r="J80" s="48"/>
    </row>
    <row r="81" ht="165">
      <c r="A81" s="37" t="s">
        <v>597</v>
      </c>
      <c r="B81" s="45"/>
      <c r="C81" s="46"/>
      <c r="D81" s="46"/>
      <c r="E81" s="39" t="s">
        <v>1049</v>
      </c>
      <c r="F81" s="46"/>
      <c r="G81" s="46"/>
      <c r="H81" s="46"/>
      <c r="I81" s="46"/>
      <c r="J81" s="48"/>
    </row>
    <row r="82">
      <c r="A82" s="37" t="s">
        <v>591</v>
      </c>
      <c r="B82" s="37">
        <v>24</v>
      </c>
      <c r="C82" s="38" t="s">
        <v>2134</v>
      </c>
      <c r="D82" s="37" t="s">
        <v>593</v>
      </c>
      <c r="E82" s="39" t="s">
        <v>2135</v>
      </c>
      <c r="F82" s="40" t="s">
        <v>595</v>
      </c>
      <c r="G82" s="41">
        <v>221.59999999999999</v>
      </c>
      <c r="H82" s="42">
        <v>0</v>
      </c>
      <c r="I82" s="43">
        <f>ROUND(G82*H82,P4)</f>
        <v>0</v>
      </c>
      <c r="J82" s="37"/>
      <c r="O82" s="44">
        <f>I82*0.21</f>
        <v>0</v>
      </c>
      <c r="P82">
        <v>3</v>
      </c>
    </row>
    <row r="83">
      <c r="A83" s="37" t="s">
        <v>596</v>
      </c>
      <c r="B83" s="45"/>
      <c r="C83" s="46"/>
      <c r="D83" s="46"/>
      <c r="E83" s="47" t="s">
        <v>593</v>
      </c>
      <c r="F83" s="46"/>
      <c r="G83" s="46"/>
      <c r="H83" s="46"/>
      <c r="I83" s="46"/>
      <c r="J83" s="48"/>
    </row>
    <row r="84" ht="225">
      <c r="A84" s="37" t="s">
        <v>597</v>
      </c>
      <c r="B84" s="45"/>
      <c r="C84" s="46"/>
      <c r="D84" s="46"/>
      <c r="E84" s="39" t="s">
        <v>1039</v>
      </c>
      <c r="F84" s="46"/>
      <c r="G84" s="46"/>
      <c r="H84" s="46"/>
      <c r="I84" s="46"/>
      <c r="J84" s="48"/>
    </row>
    <row r="85">
      <c r="A85" s="37" t="s">
        <v>591</v>
      </c>
      <c r="B85" s="37">
        <v>25</v>
      </c>
      <c r="C85" s="38" t="s">
        <v>2136</v>
      </c>
      <c r="D85" s="37" t="s">
        <v>593</v>
      </c>
      <c r="E85" s="39" t="s">
        <v>2137</v>
      </c>
      <c r="F85" s="40" t="s">
        <v>595</v>
      </c>
      <c r="G85" s="41">
        <v>221.59999999999999</v>
      </c>
      <c r="H85" s="42">
        <v>0</v>
      </c>
      <c r="I85" s="43">
        <f>ROUND(G85*H85,P4)</f>
        <v>0</v>
      </c>
      <c r="J85" s="37"/>
      <c r="O85" s="44">
        <f>I85*0.21</f>
        <v>0</v>
      </c>
      <c r="P85">
        <v>3</v>
      </c>
    </row>
    <row r="86">
      <c r="A86" s="37" t="s">
        <v>596</v>
      </c>
      <c r="B86" s="45"/>
      <c r="C86" s="46"/>
      <c r="D86" s="46"/>
      <c r="E86" s="47" t="s">
        <v>593</v>
      </c>
      <c r="F86" s="46"/>
      <c r="G86" s="46"/>
      <c r="H86" s="46"/>
      <c r="I86" s="46"/>
      <c r="J86" s="48"/>
    </row>
    <row r="87" ht="150">
      <c r="A87" s="37" t="s">
        <v>597</v>
      </c>
      <c r="B87" s="45"/>
      <c r="C87" s="46"/>
      <c r="D87" s="46"/>
      <c r="E87" s="39" t="s">
        <v>1042</v>
      </c>
      <c r="F87" s="46"/>
      <c r="G87" s="46"/>
      <c r="H87" s="46"/>
      <c r="I87" s="46"/>
      <c r="J87" s="48"/>
    </row>
    <row r="88">
      <c r="A88" s="37" t="s">
        <v>591</v>
      </c>
      <c r="B88" s="37">
        <v>26</v>
      </c>
      <c r="C88" s="38" t="s">
        <v>1054</v>
      </c>
      <c r="D88" s="37" t="s">
        <v>593</v>
      </c>
      <c r="E88" s="39" t="s">
        <v>1055</v>
      </c>
      <c r="F88" s="40" t="s">
        <v>604</v>
      </c>
      <c r="G88" s="41">
        <v>2</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1100</v>
      </c>
      <c r="D91" s="37" t="s">
        <v>593</v>
      </c>
      <c r="E91" s="39" t="s">
        <v>1101</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80">
      <c r="A93" s="37" t="s">
        <v>597</v>
      </c>
      <c r="B93" s="45"/>
      <c r="C93" s="46"/>
      <c r="D93" s="46"/>
      <c r="E93" s="39" t="s">
        <v>1056</v>
      </c>
      <c r="F93" s="46"/>
      <c r="G93" s="46"/>
      <c r="H93" s="46"/>
      <c r="I93" s="46"/>
      <c r="J93" s="48"/>
    </row>
    <row r="94">
      <c r="A94" s="37" t="s">
        <v>591</v>
      </c>
      <c r="B94" s="37">
        <v>28</v>
      </c>
      <c r="C94" s="38" t="s">
        <v>1057</v>
      </c>
      <c r="D94" s="37" t="s">
        <v>593</v>
      </c>
      <c r="E94" s="39" t="s">
        <v>1058</v>
      </c>
      <c r="F94" s="40" t="s">
        <v>604</v>
      </c>
      <c r="G94" s="41">
        <v>3</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1036</v>
      </c>
      <c r="F96" s="46"/>
      <c r="G96" s="46"/>
      <c r="H96" s="46"/>
      <c r="I96" s="46"/>
      <c r="J96" s="48"/>
    </row>
    <row r="97">
      <c r="A97" s="37" t="s">
        <v>591</v>
      </c>
      <c r="B97" s="37">
        <v>29</v>
      </c>
      <c r="C97" s="38" t="s">
        <v>1161</v>
      </c>
      <c r="D97" s="37" t="s">
        <v>593</v>
      </c>
      <c r="E97" s="39" t="s">
        <v>1162</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80">
      <c r="A99" s="37" t="s">
        <v>597</v>
      </c>
      <c r="B99" s="45"/>
      <c r="C99" s="46"/>
      <c r="D99" s="46"/>
      <c r="E99" s="39" t="s">
        <v>1056</v>
      </c>
      <c r="F99" s="46"/>
      <c r="G99" s="46"/>
      <c r="H99" s="46"/>
      <c r="I99" s="46"/>
      <c r="J99" s="48"/>
    </row>
    <row r="100">
      <c r="A100" s="37" t="s">
        <v>591</v>
      </c>
      <c r="B100" s="37">
        <v>30</v>
      </c>
      <c r="C100" s="38" t="s">
        <v>1163</v>
      </c>
      <c r="D100" s="37" t="s">
        <v>593</v>
      </c>
      <c r="E100" s="39" t="s">
        <v>1164</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c r="A103" s="37" t="s">
        <v>591</v>
      </c>
      <c r="B103" s="37">
        <v>31</v>
      </c>
      <c r="C103" s="38" t="s">
        <v>1059</v>
      </c>
      <c r="D103" s="37" t="s">
        <v>593</v>
      </c>
      <c r="E103" s="39" t="s">
        <v>1060</v>
      </c>
      <c r="F103" s="40" t="s">
        <v>604</v>
      </c>
      <c r="G103" s="41">
        <v>4</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50">
      <c r="A105" s="37" t="s">
        <v>597</v>
      </c>
      <c r="B105" s="45"/>
      <c r="C105" s="46"/>
      <c r="D105" s="46"/>
      <c r="E105" s="39" t="s">
        <v>1061</v>
      </c>
      <c r="F105" s="46"/>
      <c r="G105" s="46"/>
      <c r="H105" s="46"/>
      <c r="I105" s="46"/>
      <c r="J105" s="48"/>
    </row>
    <row r="106">
      <c r="A106" s="37" t="s">
        <v>591</v>
      </c>
      <c r="B106" s="37">
        <v>32</v>
      </c>
      <c r="C106" s="38" t="s">
        <v>1171</v>
      </c>
      <c r="D106" s="37" t="s">
        <v>593</v>
      </c>
      <c r="E106" s="39" t="s">
        <v>1172</v>
      </c>
      <c r="F106" s="40" t="s">
        <v>604</v>
      </c>
      <c r="G106" s="41">
        <v>16</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1173</v>
      </c>
      <c r="F108" s="46"/>
      <c r="G108" s="46"/>
      <c r="H108" s="46"/>
      <c r="I108" s="46"/>
      <c r="J108" s="48"/>
    </row>
    <row r="109">
      <c r="A109" s="37" t="s">
        <v>591</v>
      </c>
      <c r="B109" s="37">
        <v>33</v>
      </c>
      <c r="C109" s="38" t="s">
        <v>1062</v>
      </c>
      <c r="D109" s="37" t="s">
        <v>593</v>
      </c>
      <c r="E109" s="39" t="s">
        <v>1063</v>
      </c>
      <c r="F109" s="40" t="s">
        <v>1064</v>
      </c>
      <c r="G109" s="41">
        <v>8</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210">
      <c r="A111" s="37" t="s">
        <v>597</v>
      </c>
      <c r="B111" s="45"/>
      <c r="C111" s="46"/>
      <c r="D111" s="46"/>
      <c r="E111" s="39" t="s">
        <v>1065</v>
      </c>
      <c r="F111" s="46"/>
      <c r="G111" s="46"/>
      <c r="H111" s="46"/>
      <c r="I111" s="46"/>
      <c r="J111" s="48"/>
    </row>
    <row r="112">
      <c r="A112" s="37" t="s">
        <v>591</v>
      </c>
      <c r="B112" s="37">
        <v>34</v>
      </c>
      <c r="C112" s="38" t="s">
        <v>1066</v>
      </c>
      <c r="D112" s="37" t="s">
        <v>593</v>
      </c>
      <c r="E112" s="39" t="s">
        <v>1067</v>
      </c>
      <c r="F112" s="40" t="s">
        <v>604</v>
      </c>
      <c r="G112" s="41">
        <v>16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c r="A115" s="37" t="s">
        <v>591</v>
      </c>
      <c r="B115" s="37">
        <v>35</v>
      </c>
      <c r="C115" s="38" t="s">
        <v>1968</v>
      </c>
      <c r="D115" s="37" t="s">
        <v>593</v>
      </c>
      <c r="E115" s="39" t="s">
        <v>1969</v>
      </c>
      <c r="F115" s="40" t="s">
        <v>604</v>
      </c>
      <c r="G115" s="41">
        <v>16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1036</v>
      </c>
      <c r="F117" s="46"/>
      <c r="G117" s="46"/>
      <c r="H117" s="46"/>
      <c r="I117" s="46"/>
      <c r="J117" s="48"/>
    </row>
    <row r="118">
      <c r="A118" s="37" t="s">
        <v>591</v>
      </c>
      <c r="B118" s="37">
        <v>36</v>
      </c>
      <c r="C118" s="38" t="s">
        <v>1308</v>
      </c>
      <c r="D118" s="37" t="s">
        <v>593</v>
      </c>
      <c r="E118" s="39" t="s">
        <v>1309</v>
      </c>
      <c r="F118" s="40" t="s">
        <v>604</v>
      </c>
      <c r="G118" s="41">
        <v>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80">
      <c r="A120" s="37" t="s">
        <v>597</v>
      </c>
      <c r="B120" s="45"/>
      <c r="C120" s="46"/>
      <c r="D120" s="46"/>
      <c r="E120" s="39" t="s">
        <v>1056</v>
      </c>
      <c r="F120" s="46"/>
      <c r="G120" s="46"/>
      <c r="H120" s="46"/>
      <c r="I120" s="46"/>
      <c r="J120" s="48"/>
    </row>
    <row r="121">
      <c r="A121" s="37" t="s">
        <v>591</v>
      </c>
      <c r="B121" s="37">
        <v>37</v>
      </c>
      <c r="C121" s="38" t="s">
        <v>1174</v>
      </c>
      <c r="D121" s="37" t="s">
        <v>593</v>
      </c>
      <c r="E121" s="39" t="s">
        <v>1175</v>
      </c>
      <c r="F121" s="40" t="s">
        <v>604</v>
      </c>
      <c r="G121" s="41">
        <v>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80">
      <c r="A123" s="37" t="s">
        <v>597</v>
      </c>
      <c r="B123" s="45"/>
      <c r="C123" s="46"/>
      <c r="D123" s="46"/>
      <c r="E123" s="39" t="s">
        <v>1056</v>
      </c>
      <c r="F123" s="46"/>
      <c r="G123" s="46"/>
      <c r="H123" s="46"/>
      <c r="I123" s="46"/>
      <c r="J123" s="48"/>
    </row>
    <row r="124">
      <c r="A124" s="37" t="s">
        <v>591</v>
      </c>
      <c r="B124" s="37">
        <v>38</v>
      </c>
      <c r="C124" s="38" t="s">
        <v>1176</v>
      </c>
      <c r="D124" s="37" t="s">
        <v>593</v>
      </c>
      <c r="E124" s="39" t="s">
        <v>1177</v>
      </c>
      <c r="F124" s="40" t="s">
        <v>604</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50">
      <c r="A126" s="37" t="s">
        <v>597</v>
      </c>
      <c r="B126" s="45"/>
      <c r="C126" s="46"/>
      <c r="D126" s="46"/>
      <c r="E126" s="39" t="s">
        <v>1036</v>
      </c>
      <c r="F126" s="46"/>
      <c r="G126" s="46"/>
      <c r="H126" s="46"/>
      <c r="I126" s="46"/>
      <c r="J126" s="48"/>
    </row>
    <row r="127">
      <c r="A127" s="37" t="s">
        <v>591</v>
      </c>
      <c r="B127" s="37">
        <v>39</v>
      </c>
      <c r="C127" s="38" t="s">
        <v>1276</v>
      </c>
      <c r="D127" s="37" t="s">
        <v>593</v>
      </c>
      <c r="E127" s="39" t="s">
        <v>1277</v>
      </c>
      <c r="F127" s="40" t="s">
        <v>604</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1036</v>
      </c>
      <c r="F129" s="46"/>
      <c r="G129" s="46"/>
      <c r="H129" s="46"/>
      <c r="I129" s="46"/>
      <c r="J129" s="48"/>
    </row>
    <row r="130">
      <c r="A130" s="37" t="s">
        <v>591</v>
      </c>
      <c r="B130" s="37">
        <v>40</v>
      </c>
      <c r="C130" s="38" t="s">
        <v>1278</v>
      </c>
      <c r="D130" s="37" t="s">
        <v>593</v>
      </c>
      <c r="E130" s="39" t="s">
        <v>1279</v>
      </c>
      <c r="F130" s="40" t="s">
        <v>604</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597</v>
      </c>
      <c r="B132" s="45"/>
      <c r="C132" s="46"/>
      <c r="D132" s="46"/>
      <c r="E132" s="39" t="s">
        <v>1056</v>
      </c>
      <c r="F132" s="46"/>
      <c r="G132" s="46"/>
      <c r="H132" s="46"/>
      <c r="I132" s="46"/>
      <c r="J132" s="48"/>
    </row>
    <row r="133">
      <c r="A133" s="37" t="s">
        <v>591</v>
      </c>
      <c r="B133" s="37">
        <v>41</v>
      </c>
      <c r="C133" s="38" t="s">
        <v>1280</v>
      </c>
      <c r="D133" s="37" t="s">
        <v>593</v>
      </c>
      <c r="E133" s="39" t="s">
        <v>1281</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50">
      <c r="A135" s="37" t="s">
        <v>597</v>
      </c>
      <c r="B135" s="45"/>
      <c r="C135" s="46"/>
      <c r="D135" s="46"/>
      <c r="E135" s="39" t="s">
        <v>1036</v>
      </c>
      <c r="F135" s="46"/>
      <c r="G135" s="46"/>
      <c r="H135" s="46"/>
      <c r="I135" s="46"/>
      <c r="J135" s="48"/>
    </row>
    <row r="136">
      <c r="A136" s="37" t="s">
        <v>591</v>
      </c>
      <c r="B136" s="37">
        <v>42</v>
      </c>
      <c r="C136" s="38" t="s">
        <v>1178</v>
      </c>
      <c r="D136" s="37" t="s">
        <v>593</v>
      </c>
      <c r="E136" s="39" t="s">
        <v>1179</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80">
      <c r="A138" s="37" t="s">
        <v>597</v>
      </c>
      <c r="B138" s="45"/>
      <c r="C138" s="46"/>
      <c r="D138" s="46"/>
      <c r="E138" s="39" t="s">
        <v>1056</v>
      </c>
      <c r="F138" s="46"/>
      <c r="G138" s="46"/>
      <c r="H138" s="46"/>
      <c r="I138" s="46"/>
      <c r="J138" s="48"/>
    </row>
    <row r="139">
      <c r="A139" s="37" t="s">
        <v>591</v>
      </c>
      <c r="B139" s="37">
        <v>43</v>
      </c>
      <c r="C139" s="38" t="s">
        <v>1180</v>
      </c>
      <c r="D139" s="37" t="s">
        <v>593</v>
      </c>
      <c r="E139" s="39" t="s">
        <v>1181</v>
      </c>
      <c r="F139" s="40" t="s">
        <v>604</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50">
      <c r="A141" s="37" t="s">
        <v>597</v>
      </c>
      <c r="B141" s="45"/>
      <c r="C141" s="46"/>
      <c r="D141" s="46"/>
      <c r="E141" s="39" t="s">
        <v>1036</v>
      </c>
      <c r="F141" s="46"/>
      <c r="G141" s="46"/>
      <c r="H141" s="46"/>
      <c r="I141" s="46"/>
      <c r="J141" s="48"/>
    </row>
    <row r="142" ht="30">
      <c r="A142" s="37" t="s">
        <v>591</v>
      </c>
      <c r="B142" s="37">
        <v>44</v>
      </c>
      <c r="C142" s="38" t="s">
        <v>2207</v>
      </c>
      <c r="D142" s="37" t="s">
        <v>593</v>
      </c>
      <c r="E142" s="39" t="s">
        <v>2208</v>
      </c>
      <c r="F142" s="40" t="s">
        <v>604</v>
      </c>
      <c r="G142" s="41">
        <v>2</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80">
      <c r="A144" s="37" t="s">
        <v>597</v>
      </c>
      <c r="B144" s="45"/>
      <c r="C144" s="46"/>
      <c r="D144" s="46"/>
      <c r="E144" s="39" t="s">
        <v>1056</v>
      </c>
      <c r="F144" s="46"/>
      <c r="G144" s="46"/>
      <c r="H144" s="46"/>
      <c r="I144" s="46"/>
      <c r="J144" s="48"/>
    </row>
    <row r="145" ht="30">
      <c r="A145" s="37" t="s">
        <v>591</v>
      </c>
      <c r="B145" s="37">
        <v>45</v>
      </c>
      <c r="C145" s="38" t="s">
        <v>2155</v>
      </c>
      <c r="D145" s="37" t="s">
        <v>593</v>
      </c>
      <c r="E145" s="39" t="s">
        <v>2156</v>
      </c>
      <c r="F145" s="40" t="s">
        <v>604</v>
      </c>
      <c r="G145" s="41">
        <v>1</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80">
      <c r="A147" s="37" t="s">
        <v>597</v>
      </c>
      <c r="B147" s="45"/>
      <c r="C147" s="46"/>
      <c r="D147" s="46"/>
      <c r="E147" s="39" t="s">
        <v>1056</v>
      </c>
      <c r="F147" s="46"/>
      <c r="G147" s="46"/>
      <c r="H147" s="46"/>
      <c r="I147" s="46"/>
      <c r="J147" s="48"/>
    </row>
    <row r="148">
      <c r="A148" s="37" t="s">
        <v>591</v>
      </c>
      <c r="B148" s="37">
        <v>46</v>
      </c>
      <c r="C148" s="38" t="s">
        <v>1294</v>
      </c>
      <c r="D148" s="37" t="s">
        <v>593</v>
      </c>
      <c r="E148" s="39" t="s">
        <v>1295</v>
      </c>
      <c r="F148" s="40" t="s">
        <v>604</v>
      </c>
      <c r="G148" s="41">
        <v>3</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65">
      <c r="A150" s="37" t="s">
        <v>597</v>
      </c>
      <c r="B150" s="45"/>
      <c r="C150" s="46"/>
      <c r="D150" s="46"/>
      <c r="E150" s="39" t="s">
        <v>1120</v>
      </c>
      <c r="F150" s="46"/>
      <c r="G150" s="46"/>
      <c r="H150" s="46"/>
      <c r="I150" s="46"/>
      <c r="J150" s="48"/>
    </row>
    <row r="151">
      <c r="A151" s="37" t="s">
        <v>591</v>
      </c>
      <c r="B151" s="37">
        <v>47</v>
      </c>
      <c r="C151" s="38" t="s">
        <v>2157</v>
      </c>
      <c r="D151" s="37" t="s">
        <v>593</v>
      </c>
      <c r="E151" s="39" t="s">
        <v>2158</v>
      </c>
      <c r="F151" s="40" t="s">
        <v>604</v>
      </c>
      <c r="G151" s="41">
        <v>2</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80">
      <c r="A153" s="37" t="s">
        <v>597</v>
      </c>
      <c r="B153" s="45"/>
      <c r="C153" s="46"/>
      <c r="D153" s="46"/>
      <c r="E153" s="39" t="s">
        <v>1056</v>
      </c>
      <c r="F153" s="46"/>
      <c r="G153" s="46"/>
      <c r="H153" s="46"/>
      <c r="I153" s="46"/>
      <c r="J153" s="48"/>
    </row>
    <row r="154">
      <c r="A154" s="37" t="s">
        <v>591</v>
      </c>
      <c r="B154" s="37">
        <v>48</v>
      </c>
      <c r="C154" s="38" t="s">
        <v>2144</v>
      </c>
      <c r="D154" s="37" t="s">
        <v>593</v>
      </c>
      <c r="E154" s="39" t="s">
        <v>2145</v>
      </c>
      <c r="F154" s="40" t="s">
        <v>604</v>
      </c>
      <c r="G154" s="41">
        <v>4</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80">
      <c r="A156" s="37" t="s">
        <v>597</v>
      </c>
      <c r="B156" s="45"/>
      <c r="C156" s="46"/>
      <c r="D156" s="46"/>
      <c r="E156" s="39" t="s">
        <v>1056</v>
      </c>
      <c r="F156" s="46"/>
      <c r="G156" s="46"/>
      <c r="H156" s="46"/>
      <c r="I156" s="46"/>
      <c r="J156" s="48"/>
    </row>
    <row r="157">
      <c r="A157" s="37" t="s">
        <v>591</v>
      </c>
      <c r="B157" s="37">
        <v>49</v>
      </c>
      <c r="C157" s="38" t="s">
        <v>1922</v>
      </c>
      <c r="D157" s="37" t="s">
        <v>593</v>
      </c>
      <c r="E157" s="39" t="s">
        <v>1923</v>
      </c>
      <c r="F157" s="40" t="s">
        <v>604</v>
      </c>
      <c r="G157" s="41">
        <v>6</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65">
      <c r="A159" s="37" t="s">
        <v>597</v>
      </c>
      <c r="B159" s="45"/>
      <c r="C159" s="46"/>
      <c r="D159" s="46"/>
      <c r="E159" s="39" t="s">
        <v>1120</v>
      </c>
      <c r="F159" s="46"/>
      <c r="G159" s="46"/>
      <c r="H159" s="46"/>
      <c r="I159" s="46"/>
      <c r="J159" s="48"/>
    </row>
    <row r="160">
      <c r="A160" s="37" t="s">
        <v>591</v>
      </c>
      <c r="B160" s="37">
        <v>50</v>
      </c>
      <c r="C160" s="38" t="s">
        <v>1222</v>
      </c>
      <c r="D160" s="37" t="s">
        <v>593</v>
      </c>
      <c r="E160" s="39" t="s">
        <v>1223</v>
      </c>
      <c r="F160" s="40" t="s">
        <v>604</v>
      </c>
      <c r="G160" s="41">
        <v>1</v>
      </c>
      <c r="H160" s="42">
        <v>0</v>
      </c>
      <c r="I160" s="43">
        <f>ROUND(G160*H160,P4)</f>
        <v>0</v>
      </c>
      <c r="J160" s="37"/>
      <c r="O160" s="44">
        <f>I160*0.21</f>
        <v>0</v>
      </c>
      <c r="P160">
        <v>3</v>
      </c>
    </row>
    <row r="161">
      <c r="A161" s="37" t="s">
        <v>596</v>
      </c>
      <c r="B161" s="45"/>
      <c r="C161" s="46"/>
      <c r="D161" s="46"/>
      <c r="E161" s="39" t="s">
        <v>1223</v>
      </c>
      <c r="F161" s="46"/>
      <c r="G161" s="46"/>
      <c r="H161" s="46"/>
      <c r="I161" s="46"/>
      <c r="J161" s="48"/>
    </row>
    <row r="162" ht="135">
      <c r="A162" s="37" t="s">
        <v>597</v>
      </c>
      <c r="B162" s="45"/>
      <c r="C162" s="46"/>
      <c r="D162" s="46"/>
      <c r="E162" s="39" t="s">
        <v>1224</v>
      </c>
      <c r="F162" s="46"/>
      <c r="G162" s="46"/>
      <c r="H162" s="46"/>
      <c r="I162" s="46"/>
      <c r="J162" s="48"/>
    </row>
    <row r="163">
      <c r="A163" s="37" t="s">
        <v>591</v>
      </c>
      <c r="B163" s="37">
        <v>51</v>
      </c>
      <c r="C163" s="38" t="s">
        <v>1225</v>
      </c>
      <c r="D163" s="37" t="s">
        <v>593</v>
      </c>
      <c r="E163" s="39" t="s">
        <v>1226</v>
      </c>
      <c r="F163" s="40" t="s">
        <v>604</v>
      </c>
      <c r="G163" s="41">
        <v>1</v>
      </c>
      <c r="H163" s="42">
        <v>0</v>
      </c>
      <c r="I163" s="43">
        <f>ROUND(G163*H163,P4)</f>
        <v>0</v>
      </c>
      <c r="J163" s="37"/>
      <c r="O163" s="44">
        <f>I163*0.21</f>
        <v>0</v>
      </c>
      <c r="P163">
        <v>3</v>
      </c>
    </row>
    <row r="164">
      <c r="A164" s="37" t="s">
        <v>596</v>
      </c>
      <c r="B164" s="45"/>
      <c r="C164" s="46"/>
      <c r="D164" s="46"/>
      <c r="E164" s="39" t="s">
        <v>1226</v>
      </c>
      <c r="F164" s="46"/>
      <c r="G164" s="46"/>
      <c r="H164" s="46"/>
      <c r="I164" s="46"/>
      <c r="J164" s="48"/>
    </row>
    <row r="165" ht="150">
      <c r="A165" s="37" t="s">
        <v>597</v>
      </c>
      <c r="B165" s="45"/>
      <c r="C165" s="46"/>
      <c r="D165" s="46"/>
      <c r="E165" s="39" t="s">
        <v>1227</v>
      </c>
      <c r="F165" s="46"/>
      <c r="G165" s="46"/>
      <c r="H165" s="46"/>
      <c r="I165" s="46"/>
      <c r="J165" s="48"/>
    </row>
    <row r="166">
      <c r="A166" s="31" t="s">
        <v>589</v>
      </c>
      <c r="B166" s="32"/>
      <c r="C166" s="33" t="s">
        <v>1228</v>
      </c>
      <c r="D166" s="34"/>
      <c r="E166" s="31" t="s">
        <v>2149</v>
      </c>
      <c r="F166" s="34"/>
      <c r="G166" s="34"/>
      <c r="H166" s="34"/>
      <c r="I166" s="35">
        <f>SUMIFS(I167:I253,A167:A253,"P")</f>
        <v>0</v>
      </c>
      <c r="J166" s="36"/>
    </row>
    <row r="167">
      <c r="A167" s="37" t="s">
        <v>591</v>
      </c>
      <c r="B167" s="37">
        <v>52</v>
      </c>
      <c r="C167" s="38" t="s">
        <v>1095</v>
      </c>
      <c r="D167" s="37" t="s">
        <v>593</v>
      </c>
      <c r="E167" s="39" t="s">
        <v>1096</v>
      </c>
      <c r="F167" s="40" t="s">
        <v>604</v>
      </c>
      <c r="G167" s="41">
        <v>3</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20">
      <c r="A169" s="37" t="s">
        <v>597</v>
      </c>
      <c r="B169" s="45"/>
      <c r="C169" s="46"/>
      <c r="D169" s="46"/>
      <c r="E169" s="39" t="s">
        <v>1097</v>
      </c>
      <c r="F169" s="46"/>
      <c r="G169" s="46"/>
      <c r="H169" s="46"/>
      <c r="I169" s="46"/>
      <c r="J169" s="48"/>
    </row>
    <row r="170">
      <c r="A170" s="37" t="s">
        <v>591</v>
      </c>
      <c r="B170" s="37">
        <v>53</v>
      </c>
      <c r="C170" s="38" t="s">
        <v>2159</v>
      </c>
      <c r="D170" s="37" t="s">
        <v>593</v>
      </c>
      <c r="E170" s="39" t="s">
        <v>2160</v>
      </c>
      <c r="F170" s="40" t="s">
        <v>604</v>
      </c>
      <c r="G170" s="41">
        <v>3</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20">
      <c r="A172" s="37" t="s">
        <v>597</v>
      </c>
      <c r="B172" s="45"/>
      <c r="C172" s="46"/>
      <c r="D172" s="46"/>
      <c r="E172" s="39" t="s">
        <v>1097</v>
      </c>
      <c r="F172" s="46"/>
      <c r="G172" s="46"/>
      <c r="H172" s="46"/>
      <c r="I172" s="46"/>
      <c r="J172" s="48"/>
    </row>
    <row r="173">
      <c r="A173" s="37" t="s">
        <v>591</v>
      </c>
      <c r="B173" s="37">
        <v>54</v>
      </c>
      <c r="C173" s="38" t="s">
        <v>1021</v>
      </c>
      <c r="D173" s="37" t="s">
        <v>593</v>
      </c>
      <c r="E173" s="39" t="s">
        <v>1022</v>
      </c>
      <c r="F173" s="40" t="s">
        <v>614</v>
      </c>
      <c r="G173" s="41">
        <v>32</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05">
      <c r="A175" s="37" t="s">
        <v>597</v>
      </c>
      <c r="B175" s="45"/>
      <c r="C175" s="46"/>
      <c r="D175" s="46"/>
      <c r="E175" s="39" t="s">
        <v>1023</v>
      </c>
      <c r="F175" s="46"/>
      <c r="G175" s="46"/>
      <c r="H175" s="46"/>
      <c r="I175" s="46"/>
      <c r="J175" s="48"/>
    </row>
    <row r="176">
      <c r="A176" s="37" t="s">
        <v>591</v>
      </c>
      <c r="B176" s="37">
        <v>55</v>
      </c>
      <c r="C176" s="38" t="s">
        <v>2209</v>
      </c>
      <c r="D176" s="37" t="s">
        <v>593</v>
      </c>
      <c r="E176" s="39" t="s">
        <v>2210</v>
      </c>
      <c r="F176" s="40" t="s">
        <v>604</v>
      </c>
      <c r="G176" s="41">
        <v>2</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80">
      <c r="A178" s="37" t="s">
        <v>597</v>
      </c>
      <c r="B178" s="45"/>
      <c r="C178" s="46"/>
      <c r="D178" s="46"/>
      <c r="E178" s="39" t="s">
        <v>1056</v>
      </c>
      <c r="F178" s="46"/>
      <c r="G178" s="46"/>
      <c r="H178" s="46"/>
      <c r="I178" s="46"/>
      <c r="J178" s="48"/>
    </row>
    <row r="179">
      <c r="A179" s="37" t="s">
        <v>591</v>
      </c>
      <c r="B179" s="37">
        <v>56</v>
      </c>
      <c r="C179" s="38" t="s">
        <v>2211</v>
      </c>
      <c r="D179" s="37" t="s">
        <v>593</v>
      </c>
      <c r="E179" s="39" t="s">
        <v>2212</v>
      </c>
      <c r="F179" s="40" t="s">
        <v>604</v>
      </c>
      <c r="G179" s="41">
        <v>2</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150">
      <c r="A181" s="37" t="s">
        <v>597</v>
      </c>
      <c r="B181" s="45"/>
      <c r="C181" s="46"/>
      <c r="D181" s="46"/>
      <c r="E181" s="39" t="s">
        <v>1036</v>
      </c>
      <c r="F181" s="46"/>
      <c r="G181" s="46"/>
      <c r="H181" s="46"/>
      <c r="I181" s="46"/>
      <c r="J181" s="48"/>
    </row>
    <row r="182">
      <c r="A182" s="37" t="s">
        <v>591</v>
      </c>
      <c r="B182" s="37">
        <v>57</v>
      </c>
      <c r="C182" s="38" t="s">
        <v>2150</v>
      </c>
      <c r="D182" s="37" t="s">
        <v>593</v>
      </c>
      <c r="E182" s="39" t="s">
        <v>2151</v>
      </c>
      <c r="F182" s="40" t="s">
        <v>604</v>
      </c>
      <c r="G182" s="41">
        <v>8</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80">
      <c r="A184" s="37" t="s">
        <v>597</v>
      </c>
      <c r="B184" s="45"/>
      <c r="C184" s="46"/>
      <c r="D184" s="46"/>
      <c r="E184" s="39" t="s">
        <v>1056</v>
      </c>
      <c r="F184" s="46"/>
      <c r="G184" s="46"/>
      <c r="H184" s="46"/>
      <c r="I184" s="46"/>
      <c r="J184" s="48"/>
    </row>
    <row r="185">
      <c r="A185" s="37" t="s">
        <v>591</v>
      </c>
      <c r="B185" s="37">
        <v>58</v>
      </c>
      <c r="C185" s="38" t="s">
        <v>2161</v>
      </c>
      <c r="D185" s="37" t="s">
        <v>593</v>
      </c>
      <c r="E185" s="39" t="s">
        <v>2162</v>
      </c>
      <c r="F185" s="40" t="s">
        <v>604</v>
      </c>
      <c r="G185" s="41">
        <v>8</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210">
      <c r="A187" s="37" t="s">
        <v>597</v>
      </c>
      <c r="B187" s="45"/>
      <c r="C187" s="46"/>
      <c r="D187" s="46"/>
      <c r="E187" s="39" t="s">
        <v>1123</v>
      </c>
      <c r="F187" s="46"/>
      <c r="G187" s="46"/>
      <c r="H187" s="46"/>
      <c r="I187" s="46"/>
      <c r="J187" s="48"/>
    </row>
    <row r="188">
      <c r="A188" s="37" t="s">
        <v>591</v>
      </c>
      <c r="B188" s="37">
        <v>59</v>
      </c>
      <c r="C188" s="38" t="s">
        <v>2152</v>
      </c>
      <c r="D188" s="37" t="s">
        <v>593</v>
      </c>
      <c r="E188" s="39" t="s">
        <v>2153</v>
      </c>
      <c r="F188" s="40" t="s">
        <v>604</v>
      </c>
      <c r="G188" s="41">
        <v>8</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65">
      <c r="A190" s="37" t="s">
        <v>597</v>
      </c>
      <c r="B190" s="45"/>
      <c r="C190" s="46"/>
      <c r="D190" s="46"/>
      <c r="E190" s="39" t="s">
        <v>1120</v>
      </c>
      <c r="F190" s="46"/>
      <c r="G190" s="46"/>
      <c r="H190" s="46"/>
      <c r="I190" s="46"/>
      <c r="J190" s="48"/>
    </row>
    <row r="191" ht="30">
      <c r="A191" s="37" t="s">
        <v>591</v>
      </c>
      <c r="B191" s="37">
        <v>60</v>
      </c>
      <c r="C191" s="38" t="s">
        <v>2165</v>
      </c>
      <c r="D191" s="37" t="s">
        <v>593</v>
      </c>
      <c r="E191" s="39" t="s">
        <v>2166</v>
      </c>
      <c r="F191" s="40" t="s">
        <v>2167</v>
      </c>
      <c r="G191" s="41">
        <v>1</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240">
      <c r="A193" s="37" t="s">
        <v>597</v>
      </c>
      <c r="B193" s="45"/>
      <c r="C193" s="46"/>
      <c r="D193" s="46"/>
      <c r="E193" s="39" t="s">
        <v>1219</v>
      </c>
      <c r="F193" s="46"/>
      <c r="G193" s="46"/>
      <c r="H193" s="46"/>
      <c r="I193" s="46"/>
      <c r="J193" s="48"/>
    </row>
    <row r="194">
      <c r="A194" s="37" t="s">
        <v>591</v>
      </c>
      <c r="B194" s="37">
        <v>61</v>
      </c>
      <c r="C194" s="38" t="s">
        <v>2168</v>
      </c>
      <c r="D194" s="37" t="s">
        <v>593</v>
      </c>
      <c r="E194" s="39" t="s">
        <v>2169</v>
      </c>
      <c r="F194" s="40" t="s">
        <v>2167</v>
      </c>
      <c r="G194" s="41">
        <v>3</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180">
      <c r="A196" s="37" t="s">
        <v>597</v>
      </c>
      <c r="B196" s="45"/>
      <c r="C196" s="46"/>
      <c r="D196" s="46"/>
      <c r="E196" s="39" t="s">
        <v>1056</v>
      </c>
      <c r="F196" s="46"/>
      <c r="G196" s="46"/>
      <c r="H196" s="46"/>
      <c r="I196" s="46"/>
      <c r="J196" s="48"/>
    </row>
    <row r="197" ht="30">
      <c r="A197" s="37" t="s">
        <v>591</v>
      </c>
      <c r="B197" s="37">
        <v>62</v>
      </c>
      <c r="C197" s="38" t="s">
        <v>2170</v>
      </c>
      <c r="D197" s="37" t="s">
        <v>593</v>
      </c>
      <c r="E197" s="39" t="s">
        <v>2171</v>
      </c>
      <c r="F197" s="40" t="s">
        <v>2167</v>
      </c>
      <c r="G197" s="41">
        <v>2</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240">
      <c r="A199" s="37" t="s">
        <v>597</v>
      </c>
      <c r="B199" s="45"/>
      <c r="C199" s="46"/>
      <c r="D199" s="46"/>
      <c r="E199" s="39" t="s">
        <v>1219</v>
      </c>
      <c r="F199" s="46"/>
      <c r="G199" s="46"/>
      <c r="H199" s="46"/>
      <c r="I199" s="46"/>
      <c r="J199" s="48"/>
    </row>
    <row r="200">
      <c r="A200" s="37" t="s">
        <v>591</v>
      </c>
      <c r="B200" s="37">
        <v>63</v>
      </c>
      <c r="C200" s="38" t="s">
        <v>2172</v>
      </c>
      <c r="D200" s="37" t="s">
        <v>593</v>
      </c>
      <c r="E200" s="39" t="s">
        <v>2173</v>
      </c>
      <c r="F200" s="40" t="s">
        <v>2167</v>
      </c>
      <c r="G200" s="41">
        <v>6</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165">
      <c r="A202" s="37" t="s">
        <v>597</v>
      </c>
      <c r="B202" s="45"/>
      <c r="C202" s="46"/>
      <c r="D202" s="46"/>
      <c r="E202" s="39" t="s">
        <v>1120</v>
      </c>
      <c r="F202" s="46"/>
      <c r="G202" s="46"/>
      <c r="H202" s="46"/>
      <c r="I202" s="46"/>
      <c r="J202" s="48"/>
    </row>
    <row r="203" ht="30">
      <c r="A203" s="37" t="s">
        <v>591</v>
      </c>
      <c r="B203" s="37">
        <v>64</v>
      </c>
      <c r="C203" s="38" t="s">
        <v>2174</v>
      </c>
      <c r="D203" s="37" t="s">
        <v>593</v>
      </c>
      <c r="E203" s="39" t="s">
        <v>2175</v>
      </c>
      <c r="F203" s="40" t="s">
        <v>2167</v>
      </c>
      <c r="G203" s="41">
        <v>1</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240">
      <c r="A205" s="37" t="s">
        <v>597</v>
      </c>
      <c r="B205" s="45"/>
      <c r="C205" s="46"/>
      <c r="D205" s="46"/>
      <c r="E205" s="39" t="s">
        <v>1219</v>
      </c>
      <c r="F205" s="46"/>
      <c r="G205" s="46"/>
      <c r="H205" s="46"/>
      <c r="I205" s="46"/>
      <c r="J205" s="48"/>
    </row>
    <row r="206">
      <c r="A206" s="37" t="s">
        <v>591</v>
      </c>
      <c r="B206" s="37">
        <v>65</v>
      </c>
      <c r="C206" s="38" t="s">
        <v>1217</v>
      </c>
      <c r="D206" s="37" t="s">
        <v>593</v>
      </c>
      <c r="E206" s="39" t="s">
        <v>1218</v>
      </c>
      <c r="F206" s="40" t="s">
        <v>2167</v>
      </c>
      <c r="G206" s="41">
        <v>2</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240">
      <c r="A208" s="37" t="s">
        <v>597</v>
      </c>
      <c r="B208" s="45"/>
      <c r="C208" s="46"/>
      <c r="D208" s="46"/>
      <c r="E208" s="39" t="s">
        <v>1219</v>
      </c>
      <c r="F208" s="46"/>
      <c r="G208" s="46"/>
      <c r="H208" s="46"/>
      <c r="I208" s="46"/>
      <c r="J208" s="48"/>
    </row>
    <row r="209">
      <c r="A209" s="37" t="s">
        <v>591</v>
      </c>
      <c r="B209" s="37">
        <v>66</v>
      </c>
      <c r="C209" s="38" t="s">
        <v>2176</v>
      </c>
      <c r="D209" s="37" t="s">
        <v>593</v>
      </c>
      <c r="E209" s="39" t="s">
        <v>2177</v>
      </c>
      <c r="F209" s="40" t="s">
        <v>2167</v>
      </c>
      <c r="G209" s="41">
        <v>2</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180">
      <c r="A211" s="37" t="s">
        <v>597</v>
      </c>
      <c r="B211" s="45"/>
      <c r="C211" s="46"/>
      <c r="D211" s="46"/>
      <c r="E211" s="39" t="s">
        <v>1056</v>
      </c>
      <c r="F211" s="46"/>
      <c r="G211" s="46"/>
      <c r="H211" s="46"/>
      <c r="I211" s="46"/>
      <c r="J211" s="48"/>
    </row>
    <row r="212">
      <c r="A212" s="37" t="s">
        <v>591</v>
      </c>
      <c r="B212" s="37">
        <v>67</v>
      </c>
      <c r="C212" s="38" t="s">
        <v>2213</v>
      </c>
      <c r="D212" s="37" t="s">
        <v>593</v>
      </c>
      <c r="E212" s="39" t="s">
        <v>2214</v>
      </c>
      <c r="F212" s="40" t="s">
        <v>604</v>
      </c>
      <c r="G212" s="41">
        <v>2</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180">
      <c r="A214" s="37" t="s">
        <v>597</v>
      </c>
      <c r="B214" s="45"/>
      <c r="C214" s="46"/>
      <c r="D214" s="46"/>
      <c r="E214" s="39" t="s">
        <v>1056</v>
      </c>
      <c r="F214" s="46"/>
      <c r="G214" s="46"/>
      <c r="H214" s="46"/>
      <c r="I214" s="46"/>
      <c r="J214" s="48"/>
    </row>
    <row r="215">
      <c r="A215" s="37" t="s">
        <v>591</v>
      </c>
      <c r="B215" s="37">
        <v>68</v>
      </c>
      <c r="C215" s="38" t="s">
        <v>2178</v>
      </c>
      <c r="D215" s="37" t="s">
        <v>593</v>
      </c>
      <c r="E215" s="39" t="s">
        <v>2179</v>
      </c>
      <c r="F215" s="40" t="s">
        <v>604</v>
      </c>
      <c r="G215" s="41">
        <v>8</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180">
      <c r="A217" s="37" t="s">
        <v>597</v>
      </c>
      <c r="B217" s="45"/>
      <c r="C217" s="46"/>
      <c r="D217" s="46"/>
      <c r="E217" s="39" t="s">
        <v>1056</v>
      </c>
      <c r="F217" s="46"/>
      <c r="G217" s="46"/>
      <c r="H217" s="46"/>
      <c r="I217" s="46"/>
      <c r="J217" s="48"/>
    </row>
    <row r="218">
      <c r="A218" s="37" t="s">
        <v>591</v>
      </c>
      <c r="B218" s="37">
        <v>69</v>
      </c>
      <c r="C218" s="38" t="s">
        <v>2180</v>
      </c>
      <c r="D218" s="37" t="s">
        <v>593</v>
      </c>
      <c r="E218" s="39" t="s">
        <v>2181</v>
      </c>
      <c r="F218" s="40" t="s">
        <v>604</v>
      </c>
      <c r="G218" s="41">
        <v>8</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180">
      <c r="A220" s="37" t="s">
        <v>597</v>
      </c>
      <c r="B220" s="45"/>
      <c r="C220" s="46"/>
      <c r="D220" s="46"/>
      <c r="E220" s="39" t="s">
        <v>1056</v>
      </c>
      <c r="F220" s="46"/>
      <c r="G220" s="46"/>
      <c r="H220" s="46"/>
      <c r="I220" s="46"/>
      <c r="J220" s="48"/>
    </row>
    <row r="221">
      <c r="A221" s="37" t="s">
        <v>591</v>
      </c>
      <c r="B221" s="37">
        <v>70</v>
      </c>
      <c r="C221" s="38" t="s">
        <v>2182</v>
      </c>
      <c r="D221" s="37" t="s">
        <v>593</v>
      </c>
      <c r="E221" s="39" t="s">
        <v>2183</v>
      </c>
      <c r="F221" s="40" t="s">
        <v>604</v>
      </c>
      <c r="G221" s="41">
        <v>8</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180">
      <c r="A223" s="37" t="s">
        <v>597</v>
      </c>
      <c r="B223" s="45"/>
      <c r="C223" s="46"/>
      <c r="D223" s="46"/>
      <c r="E223" s="39" t="s">
        <v>1056</v>
      </c>
      <c r="F223" s="46"/>
      <c r="G223" s="46"/>
      <c r="H223" s="46"/>
      <c r="I223" s="46"/>
      <c r="J223" s="48"/>
    </row>
    <row r="224">
      <c r="A224" s="37" t="s">
        <v>591</v>
      </c>
      <c r="B224" s="37">
        <v>71</v>
      </c>
      <c r="C224" s="38" t="s">
        <v>2184</v>
      </c>
      <c r="D224" s="37" t="s">
        <v>593</v>
      </c>
      <c r="E224" s="39" t="s">
        <v>2185</v>
      </c>
      <c r="F224" s="40" t="s">
        <v>604</v>
      </c>
      <c r="G224" s="41">
        <v>26</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165">
      <c r="A226" s="37" t="s">
        <v>597</v>
      </c>
      <c r="B226" s="45"/>
      <c r="C226" s="46"/>
      <c r="D226" s="46"/>
      <c r="E226" s="39" t="s">
        <v>1120</v>
      </c>
      <c r="F226" s="46"/>
      <c r="G226" s="46"/>
      <c r="H226" s="46"/>
      <c r="I226" s="46"/>
      <c r="J226" s="48"/>
    </row>
    <row r="227">
      <c r="A227" s="37" t="s">
        <v>591</v>
      </c>
      <c r="B227" s="37">
        <v>72</v>
      </c>
      <c r="C227" s="38" t="s">
        <v>2186</v>
      </c>
      <c r="D227" s="37" t="s">
        <v>593</v>
      </c>
      <c r="E227" s="39" t="s">
        <v>2187</v>
      </c>
      <c r="F227" s="40" t="s">
        <v>604</v>
      </c>
      <c r="G227" s="41">
        <v>8</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165">
      <c r="A229" s="37" t="s">
        <v>597</v>
      </c>
      <c r="B229" s="45"/>
      <c r="C229" s="46"/>
      <c r="D229" s="46"/>
      <c r="E229" s="39" t="s">
        <v>2188</v>
      </c>
      <c r="F229" s="46"/>
      <c r="G229" s="46"/>
      <c r="H229" s="46"/>
      <c r="I229" s="46"/>
      <c r="J229" s="48"/>
    </row>
    <row r="230">
      <c r="A230" s="37" t="s">
        <v>591</v>
      </c>
      <c r="B230" s="37">
        <v>73</v>
      </c>
      <c r="C230" s="38" t="s">
        <v>2189</v>
      </c>
      <c r="D230" s="37" t="s">
        <v>593</v>
      </c>
      <c r="E230" s="39" t="s">
        <v>2190</v>
      </c>
      <c r="F230" s="40" t="s">
        <v>604</v>
      </c>
      <c r="G230" s="41">
        <v>8</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165">
      <c r="A232" s="37" t="s">
        <v>597</v>
      </c>
      <c r="B232" s="45"/>
      <c r="C232" s="46"/>
      <c r="D232" s="46"/>
      <c r="E232" s="39" t="s">
        <v>2188</v>
      </c>
      <c r="F232" s="46"/>
      <c r="G232" s="46"/>
      <c r="H232" s="46"/>
      <c r="I232" s="46"/>
      <c r="J232" s="48"/>
    </row>
    <row r="233">
      <c r="A233" s="37" t="s">
        <v>591</v>
      </c>
      <c r="B233" s="37">
        <v>74</v>
      </c>
      <c r="C233" s="38" t="s">
        <v>2191</v>
      </c>
      <c r="D233" s="37" t="s">
        <v>593</v>
      </c>
      <c r="E233" s="39" t="s">
        <v>2192</v>
      </c>
      <c r="F233" s="40" t="s">
        <v>1207</v>
      </c>
      <c r="G233" s="41">
        <v>1</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180">
      <c r="A235" s="37" t="s">
        <v>597</v>
      </c>
      <c r="B235" s="45"/>
      <c r="C235" s="46"/>
      <c r="D235" s="46"/>
      <c r="E235" s="39" t="s">
        <v>1211</v>
      </c>
      <c r="F235" s="46"/>
      <c r="G235" s="46"/>
      <c r="H235" s="46"/>
      <c r="I235" s="46"/>
      <c r="J235" s="48"/>
    </row>
    <row r="236" ht="30">
      <c r="A236" s="37" t="s">
        <v>591</v>
      </c>
      <c r="B236" s="37">
        <v>75</v>
      </c>
      <c r="C236" s="38" t="s">
        <v>2193</v>
      </c>
      <c r="D236" s="37" t="s">
        <v>593</v>
      </c>
      <c r="E236" s="39" t="s">
        <v>2194</v>
      </c>
      <c r="F236" s="40" t="s">
        <v>614</v>
      </c>
      <c r="G236" s="41">
        <v>8</v>
      </c>
      <c r="H236" s="42">
        <v>0</v>
      </c>
      <c r="I236" s="43">
        <f>ROUND(G236*H236,P4)</f>
        <v>0</v>
      </c>
      <c r="J236" s="37"/>
      <c r="O236" s="44">
        <f>I236*0.21</f>
        <v>0</v>
      </c>
      <c r="P236">
        <v>3</v>
      </c>
    </row>
    <row r="237">
      <c r="A237" s="37" t="s">
        <v>596</v>
      </c>
      <c r="B237" s="45"/>
      <c r="C237" s="46"/>
      <c r="D237" s="46"/>
      <c r="E237" s="47" t="s">
        <v>593</v>
      </c>
      <c r="F237" s="46"/>
      <c r="G237" s="46"/>
      <c r="H237" s="46"/>
      <c r="I237" s="46"/>
      <c r="J237" s="48"/>
    </row>
    <row r="238" ht="150">
      <c r="A238" s="37" t="s">
        <v>597</v>
      </c>
      <c r="B238" s="45"/>
      <c r="C238" s="46"/>
      <c r="D238" s="46"/>
      <c r="E238" s="39" t="s">
        <v>2195</v>
      </c>
      <c r="F238" s="46"/>
      <c r="G238" s="46"/>
      <c r="H238" s="46"/>
      <c r="I238" s="46"/>
      <c r="J238" s="48"/>
    </row>
    <row r="239">
      <c r="A239" s="37" t="s">
        <v>591</v>
      </c>
      <c r="B239" s="37">
        <v>76</v>
      </c>
      <c r="C239" s="38" t="s">
        <v>2196</v>
      </c>
      <c r="D239" s="37" t="s">
        <v>593</v>
      </c>
      <c r="E239" s="39" t="s">
        <v>2197</v>
      </c>
      <c r="F239" s="40" t="s">
        <v>604</v>
      </c>
      <c r="G239" s="41">
        <v>8</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ht="210">
      <c r="A241" s="37" t="s">
        <v>597</v>
      </c>
      <c r="B241" s="45"/>
      <c r="C241" s="46"/>
      <c r="D241" s="46"/>
      <c r="E241" s="39" t="s">
        <v>2198</v>
      </c>
      <c r="F241" s="46"/>
      <c r="G241" s="46"/>
      <c r="H241" s="46"/>
      <c r="I241" s="46"/>
      <c r="J241" s="48"/>
    </row>
    <row r="242">
      <c r="A242" s="37" t="s">
        <v>591</v>
      </c>
      <c r="B242" s="37">
        <v>77</v>
      </c>
      <c r="C242" s="38" t="s">
        <v>1220</v>
      </c>
      <c r="D242" s="37" t="s">
        <v>593</v>
      </c>
      <c r="E242" s="39" t="s">
        <v>1221</v>
      </c>
      <c r="F242" s="40" t="s">
        <v>604</v>
      </c>
      <c r="G242" s="41">
        <v>8</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ht="210">
      <c r="A244" s="37" t="s">
        <v>597</v>
      </c>
      <c r="B244" s="45"/>
      <c r="C244" s="46"/>
      <c r="D244" s="46"/>
      <c r="E244" s="39" t="s">
        <v>1123</v>
      </c>
      <c r="F244" s="46"/>
      <c r="G244" s="46"/>
      <c r="H244" s="46"/>
      <c r="I244" s="46"/>
      <c r="J244" s="48"/>
    </row>
    <row r="245">
      <c r="A245" s="37" t="s">
        <v>591</v>
      </c>
      <c r="B245" s="37">
        <v>78</v>
      </c>
      <c r="C245" s="38" t="s">
        <v>2199</v>
      </c>
      <c r="D245" s="37" t="s">
        <v>593</v>
      </c>
      <c r="E245" s="39" t="s">
        <v>2200</v>
      </c>
      <c r="F245" s="40" t="s">
        <v>1207</v>
      </c>
      <c r="G245" s="41">
        <v>1</v>
      </c>
      <c r="H245" s="42">
        <v>0</v>
      </c>
      <c r="I245" s="43">
        <f>ROUND(G245*H245,P4)</f>
        <v>0</v>
      </c>
      <c r="J245" s="37"/>
      <c r="O245" s="44">
        <f>I245*0.21</f>
        <v>0</v>
      </c>
      <c r="P245">
        <v>3</v>
      </c>
    </row>
    <row r="246">
      <c r="A246" s="37" t="s">
        <v>596</v>
      </c>
      <c r="B246" s="45"/>
      <c r="C246" s="46"/>
      <c r="D246" s="46"/>
      <c r="E246" s="47" t="s">
        <v>593</v>
      </c>
      <c r="F246" s="46"/>
      <c r="G246" s="46"/>
      <c r="H246" s="46"/>
      <c r="I246" s="46"/>
      <c r="J246" s="48"/>
    </row>
    <row r="247" ht="180">
      <c r="A247" s="37" t="s">
        <v>597</v>
      </c>
      <c r="B247" s="45"/>
      <c r="C247" s="46"/>
      <c r="D247" s="46"/>
      <c r="E247" s="39" t="s">
        <v>1903</v>
      </c>
      <c r="F247" s="46"/>
      <c r="G247" s="46"/>
      <c r="H247" s="46"/>
      <c r="I247" s="46"/>
      <c r="J247" s="48"/>
    </row>
    <row r="248">
      <c r="A248" s="37" t="s">
        <v>591</v>
      </c>
      <c r="B248" s="37">
        <v>79</v>
      </c>
      <c r="C248" s="38" t="s">
        <v>2201</v>
      </c>
      <c r="D248" s="37" t="s">
        <v>593</v>
      </c>
      <c r="E248" s="39" t="s">
        <v>2202</v>
      </c>
      <c r="F248" s="40" t="s">
        <v>604</v>
      </c>
      <c r="G248" s="41">
        <v>8</v>
      </c>
      <c r="H248" s="42">
        <v>0</v>
      </c>
      <c r="I248" s="43">
        <f>ROUND(G248*H248,P4)</f>
        <v>0</v>
      </c>
      <c r="J248" s="37"/>
      <c r="O248" s="44">
        <f>I248*0.21</f>
        <v>0</v>
      </c>
      <c r="P248">
        <v>3</v>
      </c>
    </row>
    <row r="249">
      <c r="A249" s="37" t="s">
        <v>596</v>
      </c>
      <c r="B249" s="45"/>
      <c r="C249" s="46"/>
      <c r="D249" s="46"/>
      <c r="E249" s="39" t="s">
        <v>2202</v>
      </c>
      <c r="F249" s="46"/>
      <c r="G249" s="46"/>
      <c r="H249" s="46"/>
      <c r="I249" s="46"/>
      <c r="J249" s="48"/>
    </row>
    <row r="250" ht="45">
      <c r="A250" s="37" t="s">
        <v>597</v>
      </c>
      <c r="B250" s="45"/>
      <c r="C250" s="46"/>
      <c r="D250" s="46"/>
      <c r="E250" s="39" t="s">
        <v>2203</v>
      </c>
      <c r="F250" s="46"/>
      <c r="G250" s="46"/>
      <c r="H250" s="46"/>
      <c r="I250" s="46"/>
      <c r="J250" s="48"/>
    </row>
    <row r="251" ht="30">
      <c r="A251" s="37" t="s">
        <v>591</v>
      </c>
      <c r="B251" s="37">
        <v>80</v>
      </c>
      <c r="C251" s="38" t="s">
        <v>2204</v>
      </c>
      <c r="D251" s="37" t="s">
        <v>593</v>
      </c>
      <c r="E251" s="39" t="s">
        <v>2205</v>
      </c>
      <c r="F251" s="40" t="s">
        <v>604</v>
      </c>
      <c r="G251" s="41">
        <v>8</v>
      </c>
      <c r="H251" s="42">
        <v>0</v>
      </c>
      <c r="I251" s="43">
        <f>ROUND(G251*H251,P4)</f>
        <v>0</v>
      </c>
      <c r="J251" s="37"/>
      <c r="O251" s="44">
        <f>I251*0.21</f>
        <v>0</v>
      </c>
      <c r="P251">
        <v>3</v>
      </c>
    </row>
    <row r="252" ht="30">
      <c r="A252" s="37" t="s">
        <v>596</v>
      </c>
      <c r="B252" s="45"/>
      <c r="C252" s="46"/>
      <c r="D252" s="46"/>
      <c r="E252" s="39" t="s">
        <v>2205</v>
      </c>
      <c r="F252" s="46"/>
      <c r="G252" s="46"/>
      <c r="H252" s="46"/>
      <c r="I252" s="46"/>
      <c r="J252" s="48"/>
    </row>
    <row r="253" ht="45">
      <c r="A253" s="37" t="s">
        <v>597</v>
      </c>
      <c r="B253" s="45"/>
      <c r="C253" s="46"/>
      <c r="D253" s="46"/>
      <c r="E253" s="39" t="s">
        <v>2203</v>
      </c>
      <c r="F253" s="46"/>
      <c r="G253" s="46"/>
      <c r="H253" s="46"/>
      <c r="I253" s="46"/>
      <c r="J253" s="48"/>
    </row>
    <row r="254">
      <c r="A254" s="31" t="s">
        <v>589</v>
      </c>
      <c r="B254" s="32"/>
      <c r="C254" s="33" t="s">
        <v>2215</v>
      </c>
      <c r="D254" s="34"/>
      <c r="E254" s="31" t="s">
        <v>2216</v>
      </c>
      <c r="F254" s="34"/>
      <c r="G254" s="34"/>
      <c r="H254" s="34"/>
      <c r="I254" s="35">
        <f>SUMIFS(I255:I293,A255:A293,"P")</f>
        <v>0</v>
      </c>
      <c r="J254" s="36"/>
    </row>
    <row r="255">
      <c r="A255" s="37" t="s">
        <v>591</v>
      </c>
      <c r="B255" s="37">
        <v>81</v>
      </c>
      <c r="C255" s="38" t="s">
        <v>1229</v>
      </c>
      <c r="D255" s="37" t="s">
        <v>593</v>
      </c>
      <c r="E255" s="39" t="s">
        <v>983</v>
      </c>
      <c r="F255" s="40" t="s">
        <v>959</v>
      </c>
      <c r="G255" s="41">
        <v>2.762</v>
      </c>
      <c r="H255" s="42">
        <v>0</v>
      </c>
      <c r="I255" s="43">
        <f>ROUND(G255*H255,P4)</f>
        <v>0</v>
      </c>
      <c r="J255" s="37"/>
      <c r="O255" s="44">
        <f>I255*0.21</f>
        <v>0</v>
      </c>
      <c r="P255">
        <v>3</v>
      </c>
    </row>
    <row r="256" ht="30">
      <c r="A256" s="37" t="s">
        <v>596</v>
      </c>
      <c r="B256" s="45"/>
      <c r="C256" s="46"/>
      <c r="D256" s="46"/>
      <c r="E256" s="39" t="s">
        <v>2217</v>
      </c>
      <c r="F256" s="46"/>
      <c r="G256" s="46"/>
      <c r="H256" s="46"/>
      <c r="I256" s="46"/>
      <c r="J256" s="48"/>
    </row>
    <row r="257" ht="75">
      <c r="A257" s="37" t="s">
        <v>597</v>
      </c>
      <c r="B257" s="45"/>
      <c r="C257" s="46"/>
      <c r="D257" s="46"/>
      <c r="E257" s="39" t="s">
        <v>985</v>
      </c>
      <c r="F257" s="46"/>
      <c r="G257" s="46"/>
      <c r="H257" s="46"/>
      <c r="I257" s="46"/>
      <c r="J257" s="48"/>
    </row>
    <row r="258">
      <c r="A258" s="37" t="s">
        <v>591</v>
      </c>
      <c r="B258" s="37">
        <v>82</v>
      </c>
      <c r="C258" s="38" t="s">
        <v>957</v>
      </c>
      <c r="D258" s="37" t="s">
        <v>593</v>
      </c>
      <c r="E258" s="39" t="s">
        <v>958</v>
      </c>
      <c r="F258" s="40" t="s">
        <v>959</v>
      </c>
      <c r="G258" s="41">
        <v>2.762</v>
      </c>
      <c r="H258" s="42">
        <v>0</v>
      </c>
      <c r="I258" s="43">
        <f>ROUND(G258*H258,P4)</f>
        <v>0</v>
      </c>
      <c r="J258" s="37"/>
      <c r="O258" s="44">
        <f>I258*0.21</f>
        <v>0</v>
      </c>
      <c r="P258">
        <v>3</v>
      </c>
    </row>
    <row r="259">
      <c r="A259" s="37" t="s">
        <v>596</v>
      </c>
      <c r="B259" s="45"/>
      <c r="C259" s="46"/>
      <c r="D259" s="46"/>
      <c r="E259" s="39" t="s">
        <v>2218</v>
      </c>
      <c r="F259" s="46"/>
      <c r="G259" s="46"/>
      <c r="H259" s="46"/>
      <c r="I259" s="46"/>
      <c r="J259" s="48"/>
    </row>
    <row r="260" ht="105">
      <c r="A260" s="37" t="s">
        <v>597</v>
      </c>
      <c r="B260" s="45"/>
      <c r="C260" s="46"/>
      <c r="D260" s="46"/>
      <c r="E260" s="39" t="s">
        <v>960</v>
      </c>
      <c r="F260" s="46"/>
      <c r="G260" s="46"/>
      <c r="H260" s="46"/>
      <c r="I260" s="46"/>
      <c r="J260" s="48"/>
    </row>
    <row r="261">
      <c r="A261" s="37" t="s">
        <v>591</v>
      </c>
      <c r="B261" s="37">
        <v>83</v>
      </c>
      <c r="C261" s="38" t="s">
        <v>1244</v>
      </c>
      <c r="D261" s="37" t="s">
        <v>593</v>
      </c>
      <c r="E261" s="39" t="s">
        <v>1245</v>
      </c>
      <c r="F261" s="40" t="s">
        <v>629</v>
      </c>
      <c r="G261" s="41">
        <v>8.75</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ht="405">
      <c r="A263" s="37" t="s">
        <v>597</v>
      </c>
      <c r="B263" s="45"/>
      <c r="C263" s="46"/>
      <c r="D263" s="46"/>
      <c r="E263" s="39" t="s">
        <v>632</v>
      </c>
      <c r="F263" s="46"/>
      <c r="G263" s="46"/>
      <c r="H263" s="46"/>
      <c r="I263" s="46"/>
      <c r="J263" s="48"/>
    </row>
    <row r="264">
      <c r="A264" s="37" t="s">
        <v>591</v>
      </c>
      <c r="B264" s="37">
        <v>84</v>
      </c>
      <c r="C264" s="38" t="s">
        <v>633</v>
      </c>
      <c r="D264" s="37" t="s">
        <v>593</v>
      </c>
      <c r="E264" s="39" t="s">
        <v>634</v>
      </c>
      <c r="F264" s="40" t="s">
        <v>629</v>
      </c>
      <c r="G264" s="41">
        <v>4.4000000000000004</v>
      </c>
      <c r="H264" s="42">
        <v>0</v>
      </c>
      <c r="I264" s="43">
        <f>ROUND(G264*H264,P4)</f>
        <v>0</v>
      </c>
      <c r="J264" s="37"/>
      <c r="O264" s="44">
        <f>I264*0.21</f>
        <v>0</v>
      </c>
      <c r="P264">
        <v>3</v>
      </c>
    </row>
    <row r="265">
      <c r="A265" s="37" t="s">
        <v>596</v>
      </c>
      <c r="B265" s="45"/>
      <c r="C265" s="46"/>
      <c r="D265" s="46"/>
      <c r="E265" s="47" t="s">
        <v>593</v>
      </c>
      <c r="F265" s="46"/>
      <c r="G265" s="46"/>
      <c r="H265" s="46"/>
      <c r="I265" s="46"/>
      <c r="J265" s="48"/>
    </row>
    <row r="266" ht="300">
      <c r="A266" s="37" t="s">
        <v>597</v>
      </c>
      <c r="B266" s="45"/>
      <c r="C266" s="46"/>
      <c r="D266" s="46"/>
      <c r="E266" s="39" t="s">
        <v>636</v>
      </c>
      <c r="F266" s="46"/>
      <c r="G266" s="46"/>
      <c r="H266" s="46"/>
      <c r="I266" s="46"/>
      <c r="J266" s="48"/>
    </row>
    <row r="267">
      <c r="A267" s="37" t="s">
        <v>591</v>
      </c>
      <c r="B267" s="37">
        <v>85</v>
      </c>
      <c r="C267" s="38" t="s">
        <v>967</v>
      </c>
      <c r="D267" s="37" t="s">
        <v>593</v>
      </c>
      <c r="E267" s="39" t="s">
        <v>968</v>
      </c>
      <c r="F267" s="40" t="s">
        <v>629</v>
      </c>
      <c r="G267" s="41">
        <v>4.4000000000000004</v>
      </c>
      <c r="H267" s="42">
        <v>0</v>
      </c>
      <c r="I267" s="43">
        <f>ROUND(G267*H267,P4)</f>
        <v>0</v>
      </c>
      <c r="J267" s="37"/>
      <c r="O267" s="44">
        <f>I267*0.21</f>
        <v>0</v>
      </c>
      <c r="P267">
        <v>3</v>
      </c>
    </row>
    <row r="268">
      <c r="A268" s="37" t="s">
        <v>596</v>
      </c>
      <c r="B268" s="45"/>
      <c r="C268" s="46"/>
      <c r="D268" s="46"/>
      <c r="E268" s="47" t="s">
        <v>593</v>
      </c>
      <c r="F268" s="46"/>
      <c r="G268" s="46"/>
      <c r="H268" s="46"/>
      <c r="I268" s="46"/>
      <c r="J268" s="48"/>
    </row>
    <row r="269" ht="375">
      <c r="A269" s="37" t="s">
        <v>597</v>
      </c>
      <c r="B269" s="45"/>
      <c r="C269" s="46"/>
      <c r="D269" s="46"/>
      <c r="E269" s="39" t="s">
        <v>969</v>
      </c>
      <c r="F269" s="46"/>
      <c r="G269" s="46"/>
      <c r="H269" s="46"/>
      <c r="I269" s="46"/>
      <c r="J269" s="48"/>
    </row>
    <row r="270">
      <c r="A270" s="37" t="s">
        <v>591</v>
      </c>
      <c r="B270" s="37">
        <v>86</v>
      </c>
      <c r="C270" s="38" t="s">
        <v>970</v>
      </c>
      <c r="D270" s="37" t="s">
        <v>593</v>
      </c>
      <c r="E270" s="39" t="s">
        <v>971</v>
      </c>
      <c r="F270" s="40" t="s">
        <v>639</v>
      </c>
      <c r="G270" s="41">
        <v>17.5</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ht="45">
      <c r="A272" s="37" t="s">
        <v>597</v>
      </c>
      <c r="B272" s="45"/>
      <c r="C272" s="46"/>
      <c r="D272" s="46"/>
      <c r="E272" s="39" t="s">
        <v>972</v>
      </c>
      <c r="F272" s="46"/>
      <c r="G272" s="46"/>
      <c r="H272" s="46"/>
      <c r="I272" s="46"/>
      <c r="J272" s="48"/>
    </row>
    <row r="273">
      <c r="A273" s="37" t="s">
        <v>591</v>
      </c>
      <c r="B273" s="37">
        <v>87</v>
      </c>
      <c r="C273" s="38" t="s">
        <v>646</v>
      </c>
      <c r="D273" s="37" t="s">
        <v>593</v>
      </c>
      <c r="E273" s="39" t="s">
        <v>647</v>
      </c>
      <c r="F273" s="40" t="s">
        <v>604</v>
      </c>
      <c r="G273" s="41">
        <v>8</v>
      </c>
      <c r="H273" s="42">
        <v>0</v>
      </c>
      <c r="I273" s="43">
        <f>ROUND(G273*H273,P4)</f>
        <v>0</v>
      </c>
      <c r="J273" s="37"/>
      <c r="O273" s="44">
        <f>I273*0.21</f>
        <v>0</v>
      </c>
      <c r="P273">
        <v>3</v>
      </c>
    </row>
    <row r="274">
      <c r="A274" s="37" t="s">
        <v>596</v>
      </c>
      <c r="B274" s="45"/>
      <c r="C274" s="46"/>
      <c r="D274" s="46"/>
      <c r="E274" s="47" t="s">
        <v>593</v>
      </c>
      <c r="F274" s="46"/>
      <c r="G274" s="46"/>
      <c r="H274" s="46"/>
      <c r="I274" s="46"/>
      <c r="J274" s="48"/>
    </row>
    <row r="275" ht="90">
      <c r="A275" s="37" t="s">
        <v>597</v>
      </c>
      <c r="B275" s="45"/>
      <c r="C275" s="46"/>
      <c r="D275" s="46"/>
      <c r="E275" s="39" t="s">
        <v>645</v>
      </c>
      <c r="F275" s="46"/>
      <c r="G275" s="46"/>
      <c r="H275" s="46"/>
      <c r="I275" s="46"/>
      <c r="J275" s="48"/>
    </row>
    <row r="276">
      <c r="A276" s="37" t="s">
        <v>591</v>
      </c>
      <c r="B276" s="37">
        <v>88</v>
      </c>
      <c r="C276" s="38" t="s">
        <v>1232</v>
      </c>
      <c r="D276" s="37" t="s">
        <v>593</v>
      </c>
      <c r="E276" s="39" t="s">
        <v>1233</v>
      </c>
      <c r="F276" s="40" t="s">
        <v>595</v>
      </c>
      <c r="G276" s="41">
        <v>17.5</v>
      </c>
      <c r="H276" s="42">
        <v>0</v>
      </c>
      <c r="I276" s="43">
        <f>ROUND(G276*H276,P4)</f>
        <v>0</v>
      </c>
      <c r="J276" s="37"/>
      <c r="O276" s="44">
        <f>I276*0.21</f>
        <v>0</v>
      </c>
      <c r="P276">
        <v>3</v>
      </c>
    </row>
    <row r="277">
      <c r="A277" s="37" t="s">
        <v>596</v>
      </c>
      <c r="B277" s="45"/>
      <c r="C277" s="46"/>
      <c r="D277" s="46"/>
      <c r="E277" s="47" t="s">
        <v>593</v>
      </c>
      <c r="F277" s="46"/>
      <c r="G277" s="46"/>
      <c r="H277" s="46"/>
      <c r="I277" s="46"/>
      <c r="J277" s="48"/>
    </row>
    <row r="278" ht="90">
      <c r="A278" s="37" t="s">
        <v>597</v>
      </c>
      <c r="B278" s="45"/>
      <c r="C278" s="46"/>
      <c r="D278" s="46"/>
      <c r="E278" s="39" t="s">
        <v>1076</v>
      </c>
      <c r="F278" s="46"/>
      <c r="G278" s="46"/>
      <c r="H278" s="46"/>
      <c r="I278" s="46"/>
      <c r="J278" s="48"/>
    </row>
    <row r="279">
      <c r="A279" s="37" t="s">
        <v>591</v>
      </c>
      <c r="B279" s="37">
        <v>89</v>
      </c>
      <c r="C279" s="38" t="s">
        <v>2219</v>
      </c>
      <c r="D279" s="37" t="s">
        <v>593</v>
      </c>
      <c r="E279" s="39" t="s">
        <v>2220</v>
      </c>
      <c r="F279" s="40" t="s">
        <v>595</v>
      </c>
      <c r="G279" s="41">
        <v>17.5</v>
      </c>
      <c r="H279" s="42">
        <v>0</v>
      </c>
      <c r="I279" s="43">
        <f>ROUND(G279*H279,P4)</f>
        <v>0</v>
      </c>
      <c r="J279" s="37"/>
      <c r="O279" s="44">
        <f>I279*0.21</f>
        <v>0</v>
      </c>
      <c r="P279">
        <v>3</v>
      </c>
    </row>
    <row r="280">
      <c r="A280" s="37" t="s">
        <v>596</v>
      </c>
      <c r="B280" s="45"/>
      <c r="C280" s="46"/>
      <c r="D280" s="46"/>
      <c r="E280" s="47" t="s">
        <v>593</v>
      </c>
      <c r="F280" s="46"/>
      <c r="G280" s="46"/>
      <c r="H280" s="46"/>
      <c r="I280" s="46"/>
      <c r="J280" s="48"/>
    </row>
    <row r="281" ht="90">
      <c r="A281" s="37" t="s">
        <v>597</v>
      </c>
      <c r="B281" s="45"/>
      <c r="C281" s="46"/>
      <c r="D281" s="46"/>
      <c r="E281" s="39" t="s">
        <v>1076</v>
      </c>
      <c r="F281" s="46"/>
      <c r="G281" s="46"/>
      <c r="H281" s="46"/>
      <c r="I281" s="46"/>
      <c r="J281" s="48"/>
    </row>
    <row r="282">
      <c r="A282" s="37" t="s">
        <v>591</v>
      </c>
      <c r="B282" s="37">
        <v>90</v>
      </c>
      <c r="C282" s="38" t="s">
        <v>1236</v>
      </c>
      <c r="D282" s="37" t="s">
        <v>593</v>
      </c>
      <c r="E282" s="39" t="s">
        <v>1237</v>
      </c>
      <c r="F282" s="40" t="s">
        <v>595</v>
      </c>
      <c r="G282" s="41">
        <v>17.5</v>
      </c>
      <c r="H282" s="42">
        <v>0</v>
      </c>
      <c r="I282" s="43">
        <f>ROUND(G282*H282,P4)</f>
        <v>0</v>
      </c>
      <c r="J282" s="37"/>
      <c r="O282" s="44">
        <f>I282*0.21</f>
        <v>0</v>
      </c>
      <c r="P282">
        <v>3</v>
      </c>
    </row>
    <row r="283">
      <c r="A283" s="37" t="s">
        <v>596</v>
      </c>
      <c r="B283" s="45"/>
      <c r="C283" s="46"/>
      <c r="D283" s="46"/>
      <c r="E283" s="47" t="s">
        <v>593</v>
      </c>
      <c r="F283" s="46"/>
      <c r="G283" s="46"/>
      <c r="H283" s="46"/>
      <c r="I283" s="46"/>
      <c r="J283" s="48"/>
    </row>
    <row r="284" ht="105">
      <c r="A284" s="37" t="s">
        <v>597</v>
      </c>
      <c r="B284" s="45"/>
      <c r="C284" s="46"/>
      <c r="D284" s="46"/>
      <c r="E284" s="39" t="s">
        <v>975</v>
      </c>
      <c r="F284" s="46"/>
      <c r="G284" s="46"/>
      <c r="H284" s="46"/>
      <c r="I284" s="46"/>
      <c r="J284" s="48"/>
    </row>
    <row r="285">
      <c r="A285" s="37" t="s">
        <v>591</v>
      </c>
      <c r="B285" s="37">
        <v>91</v>
      </c>
      <c r="C285" s="38" t="s">
        <v>1238</v>
      </c>
      <c r="D285" s="37" t="s">
        <v>593</v>
      </c>
      <c r="E285" s="39" t="s">
        <v>1239</v>
      </c>
      <c r="F285" s="40" t="s">
        <v>595</v>
      </c>
      <c r="G285" s="41">
        <v>276.19999999999999</v>
      </c>
      <c r="H285" s="42">
        <v>0</v>
      </c>
      <c r="I285" s="43">
        <f>ROUND(G285*H285,P4)</f>
        <v>0</v>
      </c>
      <c r="J285" s="37"/>
      <c r="O285" s="44">
        <f>I285*0.21</f>
        <v>0</v>
      </c>
      <c r="P285">
        <v>3</v>
      </c>
    </row>
    <row r="286">
      <c r="A286" s="37" t="s">
        <v>596</v>
      </c>
      <c r="B286" s="45"/>
      <c r="C286" s="46"/>
      <c r="D286" s="46"/>
      <c r="E286" s="47" t="s">
        <v>593</v>
      </c>
      <c r="F286" s="46"/>
      <c r="G286" s="46"/>
      <c r="H286" s="46"/>
      <c r="I286" s="46"/>
      <c r="J286" s="48"/>
    </row>
    <row r="287" ht="105">
      <c r="A287" s="37" t="s">
        <v>597</v>
      </c>
      <c r="B287" s="45"/>
      <c r="C287" s="46"/>
      <c r="D287" s="46"/>
      <c r="E287" s="39" t="s">
        <v>1240</v>
      </c>
      <c r="F287" s="46"/>
      <c r="G287" s="46"/>
      <c r="H287" s="46"/>
      <c r="I287" s="46"/>
      <c r="J287" s="48"/>
    </row>
    <row r="288">
      <c r="A288" s="37" t="s">
        <v>591</v>
      </c>
      <c r="B288" s="37">
        <v>92</v>
      </c>
      <c r="C288" s="38" t="s">
        <v>1015</v>
      </c>
      <c r="D288" s="37" t="s">
        <v>593</v>
      </c>
      <c r="E288" s="39" t="s">
        <v>1016</v>
      </c>
      <c r="F288" s="40" t="s">
        <v>595</v>
      </c>
      <c r="G288" s="41">
        <v>276.19999999999999</v>
      </c>
      <c r="H288" s="42">
        <v>0</v>
      </c>
      <c r="I288" s="43">
        <f>ROUND(G288*H288,P4)</f>
        <v>0</v>
      </c>
      <c r="J288" s="37"/>
      <c r="O288" s="44">
        <f>I288*0.21</f>
        <v>0</v>
      </c>
      <c r="P288">
        <v>3</v>
      </c>
    </row>
    <row r="289">
      <c r="A289" s="37" t="s">
        <v>596</v>
      </c>
      <c r="B289" s="45"/>
      <c r="C289" s="46"/>
      <c r="D289" s="46"/>
      <c r="E289" s="47" t="s">
        <v>593</v>
      </c>
      <c r="F289" s="46"/>
      <c r="G289" s="46"/>
      <c r="H289" s="46"/>
      <c r="I289" s="46"/>
      <c r="J289" s="48"/>
    </row>
    <row r="290" ht="90">
      <c r="A290" s="37" t="s">
        <v>597</v>
      </c>
      <c r="B290" s="45"/>
      <c r="C290" s="46"/>
      <c r="D290" s="46"/>
      <c r="E290" s="39" t="s">
        <v>1017</v>
      </c>
      <c r="F290" s="46"/>
      <c r="G290" s="46"/>
      <c r="H290" s="46"/>
      <c r="I290" s="46"/>
      <c r="J290" s="48"/>
    </row>
    <row r="291">
      <c r="A291" s="37" t="s">
        <v>591</v>
      </c>
      <c r="B291" s="37">
        <v>93</v>
      </c>
      <c r="C291" s="38" t="s">
        <v>1336</v>
      </c>
      <c r="D291" s="37" t="s">
        <v>593</v>
      </c>
      <c r="E291" s="39" t="s">
        <v>1337</v>
      </c>
      <c r="F291" s="40" t="s">
        <v>639</v>
      </c>
      <c r="G291" s="41">
        <v>3</v>
      </c>
      <c r="H291" s="42">
        <v>0</v>
      </c>
      <c r="I291" s="43">
        <f>ROUND(G291*H291,P4)</f>
        <v>0</v>
      </c>
      <c r="J291" s="37"/>
      <c r="O291" s="44">
        <f>I291*0.21</f>
        <v>0</v>
      </c>
      <c r="P291">
        <v>3</v>
      </c>
    </row>
    <row r="292">
      <c r="A292" s="37" t="s">
        <v>596</v>
      </c>
      <c r="B292" s="45"/>
      <c r="C292" s="46"/>
      <c r="D292" s="46"/>
      <c r="E292" s="47" t="s">
        <v>593</v>
      </c>
      <c r="F292" s="46"/>
      <c r="G292" s="46"/>
      <c r="H292" s="46"/>
      <c r="I292" s="46"/>
      <c r="J292" s="48"/>
    </row>
    <row r="293" ht="45">
      <c r="A293" s="37" t="s">
        <v>597</v>
      </c>
      <c r="B293" s="49"/>
      <c r="C293" s="50"/>
      <c r="D293" s="50"/>
      <c r="E293" s="39" t="s">
        <v>1338</v>
      </c>
      <c r="F293" s="50"/>
      <c r="G293" s="50"/>
      <c r="H293" s="50"/>
      <c r="I293" s="50"/>
      <c r="J293" s="51"/>
    </row>
  </sheetData>
  <sheetProtection sheet="1" objects="1" scenarios="1" spinCount="100000" saltValue="n30wiDla2dT7Szp8xq/9BZE0crE4RyDGTKi9RalevE1mvl78aaaekcnHZMvG+rVPdVMW0Y3YgRr2p9RMA5j1SQ==" hashValue="wbOcZvWSqsbKjWz+DjPxcikiqV2IEhxn09vBlJuY5H4qbRc+qca+YWmZyWAGE65tu1IJtmwEF8fr9bu6rRrh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2221</v>
      </c>
      <c r="I3" s="25">
        <f>SUMIFS(I11:I293,A11:A293,"SD")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2132</v>
      </c>
      <c r="D6" s="22"/>
      <c r="E6" s="23" t="s">
        <v>98</v>
      </c>
      <c r="F6" s="17"/>
      <c r="G6" s="17"/>
      <c r="H6" s="17"/>
      <c r="I6" s="17"/>
      <c r="J6" s="19"/>
    </row>
    <row r="7">
      <c r="A7" s="3" t="s">
        <v>576</v>
      </c>
      <c r="B7" s="20" t="s">
        <v>577</v>
      </c>
      <c r="C7" s="21" t="s">
        <v>2221</v>
      </c>
      <c r="D7" s="22"/>
      <c r="E7" s="23" t="s">
        <v>106</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SUMIFS(I12:I26,A12:A26,"P")</f>
        <v>0</v>
      </c>
      <c r="J11" s="36"/>
    </row>
    <row r="12" ht="45">
      <c r="A12" s="37" t="s">
        <v>591</v>
      </c>
      <c r="B12" s="37">
        <v>1</v>
      </c>
      <c r="C12" s="38" t="s">
        <v>948</v>
      </c>
      <c r="D12" s="37" t="s">
        <v>949</v>
      </c>
      <c r="E12" s="39" t="s">
        <v>950</v>
      </c>
      <c r="F12" s="40" t="s">
        <v>951</v>
      </c>
      <c r="G12" s="41">
        <v>1</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1128</v>
      </c>
      <c r="D15" s="37" t="s">
        <v>1129</v>
      </c>
      <c r="E15" s="39" t="s">
        <v>1130</v>
      </c>
      <c r="F15" s="40" t="s">
        <v>951</v>
      </c>
      <c r="G15" s="41">
        <v>0.050000000000000003</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ht="45">
      <c r="A18" s="37" t="s">
        <v>591</v>
      </c>
      <c r="B18" s="37">
        <v>3</v>
      </c>
      <c r="C18" s="38" t="s">
        <v>1131</v>
      </c>
      <c r="D18" s="37" t="s">
        <v>1132</v>
      </c>
      <c r="E18" s="39" t="s">
        <v>1133</v>
      </c>
      <c r="F18" s="40" t="s">
        <v>951</v>
      </c>
      <c r="G18" s="41">
        <v>0.01</v>
      </c>
      <c r="H18" s="42">
        <v>0</v>
      </c>
      <c r="I18" s="43">
        <f>ROUND(G18*H18,P4)</f>
        <v>0</v>
      </c>
      <c r="J18" s="37"/>
      <c r="O18" s="44">
        <f>I18*0.21</f>
        <v>0</v>
      </c>
      <c r="P18">
        <v>3</v>
      </c>
    </row>
    <row r="19">
      <c r="A19" s="37" t="s">
        <v>596</v>
      </c>
      <c r="B19" s="45"/>
      <c r="C19" s="46"/>
      <c r="D19" s="46"/>
      <c r="E19" s="39" t="s">
        <v>952</v>
      </c>
      <c r="F19" s="46"/>
      <c r="G19" s="46"/>
      <c r="H19" s="46"/>
      <c r="I19" s="46"/>
      <c r="J19" s="48"/>
    </row>
    <row r="20" ht="120">
      <c r="A20" s="37" t="s">
        <v>597</v>
      </c>
      <c r="B20" s="45"/>
      <c r="C20" s="46"/>
      <c r="D20" s="46"/>
      <c r="E20" s="39" t="s">
        <v>954</v>
      </c>
      <c r="F20" s="46"/>
      <c r="G20" s="46"/>
      <c r="H20" s="46"/>
      <c r="I20" s="46"/>
      <c r="J20" s="48"/>
    </row>
    <row r="21" ht="60">
      <c r="A21" s="37" t="s">
        <v>591</v>
      </c>
      <c r="B21" s="37">
        <v>4</v>
      </c>
      <c r="C21" s="38" t="s">
        <v>1134</v>
      </c>
      <c r="D21" s="37" t="s">
        <v>1135</v>
      </c>
      <c r="E21" s="39" t="s">
        <v>1136</v>
      </c>
      <c r="F21" s="40" t="s">
        <v>951</v>
      </c>
      <c r="G21" s="41">
        <v>0.001</v>
      </c>
      <c r="H21" s="42">
        <v>0</v>
      </c>
      <c r="I21" s="43">
        <f>ROUND(G21*H21,P4)</f>
        <v>0</v>
      </c>
      <c r="J21" s="37"/>
      <c r="O21" s="44">
        <f>I21*0.21</f>
        <v>0</v>
      </c>
      <c r="P21">
        <v>3</v>
      </c>
    </row>
    <row r="22">
      <c r="A22" s="37" t="s">
        <v>596</v>
      </c>
      <c r="B22" s="45"/>
      <c r="C22" s="46"/>
      <c r="D22" s="46"/>
      <c r="E22" s="39" t="s">
        <v>952</v>
      </c>
      <c r="F22" s="46"/>
      <c r="G22" s="46"/>
      <c r="H22" s="46"/>
      <c r="I22" s="46"/>
      <c r="J22" s="48"/>
    </row>
    <row r="23" ht="120">
      <c r="A23" s="37" t="s">
        <v>597</v>
      </c>
      <c r="B23" s="45"/>
      <c r="C23" s="46"/>
      <c r="D23" s="46"/>
      <c r="E23" s="39" t="s">
        <v>954</v>
      </c>
      <c r="F23" s="46"/>
      <c r="G23" s="46"/>
      <c r="H23" s="46"/>
      <c r="I23" s="46"/>
      <c r="J23" s="48"/>
    </row>
    <row r="24" ht="45">
      <c r="A24" s="37" t="s">
        <v>591</v>
      </c>
      <c r="B24" s="37">
        <v>5</v>
      </c>
      <c r="C24" s="38" t="s">
        <v>1137</v>
      </c>
      <c r="D24" s="37" t="s">
        <v>1138</v>
      </c>
      <c r="E24" s="39" t="s">
        <v>1139</v>
      </c>
      <c r="F24" s="40" t="s">
        <v>951</v>
      </c>
      <c r="G24" s="41">
        <v>0.0050000000000000001</v>
      </c>
      <c r="H24" s="42">
        <v>0</v>
      </c>
      <c r="I24" s="43">
        <f>ROUND(G24*H24,P4)</f>
        <v>0</v>
      </c>
      <c r="J24" s="37"/>
      <c r="O24" s="44">
        <f>I24*0.21</f>
        <v>0</v>
      </c>
      <c r="P24">
        <v>3</v>
      </c>
    </row>
    <row r="25">
      <c r="A25" s="37" t="s">
        <v>596</v>
      </c>
      <c r="B25" s="45"/>
      <c r="C25" s="46"/>
      <c r="D25" s="46"/>
      <c r="E25" s="39" t="s">
        <v>952</v>
      </c>
      <c r="F25" s="46"/>
      <c r="G25" s="46"/>
      <c r="H25" s="46"/>
      <c r="I25" s="46"/>
      <c r="J25" s="48"/>
    </row>
    <row r="26" ht="120">
      <c r="A26" s="37" t="s">
        <v>597</v>
      </c>
      <c r="B26" s="45"/>
      <c r="C26" s="46"/>
      <c r="D26" s="46"/>
      <c r="E26" s="39" t="s">
        <v>954</v>
      </c>
      <c r="F26" s="46"/>
      <c r="G26" s="46"/>
      <c r="H26" s="46"/>
      <c r="I26" s="46"/>
      <c r="J26" s="48"/>
    </row>
    <row r="27">
      <c r="A27" s="31" t="s">
        <v>589</v>
      </c>
      <c r="B27" s="32"/>
      <c r="C27" s="33" t="s">
        <v>986</v>
      </c>
      <c r="D27" s="34"/>
      <c r="E27" s="31" t="s">
        <v>1140</v>
      </c>
      <c r="F27" s="34"/>
      <c r="G27" s="34"/>
      <c r="H27" s="34"/>
      <c r="I27" s="35">
        <f>SUMIFS(I28:I165,A28:A165,"P")</f>
        <v>0</v>
      </c>
      <c r="J27" s="36"/>
    </row>
    <row r="28">
      <c r="A28" s="37" t="s">
        <v>591</v>
      </c>
      <c r="B28" s="37">
        <v>6</v>
      </c>
      <c r="C28" s="38" t="s">
        <v>1141</v>
      </c>
      <c r="D28" s="37" t="s">
        <v>593</v>
      </c>
      <c r="E28" s="39" t="s">
        <v>1142</v>
      </c>
      <c r="F28" s="40" t="s">
        <v>604</v>
      </c>
      <c r="G28" s="41">
        <v>1</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597</v>
      </c>
      <c r="B30" s="45"/>
      <c r="C30" s="46"/>
      <c r="D30" s="46"/>
      <c r="E30" s="39" t="s">
        <v>990</v>
      </c>
      <c r="F30" s="46"/>
      <c r="G30" s="46"/>
      <c r="H30" s="46"/>
      <c r="I30" s="46"/>
      <c r="J30" s="48"/>
    </row>
    <row r="31" ht="30">
      <c r="A31" s="37" t="s">
        <v>591</v>
      </c>
      <c r="B31" s="37">
        <v>7</v>
      </c>
      <c r="C31" s="38" t="s">
        <v>1251</v>
      </c>
      <c r="D31" s="37" t="s">
        <v>593</v>
      </c>
      <c r="E31" s="39" t="s">
        <v>1252</v>
      </c>
      <c r="F31" s="40" t="s">
        <v>595</v>
      </c>
      <c r="G31" s="41">
        <v>6</v>
      </c>
      <c r="H31" s="42">
        <v>0</v>
      </c>
      <c r="I31" s="43">
        <f>ROUND(G31*H31,P4)</f>
        <v>0</v>
      </c>
      <c r="J31" s="37"/>
      <c r="O31" s="44">
        <f>I31*0.21</f>
        <v>0</v>
      </c>
      <c r="P31">
        <v>3</v>
      </c>
    </row>
    <row r="32">
      <c r="A32" s="37" t="s">
        <v>596</v>
      </c>
      <c r="B32" s="45"/>
      <c r="C32" s="46"/>
      <c r="D32" s="46"/>
      <c r="E32" s="47" t="s">
        <v>593</v>
      </c>
      <c r="F32" s="46"/>
      <c r="G32" s="46"/>
      <c r="H32" s="46"/>
      <c r="I32" s="46"/>
      <c r="J32" s="48"/>
    </row>
    <row r="33" ht="165">
      <c r="A33" s="37" t="s">
        <v>597</v>
      </c>
      <c r="B33" s="45"/>
      <c r="C33" s="46"/>
      <c r="D33" s="46"/>
      <c r="E33" s="39" t="s">
        <v>1253</v>
      </c>
      <c r="F33" s="46"/>
      <c r="G33" s="46"/>
      <c r="H33" s="46"/>
      <c r="I33" s="46"/>
      <c r="J33" s="48"/>
    </row>
    <row r="34" ht="30">
      <c r="A34" s="37" t="s">
        <v>591</v>
      </c>
      <c r="B34" s="37">
        <v>8</v>
      </c>
      <c r="C34" s="38" t="s">
        <v>1000</v>
      </c>
      <c r="D34" s="37" t="s">
        <v>593</v>
      </c>
      <c r="E34" s="39" t="s">
        <v>1001</v>
      </c>
      <c r="F34" s="40" t="s">
        <v>604</v>
      </c>
      <c r="G34" s="41">
        <v>1</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597</v>
      </c>
      <c r="B36" s="45"/>
      <c r="C36" s="46"/>
      <c r="D36" s="46"/>
      <c r="E36" s="39" t="s">
        <v>1002</v>
      </c>
      <c r="F36" s="46"/>
      <c r="G36" s="46"/>
      <c r="H36" s="46"/>
      <c r="I36" s="46"/>
      <c r="J36" s="48"/>
    </row>
    <row r="37">
      <c r="A37" s="37" t="s">
        <v>591</v>
      </c>
      <c r="B37" s="37">
        <v>9</v>
      </c>
      <c r="C37" s="38" t="s">
        <v>1003</v>
      </c>
      <c r="D37" s="37" t="s">
        <v>593</v>
      </c>
      <c r="E37" s="39" t="s">
        <v>1004</v>
      </c>
      <c r="F37" s="40" t="s">
        <v>604</v>
      </c>
      <c r="G37" s="41">
        <v>1</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597</v>
      </c>
      <c r="B39" s="45"/>
      <c r="C39" s="46"/>
      <c r="D39" s="46"/>
      <c r="E39" s="39" t="s">
        <v>1002</v>
      </c>
      <c r="F39" s="46"/>
      <c r="G39" s="46"/>
      <c r="H39" s="46"/>
      <c r="I39" s="46"/>
      <c r="J39" s="48"/>
    </row>
    <row r="40">
      <c r="A40" s="37" t="s">
        <v>591</v>
      </c>
      <c r="B40" s="37">
        <v>10</v>
      </c>
      <c r="C40" s="38" t="s">
        <v>1258</v>
      </c>
      <c r="D40" s="37" t="s">
        <v>593</v>
      </c>
      <c r="E40" s="39" t="s">
        <v>1259</v>
      </c>
      <c r="F40" s="40" t="s">
        <v>595</v>
      </c>
      <c r="G40" s="41">
        <v>134</v>
      </c>
      <c r="H40" s="42">
        <v>0</v>
      </c>
      <c r="I40" s="43">
        <f>ROUND(G40*H40,P4)</f>
        <v>0</v>
      </c>
      <c r="J40" s="37"/>
      <c r="O40" s="44">
        <f>I40*0.21</f>
        <v>0</v>
      </c>
      <c r="P40">
        <v>3</v>
      </c>
    </row>
    <row r="41">
      <c r="A41" s="37" t="s">
        <v>596</v>
      </c>
      <c r="B41" s="45"/>
      <c r="C41" s="46"/>
      <c r="D41" s="46"/>
      <c r="E41" s="47" t="s">
        <v>593</v>
      </c>
      <c r="F41" s="46"/>
      <c r="G41" s="46"/>
      <c r="H41" s="46"/>
      <c r="I41" s="46"/>
      <c r="J41" s="48"/>
    </row>
    <row r="42" ht="105">
      <c r="A42" s="37" t="s">
        <v>597</v>
      </c>
      <c r="B42" s="45"/>
      <c r="C42" s="46"/>
      <c r="D42" s="46"/>
      <c r="E42" s="39" t="s">
        <v>1260</v>
      </c>
      <c r="F42" s="46"/>
      <c r="G42" s="46"/>
      <c r="H42" s="46"/>
      <c r="I42" s="46"/>
      <c r="J42" s="48"/>
    </row>
    <row r="43">
      <c r="A43" s="37" t="s">
        <v>591</v>
      </c>
      <c r="B43" s="37">
        <v>11</v>
      </c>
      <c r="C43" s="38" t="s">
        <v>1261</v>
      </c>
      <c r="D43" s="37" t="s">
        <v>593</v>
      </c>
      <c r="E43" s="39" t="s">
        <v>1262</v>
      </c>
      <c r="F43" s="40" t="s">
        <v>595</v>
      </c>
      <c r="G43" s="41">
        <v>130.5</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597</v>
      </c>
      <c r="B45" s="45"/>
      <c r="C45" s="46"/>
      <c r="D45" s="46"/>
      <c r="E45" s="39" t="s">
        <v>1263</v>
      </c>
      <c r="F45" s="46"/>
      <c r="G45" s="46"/>
      <c r="H45" s="46"/>
      <c r="I45" s="46"/>
      <c r="J45" s="48"/>
    </row>
    <row r="46" ht="30">
      <c r="A46" s="37" t="s">
        <v>591</v>
      </c>
      <c r="B46" s="37">
        <v>12</v>
      </c>
      <c r="C46" s="38" t="s">
        <v>1264</v>
      </c>
      <c r="D46" s="37" t="s">
        <v>593</v>
      </c>
      <c r="E46" s="39" t="s">
        <v>1265</v>
      </c>
      <c r="F46" s="40" t="s">
        <v>604</v>
      </c>
      <c r="G46" s="41">
        <v>4</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597</v>
      </c>
      <c r="B48" s="45"/>
      <c r="C48" s="46"/>
      <c r="D48" s="46"/>
      <c r="E48" s="39" t="s">
        <v>1091</v>
      </c>
      <c r="F48" s="46"/>
      <c r="G48" s="46"/>
      <c r="H48" s="46"/>
      <c r="I48" s="46"/>
      <c r="J48" s="48"/>
    </row>
    <row r="49">
      <c r="A49" s="37" t="s">
        <v>591</v>
      </c>
      <c r="B49" s="37">
        <v>13</v>
      </c>
      <c r="C49" s="38" t="s">
        <v>1098</v>
      </c>
      <c r="D49" s="37" t="s">
        <v>593</v>
      </c>
      <c r="E49" s="39" t="s">
        <v>1099</v>
      </c>
      <c r="F49" s="40" t="s">
        <v>604</v>
      </c>
      <c r="G49" s="41">
        <v>1</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1097</v>
      </c>
      <c r="F51" s="46"/>
      <c r="G51" s="46"/>
      <c r="H51" s="46"/>
      <c r="I51" s="46"/>
      <c r="J51" s="48"/>
    </row>
    <row r="52">
      <c r="A52" s="37" t="s">
        <v>591</v>
      </c>
      <c r="B52" s="37">
        <v>14</v>
      </c>
      <c r="C52" s="38" t="s">
        <v>1149</v>
      </c>
      <c r="D52" s="37" t="s">
        <v>593</v>
      </c>
      <c r="E52" s="39" t="s">
        <v>1150</v>
      </c>
      <c r="F52" s="40" t="s">
        <v>604</v>
      </c>
      <c r="G52" s="41">
        <v>8</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597</v>
      </c>
      <c r="B54" s="45"/>
      <c r="C54" s="46"/>
      <c r="D54" s="46"/>
      <c r="E54" s="39" t="s">
        <v>1097</v>
      </c>
      <c r="F54" s="46"/>
      <c r="G54" s="46"/>
      <c r="H54" s="46"/>
      <c r="I54" s="46"/>
      <c r="J54" s="48"/>
    </row>
    <row r="55" ht="30">
      <c r="A55" s="37" t="s">
        <v>591</v>
      </c>
      <c r="B55" s="37">
        <v>15</v>
      </c>
      <c r="C55" s="38" t="s">
        <v>1018</v>
      </c>
      <c r="D55" s="37" t="s">
        <v>593</v>
      </c>
      <c r="E55" s="39" t="s">
        <v>1019</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1020</v>
      </c>
      <c r="F57" s="46"/>
      <c r="G57" s="46"/>
      <c r="H57" s="46"/>
      <c r="I57" s="46"/>
      <c r="J57" s="48"/>
    </row>
    <row r="58">
      <c r="A58" s="37" t="s">
        <v>591</v>
      </c>
      <c r="B58" s="37">
        <v>16</v>
      </c>
      <c r="C58" s="38" t="s">
        <v>1024</v>
      </c>
      <c r="D58" s="37" t="s">
        <v>593</v>
      </c>
      <c r="E58" s="39" t="s">
        <v>1025</v>
      </c>
      <c r="F58" s="40" t="s">
        <v>1026</v>
      </c>
      <c r="G58" s="41">
        <v>0.93500000000000005</v>
      </c>
      <c r="H58" s="42">
        <v>0</v>
      </c>
      <c r="I58" s="43">
        <f>ROUND(G58*H58,P4)</f>
        <v>0</v>
      </c>
      <c r="J58" s="37"/>
      <c r="O58" s="44">
        <f>I58*0.21</f>
        <v>0</v>
      </c>
      <c r="P58">
        <v>3</v>
      </c>
    </row>
    <row r="59">
      <c r="A59" s="37" t="s">
        <v>596</v>
      </c>
      <c r="B59" s="45"/>
      <c r="C59" s="46"/>
      <c r="D59" s="46"/>
      <c r="E59" s="47" t="s">
        <v>593</v>
      </c>
      <c r="F59" s="46"/>
      <c r="G59" s="46"/>
      <c r="H59" s="46"/>
      <c r="I59" s="46"/>
      <c r="J59" s="48"/>
    </row>
    <row r="60" ht="225">
      <c r="A60" s="37" t="s">
        <v>597</v>
      </c>
      <c r="B60" s="45"/>
      <c r="C60" s="46"/>
      <c r="D60" s="46"/>
      <c r="E60" s="39" t="s">
        <v>1027</v>
      </c>
      <c r="F60" s="46"/>
      <c r="G60" s="46"/>
      <c r="H60" s="46"/>
      <c r="I60" s="46"/>
      <c r="J60" s="48"/>
    </row>
    <row r="61">
      <c r="A61" s="37" t="s">
        <v>591</v>
      </c>
      <c r="B61" s="37">
        <v>17</v>
      </c>
      <c r="C61" s="38" t="s">
        <v>1028</v>
      </c>
      <c r="D61" s="37" t="s">
        <v>593</v>
      </c>
      <c r="E61" s="39" t="s">
        <v>1029</v>
      </c>
      <c r="F61" s="40" t="s">
        <v>595</v>
      </c>
      <c r="G61" s="41">
        <v>233.59999999999999</v>
      </c>
      <c r="H61" s="42">
        <v>0</v>
      </c>
      <c r="I61" s="43">
        <f>ROUND(G61*H61,P4)</f>
        <v>0</v>
      </c>
      <c r="J61" s="37"/>
      <c r="O61" s="44">
        <f>I61*0.21</f>
        <v>0</v>
      </c>
      <c r="P61">
        <v>3</v>
      </c>
    </row>
    <row r="62">
      <c r="A62" s="37" t="s">
        <v>596</v>
      </c>
      <c r="B62" s="45"/>
      <c r="C62" s="46"/>
      <c r="D62" s="46"/>
      <c r="E62" s="47" t="s">
        <v>593</v>
      </c>
      <c r="F62" s="46"/>
      <c r="G62" s="46"/>
      <c r="H62" s="46"/>
      <c r="I62" s="46"/>
      <c r="J62" s="48"/>
    </row>
    <row r="63" ht="150">
      <c r="A63" s="37" t="s">
        <v>597</v>
      </c>
      <c r="B63" s="45"/>
      <c r="C63" s="46"/>
      <c r="D63" s="46"/>
      <c r="E63" s="39" t="s">
        <v>1030</v>
      </c>
      <c r="F63" s="46"/>
      <c r="G63" s="46"/>
      <c r="H63" s="46"/>
      <c r="I63" s="46"/>
      <c r="J63" s="48"/>
    </row>
    <row r="64">
      <c r="A64" s="37" t="s">
        <v>591</v>
      </c>
      <c r="B64" s="37">
        <v>18</v>
      </c>
      <c r="C64" s="38" t="s">
        <v>1031</v>
      </c>
      <c r="D64" s="37" t="s">
        <v>593</v>
      </c>
      <c r="E64" s="39" t="s">
        <v>1032</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180">
      <c r="A66" s="37" t="s">
        <v>597</v>
      </c>
      <c r="B66" s="45"/>
      <c r="C66" s="46"/>
      <c r="D66" s="46"/>
      <c r="E66" s="39" t="s">
        <v>1033</v>
      </c>
      <c r="F66" s="46"/>
      <c r="G66" s="46"/>
      <c r="H66" s="46"/>
      <c r="I66" s="46"/>
      <c r="J66" s="48"/>
    </row>
    <row r="67">
      <c r="A67" s="37" t="s">
        <v>591</v>
      </c>
      <c r="B67" s="37">
        <v>19</v>
      </c>
      <c r="C67" s="38" t="s">
        <v>1034</v>
      </c>
      <c r="D67" s="37" t="s">
        <v>593</v>
      </c>
      <c r="E67" s="39" t="s">
        <v>1035</v>
      </c>
      <c r="F67" s="40" t="s">
        <v>604</v>
      </c>
      <c r="G67" s="41">
        <v>2</v>
      </c>
      <c r="H67" s="42">
        <v>0</v>
      </c>
      <c r="I67" s="43">
        <f>ROUND(G67*H67,P4)</f>
        <v>0</v>
      </c>
      <c r="J67" s="37"/>
      <c r="O67" s="44">
        <f>I67*0.21</f>
        <v>0</v>
      </c>
      <c r="P67">
        <v>3</v>
      </c>
    </row>
    <row r="68">
      <c r="A68" s="37" t="s">
        <v>596</v>
      </c>
      <c r="B68" s="45"/>
      <c r="C68" s="46"/>
      <c r="D68" s="46"/>
      <c r="E68" s="47" t="s">
        <v>593</v>
      </c>
      <c r="F68" s="46"/>
      <c r="G68" s="46"/>
      <c r="H68" s="46"/>
      <c r="I68" s="46"/>
      <c r="J68" s="48"/>
    </row>
    <row r="69" ht="150">
      <c r="A69" s="37" t="s">
        <v>597</v>
      </c>
      <c r="B69" s="45"/>
      <c r="C69" s="46"/>
      <c r="D69" s="46"/>
      <c r="E69" s="39" t="s">
        <v>1036</v>
      </c>
      <c r="F69" s="46"/>
      <c r="G69" s="46"/>
      <c r="H69" s="46"/>
      <c r="I69" s="46"/>
      <c r="J69" s="48"/>
    </row>
    <row r="70">
      <c r="A70" s="37" t="s">
        <v>591</v>
      </c>
      <c r="B70" s="37">
        <v>20</v>
      </c>
      <c r="C70" s="38" t="s">
        <v>1037</v>
      </c>
      <c r="D70" s="37" t="s">
        <v>593</v>
      </c>
      <c r="E70" s="39" t="s">
        <v>1038</v>
      </c>
      <c r="F70" s="40" t="s">
        <v>595</v>
      </c>
      <c r="G70" s="41">
        <v>134</v>
      </c>
      <c r="H70" s="42">
        <v>0</v>
      </c>
      <c r="I70" s="43">
        <f>ROUND(G70*H70,P4)</f>
        <v>0</v>
      </c>
      <c r="J70" s="37"/>
      <c r="O70" s="44">
        <f>I70*0.21</f>
        <v>0</v>
      </c>
      <c r="P70">
        <v>3</v>
      </c>
    </row>
    <row r="71">
      <c r="A71" s="37" t="s">
        <v>596</v>
      </c>
      <c r="B71" s="45"/>
      <c r="C71" s="46"/>
      <c r="D71" s="46"/>
      <c r="E71" s="47" t="s">
        <v>593</v>
      </c>
      <c r="F71" s="46"/>
      <c r="G71" s="46"/>
      <c r="H71" s="46"/>
      <c r="I71" s="46"/>
      <c r="J71" s="48"/>
    </row>
    <row r="72" ht="225">
      <c r="A72" s="37" t="s">
        <v>597</v>
      </c>
      <c r="B72" s="45"/>
      <c r="C72" s="46"/>
      <c r="D72" s="46"/>
      <c r="E72" s="39" t="s">
        <v>1039</v>
      </c>
      <c r="F72" s="46"/>
      <c r="G72" s="46"/>
      <c r="H72" s="46"/>
      <c r="I72" s="46"/>
      <c r="J72" s="48"/>
    </row>
    <row r="73">
      <c r="A73" s="37" t="s">
        <v>591</v>
      </c>
      <c r="B73" s="37">
        <v>21</v>
      </c>
      <c r="C73" s="38" t="s">
        <v>1040</v>
      </c>
      <c r="D73" s="37" t="s">
        <v>593</v>
      </c>
      <c r="E73" s="39" t="s">
        <v>1041</v>
      </c>
      <c r="F73" s="40" t="s">
        <v>595</v>
      </c>
      <c r="G73" s="41">
        <v>134</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1042</v>
      </c>
      <c r="F75" s="46"/>
      <c r="G75" s="46"/>
      <c r="H75" s="46"/>
      <c r="I75" s="46"/>
      <c r="J75" s="48"/>
    </row>
    <row r="76">
      <c r="A76" s="37" t="s">
        <v>591</v>
      </c>
      <c r="B76" s="37">
        <v>22</v>
      </c>
      <c r="C76" s="38" t="s">
        <v>1043</v>
      </c>
      <c r="D76" s="37" t="s">
        <v>593</v>
      </c>
      <c r="E76" s="39" t="s">
        <v>1044</v>
      </c>
      <c r="F76" s="40" t="s">
        <v>1045</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65">
      <c r="A78" s="37" t="s">
        <v>597</v>
      </c>
      <c r="B78" s="45"/>
      <c r="C78" s="46"/>
      <c r="D78" s="46"/>
      <c r="E78" s="39" t="s">
        <v>1046</v>
      </c>
      <c r="F78" s="46"/>
      <c r="G78" s="46"/>
      <c r="H78" s="46"/>
      <c r="I78" s="46"/>
      <c r="J78" s="48"/>
    </row>
    <row r="79">
      <c r="A79" s="37" t="s">
        <v>591</v>
      </c>
      <c r="B79" s="37">
        <v>23</v>
      </c>
      <c r="C79" s="38" t="s">
        <v>1047</v>
      </c>
      <c r="D79" s="37" t="s">
        <v>593</v>
      </c>
      <c r="E79" s="39" t="s">
        <v>1048</v>
      </c>
      <c r="F79" s="40" t="s">
        <v>595</v>
      </c>
      <c r="G79" s="41">
        <v>134</v>
      </c>
      <c r="H79" s="42">
        <v>0</v>
      </c>
      <c r="I79" s="43">
        <f>ROUND(G79*H79,P4)</f>
        <v>0</v>
      </c>
      <c r="J79" s="37"/>
      <c r="O79" s="44">
        <f>I79*0.21</f>
        <v>0</v>
      </c>
      <c r="P79">
        <v>3</v>
      </c>
    </row>
    <row r="80">
      <c r="A80" s="37" t="s">
        <v>596</v>
      </c>
      <c r="B80" s="45"/>
      <c r="C80" s="46"/>
      <c r="D80" s="46"/>
      <c r="E80" s="47" t="s">
        <v>593</v>
      </c>
      <c r="F80" s="46"/>
      <c r="G80" s="46"/>
      <c r="H80" s="46"/>
      <c r="I80" s="46"/>
      <c r="J80" s="48"/>
    </row>
    <row r="81" ht="165">
      <c r="A81" s="37" t="s">
        <v>597</v>
      </c>
      <c r="B81" s="45"/>
      <c r="C81" s="46"/>
      <c r="D81" s="46"/>
      <c r="E81" s="39" t="s">
        <v>1049</v>
      </c>
      <c r="F81" s="46"/>
      <c r="G81" s="46"/>
      <c r="H81" s="46"/>
      <c r="I81" s="46"/>
      <c r="J81" s="48"/>
    </row>
    <row r="82">
      <c r="A82" s="37" t="s">
        <v>591</v>
      </c>
      <c r="B82" s="37">
        <v>24</v>
      </c>
      <c r="C82" s="38" t="s">
        <v>2134</v>
      </c>
      <c r="D82" s="37" t="s">
        <v>593</v>
      </c>
      <c r="E82" s="39" t="s">
        <v>2135</v>
      </c>
      <c r="F82" s="40" t="s">
        <v>595</v>
      </c>
      <c r="G82" s="41">
        <v>134</v>
      </c>
      <c r="H82" s="42">
        <v>0</v>
      </c>
      <c r="I82" s="43">
        <f>ROUND(G82*H82,P4)</f>
        <v>0</v>
      </c>
      <c r="J82" s="37"/>
      <c r="O82" s="44">
        <f>I82*0.21</f>
        <v>0</v>
      </c>
      <c r="P82">
        <v>3</v>
      </c>
    </row>
    <row r="83">
      <c r="A83" s="37" t="s">
        <v>596</v>
      </c>
      <c r="B83" s="45"/>
      <c r="C83" s="46"/>
      <c r="D83" s="46"/>
      <c r="E83" s="47" t="s">
        <v>593</v>
      </c>
      <c r="F83" s="46"/>
      <c r="G83" s="46"/>
      <c r="H83" s="46"/>
      <c r="I83" s="46"/>
      <c r="J83" s="48"/>
    </row>
    <row r="84" ht="225">
      <c r="A84" s="37" t="s">
        <v>597</v>
      </c>
      <c r="B84" s="45"/>
      <c r="C84" s="46"/>
      <c r="D84" s="46"/>
      <c r="E84" s="39" t="s">
        <v>1039</v>
      </c>
      <c r="F84" s="46"/>
      <c r="G84" s="46"/>
      <c r="H84" s="46"/>
      <c r="I84" s="46"/>
      <c r="J84" s="48"/>
    </row>
    <row r="85">
      <c r="A85" s="37" t="s">
        <v>591</v>
      </c>
      <c r="B85" s="37">
        <v>25</v>
      </c>
      <c r="C85" s="38" t="s">
        <v>2136</v>
      </c>
      <c r="D85" s="37" t="s">
        <v>593</v>
      </c>
      <c r="E85" s="39" t="s">
        <v>2137</v>
      </c>
      <c r="F85" s="40" t="s">
        <v>595</v>
      </c>
      <c r="G85" s="41">
        <v>134</v>
      </c>
      <c r="H85" s="42">
        <v>0</v>
      </c>
      <c r="I85" s="43">
        <f>ROUND(G85*H85,P4)</f>
        <v>0</v>
      </c>
      <c r="J85" s="37"/>
      <c r="O85" s="44">
        <f>I85*0.21</f>
        <v>0</v>
      </c>
      <c r="P85">
        <v>3</v>
      </c>
    </row>
    <row r="86">
      <c r="A86" s="37" t="s">
        <v>596</v>
      </c>
      <c r="B86" s="45"/>
      <c r="C86" s="46"/>
      <c r="D86" s="46"/>
      <c r="E86" s="47" t="s">
        <v>593</v>
      </c>
      <c r="F86" s="46"/>
      <c r="G86" s="46"/>
      <c r="H86" s="46"/>
      <c r="I86" s="46"/>
      <c r="J86" s="48"/>
    </row>
    <row r="87" ht="150">
      <c r="A87" s="37" t="s">
        <v>597</v>
      </c>
      <c r="B87" s="45"/>
      <c r="C87" s="46"/>
      <c r="D87" s="46"/>
      <c r="E87" s="39" t="s">
        <v>1042</v>
      </c>
      <c r="F87" s="46"/>
      <c r="G87" s="46"/>
      <c r="H87" s="46"/>
      <c r="I87" s="46"/>
      <c r="J87" s="48"/>
    </row>
    <row r="88">
      <c r="A88" s="37" t="s">
        <v>591</v>
      </c>
      <c r="B88" s="37">
        <v>26</v>
      </c>
      <c r="C88" s="38" t="s">
        <v>1054</v>
      </c>
      <c r="D88" s="37" t="s">
        <v>593</v>
      </c>
      <c r="E88" s="39" t="s">
        <v>1055</v>
      </c>
      <c r="F88" s="40" t="s">
        <v>604</v>
      </c>
      <c r="G88" s="41">
        <v>2</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1100</v>
      </c>
      <c r="D91" s="37" t="s">
        <v>593</v>
      </c>
      <c r="E91" s="39" t="s">
        <v>1101</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180">
      <c r="A93" s="37" t="s">
        <v>597</v>
      </c>
      <c r="B93" s="45"/>
      <c r="C93" s="46"/>
      <c r="D93" s="46"/>
      <c r="E93" s="39" t="s">
        <v>1056</v>
      </c>
      <c r="F93" s="46"/>
      <c r="G93" s="46"/>
      <c r="H93" s="46"/>
      <c r="I93" s="46"/>
      <c r="J93" s="48"/>
    </row>
    <row r="94">
      <c r="A94" s="37" t="s">
        <v>591</v>
      </c>
      <c r="B94" s="37">
        <v>28</v>
      </c>
      <c r="C94" s="38" t="s">
        <v>1057</v>
      </c>
      <c r="D94" s="37" t="s">
        <v>593</v>
      </c>
      <c r="E94" s="39" t="s">
        <v>1058</v>
      </c>
      <c r="F94" s="40" t="s">
        <v>604</v>
      </c>
      <c r="G94" s="41">
        <v>3</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1036</v>
      </c>
      <c r="F96" s="46"/>
      <c r="G96" s="46"/>
      <c r="H96" s="46"/>
      <c r="I96" s="46"/>
      <c r="J96" s="48"/>
    </row>
    <row r="97">
      <c r="A97" s="37" t="s">
        <v>591</v>
      </c>
      <c r="B97" s="37">
        <v>29</v>
      </c>
      <c r="C97" s="38" t="s">
        <v>1161</v>
      </c>
      <c r="D97" s="37" t="s">
        <v>593</v>
      </c>
      <c r="E97" s="39" t="s">
        <v>1162</v>
      </c>
      <c r="F97" s="40" t="s">
        <v>604</v>
      </c>
      <c r="G97" s="41">
        <v>1</v>
      </c>
      <c r="H97" s="42">
        <v>0</v>
      </c>
      <c r="I97" s="43">
        <f>ROUND(G97*H97,P4)</f>
        <v>0</v>
      </c>
      <c r="J97" s="37"/>
      <c r="O97" s="44">
        <f>I97*0.21</f>
        <v>0</v>
      </c>
      <c r="P97">
        <v>3</v>
      </c>
    </row>
    <row r="98">
      <c r="A98" s="37" t="s">
        <v>596</v>
      </c>
      <c r="B98" s="45"/>
      <c r="C98" s="46"/>
      <c r="D98" s="46"/>
      <c r="E98" s="47" t="s">
        <v>593</v>
      </c>
      <c r="F98" s="46"/>
      <c r="G98" s="46"/>
      <c r="H98" s="46"/>
      <c r="I98" s="46"/>
      <c r="J98" s="48"/>
    </row>
    <row r="99" ht="180">
      <c r="A99" s="37" t="s">
        <v>597</v>
      </c>
      <c r="B99" s="45"/>
      <c r="C99" s="46"/>
      <c r="D99" s="46"/>
      <c r="E99" s="39" t="s">
        <v>1056</v>
      </c>
      <c r="F99" s="46"/>
      <c r="G99" s="46"/>
      <c r="H99" s="46"/>
      <c r="I99" s="46"/>
      <c r="J99" s="48"/>
    </row>
    <row r="100">
      <c r="A100" s="37" t="s">
        <v>591</v>
      </c>
      <c r="B100" s="37">
        <v>30</v>
      </c>
      <c r="C100" s="38" t="s">
        <v>1163</v>
      </c>
      <c r="D100" s="37" t="s">
        <v>593</v>
      </c>
      <c r="E100" s="39" t="s">
        <v>1164</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597</v>
      </c>
      <c r="B102" s="45"/>
      <c r="C102" s="46"/>
      <c r="D102" s="46"/>
      <c r="E102" s="39" t="s">
        <v>1036</v>
      </c>
      <c r="F102" s="46"/>
      <c r="G102" s="46"/>
      <c r="H102" s="46"/>
      <c r="I102" s="46"/>
      <c r="J102" s="48"/>
    </row>
    <row r="103">
      <c r="A103" s="37" t="s">
        <v>591</v>
      </c>
      <c r="B103" s="37">
        <v>31</v>
      </c>
      <c r="C103" s="38" t="s">
        <v>1059</v>
      </c>
      <c r="D103" s="37" t="s">
        <v>593</v>
      </c>
      <c r="E103" s="39" t="s">
        <v>1060</v>
      </c>
      <c r="F103" s="40" t="s">
        <v>604</v>
      </c>
      <c r="G103" s="41">
        <v>4</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50">
      <c r="A105" s="37" t="s">
        <v>597</v>
      </c>
      <c r="B105" s="45"/>
      <c r="C105" s="46"/>
      <c r="D105" s="46"/>
      <c r="E105" s="39" t="s">
        <v>1061</v>
      </c>
      <c r="F105" s="46"/>
      <c r="G105" s="46"/>
      <c r="H105" s="46"/>
      <c r="I105" s="46"/>
      <c r="J105" s="48"/>
    </row>
    <row r="106">
      <c r="A106" s="37" t="s">
        <v>591</v>
      </c>
      <c r="B106" s="37">
        <v>32</v>
      </c>
      <c r="C106" s="38" t="s">
        <v>1171</v>
      </c>
      <c r="D106" s="37" t="s">
        <v>593</v>
      </c>
      <c r="E106" s="39" t="s">
        <v>1172</v>
      </c>
      <c r="F106" s="40" t="s">
        <v>604</v>
      </c>
      <c r="G106" s="41">
        <v>16</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1173</v>
      </c>
      <c r="F108" s="46"/>
      <c r="G108" s="46"/>
      <c r="H108" s="46"/>
      <c r="I108" s="46"/>
      <c r="J108" s="48"/>
    </row>
    <row r="109">
      <c r="A109" s="37" t="s">
        <v>591</v>
      </c>
      <c r="B109" s="37">
        <v>33</v>
      </c>
      <c r="C109" s="38" t="s">
        <v>1062</v>
      </c>
      <c r="D109" s="37" t="s">
        <v>593</v>
      </c>
      <c r="E109" s="39" t="s">
        <v>1063</v>
      </c>
      <c r="F109" s="40" t="s">
        <v>1064</v>
      </c>
      <c r="G109" s="41">
        <v>8</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210">
      <c r="A111" s="37" t="s">
        <v>597</v>
      </c>
      <c r="B111" s="45"/>
      <c r="C111" s="46"/>
      <c r="D111" s="46"/>
      <c r="E111" s="39" t="s">
        <v>1065</v>
      </c>
      <c r="F111" s="46"/>
      <c r="G111" s="46"/>
      <c r="H111" s="46"/>
      <c r="I111" s="46"/>
      <c r="J111" s="48"/>
    </row>
    <row r="112">
      <c r="A112" s="37" t="s">
        <v>591</v>
      </c>
      <c r="B112" s="37">
        <v>34</v>
      </c>
      <c r="C112" s="38" t="s">
        <v>1066</v>
      </c>
      <c r="D112" s="37" t="s">
        <v>593</v>
      </c>
      <c r="E112" s="39" t="s">
        <v>1067</v>
      </c>
      <c r="F112" s="40" t="s">
        <v>604</v>
      </c>
      <c r="G112" s="41">
        <v>16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c r="A115" s="37" t="s">
        <v>591</v>
      </c>
      <c r="B115" s="37">
        <v>35</v>
      </c>
      <c r="C115" s="38" t="s">
        <v>1968</v>
      </c>
      <c r="D115" s="37" t="s">
        <v>593</v>
      </c>
      <c r="E115" s="39" t="s">
        <v>1969</v>
      </c>
      <c r="F115" s="40" t="s">
        <v>604</v>
      </c>
      <c r="G115" s="41">
        <v>16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1036</v>
      </c>
      <c r="F117" s="46"/>
      <c r="G117" s="46"/>
      <c r="H117" s="46"/>
      <c r="I117" s="46"/>
      <c r="J117" s="48"/>
    </row>
    <row r="118">
      <c r="A118" s="37" t="s">
        <v>591</v>
      </c>
      <c r="B118" s="37">
        <v>36</v>
      </c>
      <c r="C118" s="38" t="s">
        <v>1308</v>
      </c>
      <c r="D118" s="37" t="s">
        <v>593</v>
      </c>
      <c r="E118" s="39" t="s">
        <v>1309</v>
      </c>
      <c r="F118" s="40" t="s">
        <v>604</v>
      </c>
      <c r="G118" s="41">
        <v>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80">
      <c r="A120" s="37" t="s">
        <v>597</v>
      </c>
      <c r="B120" s="45"/>
      <c r="C120" s="46"/>
      <c r="D120" s="46"/>
      <c r="E120" s="39" t="s">
        <v>1056</v>
      </c>
      <c r="F120" s="46"/>
      <c r="G120" s="46"/>
      <c r="H120" s="46"/>
      <c r="I120" s="46"/>
      <c r="J120" s="48"/>
    </row>
    <row r="121">
      <c r="A121" s="37" t="s">
        <v>591</v>
      </c>
      <c r="B121" s="37">
        <v>37</v>
      </c>
      <c r="C121" s="38" t="s">
        <v>1174</v>
      </c>
      <c r="D121" s="37" t="s">
        <v>593</v>
      </c>
      <c r="E121" s="39" t="s">
        <v>1175</v>
      </c>
      <c r="F121" s="40" t="s">
        <v>604</v>
      </c>
      <c r="G121" s="41">
        <v>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80">
      <c r="A123" s="37" t="s">
        <v>597</v>
      </c>
      <c r="B123" s="45"/>
      <c r="C123" s="46"/>
      <c r="D123" s="46"/>
      <c r="E123" s="39" t="s">
        <v>1056</v>
      </c>
      <c r="F123" s="46"/>
      <c r="G123" s="46"/>
      <c r="H123" s="46"/>
      <c r="I123" s="46"/>
      <c r="J123" s="48"/>
    </row>
    <row r="124">
      <c r="A124" s="37" t="s">
        <v>591</v>
      </c>
      <c r="B124" s="37">
        <v>38</v>
      </c>
      <c r="C124" s="38" t="s">
        <v>1176</v>
      </c>
      <c r="D124" s="37" t="s">
        <v>593</v>
      </c>
      <c r="E124" s="39" t="s">
        <v>1177</v>
      </c>
      <c r="F124" s="40" t="s">
        <v>604</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50">
      <c r="A126" s="37" t="s">
        <v>597</v>
      </c>
      <c r="B126" s="45"/>
      <c r="C126" s="46"/>
      <c r="D126" s="46"/>
      <c r="E126" s="39" t="s">
        <v>1036</v>
      </c>
      <c r="F126" s="46"/>
      <c r="G126" s="46"/>
      <c r="H126" s="46"/>
      <c r="I126" s="46"/>
      <c r="J126" s="48"/>
    </row>
    <row r="127">
      <c r="A127" s="37" t="s">
        <v>591</v>
      </c>
      <c r="B127" s="37">
        <v>39</v>
      </c>
      <c r="C127" s="38" t="s">
        <v>1276</v>
      </c>
      <c r="D127" s="37" t="s">
        <v>593</v>
      </c>
      <c r="E127" s="39" t="s">
        <v>1277</v>
      </c>
      <c r="F127" s="40" t="s">
        <v>604</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50">
      <c r="A129" s="37" t="s">
        <v>597</v>
      </c>
      <c r="B129" s="45"/>
      <c r="C129" s="46"/>
      <c r="D129" s="46"/>
      <c r="E129" s="39" t="s">
        <v>1036</v>
      </c>
      <c r="F129" s="46"/>
      <c r="G129" s="46"/>
      <c r="H129" s="46"/>
      <c r="I129" s="46"/>
      <c r="J129" s="48"/>
    </row>
    <row r="130">
      <c r="A130" s="37" t="s">
        <v>591</v>
      </c>
      <c r="B130" s="37">
        <v>40</v>
      </c>
      <c r="C130" s="38" t="s">
        <v>1278</v>
      </c>
      <c r="D130" s="37" t="s">
        <v>593</v>
      </c>
      <c r="E130" s="39" t="s">
        <v>1279</v>
      </c>
      <c r="F130" s="40" t="s">
        <v>604</v>
      </c>
      <c r="G130" s="41">
        <v>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597</v>
      </c>
      <c r="B132" s="45"/>
      <c r="C132" s="46"/>
      <c r="D132" s="46"/>
      <c r="E132" s="39" t="s">
        <v>1056</v>
      </c>
      <c r="F132" s="46"/>
      <c r="G132" s="46"/>
      <c r="H132" s="46"/>
      <c r="I132" s="46"/>
      <c r="J132" s="48"/>
    </row>
    <row r="133">
      <c r="A133" s="37" t="s">
        <v>591</v>
      </c>
      <c r="B133" s="37">
        <v>41</v>
      </c>
      <c r="C133" s="38" t="s">
        <v>1280</v>
      </c>
      <c r="D133" s="37" t="s">
        <v>593</v>
      </c>
      <c r="E133" s="39" t="s">
        <v>1281</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50">
      <c r="A135" s="37" t="s">
        <v>597</v>
      </c>
      <c r="B135" s="45"/>
      <c r="C135" s="46"/>
      <c r="D135" s="46"/>
      <c r="E135" s="39" t="s">
        <v>1036</v>
      </c>
      <c r="F135" s="46"/>
      <c r="G135" s="46"/>
      <c r="H135" s="46"/>
      <c r="I135" s="46"/>
      <c r="J135" s="48"/>
    </row>
    <row r="136">
      <c r="A136" s="37" t="s">
        <v>591</v>
      </c>
      <c r="B136" s="37">
        <v>42</v>
      </c>
      <c r="C136" s="38" t="s">
        <v>1178</v>
      </c>
      <c r="D136" s="37" t="s">
        <v>593</v>
      </c>
      <c r="E136" s="39" t="s">
        <v>1179</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80">
      <c r="A138" s="37" t="s">
        <v>597</v>
      </c>
      <c r="B138" s="45"/>
      <c r="C138" s="46"/>
      <c r="D138" s="46"/>
      <c r="E138" s="39" t="s">
        <v>1056</v>
      </c>
      <c r="F138" s="46"/>
      <c r="G138" s="46"/>
      <c r="H138" s="46"/>
      <c r="I138" s="46"/>
      <c r="J138" s="48"/>
    </row>
    <row r="139">
      <c r="A139" s="37" t="s">
        <v>591</v>
      </c>
      <c r="B139" s="37">
        <v>43</v>
      </c>
      <c r="C139" s="38" t="s">
        <v>1180</v>
      </c>
      <c r="D139" s="37" t="s">
        <v>593</v>
      </c>
      <c r="E139" s="39" t="s">
        <v>1181</v>
      </c>
      <c r="F139" s="40" t="s">
        <v>604</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50">
      <c r="A141" s="37" t="s">
        <v>597</v>
      </c>
      <c r="B141" s="45"/>
      <c r="C141" s="46"/>
      <c r="D141" s="46"/>
      <c r="E141" s="39" t="s">
        <v>1036</v>
      </c>
      <c r="F141" s="46"/>
      <c r="G141" s="46"/>
      <c r="H141" s="46"/>
      <c r="I141" s="46"/>
      <c r="J141" s="48"/>
    </row>
    <row r="142" ht="30">
      <c r="A142" s="37" t="s">
        <v>591</v>
      </c>
      <c r="B142" s="37">
        <v>44</v>
      </c>
      <c r="C142" s="38" t="s">
        <v>2207</v>
      </c>
      <c r="D142" s="37" t="s">
        <v>593</v>
      </c>
      <c r="E142" s="39" t="s">
        <v>2208</v>
      </c>
      <c r="F142" s="40" t="s">
        <v>604</v>
      </c>
      <c r="G142" s="41">
        <v>2</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80">
      <c r="A144" s="37" t="s">
        <v>597</v>
      </c>
      <c r="B144" s="45"/>
      <c r="C144" s="46"/>
      <c r="D144" s="46"/>
      <c r="E144" s="39" t="s">
        <v>1056</v>
      </c>
      <c r="F144" s="46"/>
      <c r="G144" s="46"/>
      <c r="H144" s="46"/>
      <c r="I144" s="46"/>
      <c r="J144" s="48"/>
    </row>
    <row r="145" ht="30">
      <c r="A145" s="37" t="s">
        <v>591</v>
      </c>
      <c r="B145" s="37">
        <v>45</v>
      </c>
      <c r="C145" s="38" t="s">
        <v>2155</v>
      </c>
      <c r="D145" s="37" t="s">
        <v>593</v>
      </c>
      <c r="E145" s="39" t="s">
        <v>2156</v>
      </c>
      <c r="F145" s="40" t="s">
        <v>604</v>
      </c>
      <c r="G145" s="41">
        <v>1</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80">
      <c r="A147" s="37" t="s">
        <v>597</v>
      </c>
      <c r="B147" s="45"/>
      <c r="C147" s="46"/>
      <c r="D147" s="46"/>
      <c r="E147" s="39" t="s">
        <v>1056</v>
      </c>
      <c r="F147" s="46"/>
      <c r="G147" s="46"/>
      <c r="H147" s="46"/>
      <c r="I147" s="46"/>
      <c r="J147" s="48"/>
    </row>
    <row r="148">
      <c r="A148" s="37" t="s">
        <v>591</v>
      </c>
      <c r="B148" s="37">
        <v>46</v>
      </c>
      <c r="C148" s="38" t="s">
        <v>1294</v>
      </c>
      <c r="D148" s="37" t="s">
        <v>593</v>
      </c>
      <c r="E148" s="39" t="s">
        <v>1295</v>
      </c>
      <c r="F148" s="40" t="s">
        <v>604</v>
      </c>
      <c r="G148" s="41">
        <v>3</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65">
      <c r="A150" s="37" t="s">
        <v>597</v>
      </c>
      <c r="B150" s="45"/>
      <c r="C150" s="46"/>
      <c r="D150" s="46"/>
      <c r="E150" s="39" t="s">
        <v>1120</v>
      </c>
      <c r="F150" s="46"/>
      <c r="G150" s="46"/>
      <c r="H150" s="46"/>
      <c r="I150" s="46"/>
      <c r="J150" s="48"/>
    </row>
    <row r="151">
      <c r="A151" s="37" t="s">
        <v>591</v>
      </c>
      <c r="B151" s="37">
        <v>47</v>
      </c>
      <c r="C151" s="38" t="s">
        <v>2157</v>
      </c>
      <c r="D151" s="37" t="s">
        <v>593</v>
      </c>
      <c r="E151" s="39" t="s">
        <v>2158</v>
      </c>
      <c r="F151" s="40" t="s">
        <v>604</v>
      </c>
      <c r="G151" s="41">
        <v>2</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80">
      <c r="A153" s="37" t="s">
        <v>597</v>
      </c>
      <c r="B153" s="45"/>
      <c r="C153" s="46"/>
      <c r="D153" s="46"/>
      <c r="E153" s="39" t="s">
        <v>1056</v>
      </c>
      <c r="F153" s="46"/>
      <c r="G153" s="46"/>
      <c r="H153" s="46"/>
      <c r="I153" s="46"/>
      <c r="J153" s="48"/>
    </row>
    <row r="154">
      <c r="A154" s="37" t="s">
        <v>591</v>
      </c>
      <c r="B154" s="37">
        <v>48</v>
      </c>
      <c r="C154" s="38" t="s">
        <v>2144</v>
      </c>
      <c r="D154" s="37" t="s">
        <v>593</v>
      </c>
      <c r="E154" s="39" t="s">
        <v>2145</v>
      </c>
      <c r="F154" s="40" t="s">
        <v>604</v>
      </c>
      <c r="G154" s="41">
        <v>4</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80">
      <c r="A156" s="37" t="s">
        <v>597</v>
      </c>
      <c r="B156" s="45"/>
      <c r="C156" s="46"/>
      <c r="D156" s="46"/>
      <c r="E156" s="39" t="s">
        <v>1056</v>
      </c>
      <c r="F156" s="46"/>
      <c r="G156" s="46"/>
      <c r="H156" s="46"/>
      <c r="I156" s="46"/>
      <c r="J156" s="48"/>
    </row>
    <row r="157">
      <c r="A157" s="37" t="s">
        <v>591</v>
      </c>
      <c r="B157" s="37">
        <v>49</v>
      </c>
      <c r="C157" s="38" t="s">
        <v>1922</v>
      </c>
      <c r="D157" s="37" t="s">
        <v>593</v>
      </c>
      <c r="E157" s="39" t="s">
        <v>1923</v>
      </c>
      <c r="F157" s="40" t="s">
        <v>604</v>
      </c>
      <c r="G157" s="41">
        <v>6</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65">
      <c r="A159" s="37" t="s">
        <v>597</v>
      </c>
      <c r="B159" s="45"/>
      <c r="C159" s="46"/>
      <c r="D159" s="46"/>
      <c r="E159" s="39" t="s">
        <v>1120</v>
      </c>
      <c r="F159" s="46"/>
      <c r="G159" s="46"/>
      <c r="H159" s="46"/>
      <c r="I159" s="46"/>
      <c r="J159" s="48"/>
    </row>
    <row r="160">
      <c r="A160" s="37" t="s">
        <v>591</v>
      </c>
      <c r="B160" s="37">
        <v>50</v>
      </c>
      <c r="C160" s="38" t="s">
        <v>1222</v>
      </c>
      <c r="D160" s="37" t="s">
        <v>593</v>
      </c>
      <c r="E160" s="39" t="s">
        <v>1223</v>
      </c>
      <c r="F160" s="40" t="s">
        <v>604</v>
      </c>
      <c r="G160" s="41">
        <v>1</v>
      </c>
      <c r="H160" s="42">
        <v>0</v>
      </c>
      <c r="I160" s="43">
        <f>ROUND(G160*H160,P4)</f>
        <v>0</v>
      </c>
      <c r="J160" s="37"/>
      <c r="O160" s="44">
        <f>I160*0.21</f>
        <v>0</v>
      </c>
      <c r="P160">
        <v>3</v>
      </c>
    </row>
    <row r="161">
      <c r="A161" s="37" t="s">
        <v>596</v>
      </c>
      <c r="B161" s="45"/>
      <c r="C161" s="46"/>
      <c r="D161" s="46"/>
      <c r="E161" s="39" t="s">
        <v>1223</v>
      </c>
      <c r="F161" s="46"/>
      <c r="G161" s="46"/>
      <c r="H161" s="46"/>
      <c r="I161" s="46"/>
      <c r="J161" s="48"/>
    </row>
    <row r="162" ht="135">
      <c r="A162" s="37" t="s">
        <v>597</v>
      </c>
      <c r="B162" s="45"/>
      <c r="C162" s="46"/>
      <c r="D162" s="46"/>
      <c r="E162" s="39" t="s">
        <v>1224</v>
      </c>
      <c r="F162" s="46"/>
      <c r="G162" s="46"/>
      <c r="H162" s="46"/>
      <c r="I162" s="46"/>
      <c r="J162" s="48"/>
    </row>
    <row r="163">
      <c r="A163" s="37" t="s">
        <v>591</v>
      </c>
      <c r="B163" s="37">
        <v>51</v>
      </c>
      <c r="C163" s="38" t="s">
        <v>1225</v>
      </c>
      <c r="D163" s="37" t="s">
        <v>593</v>
      </c>
      <c r="E163" s="39" t="s">
        <v>1226</v>
      </c>
      <c r="F163" s="40" t="s">
        <v>604</v>
      </c>
      <c r="G163" s="41">
        <v>1</v>
      </c>
      <c r="H163" s="42">
        <v>0</v>
      </c>
      <c r="I163" s="43">
        <f>ROUND(G163*H163,P4)</f>
        <v>0</v>
      </c>
      <c r="J163" s="37"/>
      <c r="O163" s="44">
        <f>I163*0.21</f>
        <v>0</v>
      </c>
      <c r="P163">
        <v>3</v>
      </c>
    </row>
    <row r="164">
      <c r="A164" s="37" t="s">
        <v>596</v>
      </c>
      <c r="B164" s="45"/>
      <c r="C164" s="46"/>
      <c r="D164" s="46"/>
      <c r="E164" s="39" t="s">
        <v>1226</v>
      </c>
      <c r="F164" s="46"/>
      <c r="G164" s="46"/>
      <c r="H164" s="46"/>
      <c r="I164" s="46"/>
      <c r="J164" s="48"/>
    </row>
    <row r="165" ht="150">
      <c r="A165" s="37" t="s">
        <v>597</v>
      </c>
      <c r="B165" s="45"/>
      <c r="C165" s="46"/>
      <c r="D165" s="46"/>
      <c r="E165" s="39" t="s">
        <v>1227</v>
      </c>
      <c r="F165" s="46"/>
      <c r="G165" s="46"/>
      <c r="H165" s="46"/>
      <c r="I165" s="46"/>
      <c r="J165" s="48"/>
    </row>
    <row r="166">
      <c r="A166" s="31" t="s">
        <v>589</v>
      </c>
      <c r="B166" s="32"/>
      <c r="C166" s="33" t="s">
        <v>1228</v>
      </c>
      <c r="D166" s="34"/>
      <c r="E166" s="31" t="s">
        <v>2149</v>
      </c>
      <c r="F166" s="34"/>
      <c r="G166" s="34"/>
      <c r="H166" s="34"/>
      <c r="I166" s="35">
        <f>SUMIFS(I167:I253,A167:A253,"P")</f>
        <v>0</v>
      </c>
      <c r="J166" s="36"/>
    </row>
    <row r="167">
      <c r="A167" s="37" t="s">
        <v>591</v>
      </c>
      <c r="B167" s="37">
        <v>52</v>
      </c>
      <c r="C167" s="38" t="s">
        <v>1095</v>
      </c>
      <c r="D167" s="37" t="s">
        <v>593</v>
      </c>
      <c r="E167" s="39" t="s">
        <v>1096</v>
      </c>
      <c r="F167" s="40" t="s">
        <v>604</v>
      </c>
      <c r="G167" s="41">
        <v>3</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20">
      <c r="A169" s="37" t="s">
        <v>597</v>
      </c>
      <c r="B169" s="45"/>
      <c r="C169" s="46"/>
      <c r="D169" s="46"/>
      <c r="E169" s="39" t="s">
        <v>1097</v>
      </c>
      <c r="F169" s="46"/>
      <c r="G169" s="46"/>
      <c r="H169" s="46"/>
      <c r="I169" s="46"/>
      <c r="J169" s="48"/>
    </row>
    <row r="170">
      <c r="A170" s="37" t="s">
        <v>591</v>
      </c>
      <c r="B170" s="37">
        <v>53</v>
      </c>
      <c r="C170" s="38" t="s">
        <v>2159</v>
      </c>
      <c r="D170" s="37" t="s">
        <v>593</v>
      </c>
      <c r="E170" s="39" t="s">
        <v>2160</v>
      </c>
      <c r="F170" s="40" t="s">
        <v>604</v>
      </c>
      <c r="G170" s="41">
        <v>3</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20">
      <c r="A172" s="37" t="s">
        <v>597</v>
      </c>
      <c r="B172" s="45"/>
      <c r="C172" s="46"/>
      <c r="D172" s="46"/>
      <c r="E172" s="39" t="s">
        <v>1097</v>
      </c>
      <c r="F172" s="46"/>
      <c r="G172" s="46"/>
      <c r="H172" s="46"/>
      <c r="I172" s="46"/>
      <c r="J172" s="48"/>
    </row>
    <row r="173">
      <c r="A173" s="37" t="s">
        <v>591</v>
      </c>
      <c r="B173" s="37">
        <v>54</v>
      </c>
      <c r="C173" s="38" t="s">
        <v>1021</v>
      </c>
      <c r="D173" s="37" t="s">
        <v>593</v>
      </c>
      <c r="E173" s="39" t="s">
        <v>1022</v>
      </c>
      <c r="F173" s="40" t="s">
        <v>614</v>
      </c>
      <c r="G173" s="41">
        <v>32</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05">
      <c r="A175" s="37" t="s">
        <v>597</v>
      </c>
      <c r="B175" s="45"/>
      <c r="C175" s="46"/>
      <c r="D175" s="46"/>
      <c r="E175" s="39" t="s">
        <v>1023</v>
      </c>
      <c r="F175" s="46"/>
      <c r="G175" s="46"/>
      <c r="H175" s="46"/>
      <c r="I175" s="46"/>
      <c r="J175" s="48"/>
    </row>
    <row r="176">
      <c r="A176" s="37" t="s">
        <v>591</v>
      </c>
      <c r="B176" s="37">
        <v>55</v>
      </c>
      <c r="C176" s="38" t="s">
        <v>2209</v>
      </c>
      <c r="D176" s="37" t="s">
        <v>593</v>
      </c>
      <c r="E176" s="39" t="s">
        <v>2210</v>
      </c>
      <c r="F176" s="40" t="s">
        <v>604</v>
      </c>
      <c r="G176" s="41">
        <v>2</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80">
      <c r="A178" s="37" t="s">
        <v>597</v>
      </c>
      <c r="B178" s="45"/>
      <c r="C178" s="46"/>
      <c r="D178" s="46"/>
      <c r="E178" s="39" t="s">
        <v>1056</v>
      </c>
      <c r="F178" s="46"/>
      <c r="G178" s="46"/>
      <c r="H178" s="46"/>
      <c r="I178" s="46"/>
      <c r="J178" s="48"/>
    </row>
    <row r="179">
      <c r="A179" s="37" t="s">
        <v>591</v>
      </c>
      <c r="B179" s="37">
        <v>56</v>
      </c>
      <c r="C179" s="38" t="s">
        <v>2211</v>
      </c>
      <c r="D179" s="37" t="s">
        <v>593</v>
      </c>
      <c r="E179" s="39" t="s">
        <v>2212</v>
      </c>
      <c r="F179" s="40" t="s">
        <v>604</v>
      </c>
      <c r="G179" s="41">
        <v>2</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150">
      <c r="A181" s="37" t="s">
        <v>597</v>
      </c>
      <c r="B181" s="45"/>
      <c r="C181" s="46"/>
      <c r="D181" s="46"/>
      <c r="E181" s="39" t="s">
        <v>1036</v>
      </c>
      <c r="F181" s="46"/>
      <c r="G181" s="46"/>
      <c r="H181" s="46"/>
      <c r="I181" s="46"/>
      <c r="J181" s="48"/>
    </row>
    <row r="182">
      <c r="A182" s="37" t="s">
        <v>591</v>
      </c>
      <c r="B182" s="37">
        <v>57</v>
      </c>
      <c r="C182" s="38" t="s">
        <v>2150</v>
      </c>
      <c r="D182" s="37" t="s">
        <v>593</v>
      </c>
      <c r="E182" s="39" t="s">
        <v>2151</v>
      </c>
      <c r="F182" s="40" t="s">
        <v>604</v>
      </c>
      <c r="G182" s="41">
        <v>8</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80">
      <c r="A184" s="37" t="s">
        <v>597</v>
      </c>
      <c r="B184" s="45"/>
      <c r="C184" s="46"/>
      <c r="D184" s="46"/>
      <c r="E184" s="39" t="s">
        <v>1056</v>
      </c>
      <c r="F184" s="46"/>
      <c r="G184" s="46"/>
      <c r="H184" s="46"/>
      <c r="I184" s="46"/>
      <c r="J184" s="48"/>
    </row>
    <row r="185">
      <c r="A185" s="37" t="s">
        <v>591</v>
      </c>
      <c r="B185" s="37">
        <v>58</v>
      </c>
      <c r="C185" s="38" t="s">
        <v>2161</v>
      </c>
      <c r="D185" s="37" t="s">
        <v>593</v>
      </c>
      <c r="E185" s="39" t="s">
        <v>2162</v>
      </c>
      <c r="F185" s="40" t="s">
        <v>604</v>
      </c>
      <c r="G185" s="41">
        <v>8</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210">
      <c r="A187" s="37" t="s">
        <v>597</v>
      </c>
      <c r="B187" s="45"/>
      <c r="C187" s="46"/>
      <c r="D187" s="46"/>
      <c r="E187" s="39" t="s">
        <v>1123</v>
      </c>
      <c r="F187" s="46"/>
      <c r="G187" s="46"/>
      <c r="H187" s="46"/>
      <c r="I187" s="46"/>
      <c r="J187" s="48"/>
    </row>
    <row r="188">
      <c r="A188" s="37" t="s">
        <v>591</v>
      </c>
      <c r="B188" s="37">
        <v>59</v>
      </c>
      <c r="C188" s="38" t="s">
        <v>2152</v>
      </c>
      <c r="D188" s="37" t="s">
        <v>593</v>
      </c>
      <c r="E188" s="39" t="s">
        <v>2153</v>
      </c>
      <c r="F188" s="40" t="s">
        <v>604</v>
      </c>
      <c r="G188" s="41">
        <v>8</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65">
      <c r="A190" s="37" t="s">
        <v>597</v>
      </c>
      <c r="B190" s="45"/>
      <c r="C190" s="46"/>
      <c r="D190" s="46"/>
      <c r="E190" s="39" t="s">
        <v>1120</v>
      </c>
      <c r="F190" s="46"/>
      <c r="G190" s="46"/>
      <c r="H190" s="46"/>
      <c r="I190" s="46"/>
      <c r="J190" s="48"/>
    </row>
    <row r="191" ht="30">
      <c r="A191" s="37" t="s">
        <v>591</v>
      </c>
      <c r="B191" s="37">
        <v>60</v>
      </c>
      <c r="C191" s="38" t="s">
        <v>2165</v>
      </c>
      <c r="D191" s="37" t="s">
        <v>593</v>
      </c>
      <c r="E191" s="39" t="s">
        <v>2166</v>
      </c>
      <c r="F191" s="40" t="s">
        <v>2167</v>
      </c>
      <c r="G191" s="41">
        <v>1</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240">
      <c r="A193" s="37" t="s">
        <v>597</v>
      </c>
      <c r="B193" s="45"/>
      <c r="C193" s="46"/>
      <c r="D193" s="46"/>
      <c r="E193" s="39" t="s">
        <v>1219</v>
      </c>
      <c r="F193" s="46"/>
      <c r="G193" s="46"/>
      <c r="H193" s="46"/>
      <c r="I193" s="46"/>
      <c r="J193" s="48"/>
    </row>
    <row r="194">
      <c r="A194" s="37" t="s">
        <v>591</v>
      </c>
      <c r="B194" s="37">
        <v>61</v>
      </c>
      <c r="C194" s="38" t="s">
        <v>2168</v>
      </c>
      <c r="D194" s="37" t="s">
        <v>593</v>
      </c>
      <c r="E194" s="39" t="s">
        <v>2169</v>
      </c>
      <c r="F194" s="40" t="s">
        <v>2167</v>
      </c>
      <c r="G194" s="41">
        <v>3</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180">
      <c r="A196" s="37" t="s">
        <v>597</v>
      </c>
      <c r="B196" s="45"/>
      <c r="C196" s="46"/>
      <c r="D196" s="46"/>
      <c r="E196" s="39" t="s">
        <v>1056</v>
      </c>
      <c r="F196" s="46"/>
      <c r="G196" s="46"/>
      <c r="H196" s="46"/>
      <c r="I196" s="46"/>
      <c r="J196" s="48"/>
    </row>
    <row r="197" ht="30">
      <c r="A197" s="37" t="s">
        <v>591</v>
      </c>
      <c r="B197" s="37">
        <v>62</v>
      </c>
      <c r="C197" s="38" t="s">
        <v>2170</v>
      </c>
      <c r="D197" s="37" t="s">
        <v>593</v>
      </c>
      <c r="E197" s="39" t="s">
        <v>2171</v>
      </c>
      <c r="F197" s="40" t="s">
        <v>2167</v>
      </c>
      <c r="G197" s="41">
        <v>2</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240">
      <c r="A199" s="37" t="s">
        <v>597</v>
      </c>
      <c r="B199" s="45"/>
      <c r="C199" s="46"/>
      <c r="D199" s="46"/>
      <c r="E199" s="39" t="s">
        <v>1219</v>
      </c>
      <c r="F199" s="46"/>
      <c r="G199" s="46"/>
      <c r="H199" s="46"/>
      <c r="I199" s="46"/>
      <c r="J199" s="48"/>
    </row>
    <row r="200">
      <c r="A200" s="37" t="s">
        <v>591</v>
      </c>
      <c r="B200" s="37">
        <v>63</v>
      </c>
      <c r="C200" s="38" t="s">
        <v>2172</v>
      </c>
      <c r="D200" s="37" t="s">
        <v>593</v>
      </c>
      <c r="E200" s="39" t="s">
        <v>2173</v>
      </c>
      <c r="F200" s="40" t="s">
        <v>2167</v>
      </c>
      <c r="G200" s="41">
        <v>6</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165">
      <c r="A202" s="37" t="s">
        <v>597</v>
      </c>
      <c r="B202" s="45"/>
      <c r="C202" s="46"/>
      <c r="D202" s="46"/>
      <c r="E202" s="39" t="s">
        <v>1120</v>
      </c>
      <c r="F202" s="46"/>
      <c r="G202" s="46"/>
      <c r="H202" s="46"/>
      <c r="I202" s="46"/>
      <c r="J202" s="48"/>
    </row>
    <row r="203" ht="30">
      <c r="A203" s="37" t="s">
        <v>591</v>
      </c>
      <c r="B203" s="37">
        <v>64</v>
      </c>
      <c r="C203" s="38" t="s">
        <v>2174</v>
      </c>
      <c r="D203" s="37" t="s">
        <v>593</v>
      </c>
      <c r="E203" s="39" t="s">
        <v>2175</v>
      </c>
      <c r="F203" s="40" t="s">
        <v>2167</v>
      </c>
      <c r="G203" s="41">
        <v>1</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240">
      <c r="A205" s="37" t="s">
        <v>597</v>
      </c>
      <c r="B205" s="45"/>
      <c r="C205" s="46"/>
      <c r="D205" s="46"/>
      <c r="E205" s="39" t="s">
        <v>1219</v>
      </c>
      <c r="F205" s="46"/>
      <c r="G205" s="46"/>
      <c r="H205" s="46"/>
      <c r="I205" s="46"/>
      <c r="J205" s="48"/>
    </row>
    <row r="206">
      <c r="A206" s="37" t="s">
        <v>591</v>
      </c>
      <c r="B206" s="37">
        <v>65</v>
      </c>
      <c r="C206" s="38" t="s">
        <v>1217</v>
      </c>
      <c r="D206" s="37" t="s">
        <v>593</v>
      </c>
      <c r="E206" s="39" t="s">
        <v>1218</v>
      </c>
      <c r="F206" s="40" t="s">
        <v>2167</v>
      </c>
      <c r="G206" s="41">
        <v>2</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240">
      <c r="A208" s="37" t="s">
        <v>597</v>
      </c>
      <c r="B208" s="45"/>
      <c r="C208" s="46"/>
      <c r="D208" s="46"/>
      <c r="E208" s="39" t="s">
        <v>1219</v>
      </c>
      <c r="F208" s="46"/>
      <c r="G208" s="46"/>
      <c r="H208" s="46"/>
      <c r="I208" s="46"/>
      <c r="J208" s="48"/>
    </row>
    <row r="209">
      <c r="A209" s="37" t="s">
        <v>591</v>
      </c>
      <c r="B209" s="37">
        <v>66</v>
      </c>
      <c r="C209" s="38" t="s">
        <v>2176</v>
      </c>
      <c r="D209" s="37" t="s">
        <v>593</v>
      </c>
      <c r="E209" s="39" t="s">
        <v>2177</v>
      </c>
      <c r="F209" s="40" t="s">
        <v>2167</v>
      </c>
      <c r="G209" s="41">
        <v>2</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180">
      <c r="A211" s="37" t="s">
        <v>597</v>
      </c>
      <c r="B211" s="45"/>
      <c r="C211" s="46"/>
      <c r="D211" s="46"/>
      <c r="E211" s="39" t="s">
        <v>1056</v>
      </c>
      <c r="F211" s="46"/>
      <c r="G211" s="46"/>
      <c r="H211" s="46"/>
      <c r="I211" s="46"/>
      <c r="J211" s="48"/>
    </row>
    <row r="212">
      <c r="A212" s="37" t="s">
        <v>591</v>
      </c>
      <c r="B212" s="37">
        <v>67</v>
      </c>
      <c r="C212" s="38" t="s">
        <v>2213</v>
      </c>
      <c r="D212" s="37" t="s">
        <v>593</v>
      </c>
      <c r="E212" s="39" t="s">
        <v>2214</v>
      </c>
      <c r="F212" s="40" t="s">
        <v>604</v>
      </c>
      <c r="G212" s="41">
        <v>2</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180">
      <c r="A214" s="37" t="s">
        <v>597</v>
      </c>
      <c r="B214" s="45"/>
      <c r="C214" s="46"/>
      <c r="D214" s="46"/>
      <c r="E214" s="39" t="s">
        <v>1056</v>
      </c>
      <c r="F214" s="46"/>
      <c r="G214" s="46"/>
      <c r="H214" s="46"/>
      <c r="I214" s="46"/>
      <c r="J214" s="48"/>
    </row>
    <row r="215">
      <c r="A215" s="37" t="s">
        <v>591</v>
      </c>
      <c r="B215" s="37">
        <v>68</v>
      </c>
      <c r="C215" s="38" t="s">
        <v>2178</v>
      </c>
      <c r="D215" s="37" t="s">
        <v>593</v>
      </c>
      <c r="E215" s="39" t="s">
        <v>2179</v>
      </c>
      <c r="F215" s="40" t="s">
        <v>604</v>
      </c>
      <c r="G215" s="41">
        <v>8</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180">
      <c r="A217" s="37" t="s">
        <v>597</v>
      </c>
      <c r="B217" s="45"/>
      <c r="C217" s="46"/>
      <c r="D217" s="46"/>
      <c r="E217" s="39" t="s">
        <v>1056</v>
      </c>
      <c r="F217" s="46"/>
      <c r="G217" s="46"/>
      <c r="H217" s="46"/>
      <c r="I217" s="46"/>
      <c r="J217" s="48"/>
    </row>
    <row r="218">
      <c r="A218" s="37" t="s">
        <v>591</v>
      </c>
      <c r="B218" s="37">
        <v>69</v>
      </c>
      <c r="C218" s="38" t="s">
        <v>2180</v>
      </c>
      <c r="D218" s="37" t="s">
        <v>593</v>
      </c>
      <c r="E218" s="39" t="s">
        <v>2181</v>
      </c>
      <c r="F218" s="40" t="s">
        <v>604</v>
      </c>
      <c r="G218" s="41">
        <v>8</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180">
      <c r="A220" s="37" t="s">
        <v>597</v>
      </c>
      <c r="B220" s="45"/>
      <c r="C220" s="46"/>
      <c r="D220" s="46"/>
      <c r="E220" s="39" t="s">
        <v>1056</v>
      </c>
      <c r="F220" s="46"/>
      <c r="G220" s="46"/>
      <c r="H220" s="46"/>
      <c r="I220" s="46"/>
      <c r="J220" s="48"/>
    </row>
    <row r="221">
      <c r="A221" s="37" t="s">
        <v>591</v>
      </c>
      <c r="B221" s="37">
        <v>70</v>
      </c>
      <c r="C221" s="38" t="s">
        <v>2182</v>
      </c>
      <c r="D221" s="37" t="s">
        <v>593</v>
      </c>
      <c r="E221" s="39" t="s">
        <v>2183</v>
      </c>
      <c r="F221" s="40" t="s">
        <v>604</v>
      </c>
      <c r="G221" s="41">
        <v>8</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180">
      <c r="A223" s="37" t="s">
        <v>597</v>
      </c>
      <c r="B223" s="45"/>
      <c r="C223" s="46"/>
      <c r="D223" s="46"/>
      <c r="E223" s="39" t="s">
        <v>1056</v>
      </c>
      <c r="F223" s="46"/>
      <c r="G223" s="46"/>
      <c r="H223" s="46"/>
      <c r="I223" s="46"/>
      <c r="J223" s="48"/>
    </row>
    <row r="224">
      <c r="A224" s="37" t="s">
        <v>591</v>
      </c>
      <c r="B224" s="37">
        <v>71</v>
      </c>
      <c r="C224" s="38" t="s">
        <v>2184</v>
      </c>
      <c r="D224" s="37" t="s">
        <v>593</v>
      </c>
      <c r="E224" s="39" t="s">
        <v>2185</v>
      </c>
      <c r="F224" s="40" t="s">
        <v>604</v>
      </c>
      <c r="G224" s="41">
        <v>26</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165">
      <c r="A226" s="37" t="s">
        <v>597</v>
      </c>
      <c r="B226" s="45"/>
      <c r="C226" s="46"/>
      <c r="D226" s="46"/>
      <c r="E226" s="39" t="s">
        <v>1120</v>
      </c>
      <c r="F226" s="46"/>
      <c r="G226" s="46"/>
      <c r="H226" s="46"/>
      <c r="I226" s="46"/>
      <c r="J226" s="48"/>
    </row>
    <row r="227">
      <c r="A227" s="37" t="s">
        <v>591</v>
      </c>
      <c r="B227" s="37">
        <v>72</v>
      </c>
      <c r="C227" s="38" t="s">
        <v>2186</v>
      </c>
      <c r="D227" s="37" t="s">
        <v>593</v>
      </c>
      <c r="E227" s="39" t="s">
        <v>2187</v>
      </c>
      <c r="F227" s="40" t="s">
        <v>604</v>
      </c>
      <c r="G227" s="41">
        <v>8</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165">
      <c r="A229" s="37" t="s">
        <v>597</v>
      </c>
      <c r="B229" s="45"/>
      <c r="C229" s="46"/>
      <c r="D229" s="46"/>
      <c r="E229" s="39" t="s">
        <v>2188</v>
      </c>
      <c r="F229" s="46"/>
      <c r="G229" s="46"/>
      <c r="H229" s="46"/>
      <c r="I229" s="46"/>
      <c r="J229" s="48"/>
    </row>
    <row r="230">
      <c r="A230" s="37" t="s">
        <v>591</v>
      </c>
      <c r="B230" s="37">
        <v>73</v>
      </c>
      <c r="C230" s="38" t="s">
        <v>2189</v>
      </c>
      <c r="D230" s="37" t="s">
        <v>593</v>
      </c>
      <c r="E230" s="39" t="s">
        <v>2190</v>
      </c>
      <c r="F230" s="40" t="s">
        <v>604</v>
      </c>
      <c r="G230" s="41">
        <v>8</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165">
      <c r="A232" s="37" t="s">
        <v>597</v>
      </c>
      <c r="B232" s="45"/>
      <c r="C232" s="46"/>
      <c r="D232" s="46"/>
      <c r="E232" s="39" t="s">
        <v>2188</v>
      </c>
      <c r="F232" s="46"/>
      <c r="G232" s="46"/>
      <c r="H232" s="46"/>
      <c r="I232" s="46"/>
      <c r="J232" s="48"/>
    </row>
    <row r="233">
      <c r="A233" s="37" t="s">
        <v>591</v>
      </c>
      <c r="B233" s="37">
        <v>74</v>
      </c>
      <c r="C233" s="38" t="s">
        <v>2191</v>
      </c>
      <c r="D233" s="37" t="s">
        <v>593</v>
      </c>
      <c r="E233" s="39" t="s">
        <v>2192</v>
      </c>
      <c r="F233" s="40" t="s">
        <v>1207</v>
      </c>
      <c r="G233" s="41">
        <v>1</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180">
      <c r="A235" s="37" t="s">
        <v>597</v>
      </c>
      <c r="B235" s="45"/>
      <c r="C235" s="46"/>
      <c r="D235" s="46"/>
      <c r="E235" s="39" t="s">
        <v>1211</v>
      </c>
      <c r="F235" s="46"/>
      <c r="G235" s="46"/>
      <c r="H235" s="46"/>
      <c r="I235" s="46"/>
      <c r="J235" s="48"/>
    </row>
    <row r="236" ht="30">
      <c r="A236" s="37" t="s">
        <v>591</v>
      </c>
      <c r="B236" s="37">
        <v>75</v>
      </c>
      <c r="C236" s="38" t="s">
        <v>2193</v>
      </c>
      <c r="D236" s="37" t="s">
        <v>593</v>
      </c>
      <c r="E236" s="39" t="s">
        <v>2194</v>
      </c>
      <c r="F236" s="40" t="s">
        <v>614</v>
      </c>
      <c r="G236" s="41">
        <v>8</v>
      </c>
      <c r="H236" s="42">
        <v>0</v>
      </c>
      <c r="I236" s="43">
        <f>ROUND(G236*H236,P4)</f>
        <v>0</v>
      </c>
      <c r="J236" s="37"/>
      <c r="O236" s="44">
        <f>I236*0.21</f>
        <v>0</v>
      </c>
      <c r="P236">
        <v>3</v>
      </c>
    </row>
    <row r="237">
      <c r="A237" s="37" t="s">
        <v>596</v>
      </c>
      <c r="B237" s="45"/>
      <c r="C237" s="46"/>
      <c r="D237" s="46"/>
      <c r="E237" s="47" t="s">
        <v>593</v>
      </c>
      <c r="F237" s="46"/>
      <c r="G237" s="46"/>
      <c r="H237" s="46"/>
      <c r="I237" s="46"/>
      <c r="J237" s="48"/>
    </row>
    <row r="238" ht="150">
      <c r="A238" s="37" t="s">
        <v>597</v>
      </c>
      <c r="B238" s="45"/>
      <c r="C238" s="46"/>
      <c r="D238" s="46"/>
      <c r="E238" s="39" t="s">
        <v>2195</v>
      </c>
      <c r="F238" s="46"/>
      <c r="G238" s="46"/>
      <c r="H238" s="46"/>
      <c r="I238" s="46"/>
      <c r="J238" s="48"/>
    </row>
    <row r="239">
      <c r="A239" s="37" t="s">
        <v>591</v>
      </c>
      <c r="B239" s="37">
        <v>76</v>
      </c>
      <c r="C239" s="38" t="s">
        <v>2196</v>
      </c>
      <c r="D239" s="37" t="s">
        <v>593</v>
      </c>
      <c r="E239" s="39" t="s">
        <v>2197</v>
      </c>
      <c r="F239" s="40" t="s">
        <v>604</v>
      </c>
      <c r="G239" s="41">
        <v>8</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ht="210">
      <c r="A241" s="37" t="s">
        <v>597</v>
      </c>
      <c r="B241" s="45"/>
      <c r="C241" s="46"/>
      <c r="D241" s="46"/>
      <c r="E241" s="39" t="s">
        <v>2198</v>
      </c>
      <c r="F241" s="46"/>
      <c r="G241" s="46"/>
      <c r="H241" s="46"/>
      <c r="I241" s="46"/>
      <c r="J241" s="48"/>
    </row>
    <row r="242">
      <c r="A242" s="37" t="s">
        <v>591</v>
      </c>
      <c r="B242" s="37">
        <v>77</v>
      </c>
      <c r="C242" s="38" t="s">
        <v>1220</v>
      </c>
      <c r="D242" s="37" t="s">
        <v>593</v>
      </c>
      <c r="E242" s="39" t="s">
        <v>1221</v>
      </c>
      <c r="F242" s="40" t="s">
        <v>604</v>
      </c>
      <c r="G242" s="41">
        <v>8</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ht="210">
      <c r="A244" s="37" t="s">
        <v>597</v>
      </c>
      <c r="B244" s="45"/>
      <c r="C244" s="46"/>
      <c r="D244" s="46"/>
      <c r="E244" s="39" t="s">
        <v>1123</v>
      </c>
      <c r="F244" s="46"/>
      <c r="G244" s="46"/>
      <c r="H244" s="46"/>
      <c r="I244" s="46"/>
      <c r="J244" s="48"/>
    </row>
    <row r="245">
      <c r="A245" s="37" t="s">
        <v>591</v>
      </c>
      <c r="B245" s="37">
        <v>78</v>
      </c>
      <c r="C245" s="38" t="s">
        <v>2199</v>
      </c>
      <c r="D245" s="37" t="s">
        <v>593</v>
      </c>
      <c r="E245" s="39" t="s">
        <v>2200</v>
      </c>
      <c r="F245" s="40" t="s">
        <v>1207</v>
      </c>
      <c r="G245" s="41">
        <v>1</v>
      </c>
      <c r="H245" s="42">
        <v>0</v>
      </c>
      <c r="I245" s="43">
        <f>ROUND(G245*H245,P4)</f>
        <v>0</v>
      </c>
      <c r="J245" s="37"/>
      <c r="O245" s="44">
        <f>I245*0.21</f>
        <v>0</v>
      </c>
      <c r="P245">
        <v>3</v>
      </c>
    </row>
    <row r="246">
      <c r="A246" s="37" t="s">
        <v>596</v>
      </c>
      <c r="B246" s="45"/>
      <c r="C246" s="46"/>
      <c r="D246" s="46"/>
      <c r="E246" s="47" t="s">
        <v>593</v>
      </c>
      <c r="F246" s="46"/>
      <c r="G246" s="46"/>
      <c r="H246" s="46"/>
      <c r="I246" s="46"/>
      <c r="J246" s="48"/>
    </row>
    <row r="247" ht="180">
      <c r="A247" s="37" t="s">
        <v>597</v>
      </c>
      <c r="B247" s="45"/>
      <c r="C247" s="46"/>
      <c r="D247" s="46"/>
      <c r="E247" s="39" t="s">
        <v>1903</v>
      </c>
      <c r="F247" s="46"/>
      <c r="G247" s="46"/>
      <c r="H247" s="46"/>
      <c r="I247" s="46"/>
      <c r="J247" s="48"/>
    </row>
    <row r="248">
      <c r="A248" s="37" t="s">
        <v>591</v>
      </c>
      <c r="B248" s="37">
        <v>79</v>
      </c>
      <c r="C248" s="38" t="s">
        <v>2201</v>
      </c>
      <c r="D248" s="37" t="s">
        <v>593</v>
      </c>
      <c r="E248" s="39" t="s">
        <v>2202</v>
      </c>
      <c r="F248" s="40" t="s">
        <v>604</v>
      </c>
      <c r="G248" s="41">
        <v>8</v>
      </c>
      <c r="H248" s="42">
        <v>0</v>
      </c>
      <c r="I248" s="43">
        <f>ROUND(G248*H248,P4)</f>
        <v>0</v>
      </c>
      <c r="J248" s="37"/>
      <c r="O248" s="44">
        <f>I248*0.21</f>
        <v>0</v>
      </c>
      <c r="P248">
        <v>3</v>
      </c>
    </row>
    <row r="249">
      <c r="A249" s="37" t="s">
        <v>596</v>
      </c>
      <c r="B249" s="45"/>
      <c r="C249" s="46"/>
      <c r="D249" s="46"/>
      <c r="E249" s="39" t="s">
        <v>2202</v>
      </c>
      <c r="F249" s="46"/>
      <c r="G249" s="46"/>
      <c r="H249" s="46"/>
      <c r="I249" s="46"/>
      <c r="J249" s="48"/>
    </row>
    <row r="250" ht="45">
      <c r="A250" s="37" t="s">
        <v>597</v>
      </c>
      <c r="B250" s="45"/>
      <c r="C250" s="46"/>
      <c r="D250" s="46"/>
      <c r="E250" s="39" t="s">
        <v>2203</v>
      </c>
      <c r="F250" s="46"/>
      <c r="G250" s="46"/>
      <c r="H250" s="46"/>
      <c r="I250" s="46"/>
      <c r="J250" s="48"/>
    </row>
    <row r="251" ht="30">
      <c r="A251" s="37" t="s">
        <v>591</v>
      </c>
      <c r="B251" s="37">
        <v>80</v>
      </c>
      <c r="C251" s="38" t="s">
        <v>2204</v>
      </c>
      <c r="D251" s="37" t="s">
        <v>593</v>
      </c>
      <c r="E251" s="39" t="s">
        <v>2205</v>
      </c>
      <c r="F251" s="40" t="s">
        <v>604</v>
      </c>
      <c r="G251" s="41">
        <v>8</v>
      </c>
      <c r="H251" s="42">
        <v>0</v>
      </c>
      <c r="I251" s="43">
        <f>ROUND(G251*H251,P4)</f>
        <v>0</v>
      </c>
      <c r="J251" s="37"/>
      <c r="O251" s="44">
        <f>I251*0.21</f>
        <v>0</v>
      </c>
      <c r="P251">
        <v>3</v>
      </c>
    </row>
    <row r="252" ht="30">
      <c r="A252" s="37" t="s">
        <v>596</v>
      </c>
      <c r="B252" s="45"/>
      <c r="C252" s="46"/>
      <c r="D252" s="46"/>
      <c r="E252" s="39" t="s">
        <v>2205</v>
      </c>
      <c r="F252" s="46"/>
      <c r="G252" s="46"/>
      <c r="H252" s="46"/>
      <c r="I252" s="46"/>
      <c r="J252" s="48"/>
    </row>
    <row r="253" ht="45">
      <c r="A253" s="37" t="s">
        <v>597</v>
      </c>
      <c r="B253" s="45"/>
      <c r="C253" s="46"/>
      <c r="D253" s="46"/>
      <c r="E253" s="39" t="s">
        <v>2203</v>
      </c>
      <c r="F253" s="46"/>
      <c r="G253" s="46"/>
      <c r="H253" s="46"/>
      <c r="I253" s="46"/>
      <c r="J253" s="48"/>
    </row>
    <row r="254">
      <c r="A254" s="31" t="s">
        <v>589</v>
      </c>
      <c r="B254" s="32"/>
      <c r="C254" s="33" t="s">
        <v>2215</v>
      </c>
      <c r="D254" s="34"/>
      <c r="E254" s="31" t="s">
        <v>956</v>
      </c>
      <c r="F254" s="34"/>
      <c r="G254" s="34"/>
      <c r="H254" s="34"/>
      <c r="I254" s="35">
        <f>SUMIFS(I255:I293,A255:A293,"P")</f>
        <v>0</v>
      </c>
      <c r="J254" s="36"/>
    </row>
    <row r="255">
      <c r="A255" s="37" t="s">
        <v>591</v>
      </c>
      <c r="B255" s="37">
        <v>81</v>
      </c>
      <c r="C255" s="38" t="s">
        <v>1229</v>
      </c>
      <c r="D255" s="37" t="s">
        <v>593</v>
      </c>
      <c r="E255" s="39" t="s">
        <v>983</v>
      </c>
      <c r="F255" s="40" t="s">
        <v>959</v>
      </c>
      <c r="G255" s="41">
        <v>1.829</v>
      </c>
      <c r="H255" s="42">
        <v>0</v>
      </c>
      <c r="I255" s="43">
        <f>ROUND(G255*H255,P4)</f>
        <v>0</v>
      </c>
      <c r="J255" s="37"/>
      <c r="O255" s="44">
        <f>I255*0.21</f>
        <v>0</v>
      </c>
      <c r="P255">
        <v>3</v>
      </c>
    </row>
    <row r="256" ht="30">
      <c r="A256" s="37" t="s">
        <v>596</v>
      </c>
      <c r="B256" s="45"/>
      <c r="C256" s="46"/>
      <c r="D256" s="46"/>
      <c r="E256" s="39" t="s">
        <v>2222</v>
      </c>
      <c r="F256" s="46"/>
      <c r="G256" s="46"/>
      <c r="H256" s="46"/>
      <c r="I256" s="46"/>
      <c r="J256" s="48"/>
    </row>
    <row r="257" ht="75">
      <c r="A257" s="37" t="s">
        <v>597</v>
      </c>
      <c r="B257" s="45"/>
      <c r="C257" s="46"/>
      <c r="D257" s="46"/>
      <c r="E257" s="39" t="s">
        <v>985</v>
      </c>
      <c r="F257" s="46"/>
      <c r="G257" s="46"/>
      <c r="H257" s="46"/>
      <c r="I257" s="46"/>
      <c r="J257" s="48"/>
    </row>
    <row r="258">
      <c r="A258" s="37" t="s">
        <v>591</v>
      </c>
      <c r="B258" s="37">
        <v>82</v>
      </c>
      <c r="C258" s="38" t="s">
        <v>957</v>
      </c>
      <c r="D258" s="37" t="s">
        <v>593</v>
      </c>
      <c r="E258" s="39" t="s">
        <v>958</v>
      </c>
      <c r="F258" s="40" t="s">
        <v>959</v>
      </c>
      <c r="G258" s="41">
        <v>1.829</v>
      </c>
      <c r="H258" s="42">
        <v>0</v>
      </c>
      <c r="I258" s="43">
        <f>ROUND(G258*H258,P4)</f>
        <v>0</v>
      </c>
      <c r="J258" s="37"/>
      <c r="O258" s="44">
        <f>I258*0.21</f>
        <v>0</v>
      </c>
      <c r="P258">
        <v>3</v>
      </c>
    </row>
    <row r="259">
      <c r="A259" s="37" t="s">
        <v>596</v>
      </c>
      <c r="B259" s="45"/>
      <c r="C259" s="46"/>
      <c r="D259" s="46"/>
      <c r="E259" s="39" t="s">
        <v>2223</v>
      </c>
      <c r="F259" s="46"/>
      <c r="G259" s="46"/>
      <c r="H259" s="46"/>
      <c r="I259" s="46"/>
      <c r="J259" s="48"/>
    </row>
    <row r="260" ht="105">
      <c r="A260" s="37" t="s">
        <v>597</v>
      </c>
      <c r="B260" s="45"/>
      <c r="C260" s="46"/>
      <c r="D260" s="46"/>
      <c r="E260" s="39" t="s">
        <v>960</v>
      </c>
      <c r="F260" s="46"/>
      <c r="G260" s="46"/>
      <c r="H260" s="46"/>
      <c r="I260" s="46"/>
      <c r="J260" s="48"/>
    </row>
    <row r="261">
      <c r="A261" s="37" t="s">
        <v>591</v>
      </c>
      <c r="B261" s="37">
        <v>83</v>
      </c>
      <c r="C261" s="38" t="s">
        <v>627</v>
      </c>
      <c r="D261" s="37" t="s">
        <v>593</v>
      </c>
      <c r="E261" s="39" t="s">
        <v>628</v>
      </c>
      <c r="F261" s="40" t="s">
        <v>629</v>
      </c>
      <c r="G261" s="41">
        <v>9.3499999999999996</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ht="405">
      <c r="A263" s="37" t="s">
        <v>597</v>
      </c>
      <c r="B263" s="45"/>
      <c r="C263" s="46"/>
      <c r="D263" s="46"/>
      <c r="E263" s="39" t="s">
        <v>632</v>
      </c>
      <c r="F263" s="46"/>
      <c r="G263" s="46"/>
      <c r="H263" s="46"/>
      <c r="I263" s="46"/>
      <c r="J263" s="48"/>
    </row>
    <row r="264">
      <c r="A264" s="37" t="s">
        <v>591</v>
      </c>
      <c r="B264" s="37">
        <v>84</v>
      </c>
      <c r="C264" s="38" t="s">
        <v>633</v>
      </c>
      <c r="D264" s="37" t="s">
        <v>593</v>
      </c>
      <c r="E264" s="39" t="s">
        <v>634</v>
      </c>
      <c r="F264" s="40" t="s">
        <v>629</v>
      </c>
      <c r="G264" s="41">
        <v>4.6799999999999997</v>
      </c>
      <c r="H264" s="42">
        <v>0</v>
      </c>
      <c r="I264" s="43">
        <f>ROUND(G264*H264,P4)</f>
        <v>0</v>
      </c>
      <c r="J264" s="37"/>
      <c r="O264" s="44">
        <f>I264*0.21</f>
        <v>0</v>
      </c>
      <c r="P264">
        <v>3</v>
      </c>
    </row>
    <row r="265">
      <c r="A265" s="37" t="s">
        <v>596</v>
      </c>
      <c r="B265" s="45"/>
      <c r="C265" s="46"/>
      <c r="D265" s="46"/>
      <c r="E265" s="47" t="s">
        <v>593</v>
      </c>
      <c r="F265" s="46"/>
      <c r="G265" s="46"/>
      <c r="H265" s="46"/>
      <c r="I265" s="46"/>
      <c r="J265" s="48"/>
    </row>
    <row r="266" ht="300">
      <c r="A266" s="37" t="s">
        <v>597</v>
      </c>
      <c r="B266" s="45"/>
      <c r="C266" s="46"/>
      <c r="D266" s="46"/>
      <c r="E266" s="39" t="s">
        <v>636</v>
      </c>
      <c r="F266" s="46"/>
      <c r="G266" s="46"/>
      <c r="H266" s="46"/>
      <c r="I266" s="46"/>
      <c r="J266" s="48"/>
    </row>
    <row r="267">
      <c r="A267" s="37" t="s">
        <v>591</v>
      </c>
      <c r="B267" s="37">
        <v>85</v>
      </c>
      <c r="C267" s="38" t="s">
        <v>967</v>
      </c>
      <c r="D267" s="37" t="s">
        <v>593</v>
      </c>
      <c r="E267" s="39" t="s">
        <v>968</v>
      </c>
      <c r="F267" s="40" t="s">
        <v>629</v>
      </c>
      <c r="G267" s="41">
        <v>4.6799999999999997</v>
      </c>
      <c r="H267" s="42">
        <v>0</v>
      </c>
      <c r="I267" s="43">
        <f>ROUND(G267*H267,P4)</f>
        <v>0</v>
      </c>
      <c r="J267" s="37"/>
      <c r="O267" s="44">
        <f>I267*0.21</f>
        <v>0</v>
      </c>
      <c r="P267">
        <v>3</v>
      </c>
    </row>
    <row r="268">
      <c r="A268" s="37" t="s">
        <v>596</v>
      </c>
      <c r="B268" s="45"/>
      <c r="C268" s="46"/>
      <c r="D268" s="46"/>
      <c r="E268" s="47" t="s">
        <v>593</v>
      </c>
      <c r="F268" s="46"/>
      <c r="G268" s="46"/>
      <c r="H268" s="46"/>
      <c r="I268" s="46"/>
      <c r="J268" s="48"/>
    </row>
    <row r="269" ht="375">
      <c r="A269" s="37" t="s">
        <v>597</v>
      </c>
      <c r="B269" s="45"/>
      <c r="C269" s="46"/>
      <c r="D269" s="46"/>
      <c r="E269" s="39" t="s">
        <v>969</v>
      </c>
      <c r="F269" s="46"/>
      <c r="G269" s="46"/>
      <c r="H269" s="46"/>
      <c r="I269" s="46"/>
      <c r="J269" s="48"/>
    </row>
    <row r="270">
      <c r="A270" s="37" t="s">
        <v>591</v>
      </c>
      <c r="B270" s="37">
        <v>86</v>
      </c>
      <c r="C270" s="38" t="s">
        <v>970</v>
      </c>
      <c r="D270" s="37" t="s">
        <v>593</v>
      </c>
      <c r="E270" s="39" t="s">
        <v>971</v>
      </c>
      <c r="F270" s="40" t="s">
        <v>639</v>
      </c>
      <c r="G270" s="41">
        <v>18.699999999999999</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ht="45">
      <c r="A272" s="37" t="s">
        <v>597</v>
      </c>
      <c r="B272" s="45"/>
      <c r="C272" s="46"/>
      <c r="D272" s="46"/>
      <c r="E272" s="39" t="s">
        <v>972</v>
      </c>
      <c r="F272" s="46"/>
      <c r="G272" s="46"/>
      <c r="H272" s="46"/>
      <c r="I272" s="46"/>
      <c r="J272" s="48"/>
    </row>
    <row r="273">
      <c r="A273" s="37" t="s">
        <v>591</v>
      </c>
      <c r="B273" s="37">
        <v>87</v>
      </c>
      <c r="C273" s="38" t="s">
        <v>646</v>
      </c>
      <c r="D273" s="37" t="s">
        <v>593</v>
      </c>
      <c r="E273" s="39" t="s">
        <v>647</v>
      </c>
      <c r="F273" s="40" t="s">
        <v>604</v>
      </c>
      <c r="G273" s="41">
        <v>10</v>
      </c>
      <c r="H273" s="42">
        <v>0</v>
      </c>
      <c r="I273" s="43">
        <f>ROUND(G273*H273,P4)</f>
        <v>0</v>
      </c>
      <c r="J273" s="37"/>
      <c r="O273" s="44">
        <f>I273*0.21</f>
        <v>0</v>
      </c>
      <c r="P273">
        <v>3</v>
      </c>
    </row>
    <row r="274">
      <c r="A274" s="37" t="s">
        <v>596</v>
      </c>
      <c r="B274" s="45"/>
      <c r="C274" s="46"/>
      <c r="D274" s="46"/>
      <c r="E274" s="47" t="s">
        <v>593</v>
      </c>
      <c r="F274" s="46"/>
      <c r="G274" s="46"/>
      <c r="H274" s="46"/>
      <c r="I274" s="46"/>
      <c r="J274" s="48"/>
    </row>
    <row r="275" ht="90">
      <c r="A275" s="37" t="s">
        <v>597</v>
      </c>
      <c r="B275" s="45"/>
      <c r="C275" s="46"/>
      <c r="D275" s="46"/>
      <c r="E275" s="39" t="s">
        <v>645</v>
      </c>
      <c r="F275" s="46"/>
      <c r="G275" s="46"/>
      <c r="H275" s="46"/>
      <c r="I275" s="46"/>
      <c r="J275" s="48"/>
    </row>
    <row r="276">
      <c r="A276" s="37" t="s">
        <v>591</v>
      </c>
      <c r="B276" s="37">
        <v>88</v>
      </c>
      <c r="C276" s="38" t="s">
        <v>1232</v>
      </c>
      <c r="D276" s="37" t="s">
        <v>593</v>
      </c>
      <c r="E276" s="39" t="s">
        <v>1233</v>
      </c>
      <c r="F276" s="40" t="s">
        <v>595</v>
      </c>
      <c r="G276" s="41">
        <v>18.699999999999999</v>
      </c>
      <c r="H276" s="42">
        <v>0</v>
      </c>
      <c r="I276" s="43">
        <f>ROUND(G276*H276,P4)</f>
        <v>0</v>
      </c>
      <c r="J276" s="37"/>
      <c r="O276" s="44">
        <f>I276*0.21</f>
        <v>0</v>
      </c>
      <c r="P276">
        <v>3</v>
      </c>
    </row>
    <row r="277">
      <c r="A277" s="37" t="s">
        <v>596</v>
      </c>
      <c r="B277" s="45"/>
      <c r="C277" s="46"/>
      <c r="D277" s="46"/>
      <c r="E277" s="47" t="s">
        <v>593</v>
      </c>
      <c r="F277" s="46"/>
      <c r="G277" s="46"/>
      <c r="H277" s="46"/>
      <c r="I277" s="46"/>
      <c r="J277" s="48"/>
    </row>
    <row r="278" ht="90">
      <c r="A278" s="37" t="s">
        <v>597</v>
      </c>
      <c r="B278" s="45"/>
      <c r="C278" s="46"/>
      <c r="D278" s="46"/>
      <c r="E278" s="39" t="s">
        <v>1076</v>
      </c>
      <c r="F278" s="46"/>
      <c r="G278" s="46"/>
      <c r="H278" s="46"/>
      <c r="I278" s="46"/>
      <c r="J278" s="48"/>
    </row>
    <row r="279">
      <c r="A279" s="37" t="s">
        <v>591</v>
      </c>
      <c r="B279" s="37">
        <v>89</v>
      </c>
      <c r="C279" s="38" t="s">
        <v>2219</v>
      </c>
      <c r="D279" s="37" t="s">
        <v>593</v>
      </c>
      <c r="E279" s="39" t="s">
        <v>2220</v>
      </c>
      <c r="F279" s="40" t="s">
        <v>595</v>
      </c>
      <c r="G279" s="41">
        <v>18.699999999999999</v>
      </c>
      <c r="H279" s="42">
        <v>0</v>
      </c>
      <c r="I279" s="43">
        <f>ROUND(G279*H279,P4)</f>
        <v>0</v>
      </c>
      <c r="J279" s="37"/>
      <c r="O279" s="44">
        <f>I279*0.21</f>
        <v>0</v>
      </c>
      <c r="P279">
        <v>3</v>
      </c>
    </row>
    <row r="280">
      <c r="A280" s="37" t="s">
        <v>596</v>
      </c>
      <c r="B280" s="45"/>
      <c r="C280" s="46"/>
      <c r="D280" s="46"/>
      <c r="E280" s="47" t="s">
        <v>593</v>
      </c>
      <c r="F280" s="46"/>
      <c r="G280" s="46"/>
      <c r="H280" s="46"/>
      <c r="I280" s="46"/>
      <c r="J280" s="48"/>
    </row>
    <row r="281" ht="90">
      <c r="A281" s="37" t="s">
        <v>597</v>
      </c>
      <c r="B281" s="45"/>
      <c r="C281" s="46"/>
      <c r="D281" s="46"/>
      <c r="E281" s="39" t="s">
        <v>1076</v>
      </c>
      <c r="F281" s="46"/>
      <c r="G281" s="46"/>
      <c r="H281" s="46"/>
      <c r="I281" s="46"/>
      <c r="J281" s="48"/>
    </row>
    <row r="282">
      <c r="A282" s="37" t="s">
        <v>591</v>
      </c>
      <c r="B282" s="37">
        <v>90</v>
      </c>
      <c r="C282" s="38" t="s">
        <v>1236</v>
      </c>
      <c r="D282" s="37" t="s">
        <v>593</v>
      </c>
      <c r="E282" s="39" t="s">
        <v>1237</v>
      </c>
      <c r="F282" s="40" t="s">
        <v>595</v>
      </c>
      <c r="G282" s="41">
        <v>18.699999999999999</v>
      </c>
      <c r="H282" s="42">
        <v>0</v>
      </c>
      <c r="I282" s="43">
        <f>ROUND(G282*H282,P4)</f>
        <v>0</v>
      </c>
      <c r="J282" s="37"/>
      <c r="O282" s="44">
        <f>I282*0.21</f>
        <v>0</v>
      </c>
      <c r="P282">
        <v>3</v>
      </c>
    </row>
    <row r="283">
      <c r="A283" s="37" t="s">
        <v>596</v>
      </c>
      <c r="B283" s="45"/>
      <c r="C283" s="46"/>
      <c r="D283" s="46"/>
      <c r="E283" s="47" t="s">
        <v>593</v>
      </c>
      <c r="F283" s="46"/>
      <c r="G283" s="46"/>
      <c r="H283" s="46"/>
      <c r="I283" s="46"/>
      <c r="J283" s="48"/>
    </row>
    <row r="284" ht="105">
      <c r="A284" s="37" t="s">
        <v>597</v>
      </c>
      <c r="B284" s="45"/>
      <c r="C284" s="46"/>
      <c r="D284" s="46"/>
      <c r="E284" s="39" t="s">
        <v>975</v>
      </c>
      <c r="F284" s="46"/>
      <c r="G284" s="46"/>
      <c r="H284" s="46"/>
      <c r="I284" s="46"/>
      <c r="J284" s="48"/>
    </row>
    <row r="285">
      <c r="A285" s="37" t="s">
        <v>591</v>
      </c>
      <c r="B285" s="37">
        <v>91</v>
      </c>
      <c r="C285" s="38" t="s">
        <v>1238</v>
      </c>
      <c r="D285" s="37" t="s">
        <v>593</v>
      </c>
      <c r="E285" s="39" t="s">
        <v>1239</v>
      </c>
      <c r="F285" s="40" t="s">
        <v>595</v>
      </c>
      <c r="G285" s="41">
        <v>201.59999999999999</v>
      </c>
      <c r="H285" s="42">
        <v>0</v>
      </c>
      <c r="I285" s="43">
        <f>ROUND(G285*H285,P4)</f>
        <v>0</v>
      </c>
      <c r="J285" s="37"/>
      <c r="O285" s="44">
        <f>I285*0.21</f>
        <v>0</v>
      </c>
      <c r="P285">
        <v>3</v>
      </c>
    </row>
    <row r="286">
      <c r="A286" s="37" t="s">
        <v>596</v>
      </c>
      <c r="B286" s="45"/>
      <c r="C286" s="46"/>
      <c r="D286" s="46"/>
      <c r="E286" s="47" t="s">
        <v>593</v>
      </c>
      <c r="F286" s="46"/>
      <c r="G286" s="46"/>
      <c r="H286" s="46"/>
      <c r="I286" s="46"/>
      <c r="J286" s="48"/>
    </row>
    <row r="287" ht="105">
      <c r="A287" s="37" t="s">
        <v>597</v>
      </c>
      <c r="B287" s="45"/>
      <c r="C287" s="46"/>
      <c r="D287" s="46"/>
      <c r="E287" s="39" t="s">
        <v>1240</v>
      </c>
      <c r="F287" s="46"/>
      <c r="G287" s="46"/>
      <c r="H287" s="46"/>
      <c r="I287" s="46"/>
      <c r="J287" s="48"/>
    </row>
    <row r="288">
      <c r="A288" s="37" t="s">
        <v>591</v>
      </c>
      <c r="B288" s="37">
        <v>92</v>
      </c>
      <c r="C288" s="38" t="s">
        <v>1015</v>
      </c>
      <c r="D288" s="37" t="s">
        <v>593</v>
      </c>
      <c r="E288" s="39" t="s">
        <v>1016</v>
      </c>
      <c r="F288" s="40" t="s">
        <v>595</v>
      </c>
      <c r="G288" s="41">
        <v>201.59999999999999</v>
      </c>
      <c r="H288" s="42">
        <v>0</v>
      </c>
      <c r="I288" s="43">
        <f>ROUND(G288*H288,P4)</f>
        <v>0</v>
      </c>
      <c r="J288" s="37"/>
      <c r="O288" s="44">
        <f>I288*0.21</f>
        <v>0</v>
      </c>
      <c r="P288">
        <v>3</v>
      </c>
    </row>
    <row r="289">
      <c r="A289" s="37" t="s">
        <v>596</v>
      </c>
      <c r="B289" s="45"/>
      <c r="C289" s="46"/>
      <c r="D289" s="46"/>
      <c r="E289" s="47" t="s">
        <v>593</v>
      </c>
      <c r="F289" s="46"/>
      <c r="G289" s="46"/>
      <c r="H289" s="46"/>
      <c r="I289" s="46"/>
      <c r="J289" s="48"/>
    </row>
    <row r="290" ht="90">
      <c r="A290" s="37" t="s">
        <v>597</v>
      </c>
      <c r="B290" s="45"/>
      <c r="C290" s="46"/>
      <c r="D290" s="46"/>
      <c r="E290" s="39" t="s">
        <v>1017</v>
      </c>
      <c r="F290" s="46"/>
      <c r="G290" s="46"/>
      <c r="H290" s="46"/>
      <c r="I290" s="46"/>
      <c r="J290" s="48"/>
    </row>
    <row r="291">
      <c r="A291" s="37" t="s">
        <v>591</v>
      </c>
      <c r="B291" s="37">
        <v>93</v>
      </c>
      <c r="C291" s="38" t="s">
        <v>1336</v>
      </c>
      <c r="D291" s="37" t="s">
        <v>593</v>
      </c>
      <c r="E291" s="39" t="s">
        <v>1337</v>
      </c>
      <c r="F291" s="40" t="s">
        <v>639</v>
      </c>
      <c r="G291" s="41">
        <v>3</v>
      </c>
      <c r="H291" s="42">
        <v>0</v>
      </c>
      <c r="I291" s="43">
        <f>ROUND(G291*H291,P4)</f>
        <v>0</v>
      </c>
      <c r="J291" s="37"/>
      <c r="O291" s="44">
        <f>I291*0.21</f>
        <v>0</v>
      </c>
      <c r="P291">
        <v>3</v>
      </c>
    </row>
    <row r="292">
      <c r="A292" s="37" t="s">
        <v>596</v>
      </c>
      <c r="B292" s="45"/>
      <c r="C292" s="46"/>
      <c r="D292" s="46"/>
      <c r="E292" s="47" t="s">
        <v>593</v>
      </c>
      <c r="F292" s="46"/>
      <c r="G292" s="46"/>
      <c r="H292" s="46"/>
      <c r="I292" s="46"/>
      <c r="J292" s="48"/>
    </row>
    <row r="293" ht="45">
      <c r="A293" s="37" t="s">
        <v>597</v>
      </c>
      <c r="B293" s="49"/>
      <c r="C293" s="50"/>
      <c r="D293" s="50"/>
      <c r="E293" s="39" t="s">
        <v>1338</v>
      </c>
      <c r="F293" s="50"/>
      <c r="G293" s="50"/>
      <c r="H293" s="50"/>
      <c r="I293" s="50"/>
      <c r="J293" s="51"/>
    </row>
  </sheetData>
  <sheetProtection sheet="1" objects="1" scenarios="1" spinCount="100000" saltValue="uq0bT+2WWe3mp/8V/Cv05ozsTfar+I6AZIFIfzwv9ZEZjST15cx0BOW41VNkI0YWVjlflNgbsCqjtH545UsBew==" hashValue="5pR/2xejVdQTyxxu2b/l1JSbeJnnlEMczmFOOH6lAU4VBf1hIS4hK9FLpzXzZhgGq5BgOWGbfsNA578qYkB8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2224</v>
      </c>
      <c r="I3" s="25">
        <f>SUMIFS(I11:I129,A11:A129,"SD")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2225</v>
      </c>
      <c r="D6" s="22"/>
      <c r="E6" s="23" t="s">
        <v>108</v>
      </c>
      <c r="F6" s="17"/>
      <c r="G6" s="17"/>
      <c r="H6" s="17"/>
      <c r="I6" s="17"/>
      <c r="J6" s="19"/>
    </row>
    <row r="7">
      <c r="A7" s="3" t="s">
        <v>576</v>
      </c>
      <c r="B7" s="20" t="s">
        <v>577</v>
      </c>
      <c r="C7" s="21" t="s">
        <v>2224</v>
      </c>
      <c r="D7" s="22"/>
      <c r="E7" s="23" t="s">
        <v>110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946</v>
      </c>
      <c r="D11" s="34"/>
      <c r="E11" s="31" t="s">
        <v>947</v>
      </c>
      <c r="F11" s="34"/>
      <c r="G11" s="34"/>
      <c r="H11" s="34"/>
      <c r="I11" s="35">
        <f>SUMIFS(I12:I17,A12:A17,"P")</f>
        <v>0</v>
      </c>
      <c r="J11" s="36"/>
    </row>
    <row r="12" ht="45">
      <c r="A12" s="37" t="s">
        <v>591</v>
      </c>
      <c r="B12" s="37">
        <v>1</v>
      </c>
      <c r="C12" s="38" t="s">
        <v>1131</v>
      </c>
      <c r="D12" s="37" t="s">
        <v>1132</v>
      </c>
      <c r="E12" s="39" t="s">
        <v>1133</v>
      </c>
      <c r="F12" s="40" t="s">
        <v>951</v>
      </c>
      <c r="G12" s="41">
        <v>0.050000000000000003</v>
      </c>
      <c r="H12" s="42">
        <v>0</v>
      </c>
      <c r="I12" s="43">
        <f>ROUND(G12*H12,P4)</f>
        <v>0</v>
      </c>
      <c r="J12" s="37"/>
      <c r="O12" s="44">
        <f>I12*0.21</f>
        <v>0</v>
      </c>
      <c r="P12">
        <v>3</v>
      </c>
    </row>
    <row r="13">
      <c r="A13" s="37" t="s">
        <v>596</v>
      </c>
      <c r="B13" s="45"/>
      <c r="C13" s="46"/>
      <c r="D13" s="46"/>
      <c r="E13" s="39" t="s">
        <v>952</v>
      </c>
      <c r="F13" s="46"/>
      <c r="G13" s="46"/>
      <c r="H13" s="46"/>
      <c r="I13" s="46"/>
      <c r="J13" s="48"/>
    </row>
    <row r="14" ht="120">
      <c r="A14" s="37" t="s">
        <v>597</v>
      </c>
      <c r="B14" s="45"/>
      <c r="C14" s="46"/>
      <c r="D14" s="46"/>
      <c r="E14" s="39" t="s">
        <v>954</v>
      </c>
      <c r="F14" s="46"/>
      <c r="G14" s="46"/>
      <c r="H14" s="46"/>
      <c r="I14" s="46"/>
      <c r="J14" s="48"/>
    </row>
    <row r="15" ht="45">
      <c r="A15" s="37" t="s">
        <v>591</v>
      </c>
      <c r="B15" s="37">
        <v>2</v>
      </c>
      <c r="C15" s="38" t="s">
        <v>1137</v>
      </c>
      <c r="D15" s="37" t="s">
        <v>1138</v>
      </c>
      <c r="E15" s="39" t="s">
        <v>1139</v>
      </c>
      <c r="F15" s="40" t="s">
        <v>951</v>
      </c>
      <c r="G15" s="41">
        <v>0.01</v>
      </c>
      <c r="H15" s="42">
        <v>0</v>
      </c>
      <c r="I15" s="43">
        <f>ROUND(G15*H15,P4)</f>
        <v>0</v>
      </c>
      <c r="J15" s="37"/>
      <c r="O15" s="44">
        <f>I15*0.21</f>
        <v>0</v>
      </c>
      <c r="P15">
        <v>3</v>
      </c>
    </row>
    <row r="16">
      <c r="A16" s="37" t="s">
        <v>596</v>
      </c>
      <c r="B16" s="45"/>
      <c r="C16" s="46"/>
      <c r="D16" s="46"/>
      <c r="E16" s="39" t="s">
        <v>952</v>
      </c>
      <c r="F16" s="46"/>
      <c r="G16" s="46"/>
      <c r="H16" s="46"/>
      <c r="I16" s="46"/>
      <c r="J16" s="48"/>
    </row>
    <row r="17" ht="120">
      <c r="A17" s="37" t="s">
        <v>597</v>
      </c>
      <c r="B17" s="45"/>
      <c r="C17" s="46"/>
      <c r="D17" s="46"/>
      <c r="E17" s="39" t="s">
        <v>954</v>
      </c>
      <c r="F17" s="46"/>
      <c r="G17" s="46"/>
      <c r="H17" s="46"/>
      <c r="I17" s="46"/>
      <c r="J17" s="48"/>
    </row>
    <row r="18">
      <c r="A18" s="31" t="s">
        <v>589</v>
      </c>
      <c r="B18" s="32"/>
      <c r="C18" s="33" t="s">
        <v>986</v>
      </c>
      <c r="D18" s="34"/>
      <c r="E18" s="31" t="s">
        <v>1140</v>
      </c>
      <c r="F18" s="34"/>
      <c r="G18" s="34"/>
      <c r="H18" s="34"/>
      <c r="I18" s="35">
        <f>SUMIFS(I19:I129,A19:A129,"P")</f>
        <v>0</v>
      </c>
      <c r="J18" s="36"/>
    </row>
    <row r="19">
      <c r="A19" s="37" t="s">
        <v>591</v>
      </c>
      <c r="B19" s="37">
        <v>3</v>
      </c>
      <c r="C19" s="38" t="s">
        <v>2219</v>
      </c>
      <c r="D19" s="37" t="s">
        <v>593</v>
      </c>
      <c r="E19" s="39" t="s">
        <v>2220</v>
      </c>
      <c r="F19" s="40" t="s">
        <v>595</v>
      </c>
      <c r="G19" s="41">
        <v>100</v>
      </c>
      <c r="H19" s="42">
        <v>0</v>
      </c>
      <c r="I19" s="43">
        <f>ROUND(G19*H19,P4)</f>
        <v>0</v>
      </c>
      <c r="J19" s="37"/>
      <c r="O19" s="44">
        <f>I19*0.21</f>
        <v>0</v>
      </c>
      <c r="P19">
        <v>3</v>
      </c>
    </row>
    <row r="20">
      <c r="A20" s="37" t="s">
        <v>596</v>
      </c>
      <c r="B20" s="45"/>
      <c r="C20" s="46"/>
      <c r="D20" s="46"/>
      <c r="E20" s="47" t="s">
        <v>593</v>
      </c>
      <c r="F20" s="46"/>
      <c r="G20" s="46"/>
      <c r="H20" s="46"/>
      <c r="I20" s="46"/>
      <c r="J20" s="48"/>
    </row>
    <row r="21" ht="90">
      <c r="A21" s="37" t="s">
        <v>597</v>
      </c>
      <c r="B21" s="45"/>
      <c r="C21" s="46"/>
      <c r="D21" s="46"/>
      <c r="E21" s="39" t="s">
        <v>1076</v>
      </c>
      <c r="F21" s="46"/>
      <c r="G21" s="46"/>
      <c r="H21" s="46"/>
      <c r="I21" s="46"/>
      <c r="J21" s="48"/>
    </row>
    <row r="22">
      <c r="A22" s="37" t="s">
        <v>591</v>
      </c>
      <c r="B22" s="37">
        <v>4</v>
      </c>
      <c r="C22" s="38" t="s">
        <v>1258</v>
      </c>
      <c r="D22" s="37" t="s">
        <v>593</v>
      </c>
      <c r="E22" s="39" t="s">
        <v>1259</v>
      </c>
      <c r="F22" s="40" t="s">
        <v>595</v>
      </c>
      <c r="G22" s="41">
        <v>310</v>
      </c>
      <c r="H22" s="42">
        <v>0</v>
      </c>
      <c r="I22" s="43">
        <f>ROUND(G22*H22,P4)</f>
        <v>0</v>
      </c>
      <c r="J22" s="37"/>
      <c r="O22" s="44">
        <f>I22*0.21</f>
        <v>0</v>
      </c>
      <c r="P22">
        <v>3</v>
      </c>
    </row>
    <row r="23">
      <c r="A23" s="37" t="s">
        <v>596</v>
      </c>
      <c r="B23" s="45"/>
      <c r="C23" s="46"/>
      <c r="D23" s="46"/>
      <c r="E23" s="47" t="s">
        <v>593</v>
      </c>
      <c r="F23" s="46"/>
      <c r="G23" s="46"/>
      <c r="H23" s="46"/>
      <c r="I23" s="46"/>
      <c r="J23" s="48"/>
    </row>
    <row r="24" ht="105">
      <c r="A24" s="37" t="s">
        <v>597</v>
      </c>
      <c r="B24" s="45"/>
      <c r="C24" s="46"/>
      <c r="D24" s="46"/>
      <c r="E24" s="39" t="s">
        <v>1260</v>
      </c>
      <c r="F24" s="46"/>
      <c r="G24" s="46"/>
      <c r="H24" s="46"/>
      <c r="I24" s="46"/>
      <c r="J24" s="48"/>
    </row>
    <row r="25">
      <c r="A25" s="37" t="s">
        <v>591</v>
      </c>
      <c r="B25" s="37">
        <v>5</v>
      </c>
      <c r="C25" s="38" t="s">
        <v>1261</v>
      </c>
      <c r="D25" s="37" t="s">
        <v>593</v>
      </c>
      <c r="E25" s="39" t="s">
        <v>1262</v>
      </c>
      <c r="F25" s="40" t="s">
        <v>595</v>
      </c>
      <c r="G25" s="41">
        <v>62</v>
      </c>
      <c r="H25" s="42">
        <v>0</v>
      </c>
      <c r="I25" s="43">
        <f>ROUND(G25*H25,P4)</f>
        <v>0</v>
      </c>
      <c r="J25" s="37"/>
      <c r="O25" s="44">
        <f>I25*0.21</f>
        <v>0</v>
      </c>
      <c r="P25">
        <v>3</v>
      </c>
    </row>
    <row r="26">
      <c r="A26" s="37" t="s">
        <v>596</v>
      </c>
      <c r="B26" s="45"/>
      <c r="C26" s="46"/>
      <c r="D26" s="46"/>
      <c r="E26" s="47" t="s">
        <v>593</v>
      </c>
      <c r="F26" s="46"/>
      <c r="G26" s="46"/>
      <c r="H26" s="46"/>
      <c r="I26" s="46"/>
      <c r="J26" s="48"/>
    </row>
    <row r="27" ht="60">
      <c r="A27" s="37" t="s">
        <v>597</v>
      </c>
      <c r="B27" s="45"/>
      <c r="C27" s="46"/>
      <c r="D27" s="46"/>
      <c r="E27" s="39" t="s">
        <v>1263</v>
      </c>
      <c r="F27" s="46"/>
      <c r="G27" s="46"/>
      <c r="H27" s="46"/>
      <c r="I27" s="46"/>
      <c r="J27" s="48"/>
    </row>
    <row r="28">
      <c r="A28" s="37" t="s">
        <v>591</v>
      </c>
      <c r="B28" s="37">
        <v>6</v>
      </c>
      <c r="C28" s="38" t="s">
        <v>2226</v>
      </c>
      <c r="D28" s="37" t="s">
        <v>593</v>
      </c>
      <c r="E28" s="39" t="s">
        <v>2227</v>
      </c>
      <c r="F28" s="40" t="s">
        <v>604</v>
      </c>
      <c r="G28" s="41">
        <v>4</v>
      </c>
      <c r="H28" s="42">
        <v>0</v>
      </c>
      <c r="I28" s="43">
        <f>ROUND(G28*H28,P4)</f>
        <v>0</v>
      </c>
      <c r="J28" s="37"/>
      <c r="O28" s="44">
        <f>I28*0.21</f>
        <v>0</v>
      </c>
      <c r="P28">
        <v>3</v>
      </c>
    </row>
    <row r="29">
      <c r="A29" s="37" t="s">
        <v>596</v>
      </c>
      <c r="B29" s="45"/>
      <c r="C29" s="46"/>
      <c r="D29" s="46"/>
      <c r="E29" s="47" t="s">
        <v>593</v>
      </c>
      <c r="F29" s="46"/>
      <c r="G29" s="46"/>
      <c r="H29" s="46"/>
      <c r="I29" s="46"/>
      <c r="J29" s="48"/>
    </row>
    <row r="30" ht="240">
      <c r="A30" s="37" t="s">
        <v>597</v>
      </c>
      <c r="B30" s="45"/>
      <c r="C30" s="46"/>
      <c r="D30" s="46"/>
      <c r="E30" s="39" t="s">
        <v>1991</v>
      </c>
      <c r="F30" s="46"/>
      <c r="G30" s="46"/>
      <c r="H30" s="46"/>
      <c r="I30" s="46"/>
      <c r="J30" s="48"/>
    </row>
    <row r="31" ht="30">
      <c r="A31" s="37" t="s">
        <v>591</v>
      </c>
      <c r="B31" s="37">
        <v>7</v>
      </c>
      <c r="C31" s="38" t="s">
        <v>1018</v>
      </c>
      <c r="D31" s="37" t="s">
        <v>593</v>
      </c>
      <c r="E31" s="39" t="s">
        <v>1019</v>
      </c>
      <c r="F31" s="40" t="s">
        <v>604</v>
      </c>
      <c r="G31" s="41">
        <v>1</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1020</v>
      </c>
      <c r="F33" s="46"/>
      <c r="G33" s="46"/>
      <c r="H33" s="46"/>
      <c r="I33" s="46"/>
      <c r="J33" s="48"/>
    </row>
    <row r="34">
      <c r="A34" s="37" t="s">
        <v>591</v>
      </c>
      <c r="B34" s="37">
        <v>8</v>
      </c>
      <c r="C34" s="38" t="s">
        <v>1021</v>
      </c>
      <c r="D34" s="37" t="s">
        <v>593</v>
      </c>
      <c r="E34" s="39" t="s">
        <v>1022</v>
      </c>
      <c r="F34" s="40" t="s">
        <v>614</v>
      </c>
      <c r="G34" s="41">
        <v>112</v>
      </c>
      <c r="H34" s="42">
        <v>0</v>
      </c>
      <c r="I34" s="43">
        <f>ROUND(G34*H34,P4)</f>
        <v>0</v>
      </c>
      <c r="J34" s="37"/>
      <c r="O34" s="44">
        <f>I34*0.21</f>
        <v>0</v>
      </c>
      <c r="P34">
        <v>3</v>
      </c>
    </row>
    <row r="35">
      <c r="A35" s="37" t="s">
        <v>596</v>
      </c>
      <c r="B35" s="45"/>
      <c r="C35" s="46"/>
      <c r="D35" s="46"/>
      <c r="E35" s="47" t="s">
        <v>593</v>
      </c>
      <c r="F35" s="46"/>
      <c r="G35" s="46"/>
      <c r="H35" s="46"/>
      <c r="I35" s="46"/>
      <c r="J35" s="48"/>
    </row>
    <row r="36" ht="105">
      <c r="A36" s="37" t="s">
        <v>597</v>
      </c>
      <c r="B36" s="45"/>
      <c r="C36" s="46"/>
      <c r="D36" s="46"/>
      <c r="E36" s="39" t="s">
        <v>1023</v>
      </c>
      <c r="F36" s="46"/>
      <c r="G36" s="46"/>
      <c r="H36" s="46"/>
      <c r="I36" s="46"/>
      <c r="J36" s="48"/>
    </row>
    <row r="37">
      <c r="A37" s="37" t="s">
        <v>591</v>
      </c>
      <c r="B37" s="37">
        <v>9</v>
      </c>
      <c r="C37" s="38" t="s">
        <v>1100</v>
      </c>
      <c r="D37" s="37" t="s">
        <v>593</v>
      </c>
      <c r="E37" s="39" t="s">
        <v>1101</v>
      </c>
      <c r="F37" s="40" t="s">
        <v>604</v>
      </c>
      <c r="G37" s="41">
        <v>14</v>
      </c>
      <c r="H37" s="42">
        <v>0</v>
      </c>
      <c r="I37" s="43">
        <f>ROUND(G37*H37,P4)</f>
        <v>0</v>
      </c>
      <c r="J37" s="37"/>
      <c r="O37" s="44">
        <f>I37*0.21</f>
        <v>0</v>
      </c>
      <c r="P37">
        <v>3</v>
      </c>
    </row>
    <row r="38">
      <c r="A38" s="37" t="s">
        <v>596</v>
      </c>
      <c r="B38" s="45"/>
      <c r="C38" s="46"/>
      <c r="D38" s="46"/>
      <c r="E38" s="47" t="s">
        <v>593</v>
      </c>
      <c r="F38" s="46"/>
      <c r="G38" s="46"/>
      <c r="H38" s="46"/>
      <c r="I38" s="46"/>
      <c r="J38" s="48"/>
    </row>
    <row r="39" ht="180">
      <c r="A39" s="37" t="s">
        <v>597</v>
      </c>
      <c r="B39" s="45"/>
      <c r="C39" s="46"/>
      <c r="D39" s="46"/>
      <c r="E39" s="39" t="s">
        <v>1056</v>
      </c>
      <c r="F39" s="46"/>
      <c r="G39" s="46"/>
      <c r="H39" s="46"/>
      <c r="I39" s="46"/>
      <c r="J39" s="48"/>
    </row>
    <row r="40">
      <c r="A40" s="37" t="s">
        <v>591</v>
      </c>
      <c r="B40" s="37">
        <v>10</v>
      </c>
      <c r="C40" s="38" t="s">
        <v>1057</v>
      </c>
      <c r="D40" s="37" t="s">
        <v>593</v>
      </c>
      <c r="E40" s="39" t="s">
        <v>1058</v>
      </c>
      <c r="F40" s="40" t="s">
        <v>604</v>
      </c>
      <c r="G40" s="41">
        <v>14</v>
      </c>
      <c r="H40" s="42">
        <v>0</v>
      </c>
      <c r="I40" s="43">
        <f>ROUND(G40*H40,P4)</f>
        <v>0</v>
      </c>
      <c r="J40" s="37"/>
      <c r="O40" s="44">
        <f>I40*0.21</f>
        <v>0</v>
      </c>
      <c r="P40">
        <v>3</v>
      </c>
    </row>
    <row r="41">
      <c r="A41" s="37" t="s">
        <v>596</v>
      </c>
      <c r="B41" s="45"/>
      <c r="C41" s="46"/>
      <c r="D41" s="46"/>
      <c r="E41" s="47" t="s">
        <v>593</v>
      </c>
      <c r="F41" s="46"/>
      <c r="G41" s="46"/>
      <c r="H41" s="46"/>
      <c r="I41" s="46"/>
      <c r="J41" s="48"/>
    </row>
    <row r="42" ht="150">
      <c r="A42" s="37" t="s">
        <v>597</v>
      </c>
      <c r="B42" s="45"/>
      <c r="C42" s="46"/>
      <c r="D42" s="46"/>
      <c r="E42" s="39" t="s">
        <v>1036</v>
      </c>
      <c r="F42" s="46"/>
      <c r="G42" s="46"/>
      <c r="H42" s="46"/>
      <c r="I42" s="46"/>
      <c r="J42" s="48"/>
    </row>
    <row r="43">
      <c r="A43" s="37" t="s">
        <v>591</v>
      </c>
      <c r="B43" s="37">
        <v>11</v>
      </c>
      <c r="C43" s="38" t="s">
        <v>2228</v>
      </c>
      <c r="D43" s="37" t="s">
        <v>593</v>
      </c>
      <c r="E43" s="39" t="s">
        <v>2229</v>
      </c>
      <c r="F43" s="40" t="s">
        <v>604</v>
      </c>
      <c r="G43" s="41">
        <v>5</v>
      </c>
      <c r="H43" s="42">
        <v>0</v>
      </c>
      <c r="I43" s="43">
        <f>ROUND(G43*H43,P4)</f>
        <v>0</v>
      </c>
      <c r="J43" s="37"/>
      <c r="O43" s="44">
        <f>I43*0.21</f>
        <v>0</v>
      </c>
      <c r="P43">
        <v>3</v>
      </c>
    </row>
    <row r="44">
      <c r="A44" s="37" t="s">
        <v>596</v>
      </c>
      <c r="B44" s="45"/>
      <c r="C44" s="46"/>
      <c r="D44" s="46"/>
      <c r="E44" s="47" t="s">
        <v>593</v>
      </c>
      <c r="F44" s="46"/>
      <c r="G44" s="46"/>
      <c r="H44" s="46"/>
      <c r="I44" s="46"/>
      <c r="J44" s="48"/>
    </row>
    <row r="45" ht="180">
      <c r="A45" s="37" t="s">
        <v>597</v>
      </c>
      <c r="B45" s="45"/>
      <c r="C45" s="46"/>
      <c r="D45" s="46"/>
      <c r="E45" s="39" t="s">
        <v>1056</v>
      </c>
      <c r="F45" s="46"/>
      <c r="G45" s="46"/>
      <c r="H45" s="46"/>
      <c r="I45" s="46"/>
      <c r="J45" s="48"/>
    </row>
    <row r="46">
      <c r="A46" s="37" t="s">
        <v>591</v>
      </c>
      <c r="B46" s="37">
        <v>12</v>
      </c>
      <c r="C46" s="38" t="s">
        <v>2230</v>
      </c>
      <c r="D46" s="37" t="s">
        <v>593</v>
      </c>
      <c r="E46" s="39" t="s">
        <v>2231</v>
      </c>
      <c r="F46" s="40" t="s">
        <v>604</v>
      </c>
      <c r="G46" s="41">
        <v>5</v>
      </c>
      <c r="H46" s="42">
        <v>0</v>
      </c>
      <c r="I46" s="43">
        <f>ROUND(G46*H46,P4)</f>
        <v>0</v>
      </c>
      <c r="J46" s="37"/>
      <c r="O46" s="44">
        <f>I46*0.21</f>
        <v>0</v>
      </c>
      <c r="P46">
        <v>3</v>
      </c>
    </row>
    <row r="47">
      <c r="A47" s="37" t="s">
        <v>596</v>
      </c>
      <c r="B47" s="45"/>
      <c r="C47" s="46"/>
      <c r="D47" s="46"/>
      <c r="E47" s="47" t="s">
        <v>593</v>
      </c>
      <c r="F47" s="46"/>
      <c r="G47" s="46"/>
      <c r="H47" s="46"/>
      <c r="I47" s="46"/>
      <c r="J47" s="48"/>
    </row>
    <row r="48" ht="150">
      <c r="A48" s="37" t="s">
        <v>597</v>
      </c>
      <c r="B48" s="45"/>
      <c r="C48" s="46"/>
      <c r="D48" s="46"/>
      <c r="E48" s="39" t="s">
        <v>1036</v>
      </c>
      <c r="F48" s="46"/>
      <c r="G48" s="46"/>
      <c r="H48" s="46"/>
      <c r="I48" s="46"/>
      <c r="J48" s="48"/>
    </row>
    <row r="49">
      <c r="A49" s="37" t="s">
        <v>591</v>
      </c>
      <c r="B49" s="37">
        <v>13</v>
      </c>
      <c r="C49" s="38" t="s">
        <v>1161</v>
      </c>
      <c r="D49" s="37" t="s">
        <v>593</v>
      </c>
      <c r="E49" s="39" t="s">
        <v>1162</v>
      </c>
      <c r="F49" s="40" t="s">
        <v>604</v>
      </c>
      <c r="G49" s="41">
        <v>6</v>
      </c>
      <c r="H49" s="42">
        <v>0</v>
      </c>
      <c r="I49" s="43">
        <f>ROUND(G49*H49,P4)</f>
        <v>0</v>
      </c>
      <c r="J49" s="37"/>
      <c r="O49" s="44">
        <f>I49*0.21</f>
        <v>0</v>
      </c>
      <c r="P49">
        <v>3</v>
      </c>
    </row>
    <row r="50">
      <c r="A50" s="37" t="s">
        <v>596</v>
      </c>
      <c r="B50" s="45"/>
      <c r="C50" s="46"/>
      <c r="D50" s="46"/>
      <c r="E50" s="47" t="s">
        <v>593</v>
      </c>
      <c r="F50" s="46"/>
      <c r="G50" s="46"/>
      <c r="H50" s="46"/>
      <c r="I50" s="46"/>
      <c r="J50" s="48"/>
    </row>
    <row r="51" ht="180">
      <c r="A51" s="37" t="s">
        <v>597</v>
      </c>
      <c r="B51" s="45"/>
      <c r="C51" s="46"/>
      <c r="D51" s="46"/>
      <c r="E51" s="39" t="s">
        <v>1056</v>
      </c>
      <c r="F51" s="46"/>
      <c r="G51" s="46"/>
      <c r="H51" s="46"/>
      <c r="I51" s="46"/>
      <c r="J51" s="48"/>
    </row>
    <row r="52">
      <c r="A52" s="37" t="s">
        <v>591</v>
      </c>
      <c r="B52" s="37">
        <v>14</v>
      </c>
      <c r="C52" s="38" t="s">
        <v>1163</v>
      </c>
      <c r="D52" s="37" t="s">
        <v>593</v>
      </c>
      <c r="E52" s="39" t="s">
        <v>1164</v>
      </c>
      <c r="F52" s="40" t="s">
        <v>604</v>
      </c>
      <c r="G52" s="41">
        <v>6</v>
      </c>
      <c r="H52" s="42">
        <v>0</v>
      </c>
      <c r="I52" s="43">
        <f>ROUND(G52*H52,P4)</f>
        <v>0</v>
      </c>
      <c r="J52" s="37"/>
      <c r="O52" s="44">
        <f>I52*0.21</f>
        <v>0</v>
      </c>
      <c r="P52">
        <v>3</v>
      </c>
    </row>
    <row r="53">
      <c r="A53" s="37" t="s">
        <v>596</v>
      </c>
      <c r="B53" s="45"/>
      <c r="C53" s="46"/>
      <c r="D53" s="46"/>
      <c r="E53" s="47" t="s">
        <v>593</v>
      </c>
      <c r="F53" s="46"/>
      <c r="G53" s="46"/>
      <c r="H53" s="46"/>
      <c r="I53" s="46"/>
      <c r="J53" s="48"/>
    </row>
    <row r="54" ht="150">
      <c r="A54" s="37" t="s">
        <v>597</v>
      </c>
      <c r="B54" s="45"/>
      <c r="C54" s="46"/>
      <c r="D54" s="46"/>
      <c r="E54" s="39" t="s">
        <v>1036</v>
      </c>
      <c r="F54" s="46"/>
      <c r="G54" s="46"/>
      <c r="H54" s="46"/>
      <c r="I54" s="46"/>
      <c r="J54" s="48"/>
    </row>
    <row r="55">
      <c r="A55" s="37" t="s">
        <v>591</v>
      </c>
      <c r="B55" s="37">
        <v>15</v>
      </c>
      <c r="C55" s="38" t="s">
        <v>1066</v>
      </c>
      <c r="D55" s="37" t="s">
        <v>593</v>
      </c>
      <c r="E55" s="39" t="s">
        <v>1067</v>
      </c>
      <c r="F55" s="40" t="s">
        <v>604</v>
      </c>
      <c r="G55" s="41">
        <v>432</v>
      </c>
      <c r="H55" s="42">
        <v>0</v>
      </c>
      <c r="I55" s="43">
        <f>ROUND(G55*H55,P4)</f>
        <v>0</v>
      </c>
      <c r="J55" s="37"/>
      <c r="O55" s="44">
        <f>I55*0.21</f>
        <v>0</v>
      </c>
      <c r="P55">
        <v>3</v>
      </c>
    </row>
    <row r="56">
      <c r="A56" s="37" t="s">
        <v>596</v>
      </c>
      <c r="B56" s="45"/>
      <c r="C56" s="46"/>
      <c r="D56" s="46"/>
      <c r="E56" s="47" t="s">
        <v>593</v>
      </c>
      <c r="F56" s="46"/>
      <c r="G56" s="46"/>
      <c r="H56" s="46"/>
      <c r="I56" s="46"/>
      <c r="J56" s="48"/>
    </row>
    <row r="57" ht="180">
      <c r="A57" s="37" t="s">
        <v>597</v>
      </c>
      <c r="B57" s="45"/>
      <c r="C57" s="46"/>
      <c r="D57" s="46"/>
      <c r="E57" s="39" t="s">
        <v>1056</v>
      </c>
      <c r="F57" s="46"/>
      <c r="G57" s="46"/>
      <c r="H57" s="46"/>
      <c r="I57" s="46"/>
      <c r="J57" s="48"/>
    </row>
    <row r="58">
      <c r="A58" s="37" t="s">
        <v>591</v>
      </c>
      <c r="B58" s="37">
        <v>16</v>
      </c>
      <c r="C58" s="38" t="s">
        <v>1968</v>
      </c>
      <c r="D58" s="37" t="s">
        <v>593</v>
      </c>
      <c r="E58" s="39" t="s">
        <v>1969</v>
      </c>
      <c r="F58" s="40" t="s">
        <v>604</v>
      </c>
      <c r="G58" s="41">
        <v>432</v>
      </c>
      <c r="H58" s="42">
        <v>0</v>
      </c>
      <c r="I58" s="43">
        <f>ROUND(G58*H58,P4)</f>
        <v>0</v>
      </c>
      <c r="J58" s="37"/>
      <c r="O58" s="44">
        <f>I58*0.21</f>
        <v>0</v>
      </c>
      <c r="P58">
        <v>3</v>
      </c>
    </row>
    <row r="59">
      <c r="A59" s="37" t="s">
        <v>596</v>
      </c>
      <c r="B59" s="45"/>
      <c r="C59" s="46"/>
      <c r="D59" s="46"/>
      <c r="E59" s="47" t="s">
        <v>593</v>
      </c>
      <c r="F59" s="46"/>
      <c r="G59" s="46"/>
      <c r="H59" s="46"/>
      <c r="I59" s="46"/>
      <c r="J59" s="48"/>
    </row>
    <row r="60" ht="150">
      <c r="A60" s="37" t="s">
        <v>597</v>
      </c>
      <c r="B60" s="45"/>
      <c r="C60" s="46"/>
      <c r="D60" s="46"/>
      <c r="E60" s="39" t="s">
        <v>1036</v>
      </c>
      <c r="F60" s="46"/>
      <c r="G60" s="46"/>
      <c r="H60" s="46"/>
      <c r="I60" s="46"/>
      <c r="J60" s="48"/>
    </row>
    <row r="61">
      <c r="A61" s="37" t="s">
        <v>591</v>
      </c>
      <c r="B61" s="37">
        <v>17</v>
      </c>
      <c r="C61" s="38" t="s">
        <v>1278</v>
      </c>
      <c r="D61" s="37" t="s">
        <v>593</v>
      </c>
      <c r="E61" s="39" t="s">
        <v>1279</v>
      </c>
      <c r="F61" s="40" t="s">
        <v>604</v>
      </c>
      <c r="G61" s="41">
        <v>11</v>
      </c>
      <c r="H61" s="42">
        <v>0</v>
      </c>
      <c r="I61" s="43">
        <f>ROUND(G61*H61,P4)</f>
        <v>0</v>
      </c>
      <c r="J61" s="37"/>
      <c r="O61" s="44">
        <f>I61*0.21</f>
        <v>0</v>
      </c>
      <c r="P61">
        <v>3</v>
      </c>
    </row>
    <row r="62">
      <c r="A62" s="37" t="s">
        <v>596</v>
      </c>
      <c r="B62" s="45"/>
      <c r="C62" s="46"/>
      <c r="D62" s="46"/>
      <c r="E62" s="47" t="s">
        <v>593</v>
      </c>
      <c r="F62" s="46"/>
      <c r="G62" s="46"/>
      <c r="H62" s="46"/>
      <c r="I62" s="46"/>
      <c r="J62" s="48"/>
    </row>
    <row r="63" ht="180">
      <c r="A63" s="37" t="s">
        <v>597</v>
      </c>
      <c r="B63" s="45"/>
      <c r="C63" s="46"/>
      <c r="D63" s="46"/>
      <c r="E63" s="39" t="s">
        <v>1056</v>
      </c>
      <c r="F63" s="46"/>
      <c r="G63" s="46"/>
      <c r="H63" s="46"/>
      <c r="I63" s="46"/>
      <c r="J63" s="48"/>
    </row>
    <row r="64">
      <c r="A64" s="37" t="s">
        <v>591</v>
      </c>
      <c r="B64" s="37">
        <v>18</v>
      </c>
      <c r="C64" s="38" t="s">
        <v>1280</v>
      </c>
      <c r="D64" s="37" t="s">
        <v>593</v>
      </c>
      <c r="E64" s="39" t="s">
        <v>1281</v>
      </c>
      <c r="F64" s="40" t="s">
        <v>604</v>
      </c>
      <c r="G64" s="41">
        <v>11</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597</v>
      </c>
      <c r="B66" s="45"/>
      <c r="C66" s="46"/>
      <c r="D66" s="46"/>
      <c r="E66" s="39" t="s">
        <v>1036</v>
      </c>
      <c r="F66" s="46"/>
      <c r="G66" s="46"/>
      <c r="H66" s="46"/>
      <c r="I66" s="46"/>
      <c r="J66" s="48"/>
    </row>
    <row r="67">
      <c r="A67" s="37" t="s">
        <v>591</v>
      </c>
      <c r="B67" s="37">
        <v>19</v>
      </c>
      <c r="C67" s="38" t="s">
        <v>2232</v>
      </c>
      <c r="D67" s="37" t="s">
        <v>593</v>
      </c>
      <c r="E67" s="39" t="s">
        <v>2233</v>
      </c>
      <c r="F67" s="40" t="s">
        <v>604</v>
      </c>
      <c r="G67" s="41">
        <v>13</v>
      </c>
      <c r="H67" s="42">
        <v>0</v>
      </c>
      <c r="I67" s="43">
        <f>ROUND(G67*H67,P4)</f>
        <v>0</v>
      </c>
      <c r="J67" s="37"/>
      <c r="O67" s="44">
        <f>I67*0.21</f>
        <v>0</v>
      </c>
      <c r="P67">
        <v>3</v>
      </c>
    </row>
    <row r="68">
      <c r="A68" s="37" t="s">
        <v>596</v>
      </c>
      <c r="B68" s="45"/>
      <c r="C68" s="46"/>
      <c r="D68" s="46"/>
      <c r="E68" s="47" t="s">
        <v>593</v>
      </c>
      <c r="F68" s="46"/>
      <c r="G68" s="46"/>
      <c r="H68" s="46"/>
      <c r="I68" s="46"/>
      <c r="J68" s="48"/>
    </row>
    <row r="69" ht="180">
      <c r="A69" s="37" t="s">
        <v>597</v>
      </c>
      <c r="B69" s="45"/>
      <c r="C69" s="46"/>
      <c r="D69" s="46"/>
      <c r="E69" s="39" t="s">
        <v>1056</v>
      </c>
      <c r="F69" s="46"/>
      <c r="G69" s="46"/>
      <c r="H69" s="46"/>
      <c r="I69" s="46"/>
      <c r="J69" s="48"/>
    </row>
    <row r="70">
      <c r="A70" s="37" t="s">
        <v>591</v>
      </c>
      <c r="B70" s="37">
        <v>20</v>
      </c>
      <c r="C70" s="38" t="s">
        <v>2234</v>
      </c>
      <c r="D70" s="37" t="s">
        <v>593</v>
      </c>
      <c r="E70" s="39" t="s">
        <v>2235</v>
      </c>
      <c r="F70" s="40" t="s">
        <v>604</v>
      </c>
      <c r="G70" s="41">
        <v>13</v>
      </c>
      <c r="H70" s="42">
        <v>0</v>
      </c>
      <c r="I70" s="43">
        <f>ROUND(G70*H70,P4)</f>
        <v>0</v>
      </c>
      <c r="J70" s="37"/>
      <c r="O70" s="44">
        <f>I70*0.21</f>
        <v>0</v>
      </c>
      <c r="P70">
        <v>3</v>
      </c>
    </row>
    <row r="71">
      <c r="A71" s="37" t="s">
        <v>596</v>
      </c>
      <c r="B71" s="45"/>
      <c r="C71" s="46"/>
      <c r="D71" s="46"/>
      <c r="E71" s="47" t="s">
        <v>593</v>
      </c>
      <c r="F71" s="46"/>
      <c r="G71" s="46"/>
      <c r="H71" s="46"/>
      <c r="I71" s="46"/>
      <c r="J71" s="48"/>
    </row>
    <row r="72" ht="180">
      <c r="A72" s="37" t="s">
        <v>597</v>
      </c>
      <c r="B72" s="45"/>
      <c r="C72" s="46"/>
      <c r="D72" s="46"/>
      <c r="E72" s="39" t="s">
        <v>1056</v>
      </c>
      <c r="F72" s="46"/>
      <c r="G72" s="46"/>
      <c r="H72" s="46"/>
      <c r="I72" s="46"/>
      <c r="J72" s="48"/>
    </row>
    <row r="73">
      <c r="A73" s="37" t="s">
        <v>591</v>
      </c>
      <c r="B73" s="37">
        <v>21</v>
      </c>
      <c r="C73" s="38" t="s">
        <v>2236</v>
      </c>
      <c r="D73" s="37" t="s">
        <v>593</v>
      </c>
      <c r="E73" s="39" t="s">
        <v>2237</v>
      </c>
      <c r="F73" s="40" t="s">
        <v>604</v>
      </c>
      <c r="G73" s="41">
        <v>13</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1036</v>
      </c>
      <c r="F75" s="46"/>
      <c r="G75" s="46"/>
      <c r="H75" s="46"/>
      <c r="I75" s="46"/>
      <c r="J75" s="48"/>
    </row>
    <row r="76">
      <c r="A76" s="37" t="s">
        <v>591</v>
      </c>
      <c r="B76" s="37">
        <v>22</v>
      </c>
      <c r="C76" s="38" t="s">
        <v>1178</v>
      </c>
      <c r="D76" s="37" t="s">
        <v>593</v>
      </c>
      <c r="E76" s="39" t="s">
        <v>1179</v>
      </c>
      <c r="F76" s="40" t="s">
        <v>604</v>
      </c>
      <c r="G76" s="41">
        <v>5</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597</v>
      </c>
      <c r="B78" s="45"/>
      <c r="C78" s="46"/>
      <c r="D78" s="46"/>
      <c r="E78" s="39" t="s">
        <v>1056</v>
      </c>
      <c r="F78" s="46"/>
      <c r="G78" s="46"/>
      <c r="H78" s="46"/>
      <c r="I78" s="46"/>
      <c r="J78" s="48"/>
    </row>
    <row r="79">
      <c r="A79" s="37" t="s">
        <v>591</v>
      </c>
      <c r="B79" s="37">
        <v>23</v>
      </c>
      <c r="C79" s="38" t="s">
        <v>1180</v>
      </c>
      <c r="D79" s="37" t="s">
        <v>593</v>
      </c>
      <c r="E79" s="39" t="s">
        <v>1181</v>
      </c>
      <c r="F79" s="40" t="s">
        <v>604</v>
      </c>
      <c r="G79" s="41">
        <v>5</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1036</v>
      </c>
      <c r="F81" s="46"/>
      <c r="G81" s="46"/>
      <c r="H81" s="46"/>
      <c r="I81" s="46"/>
      <c r="J81" s="48"/>
    </row>
    <row r="82" ht="30">
      <c r="A82" s="37" t="s">
        <v>591</v>
      </c>
      <c r="B82" s="37">
        <v>24</v>
      </c>
      <c r="C82" s="38" t="s">
        <v>2238</v>
      </c>
      <c r="D82" s="37" t="s">
        <v>593</v>
      </c>
      <c r="E82" s="39" t="s">
        <v>2239</v>
      </c>
      <c r="F82" s="40" t="s">
        <v>604</v>
      </c>
      <c r="G82" s="41">
        <v>9</v>
      </c>
      <c r="H82" s="42">
        <v>0</v>
      </c>
      <c r="I82" s="43">
        <f>ROUND(G82*H82,P4)</f>
        <v>0</v>
      </c>
      <c r="J82" s="37"/>
      <c r="O82" s="44">
        <f>I82*0.21</f>
        <v>0</v>
      </c>
      <c r="P82">
        <v>3</v>
      </c>
    </row>
    <row r="83">
      <c r="A83" s="37" t="s">
        <v>596</v>
      </c>
      <c r="B83" s="45"/>
      <c r="C83" s="46"/>
      <c r="D83" s="46"/>
      <c r="E83" s="47" t="s">
        <v>593</v>
      </c>
      <c r="F83" s="46"/>
      <c r="G83" s="46"/>
      <c r="H83" s="46"/>
      <c r="I83" s="46"/>
      <c r="J83" s="48"/>
    </row>
    <row r="84" ht="180">
      <c r="A84" s="37" t="s">
        <v>597</v>
      </c>
      <c r="B84" s="45"/>
      <c r="C84" s="46"/>
      <c r="D84" s="46"/>
      <c r="E84" s="39" t="s">
        <v>1056</v>
      </c>
      <c r="F84" s="46"/>
      <c r="G84" s="46"/>
      <c r="H84" s="46"/>
      <c r="I84" s="46"/>
      <c r="J84" s="48"/>
    </row>
    <row r="85">
      <c r="A85" s="37" t="s">
        <v>591</v>
      </c>
      <c r="B85" s="37">
        <v>25</v>
      </c>
      <c r="C85" s="38" t="s">
        <v>2240</v>
      </c>
      <c r="D85" s="37" t="s">
        <v>593</v>
      </c>
      <c r="E85" s="39" t="s">
        <v>2241</v>
      </c>
      <c r="F85" s="40" t="s">
        <v>604</v>
      </c>
      <c r="G85" s="41">
        <v>9</v>
      </c>
      <c r="H85" s="42">
        <v>0</v>
      </c>
      <c r="I85" s="43">
        <f>ROUND(G85*H85,P4)</f>
        <v>0</v>
      </c>
      <c r="J85" s="37"/>
      <c r="O85" s="44">
        <f>I85*0.21</f>
        <v>0</v>
      </c>
      <c r="P85">
        <v>3</v>
      </c>
    </row>
    <row r="86">
      <c r="A86" s="37" t="s">
        <v>596</v>
      </c>
      <c r="B86" s="45"/>
      <c r="C86" s="46"/>
      <c r="D86" s="46"/>
      <c r="E86" s="47" t="s">
        <v>593</v>
      </c>
      <c r="F86" s="46"/>
      <c r="G86" s="46"/>
      <c r="H86" s="46"/>
      <c r="I86" s="46"/>
      <c r="J86" s="48"/>
    </row>
    <row r="87" ht="180">
      <c r="A87" s="37" t="s">
        <v>597</v>
      </c>
      <c r="B87" s="45"/>
      <c r="C87" s="46"/>
      <c r="D87" s="46"/>
      <c r="E87" s="39" t="s">
        <v>1056</v>
      </c>
      <c r="F87" s="46"/>
      <c r="G87" s="46"/>
      <c r="H87" s="46"/>
      <c r="I87" s="46"/>
      <c r="J87" s="48"/>
    </row>
    <row r="88">
      <c r="A88" s="37" t="s">
        <v>591</v>
      </c>
      <c r="B88" s="37">
        <v>26</v>
      </c>
      <c r="C88" s="38" t="s">
        <v>2242</v>
      </c>
      <c r="D88" s="37" t="s">
        <v>593</v>
      </c>
      <c r="E88" s="39" t="s">
        <v>2243</v>
      </c>
      <c r="F88" s="40" t="s">
        <v>604</v>
      </c>
      <c r="G88" s="41">
        <v>9</v>
      </c>
      <c r="H88" s="42">
        <v>0</v>
      </c>
      <c r="I88" s="43">
        <f>ROUND(G88*H88,P4)</f>
        <v>0</v>
      </c>
      <c r="J88" s="37"/>
      <c r="O88" s="44">
        <f>I88*0.21</f>
        <v>0</v>
      </c>
      <c r="P88">
        <v>3</v>
      </c>
    </row>
    <row r="89">
      <c r="A89" s="37" t="s">
        <v>596</v>
      </c>
      <c r="B89" s="45"/>
      <c r="C89" s="46"/>
      <c r="D89" s="46"/>
      <c r="E89" s="47" t="s">
        <v>593</v>
      </c>
      <c r="F89" s="46"/>
      <c r="G89" s="46"/>
      <c r="H89" s="46"/>
      <c r="I89" s="46"/>
      <c r="J89" s="48"/>
    </row>
    <row r="90" ht="150">
      <c r="A90" s="37" t="s">
        <v>597</v>
      </c>
      <c r="B90" s="45"/>
      <c r="C90" s="46"/>
      <c r="D90" s="46"/>
      <c r="E90" s="39" t="s">
        <v>1036</v>
      </c>
      <c r="F90" s="46"/>
      <c r="G90" s="46"/>
      <c r="H90" s="46"/>
      <c r="I90" s="46"/>
      <c r="J90" s="48"/>
    </row>
    <row r="91">
      <c r="A91" s="37" t="s">
        <v>591</v>
      </c>
      <c r="B91" s="37">
        <v>27</v>
      </c>
      <c r="C91" s="38" t="s">
        <v>1292</v>
      </c>
      <c r="D91" s="37" t="s">
        <v>593</v>
      </c>
      <c r="E91" s="39" t="s">
        <v>1293</v>
      </c>
      <c r="F91" s="40" t="s">
        <v>604</v>
      </c>
      <c r="G91" s="41">
        <v>9</v>
      </c>
      <c r="H91" s="42">
        <v>0</v>
      </c>
      <c r="I91" s="43">
        <f>ROUND(G91*H91,P4)</f>
        <v>0</v>
      </c>
      <c r="J91" s="37"/>
      <c r="O91" s="44">
        <f>I91*0.21</f>
        <v>0</v>
      </c>
      <c r="P91">
        <v>3</v>
      </c>
    </row>
    <row r="92">
      <c r="A92" s="37" t="s">
        <v>596</v>
      </c>
      <c r="B92" s="45"/>
      <c r="C92" s="46"/>
      <c r="D92" s="46"/>
      <c r="E92" s="47" t="s">
        <v>593</v>
      </c>
      <c r="F92" s="46"/>
      <c r="G92" s="46"/>
      <c r="H92" s="46"/>
      <c r="I92" s="46"/>
      <c r="J92" s="48"/>
    </row>
    <row r="93" ht="180">
      <c r="A93" s="37" t="s">
        <v>597</v>
      </c>
      <c r="B93" s="45"/>
      <c r="C93" s="46"/>
      <c r="D93" s="46"/>
      <c r="E93" s="39" t="s">
        <v>1056</v>
      </c>
      <c r="F93" s="46"/>
      <c r="G93" s="46"/>
      <c r="H93" s="46"/>
      <c r="I93" s="46"/>
      <c r="J93" s="48"/>
    </row>
    <row r="94">
      <c r="A94" s="37" t="s">
        <v>591</v>
      </c>
      <c r="B94" s="37">
        <v>28</v>
      </c>
      <c r="C94" s="38" t="s">
        <v>1844</v>
      </c>
      <c r="D94" s="37" t="s">
        <v>593</v>
      </c>
      <c r="E94" s="39" t="s">
        <v>1845</v>
      </c>
      <c r="F94" s="40" t="s">
        <v>604</v>
      </c>
      <c r="G94" s="41">
        <v>9</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1036</v>
      </c>
      <c r="F96" s="46"/>
      <c r="G96" s="46"/>
      <c r="H96" s="46"/>
      <c r="I96" s="46"/>
      <c r="J96" s="48"/>
    </row>
    <row r="97">
      <c r="A97" s="37" t="s">
        <v>591</v>
      </c>
      <c r="B97" s="37">
        <v>29</v>
      </c>
      <c r="C97" s="38" t="s">
        <v>2244</v>
      </c>
      <c r="D97" s="37" t="s">
        <v>593</v>
      </c>
      <c r="E97" s="39" t="s">
        <v>2245</v>
      </c>
      <c r="F97" s="40" t="s">
        <v>604</v>
      </c>
      <c r="G97" s="41">
        <v>5</v>
      </c>
      <c r="H97" s="42">
        <v>0</v>
      </c>
      <c r="I97" s="43">
        <f>ROUND(G97*H97,P4)</f>
        <v>0</v>
      </c>
      <c r="J97" s="37"/>
      <c r="O97" s="44">
        <f>I97*0.21</f>
        <v>0</v>
      </c>
      <c r="P97">
        <v>3</v>
      </c>
    </row>
    <row r="98">
      <c r="A98" s="37" t="s">
        <v>596</v>
      </c>
      <c r="B98" s="45"/>
      <c r="C98" s="46"/>
      <c r="D98" s="46"/>
      <c r="E98" s="47" t="s">
        <v>593</v>
      </c>
      <c r="F98" s="46"/>
      <c r="G98" s="46"/>
      <c r="H98" s="46"/>
      <c r="I98" s="46"/>
      <c r="J98" s="48"/>
    </row>
    <row r="99" ht="180">
      <c r="A99" s="37" t="s">
        <v>597</v>
      </c>
      <c r="B99" s="45"/>
      <c r="C99" s="46"/>
      <c r="D99" s="46"/>
      <c r="E99" s="39" t="s">
        <v>1056</v>
      </c>
      <c r="F99" s="46"/>
      <c r="G99" s="46"/>
      <c r="H99" s="46"/>
      <c r="I99" s="46"/>
      <c r="J99" s="48"/>
    </row>
    <row r="100">
      <c r="A100" s="37" t="s">
        <v>591</v>
      </c>
      <c r="B100" s="37">
        <v>30</v>
      </c>
      <c r="C100" s="38" t="s">
        <v>2246</v>
      </c>
      <c r="D100" s="37" t="s">
        <v>593</v>
      </c>
      <c r="E100" s="39" t="s">
        <v>2247</v>
      </c>
      <c r="F100" s="40" t="s">
        <v>604</v>
      </c>
      <c r="G100" s="41">
        <v>5</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65">
      <c r="A102" s="37" t="s">
        <v>597</v>
      </c>
      <c r="B102" s="45"/>
      <c r="C102" s="46"/>
      <c r="D102" s="46"/>
      <c r="E102" s="39" t="s">
        <v>1120</v>
      </c>
      <c r="F102" s="46"/>
      <c r="G102" s="46"/>
      <c r="H102" s="46"/>
      <c r="I102" s="46"/>
      <c r="J102" s="48"/>
    </row>
    <row r="103">
      <c r="A103" s="37" t="s">
        <v>591</v>
      </c>
      <c r="B103" s="37">
        <v>31</v>
      </c>
      <c r="C103" s="38" t="s">
        <v>2248</v>
      </c>
      <c r="D103" s="37" t="s">
        <v>593</v>
      </c>
      <c r="E103" s="39" t="s">
        <v>2249</v>
      </c>
      <c r="F103" s="40" t="s">
        <v>604</v>
      </c>
      <c r="G103" s="41">
        <v>2</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80">
      <c r="A105" s="37" t="s">
        <v>597</v>
      </c>
      <c r="B105" s="45"/>
      <c r="C105" s="46"/>
      <c r="D105" s="46"/>
      <c r="E105" s="39" t="s">
        <v>2005</v>
      </c>
      <c r="F105" s="46"/>
      <c r="G105" s="46"/>
      <c r="H105" s="46"/>
      <c r="I105" s="46"/>
      <c r="J105" s="48"/>
    </row>
    <row r="106" ht="30">
      <c r="A106" s="37" t="s">
        <v>591</v>
      </c>
      <c r="B106" s="37">
        <v>32</v>
      </c>
      <c r="C106" s="38" t="s">
        <v>2155</v>
      </c>
      <c r="D106" s="37" t="s">
        <v>593</v>
      </c>
      <c r="E106" s="39" t="s">
        <v>2156</v>
      </c>
      <c r="F106" s="40" t="s">
        <v>604</v>
      </c>
      <c r="G106" s="41">
        <v>3</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80">
      <c r="A108" s="37" t="s">
        <v>597</v>
      </c>
      <c r="B108" s="45"/>
      <c r="C108" s="46"/>
      <c r="D108" s="46"/>
      <c r="E108" s="39" t="s">
        <v>1056</v>
      </c>
      <c r="F108" s="46"/>
      <c r="G108" s="46"/>
      <c r="H108" s="46"/>
      <c r="I108" s="46"/>
      <c r="J108" s="48"/>
    </row>
    <row r="109">
      <c r="A109" s="37" t="s">
        <v>591</v>
      </c>
      <c r="B109" s="37">
        <v>33</v>
      </c>
      <c r="C109" s="38" t="s">
        <v>1294</v>
      </c>
      <c r="D109" s="37" t="s">
        <v>593</v>
      </c>
      <c r="E109" s="39" t="s">
        <v>1295</v>
      </c>
      <c r="F109" s="40" t="s">
        <v>604</v>
      </c>
      <c r="G109" s="41">
        <v>3</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65">
      <c r="A111" s="37" t="s">
        <v>597</v>
      </c>
      <c r="B111" s="45"/>
      <c r="C111" s="46"/>
      <c r="D111" s="46"/>
      <c r="E111" s="39" t="s">
        <v>1120</v>
      </c>
      <c r="F111" s="46"/>
      <c r="G111" s="46"/>
      <c r="H111" s="46"/>
      <c r="I111" s="46"/>
      <c r="J111" s="48"/>
    </row>
    <row r="112" ht="30">
      <c r="A112" s="37" t="s">
        <v>591</v>
      </c>
      <c r="B112" s="37">
        <v>34</v>
      </c>
      <c r="C112" s="38" t="s">
        <v>2250</v>
      </c>
      <c r="D112" s="37" t="s">
        <v>593</v>
      </c>
      <c r="E112" s="39" t="s">
        <v>2251</v>
      </c>
      <c r="F112" s="40" t="s">
        <v>604</v>
      </c>
      <c r="G112" s="41">
        <v>3</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ht="30">
      <c r="A115" s="37" t="s">
        <v>591</v>
      </c>
      <c r="B115" s="37">
        <v>35</v>
      </c>
      <c r="C115" s="38" t="s">
        <v>2252</v>
      </c>
      <c r="D115" s="37" t="s">
        <v>593</v>
      </c>
      <c r="E115" s="39" t="s">
        <v>2253</v>
      </c>
      <c r="F115" s="40" t="s">
        <v>604</v>
      </c>
      <c r="G115" s="41">
        <v>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80">
      <c r="A117" s="37" t="s">
        <v>597</v>
      </c>
      <c r="B117" s="45"/>
      <c r="C117" s="46"/>
      <c r="D117" s="46"/>
      <c r="E117" s="39" t="s">
        <v>1056</v>
      </c>
      <c r="F117" s="46"/>
      <c r="G117" s="46"/>
      <c r="H117" s="46"/>
      <c r="I117" s="46"/>
      <c r="J117" s="48"/>
    </row>
    <row r="118">
      <c r="A118" s="37" t="s">
        <v>591</v>
      </c>
      <c r="B118" s="37">
        <v>36</v>
      </c>
      <c r="C118" s="38" t="s">
        <v>1118</v>
      </c>
      <c r="D118" s="37" t="s">
        <v>593</v>
      </c>
      <c r="E118" s="39" t="s">
        <v>1119</v>
      </c>
      <c r="F118" s="40" t="s">
        <v>604</v>
      </c>
      <c r="G118" s="41">
        <v>3</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65">
      <c r="A120" s="37" t="s">
        <v>597</v>
      </c>
      <c r="B120" s="45"/>
      <c r="C120" s="46"/>
      <c r="D120" s="46"/>
      <c r="E120" s="39" t="s">
        <v>1120</v>
      </c>
      <c r="F120" s="46"/>
      <c r="G120" s="46"/>
      <c r="H120" s="46"/>
      <c r="I120" s="46"/>
      <c r="J120" s="48"/>
    </row>
    <row r="121">
      <c r="A121" s="37" t="s">
        <v>591</v>
      </c>
      <c r="B121" s="37">
        <v>37</v>
      </c>
      <c r="C121" s="38" t="s">
        <v>2254</v>
      </c>
      <c r="D121" s="37" t="s">
        <v>593</v>
      </c>
      <c r="E121" s="39" t="s">
        <v>2255</v>
      </c>
      <c r="F121" s="40" t="s">
        <v>604</v>
      </c>
      <c r="G121" s="41">
        <v>2</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80">
      <c r="A123" s="37" t="s">
        <v>597</v>
      </c>
      <c r="B123" s="45"/>
      <c r="C123" s="46"/>
      <c r="D123" s="46"/>
      <c r="E123" s="39" t="s">
        <v>1056</v>
      </c>
      <c r="F123" s="46"/>
      <c r="G123" s="46"/>
      <c r="H123" s="46"/>
      <c r="I123" s="46"/>
      <c r="J123" s="48"/>
    </row>
    <row r="124">
      <c r="A124" s="37" t="s">
        <v>591</v>
      </c>
      <c r="B124" s="37">
        <v>38</v>
      </c>
      <c r="C124" s="38" t="s">
        <v>2157</v>
      </c>
      <c r="D124" s="37" t="s">
        <v>593</v>
      </c>
      <c r="E124" s="39" t="s">
        <v>2158</v>
      </c>
      <c r="F124" s="40" t="s">
        <v>604</v>
      </c>
      <c r="G124" s="41">
        <v>49</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80">
      <c r="A126" s="37" t="s">
        <v>597</v>
      </c>
      <c r="B126" s="45"/>
      <c r="C126" s="46"/>
      <c r="D126" s="46"/>
      <c r="E126" s="39" t="s">
        <v>1056</v>
      </c>
      <c r="F126" s="46"/>
      <c r="G126" s="46"/>
      <c r="H126" s="46"/>
      <c r="I126" s="46"/>
      <c r="J126" s="48"/>
    </row>
    <row r="127">
      <c r="A127" s="37" t="s">
        <v>591</v>
      </c>
      <c r="B127" s="37">
        <v>39</v>
      </c>
      <c r="C127" s="38" t="s">
        <v>1922</v>
      </c>
      <c r="D127" s="37" t="s">
        <v>593</v>
      </c>
      <c r="E127" s="39" t="s">
        <v>1923</v>
      </c>
      <c r="F127" s="40" t="s">
        <v>604</v>
      </c>
      <c r="G127" s="41">
        <v>51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65">
      <c r="A129" s="37" t="s">
        <v>597</v>
      </c>
      <c r="B129" s="49"/>
      <c r="C129" s="50"/>
      <c r="D129" s="50"/>
      <c r="E129" s="39" t="s">
        <v>1120</v>
      </c>
      <c r="F129" s="50"/>
      <c r="G129" s="50"/>
      <c r="H129" s="50"/>
      <c r="I129" s="50"/>
      <c r="J129" s="51"/>
    </row>
  </sheetData>
  <sheetProtection sheet="1" objects="1" scenarios="1" spinCount="100000" saltValue="lBxHFVN2n9ebBvMbGNUQ9rixSMEt7PH1JjLfCNHbDX7VicGYv/5xoU1vcYd5aeEwJgYnwW2rj1j/0/xwCiokeA==" hashValue="fKa9nEO0/Z69YyyG31r6P7rx9qPn2CNkLZIft9tUAtjnDFz6i094cTONGRgKtZesEe+qyvQ8NfQjDbufCbIJ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2256</v>
      </c>
      <c r="I3" s="25">
        <f>SUMIFS(I11:I530,A11:A530,"SD")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2257</v>
      </c>
      <c r="D6" s="22"/>
      <c r="E6" s="23" t="s">
        <v>112</v>
      </c>
      <c r="F6" s="17"/>
      <c r="G6" s="17"/>
      <c r="H6" s="17"/>
      <c r="I6" s="17"/>
      <c r="J6" s="19"/>
    </row>
    <row r="7">
      <c r="A7" s="3" t="s">
        <v>576</v>
      </c>
      <c r="B7" s="20" t="s">
        <v>577</v>
      </c>
      <c r="C7" s="21" t="s">
        <v>2256</v>
      </c>
      <c r="D7" s="22"/>
      <c r="E7" s="23" t="s">
        <v>114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2259</v>
      </c>
      <c r="F11" s="34"/>
      <c r="G11" s="34"/>
      <c r="H11" s="34"/>
      <c r="I11" s="35">
        <f>SUMIFS(I12:I20,A12:A20,"P")</f>
        <v>0</v>
      </c>
      <c r="J11" s="36"/>
    </row>
    <row r="12" ht="30">
      <c r="A12" s="37" t="s">
        <v>591</v>
      </c>
      <c r="B12" s="37">
        <v>1</v>
      </c>
      <c r="C12" s="38" t="s">
        <v>2260</v>
      </c>
      <c r="D12" s="37" t="s">
        <v>593</v>
      </c>
      <c r="E12" s="39" t="s">
        <v>2261</v>
      </c>
      <c r="F12" s="40" t="s">
        <v>604</v>
      </c>
      <c r="G12" s="41">
        <v>3</v>
      </c>
      <c r="H12" s="42">
        <v>0</v>
      </c>
      <c r="I12" s="43">
        <f>ROUND(G12*H12,P4)</f>
        <v>0</v>
      </c>
      <c r="J12" s="37"/>
      <c r="O12" s="44">
        <f>I12*0.21</f>
        <v>0</v>
      </c>
      <c r="P12">
        <v>3</v>
      </c>
    </row>
    <row r="13" ht="30">
      <c r="A13" s="37" t="s">
        <v>596</v>
      </c>
      <c r="B13" s="45"/>
      <c r="C13" s="46"/>
      <c r="D13" s="46"/>
      <c r="E13" s="39" t="s">
        <v>2261</v>
      </c>
      <c r="F13" s="46"/>
      <c r="G13" s="46"/>
      <c r="H13" s="46"/>
      <c r="I13" s="46"/>
      <c r="J13" s="48"/>
    </row>
    <row r="14">
      <c r="A14" s="37" t="s">
        <v>597</v>
      </c>
      <c r="B14" s="45"/>
      <c r="C14" s="46"/>
      <c r="D14" s="46"/>
      <c r="E14" s="39" t="s">
        <v>2262</v>
      </c>
      <c r="F14" s="46"/>
      <c r="G14" s="46"/>
      <c r="H14" s="46"/>
      <c r="I14" s="46"/>
      <c r="J14" s="48"/>
    </row>
    <row r="15">
      <c r="A15" s="37" t="s">
        <v>591</v>
      </c>
      <c r="B15" s="37">
        <v>2</v>
      </c>
      <c r="C15" s="38" t="s">
        <v>2263</v>
      </c>
      <c r="D15" s="37" t="s">
        <v>593</v>
      </c>
      <c r="E15" s="39" t="s">
        <v>2264</v>
      </c>
      <c r="F15" s="40" t="s">
        <v>604</v>
      </c>
      <c r="G15" s="41">
        <v>3</v>
      </c>
      <c r="H15" s="42">
        <v>0</v>
      </c>
      <c r="I15" s="43">
        <f>ROUND(G15*H15,P4)</f>
        <v>0</v>
      </c>
      <c r="J15" s="37"/>
      <c r="O15" s="44">
        <f>I15*0.21</f>
        <v>0</v>
      </c>
      <c r="P15">
        <v>3</v>
      </c>
    </row>
    <row r="16">
      <c r="A16" s="37" t="s">
        <v>596</v>
      </c>
      <c r="B16" s="45"/>
      <c r="C16" s="46"/>
      <c r="D16" s="46"/>
      <c r="E16" s="39" t="s">
        <v>2264</v>
      </c>
      <c r="F16" s="46"/>
      <c r="G16" s="46"/>
      <c r="H16" s="46"/>
      <c r="I16" s="46"/>
      <c r="J16" s="48"/>
    </row>
    <row r="17">
      <c r="A17" s="37" t="s">
        <v>597</v>
      </c>
      <c r="B17" s="45"/>
      <c r="C17" s="46"/>
      <c r="D17" s="46"/>
      <c r="E17" s="39" t="s">
        <v>2262</v>
      </c>
      <c r="F17" s="46"/>
      <c r="G17" s="46"/>
      <c r="H17" s="46"/>
      <c r="I17" s="46"/>
      <c r="J17" s="48"/>
    </row>
    <row r="18">
      <c r="A18" s="37" t="s">
        <v>591</v>
      </c>
      <c r="B18" s="37">
        <v>3</v>
      </c>
      <c r="C18" s="38" t="s">
        <v>2265</v>
      </c>
      <c r="D18" s="37" t="s">
        <v>593</v>
      </c>
      <c r="E18" s="39" t="s">
        <v>2266</v>
      </c>
      <c r="F18" s="40" t="s">
        <v>604</v>
      </c>
      <c r="G18" s="41">
        <v>3</v>
      </c>
      <c r="H18" s="42">
        <v>0</v>
      </c>
      <c r="I18" s="43">
        <f>ROUND(G18*H18,P4)</f>
        <v>0</v>
      </c>
      <c r="J18" s="37"/>
      <c r="O18" s="44">
        <f>I18*0.21</f>
        <v>0</v>
      </c>
      <c r="P18">
        <v>3</v>
      </c>
    </row>
    <row r="19">
      <c r="A19" s="37" t="s">
        <v>596</v>
      </c>
      <c r="B19" s="45"/>
      <c r="C19" s="46"/>
      <c r="D19" s="46"/>
      <c r="E19" s="39" t="s">
        <v>2266</v>
      </c>
      <c r="F19" s="46"/>
      <c r="G19" s="46"/>
      <c r="H19" s="46"/>
      <c r="I19" s="46"/>
      <c r="J19" s="48"/>
    </row>
    <row r="20">
      <c r="A20" s="37" t="s">
        <v>597</v>
      </c>
      <c r="B20" s="45"/>
      <c r="C20" s="46"/>
      <c r="D20" s="46"/>
      <c r="E20" s="39" t="s">
        <v>2262</v>
      </c>
      <c r="F20" s="46"/>
      <c r="G20" s="46"/>
      <c r="H20" s="46"/>
      <c r="I20" s="46"/>
      <c r="J20" s="48"/>
    </row>
    <row r="21">
      <c r="A21" s="31" t="s">
        <v>589</v>
      </c>
      <c r="B21" s="32"/>
      <c r="C21" s="33" t="s">
        <v>590</v>
      </c>
      <c r="D21" s="34"/>
      <c r="E21" s="31" t="s">
        <v>2267</v>
      </c>
      <c r="F21" s="34"/>
      <c r="G21" s="34"/>
      <c r="H21" s="34"/>
      <c r="I21" s="35">
        <f>SUMIFS(I22:I318,A22:A318,"P")</f>
        <v>0</v>
      </c>
      <c r="J21" s="36"/>
    </row>
    <row r="22" ht="30">
      <c r="A22" s="37" t="s">
        <v>591</v>
      </c>
      <c r="B22" s="37">
        <v>4</v>
      </c>
      <c r="C22" s="38" t="s">
        <v>2268</v>
      </c>
      <c r="D22" s="37" t="s">
        <v>593</v>
      </c>
      <c r="E22" s="39" t="s">
        <v>2269</v>
      </c>
      <c r="F22" s="40" t="s">
        <v>604</v>
      </c>
      <c r="G22" s="41">
        <v>36</v>
      </c>
      <c r="H22" s="42">
        <v>0</v>
      </c>
      <c r="I22" s="43">
        <f>ROUND(G22*H22,P4)</f>
        <v>0</v>
      </c>
      <c r="J22" s="37"/>
      <c r="O22" s="44">
        <f>I22*0.21</f>
        <v>0</v>
      </c>
      <c r="P22">
        <v>3</v>
      </c>
    </row>
    <row r="23">
      <c r="A23" s="37" t="s">
        <v>596</v>
      </c>
      <c r="B23" s="45"/>
      <c r="C23" s="46"/>
      <c r="D23" s="46"/>
      <c r="E23" s="47" t="s">
        <v>593</v>
      </c>
      <c r="F23" s="46"/>
      <c r="G23" s="46"/>
      <c r="H23" s="46"/>
      <c r="I23" s="46"/>
      <c r="J23" s="48"/>
    </row>
    <row r="24" ht="90">
      <c r="A24" s="37" t="s">
        <v>597</v>
      </c>
      <c r="B24" s="45"/>
      <c r="C24" s="46"/>
      <c r="D24" s="46"/>
      <c r="E24" s="39" t="s">
        <v>645</v>
      </c>
      <c r="F24" s="46"/>
      <c r="G24" s="46"/>
      <c r="H24" s="46"/>
      <c r="I24" s="46"/>
      <c r="J24" s="48"/>
    </row>
    <row r="25" ht="30">
      <c r="A25" s="37" t="s">
        <v>591</v>
      </c>
      <c r="B25" s="37">
        <v>5</v>
      </c>
      <c r="C25" s="38" t="s">
        <v>2270</v>
      </c>
      <c r="D25" s="37" t="s">
        <v>593</v>
      </c>
      <c r="E25" s="39" t="s">
        <v>2271</v>
      </c>
      <c r="F25" s="40" t="s">
        <v>595</v>
      </c>
      <c r="G25" s="41">
        <v>29</v>
      </c>
      <c r="H25" s="42">
        <v>0</v>
      </c>
      <c r="I25" s="43">
        <f>ROUND(G25*H25,P4)</f>
        <v>0</v>
      </c>
      <c r="J25" s="37"/>
      <c r="O25" s="44">
        <f>I25*0.21</f>
        <v>0</v>
      </c>
      <c r="P25">
        <v>3</v>
      </c>
    </row>
    <row r="26">
      <c r="A26" s="37" t="s">
        <v>596</v>
      </c>
      <c r="B26" s="45"/>
      <c r="C26" s="46"/>
      <c r="D26" s="46"/>
      <c r="E26" s="47" t="s">
        <v>593</v>
      </c>
      <c r="F26" s="46"/>
      <c r="G26" s="46"/>
      <c r="H26" s="46"/>
      <c r="I26" s="46"/>
      <c r="J26" s="48"/>
    </row>
    <row r="27" ht="165">
      <c r="A27" s="37" t="s">
        <v>597</v>
      </c>
      <c r="B27" s="45"/>
      <c r="C27" s="46"/>
      <c r="D27" s="46"/>
      <c r="E27" s="39" t="s">
        <v>2272</v>
      </c>
      <c r="F27" s="46"/>
      <c r="G27" s="46"/>
      <c r="H27" s="46"/>
      <c r="I27" s="46"/>
      <c r="J27" s="48"/>
    </row>
    <row r="28" ht="30">
      <c r="A28" s="37" t="s">
        <v>591</v>
      </c>
      <c r="B28" s="37">
        <v>6</v>
      </c>
      <c r="C28" s="38" t="s">
        <v>2273</v>
      </c>
      <c r="D28" s="37" t="s">
        <v>593</v>
      </c>
      <c r="E28" s="39" t="s">
        <v>2274</v>
      </c>
      <c r="F28" s="40" t="s">
        <v>595</v>
      </c>
      <c r="G28" s="41">
        <v>20</v>
      </c>
      <c r="H28" s="42">
        <v>0</v>
      </c>
      <c r="I28" s="43">
        <f>ROUND(G28*H28,P4)</f>
        <v>0</v>
      </c>
      <c r="J28" s="37"/>
      <c r="O28" s="44">
        <f>I28*0.21</f>
        <v>0</v>
      </c>
      <c r="P28">
        <v>3</v>
      </c>
    </row>
    <row r="29">
      <c r="A29" s="37" t="s">
        <v>596</v>
      </c>
      <c r="B29" s="45"/>
      <c r="C29" s="46"/>
      <c r="D29" s="46"/>
      <c r="E29" s="47" t="s">
        <v>593</v>
      </c>
      <c r="F29" s="46"/>
      <c r="G29" s="46"/>
      <c r="H29" s="46"/>
      <c r="I29" s="46"/>
      <c r="J29" s="48"/>
    </row>
    <row r="30" ht="165">
      <c r="A30" s="37" t="s">
        <v>597</v>
      </c>
      <c r="B30" s="45"/>
      <c r="C30" s="46"/>
      <c r="D30" s="46"/>
      <c r="E30" s="39" t="s">
        <v>2272</v>
      </c>
      <c r="F30" s="46"/>
      <c r="G30" s="46"/>
      <c r="H30" s="46"/>
      <c r="I30" s="46"/>
      <c r="J30" s="48"/>
    </row>
    <row r="31" ht="30">
      <c r="A31" s="37" t="s">
        <v>591</v>
      </c>
      <c r="B31" s="37">
        <v>7</v>
      </c>
      <c r="C31" s="38" t="s">
        <v>2275</v>
      </c>
      <c r="D31" s="37" t="s">
        <v>593</v>
      </c>
      <c r="E31" s="39" t="s">
        <v>2276</v>
      </c>
      <c r="F31" s="40" t="s">
        <v>595</v>
      </c>
      <c r="G31" s="41">
        <v>18</v>
      </c>
      <c r="H31" s="42">
        <v>0</v>
      </c>
      <c r="I31" s="43">
        <f>ROUND(G31*H31,P4)</f>
        <v>0</v>
      </c>
      <c r="J31" s="37"/>
      <c r="O31" s="44">
        <f>I31*0.21</f>
        <v>0</v>
      </c>
      <c r="P31">
        <v>3</v>
      </c>
    </row>
    <row r="32">
      <c r="A32" s="37" t="s">
        <v>596</v>
      </c>
      <c r="B32" s="45"/>
      <c r="C32" s="46"/>
      <c r="D32" s="46"/>
      <c r="E32" s="47" t="s">
        <v>593</v>
      </c>
      <c r="F32" s="46"/>
      <c r="G32" s="46"/>
      <c r="H32" s="46"/>
      <c r="I32" s="46"/>
      <c r="J32" s="48"/>
    </row>
    <row r="33" ht="165">
      <c r="A33" s="37" t="s">
        <v>597</v>
      </c>
      <c r="B33" s="45"/>
      <c r="C33" s="46"/>
      <c r="D33" s="46"/>
      <c r="E33" s="39" t="s">
        <v>1253</v>
      </c>
      <c r="F33" s="46"/>
      <c r="G33" s="46"/>
      <c r="H33" s="46"/>
      <c r="I33" s="46"/>
      <c r="J33" s="48"/>
    </row>
    <row r="34" ht="30">
      <c r="A34" s="37" t="s">
        <v>591</v>
      </c>
      <c r="B34" s="37">
        <v>8</v>
      </c>
      <c r="C34" s="38" t="s">
        <v>2277</v>
      </c>
      <c r="D34" s="37" t="s">
        <v>593</v>
      </c>
      <c r="E34" s="39" t="s">
        <v>2278</v>
      </c>
      <c r="F34" s="40" t="s">
        <v>595</v>
      </c>
      <c r="G34" s="41">
        <v>90</v>
      </c>
      <c r="H34" s="42">
        <v>0</v>
      </c>
      <c r="I34" s="43">
        <f>ROUND(G34*H34,P4)</f>
        <v>0</v>
      </c>
      <c r="J34" s="37"/>
      <c r="O34" s="44">
        <f>I34*0.21</f>
        <v>0</v>
      </c>
      <c r="P34">
        <v>3</v>
      </c>
    </row>
    <row r="35">
      <c r="A35" s="37" t="s">
        <v>596</v>
      </c>
      <c r="B35" s="45"/>
      <c r="C35" s="46"/>
      <c r="D35" s="46"/>
      <c r="E35" s="47" t="s">
        <v>593</v>
      </c>
      <c r="F35" s="46"/>
      <c r="G35" s="46"/>
      <c r="H35" s="46"/>
      <c r="I35" s="46"/>
      <c r="J35" s="48"/>
    </row>
    <row r="36" ht="165">
      <c r="A36" s="37" t="s">
        <v>597</v>
      </c>
      <c r="B36" s="45"/>
      <c r="C36" s="46"/>
      <c r="D36" s="46"/>
      <c r="E36" s="39" t="s">
        <v>1253</v>
      </c>
      <c r="F36" s="46"/>
      <c r="G36" s="46"/>
      <c r="H36" s="46"/>
      <c r="I36" s="46"/>
      <c r="J36" s="48"/>
    </row>
    <row r="37">
      <c r="A37" s="37" t="s">
        <v>591</v>
      </c>
      <c r="B37" s="37">
        <v>9</v>
      </c>
      <c r="C37" s="38" t="s">
        <v>2279</v>
      </c>
      <c r="D37" s="37" t="s">
        <v>593</v>
      </c>
      <c r="E37" s="39" t="s">
        <v>2280</v>
      </c>
      <c r="F37" s="40" t="s">
        <v>604</v>
      </c>
      <c r="G37" s="41">
        <v>360</v>
      </c>
      <c r="H37" s="42">
        <v>0</v>
      </c>
      <c r="I37" s="43">
        <f>ROUND(G37*H37,P4)</f>
        <v>0</v>
      </c>
      <c r="J37" s="37"/>
      <c r="O37" s="44">
        <f>I37*0.21</f>
        <v>0</v>
      </c>
      <c r="P37">
        <v>3</v>
      </c>
    </row>
    <row r="38">
      <c r="A38" s="37" t="s">
        <v>596</v>
      </c>
      <c r="B38" s="45"/>
      <c r="C38" s="46"/>
      <c r="D38" s="46"/>
      <c r="E38" s="47" t="s">
        <v>593</v>
      </c>
      <c r="F38" s="46"/>
      <c r="G38" s="46"/>
      <c r="H38" s="46"/>
      <c r="I38" s="46"/>
      <c r="J38" s="48"/>
    </row>
    <row r="39" ht="135">
      <c r="A39" s="37" t="s">
        <v>597</v>
      </c>
      <c r="B39" s="45"/>
      <c r="C39" s="46"/>
      <c r="D39" s="46"/>
      <c r="E39" s="39" t="s">
        <v>1079</v>
      </c>
      <c r="F39" s="46"/>
      <c r="G39" s="46"/>
      <c r="H39" s="46"/>
      <c r="I39" s="46"/>
      <c r="J39" s="48"/>
    </row>
    <row r="40" ht="30">
      <c r="A40" s="37" t="s">
        <v>591</v>
      </c>
      <c r="B40" s="37">
        <v>10</v>
      </c>
      <c r="C40" s="38" t="s">
        <v>2281</v>
      </c>
      <c r="D40" s="37" t="s">
        <v>593</v>
      </c>
      <c r="E40" s="39" t="s">
        <v>2282</v>
      </c>
      <c r="F40" s="40" t="s">
        <v>604</v>
      </c>
      <c r="G40" s="41">
        <v>30</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1002</v>
      </c>
      <c r="F42" s="46"/>
      <c r="G42" s="46"/>
      <c r="H42" s="46"/>
      <c r="I42" s="46"/>
      <c r="J42" s="48"/>
    </row>
    <row r="43">
      <c r="A43" s="37" t="s">
        <v>591</v>
      </c>
      <c r="B43" s="37">
        <v>11</v>
      </c>
      <c r="C43" s="38" t="s">
        <v>2283</v>
      </c>
      <c r="D43" s="37" t="s">
        <v>593</v>
      </c>
      <c r="E43" s="39" t="s">
        <v>2284</v>
      </c>
      <c r="F43" s="40" t="s">
        <v>595</v>
      </c>
      <c r="G43" s="41">
        <v>30</v>
      </c>
      <c r="H43" s="42">
        <v>0</v>
      </c>
      <c r="I43" s="43">
        <f>ROUND(G43*H43,P4)</f>
        <v>0</v>
      </c>
      <c r="J43" s="37"/>
      <c r="O43" s="44">
        <f>I43*0.21</f>
        <v>0</v>
      </c>
      <c r="P43">
        <v>3</v>
      </c>
    </row>
    <row r="44">
      <c r="A44" s="37" t="s">
        <v>596</v>
      </c>
      <c r="B44" s="45"/>
      <c r="C44" s="46"/>
      <c r="D44" s="46"/>
      <c r="E44" s="47" t="s">
        <v>593</v>
      </c>
      <c r="F44" s="46"/>
      <c r="G44" s="46"/>
      <c r="H44" s="46"/>
      <c r="I44" s="46"/>
      <c r="J44" s="48"/>
    </row>
    <row r="45" ht="120">
      <c r="A45" s="37" t="s">
        <v>597</v>
      </c>
      <c r="B45" s="45"/>
      <c r="C45" s="46"/>
      <c r="D45" s="46"/>
      <c r="E45" s="39" t="s">
        <v>2285</v>
      </c>
      <c r="F45" s="46"/>
      <c r="G45" s="46"/>
      <c r="H45" s="46"/>
      <c r="I45" s="46"/>
      <c r="J45" s="48"/>
    </row>
    <row r="46">
      <c r="A46" s="37" t="s">
        <v>591</v>
      </c>
      <c r="B46" s="37">
        <v>12</v>
      </c>
      <c r="C46" s="38" t="s">
        <v>2286</v>
      </c>
      <c r="D46" s="37" t="s">
        <v>593</v>
      </c>
      <c r="E46" s="39" t="s">
        <v>2287</v>
      </c>
      <c r="F46" s="40" t="s">
        <v>604</v>
      </c>
      <c r="G46" s="41">
        <v>3</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645</v>
      </c>
      <c r="F48" s="46"/>
      <c r="G48" s="46"/>
      <c r="H48" s="46"/>
      <c r="I48" s="46"/>
      <c r="J48" s="48"/>
    </row>
    <row r="49">
      <c r="A49" s="37" t="s">
        <v>591</v>
      </c>
      <c r="B49" s="37">
        <v>13</v>
      </c>
      <c r="C49" s="38" t="s">
        <v>1143</v>
      </c>
      <c r="D49" s="37" t="s">
        <v>593</v>
      </c>
      <c r="E49" s="39" t="s">
        <v>1144</v>
      </c>
      <c r="F49" s="40" t="s">
        <v>604</v>
      </c>
      <c r="G49" s="41">
        <v>3</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597</v>
      </c>
      <c r="B51" s="45"/>
      <c r="C51" s="46"/>
      <c r="D51" s="46"/>
      <c r="E51" s="39" t="s">
        <v>1145</v>
      </c>
      <c r="F51" s="46"/>
      <c r="G51" s="46"/>
      <c r="H51" s="46"/>
      <c r="I51" s="46"/>
      <c r="J51" s="48"/>
    </row>
    <row r="52">
      <c r="A52" s="37" t="s">
        <v>591</v>
      </c>
      <c r="B52" s="37">
        <v>14</v>
      </c>
      <c r="C52" s="38" t="s">
        <v>2288</v>
      </c>
      <c r="D52" s="37" t="s">
        <v>593</v>
      </c>
      <c r="E52" s="39" t="s">
        <v>2289</v>
      </c>
      <c r="F52" s="40" t="s">
        <v>604</v>
      </c>
      <c r="G52" s="41">
        <v>3</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597</v>
      </c>
      <c r="B54" s="45"/>
      <c r="C54" s="46"/>
      <c r="D54" s="46"/>
      <c r="E54" s="39" t="s">
        <v>2290</v>
      </c>
      <c r="F54" s="46"/>
      <c r="G54" s="46"/>
      <c r="H54" s="46"/>
      <c r="I54" s="46"/>
      <c r="J54" s="48"/>
    </row>
    <row r="55">
      <c r="A55" s="37" t="s">
        <v>591</v>
      </c>
      <c r="B55" s="37">
        <v>15</v>
      </c>
      <c r="C55" s="38" t="s">
        <v>2291</v>
      </c>
      <c r="D55" s="37" t="s">
        <v>593</v>
      </c>
      <c r="E55" s="39" t="s">
        <v>2292</v>
      </c>
      <c r="F55" s="40" t="s">
        <v>604</v>
      </c>
      <c r="G55" s="41">
        <v>3</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2290</v>
      </c>
      <c r="F57" s="46"/>
      <c r="G57" s="46"/>
      <c r="H57" s="46"/>
      <c r="I57" s="46"/>
      <c r="J57" s="48"/>
    </row>
    <row r="58" ht="30">
      <c r="A58" s="37" t="s">
        <v>591</v>
      </c>
      <c r="B58" s="37">
        <v>16</v>
      </c>
      <c r="C58" s="38" t="s">
        <v>2293</v>
      </c>
      <c r="D58" s="37" t="s">
        <v>593</v>
      </c>
      <c r="E58" s="39" t="s">
        <v>2294</v>
      </c>
      <c r="F58" s="40" t="s">
        <v>604</v>
      </c>
      <c r="G58" s="41">
        <v>1</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1020</v>
      </c>
      <c r="F60" s="46"/>
      <c r="G60" s="46"/>
      <c r="H60" s="46"/>
      <c r="I60" s="46"/>
      <c r="J60" s="48"/>
    </row>
    <row r="61" ht="45">
      <c r="A61" s="37" t="s">
        <v>591</v>
      </c>
      <c r="B61" s="37">
        <v>17</v>
      </c>
      <c r="C61" s="38" t="s">
        <v>2295</v>
      </c>
      <c r="D61" s="37" t="s">
        <v>593</v>
      </c>
      <c r="E61" s="39" t="s">
        <v>2296</v>
      </c>
      <c r="F61" s="40" t="s">
        <v>604</v>
      </c>
      <c r="G61" s="41">
        <v>55</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1020</v>
      </c>
      <c r="F63" s="46"/>
      <c r="G63" s="46"/>
      <c r="H63" s="46"/>
      <c r="I63" s="46"/>
      <c r="J63" s="48"/>
    </row>
    <row r="64" ht="30">
      <c r="A64" s="37" t="s">
        <v>591</v>
      </c>
      <c r="B64" s="37">
        <v>18</v>
      </c>
      <c r="C64" s="38" t="s">
        <v>2297</v>
      </c>
      <c r="D64" s="37" t="s">
        <v>593</v>
      </c>
      <c r="E64" s="39" t="s">
        <v>2298</v>
      </c>
      <c r="F64" s="40" t="s">
        <v>604</v>
      </c>
      <c r="G64" s="41">
        <v>3</v>
      </c>
      <c r="H64" s="42">
        <v>0</v>
      </c>
      <c r="I64" s="43">
        <f>ROUND(G64*H64,P4)</f>
        <v>0</v>
      </c>
      <c r="J64" s="37"/>
      <c r="O64" s="44">
        <f>I64*0.21</f>
        <v>0</v>
      </c>
      <c r="P64">
        <v>3</v>
      </c>
    </row>
    <row r="65">
      <c r="A65" s="37" t="s">
        <v>596</v>
      </c>
      <c r="B65" s="45"/>
      <c r="C65" s="46"/>
      <c r="D65" s="46"/>
      <c r="E65" s="47" t="s">
        <v>593</v>
      </c>
      <c r="F65" s="46"/>
      <c r="G65" s="46"/>
      <c r="H65" s="46"/>
      <c r="I65" s="46"/>
      <c r="J65" s="48"/>
    </row>
    <row r="66" ht="105">
      <c r="A66" s="37" t="s">
        <v>597</v>
      </c>
      <c r="B66" s="45"/>
      <c r="C66" s="46"/>
      <c r="D66" s="46"/>
      <c r="E66" s="39" t="s">
        <v>2299</v>
      </c>
      <c r="F66" s="46"/>
      <c r="G66" s="46"/>
      <c r="H66" s="46"/>
      <c r="I66" s="46"/>
      <c r="J66" s="48"/>
    </row>
    <row r="67">
      <c r="A67" s="37" t="s">
        <v>591</v>
      </c>
      <c r="B67" s="37">
        <v>19</v>
      </c>
      <c r="C67" s="38" t="s">
        <v>1151</v>
      </c>
      <c r="D67" s="37" t="s">
        <v>590</v>
      </c>
      <c r="E67" s="39" t="s">
        <v>1152</v>
      </c>
      <c r="F67" s="40" t="s">
        <v>614</v>
      </c>
      <c r="G67" s="41">
        <v>24</v>
      </c>
      <c r="H67" s="42">
        <v>0</v>
      </c>
      <c r="I67" s="43">
        <f>ROUND(G67*H67,P4)</f>
        <v>0</v>
      </c>
      <c r="J67" s="37"/>
      <c r="O67" s="44">
        <f>I67*0.21</f>
        <v>0</v>
      </c>
      <c r="P67">
        <v>3</v>
      </c>
    </row>
    <row r="68">
      <c r="A68" s="37" t="s">
        <v>596</v>
      </c>
      <c r="B68" s="45"/>
      <c r="C68" s="46"/>
      <c r="D68" s="46"/>
      <c r="E68" s="47" t="s">
        <v>593</v>
      </c>
      <c r="F68" s="46"/>
      <c r="G68" s="46"/>
      <c r="H68" s="46"/>
      <c r="I68" s="46"/>
      <c r="J68" s="48"/>
    </row>
    <row r="69" ht="120">
      <c r="A69" s="37" t="s">
        <v>597</v>
      </c>
      <c r="B69" s="45"/>
      <c r="C69" s="46"/>
      <c r="D69" s="46"/>
      <c r="E69" s="39" t="s">
        <v>1153</v>
      </c>
      <c r="F69" s="46"/>
      <c r="G69" s="46"/>
      <c r="H69" s="46"/>
      <c r="I69" s="46"/>
      <c r="J69" s="48"/>
    </row>
    <row r="70">
      <c r="A70" s="37" t="s">
        <v>591</v>
      </c>
      <c r="B70" s="37">
        <v>20</v>
      </c>
      <c r="C70" s="38" t="s">
        <v>2300</v>
      </c>
      <c r="D70" s="37" t="s">
        <v>593</v>
      </c>
      <c r="E70" s="39" t="s">
        <v>2301</v>
      </c>
      <c r="F70" s="40" t="s">
        <v>614</v>
      </c>
      <c r="G70" s="41">
        <v>72</v>
      </c>
      <c r="H70" s="42">
        <v>0</v>
      </c>
      <c r="I70" s="43">
        <f>ROUND(G70*H70,P4)</f>
        <v>0</v>
      </c>
      <c r="J70" s="37"/>
      <c r="O70" s="44">
        <f>I70*0.21</f>
        <v>0</v>
      </c>
      <c r="P70">
        <v>3</v>
      </c>
    </row>
    <row r="71">
      <c r="A71" s="37" t="s">
        <v>596</v>
      </c>
      <c r="B71" s="45"/>
      <c r="C71" s="46"/>
      <c r="D71" s="46"/>
      <c r="E71" s="47" t="s">
        <v>593</v>
      </c>
      <c r="F71" s="46"/>
      <c r="G71" s="46"/>
      <c r="H71" s="46"/>
      <c r="I71" s="46"/>
      <c r="J71" s="48"/>
    </row>
    <row r="72" ht="105">
      <c r="A72" s="37" t="s">
        <v>597</v>
      </c>
      <c r="B72" s="45"/>
      <c r="C72" s="46"/>
      <c r="D72" s="46"/>
      <c r="E72" s="39" t="s">
        <v>2302</v>
      </c>
      <c r="F72" s="46"/>
      <c r="G72" s="46"/>
      <c r="H72" s="46"/>
      <c r="I72" s="46"/>
      <c r="J72" s="48"/>
    </row>
    <row r="73">
      <c r="A73" s="37" t="s">
        <v>591</v>
      </c>
      <c r="B73" s="37">
        <v>21</v>
      </c>
      <c r="C73" s="38" t="s">
        <v>1154</v>
      </c>
      <c r="D73" s="37" t="s">
        <v>593</v>
      </c>
      <c r="E73" s="39" t="s">
        <v>1155</v>
      </c>
      <c r="F73" s="40" t="s">
        <v>614</v>
      </c>
      <c r="G73" s="41">
        <v>24</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1156</v>
      </c>
      <c r="F75" s="46"/>
      <c r="G75" s="46"/>
      <c r="H75" s="46"/>
      <c r="I75" s="46"/>
      <c r="J75" s="48"/>
    </row>
    <row r="76">
      <c r="A76" s="37" t="s">
        <v>591</v>
      </c>
      <c r="B76" s="37">
        <v>22</v>
      </c>
      <c r="C76" s="38" t="s">
        <v>1021</v>
      </c>
      <c r="D76" s="37" t="s">
        <v>590</v>
      </c>
      <c r="E76" s="39" t="s">
        <v>1022</v>
      </c>
      <c r="F76" s="40" t="s">
        <v>614</v>
      </c>
      <c r="G76" s="41">
        <v>36</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597</v>
      </c>
      <c r="B78" s="45"/>
      <c r="C78" s="46"/>
      <c r="D78" s="46"/>
      <c r="E78" s="39" t="s">
        <v>1023</v>
      </c>
      <c r="F78" s="46"/>
      <c r="G78" s="46"/>
      <c r="H78" s="46"/>
      <c r="I78" s="46"/>
      <c r="J78" s="48"/>
    </row>
    <row r="79">
      <c r="A79" s="37" t="s">
        <v>591</v>
      </c>
      <c r="B79" s="37">
        <v>23</v>
      </c>
      <c r="C79" s="38" t="s">
        <v>2303</v>
      </c>
      <c r="D79" s="37" t="s">
        <v>593</v>
      </c>
      <c r="E79" s="39" t="s">
        <v>2304</v>
      </c>
      <c r="F79" s="40" t="s">
        <v>604</v>
      </c>
      <c r="G79" s="41">
        <v>3</v>
      </c>
      <c r="H79" s="42">
        <v>0</v>
      </c>
      <c r="I79" s="43">
        <f>ROUND(G79*H79,P4)</f>
        <v>0</v>
      </c>
      <c r="J79" s="37"/>
      <c r="O79" s="44">
        <f>I79*0.21</f>
        <v>0</v>
      </c>
      <c r="P79">
        <v>3</v>
      </c>
    </row>
    <row r="80">
      <c r="A80" s="37" t="s">
        <v>596</v>
      </c>
      <c r="B80" s="45"/>
      <c r="C80" s="46"/>
      <c r="D80" s="46"/>
      <c r="E80" s="47" t="s">
        <v>593</v>
      </c>
      <c r="F80" s="46"/>
      <c r="G80" s="46"/>
      <c r="H80" s="46"/>
      <c r="I80" s="46"/>
      <c r="J80" s="48"/>
    </row>
    <row r="81" ht="90">
      <c r="A81" s="37" t="s">
        <v>597</v>
      </c>
      <c r="B81" s="45"/>
      <c r="C81" s="46"/>
      <c r="D81" s="46"/>
      <c r="E81" s="39" t="s">
        <v>2305</v>
      </c>
      <c r="F81" s="46"/>
      <c r="G81" s="46"/>
      <c r="H81" s="46"/>
      <c r="I81" s="46"/>
      <c r="J81" s="48"/>
    </row>
    <row r="82">
      <c r="A82" s="37" t="s">
        <v>591</v>
      </c>
      <c r="B82" s="37">
        <v>24</v>
      </c>
      <c r="C82" s="38" t="s">
        <v>2306</v>
      </c>
      <c r="D82" s="37" t="s">
        <v>593</v>
      </c>
      <c r="E82" s="39" t="s">
        <v>2307</v>
      </c>
      <c r="F82" s="40" t="s">
        <v>604</v>
      </c>
      <c r="G82" s="41">
        <v>3</v>
      </c>
      <c r="H82" s="42">
        <v>0</v>
      </c>
      <c r="I82" s="43">
        <f>ROUND(G82*H82,P4)</f>
        <v>0</v>
      </c>
      <c r="J82" s="37"/>
      <c r="O82" s="44">
        <f>I82*0.21</f>
        <v>0</v>
      </c>
      <c r="P82">
        <v>3</v>
      </c>
    </row>
    <row r="83">
      <c r="A83" s="37" t="s">
        <v>596</v>
      </c>
      <c r="B83" s="45"/>
      <c r="C83" s="46"/>
      <c r="D83" s="46"/>
      <c r="E83" s="47" t="s">
        <v>593</v>
      </c>
      <c r="F83" s="46"/>
      <c r="G83" s="46"/>
      <c r="H83" s="46"/>
      <c r="I83" s="46"/>
      <c r="J83" s="48"/>
    </row>
    <row r="84" ht="90">
      <c r="A84" s="37" t="s">
        <v>597</v>
      </c>
      <c r="B84" s="45"/>
      <c r="C84" s="46"/>
      <c r="D84" s="46"/>
      <c r="E84" s="39" t="s">
        <v>2305</v>
      </c>
      <c r="F84" s="46"/>
      <c r="G84" s="46"/>
      <c r="H84" s="46"/>
      <c r="I84" s="46"/>
      <c r="J84" s="48"/>
    </row>
    <row r="85">
      <c r="A85" s="37" t="s">
        <v>591</v>
      </c>
      <c r="B85" s="37">
        <v>25</v>
      </c>
      <c r="C85" s="38" t="s">
        <v>2308</v>
      </c>
      <c r="D85" s="37" t="s">
        <v>593</v>
      </c>
      <c r="E85" s="39" t="s">
        <v>623</v>
      </c>
      <c r="F85" s="40" t="s">
        <v>604</v>
      </c>
      <c r="G85" s="41">
        <v>3</v>
      </c>
      <c r="H85" s="42">
        <v>0</v>
      </c>
      <c r="I85" s="43">
        <f>ROUND(G85*H85,P4)</f>
        <v>0</v>
      </c>
      <c r="J85" s="37"/>
      <c r="O85" s="44">
        <f>I85*0.21</f>
        <v>0</v>
      </c>
      <c r="P85">
        <v>3</v>
      </c>
    </row>
    <row r="86">
      <c r="A86" s="37" t="s">
        <v>596</v>
      </c>
      <c r="B86" s="45"/>
      <c r="C86" s="46"/>
      <c r="D86" s="46"/>
      <c r="E86" s="47" t="s">
        <v>593</v>
      </c>
      <c r="F86" s="46"/>
      <c r="G86" s="46"/>
      <c r="H86" s="46"/>
      <c r="I86" s="46"/>
      <c r="J86" s="48"/>
    </row>
    <row r="87" ht="105">
      <c r="A87" s="37" t="s">
        <v>597</v>
      </c>
      <c r="B87" s="45"/>
      <c r="C87" s="46"/>
      <c r="D87" s="46"/>
      <c r="E87" s="39" t="s">
        <v>2309</v>
      </c>
      <c r="F87" s="46"/>
      <c r="G87" s="46"/>
      <c r="H87" s="46"/>
      <c r="I87" s="46"/>
      <c r="J87" s="48"/>
    </row>
    <row r="88">
      <c r="A88" s="37" t="s">
        <v>591</v>
      </c>
      <c r="B88" s="37">
        <v>26</v>
      </c>
      <c r="C88" s="38" t="s">
        <v>1102</v>
      </c>
      <c r="D88" s="37" t="s">
        <v>593</v>
      </c>
      <c r="E88" s="39" t="s">
        <v>1103</v>
      </c>
      <c r="F88" s="40" t="s">
        <v>604</v>
      </c>
      <c r="G88" s="41">
        <v>9</v>
      </c>
      <c r="H88" s="42">
        <v>0</v>
      </c>
      <c r="I88" s="43">
        <f>ROUND(G88*H88,P4)</f>
        <v>0</v>
      </c>
      <c r="J88" s="37"/>
      <c r="O88" s="44">
        <f>I88*0.21</f>
        <v>0</v>
      </c>
      <c r="P88">
        <v>3</v>
      </c>
    </row>
    <row r="89">
      <c r="A89" s="37" t="s">
        <v>596</v>
      </c>
      <c r="B89" s="45"/>
      <c r="C89" s="46"/>
      <c r="D89" s="46"/>
      <c r="E89" s="47" t="s">
        <v>593</v>
      </c>
      <c r="F89" s="46"/>
      <c r="G89" s="46"/>
      <c r="H89" s="46"/>
      <c r="I89" s="46"/>
      <c r="J89" s="48"/>
    </row>
    <row r="90" ht="180">
      <c r="A90" s="37" t="s">
        <v>597</v>
      </c>
      <c r="B90" s="45"/>
      <c r="C90" s="46"/>
      <c r="D90" s="46"/>
      <c r="E90" s="39" t="s">
        <v>1056</v>
      </c>
      <c r="F90" s="46"/>
      <c r="G90" s="46"/>
      <c r="H90" s="46"/>
      <c r="I90" s="46"/>
      <c r="J90" s="48"/>
    </row>
    <row r="91">
      <c r="A91" s="37" t="s">
        <v>591</v>
      </c>
      <c r="B91" s="37">
        <v>27</v>
      </c>
      <c r="C91" s="38" t="s">
        <v>1104</v>
      </c>
      <c r="D91" s="37" t="s">
        <v>593</v>
      </c>
      <c r="E91" s="39" t="s">
        <v>1105</v>
      </c>
      <c r="F91" s="40" t="s">
        <v>604</v>
      </c>
      <c r="G91" s="41">
        <v>9</v>
      </c>
      <c r="H91" s="42">
        <v>0</v>
      </c>
      <c r="I91" s="43">
        <f>ROUND(G91*H91,P4)</f>
        <v>0</v>
      </c>
      <c r="J91" s="37"/>
      <c r="O91" s="44">
        <f>I91*0.21</f>
        <v>0</v>
      </c>
      <c r="P91">
        <v>3</v>
      </c>
    </row>
    <row r="92">
      <c r="A92" s="37" t="s">
        <v>596</v>
      </c>
      <c r="B92" s="45"/>
      <c r="C92" s="46"/>
      <c r="D92" s="46"/>
      <c r="E92" s="47" t="s">
        <v>593</v>
      </c>
      <c r="F92" s="46"/>
      <c r="G92" s="46"/>
      <c r="H92" s="46"/>
      <c r="I92" s="46"/>
      <c r="J92" s="48"/>
    </row>
    <row r="93" ht="150">
      <c r="A93" s="37" t="s">
        <v>597</v>
      </c>
      <c r="B93" s="45"/>
      <c r="C93" s="46"/>
      <c r="D93" s="46"/>
      <c r="E93" s="39" t="s">
        <v>1036</v>
      </c>
      <c r="F93" s="46"/>
      <c r="G93" s="46"/>
      <c r="H93" s="46"/>
      <c r="I93" s="46"/>
      <c r="J93" s="48"/>
    </row>
    <row r="94">
      <c r="A94" s="37" t="s">
        <v>591</v>
      </c>
      <c r="B94" s="37">
        <v>28</v>
      </c>
      <c r="C94" s="38" t="s">
        <v>2310</v>
      </c>
      <c r="D94" s="37" t="s">
        <v>593</v>
      </c>
      <c r="E94" s="39" t="s">
        <v>2311</v>
      </c>
      <c r="F94" s="40" t="s">
        <v>604</v>
      </c>
      <c r="G94" s="41">
        <v>6</v>
      </c>
      <c r="H94" s="42">
        <v>0</v>
      </c>
      <c r="I94" s="43">
        <f>ROUND(G94*H94,P4)</f>
        <v>0</v>
      </c>
      <c r="J94" s="37"/>
      <c r="O94" s="44">
        <f>I94*0.21</f>
        <v>0</v>
      </c>
      <c r="P94">
        <v>3</v>
      </c>
    </row>
    <row r="95">
      <c r="A95" s="37" t="s">
        <v>596</v>
      </c>
      <c r="B95" s="45"/>
      <c r="C95" s="46"/>
      <c r="D95" s="46"/>
      <c r="E95" s="47" t="s">
        <v>593</v>
      </c>
      <c r="F95" s="46"/>
      <c r="G95" s="46"/>
      <c r="H95" s="46"/>
      <c r="I95" s="46"/>
      <c r="J95" s="48"/>
    </row>
    <row r="96" ht="180">
      <c r="A96" s="37" t="s">
        <v>597</v>
      </c>
      <c r="B96" s="45"/>
      <c r="C96" s="46"/>
      <c r="D96" s="46"/>
      <c r="E96" s="39" t="s">
        <v>1056</v>
      </c>
      <c r="F96" s="46"/>
      <c r="G96" s="46"/>
      <c r="H96" s="46"/>
      <c r="I96" s="46"/>
      <c r="J96" s="48"/>
    </row>
    <row r="97">
      <c r="A97" s="37" t="s">
        <v>591</v>
      </c>
      <c r="B97" s="37">
        <v>29</v>
      </c>
      <c r="C97" s="38" t="s">
        <v>2312</v>
      </c>
      <c r="D97" s="37" t="s">
        <v>593</v>
      </c>
      <c r="E97" s="39" t="s">
        <v>2313</v>
      </c>
      <c r="F97" s="40" t="s">
        <v>604</v>
      </c>
      <c r="G97" s="41">
        <v>6</v>
      </c>
      <c r="H97" s="42">
        <v>0</v>
      </c>
      <c r="I97" s="43">
        <f>ROUND(G97*H97,P4)</f>
        <v>0</v>
      </c>
      <c r="J97" s="37"/>
      <c r="O97" s="44">
        <f>I97*0.21</f>
        <v>0</v>
      </c>
      <c r="P97">
        <v>3</v>
      </c>
    </row>
    <row r="98">
      <c r="A98" s="37" t="s">
        <v>596</v>
      </c>
      <c r="B98" s="45"/>
      <c r="C98" s="46"/>
      <c r="D98" s="46"/>
      <c r="E98" s="47" t="s">
        <v>593</v>
      </c>
      <c r="F98" s="46"/>
      <c r="G98" s="46"/>
      <c r="H98" s="46"/>
      <c r="I98" s="46"/>
      <c r="J98" s="48"/>
    </row>
    <row r="99" ht="150">
      <c r="A99" s="37" t="s">
        <v>597</v>
      </c>
      <c r="B99" s="45"/>
      <c r="C99" s="46"/>
      <c r="D99" s="46"/>
      <c r="E99" s="39" t="s">
        <v>1036</v>
      </c>
      <c r="F99" s="46"/>
      <c r="G99" s="46"/>
      <c r="H99" s="46"/>
      <c r="I99" s="46"/>
      <c r="J99" s="48"/>
    </row>
    <row r="100">
      <c r="A100" s="37" t="s">
        <v>591</v>
      </c>
      <c r="B100" s="37">
        <v>30</v>
      </c>
      <c r="C100" s="38" t="s">
        <v>1161</v>
      </c>
      <c r="D100" s="37" t="s">
        <v>593</v>
      </c>
      <c r="E100" s="39" t="s">
        <v>1162</v>
      </c>
      <c r="F100" s="40" t="s">
        <v>604</v>
      </c>
      <c r="G100" s="41">
        <v>6</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80">
      <c r="A102" s="37" t="s">
        <v>597</v>
      </c>
      <c r="B102" s="45"/>
      <c r="C102" s="46"/>
      <c r="D102" s="46"/>
      <c r="E102" s="39" t="s">
        <v>1056</v>
      </c>
      <c r="F102" s="46"/>
      <c r="G102" s="46"/>
      <c r="H102" s="46"/>
      <c r="I102" s="46"/>
      <c r="J102" s="48"/>
    </row>
    <row r="103">
      <c r="A103" s="37" t="s">
        <v>591</v>
      </c>
      <c r="B103" s="37">
        <v>31</v>
      </c>
      <c r="C103" s="38" t="s">
        <v>1163</v>
      </c>
      <c r="D103" s="37" t="s">
        <v>593</v>
      </c>
      <c r="E103" s="39" t="s">
        <v>1164</v>
      </c>
      <c r="F103" s="40" t="s">
        <v>604</v>
      </c>
      <c r="G103" s="41">
        <v>6</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50">
      <c r="A105" s="37" t="s">
        <v>597</v>
      </c>
      <c r="B105" s="45"/>
      <c r="C105" s="46"/>
      <c r="D105" s="46"/>
      <c r="E105" s="39" t="s">
        <v>1036</v>
      </c>
      <c r="F105" s="46"/>
      <c r="G105" s="46"/>
      <c r="H105" s="46"/>
      <c r="I105" s="46"/>
      <c r="J105" s="48"/>
    </row>
    <row r="106">
      <c r="A106" s="37" t="s">
        <v>591</v>
      </c>
      <c r="B106" s="37">
        <v>32</v>
      </c>
      <c r="C106" s="38" t="s">
        <v>1165</v>
      </c>
      <c r="D106" s="37" t="s">
        <v>593</v>
      </c>
      <c r="E106" s="39" t="s">
        <v>1166</v>
      </c>
      <c r="F106" s="40" t="s">
        <v>604</v>
      </c>
      <c r="G106" s="41">
        <v>6</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80">
      <c r="A108" s="37" t="s">
        <v>597</v>
      </c>
      <c r="B108" s="45"/>
      <c r="C108" s="46"/>
      <c r="D108" s="46"/>
      <c r="E108" s="39" t="s">
        <v>1056</v>
      </c>
      <c r="F108" s="46"/>
      <c r="G108" s="46"/>
      <c r="H108" s="46"/>
      <c r="I108" s="46"/>
      <c r="J108" s="48"/>
    </row>
    <row r="109">
      <c r="A109" s="37" t="s">
        <v>591</v>
      </c>
      <c r="B109" s="37">
        <v>33</v>
      </c>
      <c r="C109" s="38" t="s">
        <v>1167</v>
      </c>
      <c r="D109" s="37" t="s">
        <v>593</v>
      </c>
      <c r="E109" s="39" t="s">
        <v>1168</v>
      </c>
      <c r="F109" s="40" t="s">
        <v>604</v>
      </c>
      <c r="G109" s="41">
        <v>6</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50">
      <c r="A111" s="37" t="s">
        <v>597</v>
      </c>
      <c r="B111" s="45"/>
      <c r="C111" s="46"/>
      <c r="D111" s="46"/>
      <c r="E111" s="39" t="s">
        <v>1036</v>
      </c>
      <c r="F111" s="46"/>
      <c r="G111" s="46"/>
      <c r="H111" s="46"/>
      <c r="I111" s="46"/>
      <c r="J111" s="48"/>
    </row>
    <row r="112">
      <c r="A112" s="37" t="s">
        <v>591</v>
      </c>
      <c r="B112" s="37">
        <v>34</v>
      </c>
      <c r="C112" s="38" t="s">
        <v>1169</v>
      </c>
      <c r="D112" s="37" t="s">
        <v>593</v>
      </c>
      <c r="E112" s="39" t="s">
        <v>1170</v>
      </c>
      <c r="F112" s="40" t="s">
        <v>604</v>
      </c>
      <c r="G112" s="41">
        <v>36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80">
      <c r="A114" s="37" t="s">
        <v>597</v>
      </c>
      <c r="B114" s="45"/>
      <c r="C114" s="46"/>
      <c r="D114" s="46"/>
      <c r="E114" s="39" t="s">
        <v>1056</v>
      </c>
      <c r="F114" s="46"/>
      <c r="G114" s="46"/>
      <c r="H114" s="46"/>
      <c r="I114" s="46"/>
      <c r="J114" s="48"/>
    </row>
    <row r="115">
      <c r="A115" s="37" t="s">
        <v>591</v>
      </c>
      <c r="B115" s="37">
        <v>35</v>
      </c>
      <c r="C115" s="38" t="s">
        <v>1344</v>
      </c>
      <c r="D115" s="37" t="s">
        <v>593</v>
      </c>
      <c r="E115" s="39" t="s">
        <v>1345</v>
      </c>
      <c r="F115" s="40" t="s">
        <v>604</v>
      </c>
      <c r="G115" s="41">
        <v>36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1036</v>
      </c>
      <c r="F117" s="46"/>
      <c r="G117" s="46"/>
      <c r="H117" s="46"/>
      <c r="I117" s="46"/>
      <c r="J117" s="48"/>
    </row>
    <row r="118">
      <c r="A118" s="37" t="s">
        <v>591</v>
      </c>
      <c r="B118" s="37">
        <v>36</v>
      </c>
      <c r="C118" s="38" t="s">
        <v>2314</v>
      </c>
      <c r="D118" s="37" t="s">
        <v>593</v>
      </c>
      <c r="E118" s="39" t="s">
        <v>2315</v>
      </c>
      <c r="F118" s="40" t="s">
        <v>1045</v>
      </c>
      <c r="G118" s="41">
        <v>12</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65">
      <c r="A120" s="37" t="s">
        <v>597</v>
      </c>
      <c r="B120" s="45"/>
      <c r="C120" s="46"/>
      <c r="D120" s="46"/>
      <c r="E120" s="39" t="s">
        <v>1046</v>
      </c>
      <c r="F120" s="46"/>
      <c r="G120" s="46"/>
      <c r="H120" s="46"/>
      <c r="I120" s="46"/>
      <c r="J120" s="48"/>
    </row>
    <row r="121">
      <c r="A121" s="37" t="s">
        <v>591</v>
      </c>
      <c r="B121" s="37">
        <v>37</v>
      </c>
      <c r="C121" s="38" t="s">
        <v>2316</v>
      </c>
      <c r="D121" s="37" t="s">
        <v>593</v>
      </c>
      <c r="E121" s="39" t="s">
        <v>2317</v>
      </c>
      <c r="F121" s="40" t="s">
        <v>604</v>
      </c>
      <c r="G121" s="41">
        <v>12</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80">
      <c r="A123" s="37" t="s">
        <v>597</v>
      </c>
      <c r="B123" s="45"/>
      <c r="C123" s="46"/>
      <c r="D123" s="46"/>
      <c r="E123" s="39" t="s">
        <v>1056</v>
      </c>
      <c r="F123" s="46"/>
      <c r="G123" s="46"/>
      <c r="H123" s="46"/>
      <c r="I123" s="46"/>
      <c r="J123" s="48"/>
    </row>
    <row r="124">
      <c r="A124" s="37" t="s">
        <v>591</v>
      </c>
      <c r="B124" s="37">
        <v>38</v>
      </c>
      <c r="C124" s="38" t="s">
        <v>1274</v>
      </c>
      <c r="D124" s="37" t="s">
        <v>593</v>
      </c>
      <c r="E124" s="39" t="s">
        <v>1275</v>
      </c>
      <c r="F124" s="40" t="s">
        <v>604</v>
      </c>
      <c r="G124" s="41">
        <v>12</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50">
      <c r="A126" s="37" t="s">
        <v>597</v>
      </c>
      <c r="B126" s="45"/>
      <c r="C126" s="46"/>
      <c r="D126" s="46"/>
      <c r="E126" s="39" t="s">
        <v>1036</v>
      </c>
      <c r="F126" s="46"/>
      <c r="G126" s="46"/>
      <c r="H126" s="46"/>
      <c r="I126" s="46"/>
      <c r="J126" s="48"/>
    </row>
    <row r="127">
      <c r="A127" s="37" t="s">
        <v>591</v>
      </c>
      <c r="B127" s="37">
        <v>39</v>
      </c>
      <c r="C127" s="38" t="s">
        <v>2318</v>
      </c>
      <c r="D127" s="37" t="s">
        <v>593</v>
      </c>
      <c r="E127" s="39" t="s">
        <v>2319</v>
      </c>
      <c r="F127" s="40" t="s">
        <v>604</v>
      </c>
      <c r="G127" s="41">
        <v>2</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80">
      <c r="A129" s="37" t="s">
        <v>597</v>
      </c>
      <c r="B129" s="45"/>
      <c r="C129" s="46"/>
      <c r="D129" s="46"/>
      <c r="E129" s="39" t="s">
        <v>1056</v>
      </c>
      <c r="F129" s="46"/>
      <c r="G129" s="46"/>
      <c r="H129" s="46"/>
      <c r="I129" s="46"/>
      <c r="J129" s="48"/>
    </row>
    <row r="130">
      <c r="A130" s="37" t="s">
        <v>591</v>
      </c>
      <c r="B130" s="37">
        <v>40</v>
      </c>
      <c r="C130" s="38" t="s">
        <v>2320</v>
      </c>
      <c r="D130" s="37" t="s">
        <v>593</v>
      </c>
      <c r="E130" s="39" t="s">
        <v>2321</v>
      </c>
      <c r="F130" s="40" t="s">
        <v>604</v>
      </c>
      <c r="G130" s="41">
        <v>2</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50">
      <c r="A132" s="37" t="s">
        <v>597</v>
      </c>
      <c r="B132" s="45"/>
      <c r="C132" s="46"/>
      <c r="D132" s="46"/>
      <c r="E132" s="39" t="s">
        <v>1036</v>
      </c>
      <c r="F132" s="46"/>
      <c r="G132" s="46"/>
      <c r="H132" s="46"/>
      <c r="I132" s="46"/>
      <c r="J132" s="48"/>
    </row>
    <row r="133">
      <c r="A133" s="37" t="s">
        <v>591</v>
      </c>
      <c r="B133" s="37">
        <v>41</v>
      </c>
      <c r="C133" s="38" t="s">
        <v>1278</v>
      </c>
      <c r="D133" s="37" t="s">
        <v>593</v>
      </c>
      <c r="E133" s="39" t="s">
        <v>1279</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80">
      <c r="A135" s="37" t="s">
        <v>597</v>
      </c>
      <c r="B135" s="45"/>
      <c r="C135" s="46"/>
      <c r="D135" s="46"/>
      <c r="E135" s="39" t="s">
        <v>1056</v>
      </c>
      <c r="F135" s="46"/>
      <c r="G135" s="46"/>
      <c r="H135" s="46"/>
      <c r="I135" s="46"/>
      <c r="J135" s="48"/>
    </row>
    <row r="136">
      <c r="A136" s="37" t="s">
        <v>591</v>
      </c>
      <c r="B136" s="37">
        <v>42</v>
      </c>
      <c r="C136" s="38" t="s">
        <v>1280</v>
      </c>
      <c r="D136" s="37" t="s">
        <v>593</v>
      </c>
      <c r="E136" s="39" t="s">
        <v>1281</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50">
      <c r="A138" s="37" t="s">
        <v>597</v>
      </c>
      <c r="B138" s="45"/>
      <c r="C138" s="46"/>
      <c r="D138" s="46"/>
      <c r="E138" s="39" t="s">
        <v>1036</v>
      </c>
      <c r="F138" s="46"/>
      <c r="G138" s="46"/>
      <c r="H138" s="46"/>
      <c r="I138" s="46"/>
      <c r="J138" s="48"/>
    </row>
    <row r="139">
      <c r="A139" s="37" t="s">
        <v>591</v>
      </c>
      <c r="B139" s="37">
        <v>43</v>
      </c>
      <c r="C139" s="38" t="s">
        <v>2232</v>
      </c>
      <c r="D139" s="37" t="s">
        <v>593</v>
      </c>
      <c r="E139" s="39" t="s">
        <v>2233</v>
      </c>
      <c r="F139" s="40" t="s">
        <v>604</v>
      </c>
      <c r="G139" s="41">
        <v>3</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80">
      <c r="A141" s="37" t="s">
        <v>597</v>
      </c>
      <c r="B141" s="45"/>
      <c r="C141" s="46"/>
      <c r="D141" s="46"/>
      <c r="E141" s="39" t="s">
        <v>1056</v>
      </c>
      <c r="F141" s="46"/>
      <c r="G141" s="46"/>
      <c r="H141" s="46"/>
      <c r="I141" s="46"/>
      <c r="J141" s="48"/>
    </row>
    <row r="142">
      <c r="A142" s="37" t="s">
        <v>591</v>
      </c>
      <c r="B142" s="37">
        <v>44</v>
      </c>
      <c r="C142" s="38" t="s">
        <v>2322</v>
      </c>
      <c r="D142" s="37" t="s">
        <v>593</v>
      </c>
      <c r="E142" s="39" t="s">
        <v>2323</v>
      </c>
      <c r="F142" s="40" t="s">
        <v>604</v>
      </c>
      <c r="G142" s="41">
        <v>3</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80">
      <c r="A144" s="37" t="s">
        <v>597</v>
      </c>
      <c r="B144" s="45"/>
      <c r="C144" s="46"/>
      <c r="D144" s="46"/>
      <c r="E144" s="39" t="s">
        <v>1056</v>
      </c>
      <c r="F144" s="46"/>
      <c r="G144" s="46"/>
      <c r="H144" s="46"/>
      <c r="I144" s="46"/>
      <c r="J144" s="48"/>
    </row>
    <row r="145">
      <c r="A145" s="37" t="s">
        <v>591</v>
      </c>
      <c r="B145" s="37">
        <v>45</v>
      </c>
      <c r="C145" s="38" t="s">
        <v>2236</v>
      </c>
      <c r="D145" s="37" t="s">
        <v>593</v>
      </c>
      <c r="E145" s="39" t="s">
        <v>2237</v>
      </c>
      <c r="F145" s="40" t="s">
        <v>604</v>
      </c>
      <c r="G145" s="41">
        <v>3</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50">
      <c r="A147" s="37" t="s">
        <v>597</v>
      </c>
      <c r="B147" s="45"/>
      <c r="C147" s="46"/>
      <c r="D147" s="46"/>
      <c r="E147" s="39" t="s">
        <v>1036</v>
      </c>
      <c r="F147" s="46"/>
      <c r="G147" s="46"/>
      <c r="H147" s="46"/>
      <c r="I147" s="46"/>
      <c r="J147" s="48"/>
    </row>
    <row r="148">
      <c r="A148" s="37" t="s">
        <v>591</v>
      </c>
      <c r="B148" s="37">
        <v>46</v>
      </c>
      <c r="C148" s="38" t="s">
        <v>2324</v>
      </c>
      <c r="D148" s="37" t="s">
        <v>593</v>
      </c>
      <c r="E148" s="39" t="s">
        <v>2325</v>
      </c>
      <c r="F148" s="40" t="s">
        <v>604</v>
      </c>
      <c r="G148" s="41">
        <v>3</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80">
      <c r="A150" s="37" t="s">
        <v>597</v>
      </c>
      <c r="B150" s="45"/>
      <c r="C150" s="46"/>
      <c r="D150" s="46"/>
      <c r="E150" s="39" t="s">
        <v>1056</v>
      </c>
      <c r="F150" s="46"/>
      <c r="G150" s="46"/>
      <c r="H150" s="46"/>
      <c r="I150" s="46"/>
      <c r="J150" s="48"/>
    </row>
    <row r="151" ht="30">
      <c r="A151" s="37" t="s">
        <v>591</v>
      </c>
      <c r="B151" s="37">
        <v>47</v>
      </c>
      <c r="C151" s="38" t="s">
        <v>2326</v>
      </c>
      <c r="D151" s="37" t="s">
        <v>593</v>
      </c>
      <c r="E151" s="39" t="s">
        <v>2327</v>
      </c>
      <c r="F151" s="40" t="s">
        <v>604</v>
      </c>
      <c r="G151" s="41">
        <v>3</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80">
      <c r="A153" s="37" t="s">
        <v>597</v>
      </c>
      <c r="B153" s="45"/>
      <c r="C153" s="46"/>
      <c r="D153" s="46"/>
      <c r="E153" s="39" t="s">
        <v>1056</v>
      </c>
      <c r="F153" s="46"/>
      <c r="G153" s="46"/>
      <c r="H153" s="46"/>
      <c r="I153" s="46"/>
      <c r="J153" s="48"/>
    </row>
    <row r="154">
      <c r="A154" s="37" t="s">
        <v>591</v>
      </c>
      <c r="B154" s="37">
        <v>48</v>
      </c>
      <c r="C154" s="38" t="s">
        <v>2328</v>
      </c>
      <c r="D154" s="37" t="s">
        <v>593</v>
      </c>
      <c r="E154" s="39" t="s">
        <v>2329</v>
      </c>
      <c r="F154" s="40" t="s">
        <v>595</v>
      </c>
      <c r="G154" s="41">
        <v>18</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225">
      <c r="A156" s="37" t="s">
        <v>597</v>
      </c>
      <c r="B156" s="45"/>
      <c r="C156" s="46"/>
      <c r="D156" s="46"/>
      <c r="E156" s="39" t="s">
        <v>1039</v>
      </c>
      <c r="F156" s="46"/>
      <c r="G156" s="46"/>
      <c r="H156" s="46"/>
      <c r="I156" s="46"/>
      <c r="J156" s="48"/>
    </row>
    <row r="157">
      <c r="A157" s="37" t="s">
        <v>591</v>
      </c>
      <c r="B157" s="37">
        <v>49</v>
      </c>
      <c r="C157" s="38" t="s">
        <v>2330</v>
      </c>
      <c r="D157" s="37" t="s">
        <v>593</v>
      </c>
      <c r="E157" s="39" t="s">
        <v>2331</v>
      </c>
      <c r="F157" s="40" t="s">
        <v>595</v>
      </c>
      <c r="G157" s="41">
        <v>18</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50">
      <c r="A159" s="37" t="s">
        <v>597</v>
      </c>
      <c r="B159" s="45"/>
      <c r="C159" s="46"/>
      <c r="D159" s="46"/>
      <c r="E159" s="39" t="s">
        <v>1042</v>
      </c>
      <c r="F159" s="46"/>
      <c r="G159" s="46"/>
      <c r="H159" s="46"/>
      <c r="I159" s="46"/>
      <c r="J159" s="48"/>
    </row>
    <row r="160">
      <c r="A160" s="37" t="s">
        <v>591</v>
      </c>
      <c r="B160" s="37">
        <v>50</v>
      </c>
      <c r="C160" s="38" t="s">
        <v>2332</v>
      </c>
      <c r="D160" s="37" t="s">
        <v>593</v>
      </c>
      <c r="E160" s="39" t="s">
        <v>2333</v>
      </c>
      <c r="F160" s="40" t="s">
        <v>604</v>
      </c>
      <c r="G160" s="41">
        <v>3</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80">
      <c r="A162" s="37" t="s">
        <v>597</v>
      </c>
      <c r="B162" s="45"/>
      <c r="C162" s="46"/>
      <c r="D162" s="46"/>
      <c r="E162" s="39" t="s">
        <v>1056</v>
      </c>
      <c r="F162" s="46"/>
      <c r="G162" s="46"/>
      <c r="H162" s="46"/>
      <c r="I162" s="46"/>
      <c r="J162" s="48"/>
    </row>
    <row r="163">
      <c r="A163" s="37" t="s">
        <v>591</v>
      </c>
      <c r="B163" s="37">
        <v>51</v>
      </c>
      <c r="C163" s="38" t="s">
        <v>2334</v>
      </c>
      <c r="D163" s="37" t="s">
        <v>593</v>
      </c>
      <c r="E163" s="39" t="s">
        <v>2335</v>
      </c>
      <c r="F163" s="40" t="s">
        <v>604</v>
      </c>
      <c r="G163" s="41">
        <v>3</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50">
      <c r="A165" s="37" t="s">
        <v>597</v>
      </c>
      <c r="B165" s="45"/>
      <c r="C165" s="46"/>
      <c r="D165" s="46"/>
      <c r="E165" s="39" t="s">
        <v>1036</v>
      </c>
      <c r="F165" s="46"/>
      <c r="G165" s="46"/>
      <c r="H165" s="46"/>
      <c r="I165" s="46"/>
      <c r="J165" s="48"/>
    </row>
    <row r="166">
      <c r="A166" s="37" t="s">
        <v>591</v>
      </c>
      <c r="B166" s="37">
        <v>52</v>
      </c>
      <c r="C166" s="38" t="s">
        <v>2336</v>
      </c>
      <c r="D166" s="37" t="s">
        <v>593</v>
      </c>
      <c r="E166" s="39" t="s">
        <v>2337</v>
      </c>
      <c r="F166" s="40" t="s">
        <v>604</v>
      </c>
      <c r="G166" s="41">
        <v>3</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80">
      <c r="A168" s="37" t="s">
        <v>597</v>
      </c>
      <c r="B168" s="45"/>
      <c r="C168" s="46"/>
      <c r="D168" s="46"/>
      <c r="E168" s="39" t="s">
        <v>1056</v>
      </c>
      <c r="F168" s="46"/>
      <c r="G168" s="46"/>
      <c r="H168" s="46"/>
      <c r="I168" s="46"/>
      <c r="J168" s="48"/>
    </row>
    <row r="169">
      <c r="A169" s="37" t="s">
        <v>591</v>
      </c>
      <c r="B169" s="37">
        <v>53</v>
      </c>
      <c r="C169" s="38" t="s">
        <v>2338</v>
      </c>
      <c r="D169" s="37" t="s">
        <v>593</v>
      </c>
      <c r="E169" s="39" t="s">
        <v>2339</v>
      </c>
      <c r="F169" s="40" t="s">
        <v>604</v>
      </c>
      <c r="G169" s="41">
        <v>3</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150">
      <c r="A171" s="37" t="s">
        <v>597</v>
      </c>
      <c r="B171" s="45"/>
      <c r="C171" s="46"/>
      <c r="D171" s="46"/>
      <c r="E171" s="39" t="s">
        <v>1036</v>
      </c>
      <c r="F171" s="46"/>
      <c r="G171" s="46"/>
      <c r="H171" s="46"/>
      <c r="I171" s="46"/>
      <c r="J171" s="48"/>
    </row>
    <row r="172">
      <c r="A172" s="37" t="s">
        <v>591</v>
      </c>
      <c r="B172" s="37">
        <v>54</v>
      </c>
      <c r="C172" s="38" t="s">
        <v>2340</v>
      </c>
      <c r="D172" s="37" t="s">
        <v>593</v>
      </c>
      <c r="E172" s="39" t="s">
        <v>2341</v>
      </c>
      <c r="F172" s="40" t="s">
        <v>604</v>
      </c>
      <c r="G172" s="41">
        <v>3</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65">
      <c r="A174" s="37" t="s">
        <v>597</v>
      </c>
      <c r="B174" s="45"/>
      <c r="C174" s="46"/>
      <c r="D174" s="46"/>
      <c r="E174" s="39" t="s">
        <v>1120</v>
      </c>
      <c r="F174" s="46"/>
      <c r="G174" s="46"/>
      <c r="H174" s="46"/>
      <c r="I174" s="46"/>
      <c r="J174" s="48"/>
    </row>
    <row r="175">
      <c r="A175" s="37" t="s">
        <v>591</v>
      </c>
      <c r="B175" s="37">
        <v>55</v>
      </c>
      <c r="C175" s="38" t="s">
        <v>2342</v>
      </c>
      <c r="D175" s="37" t="s">
        <v>593</v>
      </c>
      <c r="E175" s="39" t="s">
        <v>2343</v>
      </c>
      <c r="F175" s="40" t="s">
        <v>604</v>
      </c>
      <c r="G175" s="41">
        <v>3</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150">
      <c r="A177" s="37" t="s">
        <v>597</v>
      </c>
      <c r="B177" s="45"/>
      <c r="C177" s="46"/>
      <c r="D177" s="46"/>
      <c r="E177" s="39" t="s">
        <v>1036</v>
      </c>
      <c r="F177" s="46"/>
      <c r="G177" s="46"/>
      <c r="H177" s="46"/>
      <c r="I177" s="46"/>
      <c r="J177" s="48"/>
    </row>
    <row r="178" ht="30">
      <c r="A178" s="37" t="s">
        <v>591</v>
      </c>
      <c r="B178" s="37">
        <v>56</v>
      </c>
      <c r="C178" s="38" t="s">
        <v>2344</v>
      </c>
      <c r="D178" s="37" t="s">
        <v>593</v>
      </c>
      <c r="E178" s="39" t="s">
        <v>2345</v>
      </c>
      <c r="F178" s="40" t="s">
        <v>604</v>
      </c>
      <c r="G178" s="41">
        <v>4</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95">
      <c r="A180" s="37" t="s">
        <v>597</v>
      </c>
      <c r="B180" s="45"/>
      <c r="C180" s="46"/>
      <c r="D180" s="46"/>
      <c r="E180" s="39" t="s">
        <v>2346</v>
      </c>
      <c r="F180" s="46"/>
      <c r="G180" s="46"/>
      <c r="H180" s="46"/>
      <c r="I180" s="46"/>
      <c r="J180" s="48"/>
    </row>
    <row r="181" ht="30">
      <c r="A181" s="37" t="s">
        <v>591</v>
      </c>
      <c r="B181" s="37">
        <v>57</v>
      </c>
      <c r="C181" s="38" t="s">
        <v>2347</v>
      </c>
      <c r="D181" s="37" t="s">
        <v>593</v>
      </c>
      <c r="E181" s="39" t="s">
        <v>2348</v>
      </c>
      <c r="F181" s="40" t="s">
        <v>604</v>
      </c>
      <c r="G181" s="41">
        <v>3</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180">
      <c r="A183" s="37" t="s">
        <v>597</v>
      </c>
      <c r="B183" s="45"/>
      <c r="C183" s="46"/>
      <c r="D183" s="46"/>
      <c r="E183" s="39" t="s">
        <v>1056</v>
      </c>
      <c r="F183" s="46"/>
      <c r="G183" s="46"/>
      <c r="H183" s="46"/>
      <c r="I183" s="46"/>
      <c r="J183" s="48"/>
    </row>
    <row r="184" ht="30">
      <c r="A184" s="37" t="s">
        <v>591</v>
      </c>
      <c r="B184" s="37">
        <v>58</v>
      </c>
      <c r="C184" s="38" t="s">
        <v>2349</v>
      </c>
      <c r="D184" s="37" t="s">
        <v>593</v>
      </c>
      <c r="E184" s="39" t="s">
        <v>2350</v>
      </c>
      <c r="F184" s="40" t="s">
        <v>604</v>
      </c>
      <c r="G184" s="41">
        <v>5</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210">
      <c r="A186" s="37" t="s">
        <v>597</v>
      </c>
      <c r="B186" s="45"/>
      <c r="C186" s="46"/>
      <c r="D186" s="46"/>
      <c r="E186" s="39" t="s">
        <v>2351</v>
      </c>
      <c r="F186" s="46"/>
      <c r="G186" s="46"/>
      <c r="H186" s="46"/>
      <c r="I186" s="46"/>
      <c r="J186" s="48"/>
    </row>
    <row r="187">
      <c r="A187" s="37" t="s">
        <v>591</v>
      </c>
      <c r="B187" s="37">
        <v>59</v>
      </c>
      <c r="C187" s="38" t="s">
        <v>2352</v>
      </c>
      <c r="D187" s="37" t="s">
        <v>593</v>
      </c>
      <c r="E187" s="39" t="s">
        <v>2353</v>
      </c>
      <c r="F187" s="40" t="s">
        <v>604</v>
      </c>
      <c r="G187" s="41">
        <v>8</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165">
      <c r="A189" s="37" t="s">
        <v>597</v>
      </c>
      <c r="B189" s="45"/>
      <c r="C189" s="46"/>
      <c r="D189" s="46"/>
      <c r="E189" s="39" t="s">
        <v>1120</v>
      </c>
      <c r="F189" s="46"/>
      <c r="G189" s="46"/>
      <c r="H189" s="46"/>
      <c r="I189" s="46"/>
      <c r="J189" s="48"/>
    </row>
    <row r="190">
      <c r="A190" s="37" t="s">
        <v>591</v>
      </c>
      <c r="B190" s="37">
        <v>60</v>
      </c>
      <c r="C190" s="38" t="s">
        <v>2354</v>
      </c>
      <c r="D190" s="37" t="s">
        <v>593</v>
      </c>
      <c r="E190" s="39" t="s">
        <v>2355</v>
      </c>
      <c r="F190" s="40" t="s">
        <v>604</v>
      </c>
      <c r="G190" s="41">
        <v>9</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180">
      <c r="A192" s="37" t="s">
        <v>597</v>
      </c>
      <c r="B192" s="45"/>
      <c r="C192" s="46"/>
      <c r="D192" s="46"/>
      <c r="E192" s="39" t="s">
        <v>1056</v>
      </c>
      <c r="F192" s="46"/>
      <c r="G192" s="46"/>
      <c r="H192" s="46"/>
      <c r="I192" s="46"/>
      <c r="J192" s="48"/>
    </row>
    <row r="193">
      <c r="A193" s="37" t="s">
        <v>591</v>
      </c>
      <c r="B193" s="37">
        <v>61</v>
      </c>
      <c r="C193" s="38" t="s">
        <v>2356</v>
      </c>
      <c r="D193" s="37" t="s">
        <v>593</v>
      </c>
      <c r="E193" s="39" t="s">
        <v>2357</v>
      </c>
      <c r="F193" s="40" t="s">
        <v>604</v>
      </c>
      <c r="G193" s="41">
        <v>3</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180">
      <c r="A195" s="37" t="s">
        <v>597</v>
      </c>
      <c r="B195" s="45"/>
      <c r="C195" s="46"/>
      <c r="D195" s="46"/>
      <c r="E195" s="39" t="s">
        <v>1056</v>
      </c>
      <c r="F195" s="46"/>
      <c r="G195" s="46"/>
      <c r="H195" s="46"/>
      <c r="I195" s="46"/>
      <c r="J195" s="48"/>
    </row>
    <row r="196">
      <c r="A196" s="37" t="s">
        <v>591</v>
      </c>
      <c r="B196" s="37">
        <v>62</v>
      </c>
      <c r="C196" s="38" t="s">
        <v>2358</v>
      </c>
      <c r="D196" s="37" t="s">
        <v>593</v>
      </c>
      <c r="E196" s="39" t="s">
        <v>2359</v>
      </c>
      <c r="F196" s="40" t="s">
        <v>604</v>
      </c>
      <c r="G196" s="41">
        <v>1</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180">
      <c r="A198" s="37" t="s">
        <v>597</v>
      </c>
      <c r="B198" s="45"/>
      <c r="C198" s="46"/>
      <c r="D198" s="46"/>
      <c r="E198" s="39" t="s">
        <v>1056</v>
      </c>
      <c r="F198" s="46"/>
      <c r="G198" s="46"/>
      <c r="H198" s="46"/>
      <c r="I198" s="46"/>
      <c r="J198" s="48"/>
    </row>
    <row r="199">
      <c r="A199" s="37" t="s">
        <v>591</v>
      </c>
      <c r="B199" s="37">
        <v>63</v>
      </c>
      <c r="C199" s="38" t="s">
        <v>2360</v>
      </c>
      <c r="D199" s="37" t="s">
        <v>593</v>
      </c>
      <c r="E199" s="39" t="s">
        <v>2361</v>
      </c>
      <c r="F199" s="40" t="s">
        <v>604</v>
      </c>
      <c r="G199" s="41">
        <v>1</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180">
      <c r="A201" s="37" t="s">
        <v>597</v>
      </c>
      <c r="B201" s="45"/>
      <c r="C201" s="46"/>
      <c r="D201" s="46"/>
      <c r="E201" s="39" t="s">
        <v>1056</v>
      </c>
      <c r="F201" s="46"/>
      <c r="G201" s="46"/>
      <c r="H201" s="46"/>
      <c r="I201" s="46"/>
      <c r="J201" s="48"/>
    </row>
    <row r="202">
      <c r="A202" s="37" t="s">
        <v>591</v>
      </c>
      <c r="B202" s="37">
        <v>64</v>
      </c>
      <c r="C202" s="38" t="s">
        <v>2362</v>
      </c>
      <c r="D202" s="37" t="s">
        <v>593</v>
      </c>
      <c r="E202" s="39" t="s">
        <v>2363</v>
      </c>
      <c r="F202" s="40" t="s">
        <v>604</v>
      </c>
      <c r="G202" s="41">
        <v>9</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65">
      <c r="A204" s="37" t="s">
        <v>597</v>
      </c>
      <c r="B204" s="45"/>
      <c r="C204" s="46"/>
      <c r="D204" s="46"/>
      <c r="E204" s="39" t="s">
        <v>1120</v>
      </c>
      <c r="F204" s="46"/>
      <c r="G204" s="46"/>
      <c r="H204" s="46"/>
      <c r="I204" s="46"/>
      <c r="J204" s="48"/>
    </row>
    <row r="205" ht="30">
      <c r="A205" s="37" t="s">
        <v>591</v>
      </c>
      <c r="B205" s="37">
        <v>65</v>
      </c>
      <c r="C205" s="38" t="s">
        <v>2364</v>
      </c>
      <c r="D205" s="37" t="s">
        <v>593</v>
      </c>
      <c r="E205" s="39" t="s">
        <v>2365</v>
      </c>
      <c r="F205" s="40" t="s">
        <v>595</v>
      </c>
      <c r="G205" s="41">
        <v>750</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80">
      <c r="A207" s="37" t="s">
        <v>597</v>
      </c>
      <c r="B207" s="45"/>
      <c r="C207" s="46"/>
      <c r="D207" s="46"/>
      <c r="E207" s="39" t="s">
        <v>2366</v>
      </c>
      <c r="F207" s="46"/>
      <c r="G207" s="46"/>
      <c r="H207" s="46"/>
      <c r="I207" s="46"/>
      <c r="J207" s="48"/>
    </row>
    <row r="208">
      <c r="A208" s="37" t="s">
        <v>591</v>
      </c>
      <c r="B208" s="37">
        <v>66</v>
      </c>
      <c r="C208" s="38" t="s">
        <v>2367</v>
      </c>
      <c r="D208" s="37" t="s">
        <v>593</v>
      </c>
      <c r="E208" s="39" t="s">
        <v>2368</v>
      </c>
      <c r="F208" s="40" t="s">
        <v>595</v>
      </c>
      <c r="G208" s="41">
        <v>750</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50">
      <c r="A210" s="37" t="s">
        <v>597</v>
      </c>
      <c r="B210" s="45"/>
      <c r="C210" s="46"/>
      <c r="D210" s="46"/>
      <c r="E210" s="39" t="s">
        <v>1042</v>
      </c>
      <c r="F210" s="46"/>
      <c r="G210" s="46"/>
      <c r="H210" s="46"/>
      <c r="I210" s="46"/>
      <c r="J210" s="48"/>
    </row>
    <row r="211" ht="30">
      <c r="A211" s="37" t="s">
        <v>591</v>
      </c>
      <c r="B211" s="37">
        <v>67</v>
      </c>
      <c r="C211" s="38" t="s">
        <v>2369</v>
      </c>
      <c r="D211" s="37" t="s">
        <v>593</v>
      </c>
      <c r="E211" s="39" t="s">
        <v>2370</v>
      </c>
      <c r="F211" s="40" t="s">
        <v>604</v>
      </c>
      <c r="G211" s="41">
        <v>3</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95">
      <c r="A213" s="37" t="s">
        <v>597</v>
      </c>
      <c r="B213" s="45"/>
      <c r="C213" s="46"/>
      <c r="D213" s="46"/>
      <c r="E213" s="39" t="s">
        <v>2371</v>
      </c>
      <c r="F213" s="46"/>
      <c r="G213" s="46"/>
      <c r="H213" s="46"/>
      <c r="I213" s="46"/>
      <c r="J213" s="48"/>
    </row>
    <row r="214" ht="30">
      <c r="A214" s="37" t="s">
        <v>591</v>
      </c>
      <c r="B214" s="37">
        <v>68</v>
      </c>
      <c r="C214" s="38" t="s">
        <v>2372</v>
      </c>
      <c r="D214" s="37" t="s">
        <v>593</v>
      </c>
      <c r="E214" s="39" t="s">
        <v>2373</v>
      </c>
      <c r="F214" s="40" t="s">
        <v>604</v>
      </c>
      <c r="G214" s="41">
        <v>4</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225">
      <c r="A216" s="37" t="s">
        <v>597</v>
      </c>
      <c r="B216" s="45"/>
      <c r="C216" s="46"/>
      <c r="D216" s="46"/>
      <c r="E216" s="39" t="s">
        <v>2374</v>
      </c>
      <c r="F216" s="46"/>
      <c r="G216" s="46"/>
      <c r="H216" s="46"/>
      <c r="I216" s="46"/>
      <c r="J216" s="48"/>
    </row>
    <row r="217" ht="30">
      <c r="A217" s="37" t="s">
        <v>591</v>
      </c>
      <c r="B217" s="37">
        <v>69</v>
      </c>
      <c r="C217" s="38" t="s">
        <v>2375</v>
      </c>
      <c r="D217" s="37" t="s">
        <v>593</v>
      </c>
      <c r="E217" s="39" t="s">
        <v>2376</v>
      </c>
      <c r="F217" s="40" t="s">
        <v>604</v>
      </c>
      <c r="G217" s="41">
        <v>4</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210">
      <c r="A219" s="37" t="s">
        <v>597</v>
      </c>
      <c r="B219" s="45"/>
      <c r="C219" s="46"/>
      <c r="D219" s="46"/>
      <c r="E219" s="39" t="s">
        <v>1123</v>
      </c>
      <c r="F219" s="46"/>
      <c r="G219" s="46"/>
      <c r="H219" s="46"/>
      <c r="I219" s="46"/>
      <c r="J219" s="48"/>
    </row>
    <row r="220">
      <c r="A220" s="37" t="s">
        <v>591</v>
      </c>
      <c r="B220" s="37">
        <v>70</v>
      </c>
      <c r="C220" s="38" t="s">
        <v>2377</v>
      </c>
      <c r="D220" s="37" t="s">
        <v>593</v>
      </c>
      <c r="E220" s="39" t="s">
        <v>2378</v>
      </c>
      <c r="F220" s="40" t="s">
        <v>604</v>
      </c>
      <c r="G220" s="41">
        <v>18</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195">
      <c r="A222" s="37" t="s">
        <v>597</v>
      </c>
      <c r="B222" s="45"/>
      <c r="C222" s="46"/>
      <c r="D222" s="46"/>
      <c r="E222" s="39" t="s">
        <v>2379</v>
      </c>
      <c r="F222" s="46"/>
      <c r="G222" s="46"/>
      <c r="H222" s="46"/>
      <c r="I222" s="46"/>
      <c r="J222" s="48"/>
    </row>
    <row r="223">
      <c r="A223" s="37" t="s">
        <v>591</v>
      </c>
      <c r="B223" s="37">
        <v>71</v>
      </c>
      <c r="C223" s="38" t="s">
        <v>2380</v>
      </c>
      <c r="D223" s="37" t="s">
        <v>593</v>
      </c>
      <c r="E223" s="39" t="s">
        <v>2381</v>
      </c>
      <c r="F223" s="40" t="s">
        <v>604</v>
      </c>
      <c r="G223" s="41">
        <v>18</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195">
      <c r="A225" s="37" t="s">
        <v>597</v>
      </c>
      <c r="B225" s="45"/>
      <c r="C225" s="46"/>
      <c r="D225" s="46"/>
      <c r="E225" s="39" t="s">
        <v>2379</v>
      </c>
      <c r="F225" s="46"/>
      <c r="G225" s="46"/>
      <c r="H225" s="46"/>
      <c r="I225" s="46"/>
      <c r="J225" s="48"/>
    </row>
    <row r="226">
      <c r="A226" s="37" t="s">
        <v>591</v>
      </c>
      <c r="B226" s="37">
        <v>72</v>
      </c>
      <c r="C226" s="38" t="s">
        <v>2382</v>
      </c>
      <c r="D226" s="37" t="s">
        <v>593</v>
      </c>
      <c r="E226" s="39" t="s">
        <v>2383</v>
      </c>
      <c r="F226" s="40" t="s">
        <v>604</v>
      </c>
      <c r="G226" s="41">
        <v>2</v>
      </c>
      <c r="H226" s="42">
        <v>0</v>
      </c>
      <c r="I226" s="43">
        <f>ROUND(G226*H226,P4)</f>
        <v>0</v>
      </c>
      <c r="J226" s="37"/>
      <c r="O226" s="44">
        <f>I226*0.21</f>
        <v>0</v>
      </c>
      <c r="P226">
        <v>3</v>
      </c>
    </row>
    <row r="227">
      <c r="A227" s="37" t="s">
        <v>596</v>
      </c>
      <c r="B227" s="45"/>
      <c r="C227" s="46"/>
      <c r="D227" s="46"/>
      <c r="E227" s="47" t="s">
        <v>593</v>
      </c>
      <c r="F227" s="46"/>
      <c r="G227" s="46"/>
      <c r="H227" s="46"/>
      <c r="I227" s="46"/>
      <c r="J227" s="48"/>
    </row>
    <row r="228" ht="195">
      <c r="A228" s="37" t="s">
        <v>597</v>
      </c>
      <c r="B228" s="45"/>
      <c r="C228" s="46"/>
      <c r="D228" s="46"/>
      <c r="E228" s="39" t="s">
        <v>2379</v>
      </c>
      <c r="F228" s="46"/>
      <c r="G228" s="46"/>
      <c r="H228" s="46"/>
      <c r="I228" s="46"/>
      <c r="J228" s="48"/>
    </row>
    <row r="229">
      <c r="A229" s="37" t="s">
        <v>591</v>
      </c>
      <c r="B229" s="37">
        <v>73</v>
      </c>
      <c r="C229" s="38" t="s">
        <v>2384</v>
      </c>
      <c r="D229" s="37" t="s">
        <v>593</v>
      </c>
      <c r="E229" s="39" t="s">
        <v>2385</v>
      </c>
      <c r="F229" s="40" t="s">
        <v>595</v>
      </c>
      <c r="G229" s="41">
        <v>38</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150">
      <c r="A231" s="37" t="s">
        <v>597</v>
      </c>
      <c r="B231" s="45"/>
      <c r="C231" s="46"/>
      <c r="D231" s="46"/>
      <c r="E231" s="39" t="s">
        <v>1042</v>
      </c>
      <c r="F231" s="46"/>
      <c r="G231" s="46"/>
      <c r="H231" s="46"/>
      <c r="I231" s="46"/>
      <c r="J231" s="48"/>
    </row>
    <row r="232">
      <c r="A232" s="37" t="s">
        <v>591</v>
      </c>
      <c r="B232" s="37">
        <v>74</v>
      </c>
      <c r="C232" s="38" t="s">
        <v>2386</v>
      </c>
      <c r="D232" s="37" t="s">
        <v>593</v>
      </c>
      <c r="E232" s="39" t="s">
        <v>2387</v>
      </c>
      <c r="F232" s="40" t="s">
        <v>595</v>
      </c>
      <c r="G232" s="41">
        <v>10</v>
      </c>
      <c r="H232" s="42">
        <v>0</v>
      </c>
      <c r="I232" s="43">
        <f>ROUND(G232*H232,P4)</f>
        <v>0</v>
      </c>
      <c r="J232" s="37"/>
      <c r="O232" s="44">
        <f>I232*0.21</f>
        <v>0</v>
      </c>
      <c r="P232">
        <v>3</v>
      </c>
    </row>
    <row r="233">
      <c r="A233" s="37" t="s">
        <v>596</v>
      </c>
      <c r="B233" s="45"/>
      <c r="C233" s="46"/>
      <c r="D233" s="46"/>
      <c r="E233" s="47" t="s">
        <v>593</v>
      </c>
      <c r="F233" s="46"/>
      <c r="G233" s="46"/>
      <c r="H233" s="46"/>
      <c r="I233" s="46"/>
      <c r="J233" s="48"/>
    </row>
    <row r="234" ht="225">
      <c r="A234" s="37" t="s">
        <v>597</v>
      </c>
      <c r="B234" s="45"/>
      <c r="C234" s="46"/>
      <c r="D234" s="46"/>
      <c r="E234" s="39" t="s">
        <v>1039</v>
      </c>
      <c r="F234" s="46"/>
      <c r="G234" s="46"/>
      <c r="H234" s="46"/>
      <c r="I234" s="46"/>
      <c r="J234" s="48"/>
    </row>
    <row r="235">
      <c r="A235" s="37" t="s">
        <v>591</v>
      </c>
      <c r="B235" s="37">
        <v>75</v>
      </c>
      <c r="C235" s="38" t="s">
        <v>2388</v>
      </c>
      <c r="D235" s="37" t="s">
        <v>593</v>
      </c>
      <c r="E235" s="39" t="s">
        <v>2389</v>
      </c>
      <c r="F235" s="40" t="s">
        <v>595</v>
      </c>
      <c r="G235" s="41">
        <v>400</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225">
      <c r="A237" s="37" t="s">
        <v>597</v>
      </c>
      <c r="B237" s="45"/>
      <c r="C237" s="46"/>
      <c r="D237" s="46"/>
      <c r="E237" s="39" t="s">
        <v>1039</v>
      </c>
      <c r="F237" s="46"/>
      <c r="G237" s="46"/>
      <c r="H237" s="46"/>
      <c r="I237" s="46"/>
      <c r="J237" s="48"/>
    </row>
    <row r="238">
      <c r="A238" s="37" t="s">
        <v>591</v>
      </c>
      <c r="B238" s="37">
        <v>76</v>
      </c>
      <c r="C238" s="38" t="s">
        <v>2390</v>
      </c>
      <c r="D238" s="37" t="s">
        <v>593</v>
      </c>
      <c r="E238" s="39" t="s">
        <v>2391</v>
      </c>
      <c r="F238" s="40" t="s">
        <v>595</v>
      </c>
      <c r="G238" s="41">
        <v>140</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ht="225">
      <c r="A240" s="37" t="s">
        <v>597</v>
      </c>
      <c r="B240" s="45"/>
      <c r="C240" s="46"/>
      <c r="D240" s="46"/>
      <c r="E240" s="39" t="s">
        <v>1039</v>
      </c>
      <c r="F240" s="46"/>
      <c r="G240" s="46"/>
      <c r="H240" s="46"/>
      <c r="I240" s="46"/>
      <c r="J240" s="48"/>
    </row>
    <row r="241">
      <c r="A241" s="37" t="s">
        <v>591</v>
      </c>
      <c r="B241" s="37">
        <v>77</v>
      </c>
      <c r="C241" s="38" t="s">
        <v>2392</v>
      </c>
      <c r="D241" s="37" t="s">
        <v>593</v>
      </c>
      <c r="E241" s="39" t="s">
        <v>2393</v>
      </c>
      <c r="F241" s="40" t="s">
        <v>604</v>
      </c>
      <c r="G241" s="41">
        <v>24</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ht="180">
      <c r="A243" s="37" t="s">
        <v>597</v>
      </c>
      <c r="B243" s="45"/>
      <c r="C243" s="46"/>
      <c r="D243" s="46"/>
      <c r="E243" s="39" t="s">
        <v>2394</v>
      </c>
      <c r="F243" s="46"/>
      <c r="G243" s="46"/>
      <c r="H243" s="46"/>
      <c r="I243" s="46"/>
      <c r="J243" s="48"/>
    </row>
    <row r="244" ht="30">
      <c r="A244" s="37" t="s">
        <v>591</v>
      </c>
      <c r="B244" s="37">
        <v>78</v>
      </c>
      <c r="C244" s="38" t="s">
        <v>2395</v>
      </c>
      <c r="D244" s="37" t="s">
        <v>593</v>
      </c>
      <c r="E244" s="39" t="s">
        <v>2396</v>
      </c>
      <c r="F244" s="40" t="s">
        <v>604</v>
      </c>
      <c r="G244" s="41">
        <v>1</v>
      </c>
      <c r="H244" s="42">
        <v>0</v>
      </c>
      <c r="I244" s="43">
        <f>ROUND(G244*H244,P4)</f>
        <v>0</v>
      </c>
      <c r="J244" s="37"/>
      <c r="O244" s="44">
        <f>I244*0.21</f>
        <v>0</v>
      </c>
      <c r="P244">
        <v>3</v>
      </c>
    </row>
    <row r="245">
      <c r="A245" s="37" t="s">
        <v>596</v>
      </c>
      <c r="B245" s="45"/>
      <c r="C245" s="46"/>
      <c r="D245" s="46"/>
      <c r="E245" s="47" t="s">
        <v>593</v>
      </c>
      <c r="F245" s="46"/>
      <c r="G245" s="46"/>
      <c r="H245" s="46"/>
      <c r="I245" s="46"/>
      <c r="J245" s="48"/>
    </row>
    <row r="246" ht="180">
      <c r="A246" s="37" t="s">
        <v>597</v>
      </c>
      <c r="B246" s="45"/>
      <c r="C246" s="46"/>
      <c r="D246" s="46"/>
      <c r="E246" s="39" t="s">
        <v>1056</v>
      </c>
      <c r="F246" s="46"/>
      <c r="G246" s="46"/>
      <c r="H246" s="46"/>
      <c r="I246" s="46"/>
      <c r="J246" s="48"/>
    </row>
    <row r="247">
      <c r="A247" s="37" t="s">
        <v>591</v>
      </c>
      <c r="B247" s="37">
        <v>79</v>
      </c>
      <c r="C247" s="38" t="s">
        <v>2397</v>
      </c>
      <c r="D247" s="37" t="s">
        <v>593</v>
      </c>
      <c r="E247" s="39" t="s">
        <v>2398</v>
      </c>
      <c r="F247" s="40" t="s">
        <v>604</v>
      </c>
      <c r="G247" s="41">
        <v>2</v>
      </c>
      <c r="H247" s="42">
        <v>0</v>
      </c>
      <c r="I247" s="43">
        <f>ROUND(G247*H247,P4)</f>
        <v>0</v>
      </c>
      <c r="J247" s="37"/>
      <c r="O247" s="44">
        <f>I247*0.21</f>
        <v>0</v>
      </c>
      <c r="P247">
        <v>3</v>
      </c>
    </row>
    <row r="248">
      <c r="A248" s="37" t="s">
        <v>596</v>
      </c>
      <c r="B248" s="45"/>
      <c r="C248" s="46"/>
      <c r="D248" s="46"/>
      <c r="E248" s="47" t="s">
        <v>593</v>
      </c>
      <c r="F248" s="46"/>
      <c r="G248" s="46"/>
      <c r="H248" s="46"/>
      <c r="I248" s="46"/>
      <c r="J248" s="48"/>
    </row>
    <row r="249" ht="180">
      <c r="A249" s="37" t="s">
        <v>597</v>
      </c>
      <c r="B249" s="45"/>
      <c r="C249" s="46"/>
      <c r="D249" s="46"/>
      <c r="E249" s="39" t="s">
        <v>1056</v>
      </c>
      <c r="F249" s="46"/>
      <c r="G249" s="46"/>
      <c r="H249" s="46"/>
      <c r="I249" s="46"/>
      <c r="J249" s="48"/>
    </row>
    <row r="250">
      <c r="A250" s="37" t="s">
        <v>591</v>
      </c>
      <c r="B250" s="37">
        <v>80</v>
      </c>
      <c r="C250" s="38" t="s">
        <v>2399</v>
      </c>
      <c r="D250" s="37" t="s">
        <v>593</v>
      </c>
      <c r="E250" s="39" t="s">
        <v>2400</v>
      </c>
      <c r="F250" s="40" t="s">
        <v>604</v>
      </c>
      <c r="G250" s="41">
        <v>2</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ht="150">
      <c r="A252" s="37" t="s">
        <v>597</v>
      </c>
      <c r="B252" s="45"/>
      <c r="C252" s="46"/>
      <c r="D252" s="46"/>
      <c r="E252" s="39" t="s">
        <v>1036</v>
      </c>
      <c r="F252" s="46"/>
      <c r="G252" s="46"/>
      <c r="H252" s="46"/>
      <c r="I252" s="46"/>
      <c r="J252" s="48"/>
    </row>
    <row r="253">
      <c r="A253" s="37" t="s">
        <v>591</v>
      </c>
      <c r="B253" s="37">
        <v>81</v>
      </c>
      <c r="C253" s="38" t="s">
        <v>2401</v>
      </c>
      <c r="D253" s="37" t="s">
        <v>593</v>
      </c>
      <c r="E253" s="39" t="s">
        <v>2402</v>
      </c>
      <c r="F253" s="40" t="s">
        <v>604</v>
      </c>
      <c r="G253" s="41">
        <v>6</v>
      </c>
      <c r="H253" s="42">
        <v>0</v>
      </c>
      <c r="I253" s="43">
        <f>ROUND(G253*H253,P4)</f>
        <v>0</v>
      </c>
      <c r="J253" s="37"/>
      <c r="O253" s="44">
        <f>I253*0.21</f>
        <v>0</v>
      </c>
      <c r="P253">
        <v>3</v>
      </c>
    </row>
    <row r="254">
      <c r="A254" s="37" t="s">
        <v>596</v>
      </c>
      <c r="B254" s="45"/>
      <c r="C254" s="46"/>
      <c r="D254" s="46"/>
      <c r="E254" s="47" t="s">
        <v>593</v>
      </c>
      <c r="F254" s="46"/>
      <c r="G254" s="46"/>
      <c r="H254" s="46"/>
      <c r="I254" s="46"/>
      <c r="J254" s="48"/>
    </row>
    <row r="255" ht="180">
      <c r="A255" s="37" t="s">
        <v>597</v>
      </c>
      <c r="B255" s="45"/>
      <c r="C255" s="46"/>
      <c r="D255" s="46"/>
      <c r="E255" s="39" t="s">
        <v>1056</v>
      </c>
      <c r="F255" s="46"/>
      <c r="G255" s="46"/>
      <c r="H255" s="46"/>
      <c r="I255" s="46"/>
      <c r="J255" s="48"/>
    </row>
    <row r="256">
      <c r="A256" s="37" t="s">
        <v>591</v>
      </c>
      <c r="B256" s="37">
        <v>82</v>
      </c>
      <c r="C256" s="38" t="s">
        <v>2403</v>
      </c>
      <c r="D256" s="37" t="s">
        <v>593</v>
      </c>
      <c r="E256" s="39" t="s">
        <v>2404</v>
      </c>
      <c r="F256" s="40" t="s">
        <v>604</v>
      </c>
      <c r="G256" s="41">
        <v>6</v>
      </c>
      <c r="H256" s="42">
        <v>0</v>
      </c>
      <c r="I256" s="43">
        <f>ROUND(G256*H256,P4)</f>
        <v>0</v>
      </c>
      <c r="J256" s="37"/>
      <c r="O256" s="44">
        <f>I256*0.21</f>
        <v>0</v>
      </c>
      <c r="P256">
        <v>3</v>
      </c>
    </row>
    <row r="257">
      <c r="A257" s="37" t="s">
        <v>596</v>
      </c>
      <c r="B257" s="45"/>
      <c r="C257" s="46"/>
      <c r="D257" s="46"/>
      <c r="E257" s="47" t="s">
        <v>593</v>
      </c>
      <c r="F257" s="46"/>
      <c r="G257" s="46"/>
      <c r="H257" s="46"/>
      <c r="I257" s="46"/>
      <c r="J257" s="48"/>
    </row>
    <row r="258" ht="165">
      <c r="A258" s="37" t="s">
        <v>597</v>
      </c>
      <c r="B258" s="45"/>
      <c r="C258" s="46"/>
      <c r="D258" s="46"/>
      <c r="E258" s="39" t="s">
        <v>1120</v>
      </c>
      <c r="F258" s="46"/>
      <c r="G258" s="46"/>
      <c r="H258" s="46"/>
      <c r="I258" s="46"/>
      <c r="J258" s="48"/>
    </row>
    <row r="259">
      <c r="A259" s="37" t="s">
        <v>591</v>
      </c>
      <c r="B259" s="37">
        <v>83</v>
      </c>
      <c r="C259" s="38" t="s">
        <v>2405</v>
      </c>
      <c r="D259" s="37" t="s">
        <v>593</v>
      </c>
      <c r="E259" s="39" t="s">
        <v>2406</v>
      </c>
      <c r="F259" s="40" t="s">
        <v>928</v>
      </c>
      <c r="G259" s="41">
        <v>12</v>
      </c>
      <c r="H259" s="42">
        <v>0</v>
      </c>
      <c r="I259" s="43">
        <f>ROUND(G259*H259,P4)</f>
        <v>0</v>
      </c>
      <c r="J259" s="37"/>
      <c r="O259" s="44">
        <f>I259*0.21</f>
        <v>0</v>
      </c>
      <c r="P259">
        <v>3</v>
      </c>
    </row>
    <row r="260">
      <c r="A260" s="37" t="s">
        <v>596</v>
      </c>
      <c r="B260" s="45"/>
      <c r="C260" s="46"/>
      <c r="D260" s="46"/>
      <c r="E260" s="47" t="s">
        <v>593</v>
      </c>
      <c r="F260" s="46"/>
      <c r="G260" s="46"/>
      <c r="H260" s="46"/>
      <c r="I260" s="46"/>
      <c r="J260" s="48"/>
    </row>
    <row r="261" ht="165">
      <c r="A261" s="37" t="s">
        <v>597</v>
      </c>
      <c r="B261" s="45"/>
      <c r="C261" s="46"/>
      <c r="D261" s="46"/>
      <c r="E261" s="39" t="s">
        <v>2407</v>
      </c>
      <c r="F261" s="46"/>
      <c r="G261" s="46"/>
      <c r="H261" s="46"/>
      <c r="I261" s="46"/>
      <c r="J261" s="48"/>
    </row>
    <row r="262">
      <c r="A262" s="37" t="s">
        <v>591</v>
      </c>
      <c r="B262" s="37">
        <v>84</v>
      </c>
      <c r="C262" s="38" t="s">
        <v>2408</v>
      </c>
      <c r="D262" s="37" t="s">
        <v>593</v>
      </c>
      <c r="E262" s="39" t="s">
        <v>2409</v>
      </c>
      <c r="F262" s="40" t="s">
        <v>928</v>
      </c>
      <c r="G262" s="41">
        <v>12</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165">
      <c r="A264" s="37" t="s">
        <v>597</v>
      </c>
      <c r="B264" s="45"/>
      <c r="C264" s="46"/>
      <c r="D264" s="46"/>
      <c r="E264" s="39" t="s">
        <v>2410</v>
      </c>
      <c r="F264" s="46"/>
      <c r="G264" s="46"/>
      <c r="H264" s="46"/>
      <c r="I264" s="46"/>
      <c r="J264" s="48"/>
    </row>
    <row r="265">
      <c r="A265" s="37" t="s">
        <v>591</v>
      </c>
      <c r="B265" s="37">
        <v>85</v>
      </c>
      <c r="C265" s="38" t="s">
        <v>2411</v>
      </c>
      <c r="D265" s="37" t="s">
        <v>593</v>
      </c>
      <c r="E265" s="39" t="s">
        <v>2412</v>
      </c>
      <c r="F265" s="40" t="s">
        <v>604</v>
      </c>
      <c r="G265" s="41">
        <v>1</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ht="165">
      <c r="A267" s="37" t="s">
        <v>597</v>
      </c>
      <c r="B267" s="45"/>
      <c r="C267" s="46"/>
      <c r="D267" s="46"/>
      <c r="E267" s="39" t="s">
        <v>2413</v>
      </c>
      <c r="F267" s="46"/>
      <c r="G267" s="46"/>
      <c r="H267" s="46"/>
      <c r="I267" s="46"/>
      <c r="J267" s="48"/>
    </row>
    <row r="268">
      <c r="A268" s="37" t="s">
        <v>591</v>
      </c>
      <c r="B268" s="37">
        <v>86</v>
      </c>
      <c r="C268" s="38" t="s">
        <v>2414</v>
      </c>
      <c r="D268" s="37" t="s">
        <v>593</v>
      </c>
      <c r="E268" s="39" t="s">
        <v>2415</v>
      </c>
      <c r="F268" s="40" t="s">
        <v>604</v>
      </c>
      <c r="G268" s="41">
        <v>1</v>
      </c>
      <c r="H268" s="42">
        <v>0</v>
      </c>
      <c r="I268" s="43">
        <f>ROUND(G268*H268,P4)</f>
        <v>0</v>
      </c>
      <c r="J268" s="37"/>
      <c r="O268" s="44">
        <f>I268*0.21</f>
        <v>0</v>
      </c>
      <c r="P268">
        <v>3</v>
      </c>
    </row>
    <row r="269">
      <c r="A269" s="37" t="s">
        <v>596</v>
      </c>
      <c r="B269" s="45"/>
      <c r="C269" s="46"/>
      <c r="D269" s="46"/>
      <c r="E269" s="47" t="s">
        <v>593</v>
      </c>
      <c r="F269" s="46"/>
      <c r="G269" s="46"/>
      <c r="H269" s="46"/>
      <c r="I269" s="46"/>
      <c r="J269" s="48"/>
    </row>
    <row r="270" ht="165">
      <c r="A270" s="37" t="s">
        <v>597</v>
      </c>
      <c r="B270" s="45"/>
      <c r="C270" s="46"/>
      <c r="D270" s="46"/>
      <c r="E270" s="39" t="s">
        <v>2416</v>
      </c>
      <c r="F270" s="46"/>
      <c r="G270" s="46"/>
      <c r="H270" s="46"/>
      <c r="I270" s="46"/>
      <c r="J270" s="48"/>
    </row>
    <row r="271">
      <c r="A271" s="37" t="s">
        <v>591</v>
      </c>
      <c r="B271" s="37">
        <v>87</v>
      </c>
      <c r="C271" s="38" t="s">
        <v>2417</v>
      </c>
      <c r="D271" s="37" t="s">
        <v>593</v>
      </c>
      <c r="E271" s="39" t="s">
        <v>2418</v>
      </c>
      <c r="F271" s="40" t="s">
        <v>604</v>
      </c>
      <c r="G271" s="41">
        <v>1</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ht="165">
      <c r="A273" s="37" t="s">
        <v>597</v>
      </c>
      <c r="B273" s="45"/>
      <c r="C273" s="46"/>
      <c r="D273" s="46"/>
      <c r="E273" s="39" t="s">
        <v>2419</v>
      </c>
      <c r="F273" s="46"/>
      <c r="G273" s="46"/>
      <c r="H273" s="46"/>
      <c r="I273" s="46"/>
      <c r="J273" s="48"/>
    </row>
    <row r="274">
      <c r="A274" s="37" t="s">
        <v>591</v>
      </c>
      <c r="B274" s="37">
        <v>88</v>
      </c>
      <c r="C274" s="38" t="s">
        <v>2420</v>
      </c>
      <c r="D274" s="37" t="s">
        <v>593</v>
      </c>
      <c r="E274" s="39" t="s">
        <v>2421</v>
      </c>
      <c r="F274" s="40" t="s">
        <v>2422</v>
      </c>
      <c r="G274" s="41">
        <v>8</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180">
      <c r="A276" s="37" t="s">
        <v>597</v>
      </c>
      <c r="B276" s="45"/>
      <c r="C276" s="46"/>
      <c r="D276" s="46"/>
      <c r="E276" s="39" t="s">
        <v>2423</v>
      </c>
      <c r="F276" s="46"/>
      <c r="G276" s="46"/>
      <c r="H276" s="46"/>
      <c r="I276" s="46"/>
      <c r="J276" s="48"/>
    </row>
    <row r="277">
      <c r="A277" s="37" t="s">
        <v>591</v>
      </c>
      <c r="B277" s="37">
        <v>89</v>
      </c>
      <c r="C277" s="38" t="s">
        <v>2424</v>
      </c>
      <c r="D277" s="37" t="s">
        <v>593</v>
      </c>
      <c r="E277" s="39" t="s">
        <v>2425</v>
      </c>
      <c r="F277" s="40" t="s">
        <v>604</v>
      </c>
      <c r="G277" s="41">
        <v>8</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ht="180">
      <c r="A279" s="37" t="s">
        <v>597</v>
      </c>
      <c r="B279" s="45"/>
      <c r="C279" s="46"/>
      <c r="D279" s="46"/>
      <c r="E279" s="39" t="s">
        <v>1056</v>
      </c>
      <c r="F279" s="46"/>
      <c r="G279" s="46"/>
      <c r="H279" s="46"/>
      <c r="I279" s="46"/>
      <c r="J279" s="48"/>
    </row>
    <row r="280">
      <c r="A280" s="37" t="s">
        <v>591</v>
      </c>
      <c r="B280" s="37">
        <v>90</v>
      </c>
      <c r="C280" s="38" t="s">
        <v>2426</v>
      </c>
      <c r="D280" s="37" t="s">
        <v>593</v>
      </c>
      <c r="E280" s="39" t="s">
        <v>2427</v>
      </c>
      <c r="F280" s="40" t="s">
        <v>604</v>
      </c>
      <c r="G280" s="41">
        <v>8</v>
      </c>
      <c r="H280" s="42">
        <v>0</v>
      </c>
      <c r="I280" s="43">
        <f>ROUND(G280*H280,P4)</f>
        <v>0</v>
      </c>
      <c r="J280" s="37"/>
      <c r="O280" s="44">
        <f>I280*0.21</f>
        <v>0</v>
      </c>
      <c r="P280">
        <v>3</v>
      </c>
    </row>
    <row r="281">
      <c r="A281" s="37" t="s">
        <v>596</v>
      </c>
      <c r="B281" s="45"/>
      <c r="C281" s="46"/>
      <c r="D281" s="46"/>
      <c r="E281" s="47" t="s">
        <v>593</v>
      </c>
      <c r="F281" s="46"/>
      <c r="G281" s="46"/>
      <c r="H281" s="46"/>
      <c r="I281" s="46"/>
      <c r="J281" s="48"/>
    </row>
    <row r="282" ht="165">
      <c r="A282" s="37" t="s">
        <v>597</v>
      </c>
      <c r="B282" s="45"/>
      <c r="C282" s="46"/>
      <c r="D282" s="46"/>
      <c r="E282" s="39" t="s">
        <v>1120</v>
      </c>
      <c r="F282" s="46"/>
      <c r="G282" s="46"/>
      <c r="H282" s="46"/>
      <c r="I282" s="46"/>
      <c r="J282" s="48"/>
    </row>
    <row r="283" ht="30">
      <c r="A283" s="37" t="s">
        <v>591</v>
      </c>
      <c r="B283" s="37">
        <v>91</v>
      </c>
      <c r="C283" s="38" t="s">
        <v>2428</v>
      </c>
      <c r="D283" s="37" t="s">
        <v>593</v>
      </c>
      <c r="E283" s="39" t="s">
        <v>2429</v>
      </c>
      <c r="F283" s="40" t="s">
        <v>2430</v>
      </c>
      <c r="G283" s="41">
        <v>3</v>
      </c>
      <c r="H283" s="42">
        <v>0</v>
      </c>
      <c r="I283" s="43">
        <f>ROUND(G283*H283,P4)</f>
        <v>0</v>
      </c>
      <c r="J283" s="37"/>
      <c r="O283" s="44">
        <f>I283*0.21</f>
        <v>0</v>
      </c>
      <c r="P283">
        <v>3</v>
      </c>
    </row>
    <row r="284" ht="30">
      <c r="A284" s="37" t="s">
        <v>596</v>
      </c>
      <c r="B284" s="45"/>
      <c r="C284" s="46"/>
      <c r="D284" s="46"/>
      <c r="E284" s="39" t="s">
        <v>2429</v>
      </c>
      <c r="F284" s="46"/>
      <c r="G284" s="46"/>
      <c r="H284" s="46"/>
      <c r="I284" s="46"/>
      <c r="J284" s="48"/>
    </row>
    <row r="285">
      <c r="A285" s="37" t="s">
        <v>597</v>
      </c>
      <c r="B285" s="45"/>
      <c r="C285" s="46"/>
      <c r="D285" s="46"/>
      <c r="E285" s="39" t="s">
        <v>2262</v>
      </c>
      <c r="F285" s="46"/>
      <c r="G285" s="46"/>
      <c r="H285" s="46"/>
      <c r="I285" s="46"/>
      <c r="J285" s="48"/>
    </row>
    <row r="286" ht="30">
      <c r="A286" s="37" t="s">
        <v>591</v>
      </c>
      <c r="B286" s="37">
        <v>92</v>
      </c>
      <c r="C286" s="38" t="s">
        <v>2431</v>
      </c>
      <c r="D286" s="37" t="s">
        <v>593</v>
      </c>
      <c r="E286" s="39" t="s">
        <v>2432</v>
      </c>
      <c r="F286" s="40" t="s">
        <v>2430</v>
      </c>
      <c r="G286" s="41">
        <v>3</v>
      </c>
      <c r="H286" s="42">
        <v>0</v>
      </c>
      <c r="I286" s="43">
        <f>ROUND(G286*H286,P4)</f>
        <v>0</v>
      </c>
      <c r="J286" s="37"/>
      <c r="O286" s="44">
        <f>I286*0.21</f>
        <v>0</v>
      </c>
      <c r="P286">
        <v>3</v>
      </c>
    </row>
    <row r="287" ht="30">
      <c r="A287" s="37" t="s">
        <v>596</v>
      </c>
      <c r="B287" s="45"/>
      <c r="C287" s="46"/>
      <c r="D287" s="46"/>
      <c r="E287" s="39" t="s">
        <v>2432</v>
      </c>
      <c r="F287" s="46"/>
      <c r="G287" s="46"/>
      <c r="H287" s="46"/>
      <c r="I287" s="46"/>
      <c r="J287" s="48"/>
    </row>
    <row r="288">
      <c r="A288" s="37" t="s">
        <v>597</v>
      </c>
      <c r="B288" s="45"/>
      <c r="C288" s="46"/>
      <c r="D288" s="46"/>
      <c r="E288" s="39" t="s">
        <v>2262</v>
      </c>
      <c r="F288" s="46"/>
      <c r="G288" s="46"/>
      <c r="H288" s="46"/>
      <c r="I288" s="46"/>
      <c r="J288" s="48"/>
    </row>
    <row r="289" ht="30">
      <c r="A289" s="37" t="s">
        <v>591</v>
      </c>
      <c r="B289" s="37">
        <v>93</v>
      </c>
      <c r="C289" s="38" t="s">
        <v>2433</v>
      </c>
      <c r="D289" s="37" t="s">
        <v>593</v>
      </c>
      <c r="E289" s="39" t="s">
        <v>2434</v>
      </c>
      <c r="F289" s="40" t="s">
        <v>2430</v>
      </c>
      <c r="G289" s="41">
        <v>3</v>
      </c>
      <c r="H289" s="42">
        <v>0</v>
      </c>
      <c r="I289" s="43">
        <f>ROUND(G289*H289,P4)</f>
        <v>0</v>
      </c>
      <c r="J289" s="37"/>
      <c r="O289" s="44">
        <f>I289*0.21</f>
        <v>0</v>
      </c>
      <c r="P289">
        <v>3</v>
      </c>
    </row>
    <row r="290" ht="30">
      <c r="A290" s="37" t="s">
        <v>596</v>
      </c>
      <c r="B290" s="45"/>
      <c r="C290" s="46"/>
      <c r="D290" s="46"/>
      <c r="E290" s="39" t="s">
        <v>2434</v>
      </c>
      <c r="F290" s="46"/>
      <c r="G290" s="46"/>
      <c r="H290" s="46"/>
      <c r="I290" s="46"/>
      <c r="J290" s="48"/>
    </row>
    <row r="291">
      <c r="A291" s="37" t="s">
        <v>597</v>
      </c>
      <c r="B291" s="45"/>
      <c r="C291" s="46"/>
      <c r="D291" s="46"/>
      <c r="E291" s="39" t="s">
        <v>2262</v>
      </c>
      <c r="F291" s="46"/>
      <c r="G291" s="46"/>
      <c r="H291" s="46"/>
      <c r="I291" s="46"/>
      <c r="J291" s="48"/>
    </row>
    <row r="292">
      <c r="A292" s="37" t="s">
        <v>591</v>
      </c>
      <c r="B292" s="37">
        <v>94</v>
      </c>
      <c r="C292" s="38" t="s">
        <v>2435</v>
      </c>
      <c r="D292" s="37" t="s">
        <v>593</v>
      </c>
      <c r="E292" s="39" t="s">
        <v>2436</v>
      </c>
      <c r="F292" s="40" t="s">
        <v>604</v>
      </c>
      <c r="G292" s="41">
        <v>3</v>
      </c>
      <c r="H292" s="42">
        <v>0</v>
      </c>
      <c r="I292" s="43">
        <f>ROUND(G292*H292,P4)</f>
        <v>0</v>
      </c>
      <c r="J292" s="37"/>
      <c r="O292" s="44">
        <f>I292*0.21</f>
        <v>0</v>
      </c>
      <c r="P292">
        <v>3</v>
      </c>
    </row>
    <row r="293">
      <c r="A293" s="37" t="s">
        <v>596</v>
      </c>
      <c r="B293" s="45"/>
      <c r="C293" s="46"/>
      <c r="D293" s="46"/>
      <c r="E293" s="39" t="s">
        <v>2436</v>
      </c>
      <c r="F293" s="46"/>
      <c r="G293" s="46"/>
      <c r="H293" s="46"/>
      <c r="I293" s="46"/>
      <c r="J293" s="48"/>
    </row>
    <row r="294">
      <c r="A294" s="37" t="s">
        <v>597</v>
      </c>
      <c r="B294" s="45"/>
      <c r="C294" s="46"/>
      <c r="D294" s="46"/>
      <c r="E294" s="39" t="s">
        <v>2262</v>
      </c>
      <c r="F294" s="46"/>
      <c r="G294" s="46"/>
      <c r="H294" s="46"/>
      <c r="I294" s="46"/>
      <c r="J294" s="48"/>
    </row>
    <row r="295">
      <c r="A295" s="37" t="s">
        <v>591</v>
      </c>
      <c r="B295" s="37">
        <v>95</v>
      </c>
      <c r="C295" s="38" t="s">
        <v>2437</v>
      </c>
      <c r="D295" s="37" t="s">
        <v>593</v>
      </c>
      <c r="E295" s="39" t="s">
        <v>2438</v>
      </c>
      <c r="F295" s="40" t="s">
        <v>604</v>
      </c>
      <c r="G295" s="41">
        <v>36</v>
      </c>
      <c r="H295" s="42">
        <v>0</v>
      </c>
      <c r="I295" s="43">
        <f>ROUND(G295*H295,P4)</f>
        <v>0</v>
      </c>
      <c r="J295" s="37"/>
      <c r="O295" s="44">
        <f>I295*0.21</f>
        <v>0</v>
      </c>
      <c r="P295">
        <v>3</v>
      </c>
    </row>
    <row r="296">
      <c r="A296" s="37" t="s">
        <v>596</v>
      </c>
      <c r="B296" s="45"/>
      <c r="C296" s="46"/>
      <c r="D296" s="46"/>
      <c r="E296" s="39" t="s">
        <v>2438</v>
      </c>
      <c r="F296" s="46"/>
      <c r="G296" s="46"/>
      <c r="H296" s="46"/>
      <c r="I296" s="46"/>
      <c r="J296" s="48"/>
    </row>
    <row r="297">
      <c r="A297" s="37" t="s">
        <v>597</v>
      </c>
      <c r="B297" s="45"/>
      <c r="C297" s="46"/>
      <c r="D297" s="46"/>
      <c r="E297" s="39" t="s">
        <v>2262</v>
      </c>
      <c r="F297" s="46"/>
      <c r="G297" s="46"/>
      <c r="H297" s="46"/>
      <c r="I297" s="46"/>
      <c r="J297" s="48"/>
    </row>
    <row r="298">
      <c r="A298" s="37" t="s">
        <v>591</v>
      </c>
      <c r="B298" s="37">
        <v>96</v>
      </c>
      <c r="C298" s="38" t="s">
        <v>2439</v>
      </c>
      <c r="D298" s="37" t="s">
        <v>593</v>
      </c>
      <c r="E298" s="39" t="s">
        <v>2440</v>
      </c>
      <c r="F298" s="40" t="s">
        <v>928</v>
      </c>
      <c r="G298" s="41">
        <v>12</v>
      </c>
      <c r="H298" s="42">
        <v>0</v>
      </c>
      <c r="I298" s="43">
        <f>ROUND(G298*H298,P4)</f>
        <v>0</v>
      </c>
      <c r="J298" s="37"/>
      <c r="O298" s="44">
        <f>I298*0.21</f>
        <v>0</v>
      </c>
      <c r="P298">
        <v>3</v>
      </c>
    </row>
    <row r="299">
      <c r="A299" s="37" t="s">
        <v>596</v>
      </c>
      <c r="B299" s="45"/>
      <c r="C299" s="46"/>
      <c r="D299" s="46"/>
      <c r="E299" s="39" t="s">
        <v>2440</v>
      </c>
      <c r="F299" s="46"/>
      <c r="G299" s="46"/>
      <c r="H299" s="46"/>
      <c r="I299" s="46"/>
      <c r="J299" s="48"/>
    </row>
    <row r="300">
      <c r="A300" s="37" t="s">
        <v>597</v>
      </c>
      <c r="B300" s="45"/>
      <c r="C300" s="46"/>
      <c r="D300" s="46"/>
      <c r="E300" s="39" t="s">
        <v>2262</v>
      </c>
      <c r="F300" s="46"/>
      <c r="G300" s="46"/>
      <c r="H300" s="46"/>
      <c r="I300" s="46"/>
      <c r="J300" s="48"/>
    </row>
    <row r="301">
      <c r="A301" s="37" t="s">
        <v>591</v>
      </c>
      <c r="B301" s="37">
        <v>97</v>
      </c>
      <c r="C301" s="38" t="s">
        <v>2441</v>
      </c>
      <c r="D301" s="37" t="s">
        <v>593</v>
      </c>
      <c r="E301" s="39" t="s">
        <v>2442</v>
      </c>
      <c r="F301" s="40" t="s">
        <v>604</v>
      </c>
      <c r="G301" s="41">
        <v>3</v>
      </c>
      <c r="H301" s="42">
        <v>0</v>
      </c>
      <c r="I301" s="43">
        <f>ROUND(G301*H301,P4)</f>
        <v>0</v>
      </c>
      <c r="J301" s="37"/>
      <c r="O301" s="44">
        <f>I301*0.21</f>
        <v>0</v>
      </c>
      <c r="P301">
        <v>3</v>
      </c>
    </row>
    <row r="302">
      <c r="A302" s="37" t="s">
        <v>596</v>
      </c>
      <c r="B302" s="45"/>
      <c r="C302" s="46"/>
      <c r="D302" s="46"/>
      <c r="E302" s="39" t="s">
        <v>2442</v>
      </c>
      <c r="F302" s="46"/>
      <c r="G302" s="46"/>
      <c r="H302" s="46"/>
      <c r="I302" s="46"/>
      <c r="J302" s="48"/>
    </row>
    <row r="303">
      <c r="A303" s="37" t="s">
        <v>597</v>
      </c>
      <c r="B303" s="45"/>
      <c r="C303" s="46"/>
      <c r="D303" s="46"/>
      <c r="E303" s="39" t="s">
        <v>2262</v>
      </c>
      <c r="F303" s="46"/>
      <c r="G303" s="46"/>
      <c r="H303" s="46"/>
      <c r="I303" s="46"/>
      <c r="J303" s="48"/>
    </row>
    <row r="304">
      <c r="A304" s="37" t="s">
        <v>591</v>
      </c>
      <c r="B304" s="37">
        <v>98</v>
      </c>
      <c r="C304" s="38" t="s">
        <v>2443</v>
      </c>
      <c r="D304" s="37" t="s">
        <v>593</v>
      </c>
      <c r="E304" s="39" t="s">
        <v>2444</v>
      </c>
      <c r="F304" s="40" t="s">
        <v>2430</v>
      </c>
      <c r="G304" s="41">
        <v>1</v>
      </c>
      <c r="H304" s="42">
        <v>0</v>
      </c>
      <c r="I304" s="43">
        <f>ROUND(G304*H304,P4)</f>
        <v>0</v>
      </c>
      <c r="J304" s="37"/>
      <c r="O304" s="44">
        <f>I304*0.21</f>
        <v>0</v>
      </c>
      <c r="P304">
        <v>3</v>
      </c>
    </row>
    <row r="305">
      <c r="A305" s="37" t="s">
        <v>596</v>
      </c>
      <c r="B305" s="45"/>
      <c r="C305" s="46"/>
      <c r="D305" s="46"/>
      <c r="E305" s="39" t="s">
        <v>2444</v>
      </c>
      <c r="F305" s="46"/>
      <c r="G305" s="46"/>
      <c r="H305" s="46"/>
      <c r="I305" s="46"/>
      <c r="J305" s="48"/>
    </row>
    <row r="306">
      <c r="A306" s="37" t="s">
        <v>597</v>
      </c>
      <c r="B306" s="45"/>
      <c r="C306" s="46"/>
      <c r="D306" s="46"/>
      <c r="E306" s="39" t="s">
        <v>2262</v>
      </c>
      <c r="F306" s="46"/>
      <c r="G306" s="46"/>
      <c r="H306" s="46"/>
      <c r="I306" s="46"/>
      <c r="J306" s="48"/>
    </row>
    <row r="307" ht="30">
      <c r="A307" s="37" t="s">
        <v>591</v>
      </c>
      <c r="B307" s="37">
        <v>99</v>
      </c>
      <c r="C307" s="38" t="s">
        <v>2445</v>
      </c>
      <c r="D307" s="37" t="s">
        <v>593</v>
      </c>
      <c r="E307" s="39" t="s">
        <v>2446</v>
      </c>
      <c r="F307" s="40" t="s">
        <v>2430</v>
      </c>
      <c r="G307" s="41">
        <v>1</v>
      </c>
      <c r="H307" s="42">
        <v>0</v>
      </c>
      <c r="I307" s="43">
        <f>ROUND(G307*H307,P4)</f>
        <v>0</v>
      </c>
      <c r="J307" s="37"/>
      <c r="O307" s="44">
        <f>I307*0.21</f>
        <v>0</v>
      </c>
      <c r="P307">
        <v>3</v>
      </c>
    </row>
    <row r="308" ht="30">
      <c r="A308" s="37" t="s">
        <v>596</v>
      </c>
      <c r="B308" s="45"/>
      <c r="C308" s="46"/>
      <c r="D308" s="46"/>
      <c r="E308" s="39" t="s">
        <v>2446</v>
      </c>
      <c r="F308" s="46"/>
      <c r="G308" s="46"/>
      <c r="H308" s="46"/>
      <c r="I308" s="46"/>
      <c r="J308" s="48"/>
    </row>
    <row r="309">
      <c r="A309" s="37" t="s">
        <v>597</v>
      </c>
      <c r="B309" s="45"/>
      <c r="C309" s="46"/>
      <c r="D309" s="46"/>
      <c r="E309" s="39" t="s">
        <v>2262</v>
      </c>
      <c r="F309" s="46"/>
      <c r="G309" s="46"/>
      <c r="H309" s="46"/>
      <c r="I309" s="46"/>
      <c r="J309" s="48"/>
    </row>
    <row r="310">
      <c r="A310" s="37" t="s">
        <v>591</v>
      </c>
      <c r="B310" s="37">
        <v>100</v>
      </c>
      <c r="C310" s="38" t="s">
        <v>2447</v>
      </c>
      <c r="D310" s="37" t="s">
        <v>593</v>
      </c>
      <c r="E310" s="39" t="s">
        <v>2448</v>
      </c>
      <c r="F310" s="40" t="s">
        <v>2430</v>
      </c>
      <c r="G310" s="41">
        <v>1</v>
      </c>
      <c r="H310" s="42">
        <v>0</v>
      </c>
      <c r="I310" s="43">
        <f>ROUND(G310*H310,P4)</f>
        <v>0</v>
      </c>
      <c r="J310" s="37"/>
      <c r="O310" s="44">
        <f>I310*0.21</f>
        <v>0</v>
      </c>
      <c r="P310">
        <v>3</v>
      </c>
    </row>
    <row r="311">
      <c r="A311" s="37" t="s">
        <v>596</v>
      </c>
      <c r="B311" s="45"/>
      <c r="C311" s="46"/>
      <c r="D311" s="46"/>
      <c r="E311" s="39" t="s">
        <v>2448</v>
      </c>
      <c r="F311" s="46"/>
      <c r="G311" s="46"/>
      <c r="H311" s="46"/>
      <c r="I311" s="46"/>
      <c r="J311" s="48"/>
    </row>
    <row r="312">
      <c r="A312" s="37" t="s">
        <v>597</v>
      </c>
      <c r="B312" s="45"/>
      <c r="C312" s="46"/>
      <c r="D312" s="46"/>
      <c r="E312" s="39" t="s">
        <v>2262</v>
      </c>
      <c r="F312" s="46"/>
      <c r="G312" s="46"/>
      <c r="H312" s="46"/>
      <c r="I312" s="46"/>
      <c r="J312" s="48"/>
    </row>
    <row r="313">
      <c r="A313" s="37" t="s">
        <v>591</v>
      </c>
      <c r="B313" s="37">
        <v>101</v>
      </c>
      <c r="C313" s="38" t="s">
        <v>2449</v>
      </c>
      <c r="D313" s="37" t="s">
        <v>593</v>
      </c>
      <c r="E313" s="39" t="s">
        <v>2450</v>
      </c>
      <c r="F313" s="40" t="s">
        <v>614</v>
      </c>
      <c r="G313" s="41">
        <v>72</v>
      </c>
      <c r="H313" s="42">
        <v>0</v>
      </c>
      <c r="I313" s="43">
        <f>ROUND(G313*H313,P4)</f>
        <v>0</v>
      </c>
      <c r="J313" s="37"/>
      <c r="O313" s="44">
        <f>I313*0.21</f>
        <v>0</v>
      </c>
      <c r="P313">
        <v>3</v>
      </c>
    </row>
    <row r="314">
      <c r="A314" s="37" t="s">
        <v>596</v>
      </c>
      <c r="B314" s="45"/>
      <c r="C314" s="46"/>
      <c r="D314" s="46"/>
      <c r="E314" s="39" t="s">
        <v>2450</v>
      </c>
      <c r="F314" s="46"/>
      <c r="G314" s="46"/>
      <c r="H314" s="46"/>
      <c r="I314" s="46"/>
      <c r="J314" s="48"/>
    </row>
    <row r="315">
      <c r="A315" s="37" t="s">
        <v>597</v>
      </c>
      <c r="B315" s="45"/>
      <c r="C315" s="46"/>
      <c r="D315" s="46"/>
      <c r="E315" s="39" t="s">
        <v>2262</v>
      </c>
      <c r="F315" s="46"/>
      <c r="G315" s="46"/>
      <c r="H315" s="46"/>
      <c r="I315" s="46"/>
      <c r="J315" s="48"/>
    </row>
    <row r="316">
      <c r="A316" s="37" t="s">
        <v>591</v>
      </c>
      <c r="B316" s="37">
        <v>102</v>
      </c>
      <c r="C316" s="38" t="s">
        <v>2451</v>
      </c>
      <c r="D316" s="37" t="s">
        <v>593</v>
      </c>
      <c r="E316" s="39" t="s">
        <v>2452</v>
      </c>
      <c r="F316" s="40" t="s">
        <v>604</v>
      </c>
      <c r="G316" s="41">
        <v>3</v>
      </c>
      <c r="H316" s="42">
        <v>0</v>
      </c>
      <c r="I316" s="43">
        <f>ROUND(G316*H316,P4)</f>
        <v>0</v>
      </c>
      <c r="J316" s="37"/>
      <c r="O316" s="44">
        <f>I316*0.21</f>
        <v>0</v>
      </c>
      <c r="P316">
        <v>3</v>
      </c>
    </row>
    <row r="317">
      <c r="A317" s="37" t="s">
        <v>596</v>
      </c>
      <c r="B317" s="45"/>
      <c r="C317" s="46"/>
      <c r="D317" s="46"/>
      <c r="E317" s="39" t="s">
        <v>2452</v>
      </c>
      <c r="F317" s="46"/>
      <c r="G317" s="46"/>
      <c r="H317" s="46"/>
      <c r="I317" s="46"/>
      <c r="J317" s="48"/>
    </row>
    <row r="318">
      <c r="A318" s="37" t="s">
        <v>597</v>
      </c>
      <c r="B318" s="45"/>
      <c r="C318" s="46"/>
      <c r="D318" s="46"/>
      <c r="E318" s="39" t="s">
        <v>2262</v>
      </c>
      <c r="F318" s="46"/>
      <c r="G318" s="46"/>
      <c r="H318" s="46"/>
      <c r="I318" s="46"/>
      <c r="J318" s="48"/>
    </row>
    <row r="319">
      <c r="A319" s="31" t="s">
        <v>589</v>
      </c>
      <c r="B319" s="32"/>
      <c r="C319" s="33" t="s">
        <v>641</v>
      </c>
      <c r="D319" s="34"/>
      <c r="E319" s="31" t="s">
        <v>2453</v>
      </c>
      <c r="F319" s="34"/>
      <c r="G319" s="34"/>
      <c r="H319" s="34"/>
      <c r="I319" s="35">
        <f>SUMIFS(I320:I343,A320:A343,"P")</f>
        <v>0</v>
      </c>
      <c r="J319" s="36"/>
    </row>
    <row r="320">
      <c r="A320" s="37" t="s">
        <v>591</v>
      </c>
      <c r="B320" s="37">
        <v>103</v>
      </c>
      <c r="C320" s="38" t="s">
        <v>2454</v>
      </c>
      <c r="D320" s="37" t="s">
        <v>593</v>
      </c>
      <c r="E320" s="39" t="s">
        <v>2455</v>
      </c>
      <c r="F320" s="40" t="s">
        <v>604</v>
      </c>
      <c r="G320" s="41">
        <v>3</v>
      </c>
      <c r="H320" s="42">
        <v>0</v>
      </c>
      <c r="I320" s="43">
        <f>ROUND(G320*H320,P4)</f>
        <v>0</v>
      </c>
      <c r="J320" s="37"/>
      <c r="O320" s="44">
        <f>I320*0.21</f>
        <v>0</v>
      </c>
      <c r="P320">
        <v>3</v>
      </c>
    </row>
    <row r="321">
      <c r="A321" s="37" t="s">
        <v>596</v>
      </c>
      <c r="B321" s="45"/>
      <c r="C321" s="46"/>
      <c r="D321" s="46"/>
      <c r="E321" s="47" t="s">
        <v>593</v>
      </c>
      <c r="F321" s="46"/>
      <c r="G321" s="46"/>
      <c r="H321" s="46"/>
      <c r="I321" s="46"/>
      <c r="J321" s="48"/>
    </row>
    <row r="322" ht="210">
      <c r="A322" s="37" t="s">
        <v>597</v>
      </c>
      <c r="B322" s="45"/>
      <c r="C322" s="46"/>
      <c r="D322" s="46"/>
      <c r="E322" s="39" t="s">
        <v>1123</v>
      </c>
      <c r="F322" s="46"/>
      <c r="G322" s="46"/>
      <c r="H322" s="46"/>
      <c r="I322" s="46"/>
      <c r="J322" s="48"/>
    </row>
    <row r="323" ht="30">
      <c r="A323" s="37" t="s">
        <v>591</v>
      </c>
      <c r="B323" s="37">
        <v>104</v>
      </c>
      <c r="C323" s="38" t="s">
        <v>2456</v>
      </c>
      <c r="D323" s="37" t="s">
        <v>593</v>
      </c>
      <c r="E323" s="39" t="s">
        <v>2457</v>
      </c>
      <c r="F323" s="40" t="s">
        <v>604</v>
      </c>
      <c r="G323" s="41">
        <v>3</v>
      </c>
      <c r="H323" s="42">
        <v>0</v>
      </c>
      <c r="I323" s="43">
        <f>ROUND(G323*H323,P4)</f>
        <v>0</v>
      </c>
      <c r="J323" s="37"/>
      <c r="O323" s="44">
        <f>I323*0.21</f>
        <v>0</v>
      </c>
      <c r="P323">
        <v>3</v>
      </c>
    </row>
    <row r="324">
      <c r="A324" s="37" t="s">
        <v>596</v>
      </c>
      <c r="B324" s="45"/>
      <c r="C324" s="46"/>
      <c r="D324" s="46"/>
      <c r="E324" s="47" t="s">
        <v>593</v>
      </c>
      <c r="F324" s="46"/>
      <c r="G324" s="46"/>
      <c r="H324" s="46"/>
      <c r="I324" s="46"/>
      <c r="J324" s="48"/>
    </row>
    <row r="325" ht="210">
      <c r="A325" s="37" t="s">
        <v>597</v>
      </c>
      <c r="B325" s="45"/>
      <c r="C325" s="46"/>
      <c r="D325" s="46"/>
      <c r="E325" s="39" t="s">
        <v>1123</v>
      </c>
      <c r="F325" s="46"/>
      <c r="G325" s="46"/>
      <c r="H325" s="46"/>
      <c r="I325" s="46"/>
      <c r="J325" s="48"/>
    </row>
    <row r="326">
      <c r="A326" s="37" t="s">
        <v>591</v>
      </c>
      <c r="B326" s="37">
        <v>105</v>
      </c>
      <c r="C326" s="38" t="s">
        <v>2458</v>
      </c>
      <c r="D326" s="37" t="s">
        <v>593</v>
      </c>
      <c r="E326" s="39" t="s">
        <v>2459</v>
      </c>
      <c r="F326" s="40" t="s">
        <v>604</v>
      </c>
      <c r="G326" s="41">
        <v>3</v>
      </c>
      <c r="H326" s="42">
        <v>0</v>
      </c>
      <c r="I326" s="43">
        <f>ROUND(G326*H326,P4)</f>
        <v>0</v>
      </c>
      <c r="J326" s="37"/>
      <c r="O326" s="44">
        <f>I326*0.21</f>
        <v>0</v>
      </c>
      <c r="P326">
        <v>3</v>
      </c>
    </row>
    <row r="327">
      <c r="A327" s="37" t="s">
        <v>596</v>
      </c>
      <c r="B327" s="45"/>
      <c r="C327" s="46"/>
      <c r="D327" s="46"/>
      <c r="E327" s="39" t="s">
        <v>2459</v>
      </c>
      <c r="F327" s="46"/>
      <c r="G327" s="46"/>
      <c r="H327" s="46"/>
      <c r="I327" s="46"/>
      <c r="J327" s="48"/>
    </row>
    <row r="328">
      <c r="A328" s="37" t="s">
        <v>597</v>
      </c>
      <c r="B328" s="45"/>
      <c r="C328" s="46"/>
      <c r="D328" s="46"/>
      <c r="E328" s="39" t="s">
        <v>2460</v>
      </c>
      <c r="F328" s="46"/>
      <c r="G328" s="46"/>
      <c r="H328" s="46"/>
      <c r="I328" s="46"/>
      <c r="J328" s="48"/>
    </row>
    <row r="329">
      <c r="A329" s="37" t="s">
        <v>591</v>
      </c>
      <c r="B329" s="37">
        <v>106</v>
      </c>
      <c r="C329" s="38" t="s">
        <v>2461</v>
      </c>
      <c r="D329" s="37" t="s">
        <v>593</v>
      </c>
      <c r="E329" s="39" t="s">
        <v>2462</v>
      </c>
      <c r="F329" s="40" t="s">
        <v>604</v>
      </c>
      <c r="G329" s="41">
        <v>3</v>
      </c>
      <c r="H329" s="42">
        <v>0</v>
      </c>
      <c r="I329" s="43">
        <f>ROUND(G329*H329,P4)</f>
        <v>0</v>
      </c>
      <c r="J329" s="37"/>
      <c r="O329" s="44">
        <f>I329*0.21</f>
        <v>0</v>
      </c>
      <c r="P329">
        <v>3</v>
      </c>
    </row>
    <row r="330">
      <c r="A330" s="37" t="s">
        <v>596</v>
      </c>
      <c r="B330" s="45"/>
      <c r="C330" s="46"/>
      <c r="D330" s="46"/>
      <c r="E330" s="39" t="s">
        <v>2462</v>
      </c>
      <c r="F330" s="46"/>
      <c r="G330" s="46"/>
      <c r="H330" s="46"/>
      <c r="I330" s="46"/>
      <c r="J330" s="48"/>
    </row>
    <row r="331">
      <c r="A331" s="37" t="s">
        <v>597</v>
      </c>
      <c r="B331" s="45"/>
      <c r="C331" s="46"/>
      <c r="D331" s="46"/>
      <c r="E331" s="39" t="s">
        <v>2460</v>
      </c>
      <c r="F331" s="46"/>
      <c r="G331" s="46"/>
      <c r="H331" s="46"/>
      <c r="I331" s="46"/>
      <c r="J331" s="48"/>
    </row>
    <row r="332">
      <c r="A332" s="37" t="s">
        <v>591</v>
      </c>
      <c r="B332" s="37">
        <v>107</v>
      </c>
      <c r="C332" s="38" t="s">
        <v>2463</v>
      </c>
      <c r="D332" s="37" t="s">
        <v>593</v>
      </c>
      <c r="E332" s="39" t="s">
        <v>2464</v>
      </c>
      <c r="F332" s="40" t="s">
        <v>604</v>
      </c>
      <c r="G332" s="41">
        <v>3</v>
      </c>
      <c r="H332" s="42">
        <v>0</v>
      </c>
      <c r="I332" s="43">
        <f>ROUND(G332*H332,P4)</f>
        <v>0</v>
      </c>
      <c r="J332" s="37"/>
      <c r="O332" s="44">
        <f>I332*0.21</f>
        <v>0</v>
      </c>
      <c r="P332">
        <v>3</v>
      </c>
    </row>
    <row r="333">
      <c r="A333" s="37" t="s">
        <v>596</v>
      </c>
      <c r="B333" s="45"/>
      <c r="C333" s="46"/>
      <c r="D333" s="46"/>
      <c r="E333" s="39" t="s">
        <v>2464</v>
      </c>
      <c r="F333" s="46"/>
      <c r="G333" s="46"/>
      <c r="H333" s="46"/>
      <c r="I333" s="46"/>
      <c r="J333" s="48"/>
    </row>
    <row r="334">
      <c r="A334" s="37" t="s">
        <v>597</v>
      </c>
      <c r="B334" s="45"/>
      <c r="C334" s="46"/>
      <c r="D334" s="46"/>
      <c r="E334" s="39" t="s">
        <v>2460</v>
      </c>
      <c r="F334" s="46"/>
      <c r="G334" s="46"/>
      <c r="H334" s="46"/>
      <c r="I334" s="46"/>
      <c r="J334" s="48"/>
    </row>
    <row r="335">
      <c r="A335" s="37" t="s">
        <v>591</v>
      </c>
      <c r="B335" s="37">
        <v>108</v>
      </c>
      <c r="C335" s="38" t="s">
        <v>2465</v>
      </c>
      <c r="D335" s="37" t="s">
        <v>593</v>
      </c>
      <c r="E335" s="39" t="s">
        <v>2466</v>
      </c>
      <c r="F335" s="40" t="s">
        <v>604</v>
      </c>
      <c r="G335" s="41">
        <v>3</v>
      </c>
      <c r="H335" s="42">
        <v>0</v>
      </c>
      <c r="I335" s="43">
        <f>ROUND(G335*H335,P4)</f>
        <v>0</v>
      </c>
      <c r="J335" s="37"/>
      <c r="O335" s="44">
        <f>I335*0.21</f>
        <v>0</v>
      </c>
      <c r="P335">
        <v>3</v>
      </c>
    </row>
    <row r="336">
      <c r="A336" s="37" t="s">
        <v>596</v>
      </c>
      <c r="B336" s="45"/>
      <c r="C336" s="46"/>
      <c r="D336" s="46"/>
      <c r="E336" s="39" t="s">
        <v>2466</v>
      </c>
      <c r="F336" s="46"/>
      <c r="G336" s="46"/>
      <c r="H336" s="46"/>
      <c r="I336" s="46"/>
      <c r="J336" s="48"/>
    </row>
    <row r="337">
      <c r="A337" s="37" t="s">
        <v>597</v>
      </c>
      <c r="B337" s="45"/>
      <c r="C337" s="46"/>
      <c r="D337" s="46"/>
      <c r="E337" s="39" t="s">
        <v>2460</v>
      </c>
      <c r="F337" s="46"/>
      <c r="G337" s="46"/>
      <c r="H337" s="46"/>
      <c r="I337" s="46"/>
      <c r="J337" s="48"/>
    </row>
    <row r="338">
      <c r="A338" s="37" t="s">
        <v>591</v>
      </c>
      <c r="B338" s="37">
        <v>109</v>
      </c>
      <c r="C338" s="38" t="s">
        <v>2467</v>
      </c>
      <c r="D338" s="37" t="s">
        <v>593</v>
      </c>
      <c r="E338" s="39" t="s">
        <v>2468</v>
      </c>
      <c r="F338" s="40" t="s">
        <v>604</v>
      </c>
      <c r="G338" s="41">
        <v>3</v>
      </c>
      <c r="H338" s="42">
        <v>0</v>
      </c>
      <c r="I338" s="43">
        <f>ROUND(G338*H338,P4)</f>
        <v>0</v>
      </c>
      <c r="J338" s="37"/>
      <c r="O338" s="44">
        <f>I338*0.21</f>
        <v>0</v>
      </c>
      <c r="P338">
        <v>3</v>
      </c>
    </row>
    <row r="339">
      <c r="A339" s="37" t="s">
        <v>596</v>
      </c>
      <c r="B339" s="45"/>
      <c r="C339" s="46"/>
      <c r="D339" s="46"/>
      <c r="E339" s="39" t="s">
        <v>2468</v>
      </c>
      <c r="F339" s="46"/>
      <c r="G339" s="46"/>
      <c r="H339" s="46"/>
      <c r="I339" s="46"/>
      <c r="J339" s="48"/>
    </row>
    <row r="340">
      <c r="A340" s="37" t="s">
        <v>597</v>
      </c>
      <c r="B340" s="45"/>
      <c r="C340" s="46"/>
      <c r="D340" s="46"/>
      <c r="E340" s="39" t="s">
        <v>2460</v>
      </c>
      <c r="F340" s="46"/>
      <c r="G340" s="46"/>
      <c r="H340" s="46"/>
      <c r="I340" s="46"/>
      <c r="J340" s="48"/>
    </row>
    <row r="341">
      <c r="A341" s="37" t="s">
        <v>591</v>
      </c>
      <c r="B341" s="37">
        <v>110</v>
      </c>
      <c r="C341" s="38" t="s">
        <v>2469</v>
      </c>
      <c r="D341" s="37" t="s">
        <v>593</v>
      </c>
      <c r="E341" s="39" t="s">
        <v>2470</v>
      </c>
      <c r="F341" s="40" t="s">
        <v>604</v>
      </c>
      <c r="G341" s="41">
        <v>3</v>
      </c>
      <c r="H341" s="42">
        <v>0</v>
      </c>
      <c r="I341" s="43">
        <f>ROUND(G341*H341,P4)</f>
        <v>0</v>
      </c>
      <c r="J341" s="37"/>
      <c r="O341" s="44">
        <f>I341*0.21</f>
        <v>0</v>
      </c>
      <c r="P341">
        <v>3</v>
      </c>
    </row>
    <row r="342">
      <c r="A342" s="37" t="s">
        <v>596</v>
      </c>
      <c r="B342" s="45"/>
      <c r="C342" s="46"/>
      <c r="D342" s="46"/>
      <c r="E342" s="39" t="s">
        <v>2470</v>
      </c>
      <c r="F342" s="46"/>
      <c r="G342" s="46"/>
      <c r="H342" s="46"/>
      <c r="I342" s="46"/>
      <c r="J342" s="48"/>
    </row>
    <row r="343">
      <c r="A343" s="37" t="s">
        <v>597</v>
      </c>
      <c r="B343" s="45"/>
      <c r="C343" s="46"/>
      <c r="D343" s="46"/>
      <c r="E343" s="39" t="s">
        <v>2460</v>
      </c>
      <c r="F343" s="46"/>
      <c r="G343" s="46"/>
      <c r="H343" s="46"/>
      <c r="I343" s="46"/>
      <c r="J343" s="48"/>
    </row>
    <row r="344">
      <c r="A344" s="31" t="s">
        <v>589</v>
      </c>
      <c r="B344" s="32"/>
      <c r="C344" s="33" t="s">
        <v>676</v>
      </c>
      <c r="D344" s="34"/>
      <c r="E344" s="31" t="s">
        <v>2471</v>
      </c>
      <c r="F344" s="34"/>
      <c r="G344" s="34"/>
      <c r="H344" s="34"/>
      <c r="I344" s="35">
        <f>SUMIFS(I345:I413,A345:A413,"P")</f>
        <v>0</v>
      </c>
      <c r="J344" s="36"/>
    </row>
    <row r="345">
      <c r="A345" s="37" t="s">
        <v>591</v>
      </c>
      <c r="B345" s="37">
        <v>111</v>
      </c>
      <c r="C345" s="38" t="s">
        <v>2472</v>
      </c>
      <c r="D345" s="37" t="s">
        <v>593</v>
      </c>
      <c r="E345" s="39" t="s">
        <v>2473</v>
      </c>
      <c r="F345" s="40" t="s">
        <v>639</v>
      </c>
      <c r="G345" s="41">
        <v>60</v>
      </c>
      <c r="H345" s="42">
        <v>0</v>
      </c>
      <c r="I345" s="43">
        <f>ROUND(G345*H345,P4)</f>
        <v>0</v>
      </c>
      <c r="J345" s="37"/>
      <c r="O345" s="44">
        <f>I345*0.21</f>
        <v>0</v>
      </c>
      <c r="P345">
        <v>3</v>
      </c>
    </row>
    <row r="346">
      <c r="A346" s="37" t="s">
        <v>596</v>
      </c>
      <c r="B346" s="45"/>
      <c r="C346" s="46"/>
      <c r="D346" s="46"/>
      <c r="E346" s="47" t="s">
        <v>593</v>
      </c>
      <c r="F346" s="46"/>
      <c r="G346" s="46"/>
      <c r="H346" s="46"/>
      <c r="I346" s="46"/>
      <c r="J346" s="48"/>
    </row>
    <row r="347">
      <c r="A347" s="37" t="s">
        <v>597</v>
      </c>
      <c r="B347" s="45"/>
      <c r="C347" s="46"/>
      <c r="D347" s="46"/>
      <c r="E347" s="39" t="s">
        <v>2474</v>
      </c>
      <c r="F347" s="46"/>
      <c r="G347" s="46"/>
      <c r="H347" s="46"/>
      <c r="I347" s="46"/>
      <c r="J347" s="48"/>
    </row>
    <row r="348">
      <c r="A348" s="37" t="s">
        <v>591</v>
      </c>
      <c r="B348" s="37">
        <v>112</v>
      </c>
      <c r="C348" s="38" t="s">
        <v>2475</v>
      </c>
      <c r="D348" s="37" t="s">
        <v>593</v>
      </c>
      <c r="E348" s="39" t="s">
        <v>2476</v>
      </c>
      <c r="F348" s="40" t="s">
        <v>639</v>
      </c>
      <c r="G348" s="41">
        <v>60</v>
      </c>
      <c r="H348" s="42">
        <v>0</v>
      </c>
      <c r="I348" s="43">
        <f>ROUND(G348*H348,P4)</f>
        <v>0</v>
      </c>
      <c r="J348" s="37"/>
      <c r="O348" s="44">
        <f>I348*0.21</f>
        <v>0</v>
      </c>
      <c r="P348">
        <v>3</v>
      </c>
    </row>
    <row r="349">
      <c r="A349" s="37" t="s">
        <v>596</v>
      </c>
      <c r="B349" s="45"/>
      <c r="C349" s="46"/>
      <c r="D349" s="46"/>
      <c r="E349" s="47" t="s">
        <v>593</v>
      </c>
      <c r="F349" s="46"/>
      <c r="G349" s="46"/>
      <c r="H349" s="46"/>
      <c r="I349" s="46"/>
      <c r="J349" s="48"/>
    </row>
    <row r="350" ht="45">
      <c r="A350" s="37" t="s">
        <v>597</v>
      </c>
      <c r="B350" s="45"/>
      <c r="C350" s="46"/>
      <c r="D350" s="46"/>
      <c r="E350" s="39" t="s">
        <v>2477</v>
      </c>
      <c r="F350" s="46"/>
      <c r="G350" s="46"/>
      <c r="H350" s="46"/>
      <c r="I350" s="46"/>
      <c r="J350" s="48"/>
    </row>
    <row r="351">
      <c r="A351" s="37" t="s">
        <v>591</v>
      </c>
      <c r="B351" s="37">
        <v>113</v>
      </c>
      <c r="C351" s="38" t="s">
        <v>2478</v>
      </c>
      <c r="D351" s="37" t="s">
        <v>593</v>
      </c>
      <c r="E351" s="39" t="s">
        <v>2479</v>
      </c>
      <c r="F351" s="40" t="s">
        <v>1559</v>
      </c>
      <c r="G351" s="41">
        <v>3</v>
      </c>
      <c r="H351" s="42">
        <v>0</v>
      </c>
      <c r="I351" s="43">
        <f>ROUND(G351*H351,P4)</f>
        <v>0</v>
      </c>
      <c r="J351" s="37"/>
      <c r="O351" s="44">
        <f>I351*0.21</f>
        <v>0</v>
      </c>
      <c r="P351">
        <v>3</v>
      </c>
    </row>
    <row r="352">
      <c r="A352" s="37" t="s">
        <v>596</v>
      </c>
      <c r="B352" s="45"/>
      <c r="C352" s="46"/>
      <c r="D352" s="46"/>
      <c r="E352" s="39" t="s">
        <v>2479</v>
      </c>
      <c r="F352" s="46"/>
      <c r="G352" s="46"/>
      <c r="H352" s="46"/>
      <c r="I352" s="46"/>
      <c r="J352" s="48"/>
    </row>
    <row r="353">
      <c r="A353" s="37" t="s">
        <v>597</v>
      </c>
      <c r="B353" s="45"/>
      <c r="C353" s="46"/>
      <c r="D353" s="46"/>
      <c r="E353" s="39" t="s">
        <v>2480</v>
      </c>
      <c r="F353" s="46"/>
      <c r="G353" s="46"/>
      <c r="H353" s="46"/>
      <c r="I353" s="46"/>
      <c r="J353" s="48"/>
    </row>
    <row r="354">
      <c r="A354" s="37" t="s">
        <v>591</v>
      </c>
      <c r="B354" s="37">
        <v>114</v>
      </c>
      <c r="C354" s="38" t="s">
        <v>2481</v>
      </c>
      <c r="D354" s="37" t="s">
        <v>593</v>
      </c>
      <c r="E354" s="39" t="s">
        <v>2482</v>
      </c>
      <c r="F354" s="40" t="s">
        <v>604</v>
      </c>
      <c r="G354" s="41">
        <v>3</v>
      </c>
      <c r="H354" s="42">
        <v>0</v>
      </c>
      <c r="I354" s="43">
        <f>ROUND(G354*H354,P4)</f>
        <v>0</v>
      </c>
      <c r="J354" s="37"/>
      <c r="O354" s="44">
        <f>I354*0.21</f>
        <v>0</v>
      </c>
      <c r="P354">
        <v>3</v>
      </c>
    </row>
    <row r="355">
      <c r="A355" s="37" t="s">
        <v>596</v>
      </c>
      <c r="B355" s="45"/>
      <c r="C355" s="46"/>
      <c r="D355" s="46"/>
      <c r="E355" s="39" t="s">
        <v>2482</v>
      </c>
      <c r="F355" s="46"/>
      <c r="G355" s="46"/>
      <c r="H355" s="46"/>
      <c r="I355" s="46"/>
      <c r="J355" s="48"/>
    </row>
    <row r="356">
      <c r="A356" s="37" t="s">
        <v>597</v>
      </c>
      <c r="B356" s="45"/>
      <c r="C356" s="46"/>
      <c r="D356" s="46"/>
      <c r="E356" s="39" t="s">
        <v>2480</v>
      </c>
      <c r="F356" s="46"/>
      <c r="G356" s="46"/>
      <c r="H356" s="46"/>
      <c r="I356" s="46"/>
      <c r="J356" s="48"/>
    </row>
    <row r="357">
      <c r="A357" s="37" t="s">
        <v>591</v>
      </c>
      <c r="B357" s="37">
        <v>115</v>
      </c>
      <c r="C357" s="38" t="s">
        <v>2483</v>
      </c>
      <c r="D357" s="37" t="s">
        <v>593</v>
      </c>
      <c r="E357" s="39" t="s">
        <v>2484</v>
      </c>
      <c r="F357" s="40" t="s">
        <v>629</v>
      </c>
      <c r="G357" s="41">
        <v>0.80000000000000004</v>
      </c>
      <c r="H357" s="42">
        <v>0</v>
      </c>
      <c r="I357" s="43">
        <f>ROUND(G357*H357,P4)</f>
        <v>0</v>
      </c>
      <c r="J357" s="37"/>
      <c r="O357" s="44">
        <f>I357*0.21</f>
        <v>0</v>
      </c>
      <c r="P357">
        <v>3</v>
      </c>
    </row>
    <row r="358">
      <c r="A358" s="37" t="s">
        <v>596</v>
      </c>
      <c r="B358" s="45"/>
      <c r="C358" s="46"/>
      <c r="D358" s="46"/>
      <c r="E358" s="47" t="s">
        <v>593</v>
      </c>
      <c r="F358" s="46"/>
      <c r="G358" s="46"/>
      <c r="H358" s="46"/>
      <c r="I358" s="46"/>
      <c r="J358" s="48"/>
    </row>
    <row r="359" ht="409.5">
      <c r="A359" s="37" t="s">
        <v>597</v>
      </c>
      <c r="B359" s="45"/>
      <c r="C359" s="46"/>
      <c r="D359" s="46"/>
      <c r="E359" s="39" t="s">
        <v>2485</v>
      </c>
      <c r="F359" s="46"/>
      <c r="G359" s="46"/>
      <c r="H359" s="46"/>
      <c r="I359" s="46"/>
      <c r="J359" s="48"/>
    </row>
    <row r="360">
      <c r="A360" s="37" t="s">
        <v>591</v>
      </c>
      <c r="B360" s="37">
        <v>116</v>
      </c>
      <c r="C360" s="38" t="s">
        <v>2486</v>
      </c>
      <c r="D360" s="37" t="s">
        <v>593</v>
      </c>
      <c r="E360" s="39" t="s">
        <v>2487</v>
      </c>
      <c r="F360" s="40" t="s">
        <v>639</v>
      </c>
      <c r="G360" s="41">
        <v>6</v>
      </c>
      <c r="H360" s="42">
        <v>0</v>
      </c>
      <c r="I360" s="43">
        <f>ROUND(G360*H360,P4)</f>
        <v>0</v>
      </c>
      <c r="J360" s="37"/>
      <c r="O360" s="44">
        <f>I360*0.21</f>
        <v>0</v>
      </c>
      <c r="P360">
        <v>3</v>
      </c>
    </row>
    <row r="361">
      <c r="A361" s="37" t="s">
        <v>596</v>
      </c>
      <c r="B361" s="45"/>
      <c r="C361" s="46"/>
      <c r="D361" s="46"/>
      <c r="E361" s="47" t="s">
        <v>593</v>
      </c>
      <c r="F361" s="46"/>
      <c r="G361" s="46"/>
      <c r="H361" s="46"/>
      <c r="I361" s="46"/>
      <c r="J361" s="48"/>
    </row>
    <row r="362" ht="60">
      <c r="A362" s="37" t="s">
        <v>597</v>
      </c>
      <c r="B362" s="45"/>
      <c r="C362" s="46"/>
      <c r="D362" s="46"/>
      <c r="E362" s="39" t="s">
        <v>2488</v>
      </c>
      <c r="F362" s="46"/>
      <c r="G362" s="46"/>
      <c r="H362" s="46"/>
      <c r="I362" s="46"/>
      <c r="J362" s="48"/>
    </row>
    <row r="363">
      <c r="A363" s="37" t="s">
        <v>591</v>
      </c>
      <c r="B363" s="37">
        <v>117</v>
      </c>
      <c r="C363" s="38" t="s">
        <v>2219</v>
      </c>
      <c r="D363" s="37" t="s">
        <v>593</v>
      </c>
      <c r="E363" s="39" t="s">
        <v>2220</v>
      </c>
      <c r="F363" s="40" t="s">
        <v>595</v>
      </c>
      <c r="G363" s="41">
        <v>162</v>
      </c>
      <c r="H363" s="42">
        <v>0</v>
      </c>
      <c r="I363" s="43">
        <f>ROUND(G363*H363,P4)</f>
        <v>0</v>
      </c>
      <c r="J363" s="37"/>
      <c r="O363" s="44">
        <f>I363*0.21</f>
        <v>0</v>
      </c>
      <c r="P363">
        <v>3</v>
      </c>
    </row>
    <row r="364">
      <c r="A364" s="37" t="s">
        <v>596</v>
      </c>
      <c r="B364" s="45"/>
      <c r="C364" s="46"/>
      <c r="D364" s="46"/>
      <c r="E364" s="47" t="s">
        <v>593</v>
      </c>
      <c r="F364" s="46"/>
      <c r="G364" s="46"/>
      <c r="H364" s="46"/>
      <c r="I364" s="46"/>
      <c r="J364" s="48"/>
    </row>
    <row r="365" ht="90">
      <c r="A365" s="37" t="s">
        <v>597</v>
      </c>
      <c r="B365" s="45"/>
      <c r="C365" s="46"/>
      <c r="D365" s="46"/>
      <c r="E365" s="39" t="s">
        <v>1076</v>
      </c>
      <c r="F365" s="46"/>
      <c r="G365" s="46"/>
      <c r="H365" s="46"/>
      <c r="I365" s="46"/>
      <c r="J365" s="48"/>
    </row>
    <row r="366" ht="30">
      <c r="A366" s="37" t="s">
        <v>591</v>
      </c>
      <c r="B366" s="37">
        <v>118</v>
      </c>
      <c r="C366" s="38" t="s">
        <v>2489</v>
      </c>
      <c r="D366" s="37" t="s">
        <v>590</v>
      </c>
      <c r="E366" s="39" t="s">
        <v>2490</v>
      </c>
      <c r="F366" s="40" t="s">
        <v>604</v>
      </c>
      <c r="G366" s="41">
        <v>18</v>
      </c>
      <c r="H366" s="42">
        <v>0</v>
      </c>
      <c r="I366" s="43">
        <f>ROUND(G366*H366,P4)</f>
        <v>0</v>
      </c>
      <c r="J366" s="37"/>
      <c r="O366" s="44">
        <f>I366*0.21</f>
        <v>0</v>
      </c>
      <c r="P366">
        <v>3</v>
      </c>
    </row>
    <row r="367">
      <c r="A367" s="37" t="s">
        <v>596</v>
      </c>
      <c r="B367" s="45"/>
      <c r="C367" s="46"/>
      <c r="D367" s="46"/>
      <c r="E367" s="47" t="s">
        <v>593</v>
      </c>
      <c r="F367" s="46"/>
      <c r="G367" s="46"/>
      <c r="H367" s="46"/>
      <c r="I367" s="46"/>
      <c r="J367" s="48"/>
    </row>
    <row r="368" ht="60">
      <c r="A368" s="37" t="s">
        <v>597</v>
      </c>
      <c r="B368" s="45"/>
      <c r="C368" s="46"/>
      <c r="D368" s="46"/>
      <c r="E368" s="39" t="s">
        <v>2491</v>
      </c>
      <c r="F368" s="46"/>
      <c r="G368" s="46"/>
      <c r="H368" s="46"/>
      <c r="I368" s="46"/>
      <c r="J368" s="48"/>
    </row>
    <row r="369">
      <c r="A369" s="37" t="s">
        <v>591</v>
      </c>
      <c r="B369" s="37">
        <v>119</v>
      </c>
      <c r="C369" s="38" t="s">
        <v>2492</v>
      </c>
      <c r="D369" s="37" t="s">
        <v>593</v>
      </c>
      <c r="E369" s="39" t="s">
        <v>2493</v>
      </c>
      <c r="F369" s="40" t="s">
        <v>604</v>
      </c>
      <c r="G369" s="41">
        <v>16</v>
      </c>
      <c r="H369" s="42">
        <v>0</v>
      </c>
      <c r="I369" s="43">
        <f>ROUND(G369*H369,P4)</f>
        <v>0</v>
      </c>
      <c r="J369" s="37"/>
      <c r="O369" s="44">
        <f>I369*0.21</f>
        <v>0</v>
      </c>
      <c r="P369">
        <v>3</v>
      </c>
    </row>
    <row r="370">
      <c r="A370" s="37" t="s">
        <v>596</v>
      </c>
      <c r="B370" s="45"/>
      <c r="C370" s="46"/>
      <c r="D370" s="46"/>
      <c r="E370" s="47" t="s">
        <v>593</v>
      </c>
      <c r="F370" s="46"/>
      <c r="G370" s="46"/>
      <c r="H370" s="46"/>
      <c r="I370" s="46"/>
      <c r="J370" s="48"/>
    </row>
    <row r="371" ht="90">
      <c r="A371" s="37" t="s">
        <v>597</v>
      </c>
      <c r="B371" s="45"/>
      <c r="C371" s="46"/>
      <c r="D371" s="46"/>
      <c r="E371" s="39" t="s">
        <v>2494</v>
      </c>
      <c r="F371" s="46"/>
      <c r="G371" s="46"/>
      <c r="H371" s="46"/>
      <c r="I371" s="46"/>
      <c r="J371" s="48"/>
    </row>
    <row r="372">
      <c r="A372" s="37" t="s">
        <v>591</v>
      </c>
      <c r="B372" s="37">
        <v>120</v>
      </c>
      <c r="C372" s="38" t="s">
        <v>2060</v>
      </c>
      <c r="D372" s="37" t="s">
        <v>593</v>
      </c>
      <c r="E372" s="39" t="s">
        <v>2061</v>
      </c>
      <c r="F372" s="40" t="s">
        <v>1559</v>
      </c>
      <c r="G372" s="41">
        <v>3</v>
      </c>
      <c r="H372" s="42">
        <v>0</v>
      </c>
      <c r="I372" s="43">
        <f>ROUND(G372*H372,P4)</f>
        <v>0</v>
      </c>
      <c r="J372" s="37"/>
      <c r="O372" s="44">
        <f>I372*0.21</f>
        <v>0</v>
      </c>
      <c r="P372">
        <v>3</v>
      </c>
    </row>
    <row r="373">
      <c r="A373" s="37" t="s">
        <v>596</v>
      </c>
      <c r="B373" s="45"/>
      <c r="C373" s="46"/>
      <c r="D373" s="46"/>
      <c r="E373" s="47" t="s">
        <v>593</v>
      </c>
      <c r="F373" s="46"/>
      <c r="G373" s="46"/>
      <c r="H373" s="46"/>
      <c r="I373" s="46"/>
      <c r="J373" s="48"/>
    </row>
    <row r="374" ht="120">
      <c r="A374" s="37" t="s">
        <v>597</v>
      </c>
      <c r="B374" s="45"/>
      <c r="C374" s="46"/>
      <c r="D374" s="46"/>
      <c r="E374" s="39" t="s">
        <v>2062</v>
      </c>
      <c r="F374" s="46"/>
      <c r="G374" s="46"/>
      <c r="H374" s="46"/>
      <c r="I374" s="46"/>
      <c r="J374" s="48"/>
    </row>
    <row r="375">
      <c r="A375" s="37" t="s">
        <v>591</v>
      </c>
      <c r="B375" s="37">
        <v>121</v>
      </c>
      <c r="C375" s="38" t="s">
        <v>2495</v>
      </c>
      <c r="D375" s="37" t="s">
        <v>593</v>
      </c>
      <c r="E375" s="39" t="s">
        <v>2496</v>
      </c>
      <c r="F375" s="40" t="s">
        <v>1559</v>
      </c>
      <c r="G375" s="41">
        <v>3</v>
      </c>
      <c r="H375" s="42">
        <v>0</v>
      </c>
      <c r="I375" s="43">
        <f>ROUND(G375*H375,P4)</f>
        <v>0</v>
      </c>
      <c r="J375" s="37"/>
      <c r="O375" s="44">
        <f>I375*0.21</f>
        <v>0</v>
      </c>
      <c r="P375">
        <v>3</v>
      </c>
    </row>
    <row r="376">
      <c r="A376" s="37" t="s">
        <v>596</v>
      </c>
      <c r="B376" s="45"/>
      <c r="C376" s="46"/>
      <c r="D376" s="46"/>
      <c r="E376" s="47" t="s">
        <v>593</v>
      </c>
      <c r="F376" s="46"/>
      <c r="G376" s="46"/>
      <c r="H376" s="46"/>
      <c r="I376" s="46"/>
      <c r="J376" s="48"/>
    </row>
    <row r="377" ht="195">
      <c r="A377" s="37" t="s">
        <v>597</v>
      </c>
      <c r="B377" s="45"/>
      <c r="C377" s="46"/>
      <c r="D377" s="46"/>
      <c r="E377" s="39" t="s">
        <v>2497</v>
      </c>
      <c r="F377" s="46"/>
      <c r="G377" s="46"/>
      <c r="H377" s="46"/>
      <c r="I377" s="46"/>
      <c r="J377" s="48"/>
    </row>
    <row r="378">
      <c r="A378" s="37" t="s">
        <v>591</v>
      </c>
      <c r="B378" s="37">
        <v>122</v>
      </c>
      <c r="C378" s="38" t="s">
        <v>2498</v>
      </c>
      <c r="D378" s="37" t="s">
        <v>593</v>
      </c>
      <c r="E378" s="39" t="s">
        <v>2499</v>
      </c>
      <c r="F378" s="40" t="s">
        <v>595</v>
      </c>
      <c r="G378" s="41">
        <v>210</v>
      </c>
      <c r="H378" s="42">
        <v>0</v>
      </c>
      <c r="I378" s="43">
        <f>ROUND(G378*H378,P4)</f>
        <v>0</v>
      </c>
      <c r="J378" s="37"/>
      <c r="O378" s="44">
        <f>I378*0.21</f>
        <v>0</v>
      </c>
      <c r="P378">
        <v>3</v>
      </c>
    </row>
    <row r="379">
      <c r="A379" s="37" t="s">
        <v>596</v>
      </c>
      <c r="B379" s="45"/>
      <c r="C379" s="46"/>
      <c r="D379" s="46"/>
      <c r="E379" s="47" t="s">
        <v>593</v>
      </c>
      <c r="F379" s="46"/>
      <c r="G379" s="46"/>
      <c r="H379" s="46"/>
      <c r="I379" s="46"/>
      <c r="J379" s="48"/>
    </row>
    <row r="380" ht="120">
      <c r="A380" s="37" t="s">
        <v>597</v>
      </c>
      <c r="B380" s="45"/>
      <c r="C380" s="46"/>
      <c r="D380" s="46"/>
      <c r="E380" s="39" t="s">
        <v>2500</v>
      </c>
      <c r="F380" s="46"/>
      <c r="G380" s="46"/>
      <c r="H380" s="46"/>
      <c r="I380" s="46"/>
      <c r="J380" s="48"/>
    </row>
    <row r="381">
      <c r="A381" s="37" t="s">
        <v>591</v>
      </c>
      <c r="B381" s="37">
        <v>123</v>
      </c>
      <c r="C381" s="38" t="s">
        <v>2501</v>
      </c>
      <c r="D381" s="37" t="s">
        <v>593</v>
      </c>
      <c r="E381" s="39" t="s">
        <v>2502</v>
      </c>
      <c r="F381" s="40" t="s">
        <v>604</v>
      </c>
      <c r="G381" s="41">
        <v>12</v>
      </c>
      <c r="H381" s="42">
        <v>0</v>
      </c>
      <c r="I381" s="43">
        <f>ROUND(G381*H381,P4)</f>
        <v>0</v>
      </c>
      <c r="J381" s="37"/>
      <c r="O381" s="44">
        <f>I381*0.21</f>
        <v>0</v>
      </c>
      <c r="P381">
        <v>3</v>
      </c>
    </row>
    <row r="382">
      <c r="A382" s="37" t="s">
        <v>596</v>
      </c>
      <c r="B382" s="45"/>
      <c r="C382" s="46"/>
      <c r="D382" s="46"/>
      <c r="E382" s="47" t="s">
        <v>593</v>
      </c>
      <c r="F382" s="46"/>
      <c r="G382" s="46"/>
      <c r="H382" s="46"/>
      <c r="I382" s="46"/>
      <c r="J382" s="48"/>
    </row>
    <row r="383" ht="120">
      <c r="A383" s="37" t="s">
        <v>597</v>
      </c>
      <c r="B383" s="45"/>
      <c r="C383" s="46"/>
      <c r="D383" s="46"/>
      <c r="E383" s="39" t="s">
        <v>2503</v>
      </c>
      <c r="F383" s="46"/>
      <c r="G383" s="46"/>
      <c r="H383" s="46"/>
      <c r="I383" s="46"/>
      <c r="J383" s="48"/>
    </row>
    <row r="384">
      <c r="A384" s="37" t="s">
        <v>591</v>
      </c>
      <c r="B384" s="37">
        <v>124</v>
      </c>
      <c r="C384" s="38" t="s">
        <v>2504</v>
      </c>
      <c r="D384" s="37" t="s">
        <v>593</v>
      </c>
      <c r="E384" s="39" t="s">
        <v>2505</v>
      </c>
      <c r="F384" s="40" t="s">
        <v>604</v>
      </c>
      <c r="G384" s="41">
        <v>3</v>
      </c>
      <c r="H384" s="42">
        <v>0</v>
      </c>
      <c r="I384" s="43">
        <f>ROUND(G384*H384,P4)</f>
        <v>0</v>
      </c>
      <c r="J384" s="37"/>
      <c r="O384" s="44">
        <f>I384*0.21</f>
        <v>0</v>
      </c>
      <c r="P384">
        <v>3</v>
      </c>
    </row>
    <row r="385">
      <c r="A385" s="37" t="s">
        <v>596</v>
      </c>
      <c r="B385" s="45"/>
      <c r="C385" s="46"/>
      <c r="D385" s="46"/>
      <c r="E385" s="47" t="s">
        <v>593</v>
      </c>
      <c r="F385" s="46"/>
      <c r="G385" s="46"/>
      <c r="H385" s="46"/>
      <c r="I385" s="46"/>
      <c r="J385" s="48"/>
    </row>
    <row r="386" ht="105">
      <c r="A386" s="37" t="s">
        <v>597</v>
      </c>
      <c r="B386" s="45"/>
      <c r="C386" s="46"/>
      <c r="D386" s="46"/>
      <c r="E386" s="39" t="s">
        <v>2506</v>
      </c>
      <c r="F386" s="46"/>
      <c r="G386" s="46"/>
      <c r="H386" s="46"/>
      <c r="I386" s="46"/>
      <c r="J386" s="48"/>
    </row>
    <row r="387">
      <c r="A387" s="37" t="s">
        <v>591</v>
      </c>
      <c r="B387" s="37">
        <v>125</v>
      </c>
      <c r="C387" s="38" t="s">
        <v>2507</v>
      </c>
      <c r="D387" s="37" t="s">
        <v>593</v>
      </c>
      <c r="E387" s="39" t="s">
        <v>2508</v>
      </c>
      <c r="F387" s="40" t="s">
        <v>1007</v>
      </c>
      <c r="G387" s="41">
        <v>150</v>
      </c>
      <c r="H387" s="42">
        <v>0</v>
      </c>
      <c r="I387" s="43">
        <f>ROUND(G387*H387,P4)</f>
        <v>0</v>
      </c>
      <c r="J387" s="37"/>
      <c r="O387" s="44">
        <f>I387*0.21</f>
        <v>0</v>
      </c>
      <c r="P387">
        <v>3</v>
      </c>
    </row>
    <row r="388">
      <c r="A388" s="37" t="s">
        <v>596</v>
      </c>
      <c r="B388" s="45"/>
      <c r="C388" s="46"/>
      <c r="D388" s="46"/>
      <c r="E388" s="47" t="s">
        <v>593</v>
      </c>
      <c r="F388" s="46"/>
      <c r="G388" s="46"/>
      <c r="H388" s="46"/>
      <c r="I388" s="46"/>
      <c r="J388" s="48"/>
    </row>
    <row r="389" ht="120">
      <c r="A389" s="37" t="s">
        <v>597</v>
      </c>
      <c r="B389" s="45"/>
      <c r="C389" s="46"/>
      <c r="D389" s="46"/>
      <c r="E389" s="39" t="s">
        <v>2509</v>
      </c>
      <c r="F389" s="46"/>
      <c r="G389" s="46"/>
      <c r="H389" s="46"/>
      <c r="I389" s="46"/>
      <c r="J389" s="48"/>
    </row>
    <row r="390" ht="30">
      <c r="A390" s="37" t="s">
        <v>591</v>
      </c>
      <c r="B390" s="37">
        <v>126</v>
      </c>
      <c r="C390" s="38" t="s">
        <v>2510</v>
      </c>
      <c r="D390" s="37" t="s">
        <v>593</v>
      </c>
      <c r="E390" s="39" t="s">
        <v>2511</v>
      </c>
      <c r="F390" s="40" t="s">
        <v>604</v>
      </c>
      <c r="G390" s="41">
        <v>2</v>
      </c>
      <c r="H390" s="42">
        <v>0</v>
      </c>
      <c r="I390" s="43">
        <f>ROUND(G390*H390,P4)</f>
        <v>0</v>
      </c>
      <c r="J390" s="37"/>
      <c r="O390" s="44">
        <f>I390*0.21</f>
        <v>0</v>
      </c>
      <c r="P390">
        <v>3</v>
      </c>
    </row>
    <row r="391">
      <c r="A391" s="37" t="s">
        <v>596</v>
      </c>
      <c r="B391" s="45"/>
      <c r="C391" s="46"/>
      <c r="D391" s="46"/>
      <c r="E391" s="47" t="s">
        <v>593</v>
      </c>
      <c r="F391" s="46"/>
      <c r="G391" s="46"/>
      <c r="H391" s="46"/>
      <c r="I391" s="46"/>
      <c r="J391" s="48"/>
    </row>
    <row r="392" ht="270">
      <c r="A392" s="37" t="s">
        <v>597</v>
      </c>
      <c r="B392" s="45"/>
      <c r="C392" s="46"/>
      <c r="D392" s="46"/>
      <c r="E392" s="39" t="s">
        <v>2512</v>
      </c>
      <c r="F392" s="46"/>
      <c r="G392" s="46"/>
      <c r="H392" s="46"/>
      <c r="I392" s="46"/>
      <c r="J392" s="48"/>
    </row>
    <row r="393">
      <c r="A393" s="37" t="s">
        <v>591</v>
      </c>
      <c r="B393" s="37">
        <v>127</v>
      </c>
      <c r="C393" s="38" t="s">
        <v>2513</v>
      </c>
      <c r="D393" s="37" t="s">
        <v>593</v>
      </c>
      <c r="E393" s="39" t="s">
        <v>2514</v>
      </c>
      <c r="F393" s="40" t="s">
        <v>604</v>
      </c>
      <c r="G393" s="41">
        <v>2</v>
      </c>
      <c r="H393" s="42">
        <v>0</v>
      </c>
      <c r="I393" s="43">
        <f>ROUND(G393*H393,P4)</f>
        <v>0</v>
      </c>
      <c r="J393" s="37"/>
      <c r="O393" s="44">
        <f>I393*0.21</f>
        <v>0</v>
      </c>
      <c r="P393">
        <v>3</v>
      </c>
    </row>
    <row r="394">
      <c r="A394" s="37" t="s">
        <v>596</v>
      </c>
      <c r="B394" s="45"/>
      <c r="C394" s="46"/>
      <c r="D394" s="46"/>
      <c r="E394" s="47" t="s">
        <v>593</v>
      </c>
      <c r="F394" s="46"/>
      <c r="G394" s="46"/>
      <c r="H394" s="46"/>
      <c r="I394" s="46"/>
      <c r="J394" s="48"/>
    </row>
    <row r="395" ht="210">
      <c r="A395" s="37" t="s">
        <v>597</v>
      </c>
      <c r="B395" s="45"/>
      <c r="C395" s="46"/>
      <c r="D395" s="46"/>
      <c r="E395" s="39" t="s">
        <v>2515</v>
      </c>
      <c r="F395" s="46"/>
      <c r="G395" s="46"/>
      <c r="H395" s="46"/>
      <c r="I395" s="46"/>
      <c r="J395" s="48"/>
    </row>
    <row r="396">
      <c r="A396" s="37" t="s">
        <v>591</v>
      </c>
      <c r="B396" s="37">
        <v>128</v>
      </c>
      <c r="C396" s="38" t="s">
        <v>2516</v>
      </c>
      <c r="D396" s="37" t="s">
        <v>593</v>
      </c>
      <c r="E396" s="39" t="s">
        <v>2517</v>
      </c>
      <c r="F396" s="40" t="s">
        <v>604</v>
      </c>
      <c r="G396" s="41">
        <v>1</v>
      </c>
      <c r="H396" s="42">
        <v>0</v>
      </c>
      <c r="I396" s="43">
        <f>ROUND(G396*H396,P4)</f>
        <v>0</v>
      </c>
      <c r="J396" s="37"/>
      <c r="O396" s="44">
        <f>I396*0.21</f>
        <v>0</v>
      </c>
      <c r="P396">
        <v>3</v>
      </c>
    </row>
    <row r="397">
      <c r="A397" s="37" t="s">
        <v>596</v>
      </c>
      <c r="B397" s="45"/>
      <c r="C397" s="46"/>
      <c r="D397" s="46"/>
      <c r="E397" s="47" t="s">
        <v>593</v>
      </c>
      <c r="F397" s="46"/>
      <c r="G397" s="46"/>
      <c r="H397" s="46"/>
      <c r="I397" s="46"/>
      <c r="J397" s="48"/>
    </row>
    <row r="398" ht="240">
      <c r="A398" s="37" t="s">
        <v>597</v>
      </c>
      <c r="B398" s="45"/>
      <c r="C398" s="46"/>
      <c r="D398" s="46"/>
      <c r="E398" s="39" t="s">
        <v>2518</v>
      </c>
      <c r="F398" s="46"/>
      <c r="G398" s="46"/>
      <c r="H398" s="46"/>
      <c r="I398" s="46"/>
      <c r="J398" s="48"/>
    </row>
    <row r="399">
      <c r="A399" s="37" t="s">
        <v>591</v>
      </c>
      <c r="B399" s="37">
        <v>129</v>
      </c>
      <c r="C399" s="38" t="s">
        <v>2519</v>
      </c>
      <c r="D399" s="37" t="s">
        <v>593</v>
      </c>
      <c r="E399" s="39" t="s">
        <v>2520</v>
      </c>
      <c r="F399" s="40" t="s">
        <v>604</v>
      </c>
      <c r="G399" s="41">
        <v>2</v>
      </c>
      <c r="H399" s="42">
        <v>0</v>
      </c>
      <c r="I399" s="43">
        <f>ROUND(G399*H399,P4)</f>
        <v>0</v>
      </c>
      <c r="J399" s="37"/>
      <c r="O399" s="44">
        <f>I399*0.21</f>
        <v>0</v>
      </c>
      <c r="P399">
        <v>3</v>
      </c>
    </row>
    <row r="400">
      <c r="A400" s="37" t="s">
        <v>596</v>
      </c>
      <c r="B400" s="45"/>
      <c r="C400" s="46"/>
      <c r="D400" s="46"/>
      <c r="E400" s="47" t="s">
        <v>593</v>
      </c>
      <c r="F400" s="46"/>
      <c r="G400" s="46"/>
      <c r="H400" s="46"/>
      <c r="I400" s="46"/>
      <c r="J400" s="48"/>
    </row>
    <row r="401" ht="240">
      <c r="A401" s="37" t="s">
        <v>597</v>
      </c>
      <c r="B401" s="45"/>
      <c r="C401" s="46"/>
      <c r="D401" s="46"/>
      <c r="E401" s="39" t="s">
        <v>2518</v>
      </c>
      <c r="F401" s="46"/>
      <c r="G401" s="46"/>
      <c r="H401" s="46"/>
      <c r="I401" s="46"/>
      <c r="J401" s="48"/>
    </row>
    <row r="402">
      <c r="A402" s="37" t="s">
        <v>591</v>
      </c>
      <c r="B402" s="37">
        <v>130</v>
      </c>
      <c r="C402" s="38" t="s">
        <v>2521</v>
      </c>
      <c r="D402" s="37" t="s">
        <v>593</v>
      </c>
      <c r="E402" s="39" t="s">
        <v>2522</v>
      </c>
      <c r="F402" s="40" t="s">
        <v>604</v>
      </c>
      <c r="G402" s="41">
        <v>3</v>
      </c>
      <c r="H402" s="42">
        <v>0</v>
      </c>
      <c r="I402" s="43">
        <f>ROUND(G402*H402,P4)</f>
        <v>0</v>
      </c>
      <c r="J402" s="37"/>
      <c r="O402" s="44">
        <f>I402*0.21</f>
        <v>0</v>
      </c>
      <c r="P402">
        <v>3</v>
      </c>
    </row>
    <row r="403">
      <c r="A403" s="37" t="s">
        <v>596</v>
      </c>
      <c r="B403" s="45"/>
      <c r="C403" s="46"/>
      <c r="D403" s="46"/>
      <c r="E403" s="47" t="s">
        <v>593</v>
      </c>
      <c r="F403" s="46"/>
      <c r="G403" s="46"/>
      <c r="H403" s="46"/>
      <c r="I403" s="46"/>
      <c r="J403" s="48"/>
    </row>
    <row r="404" ht="240">
      <c r="A404" s="37" t="s">
        <v>597</v>
      </c>
      <c r="B404" s="45"/>
      <c r="C404" s="46"/>
      <c r="D404" s="46"/>
      <c r="E404" s="39" t="s">
        <v>2523</v>
      </c>
      <c r="F404" s="46"/>
      <c r="G404" s="46"/>
      <c r="H404" s="46"/>
      <c r="I404" s="46"/>
      <c r="J404" s="48"/>
    </row>
    <row r="405">
      <c r="A405" s="37" t="s">
        <v>591</v>
      </c>
      <c r="B405" s="37">
        <v>131</v>
      </c>
      <c r="C405" s="38" t="s">
        <v>2524</v>
      </c>
      <c r="D405" s="37" t="s">
        <v>593</v>
      </c>
      <c r="E405" s="39" t="s">
        <v>2525</v>
      </c>
      <c r="F405" s="40" t="s">
        <v>604</v>
      </c>
      <c r="G405" s="41">
        <v>3</v>
      </c>
      <c r="H405" s="42">
        <v>0</v>
      </c>
      <c r="I405" s="43">
        <f>ROUND(G405*H405,P4)</f>
        <v>0</v>
      </c>
      <c r="J405" s="37"/>
      <c r="O405" s="44">
        <f>I405*0.21</f>
        <v>0</v>
      </c>
      <c r="P405">
        <v>3</v>
      </c>
    </row>
    <row r="406">
      <c r="A406" s="37" t="s">
        <v>596</v>
      </c>
      <c r="B406" s="45"/>
      <c r="C406" s="46"/>
      <c r="D406" s="46"/>
      <c r="E406" s="47" t="s">
        <v>593</v>
      </c>
      <c r="F406" s="46"/>
      <c r="G406" s="46"/>
      <c r="H406" s="46"/>
      <c r="I406" s="46"/>
      <c r="J406" s="48"/>
    </row>
    <row r="407" ht="225">
      <c r="A407" s="37" t="s">
        <v>597</v>
      </c>
      <c r="B407" s="45"/>
      <c r="C407" s="46"/>
      <c r="D407" s="46"/>
      <c r="E407" s="39" t="s">
        <v>2526</v>
      </c>
      <c r="F407" s="46"/>
      <c r="G407" s="46"/>
      <c r="H407" s="46"/>
      <c r="I407" s="46"/>
      <c r="J407" s="48"/>
    </row>
    <row r="408">
      <c r="A408" s="37" t="s">
        <v>591</v>
      </c>
      <c r="B408" s="37">
        <v>132</v>
      </c>
      <c r="C408" s="38" t="s">
        <v>2527</v>
      </c>
      <c r="D408" s="37" t="s">
        <v>593</v>
      </c>
      <c r="E408" s="39" t="s">
        <v>2528</v>
      </c>
      <c r="F408" s="40" t="s">
        <v>604</v>
      </c>
      <c r="G408" s="41">
        <v>10</v>
      </c>
      <c r="H408" s="42">
        <v>0</v>
      </c>
      <c r="I408" s="43">
        <f>ROUND(G408*H408,P4)</f>
        <v>0</v>
      </c>
      <c r="J408" s="37"/>
      <c r="O408" s="44">
        <f>I408*0.21</f>
        <v>0</v>
      </c>
      <c r="P408">
        <v>3</v>
      </c>
    </row>
    <row r="409">
      <c r="A409" s="37" t="s">
        <v>596</v>
      </c>
      <c r="B409" s="45"/>
      <c r="C409" s="46"/>
      <c r="D409" s="46"/>
      <c r="E409" s="47" t="s">
        <v>593</v>
      </c>
      <c r="F409" s="46"/>
      <c r="G409" s="46"/>
      <c r="H409" s="46"/>
      <c r="I409" s="46"/>
      <c r="J409" s="48"/>
    </row>
    <row r="410" ht="195">
      <c r="A410" s="37" t="s">
        <v>597</v>
      </c>
      <c r="B410" s="45"/>
      <c r="C410" s="46"/>
      <c r="D410" s="46"/>
      <c r="E410" s="39" t="s">
        <v>2529</v>
      </c>
      <c r="F410" s="46"/>
      <c r="G410" s="46"/>
      <c r="H410" s="46"/>
      <c r="I410" s="46"/>
      <c r="J410" s="48"/>
    </row>
    <row r="411">
      <c r="A411" s="37" t="s">
        <v>591</v>
      </c>
      <c r="B411" s="37">
        <v>133</v>
      </c>
      <c r="C411" s="38" t="s">
        <v>2530</v>
      </c>
      <c r="D411" s="37" t="s">
        <v>593</v>
      </c>
      <c r="E411" s="39" t="s">
        <v>2531</v>
      </c>
      <c r="F411" s="40" t="s">
        <v>2430</v>
      </c>
      <c r="G411" s="41">
        <v>3</v>
      </c>
      <c r="H411" s="42">
        <v>0</v>
      </c>
      <c r="I411" s="43">
        <f>ROUND(G411*H411,P4)</f>
        <v>0</v>
      </c>
      <c r="J411" s="37"/>
      <c r="O411" s="44">
        <f>I411*0.21</f>
        <v>0</v>
      </c>
      <c r="P411">
        <v>3</v>
      </c>
    </row>
    <row r="412">
      <c r="A412" s="37" t="s">
        <v>596</v>
      </c>
      <c r="B412" s="45"/>
      <c r="C412" s="46"/>
      <c r="D412" s="46"/>
      <c r="E412" s="39" t="s">
        <v>2531</v>
      </c>
      <c r="F412" s="46"/>
      <c r="G412" s="46"/>
      <c r="H412" s="46"/>
      <c r="I412" s="46"/>
      <c r="J412" s="48"/>
    </row>
    <row r="413">
      <c r="A413" s="37" t="s">
        <v>597</v>
      </c>
      <c r="B413" s="45"/>
      <c r="C413" s="46"/>
      <c r="D413" s="46"/>
      <c r="E413" s="39" t="s">
        <v>2262</v>
      </c>
      <c r="F413" s="46"/>
      <c r="G413" s="46"/>
      <c r="H413" s="46"/>
      <c r="I413" s="46"/>
      <c r="J413" s="48"/>
    </row>
    <row r="414">
      <c r="A414" s="31" t="s">
        <v>589</v>
      </c>
      <c r="B414" s="32"/>
      <c r="C414" s="33" t="s">
        <v>734</v>
      </c>
      <c r="D414" s="34"/>
      <c r="E414" s="31" t="s">
        <v>2532</v>
      </c>
      <c r="F414" s="34"/>
      <c r="G414" s="34"/>
      <c r="H414" s="34"/>
      <c r="I414" s="35">
        <f>SUMIFS(I415:I468,A415:A468,"P")</f>
        <v>0</v>
      </c>
      <c r="J414" s="36"/>
    </row>
    <row r="415">
      <c r="A415" s="37" t="s">
        <v>591</v>
      </c>
      <c r="B415" s="37">
        <v>134</v>
      </c>
      <c r="C415" s="38" t="s">
        <v>2533</v>
      </c>
      <c r="D415" s="37" t="s">
        <v>590</v>
      </c>
      <c r="E415" s="39" t="s">
        <v>2534</v>
      </c>
      <c r="F415" s="40" t="s">
        <v>629</v>
      </c>
      <c r="G415" s="41">
        <v>30</v>
      </c>
      <c r="H415" s="42">
        <v>0</v>
      </c>
      <c r="I415" s="43">
        <f>ROUND(G415*H415,P4)</f>
        <v>0</v>
      </c>
      <c r="J415" s="37"/>
      <c r="O415" s="44">
        <f>I415*0.21</f>
        <v>0</v>
      </c>
      <c r="P415">
        <v>3</v>
      </c>
    </row>
    <row r="416">
      <c r="A416" s="37" t="s">
        <v>596</v>
      </c>
      <c r="B416" s="45"/>
      <c r="C416" s="46"/>
      <c r="D416" s="46"/>
      <c r="E416" s="47" t="s">
        <v>593</v>
      </c>
      <c r="F416" s="46"/>
      <c r="G416" s="46"/>
      <c r="H416" s="46"/>
      <c r="I416" s="46"/>
      <c r="J416" s="48"/>
    </row>
    <row r="417" ht="405">
      <c r="A417" s="37" t="s">
        <v>597</v>
      </c>
      <c r="B417" s="45"/>
      <c r="C417" s="46"/>
      <c r="D417" s="46"/>
      <c r="E417" s="39" t="s">
        <v>2535</v>
      </c>
      <c r="F417" s="46"/>
      <c r="G417" s="46"/>
      <c r="H417" s="46"/>
      <c r="I417" s="46"/>
      <c r="J417" s="48"/>
    </row>
    <row r="418">
      <c r="A418" s="37" t="s">
        <v>591</v>
      </c>
      <c r="B418" s="37">
        <v>135</v>
      </c>
      <c r="C418" s="38" t="s">
        <v>633</v>
      </c>
      <c r="D418" s="37" t="s">
        <v>593</v>
      </c>
      <c r="E418" s="39" t="s">
        <v>634</v>
      </c>
      <c r="F418" s="40" t="s">
        <v>629</v>
      </c>
      <c r="G418" s="41">
        <v>30</v>
      </c>
      <c r="H418" s="42">
        <v>0</v>
      </c>
      <c r="I418" s="43">
        <f>ROUND(G418*H418,P4)</f>
        <v>0</v>
      </c>
      <c r="J418" s="37"/>
      <c r="O418" s="44">
        <f>I418*0.21</f>
        <v>0</v>
      </c>
      <c r="P418">
        <v>3</v>
      </c>
    </row>
    <row r="419">
      <c r="A419" s="37" t="s">
        <v>596</v>
      </c>
      <c r="B419" s="45"/>
      <c r="C419" s="46"/>
      <c r="D419" s="46"/>
      <c r="E419" s="47" t="s">
        <v>593</v>
      </c>
      <c r="F419" s="46"/>
      <c r="G419" s="46"/>
      <c r="H419" s="46"/>
      <c r="I419" s="46"/>
      <c r="J419" s="48"/>
    </row>
    <row r="420" ht="300">
      <c r="A420" s="37" t="s">
        <v>597</v>
      </c>
      <c r="B420" s="45"/>
      <c r="C420" s="46"/>
      <c r="D420" s="46"/>
      <c r="E420" s="39" t="s">
        <v>636</v>
      </c>
      <c r="F420" s="46"/>
      <c r="G420" s="46"/>
      <c r="H420" s="46"/>
      <c r="I420" s="46"/>
      <c r="J420" s="48"/>
    </row>
    <row r="421">
      <c r="A421" s="37" t="s">
        <v>591</v>
      </c>
      <c r="B421" s="37">
        <v>136</v>
      </c>
      <c r="C421" s="38" t="s">
        <v>2536</v>
      </c>
      <c r="D421" s="37" t="s">
        <v>593</v>
      </c>
      <c r="E421" s="39" t="s">
        <v>2537</v>
      </c>
      <c r="F421" s="40" t="s">
        <v>639</v>
      </c>
      <c r="G421" s="41">
        <v>95</v>
      </c>
      <c r="H421" s="42">
        <v>0</v>
      </c>
      <c r="I421" s="43">
        <f>ROUND(G421*H421,P4)</f>
        <v>0</v>
      </c>
      <c r="J421" s="37"/>
      <c r="O421" s="44">
        <f>I421*0.21</f>
        <v>0</v>
      </c>
      <c r="P421">
        <v>3</v>
      </c>
    </row>
    <row r="422">
      <c r="A422" s="37" t="s">
        <v>596</v>
      </c>
      <c r="B422" s="45"/>
      <c r="C422" s="46"/>
      <c r="D422" s="46"/>
      <c r="E422" s="47" t="s">
        <v>593</v>
      </c>
      <c r="F422" s="46"/>
      <c r="G422" s="46"/>
      <c r="H422" s="46"/>
      <c r="I422" s="46"/>
      <c r="J422" s="48"/>
    </row>
    <row r="423" ht="30">
      <c r="A423" s="37" t="s">
        <v>597</v>
      </c>
      <c r="B423" s="45"/>
      <c r="C423" s="46"/>
      <c r="D423" s="46"/>
      <c r="E423" s="39" t="s">
        <v>2538</v>
      </c>
      <c r="F423" s="46"/>
      <c r="G423" s="46"/>
      <c r="H423" s="46"/>
      <c r="I423" s="46"/>
      <c r="J423" s="48"/>
    </row>
    <row r="424" ht="30">
      <c r="A424" s="37" t="s">
        <v>591</v>
      </c>
      <c r="B424" s="37">
        <v>137</v>
      </c>
      <c r="C424" s="38" t="s">
        <v>2268</v>
      </c>
      <c r="D424" s="37" t="s">
        <v>590</v>
      </c>
      <c r="E424" s="39" t="s">
        <v>2269</v>
      </c>
      <c r="F424" s="40" t="s">
        <v>604</v>
      </c>
      <c r="G424" s="41">
        <v>26</v>
      </c>
      <c r="H424" s="42">
        <v>0</v>
      </c>
      <c r="I424" s="43">
        <f>ROUND(G424*H424,P4)</f>
        <v>0</v>
      </c>
      <c r="J424" s="37"/>
      <c r="O424" s="44">
        <f>I424*0.21</f>
        <v>0</v>
      </c>
      <c r="P424">
        <v>3</v>
      </c>
    </row>
    <row r="425">
      <c r="A425" s="37" t="s">
        <v>596</v>
      </c>
      <c r="B425" s="45"/>
      <c r="C425" s="46"/>
      <c r="D425" s="46"/>
      <c r="E425" s="47" t="s">
        <v>593</v>
      </c>
      <c r="F425" s="46"/>
      <c r="G425" s="46"/>
      <c r="H425" s="46"/>
      <c r="I425" s="46"/>
      <c r="J425" s="48"/>
    </row>
    <row r="426" ht="90">
      <c r="A426" s="37" t="s">
        <v>597</v>
      </c>
      <c r="B426" s="45"/>
      <c r="C426" s="46"/>
      <c r="D426" s="46"/>
      <c r="E426" s="39" t="s">
        <v>645</v>
      </c>
      <c r="F426" s="46"/>
      <c r="G426" s="46"/>
      <c r="H426" s="46"/>
      <c r="I426" s="46"/>
      <c r="J426" s="48"/>
    </row>
    <row r="427">
      <c r="A427" s="37" t="s">
        <v>591</v>
      </c>
      <c r="B427" s="37">
        <v>138</v>
      </c>
      <c r="C427" s="38" t="s">
        <v>2539</v>
      </c>
      <c r="D427" s="37" t="s">
        <v>593</v>
      </c>
      <c r="E427" s="39" t="s">
        <v>2540</v>
      </c>
      <c r="F427" s="40" t="s">
        <v>595</v>
      </c>
      <c r="G427" s="41">
        <v>40</v>
      </c>
      <c r="H427" s="42">
        <v>0</v>
      </c>
      <c r="I427" s="43">
        <f>ROUND(G427*H427,P4)</f>
        <v>0</v>
      </c>
      <c r="J427" s="37"/>
      <c r="O427" s="44">
        <f>I427*0.21</f>
        <v>0</v>
      </c>
      <c r="P427">
        <v>3</v>
      </c>
    </row>
    <row r="428">
      <c r="A428" s="37" t="s">
        <v>596</v>
      </c>
      <c r="B428" s="45"/>
      <c r="C428" s="46"/>
      <c r="D428" s="46"/>
      <c r="E428" s="47" t="s">
        <v>593</v>
      </c>
      <c r="F428" s="46"/>
      <c r="G428" s="46"/>
      <c r="H428" s="46"/>
      <c r="I428" s="46"/>
      <c r="J428" s="48"/>
    </row>
    <row r="429" ht="90">
      <c r="A429" s="37" t="s">
        <v>597</v>
      </c>
      <c r="B429" s="45"/>
      <c r="C429" s="46"/>
      <c r="D429" s="46"/>
      <c r="E429" s="39" t="s">
        <v>1076</v>
      </c>
      <c r="F429" s="46"/>
      <c r="G429" s="46"/>
      <c r="H429" s="46"/>
      <c r="I429" s="46"/>
      <c r="J429" s="48"/>
    </row>
    <row r="430">
      <c r="A430" s="37" t="s">
        <v>591</v>
      </c>
      <c r="B430" s="37">
        <v>139</v>
      </c>
      <c r="C430" s="38" t="s">
        <v>1236</v>
      </c>
      <c r="D430" s="37" t="s">
        <v>593</v>
      </c>
      <c r="E430" s="39" t="s">
        <v>1237</v>
      </c>
      <c r="F430" s="40" t="s">
        <v>595</v>
      </c>
      <c r="G430" s="41">
        <v>40</v>
      </c>
      <c r="H430" s="42">
        <v>0</v>
      </c>
      <c r="I430" s="43">
        <f>ROUND(G430*H430,P4)</f>
        <v>0</v>
      </c>
      <c r="J430" s="37"/>
      <c r="O430" s="44">
        <f>I430*0.21</f>
        <v>0</v>
      </c>
      <c r="P430">
        <v>3</v>
      </c>
    </row>
    <row r="431">
      <c r="A431" s="37" t="s">
        <v>596</v>
      </c>
      <c r="B431" s="45"/>
      <c r="C431" s="46"/>
      <c r="D431" s="46"/>
      <c r="E431" s="47" t="s">
        <v>593</v>
      </c>
      <c r="F431" s="46"/>
      <c r="G431" s="46"/>
      <c r="H431" s="46"/>
      <c r="I431" s="46"/>
      <c r="J431" s="48"/>
    </row>
    <row r="432" ht="105">
      <c r="A432" s="37" t="s">
        <v>597</v>
      </c>
      <c r="B432" s="45"/>
      <c r="C432" s="46"/>
      <c r="D432" s="46"/>
      <c r="E432" s="39" t="s">
        <v>975</v>
      </c>
      <c r="F432" s="46"/>
      <c r="G432" s="46"/>
      <c r="H432" s="46"/>
      <c r="I432" s="46"/>
      <c r="J432" s="48"/>
    </row>
    <row r="433" ht="30">
      <c r="A433" s="37" t="s">
        <v>591</v>
      </c>
      <c r="B433" s="37">
        <v>140</v>
      </c>
      <c r="C433" s="38" t="s">
        <v>2281</v>
      </c>
      <c r="D433" s="37" t="s">
        <v>590</v>
      </c>
      <c r="E433" s="39" t="s">
        <v>2282</v>
      </c>
      <c r="F433" s="40" t="s">
        <v>604</v>
      </c>
      <c r="G433" s="41">
        <v>10</v>
      </c>
      <c r="H433" s="42">
        <v>0</v>
      </c>
      <c r="I433" s="43">
        <f>ROUND(G433*H433,P4)</f>
        <v>0</v>
      </c>
      <c r="J433" s="37"/>
      <c r="O433" s="44">
        <f>I433*0.21</f>
        <v>0</v>
      </c>
      <c r="P433">
        <v>3</v>
      </c>
    </row>
    <row r="434">
      <c r="A434" s="37" t="s">
        <v>596</v>
      </c>
      <c r="B434" s="45"/>
      <c r="C434" s="46"/>
      <c r="D434" s="46"/>
      <c r="E434" s="47" t="s">
        <v>593</v>
      </c>
      <c r="F434" s="46"/>
      <c r="G434" s="46"/>
      <c r="H434" s="46"/>
      <c r="I434" s="46"/>
      <c r="J434" s="48"/>
    </row>
    <row r="435" ht="60">
      <c r="A435" s="37" t="s">
        <v>597</v>
      </c>
      <c r="B435" s="45"/>
      <c r="C435" s="46"/>
      <c r="D435" s="46"/>
      <c r="E435" s="39" t="s">
        <v>1002</v>
      </c>
      <c r="F435" s="46"/>
      <c r="G435" s="46"/>
      <c r="H435" s="46"/>
      <c r="I435" s="46"/>
      <c r="J435" s="48"/>
    </row>
    <row r="436" ht="30">
      <c r="A436" s="37" t="s">
        <v>591</v>
      </c>
      <c r="B436" s="37">
        <v>141</v>
      </c>
      <c r="C436" s="38" t="s">
        <v>2489</v>
      </c>
      <c r="D436" s="37" t="s">
        <v>641</v>
      </c>
      <c r="E436" s="39" t="s">
        <v>2490</v>
      </c>
      <c r="F436" s="40" t="s">
        <v>604</v>
      </c>
      <c r="G436" s="41">
        <v>10</v>
      </c>
      <c r="H436" s="42">
        <v>0</v>
      </c>
      <c r="I436" s="43">
        <f>ROUND(G436*H436,P4)</f>
        <v>0</v>
      </c>
      <c r="J436" s="37"/>
      <c r="O436" s="44">
        <f>I436*0.21</f>
        <v>0</v>
      </c>
      <c r="P436">
        <v>3</v>
      </c>
    </row>
    <row r="437">
      <c r="A437" s="37" t="s">
        <v>596</v>
      </c>
      <c r="B437" s="45"/>
      <c r="C437" s="46"/>
      <c r="D437" s="46"/>
      <c r="E437" s="47" t="s">
        <v>593</v>
      </c>
      <c r="F437" s="46"/>
      <c r="G437" s="46"/>
      <c r="H437" s="46"/>
      <c r="I437" s="46"/>
      <c r="J437" s="48"/>
    </row>
    <row r="438" ht="60">
      <c r="A438" s="37" t="s">
        <v>597</v>
      </c>
      <c r="B438" s="45"/>
      <c r="C438" s="46"/>
      <c r="D438" s="46"/>
      <c r="E438" s="39" t="s">
        <v>2491</v>
      </c>
      <c r="F438" s="46"/>
      <c r="G438" s="46"/>
      <c r="H438" s="46"/>
      <c r="I438" s="46"/>
      <c r="J438" s="48"/>
    </row>
    <row r="439" ht="30">
      <c r="A439" s="37" t="s">
        <v>591</v>
      </c>
      <c r="B439" s="37">
        <v>142</v>
      </c>
      <c r="C439" s="38" t="s">
        <v>979</v>
      </c>
      <c r="D439" s="37" t="s">
        <v>590</v>
      </c>
      <c r="E439" s="39" t="s">
        <v>980</v>
      </c>
      <c r="F439" s="40" t="s">
        <v>604</v>
      </c>
      <c r="G439" s="41">
        <v>12</v>
      </c>
      <c r="H439" s="42">
        <v>0</v>
      </c>
      <c r="I439" s="43">
        <f>ROUND(G439*H439,P4)</f>
        <v>0</v>
      </c>
      <c r="J439" s="37"/>
      <c r="O439" s="44">
        <f>I439*0.21</f>
        <v>0</v>
      </c>
      <c r="P439">
        <v>3</v>
      </c>
    </row>
    <row r="440">
      <c r="A440" s="37" t="s">
        <v>596</v>
      </c>
      <c r="B440" s="45"/>
      <c r="C440" s="46"/>
      <c r="D440" s="46"/>
      <c r="E440" s="47" t="s">
        <v>593</v>
      </c>
      <c r="F440" s="46"/>
      <c r="G440" s="46"/>
      <c r="H440" s="46"/>
      <c r="I440" s="46"/>
      <c r="J440" s="48"/>
    </row>
    <row r="441" ht="120">
      <c r="A441" s="37" t="s">
        <v>597</v>
      </c>
      <c r="B441" s="45"/>
      <c r="C441" s="46"/>
      <c r="D441" s="46"/>
      <c r="E441" s="39" t="s">
        <v>981</v>
      </c>
      <c r="F441" s="46"/>
      <c r="G441" s="46"/>
      <c r="H441" s="46"/>
      <c r="I441" s="46"/>
      <c r="J441" s="48"/>
    </row>
    <row r="442">
      <c r="A442" s="37" t="s">
        <v>591</v>
      </c>
      <c r="B442" s="37">
        <v>143</v>
      </c>
      <c r="C442" s="38" t="s">
        <v>2541</v>
      </c>
      <c r="D442" s="37" t="s">
        <v>593</v>
      </c>
      <c r="E442" s="39" t="s">
        <v>2542</v>
      </c>
      <c r="F442" s="40" t="s">
        <v>595</v>
      </c>
      <c r="G442" s="41">
        <v>60</v>
      </c>
      <c r="H442" s="42">
        <v>0</v>
      </c>
      <c r="I442" s="43">
        <f>ROUND(G442*H442,P4)</f>
        <v>0</v>
      </c>
      <c r="J442" s="37"/>
      <c r="O442" s="44">
        <f>I442*0.21</f>
        <v>0</v>
      </c>
      <c r="P442">
        <v>3</v>
      </c>
    </row>
    <row r="443">
      <c r="A443" s="37" t="s">
        <v>596</v>
      </c>
      <c r="B443" s="45"/>
      <c r="C443" s="46"/>
      <c r="D443" s="46"/>
      <c r="E443" s="47" t="s">
        <v>593</v>
      </c>
      <c r="F443" s="46"/>
      <c r="G443" s="46"/>
      <c r="H443" s="46"/>
      <c r="I443" s="46"/>
      <c r="J443" s="48"/>
    </row>
    <row r="444" ht="105">
      <c r="A444" s="37" t="s">
        <v>597</v>
      </c>
      <c r="B444" s="45"/>
      <c r="C444" s="46"/>
      <c r="D444" s="46"/>
      <c r="E444" s="39" t="s">
        <v>1260</v>
      </c>
      <c r="F444" s="46"/>
      <c r="G444" s="46"/>
      <c r="H444" s="46"/>
      <c r="I444" s="46"/>
      <c r="J444" s="48"/>
    </row>
    <row r="445" ht="30">
      <c r="A445" s="37" t="s">
        <v>591</v>
      </c>
      <c r="B445" s="37">
        <v>144</v>
      </c>
      <c r="C445" s="38" t="s">
        <v>2543</v>
      </c>
      <c r="D445" s="37" t="s">
        <v>593</v>
      </c>
      <c r="E445" s="39" t="s">
        <v>2544</v>
      </c>
      <c r="F445" s="40" t="s">
        <v>604</v>
      </c>
      <c r="G445" s="41">
        <v>18</v>
      </c>
      <c r="H445" s="42">
        <v>0</v>
      </c>
      <c r="I445" s="43">
        <f>ROUND(G445*H445,P4)</f>
        <v>0</v>
      </c>
      <c r="J445" s="37"/>
      <c r="O445" s="44">
        <f>I445*0.21</f>
        <v>0</v>
      </c>
      <c r="P445">
        <v>3</v>
      </c>
    </row>
    <row r="446">
      <c r="A446" s="37" t="s">
        <v>596</v>
      </c>
      <c r="B446" s="45"/>
      <c r="C446" s="46"/>
      <c r="D446" s="46"/>
      <c r="E446" s="47" t="s">
        <v>593</v>
      </c>
      <c r="F446" s="46"/>
      <c r="G446" s="46"/>
      <c r="H446" s="46"/>
      <c r="I446" s="46"/>
      <c r="J446" s="48"/>
    </row>
    <row r="447" ht="120">
      <c r="A447" s="37" t="s">
        <v>597</v>
      </c>
      <c r="B447" s="45"/>
      <c r="C447" s="46"/>
      <c r="D447" s="46"/>
      <c r="E447" s="39" t="s">
        <v>1091</v>
      </c>
      <c r="F447" s="46"/>
      <c r="G447" s="46"/>
      <c r="H447" s="46"/>
      <c r="I447" s="46"/>
      <c r="J447" s="48"/>
    </row>
    <row r="448">
      <c r="A448" s="37" t="s">
        <v>591</v>
      </c>
      <c r="B448" s="37">
        <v>145</v>
      </c>
      <c r="C448" s="38" t="s">
        <v>2545</v>
      </c>
      <c r="D448" s="37" t="s">
        <v>593</v>
      </c>
      <c r="E448" s="39" t="s">
        <v>2546</v>
      </c>
      <c r="F448" s="40" t="s">
        <v>604</v>
      </c>
      <c r="G448" s="41">
        <v>3</v>
      </c>
      <c r="H448" s="42">
        <v>0</v>
      </c>
      <c r="I448" s="43">
        <f>ROUND(G448*H448,P4)</f>
        <v>0</v>
      </c>
      <c r="J448" s="37"/>
      <c r="O448" s="44">
        <f>I448*0.21</f>
        <v>0</v>
      </c>
      <c r="P448">
        <v>3</v>
      </c>
    </row>
    <row r="449">
      <c r="A449" s="37" t="s">
        <v>596</v>
      </c>
      <c r="B449" s="45"/>
      <c r="C449" s="46"/>
      <c r="D449" s="46"/>
      <c r="E449" s="47" t="s">
        <v>593</v>
      </c>
      <c r="F449" s="46"/>
      <c r="G449" s="46"/>
      <c r="H449" s="46"/>
      <c r="I449" s="46"/>
      <c r="J449" s="48"/>
    </row>
    <row r="450" ht="120">
      <c r="A450" s="37" t="s">
        <v>597</v>
      </c>
      <c r="B450" s="45"/>
      <c r="C450" s="46"/>
      <c r="D450" s="46"/>
      <c r="E450" s="39" t="s">
        <v>1097</v>
      </c>
      <c r="F450" s="46"/>
      <c r="G450" s="46"/>
      <c r="H450" s="46"/>
      <c r="I450" s="46"/>
      <c r="J450" s="48"/>
    </row>
    <row r="451">
      <c r="A451" s="37" t="s">
        <v>591</v>
      </c>
      <c r="B451" s="37">
        <v>146</v>
      </c>
      <c r="C451" s="38" t="s">
        <v>2547</v>
      </c>
      <c r="D451" s="37" t="s">
        <v>593</v>
      </c>
      <c r="E451" s="39" t="s">
        <v>2548</v>
      </c>
      <c r="F451" s="40" t="s">
        <v>604</v>
      </c>
      <c r="G451" s="41">
        <v>3</v>
      </c>
      <c r="H451" s="42">
        <v>0</v>
      </c>
      <c r="I451" s="43">
        <f>ROUND(G451*H451,P4)</f>
        <v>0</v>
      </c>
      <c r="J451" s="37"/>
      <c r="O451" s="44">
        <f>I451*0.21</f>
        <v>0</v>
      </c>
      <c r="P451">
        <v>3</v>
      </c>
    </row>
    <row r="452">
      <c r="A452" s="37" t="s">
        <v>596</v>
      </c>
      <c r="B452" s="45"/>
      <c r="C452" s="46"/>
      <c r="D452" s="46"/>
      <c r="E452" s="47" t="s">
        <v>593</v>
      </c>
      <c r="F452" s="46"/>
      <c r="G452" s="46"/>
      <c r="H452" s="46"/>
      <c r="I452" s="46"/>
      <c r="J452" s="48"/>
    </row>
    <row r="453" ht="120">
      <c r="A453" s="37" t="s">
        <v>597</v>
      </c>
      <c r="B453" s="45"/>
      <c r="C453" s="46"/>
      <c r="D453" s="46"/>
      <c r="E453" s="39" t="s">
        <v>1097</v>
      </c>
      <c r="F453" s="46"/>
      <c r="G453" s="46"/>
      <c r="H453" s="46"/>
      <c r="I453" s="46"/>
      <c r="J453" s="48"/>
    </row>
    <row r="454">
      <c r="A454" s="37" t="s">
        <v>591</v>
      </c>
      <c r="B454" s="37">
        <v>147</v>
      </c>
      <c r="C454" s="38" t="s">
        <v>2549</v>
      </c>
      <c r="D454" s="37" t="s">
        <v>593</v>
      </c>
      <c r="E454" s="39" t="s">
        <v>2550</v>
      </c>
      <c r="F454" s="40" t="s">
        <v>604</v>
      </c>
      <c r="G454" s="41">
        <v>3</v>
      </c>
      <c r="H454" s="42">
        <v>0</v>
      </c>
      <c r="I454" s="43">
        <f>ROUND(G454*H454,P4)</f>
        <v>0</v>
      </c>
      <c r="J454" s="37"/>
      <c r="O454" s="44">
        <f>I454*0.21</f>
        <v>0</v>
      </c>
      <c r="P454">
        <v>3</v>
      </c>
    </row>
    <row r="455">
      <c r="A455" s="37" t="s">
        <v>596</v>
      </c>
      <c r="B455" s="45"/>
      <c r="C455" s="46"/>
      <c r="D455" s="46"/>
      <c r="E455" s="47" t="s">
        <v>593</v>
      </c>
      <c r="F455" s="46"/>
      <c r="G455" s="46"/>
      <c r="H455" s="46"/>
      <c r="I455" s="46"/>
      <c r="J455" s="48"/>
    </row>
    <row r="456" ht="120">
      <c r="A456" s="37" t="s">
        <v>597</v>
      </c>
      <c r="B456" s="45"/>
      <c r="C456" s="46"/>
      <c r="D456" s="46"/>
      <c r="E456" s="39" t="s">
        <v>1097</v>
      </c>
      <c r="F456" s="46"/>
      <c r="G456" s="46"/>
      <c r="H456" s="46"/>
      <c r="I456" s="46"/>
      <c r="J456" s="48"/>
    </row>
    <row r="457">
      <c r="A457" s="37" t="s">
        <v>591</v>
      </c>
      <c r="B457" s="37">
        <v>148</v>
      </c>
      <c r="C457" s="38" t="s">
        <v>1151</v>
      </c>
      <c r="D457" s="37" t="s">
        <v>593</v>
      </c>
      <c r="E457" s="39" t="s">
        <v>1152</v>
      </c>
      <c r="F457" s="40" t="s">
        <v>614</v>
      </c>
      <c r="G457" s="41">
        <v>72</v>
      </c>
      <c r="H457" s="42">
        <v>0</v>
      </c>
      <c r="I457" s="43">
        <f>ROUND(G457*H457,P4)</f>
        <v>0</v>
      </c>
      <c r="J457" s="37"/>
      <c r="O457" s="44">
        <f>I457*0.21</f>
        <v>0</v>
      </c>
      <c r="P457">
        <v>3</v>
      </c>
    </row>
    <row r="458">
      <c r="A458" s="37" t="s">
        <v>596</v>
      </c>
      <c r="B458" s="45"/>
      <c r="C458" s="46"/>
      <c r="D458" s="46"/>
      <c r="E458" s="47" t="s">
        <v>593</v>
      </c>
      <c r="F458" s="46"/>
      <c r="G458" s="46"/>
      <c r="H458" s="46"/>
      <c r="I458" s="46"/>
      <c r="J458" s="48"/>
    </row>
    <row r="459" ht="120">
      <c r="A459" s="37" t="s">
        <v>597</v>
      </c>
      <c r="B459" s="45"/>
      <c r="C459" s="46"/>
      <c r="D459" s="46"/>
      <c r="E459" s="39" t="s">
        <v>1153</v>
      </c>
      <c r="F459" s="46"/>
      <c r="G459" s="46"/>
      <c r="H459" s="46"/>
      <c r="I459" s="46"/>
      <c r="J459" s="48"/>
    </row>
    <row r="460">
      <c r="A460" s="37" t="s">
        <v>591</v>
      </c>
      <c r="B460" s="37">
        <v>149</v>
      </c>
      <c r="C460" s="38" t="s">
        <v>2551</v>
      </c>
      <c r="D460" s="37" t="s">
        <v>593</v>
      </c>
      <c r="E460" s="39" t="s">
        <v>2552</v>
      </c>
      <c r="F460" s="40" t="s">
        <v>614</v>
      </c>
      <c r="G460" s="41">
        <v>24</v>
      </c>
      <c r="H460" s="42">
        <v>0</v>
      </c>
      <c r="I460" s="43">
        <f>ROUND(G460*H460,P4)</f>
        <v>0</v>
      </c>
      <c r="J460" s="37"/>
      <c r="O460" s="44">
        <f>I460*0.21</f>
        <v>0</v>
      </c>
      <c r="P460">
        <v>3</v>
      </c>
    </row>
    <row r="461">
      <c r="A461" s="37" t="s">
        <v>596</v>
      </c>
      <c r="B461" s="45"/>
      <c r="C461" s="46"/>
      <c r="D461" s="46"/>
      <c r="E461" s="47" t="s">
        <v>593</v>
      </c>
      <c r="F461" s="46"/>
      <c r="G461" s="46"/>
      <c r="H461" s="46"/>
      <c r="I461" s="46"/>
      <c r="J461" s="48"/>
    </row>
    <row r="462" ht="120">
      <c r="A462" s="37" t="s">
        <v>597</v>
      </c>
      <c r="B462" s="45"/>
      <c r="C462" s="46"/>
      <c r="D462" s="46"/>
      <c r="E462" s="39" t="s">
        <v>2553</v>
      </c>
      <c r="F462" s="46"/>
      <c r="G462" s="46"/>
      <c r="H462" s="46"/>
      <c r="I462" s="46"/>
      <c r="J462" s="48"/>
    </row>
    <row r="463">
      <c r="A463" s="37" t="s">
        <v>591</v>
      </c>
      <c r="B463" s="37">
        <v>150</v>
      </c>
      <c r="C463" s="38" t="s">
        <v>1021</v>
      </c>
      <c r="D463" s="37" t="s">
        <v>593</v>
      </c>
      <c r="E463" s="39" t="s">
        <v>1022</v>
      </c>
      <c r="F463" s="40" t="s">
        <v>614</v>
      </c>
      <c r="G463" s="41">
        <v>36</v>
      </c>
      <c r="H463" s="42">
        <v>0</v>
      </c>
      <c r="I463" s="43">
        <f>ROUND(G463*H463,P4)</f>
        <v>0</v>
      </c>
      <c r="J463" s="37"/>
      <c r="O463" s="44">
        <f>I463*0.21</f>
        <v>0</v>
      </c>
      <c r="P463">
        <v>3</v>
      </c>
    </row>
    <row r="464">
      <c r="A464" s="37" t="s">
        <v>596</v>
      </c>
      <c r="B464" s="45"/>
      <c r="C464" s="46"/>
      <c r="D464" s="46"/>
      <c r="E464" s="47" t="s">
        <v>593</v>
      </c>
      <c r="F464" s="46"/>
      <c r="G464" s="46"/>
      <c r="H464" s="46"/>
      <c r="I464" s="46"/>
      <c r="J464" s="48"/>
    </row>
    <row r="465" ht="105">
      <c r="A465" s="37" t="s">
        <v>597</v>
      </c>
      <c r="B465" s="45"/>
      <c r="C465" s="46"/>
      <c r="D465" s="46"/>
      <c r="E465" s="39" t="s">
        <v>1023</v>
      </c>
      <c r="F465" s="46"/>
      <c r="G465" s="46"/>
      <c r="H465" s="46"/>
      <c r="I465" s="46"/>
      <c r="J465" s="48"/>
    </row>
    <row r="466">
      <c r="A466" s="37" t="s">
        <v>591</v>
      </c>
      <c r="B466" s="37">
        <v>151</v>
      </c>
      <c r="C466" s="38" t="s">
        <v>2554</v>
      </c>
      <c r="D466" s="37" t="s">
        <v>593</v>
      </c>
      <c r="E466" s="39" t="s">
        <v>2555</v>
      </c>
      <c r="F466" s="40" t="s">
        <v>614</v>
      </c>
      <c r="G466" s="41">
        <v>18</v>
      </c>
      <c r="H466" s="42">
        <v>0</v>
      </c>
      <c r="I466" s="43">
        <f>ROUND(G466*H466,P4)</f>
        <v>0</v>
      </c>
      <c r="J466" s="37"/>
      <c r="O466" s="44">
        <f>I466*0.21</f>
        <v>0</v>
      </c>
      <c r="P466">
        <v>3</v>
      </c>
    </row>
    <row r="467">
      <c r="A467" s="37" t="s">
        <v>596</v>
      </c>
      <c r="B467" s="45"/>
      <c r="C467" s="46"/>
      <c r="D467" s="46"/>
      <c r="E467" s="47" t="s">
        <v>593</v>
      </c>
      <c r="F467" s="46"/>
      <c r="G467" s="46"/>
      <c r="H467" s="46"/>
      <c r="I467" s="46"/>
      <c r="J467" s="48"/>
    </row>
    <row r="468" ht="105">
      <c r="A468" s="37" t="s">
        <v>597</v>
      </c>
      <c r="B468" s="45"/>
      <c r="C468" s="46"/>
      <c r="D468" s="46"/>
      <c r="E468" s="39" t="s">
        <v>2556</v>
      </c>
      <c r="F468" s="46"/>
      <c r="G468" s="46"/>
      <c r="H468" s="46"/>
      <c r="I468" s="46"/>
      <c r="J468" s="48"/>
    </row>
    <row r="469">
      <c r="A469" s="31" t="s">
        <v>589</v>
      </c>
      <c r="B469" s="32"/>
      <c r="C469" s="33" t="s">
        <v>798</v>
      </c>
      <c r="D469" s="34"/>
      <c r="E469" s="31" t="s">
        <v>626</v>
      </c>
      <c r="F469" s="34"/>
      <c r="G469" s="34"/>
      <c r="H469" s="34"/>
      <c r="I469" s="35">
        <f>SUMIFS(I470:I517,A470:A517,"P")</f>
        <v>0</v>
      </c>
      <c r="J469" s="36"/>
    </row>
    <row r="470">
      <c r="A470" s="37" t="s">
        <v>591</v>
      </c>
      <c r="B470" s="37">
        <v>152</v>
      </c>
      <c r="C470" s="38" t="s">
        <v>2557</v>
      </c>
      <c r="D470" s="37" t="s">
        <v>593</v>
      </c>
      <c r="E470" s="39" t="s">
        <v>2558</v>
      </c>
      <c r="F470" s="40" t="s">
        <v>639</v>
      </c>
      <c r="G470" s="41">
        <v>60</v>
      </c>
      <c r="H470" s="42">
        <v>0</v>
      </c>
      <c r="I470" s="43">
        <f>ROUND(G470*H470,P4)</f>
        <v>0</v>
      </c>
      <c r="J470" s="37"/>
      <c r="O470" s="44">
        <f>I470*0.21</f>
        <v>0</v>
      </c>
      <c r="P470">
        <v>3</v>
      </c>
    </row>
    <row r="471">
      <c r="A471" s="37" t="s">
        <v>596</v>
      </c>
      <c r="B471" s="45"/>
      <c r="C471" s="46"/>
      <c r="D471" s="46"/>
      <c r="E471" s="47" t="s">
        <v>593</v>
      </c>
      <c r="F471" s="46"/>
      <c r="G471" s="46"/>
      <c r="H471" s="46"/>
      <c r="I471" s="46"/>
      <c r="J471" s="48"/>
    </row>
    <row r="472" ht="30">
      <c r="A472" s="37" t="s">
        <v>597</v>
      </c>
      <c r="B472" s="45"/>
      <c r="C472" s="46"/>
      <c r="D472" s="46"/>
      <c r="E472" s="39" t="s">
        <v>2559</v>
      </c>
      <c r="F472" s="46"/>
      <c r="G472" s="46"/>
      <c r="H472" s="46"/>
      <c r="I472" s="46"/>
      <c r="J472" s="48"/>
    </row>
    <row r="473">
      <c r="A473" s="37" t="s">
        <v>591</v>
      </c>
      <c r="B473" s="37">
        <v>153</v>
      </c>
      <c r="C473" s="38" t="s">
        <v>2560</v>
      </c>
      <c r="D473" s="37" t="s">
        <v>593</v>
      </c>
      <c r="E473" s="39" t="s">
        <v>2561</v>
      </c>
      <c r="F473" s="40" t="s">
        <v>639</v>
      </c>
      <c r="G473" s="41">
        <v>60</v>
      </c>
      <c r="H473" s="42">
        <v>0</v>
      </c>
      <c r="I473" s="43">
        <f>ROUND(G473*H473,P4)</f>
        <v>0</v>
      </c>
      <c r="J473" s="37"/>
      <c r="O473" s="44">
        <f>I473*0.21</f>
        <v>0</v>
      </c>
      <c r="P473">
        <v>3</v>
      </c>
    </row>
    <row r="474">
      <c r="A474" s="37" t="s">
        <v>596</v>
      </c>
      <c r="B474" s="45"/>
      <c r="C474" s="46"/>
      <c r="D474" s="46"/>
      <c r="E474" s="47" t="s">
        <v>593</v>
      </c>
      <c r="F474" s="46"/>
      <c r="G474" s="46"/>
      <c r="H474" s="46"/>
      <c r="I474" s="46"/>
      <c r="J474" s="48"/>
    </row>
    <row r="475" ht="45">
      <c r="A475" s="37" t="s">
        <v>597</v>
      </c>
      <c r="B475" s="45"/>
      <c r="C475" s="46"/>
      <c r="D475" s="46"/>
      <c r="E475" s="39" t="s">
        <v>2477</v>
      </c>
      <c r="F475" s="46"/>
      <c r="G475" s="46"/>
      <c r="H475" s="46"/>
      <c r="I475" s="46"/>
      <c r="J475" s="48"/>
    </row>
    <row r="476">
      <c r="A476" s="37" t="s">
        <v>591</v>
      </c>
      <c r="B476" s="37">
        <v>154</v>
      </c>
      <c r="C476" s="38" t="s">
        <v>2562</v>
      </c>
      <c r="D476" s="37" t="s">
        <v>593</v>
      </c>
      <c r="E476" s="39" t="s">
        <v>2563</v>
      </c>
      <c r="F476" s="40" t="s">
        <v>629</v>
      </c>
      <c r="G476" s="41">
        <v>144</v>
      </c>
      <c r="H476" s="42">
        <v>0</v>
      </c>
      <c r="I476" s="43">
        <f>ROUND(G476*H476,P4)</f>
        <v>0</v>
      </c>
      <c r="J476" s="37"/>
      <c r="O476" s="44">
        <f>I476*0.21</f>
        <v>0</v>
      </c>
      <c r="P476">
        <v>3</v>
      </c>
    </row>
    <row r="477">
      <c r="A477" s="37" t="s">
        <v>596</v>
      </c>
      <c r="B477" s="45"/>
      <c r="C477" s="46"/>
      <c r="D477" s="46"/>
      <c r="E477" s="47" t="s">
        <v>593</v>
      </c>
      <c r="F477" s="46"/>
      <c r="G477" s="46"/>
      <c r="H477" s="46"/>
      <c r="I477" s="46"/>
      <c r="J477" s="48"/>
    </row>
    <row r="478" ht="405">
      <c r="A478" s="37" t="s">
        <v>597</v>
      </c>
      <c r="B478" s="45"/>
      <c r="C478" s="46"/>
      <c r="D478" s="46"/>
      <c r="E478" s="39" t="s">
        <v>2535</v>
      </c>
      <c r="F478" s="46"/>
      <c r="G478" s="46"/>
      <c r="H478" s="46"/>
      <c r="I478" s="46"/>
      <c r="J478" s="48"/>
    </row>
    <row r="479">
      <c r="A479" s="37" t="s">
        <v>591</v>
      </c>
      <c r="B479" s="37">
        <v>155</v>
      </c>
      <c r="C479" s="38" t="s">
        <v>2533</v>
      </c>
      <c r="D479" s="37" t="s">
        <v>593</v>
      </c>
      <c r="E479" s="39" t="s">
        <v>2534</v>
      </c>
      <c r="F479" s="40" t="s">
        <v>629</v>
      </c>
      <c r="G479" s="41">
        <v>10</v>
      </c>
      <c r="H479" s="42">
        <v>0</v>
      </c>
      <c r="I479" s="43">
        <f>ROUND(G479*H479,P4)</f>
        <v>0</v>
      </c>
      <c r="J479" s="37"/>
      <c r="O479" s="44">
        <f>I479*0.21</f>
        <v>0</v>
      </c>
      <c r="P479">
        <v>3</v>
      </c>
    </row>
    <row r="480">
      <c r="A480" s="37" t="s">
        <v>596</v>
      </c>
      <c r="B480" s="45"/>
      <c r="C480" s="46"/>
      <c r="D480" s="46"/>
      <c r="E480" s="47" t="s">
        <v>593</v>
      </c>
      <c r="F480" s="46"/>
      <c r="G480" s="46"/>
      <c r="H480" s="46"/>
      <c r="I480" s="46"/>
      <c r="J480" s="48"/>
    </row>
    <row r="481" ht="405">
      <c r="A481" s="37" t="s">
        <v>597</v>
      </c>
      <c r="B481" s="45"/>
      <c r="C481" s="46"/>
      <c r="D481" s="46"/>
      <c r="E481" s="39" t="s">
        <v>2535</v>
      </c>
      <c r="F481" s="46"/>
      <c r="G481" s="46"/>
      <c r="H481" s="46"/>
      <c r="I481" s="46"/>
      <c r="J481" s="48"/>
    </row>
    <row r="482">
      <c r="A482" s="37" t="s">
        <v>591</v>
      </c>
      <c r="B482" s="37">
        <v>156</v>
      </c>
      <c r="C482" s="38" t="s">
        <v>633</v>
      </c>
      <c r="D482" s="37" t="s">
        <v>590</v>
      </c>
      <c r="E482" s="39" t="s">
        <v>634</v>
      </c>
      <c r="F482" s="40" t="s">
        <v>629</v>
      </c>
      <c r="G482" s="41">
        <v>154</v>
      </c>
      <c r="H482" s="42">
        <v>0</v>
      </c>
      <c r="I482" s="43">
        <f>ROUND(G482*H482,P4)</f>
        <v>0</v>
      </c>
      <c r="J482" s="37"/>
      <c r="O482" s="44">
        <f>I482*0.21</f>
        <v>0</v>
      </c>
      <c r="P482">
        <v>3</v>
      </c>
    </row>
    <row r="483">
      <c r="A483" s="37" t="s">
        <v>596</v>
      </c>
      <c r="B483" s="45"/>
      <c r="C483" s="46"/>
      <c r="D483" s="46"/>
      <c r="E483" s="47" t="s">
        <v>593</v>
      </c>
      <c r="F483" s="46"/>
      <c r="G483" s="46"/>
      <c r="H483" s="46"/>
      <c r="I483" s="46"/>
      <c r="J483" s="48"/>
    </row>
    <row r="484" ht="300">
      <c r="A484" s="37" t="s">
        <v>597</v>
      </c>
      <c r="B484" s="45"/>
      <c r="C484" s="46"/>
      <c r="D484" s="46"/>
      <c r="E484" s="39" t="s">
        <v>636</v>
      </c>
      <c r="F484" s="46"/>
      <c r="G484" s="46"/>
      <c r="H484" s="46"/>
      <c r="I484" s="46"/>
      <c r="J484" s="48"/>
    </row>
    <row r="485">
      <c r="A485" s="37" t="s">
        <v>591</v>
      </c>
      <c r="B485" s="37">
        <v>157</v>
      </c>
      <c r="C485" s="38" t="s">
        <v>2564</v>
      </c>
      <c r="D485" s="37" t="s">
        <v>593</v>
      </c>
      <c r="E485" s="39" t="s">
        <v>983</v>
      </c>
      <c r="F485" s="40" t="s">
        <v>959</v>
      </c>
      <c r="G485" s="41">
        <v>5</v>
      </c>
      <c r="H485" s="42">
        <v>0</v>
      </c>
      <c r="I485" s="43">
        <f>ROUND(G485*H485,P4)</f>
        <v>0</v>
      </c>
      <c r="J485" s="37"/>
      <c r="O485" s="44">
        <f>I485*0.21</f>
        <v>0</v>
      </c>
      <c r="P485">
        <v>3</v>
      </c>
    </row>
    <row r="486">
      <c r="A486" s="37" t="s">
        <v>596</v>
      </c>
      <c r="B486" s="45"/>
      <c r="C486" s="46"/>
      <c r="D486" s="46"/>
      <c r="E486" s="39" t="s">
        <v>983</v>
      </c>
      <c r="F486" s="46"/>
      <c r="G486" s="46"/>
      <c r="H486" s="46"/>
      <c r="I486" s="46"/>
      <c r="J486" s="48"/>
    </row>
    <row r="487">
      <c r="A487" s="37" t="s">
        <v>597</v>
      </c>
      <c r="B487" s="45"/>
      <c r="C487" s="46"/>
      <c r="D487" s="46"/>
      <c r="E487" s="39" t="s">
        <v>2480</v>
      </c>
      <c r="F487" s="46"/>
      <c r="G487" s="46"/>
      <c r="H487" s="46"/>
      <c r="I487" s="46"/>
      <c r="J487" s="48"/>
    </row>
    <row r="488">
      <c r="A488" s="37" t="s">
        <v>591</v>
      </c>
      <c r="B488" s="37">
        <v>158</v>
      </c>
      <c r="C488" s="38" t="s">
        <v>2565</v>
      </c>
      <c r="D488" s="37" t="s">
        <v>593</v>
      </c>
      <c r="E488" s="39" t="s">
        <v>2566</v>
      </c>
      <c r="F488" s="40" t="s">
        <v>629</v>
      </c>
      <c r="G488" s="41">
        <v>15</v>
      </c>
      <c r="H488" s="42">
        <v>0</v>
      </c>
      <c r="I488" s="43">
        <f>ROUND(G488*H488,P4)</f>
        <v>0</v>
      </c>
      <c r="J488" s="37"/>
      <c r="O488" s="44">
        <f>I488*0.21</f>
        <v>0</v>
      </c>
      <c r="P488">
        <v>3</v>
      </c>
    </row>
    <row r="489">
      <c r="A489" s="37" t="s">
        <v>596</v>
      </c>
      <c r="B489" s="45"/>
      <c r="C489" s="46"/>
      <c r="D489" s="46"/>
      <c r="E489" s="47" t="s">
        <v>593</v>
      </c>
      <c r="F489" s="46"/>
      <c r="G489" s="46"/>
      <c r="H489" s="46"/>
      <c r="I489" s="46"/>
      <c r="J489" s="48"/>
    </row>
    <row r="490" ht="150">
      <c r="A490" s="37" t="s">
        <v>597</v>
      </c>
      <c r="B490" s="45"/>
      <c r="C490" s="46"/>
      <c r="D490" s="46"/>
      <c r="E490" s="39" t="s">
        <v>2567</v>
      </c>
      <c r="F490" s="46"/>
      <c r="G490" s="46"/>
      <c r="H490" s="46"/>
      <c r="I490" s="46"/>
      <c r="J490" s="48"/>
    </row>
    <row r="491">
      <c r="A491" s="37" t="s">
        <v>591</v>
      </c>
      <c r="B491" s="37">
        <v>159</v>
      </c>
      <c r="C491" s="38" t="s">
        <v>2568</v>
      </c>
      <c r="D491" s="37" t="s">
        <v>593</v>
      </c>
      <c r="E491" s="39" t="s">
        <v>2569</v>
      </c>
      <c r="F491" s="40" t="s">
        <v>629</v>
      </c>
      <c r="G491" s="41">
        <v>10</v>
      </c>
      <c r="H491" s="42">
        <v>0</v>
      </c>
      <c r="I491" s="43">
        <f>ROUND(G491*H491,P4)</f>
        <v>0</v>
      </c>
      <c r="J491" s="37"/>
      <c r="O491" s="44">
        <f>I491*0.21</f>
        <v>0</v>
      </c>
      <c r="P491">
        <v>3</v>
      </c>
    </row>
    <row r="492">
      <c r="A492" s="37" t="s">
        <v>596</v>
      </c>
      <c r="B492" s="45"/>
      <c r="C492" s="46"/>
      <c r="D492" s="46"/>
      <c r="E492" s="47" t="s">
        <v>593</v>
      </c>
      <c r="F492" s="46"/>
      <c r="G492" s="46"/>
      <c r="H492" s="46"/>
      <c r="I492" s="46"/>
      <c r="J492" s="48"/>
    </row>
    <row r="493" ht="60">
      <c r="A493" s="37" t="s">
        <v>597</v>
      </c>
      <c r="B493" s="45"/>
      <c r="C493" s="46"/>
      <c r="D493" s="46"/>
      <c r="E493" s="39" t="s">
        <v>2488</v>
      </c>
      <c r="F493" s="46"/>
      <c r="G493" s="46"/>
      <c r="H493" s="46"/>
      <c r="I493" s="46"/>
      <c r="J493" s="48"/>
    </row>
    <row r="494">
      <c r="A494" s="37" t="s">
        <v>591</v>
      </c>
      <c r="B494" s="37">
        <v>160</v>
      </c>
      <c r="C494" s="38" t="s">
        <v>1974</v>
      </c>
      <c r="D494" s="37" t="s">
        <v>593</v>
      </c>
      <c r="E494" s="39" t="s">
        <v>1975</v>
      </c>
      <c r="F494" s="40" t="s">
        <v>595</v>
      </c>
      <c r="G494" s="41">
        <v>162</v>
      </c>
      <c r="H494" s="42">
        <v>0</v>
      </c>
      <c r="I494" s="43">
        <f>ROUND(G494*H494,P4)</f>
        <v>0</v>
      </c>
      <c r="J494" s="37"/>
      <c r="O494" s="44">
        <f>I494*0.21</f>
        <v>0</v>
      </c>
      <c r="P494">
        <v>3</v>
      </c>
    </row>
    <row r="495">
      <c r="A495" s="37" t="s">
        <v>596</v>
      </c>
      <c r="B495" s="45"/>
      <c r="C495" s="46"/>
      <c r="D495" s="46"/>
      <c r="E495" s="47" t="s">
        <v>593</v>
      </c>
      <c r="F495" s="46"/>
      <c r="G495" s="46"/>
      <c r="H495" s="46"/>
      <c r="I495" s="46"/>
      <c r="J495" s="48"/>
    </row>
    <row r="496" ht="90">
      <c r="A496" s="37" t="s">
        <v>597</v>
      </c>
      <c r="B496" s="45"/>
      <c r="C496" s="46"/>
      <c r="D496" s="46"/>
      <c r="E496" s="39" t="s">
        <v>1076</v>
      </c>
      <c r="F496" s="46"/>
      <c r="G496" s="46"/>
      <c r="H496" s="46"/>
      <c r="I496" s="46"/>
      <c r="J496" s="48"/>
    </row>
    <row r="497">
      <c r="A497" s="37" t="s">
        <v>591</v>
      </c>
      <c r="B497" s="37">
        <v>161</v>
      </c>
      <c r="C497" s="38" t="s">
        <v>973</v>
      </c>
      <c r="D497" s="37" t="s">
        <v>593</v>
      </c>
      <c r="E497" s="39" t="s">
        <v>974</v>
      </c>
      <c r="F497" s="40" t="s">
        <v>595</v>
      </c>
      <c r="G497" s="41">
        <v>80</v>
      </c>
      <c r="H497" s="42">
        <v>0</v>
      </c>
      <c r="I497" s="43">
        <f>ROUND(G497*H497,P4)</f>
        <v>0</v>
      </c>
      <c r="J497" s="37"/>
      <c r="O497" s="44">
        <f>I497*0.21</f>
        <v>0</v>
      </c>
      <c r="P497">
        <v>3</v>
      </c>
    </row>
    <row r="498">
      <c r="A498" s="37" t="s">
        <v>596</v>
      </c>
      <c r="B498" s="45"/>
      <c r="C498" s="46"/>
      <c r="D498" s="46"/>
      <c r="E498" s="47" t="s">
        <v>593</v>
      </c>
      <c r="F498" s="46"/>
      <c r="G498" s="46"/>
      <c r="H498" s="46"/>
      <c r="I498" s="46"/>
      <c r="J498" s="48"/>
    </row>
    <row r="499" ht="105">
      <c r="A499" s="37" t="s">
        <v>597</v>
      </c>
      <c r="B499" s="45"/>
      <c r="C499" s="46"/>
      <c r="D499" s="46"/>
      <c r="E499" s="39" t="s">
        <v>975</v>
      </c>
      <c r="F499" s="46"/>
      <c r="G499" s="46"/>
      <c r="H499" s="46"/>
      <c r="I499" s="46"/>
      <c r="J499" s="48"/>
    </row>
    <row r="500" ht="30">
      <c r="A500" s="37" t="s">
        <v>591</v>
      </c>
      <c r="B500" s="37">
        <v>162</v>
      </c>
      <c r="C500" s="38" t="s">
        <v>2489</v>
      </c>
      <c r="D500" s="37" t="s">
        <v>593</v>
      </c>
      <c r="E500" s="39" t="s">
        <v>2490</v>
      </c>
      <c r="F500" s="40" t="s">
        <v>604</v>
      </c>
      <c r="G500" s="41">
        <v>36</v>
      </c>
      <c r="H500" s="42">
        <v>0</v>
      </c>
      <c r="I500" s="43">
        <f>ROUND(G500*H500,P4)</f>
        <v>0</v>
      </c>
      <c r="J500" s="37"/>
      <c r="O500" s="44">
        <f>I500*0.21</f>
        <v>0</v>
      </c>
      <c r="P500">
        <v>3</v>
      </c>
    </row>
    <row r="501">
      <c r="A501" s="37" t="s">
        <v>596</v>
      </c>
      <c r="B501" s="45"/>
      <c r="C501" s="46"/>
      <c r="D501" s="46"/>
      <c r="E501" s="47" t="s">
        <v>593</v>
      </c>
      <c r="F501" s="46"/>
      <c r="G501" s="46"/>
      <c r="H501" s="46"/>
      <c r="I501" s="46"/>
      <c r="J501" s="48"/>
    </row>
    <row r="502" ht="60">
      <c r="A502" s="37" t="s">
        <v>597</v>
      </c>
      <c r="B502" s="45"/>
      <c r="C502" s="46"/>
      <c r="D502" s="46"/>
      <c r="E502" s="39" t="s">
        <v>2491</v>
      </c>
      <c r="F502" s="46"/>
      <c r="G502" s="46"/>
      <c r="H502" s="46"/>
      <c r="I502" s="46"/>
      <c r="J502" s="48"/>
    </row>
    <row r="503">
      <c r="A503" s="37" t="s">
        <v>591</v>
      </c>
      <c r="B503" s="37">
        <v>163</v>
      </c>
      <c r="C503" s="38" t="s">
        <v>2570</v>
      </c>
      <c r="D503" s="37" t="s">
        <v>593</v>
      </c>
      <c r="E503" s="39" t="s">
        <v>2571</v>
      </c>
      <c r="F503" s="40" t="s">
        <v>604</v>
      </c>
      <c r="G503" s="41">
        <v>6</v>
      </c>
      <c r="H503" s="42">
        <v>0</v>
      </c>
      <c r="I503" s="43">
        <f>ROUND(G503*H503,P4)</f>
        <v>0</v>
      </c>
      <c r="J503" s="37"/>
      <c r="O503" s="44">
        <f>I503*0.21</f>
        <v>0</v>
      </c>
      <c r="P503">
        <v>3</v>
      </c>
    </row>
    <row r="504">
      <c r="A504" s="37" t="s">
        <v>596</v>
      </c>
      <c r="B504" s="45"/>
      <c r="C504" s="46"/>
      <c r="D504" s="46"/>
      <c r="E504" s="47" t="s">
        <v>593</v>
      </c>
      <c r="F504" s="46"/>
      <c r="G504" s="46"/>
      <c r="H504" s="46"/>
      <c r="I504" s="46"/>
      <c r="J504" s="48"/>
    </row>
    <row r="505" ht="135">
      <c r="A505" s="37" t="s">
        <v>597</v>
      </c>
      <c r="B505" s="45"/>
      <c r="C505" s="46"/>
      <c r="D505" s="46"/>
      <c r="E505" s="39" t="s">
        <v>2572</v>
      </c>
      <c r="F505" s="46"/>
      <c r="G505" s="46"/>
      <c r="H505" s="46"/>
      <c r="I505" s="46"/>
      <c r="J505" s="48"/>
    </row>
    <row r="506" ht="30">
      <c r="A506" s="37" t="s">
        <v>591</v>
      </c>
      <c r="B506" s="37">
        <v>164</v>
      </c>
      <c r="C506" s="38" t="s">
        <v>979</v>
      </c>
      <c r="D506" s="37" t="s">
        <v>593</v>
      </c>
      <c r="E506" s="39" t="s">
        <v>980</v>
      </c>
      <c r="F506" s="40" t="s">
        <v>604</v>
      </c>
      <c r="G506" s="41">
        <v>10</v>
      </c>
      <c r="H506" s="42">
        <v>0</v>
      </c>
      <c r="I506" s="43">
        <f>ROUND(G506*H506,P4)</f>
        <v>0</v>
      </c>
      <c r="J506" s="37"/>
      <c r="O506" s="44">
        <f>I506*0.21</f>
        <v>0</v>
      </c>
      <c r="P506">
        <v>3</v>
      </c>
    </row>
    <row r="507">
      <c r="A507" s="37" t="s">
        <v>596</v>
      </c>
      <c r="B507" s="45"/>
      <c r="C507" s="46"/>
      <c r="D507" s="46"/>
      <c r="E507" s="47" t="s">
        <v>593</v>
      </c>
      <c r="F507" s="46"/>
      <c r="G507" s="46"/>
      <c r="H507" s="46"/>
      <c r="I507" s="46"/>
      <c r="J507" s="48"/>
    </row>
    <row r="508" ht="120">
      <c r="A508" s="37" t="s">
        <v>597</v>
      </c>
      <c r="B508" s="45"/>
      <c r="C508" s="46"/>
      <c r="D508" s="46"/>
      <c r="E508" s="39" t="s">
        <v>981</v>
      </c>
      <c r="F508" s="46"/>
      <c r="G508" s="46"/>
      <c r="H508" s="46"/>
      <c r="I508" s="46"/>
      <c r="J508" s="48"/>
    </row>
    <row r="509">
      <c r="A509" s="37" t="s">
        <v>591</v>
      </c>
      <c r="B509" s="37">
        <v>165</v>
      </c>
      <c r="C509" s="38" t="s">
        <v>1238</v>
      </c>
      <c r="D509" s="37" t="s">
        <v>593</v>
      </c>
      <c r="E509" s="39" t="s">
        <v>1239</v>
      </c>
      <c r="F509" s="40" t="s">
        <v>595</v>
      </c>
      <c r="G509" s="41">
        <v>180</v>
      </c>
      <c r="H509" s="42">
        <v>0</v>
      </c>
      <c r="I509" s="43">
        <f>ROUND(G509*H509,P4)</f>
        <v>0</v>
      </c>
      <c r="J509" s="37"/>
      <c r="O509" s="44">
        <f>I509*0.21</f>
        <v>0</v>
      </c>
      <c r="P509">
        <v>3</v>
      </c>
    </row>
    <row r="510">
      <c r="A510" s="37" t="s">
        <v>596</v>
      </c>
      <c r="B510" s="45"/>
      <c r="C510" s="46"/>
      <c r="D510" s="46"/>
      <c r="E510" s="47" t="s">
        <v>593</v>
      </c>
      <c r="F510" s="46"/>
      <c r="G510" s="46"/>
      <c r="H510" s="46"/>
      <c r="I510" s="46"/>
      <c r="J510" s="48"/>
    </row>
    <row r="511" ht="105">
      <c r="A511" s="37" t="s">
        <v>597</v>
      </c>
      <c r="B511" s="45"/>
      <c r="C511" s="46"/>
      <c r="D511" s="46"/>
      <c r="E511" s="39" t="s">
        <v>1240</v>
      </c>
      <c r="F511" s="46"/>
      <c r="G511" s="46"/>
      <c r="H511" s="46"/>
      <c r="I511" s="46"/>
      <c r="J511" s="48"/>
    </row>
    <row r="512">
      <c r="A512" s="37" t="s">
        <v>591</v>
      </c>
      <c r="B512" s="37">
        <v>166</v>
      </c>
      <c r="C512" s="38" t="s">
        <v>1015</v>
      </c>
      <c r="D512" s="37" t="s">
        <v>593</v>
      </c>
      <c r="E512" s="39" t="s">
        <v>1016</v>
      </c>
      <c r="F512" s="40" t="s">
        <v>595</v>
      </c>
      <c r="G512" s="41">
        <v>180</v>
      </c>
      <c r="H512" s="42">
        <v>0</v>
      </c>
      <c r="I512" s="43">
        <f>ROUND(G512*H512,P4)</f>
        <v>0</v>
      </c>
      <c r="J512" s="37"/>
      <c r="O512" s="44">
        <f>I512*0.21</f>
        <v>0</v>
      </c>
      <c r="P512">
        <v>3</v>
      </c>
    </row>
    <row r="513">
      <c r="A513" s="37" t="s">
        <v>596</v>
      </c>
      <c r="B513" s="45"/>
      <c r="C513" s="46"/>
      <c r="D513" s="46"/>
      <c r="E513" s="47" t="s">
        <v>593</v>
      </c>
      <c r="F513" s="46"/>
      <c r="G513" s="46"/>
      <c r="H513" s="46"/>
      <c r="I513" s="46"/>
      <c r="J513" s="48"/>
    </row>
    <row r="514" ht="90">
      <c r="A514" s="37" t="s">
        <v>597</v>
      </c>
      <c r="B514" s="45"/>
      <c r="C514" s="46"/>
      <c r="D514" s="46"/>
      <c r="E514" s="39" t="s">
        <v>1017</v>
      </c>
      <c r="F514" s="46"/>
      <c r="G514" s="46"/>
      <c r="H514" s="46"/>
      <c r="I514" s="46"/>
      <c r="J514" s="48"/>
    </row>
    <row r="515">
      <c r="A515" s="37" t="s">
        <v>591</v>
      </c>
      <c r="B515" s="37">
        <v>167</v>
      </c>
      <c r="C515" s="38" t="s">
        <v>2573</v>
      </c>
      <c r="D515" s="37" t="s">
        <v>593</v>
      </c>
      <c r="E515" s="39" t="s">
        <v>2574</v>
      </c>
      <c r="F515" s="40" t="s">
        <v>928</v>
      </c>
      <c r="G515" s="41">
        <v>0.40000000000000002</v>
      </c>
      <c r="H515" s="42">
        <v>0</v>
      </c>
      <c r="I515" s="43">
        <f>ROUND(G515*H515,P4)</f>
        <v>0</v>
      </c>
      <c r="J515" s="37"/>
      <c r="O515" s="44">
        <f>I515*0.21</f>
        <v>0</v>
      </c>
      <c r="P515">
        <v>3</v>
      </c>
    </row>
    <row r="516">
      <c r="A516" s="37" t="s">
        <v>596</v>
      </c>
      <c r="B516" s="45"/>
      <c r="C516" s="46"/>
      <c r="D516" s="46"/>
      <c r="E516" s="39" t="s">
        <v>2574</v>
      </c>
      <c r="F516" s="46"/>
      <c r="G516" s="46"/>
      <c r="H516" s="46"/>
      <c r="I516" s="46"/>
      <c r="J516" s="48"/>
    </row>
    <row r="517">
      <c r="A517" s="37" t="s">
        <v>597</v>
      </c>
      <c r="B517" s="45"/>
      <c r="C517" s="46"/>
      <c r="D517" s="46"/>
      <c r="E517" s="39" t="s">
        <v>2262</v>
      </c>
      <c r="F517" s="46"/>
      <c r="G517" s="46"/>
      <c r="H517" s="46"/>
      <c r="I517" s="46"/>
      <c r="J517" s="48"/>
    </row>
    <row r="518">
      <c r="A518" s="31" t="s">
        <v>589</v>
      </c>
      <c r="B518" s="32"/>
      <c r="C518" s="33" t="s">
        <v>946</v>
      </c>
      <c r="D518" s="34"/>
      <c r="E518" s="31" t="s">
        <v>947</v>
      </c>
      <c r="F518" s="34"/>
      <c r="G518" s="34"/>
      <c r="H518" s="34"/>
      <c r="I518" s="35">
        <f>SUMIFS(I519:I530,A519:A530,"P")</f>
        <v>0</v>
      </c>
      <c r="J518" s="36"/>
    </row>
    <row r="519" ht="45">
      <c r="A519" s="37" t="s">
        <v>591</v>
      </c>
      <c r="B519" s="37">
        <v>168</v>
      </c>
      <c r="C519" s="38" t="s">
        <v>1574</v>
      </c>
      <c r="D519" s="37" t="s">
        <v>1575</v>
      </c>
      <c r="E519" s="39" t="s">
        <v>1576</v>
      </c>
      <c r="F519" s="40" t="s">
        <v>951</v>
      </c>
      <c r="G519" s="41">
        <v>120</v>
      </c>
      <c r="H519" s="42">
        <v>0</v>
      </c>
      <c r="I519" s="43">
        <f>ROUND(G519*H519,P4)</f>
        <v>0</v>
      </c>
      <c r="J519" s="37"/>
      <c r="O519" s="44">
        <f>I519*0.21</f>
        <v>0</v>
      </c>
      <c r="P519">
        <v>3</v>
      </c>
    </row>
    <row r="520">
      <c r="A520" s="37" t="s">
        <v>596</v>
      </c>
      <c r="B520" s="45"/>
      <c r="C520" s="46"/>
      <c r="D520" s="46"/>
      <c r="E520" s="39" t="s">
        <v>952</v>
      </c>
      <c r="F520" s="46"/>
      <c r="G520" s="46"/>
      <c r="H520" s="46"/>
      <c r="I520" s="46"/>
      <c r="J520" s="48"/>
    </row>
    <row r="521" ht="120">
      <c r="A521" s="37" t="s">
        <v>597</v>
      </c>
      <c r="B521" s="45"/>
      <c r="C521" s="46"/>
      <c r="D521" s="46"/>
      <c r="E521" s="39" t="s">
        <v>954</v>
      </c>
      <c r="F521" s="46"/>
      <c r="G521" s="46"/>
      <c r="H521" s="46"/>
      <c r="I521" s="46"/>
      <c r="J521" s="48"/>
    </row>
    <row r="522" ht="45">
      <c r="A522" s="37" t="s">
        <v>591</v>
      </c>
      <c r="B522" s="37">
        <v>169</v>
      </c>
      <c r="C522" s="38" t="s">
        <v>1248</v>
      </c>
      <c r="D522" s="37" t="s">
        <v>1249</v>
      </c>
      <c r="E522" s="39" t="s">
        <v>1250</v>
      </c>
      <c r="F522" s="40" t="s">
        <v>951</v>
      </c>
      <c r="G522" s="41">
        <v>0.10000000000000001</v>
      </c>
      <c r="H522" s="42">
        <v>0</v>
      </c>
      <c r="I522" s="43">
        <f>ROUND(G522*H522,P4)</f>
        <v>0</v>
      </c>
      <c r="J522" s="37"/>
      <c r="O522" s="44">
        <f>I522*0.21</f>
        <v>0</v>
      </c>
      <c r="P522">
        <v>3</v>
      </c>
    </row>
    <row r="523">
      <c r="A523" s="37" t="s">
        <v>596</v>
      </c>
      <c r="B523" s="45"/>
      <c r="C523" s="46"/>
      <c r="D523" s="46"/>
      <c r="E523" s="39" t="s">
        <v>952</v>
      </c>
      <c r="F523" s="46"/>
      <c r="G523" s="46"/>
      <c r="H523" s="46"/>
      <c r="I523" s="46"/>
      <c r="J523" s="48"/>
    </row>
    <row r="524" ht="120">
      <c r="A524" s="37" t="s">
        <v>597</v>
      </c>
      <c r="B524" s="45"/>
      <c r="C524" s="46"/>
      <c r="D524" s="46"/>
      <c r="E524" s="39" t="s">
        <v>954</v>
      </c>
      <c r="F524" s="46"/>
      <c r="G524" s="46"/>
      <c r="H524" s="46"/>
      <c r="I524" s="46"/>
      <c r="J524" s="48"/>
    </row>
    <row r="525" ht="30">
      <c r="A525" s="37" t="s">
        <v>591</v>
      </c>
      <c r="B525" s="37">
        <v>170</v>
      </c>
      <c r="C525" s="38" t="s">
        <v>2575</v>
      </c>
      <c r="D525" s="37" t="s">
        <v>2576</v>
      </c>
      <c r="E525" s="39" t="s">
        <v>2577</v>
      </c>
      <c r="F525" s="40" t="s">
        <v>951</v>
      </c>
      <c r="G525" s="41">
        <v>0.10000000000000001</v>
      </c>
      <c r="H525" s="42">
        <v>0</v>
      </c>
      <c r="I525" s="43">
        <f>ROUND(G525*H525,P4)</f>
        <v>0</v>
      </c>
      <c r="J525" s="37"/>
      <c r="O525" s="44">
        <f>I525*0.21</f>
        <v>0</v>
      </c>
      <c r="P525">
        <v>3</v>
      </c>
    </row>
    <row r="526">
      <c r="A526" s="37" t="s">
        <v>596</v>
      </c>
      <c r="B526" s="45"/>
      <c r="C526" s="46"/>
      <c r="D526" s="46"/>
      <c r="E526" s="39" t="s">
        <v>952</v>
      </c>
      <c r="F526" s="46"/>
      <c r="G526" s="46"/>
      <c r="H526" s="46"/>
      <c r="I526" s="46"/>
      <c r="J526" s="48"/>
    </row>
    <row r="527" ht="135">
      <c r="A527" s="37" t="s">
        <v>597</v>
      </c>
      <c r="B527" s="45"/>
      <c r="C527" s="46"/>
      <c r="D527" s="46"/>
      <c r="E527" s="39" t="s">
        <v>2578</v>
      </c>
      <c r="F527" s="46"/>
      <c r="G527" s="46"/>
      <c r="H527" s="46"/>
      <c r="I527" s="46"/>
      <c r="J527" s="48"/>
    </row>
    <row r="528" ht="30">
      <c r="A528" s="37" t="s">
        <v>591</v>
      </c>
      <c r="B528" s="37">
        <v>171</v>
      </c>
      <c r="C528" s="38" t="s">
        <v>2579</v>
      </c>
      <c r="D528" s="37" t="s">
        <v>2580</v>
      </c>
      <c r="E528" s="39" t="s">
        <v>2581</v>
      </c>
      <c r="F528" s="40" t="s">
        <v>951</v>
      </c>
      <c r="G528" s="41">
        <v>0.10000000000000001</v>
      </c>
      <c r="H528" s="42">
        <v>0</v>
      </c>
      <c r="I528" s="43">
        <f>ROUND(G528*H528,P4)</f>
        <v>0</v>
      </c>
      <c r="J528" s="37"/>
      <c r="O528" s="44">
        <f>I528*0.21</f>
        <v>0</v>
      </c>
      <c r="P528">
        <v>3</v>
      </c>
    </row>
    <row r="529">
      <c r="A529" s="37" t="s">
        <v>596</v>
      </c>
      <c r="B529" s="45"/>
      <c r="C529" s="46"/>
      <c r="D529" s="46"/>
      <c r="E529" s="39" t="s">
        <v>952</v>
      </c>
      <c r="F529" s="46"/>
      <c r="G529" s="46"/>
      <c r="H529" s="46"/>
      <c r="I529" s="46"/>
      <c r="J529" s="48"/>
    </row>
    <row r="530" ht="135">
      <c r="A530" s="37" t="s">
        <v>597</v>
      </c>
      <c r="B530" s="49"/>
      <c r="C530" s="50"/>
      <c r="D530" s="50"/>
      <c r="E530" s="39" t="s">
        <v>2578</v>
      </c>
      <c r="F530" s="50"/>
      <c r="G530" s="50"/>
      <c r="H530" s="50"/>
      <c r="I530" s="50"/>
      <c r="J530" s="51"/>
    </row>
  </sheetData>
  <sheetProtection sheet="1" objects="1" scenarios="1" spinCount="100000" saltValue="t9cdIZTgi2QZyGBC7986yjj5jzXLWOoZZuDyi/mXRPxVVjBuX4keySTU+YuVuhVBlCpI2m2qhbzbxNMaEvesTg==" hashValue="JsQUQKbng6Q1ycbQR1g11CdkfBCqKUDqm8bXe78agvyKlE8UAtDF+AHtWXUzSSNmWnlhLmSgv3U9xxwfT4W4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2582</v>
      </c>
      <c r="I3" s="25">
        <f>SUMIFS(I11:I138,A11:A138,"SD")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2257</v>
      </c>
      <c r="D6" s="22"/>
      <c r="E6" s="23" t="s">
        <v>112</v>
      </c>
      <c r="F6" s="17"/>
      <c r="G6" s="17"/>
      <c r="H6" s="17"/>
      <c r="I6" s="17"/>
      <c r="J6" s="19"/>
    </row>
    <row r="7">
      <c r="A7" s="3" t="s">
        <v>576</v>
      </c>
      <c r="B7" s="20" t="s">
        <v>577</v>
      </c>
      <c r="C7" s="21" t="s">
        <v>2582</v>
      </c>
      <c r="D7" s="22"/>
      <c r="E7" s="23" t="s">
        <v>116</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987</v>
      </c>
      <c r="F11" s="34"/>
      <c r="G11" s="34"/>
      <c r="H11" s="34"/>
      <c r="I11" s="35">
        <f>SUMIFS(I12:I131,A12:A131,"P")</f>
        <v>0</v>
      </c>
      <c r="J11" s="36"/>
    </row>
    <row r="12">
      <c r="A12" s="37" t="s">
        <v>591</v>
      </c>
      <c r="B12" s="37">
        <v>1</v>
      </c>
      <c r="C12" s="38" t="s">
        <v>1254</v>
      </c>
      <c r="D12" s="37" t="s">
        <v>593</v>
      </c>
      <c r="E12" s="39" t="s">
        <v>1255</v>
      </c>
      <c r="F12" s="40" t="s">
        <v>595</v>
      </c>
      <c r="G12" s="41">
        <v>15</v>
      </c>
      <c r="H12" s="42">
        <v>0</v>
      </c>
      <c r="I12" s="43">
        <f>ROUND(G12*H12,P4)</f>
        <v>0</v>
      </c>
      <c r="J12" s="37"/>
      <c r="O12" s="44">
        <f>I12*0.21</f>
        <v>0</v>
      </c>
      <c r="P12">
        <v>3</v>
      </c>
    </row>
    <row r="13">
      <c r="A13" s="37" t="s">
        <v>596</v>
      </c>
      <c r="B13" s="45"/>
      <c r="C13" s="46"/>
      <c r="D13" s="46"/>
      <c r="E13" s="47" t="s">
        <v>593</v>
      </c>
      <c r="F13" s="46"/>
      <c r="G13" s="46"/>
      <c r="H13" s="46"/>
      <c r="I13" s="46"/>
      <c r="J13" s="48"/>
    </row>
    <row r="14" ht="135">
      <c r="A14" s="37" t="s">
        <v>597</v>
      </c>
      <c r="B14" s="45"/>
      <c r="C14" s="46"/>
      <c r="D14" s="46"/>
      <c r="E14" s="39" t="s">
        <v>999</v>
      </c>
      <c r="F14" s="46"/>
      <c r="G14" s="46"/>
      <c r="H14" s="46"/>
      <c r="I14" s="46"/>
      <c r="J14" s="48"/>
    </row>
    <row r="15" ht="30">
      <c r="A15" s="37" t="s">
        <v>591</v>
      </c>
      <c r="B15" s="37">
        <v>2</v>
      </c>
      <c r="C15" s="38" t="s">
        <v>2583</v>
      </c>
      <c r="D15" s="37" t="s">
        <v>593</v>
      </c>
      <c r="E15" s="39" t="s">
        <v>2584</v>
      </c>
      <c r="F15" s="40" t="s">
        <v>604</v>
      </c>
      <c r="G15" s="41">
        <v>1</v>
      </c>
      <c r="H15" s="42">
        <v>0</v>
      </c>
      <c r="I15" s="43">
        <f>ROUND(G15*H15,P4)</f>
        <v>0</v>
      </c>
      <c r="J15" s="37"/>
      <c r="O15" s="44">
        <f>I15*0.21</f>
        <v>0</v>
      </c>
      <c r="P15">
        <v>3</v>
      </c>
    </row>
    <row r="16">
      <c r="A16" s="37" t="s">
        <v>596</v>
      </c>
      <c r="B16" s="45"/>
      <c r="C16" s="46"/>
      <c r="D16" s="46"/>
      <c r="E16" s="47" t="s">
        <v>593</v>
      </c>
      <c r="F16" s="46"/>
      <c r="G16" s="46"/>
      <c r="H16" s="46"/>
      <c r="I16" s="46"/>
      <c r="J16" s="48"/>
    </row>
    <row r="17" ht="90">
      <c r="A17" s="37" t="s">
        <v>597</v>
      </c>
      <c r="B17" s="45"/>
      <c r="C17" s="46"/>
      <c r="D17" s="46"/>
      <c r="E17" s="39" t="s">
        <v>2585</v>
      </c>
      <c r="F17" s="46"/>
      <c r="G17" s="46"/>
      <c r="H17" s="46"/>
      <c r="I17" s="46"/>
      <c r="J17" s="48"/>
    </row>
    <row r="18" ht="30">
      <c r="A18" s="37" t="s">
        <v>591</v>
      </c>
      <c r="B18" s="37">
        <v>3</v>
      </c>
      <c r="C18" s="38" t="s">
        <v>2586</v>
      </c>
      <c r="D18" s="37" t="s">
        <v>593</v>
      </c>
      <c r="E18" s="39" t="s">
        <v>2587</v>
      </c>
      <c r="F18" s="40" t="s">
        <v>595</v>
      </c>
      <c r="G18" s="41">
        <v>10</v>
      </c>
      <c r="H18" s="42">
        <v>0</v>
      </c>
      <c r="I18" s="43">
        <f>ROUND(G18*H18,P4)</f>
        <v>0</v>
      </c>
      <c r="J18" s="37"/>
      <c r="O18" s="44">
        <f>I18*0.21</f>
        <v>0</v>
      </c>
      <c r="P18">
        <v>3</v>
      </c>
    </row>
    <row r="19">
      <c r="A19" s="37" t="s">
        <v>596</v>
      </c>
      <c r="B19" s="45"/>
      <c r="C19" s="46"/>
      <c r="D19" s="46"/>
      <c r="E19" s="47" t="s">
        <v>593</v>
      </c>
      <c r="F19" s="46"/>
      <c r="G19" s="46"/>
      <c r="H19" s="46"/>
      <c r="I19" s="46"/>
      <c r="J19" s="48"/>
    </row>
    <row r="20" ht="105">
      <c r="A20" s="37" t="s">
        <v>597</v>
      </c>
      <c r="B20" s="45"/>
      <c r="C20" s="46"/>
      <c r="D20" s="46"/>
      <c r="E20" s="39" t="s">
        <v>1260</v>
      </c>
      <c r="F20" s="46"/>
      <c r="G20" s="46"/>
      <c r="H20" s="46"/>
      <c r="I20" s="46"/>
      <c r="J20" s="48"/>
    </row>
    <row r="21">
      <c r="A21" s="37" t="s">
        <v>591</v>
      </c>
      <c r="B21" s="37">
        <v>4</v>
      </c>
      <c r="C21" s="38" t="s">
        <v>2588</v>
      </c>
      <c r="D21" s="37" t="s">
        <v>593</v>
      </c>
      <c r="E21" s="39" t="s">
        <v>2589</v>
      </c>
      <c r="F21" s="40" t="s">
        <v>595</v>
      </c>
      <c r="G21" s="41">
        <v>20</v>
      </c>
      <c r="H21" s="42">
        <v>0</v>
      </c>
      <c r="I21" s="43">
        <f>ROUND(G21*H21,P4)</f>
        <v>0</v>
      </c>
      <c r="J21" s="37"/>
      <c r="O21" s="44">
        <f>I21*0.21</f>
        <v>0</v>
      </c>
      <c r="P21">
        <v>3</v>
      </c>
    </row>
    <row r="22">
      <c r="A22" s="37" t="s">
        <v>596</v>
      </c>
      <c r="B22" s="45"/>
      <c r="C22" s="46"/>
      <c r="D22" s="46"/>
      <c r="E22" s="47" t="s">
        <v>593</v>
      </c>
      <c r="F22" s="46"/>
      <c r="G22" s="46"/>
      <c r="H22" s="46"/>
      <c r="I22" s="46"/>
      <c r="J22" s="48"/>
    </row>
    <row r="23" ht="105">
      <c r="A23" s="37" t="s">
        <v>597</v>
      </c>
      <c r="B23" s="45"/>
      <c r="C23" s="46"/>
      <c r="D23" s="46"/>
      <c r="E23" s="39" t="s">
        <v>1260</v>
      </c>
      <c r="F23" s="46"/>
      <c r="G23" s="46"/>
      <c r="H23" s="46"/>
      <c r="I23" s="46"/>
      <c r="J23" s="48"/>
    </row>
    <row r="24">
      <c r="A24" s="37" t="s">
        <v>591</v>
      </c>
      <c r="B24" s="37">
        <v>5</v>
      </c>
      <c r="C24" s="38" t="s">
        <v>2590</v>
      </c>
      <c r="D24" s="37" t="s">
        <v>593</v>
      </c>
      <c r="E24" s="39" t="s">
        <v>2591</v>
      </c>
      <c r="F24" s="40" t="s">
        <v>595</v>
      </c>
      <c r="G24" s="41">
        <v>5</v>
      </c>
      <c r="H24" s="42">
        <v>0</v>
      </c>
      <c r="I24" s="43">
        <f>ROUND(G24*H24,P4)</f>
        <v>0</v>
      </c>
      <c r="J24" s="37"/>
      <c r="O24" s="44">
        <f>I24*0.21</f>
        <v>0</v>
      </c>
      <c r="P24">
        <v>3</v>
      </c>
    </row>
    <row r="25">
      <c r="A25" s="37" t="s">
        <v>596</v>
      </c>
      <c r="B25" s="45"/>
      <c r="C25" s="46"/>
      <c r="D25" s="46"/>
      <c r="E25" s="47" t="s">
        <v>593</v>
      </c>
      <c r="F25" s="46"/>
      <c r="G25" s="46"/>
      <c r="H25" s="46"/>
      <c r="I25" s="46"/>
      <c r="J25" s="48"/>
    </row>
    <row r="26" ht="105">
      <c r="A26" s="37" t="s">
        <v>597</v>
      </c>
      <c r="B26" s="45"/>
      <c r="C26" s="46"/>
      <c r="D26" s="46"/>
      <c r="E26" s="39" t="s">
        <v>1260</v>
      </c>
      <c r="F26" s="46"/>
      <c r="G26" s="46"/>
      <c r="H26" s="46"/>
      <c r="I26" s="46"/>
      <c r="J26" s="48"/>
    </row>
    <row r="27">
      <c r="A27" s="37" t="s">
        <v>591</v>
      </c>
      <c r="B27" s="37">
        <v>6</v>
      </c>
      <c r="C27" s="38" t="s">
        <v>2592</v>
      </c>
      <c r="D27" s="37" t="s">
        <v>593</v>
      </c>
      <c r="E27" s="39" t="s">
        <v>2593</v>
      </c>
      <c r="F27" s="40" t="s">
        <v>595</v>
      </c>
      <c r="G27" s="41">
        <v>20</v>
      </c>
      <c r="H27" s="42">
        <v>0</v>
      </c>
      <c r="I27" s="43">
        <f>ROUND(G27*H27,P4)</f>
        <v>0</v>
      </c>
      <c r="J27" s="37"/>
      <c r="O27" s="44">
        <f>I27*0.21</f>
        <v>0</v>
      </c>
      <c r="P27">
        <v>3</v>
      </c>
    </row>
    <row r="28">
      <c r="A28" s="37" t="s">
        <v>596</v>
      </c>
      <c r="B28" s="45"/>
      <c r="C28" s="46"/>
      <c r="D28" s="46"/>
      <c r="E28" s="47" t="s">
        <v>593</v>
      </c>
      <c r="F28" s="46"/>
      <c r="G28" s="46"/>
      <c r="H28" s="46"/>
      <c r="I28" s="46"/>
      <c r="J28" s="48"/>
    </row>
    <row r="29" ht="60">
      <c r="A29" s="37" t="s">
        <v>597</v>
      </c>
      <c r="B29" s="45"/>
      <c r="C29" s="46"/>
      <c r="D29" s="46"/>
      <c r="E29" s="39" t="s">
        <v>1263</v>
      </c>
      <c r="F29" s="46"/>
      <c r="G29" s="46"/>
      <c r="H29" s="46"/>
      <c r="I29" s="46"/>
      <c r="J29" s="48"/>
    </row>
    <row r="30" ht="30">
      <c r="A30" s="37" t="s">
        <v>591</v>
      </c>
      <c r="B30" s="37">
        <v>7</v>
      </c>
      <c r="C30" s="38" t="s">
        <v>2594</v>
      </c>
      <c r="D30" s="37" t="s">
        <v>593</v>
      </c>
      <c r="E30" s="39" t="s">
        <v>2595</v>
      </c>
      <c r="F30" s="40" t="s">
        <v>604</v>
      </c>
      <c r="G30" s="41">
        <v>4</v>
      </c>
      <c r="H30" s="42">
        <v>0</v>
      </c>
      <c r="I30" s="43">
        <f>ROUND(G30*H30,P4)</f>
        <v>0</v>
      </c>
      <c r="J30" s="37"/>
      <c r="O30" s="44">
        <f>I30*0.21</f>
        <v>0</v>
      </c>
      <c r="P30">
        <v>3</v>
      </c>
    </row>
    <row r="31">
      <c r="A31" s="37" t="s">
        <v>596</v>
      </c>
      <c r="B31" s="45"/>
      <c r="C31" s="46"/>
      <c r="D31" s="46"/>
      <c r="E31" s="47" t="s">
        <v>593</v>
      </c>
      <c r="F31" s="46"/>
      <c r="G31" s="46"/>
      <c r="H31" s="46"/>
      <c r="I31" s="46"/>
      <c r="J31" s="48"/>
    </row>
    <row r="32" ht="120">
      <c r="A32" s="37" t="s">
        <v>597</v>
      </c>
      <c r="B32" s="45"/>
      <c r="C32" s="46"/>
      <c r="D32" s="46"/>
      <c r="E32" s="39" t="s">
        <v>1091</v>
      </c>
      <c r="F32" s="46"/>
      <c r="G32" s="46"/>
      <c r="H32" s="46"/>
      <c r="I32" s="46"/>
      <c r="J32" s="48"/>
    </row>
    <row r="33" ht="30">
      <c r="A33" s="37" t="s">
        <v>591</v>
      </c>
      <c r="B33" s="37">
        <v>8</v>
      </c>
      <c r="C33" s="38" t="s">
        <v>2543</v>
      </c>
      <c r="D33" s="37" t="s">
        <v>593</v>
      </c>
      <c r="E33" s="39" t="s">
        <v>2544</v>
      </c>
      <c r="F33" s="40" t="s">
        <v>604</v>
      </c>
      <c r="G33" s="41">
        <v>4</v>
      </c>
      <c r="H33" s="42">
        <v>0</v>
      </c>
      <c r="I33" s="43">
        <f>ROUND(G33*H33,P4)</f>
        <v>0</v>
      </c>
      <c r="J33" s="37"/>
      <c r="O33" s="44">
        <f>I33*0.21</f>
        <v>0</v>
      </c>
      <c r="P33">
        <v>3</v>
      </c>
    </row>
    <row r="34">
      <c r="A34" s="37" t="s">
        <v>596</v>
      </c>
      <c r="B34" s="45"/>
      <c r="C34" s="46"/>
      <c r="D34" s="46"/>
      <c r="E34" s="47" t="s">
        <v>593</v>
      </c>
      <c r="F34" s="46"/>
      <c r="G34" s="46"/>
      <c r="H34" s="46"/>
      <c r="I34" s="46"/>
      <c r="J34" s="48"/>
    </row>
    <row r="35" ht="120">
      <c r="A35" s="37" t="s">
        <v>597</v>
      </c>
      <c r="B35" s="45"/>
      <c r="C35" s="46"/>
      <c r="D35" s="46"/>
      <c r="E35" s="39" t="s">
        <v>1091</v>
      </c>
      <c r="F35" s="46"/>
      <c r="G35" s="46"/>
      <c r="H35" s="46"/>
      <c r="I35" s="46"/>
      <c r="J35" s="48"/>
    </row>
    <row r="36">
      <c r="A36" s="37" t="s">
        <v>591</v>
      </c>
      <c r="B36" s="37">
        <v>9</v>
      </c>
      <c r="C36" s="38" t="s">
        <v>1146</v>
      </c>
      <c r="D36" s="37" t="s">
        <v>593</v>
      </c>
      <c r="E36" s="39" t="s">
        <v>1147</v>
      </c>
      <c r="F36" s="40" t="s">
        <v>604</v>
      </c>
      <c r="G36" s="41">
        <v>15</v>
      </c>
      <c r="H36" s="42">
        <v>0</v>
      </c>
      <c r="I36" s="43">
        <f>ROUND(G36*H36,P4)</f>
        <v>0</v>
      </c>
      <c r="J36" s="37"/>
      <c r="O36" s="44">
        <f>I36*0.21</f>
        <v>0</v>
      </c>
      <c r="P36">
        <v>3</v>
      </c>
    </row>
    <row r="37">
      <c r="A37" s="37" t="s">
        <v>596</v>
      </c>
      <c r="B37" s="45"/>
      <c r="C37" s="46"/>
      <c r="D37" s="46"/>
      <c r="E37" s="47" t="s">
        <v>593</v>
      </c>
      <c r="F37" s="46"/>
      <c r="G37" s="46"/>
      <c r="H37" s="46"/>
      <c r="I37" s="46"/>
      <c r="J37" s="48"/>
    </row>
    <row r="38" ht="105">
      <c r="A38" s="37" t="s">
        <v>597</v>
      </c>
      <c r="B38" s="45"/>
      <c r="C38" s="46"/>
      <c r="D38" s="46"/>
      <c r="E38" s="39" t="s">
        <v>1148</v>
      </c>
      <c r="F38" s="46"/>
      <c r="G38" s="46"/>
      <c r="H38" s="46"/>
      <c r="I38" s="46"/>
      <c r="J38" s="48"/>
    </row>
    <row r="39" ht="30">
      <c r="A39" s="37" t="s">
        <v>591</v>
      </c>
      <c r="B39" s="37">
        <v>10</v>
      </c>
      <c r="C39" s="38" t="s">
        <v>2596</v>
      </c>
      <c r="D39" s="37" t="s">
        <v>593</v>
      </c>
      <c r="E39" s="39" t="s">
        <v>2597</v>
      </c>
      <c r="F39" s="40" t="s">
        <v>604</v>
      </c>
      <c r="G39" s="41">
        <v>1</v>
      </c>
      <c r="H39" s="42">
        <v>0</v>
      </c>
      <c r="I39" s="43">
        <f>ROUND(G39*H39,P4)</f>
        <v>0</v>
      </c>
      <c r="J39" s="37"/>
      <c r="O39" s="44">
        <f>I39*0.21</f>
        <v>0</v>
      </c>
      <c r="P39">
        <v>3</v>
      </c>
    </row>
    <row r="40">
      <c r="A40" s="37" t="s">
        <v>596</v>
      </c>
      <c r="B40" s="45"/>
      <c r="C40" s="46"/>
      <c r="D40" s="46"/>
      <c r="E40" s="47" t="s">
        <v>593</v>
      </c>
      <c r="F40" s="46"/>
      <c r="G40" s="46"/>
      <c r="H40" s="46"/>
      <c r="I40" s="46"/>
      <c r="J40" s="48"/>
    </row>
    <row r="41" ht="150">
      <c r="A41" s="37" t="s">
        <v>597</v>
      </c>
      <c r="B41" s="45"/>
      <c r="C41" s="46"/>
      <c r="D41" s="46"/>
      <c r="E41" s="39" t="s">
        <v>2598</v>
      </c>
      <c r="F41" s="46"/>
      <c r="G41" s="46"/>
      <c r="H41" s="46"/>
      <c r="I41" s="46"/>
      <c r="J41" s="48"/>
    </row>
    <row r="42">
      <c r="A42" s="37" t="s">
        <v>591</v>
      </c>
      <c r="B42" s="37">
        <v>11</v>
      </c>
      <c r="C42" s="38" t="s">
        <v>1844</v>
      </c>
      <c r="D42" s="37" t="s">
        <v>593</v>
      </c>
      <c r="E42" s="39" t="s">
        <v>1845</v>
      </c>
      <c r="F42" s="40" t="s">
        <v>604</v>
      </c>
      <c r="G42" s="41">
        <v>1</v>
      </c>
      <c r="H42" s="42">
        <v>0</v>
      </c>
      <c r="I42" s="43">
        <f>ROUND(G42*H42,P4)</f>
        <v>0</v>
      </c>
      <c r="J42" s="37"/>
      <c r="O42" s="44">
        <f>I42*0.21</f>
        <v>0</v>
      </c>
      <c r="P42">
        <v>3</v>
      </c>
    </row>
    <row r="43">
      <c r="A43" s="37" t="s">
        <v>596</v>
      </c>
      <c r="B43" s="45"/>
      <c r="C43" s="46"/>
      <c r="D43" s="46"/>
      <c r="E43" s="47" t="s">
        <v>593</v>
      </c>
      <c r="F43" s="46"/>
      <c r="G43" s="46"/>
      <c r="H43" s="46"/>
      <c r="I43" s="46"/>
      <c r="J43" s="48"/>
    </row>
    <row r="44" ht="150">
      <c r="A44" s="37" t="s">
        <v>597</v>
      </c>
      <c r="B44" s="45"/>
      <c r="C44" s="46"/>
      <c r="D44" s="46"/>
      <c r="E44" s="39" t="s">
        <v>1036</v>
      </c>
      <c r="F44" s="46"/>
      <c r="G44" s="46"/>
      <c r="H44" s="46"/>
      <c r="I44" s="46"/>
      <c r="J44" s="48"/>
    </row>
    <row r="45">
      <c r="A45" s="37" t="s">
        <v>591</v>
      </c>
      <c r="B45" s="37">
        <v>12</v>
      </c>
      <c r="C45" s="38" t="s">
        <v>2599</v>
      </c>
      <c r="D45" s="37" t="s">
        <v>593</v>
      </c>
      <c r="E45" s="39" t="s">
        <v>2600</v>
      </c>
      <c r="F45" s="40" t="s">
        <v>604</v>
      </c>
      <c r="G45" s="41">
        <v>3</v>
      </c>
      <c r="H45" s="42">
        <v>0</v>
      </c>
      <c r="I45" s="43">
        <f>ROUND(G45*H45,P4)</f>
        <v>0</v>
      </c>
      <c r="J45" s="37"/>
      <c r="O45" s="44">
        <f>I45*0.21</f>
        <v>0</v>
      </c>
      <c r="P45">
        <v>3</v>
      </c>
    </row>
    <row r="46">
      <c r="A46" s="37" t="s">
        <v>596</v>
      </c>
      <c r="B46" s="45"/>
      <c r="C46" s="46"/>
      <c r="D46" s="46"/>
      <c r="E46" s="47" t="s">
        <v>593</v>
      </c>
      <c r="F46" s="46"/>
      <c r="G46" s="46"/>
      <c r="H46" s="46"/>
      <c r="I46" s="46"/>
      <c r="J46" s="48"/>
    </row>
    <row r="47" ht="180">
      <c r="A47" s="37" t="s">
        <v>597</v>
      </c>
      <c r="B47" s="45"/>
      <c r="C47" s="46"/>
      <c r="D47" s="46"/>
      <c r="E47" s="39" t="s">
        <v>2005</v>
      </c>
      <c r="F47" s="46"/>
      <c r="G47" s="46"/>
      <c r="H47" s="46"/>
      <c r="I47" s="46"/>
      <c r="J47" s="48"/>
    </row>
    <row r="48">
      <c r="A48" s="37" t="s">
        <v>591</v>
      </c>
      <c r="B48" s="37">
        <v>13</v>
      </c>
      <c r="C48" s="38" t="s">
        <v>2338</v>
      </c>
      <c r="D48" s="37" t="s">
        <v>593</v>
      </c>
      <c r="E48" s="39" t="s">
        <v>2339</v>
      </c>
      <c r="F48" s="40" t="s">
        <v>604</v>
      </c>
      <c r="G48" s="41">
        <v>1</v>
      </c>
      <c r="H48" s="42">
        <v>0</v>
      </c>
      <c r="I48" s="43">
        <f>ROUND(G48*H48,P4)</f>
        <v>0</v>
      </c>
      <c r="J48" s="37"/>
      <c r="O48" s="44">
        <f>I48*0.21</f>
        <v>0</v>
      </c>
      <c r="P48">
        <v>3</v>
      </c>
    </row>
    <row r="49">
      <c r="A49" s="37" t="s">
        <v>596</v>
      </c>
      <c r="B49" s="45"/>
      <c r="C49" s="46"/>
      <c r="D49" s="46"/>
      <c r="E49" s="47" t="s">
        <v>593</v>
      </c>
      <c r="F49" s="46"/>
      <c r="G49" s="46"/>
      <c r="H49" s="46"/>
      <c r="I49" s="46"/>
      <c r="J49" s="48"/>
    </row>
    <row r="50" ht="150">
      <c r="A50" s="37" t="s">
        <v>597</v>
      </c>
      <c r="B50" s="45"/>
      <c r="C50" s="46"/>
      <c r="D50" s="46"/>
      <c r="E50" s="39" t="s">
        <v>1036</v>
      </c>
      <c r="F50" s="46"/>
      <c r="G50" s="46"/>
      <c r="H50" s="46"/>
      <c r="I50" s="46"/>
      <c r="J50" s="48"/>
    </row>
    <row r="51" ht="30">
      <c r="A51" s="37" t="s">
        <v>591</v>
      </c>
      <c r="B51" s="37">
        <v>14</v>
      </c>
      <c r="C51" s="38" t="s">
        <v>2601</v>
      </c>
      <c r="D51" s="37" t="s">
        <v>593</v>
      </c>
      <c r="E51" s="39" t="s">
        <v>2602</v>
      </c>
      <c r="F51" s="40" t="s">
        <v>604</v>
      </c>
      <c r="G51" s="41">
        <v>3</v>
      </c>
      <c r="H51" s="42">
        <v>0</v>
      </c>
      <c r="I51" s="43">
        <f>ROUND(G51*H51,P4)</f>
        <v>0</v>
      </c>
      <c r="J51" s="37"/>
      <c r="O51" s="44">
        <f>I51*0.21</f>
        <v>0</v>
      </c>
      <c r="P51">
        <v>3</v>
      </c>
    </row>
    <row r="52">
      <c r="A52" s="37" t="s">
        <v>596</v>
      </c>
      <c r="B52" s="45"/>
      <c r="C52" s="46"/>
      <c r="D52" s="46"/>
      <c r="E52" s="47" t="s">
        <v>593</v>
      </c>
      <c r="F52" s="46"/>
      <c r="G52" s="46"/>
      <c r="H52" s="46"/>
      <c r="I52" s="46"/>
      <c r="J52" s="48"/>
    </row>
    <row r="53" ht="180">
      <c r="A53" s="37" t="s">
        <v>597</v>
      </c>
      <c r="B53" s="45"/>
      <c r="C53" s="46"/>
      <c r="D53" s="46"/>
      <c r="E53" s="39" t="s">
        <v>2005</v>
      </c>
      <c r="F53" s="46"/>
      <c r="G53" s="46"/>
      <c r="H53" s="46"/>
      <c r="I53" s="46"/>
      <c r="J53" s="48"/>
    </row>
    <row r="54">
      <c r="A54" s="37" t="s">
        <v>591</v>
      </c>
      <c r="B54" s="37">
        <v>15</v>
      </c>
      <c r="C54" s="38" t="s">
        <v>2603</v>
      </c>
      <c r="D54" s="37" t="s">
        <v>593</v>
      </c>
      <c r="E54" s="39" t="s">
        <v>2604</v>
      </c>
      <c r="F54" s="40" t="s">
        <v>604</v>
      </c>
      <c r="G54" s="41">
        <v>1</v>
      </c>
      <c r="H54" s="42">
        <v>0</v>
      </c>
      <c r="I54" s="43">
        <f>ROUND(G54*H54,P4)</f>
        <v>0</v>
      </c>
      <c r="J54" s="37"/>
      <c r="O54" s="44">
        <f>I54*0.21</f>
        <v>0</v>
      </c>
      <c r="P54">
        <v>3</v>
      </c>
    </row>
    <row r="55">
      <c r="A55" s="37" t="s">
        <v>596</v>
      </c>
      <c r="B55" s="45"/>
      <c r="C55" s="46"/>
      <c r="D55" s="46"/>
      <c r="E55" s="47" t="s">
        <v>593</v>
      </c>
      <c r="F55" s="46"/>
      <c r="G55" s="46"/>
      <c r="H55" s="46"/>
      <c r="I55" s="46"/>
      <c r="J55" s="48"/>
    </row>
    <row r="56" ht="165">
      <c r="A56" s="37" t="s">
        <v>597</v>
      </c>
      <c r="B56" s="45"/>
      <c r="C56" s="46"/>
      <c r="D56" s="46"/>
      <c r="E56" s="39" t="s">
        <v>1120</v>
      </c>
      <c r="F56" s="46"/>
      <c r="G56" s="46"/>
      <c r="H56" s="46"/>
      <c r="I56" s="46"/>
      <c r="J56" s="48"/>
    </row>
    <row r="57">
      <c r="A57" s="37" t="s">
        <v>591</v>
      </c>
      <c r="B57" s="37">
        <v>16</v>
      </c>
      <c r="C57" s="38" t="s">
        <v>2605</v>
      </c>
      <c r="D57" s="37" t="s">
        <v>593</v>
      </c>
      <c r="E57" s="39" t="s">
        <v>2606</v>
      </c>
      <c r="F57" s="40" t="s">
        <v>604</v>
      </c>
      <c r="G57" s="41">
        <v>3</v>
      </c>
      <c r="H57" s="42">
        <v>0</v>
      </c>
      <c r="I57" s="43">
        <f>ROUND(G57*H57,P4)</f>
        <v>0</v>
      </c>
      <c r="J57" s="37"/>
      <c r="O57" s="44">
        <f>I57*0.21</f>
        <v>0</v>
      </c>
      <c r="P57">
        <v>3</v>
      </c>
    </row>
    <row r="58">
      <c r="A58" s="37" t="s">
        <v>596</v>
      </c>
      <c r="B58" s="45"/>
      <c r="C58" s="46"/>
      <c r="D58" s="46"/>
      <c r="E58" s="47" t="s">
        <v>593</v>
      </c>
      <c r="F58" s="46"/>
      <c r="G58" s="46"/>
      <c r="H58" s="46"/>
      <c r="I58" s="46"/>
      <c r="J58" s="48"/>
    </row>
    <row r="59" ht="180">
      <c r="A59" s="37" t="s">
        <v>597</v>
      </c>
      <c r="B59" s="45"/>
      <c r="C59" s="46"/>
      <c r="D59" s="46"/>
      <c r="E59" s="39" t="s">
        <v>2005</v>
      </c>
      <c r="F59" s="46"/>
      <c r="G59" s="46"/>
      <c r="H59" s="46"/>
      <c r="I59" s="46"/>
      <c r="J59" s="48"/>
    </row>
    <row r="60">
      <c r="A60" s="37" t="s">
        <v>591</v>
      </c>
      <c r="B60" s="37">
        <v>17</v>
      </c>
      <c r="C60" s="38" t="s">
        <v>2607</v>
      </c>
      <c r="D60" s="37" t="s">
        <v>593</v>
      </c>
      <c r="E60" s="39" t="s">
        <v>2608</v>
      </c>
      <c r="F60" s="40" t="s">
        <v>604</v>
      </c>
      <c r="G60" s="41">
        <v>1</v>
      </c>
      <c r="H60" s="42">
        <v>0</v>
      </c>
      <c r="I60" s="43">
        <f>ROUND(G60*H60,P4)</f>
        <v>0</v>
      </c>
      <c r="J60" s="37"/>
      <c r="O60" s="44">
        <f>I60*0.21</f>
        <v>0</v>
      </c>
      <c r="P60">
        <v>3</v>
      </c>
    </row>
    <row r="61">
      <c r="A61" s="37" t="s">
        <v>596</v>
      </c>
      <c r="B61" s="45"/>
      <c r="C61" s="46"/>
      <c r="D61" s="46"/>
      <c r="E61" s="47" t="s">
        <v>593</v>
      </c>
      <c r="F61" s="46"/>
      <c r="G61" s="46"/>
      <c r="H61" s="46"/>
      <c r="I61" s="46"/>
      <c r="J61" s="48"/>
    </row>
    <row r="62" ht="165">
      <c r="A62" s="37" t="s">
        <v>597</v>
      </c>
      <c r="B62" s="45"/>
      <c r="C62" s="46"/>
      <c r="D62" s="46"/>
      <c r="E62" s="39" t="s">
        <v>1120</v>
      </c>
      <c r="F62" s="46"/>
      <c r="G62" s="46"/>
      <c r="H62" s="46"/>
      <c r="I62" s="46"/>
      <c r="J62" s="48"/>
    </row>
    <row r="63">
      <c r="A63" s="37" t="s">
        <v>591</v>
      </c>
      <c r="B63" s="37">
        <v>18</v>
      </c>
      <c r="C63" s="38" t="s">
        <v>2609</v>
      </c>
      <c r="D63" s="37" t="s">
        <v>593</v>
      </c>
      <c r="E63" s="39" t="s">
        <v>2610</v>
      </c>
      <c r="F63" s="40" t="s">
        <v>604</v>
      </c>
      <c r="G63" s="41">
        <v>3</v>
      </c>
      <c r="H63" s="42">
        <v>0</v>
      </c>
      <c r="I63" s="43">
        <f>ROUND(G63*H63,P4)</f>
        <v>0</v>
      </c>
      <c r="J63" s="37"/>
      <c r="O63" s="44">
        <f>I63*0.21</f>
        <v>0</v>
      </c>
      <c r="P63">
        <v>3</v>
      </c>
    </row>
    <row r="64">
      <c r="A64" s="37" t="s">
        <v>596</v>
      </c>
      <c r="B64" s="45"/>
      <c r="C64" s="46"/>
      <c r="D64" s="46"/>
      <c r="E64" s="47" t="s">
        <v>593</v>
      </c>
      <c r="F64" s="46"/>
      <c r="G64" s="46"/>
      <c r="H64" s="46"/>
      <c r="I64" s="46"/>
      <c r="J64" s="48"/>
    </row>
    <row r="65" ht="180">
      <c r="A65" s="37" t="s">
        <v>597</v>
      </c>
      <c r="B65" s="45"/>
      <c r="C65" s="46"/>
      <c r="D65" s="46"/>
      <c r="E65" s="39" t="s">
        <v>2005</v>
      </c>
      <c r="F65" s="46"/>
      <c r="G65" s="46"/>
      <c r="H65" s="46"/>
      <c r="I65" s="46"/>
      <c r="J65" s="48"/>
    </row>
    <row r="66">
      <c r="A66" s="37" t="s">
        <v>591</v>
      </c>
      <c r="B66" s="37">
        <v>19</v>
      </c>
      <c r="C66" s="38" t="s">
        <v>2611</v>
      </c>
      <c r="D66" s="37" t="s">
        <v>593</v>
      </c>
      <c r="E66" s="39" t="s">
        <v>2612</v>
      </c>
      <c r="F66" s="40" t="s">
        <v>604</v>
      </c>
      <c r="G66" s="41">
        <v>1</v>
      </c>
      <c r="H66" s="42">
        <v>0</v>
      </c>
      <c r="I66" s="43">
        <f>ROUND(G66*H66,P4)</f>
        <v>0</v>
      </c>
      <c r="J66" s="37"/>
      <c r="O66" s="44">
        <f>I66*0.21</f>
        <v>0</v>
      </c>
      <c r="P66">
        <v>3</v>
      </c>
    </row>
    <row r="67">
      <c r="A67" s="37" t="s">
        <v>596</v>
      </c>
      <c r="B67" s="45"/>
      <c r="C67" s="46"/>
      <c r="D67" s="46"/>
      <c r="E67" s="47" t="s">
        <v>593</v>
      </c>
      <c r="F67" s="46"/>
      <c r="G67" s="46"/>
      <c r="H67" s="46"/>
      <c r="I67" s="46"/>
      <c r="J67" s="48"/>
    </row>
    <row r="68" ht="165">
      <c r="A68" s="37" t="s">
        <v>597</v>
      </c>
      <c r="B68" s="45"/>
      <c r="C68" s="46"/>
      <c r="D68" s="46"/>
      <c r="E68" s="39" t="s">
        <v>1120</v>
      </c>
      <c r="F68" s="46"/>
      <c r="G68" s="46"/>
      <c r="H68" s="46"/>
      <c r="I68" s="46"/>
      <c r="J68" s="48"/>
    </row>
    <row r="69">
      <c r="A69" s="37" t="s">
        <v>591</v>
      </c>
      <c r="B69" s="37">
        <v>20</v>
      </c>
      <c r="C69" s="38" t="s">
        <v>2613</v>
      </c>
      <c r="D69" s="37" t="s">
        <v>593</v>
      </c>
      <c r="E69" s="39" t="s">
        <v>2614</v>
      </c>
      <c r="F69" s="40" t="s">
        <v>604</v>
      </c>
      <c r="G69" s="41">
        <v>3</v>
      </c>
      <c r="H69" s="42">
        <v>0</v>
      </c>
      <c r="I69" s="43">
        <f>ROUND(G69*H69,P4)</f>
        <v>0</v>
      </c>
      <c r="J69" s="37"/>
      <c r="O69" s="44">
        <f>I69*0.21</f>
        <v>0</v>
      </c>
      <c r="P69">
        <v>3</v>
      </c>
    </row>
    <row r="70">
      <c r="A70" s="37" t="s">
        <v>596</v>
      </c>
      <c r="B70" s="45"/>
      <c r="C70" s="46"/>
      <c r="D70" s="46"/>
      <c r="E70" s="47" t="s">
        <v>593</v>
      </c>
      <c r="F70" s="46"/>
      <c r="G70" s="46"/>
      <c r="H70" s="46"/>
      <c r="I70" s="46"/>
      <c r="J70" s="48"/>
    </row>
    <row r="71" ht="180">
      <c r="A71" s="37" t="s">
        <v>597</v>
      </c>
      <c r="B71" s="45"/>
      <c r="C71" s="46"/>
      <c r="D71" s="46"/>
      <c r="E71" s="39" t="s">
        <v>2005</v>
      </c>
      <c r="F71" s="46"/>
      <c r="G71" s="46"/>
      <c r="H71" s="46"/>
      <c r="I71" s="46"/>
      <c r="J71" s="48"/>
    </row>
    <row r="72">
      <c r="A72" s="37" t="s">
        <v>591</v>
      </c>
      <c r="B72" s="37">
        <v>21</v>
      </c>
      <c r="C72" s="38" t="s">
        <v>2615</v>
      </c>
      <c r="D72" s="37" t="s">
        <v>593</v>
      </c>
      <c r="E72" s="39" t="s">
        <v>2616</v>
      </c>
      <c r="F72" s="40" t="s">
        <v>604</v>
      </c>
      <c r="G72" s="41">
        <v>1</v>
      </c>
      <c r="H72" s="42">
        <v>0</v>
      </c>
      <c r="I72" s="43">
        <f>ROUND(G72*H72,P4)</f>
        <v>0</v>
      </c>
      <c r="J72" s="37"/>
      <c r="O72" s="44">
        <f>I72*0.21</f>
        <v>0</v>
      </c>
      <c r="P72">
        <v>3</v>
      </c>
    </row>
    <row r="73">
      <c r="A73" s="37" t="s">
        <v>596</v>
      </c>
      <c r="B73" s="45"/>
      <c r="C73" s="46"/>
      <c r="D73" s="46"/>
      <c r="E73" s="47" t="s">
        <v>593</v>
      </c>
      <c r="F73" s="46"/>
      <c r="G73" s="46"/>
      <c r="H73" s="46"/>
      <c r="I73" s="46"/>
      <c r="J73" s="48"/>
    </row>
    <row r="74" ht="165">
      <c r="A74" s="37" t="s">
        <v>597</v>
      </c>
      <c r="B74" s="45"/>
      <c r="C74" s="46"/>
      <c r="D74" s="46"/>
      <c r="E74" s="39" t="s">
        <v>1120</v>
      </c>
      <c r="F74" s="46"/>
      <c r="G74" s="46"/>
      <c r="H74" s="46"/>
      <c r="I74" s="46"/>
      <c r="J74" s="48"/>
    </row>
    <row r="75">
      <c r="A75" s="37" t="s">
        <v>591</v>
      </c>
      <c r="B75" s="37">
        <v>22</v>
      </c>
      <c r="C75" s="38" t="s">
        <v>2617</v>
      </c>
      <c r="D75" s="37" t="s">
        <v>593</v>
      </c>
      <c r="E75" s="39" t="s">
        <v>2618</v>
      </c>
      <c r="F75" s="40" t="s">
        <v>604</v>
      </c>
      <c r="G75" s="41">
        <v>3</v>
      </c>
      <c r="H75" s="42">
        <v>0</v>
      </c>
      <c r="I75" s="43">
        <f>ROUND(G75*H75,P4)</f>
        <v>0</v>
      </c>
      <c r="J75" s="37"/>
      <c r="O75" s="44">
        <f>I75*0.21</f>
        <v>0</v>
      </c>
      <c r="P75">
        <v>3</v>
      </c>
    </row>
    <row r="76">
      <c r="A76" s="37" t="s">
        <v>596</v>
      </c>
      <c r="B76" s="45"/>
      <c r="C76" s="46"/>
      <c r="D76" s="46"/>
      <c r="E76" s="47" t="s">
        <v>593</v>
      </c>
      <c r="F76" s="46"/>
      <c r="G76" s="46"/>
      <c r="H76" s="46"/>
      <c r="I76" s="46"/>
      <c r="J76" s="48"/>
    </row>
    <row r="77" ht="180">
      <c r="A77" s="37" t="s">
        <v>597</v>
      </c>
      <c r="B77" s="45"/>
      <c r="C77" s="46"/>
      <c r="D77" s="46"/>
      <c r="E77" s="39" t="s">
        <v>2005</v>
      </c>
      <c r="F77" s="46"/>
      <c r="G77" s="46"/>
      <c r="H77" s="46"/>
      <c r="I77" s="46"/>
      <c r="J77" s="48"/>
    </row>
    <row r="78">
      <c r="A78" s="37" t="s">
        <v>591</v>
      </c>
      <c r="B78" s="37">
        <v>23</v>
      </c>
      <c r="C78" s="38" t="s">
        <v>2619</v>
      </c>
      <c r="D78" s="37" t="s">
        <v>593</v>
      </c>
      <c r="E78" s="39" t="s">
        <v>2620</v>
      </c>
      <c r="F78" s="40" t="s">
        <v>604</v>
      </c>
      <c r="G78" s="41">
        <v>1</v>
      </c>
      <c r="H78" s="42">
        <v>0</v>
      </c>
      <c r="I78" s="43">
        <f>ROUND(G78*H78,P4)</f>
        <v>0</v>
      </c>
      <c r="J78" s="37"/>
      <c r="O78" s="44">
        <f>I78*0.21</f>
        <v>0</v>
      </c>
      <c r="P78">
        <v>3</v>
      </c>
    </row>
    <row r="79">
      <c r="A79" s="37" t="s">
        <v>596</v>
      </c>
      <c r="B79" s="45"/>
      <c r="C79" s="46"/>
      <c r="D79" s="46"/>
      <c r="E79" s="47" t="s">
        <v>593</v>
      </c>
      <c r="F79" s="46"/>
      <c r="G79" s="46"/>
      <c r="H79" s="46"/>
      <c r="I79" s="46"/>
      <c r="J79" s="48"/>
    </row>
    <row r="80" ht="150">
      <c r="A80" s="37" t="s">
        <v>597</v>
      </c>
      <c r="B80" s="45"/>
      <c r="C80" s="46"/>
      <c r="D80" s="46"/>
      <c r="E80" s="39" t="s">
        <v>2621</v>
      </c>
      <c r="F80" s="46"/>
      <c r="G80" s="46"/>
      <c r="H80" s="46"/>
      <c r="I80" s="46"/>
      <c r="J80" s="48"/>
    </row>
    <row r="81">
      <c r="A81" s="37" t="s">
        <v>591</v>
      </c>
      <c r="B81" s="37">
        <v>24</v>
      </c>
      <c r="C81" s="38" t="s">
        <v>2622</v>
      </c>
      <c r="D81" s="37" t="s">
        <v>593</v>
      </c>
      <c r="E81" s="39" t="s">
        <v>2623</v>
      </c>
      <c r="F81" s="40" t="s">
        <v>604</v>
      </c>
      <c r="G81" s="41">
        <v>1</v>
      </c>
      <c r="H81" s="42">
        <v>0</v>
      </c>
      <c r="I81" s="43">
        <f>ROUND(G81*H81,P4)</f>
        <v>0</v>
      </c>
      <c r="J81" s="37"/>
      <c r="O81" s="44">
        <f>I81*0.21</f>
        <v>0</v>
      </c>
      <c r="P81">
        <v>3</v>
      </c>
    </row>
    <row r="82">
      <c r="A82" s="37" t="s">
        <v>596</v>
      </c>
      <c r="B82" s="45"/>
      <c r="C82" s="46"/>
      <c r="D82" s="46"/>
      <c r="E82" s="47" t="s">
        <v>593</v>
      </c>
      <c r="F82" s="46"/>
      <c r="G82" s="46"/>
      <c r="H82" s="46"/>
      <c r="I82" s="46"/>
      <c r="J82" s="48"/>
    </row>
    <row r="83" ht="165">
      <c r="A83" s="37" t="s">
        <v>597</v>
      </c>
      <c r="B83" s="45"/>
      <c r="C83" s="46"/>
      <c r="D83" s="46"/>
      <c r="E83" s="39" t="s">
        <v>1120</v>
      </c>
      <c r="F83" s="46"/>
      <c r="G83" s="46"/>
      <c r="H83" s="46"/>
      <c r="I83" s="46"/>
      <c r="J83" s="48"/>
    </row>
    <row r="84">
      <c r="A84" s="37" t="s">
        <v>591</v>
      </c>
      <c r="B84" s="37">
        <v>25</v>
      </c>
      <c r="C84" s="38" t="s">
        <v>2624</v>
      </c>
      <c r="D84" s="37" t="s">
        <v>593</v>
      </c>
      <c r="E84" s="39" t="s">
        <v>2625</v>
      </c>
      <c r="F84" s="40" t="s">
        <v>604</v>
      </c>
      <c r="G84" s="41">
        <v>3</v>
      </c>
      <c r="H84" s="42">
        <v>0</v>
      </c>
      <c r="I84" s="43">
        <f>ROUND(G84*H84,P4)</f>
        <v>0</v>
      </c>
      <c r="J84" s="37"/>
      <c r="O84" s="44">
        <f>I84*0.21</f>
        <v>0</v>
      </c>
      <c r="P84">
        <v>3</v>
      </c>
    </row>
    <row r="85">
      <c r="A85" s="37" t="s">
        <v>596</v>
      </c>
      <c r="B85" s="45"/>
      <c r="C85" s="46"/>
      <c r="D85" s="46"/>
      <c r="E85" s="47" t="s">
        <v>593</v>
      </c>
      <c r="F85" s="46"/>
      <c r="G85" s="46"/>
      <c r="H85" s="46"/>
      <c r="I85" s="46"/>
      <c r="J85" s="48"/>
    </row>
    <row r="86" ht="180">
      <c r="A86" s="37" t="s">
        <v>597</v>
      </c>
      <c r="B86" s="45"/>
      <c r="C86" s="46"/>
      <c r="D86" s="46"/>
      <c r="E86" s="39" t="s">
        <v>2005</v>
      </c>
      <c r="F86" s="46"/>
      <c r="G86" s="46"/>
      <c r="H86" s="46"/>
      <c r="I86" s="46"/>
      <c r="J86" s="48"/>
    </row>
    <row r="87">
      <c r="A87" s="37" t="s">
        <v>591</v>
      </c>
      <c r="B87" s="37">
        <v>26</v>
      </c>
      <c r="C87" s="38" t="s">
        <v>2626</v>
      </c>
      <c r="D87" s="37" t="s">
        <v>593</v>
      </c>
      <c r="E87" s="39" t="s">
        <v>2627</v>
      </c>
      <c r="F87" s="40" t="s">
        <v>595</v>
      </c>
      <c r="G87" s="41">
        <v>40</v>
      </c>
      <c r="H87" s="42">
        <v>0</v>
      </c>
      <c r="I87" s="43">
        <f>ROUND(G87*H87,P4)</f>
        <v>0</v>
      </c>
      <c r="J87" s="37"/>
      <c r="O87" s="44">
        <f>I87*0.21</f>
        <v>0</v>
      </c>
      <c r="P87">
        <v>3</v>
      </c>
    </row>
    <row r="88">
      <c r="A88" s="37" t="s">
        <v>596</v>
      </c>
      <c r="B88" s="45"/>
      <c r="C88" s="46"/>
      <c r="D88" s="46"/>
      <c r="E88" s="47" t="s">
        <v>593</v>
      </c>
      <c r="F88" s="46"/>
      <c r="G88" s="46"/>
      <c r="H88" s="46"/>
      <c r="I88" s="46"/>
      <c r="J88" s="48"/>
    </row>
    <row r="89" ht="225">
      <c r="A89" s="37" t="s">
        <v>597</v>
      </c>
      <c r="B89" s="45"/>
      <c r="C89" s="46"/>
      <c r="D89" s="46"/>
      <c r="E89" s="39" t="s">
        <v>1039</v>
      </c>
      <c r="F89" s="46"/>
      <c r="G89" s="46"/>
      <c r="H89" s="46"/>
      <c r="I89" s="46"/>
      <c r="J89" s="48"/>
    </row>
    <row r="90">
      <c r="A90" s="37" t="s">
        <v>591</v>
      </c>
      <c r="B90" s="37">
        <v>27</v>
      </c>
      <c r="C90" s="38" t="s">
        <v>2628</v>
      </c>
      <c r="D90" s="37" t="s">
        <v>593</v>
      </c>
      <c r="E90" s="39" t="s">
        <v>2629</v>
      </c>
      <c r="F90" s="40" t="s">
        <v>604</v>
      </c>
      <c r="G90" s="41">
        <v>3</v>
      </c>
      <c r="H90" s="42">
        <v>0</v>
      </c>
      <c r="I90" s="43">
        <f>ROUND(G90*H90,P4)</f>
        <v>0</v>
      </c>
      <c r="J90" s="37"/>
      <c r="O90" s="44">
        <f>I90*0.21</f>
        <v>0</v>
      </c>
      <c r="P90">
        <v>3</v>
      </c>
    </row>
    <row r="91">
      <c r="A91" s="37" t="s">
        <v>596</v>
      </c>
      <c r="B91" s="45"/>
      <c r="C91" s="46"/>
      <c r="D91" s="46"/>
      <c r="E91" s="47" t="s">
        <v>593</v>
      </c>
      <c r="F91" s="46"/>
      <c r="G91" s="46"/>
      <c r="H91" s="46"/>
      <c r="I91" s="46"/>
      <c r="J91" s="48"/>
    </row>
    <row r="92" ht="180">
      <c r="A92" s="37" t="s">
        <v>597</v>
      </c>
      <c r="B92" s="45"/>
      <c r="C92" s="46"/>
      <c r="D92" s="46"/>
      <c r="E92" s="39" t="s">
        <v>1056</v>
      </c>
      <c r="F92" s="46"/>
      <c r="G92" s="46"/>
      <c r="H92" s="46"/>
      <c r="I92" s="46"/>
      <c r="J92" s="48"/>
    </row>
    <row r="93">
      <c r="A93" s="37" t="s">
        <v>591</v>
      </c>
      <c r="B93" s="37">
        <v>28</v>
      </c>
      <c r="C93" s="38" t="s">
        <v>2630</v>
      </c>
      <c r="D93" s="37" t="s">
        <v>593</v>
      </c>
      <c r="E93" s="39" t="s">
        <v>2631</v>
      </c>
      <c r="F93" s="40" t="s">
        <v>595</v>
      </c>
      <c r="G93" s="41">
        <v>40</v>
      </c>
      <c r="H93" s="42">
        <v>0</v>
      </c>
      <c r="I93" s="43">
        <f>ROUND(G93*H93,P4)</f>
        <v>0</v>
      </c>
      <c r="J93" s="37"/>
      <c r="O93" s="44">
        <f>I93*0.21</f>
        <v>0</v>
      </c>
      <c r="P93">
        <v>3</v>
      </c>
    </row>
    <row r="94">
      <c r="A94" s="37" t="s">
        <v>596</v>
      </c>
      <c r="B94" s="45"/>
      <c r="C94" s="46"/>
      <c r="D94" s="46"/>
      <c r="E94" s="47" t="s">
        <v>593</v>
      </c>
      <c r="F94" s="46"/>
      <c r="G94" s="46"/>
      <c r="H94" s="46"/>
      <c r="I94" s="46"/>
      <c r="J94" s="48"/>
    </row>
    <row r="95" ht="150">
      <c r="A95" s="37" t="s">
        <v>597</v>
      </c>
      <c r="B95" s="45"/>
      <c r="C95" s="46"/>
      <c r="D95" s="46"/>
      <c r="E95" s="39" t="s">
        <v>1042</v>
      </c>
      <c r="F95" s="46"/>
      <c r="G95" s="46"/>
      <c r="H95" s="46"/>
      <c r="I95" s="46"/>
      <c r="J95" s="48"/>
    </row>
    <row r="96">
      <c r="A96" s="37" t="s">
        <v>591</v>
      </c>
      <c r="B96" s="37">
        <v>29</v>
      </c>
      <c r="C96" s="38" t="s">
        <v>2632</v>
      </c>
      <c r="D96" s="37" t="s">
        <v>593</v>
      </c>
      <c r="E96" s="39" t="s">
        <v>2633</v>
      </c>
      <c r="F96" s="40" t="s">
        <v>595</v>
      </c>
      <c r="G96" s="41">
        <v>120</v>
      </c>
      <c r="H96" s="42">
        <v>0</v>
      </c>
      <c r="I96" s="43">
        <f>ROUND(G96*H96,P4)</f>
        <v>0</v>
      </c>
      <c r="J96" s="37"/>
      <c r="O96" s="44">
        <f>I96*0.21</f>
        <v>0</v>
      </c>
      <c r="P96">
        <v>3</v>
      </c>
    </row>
    <row r="97">
      <c r="A97" s="37" t="s">
        <v>596</v>
      </c>
      <c r="B97" s="45"/>
      <c r="C97" s="46"/>
      <c r="D97" s="46"/>
      <c r="E97" s="47" t="s">
        <v>593</v>
      </c>
      <c r="F97" s="46"/>
      <c r="G97" s="46"/>
      <c r="H97" s="46"/>
      <c r="I97" s="46"/>
      <c r="J97" s="48"/>
    </row>
    <row r="98" ht="180">
      <c r="A98" s="37" t="s">
        <v>597</v>
      </c>
      <c r="B98" s="45"/>
      <c r="C98" s="46"/>
      <c r="D98" s="46"/>
      <c r="E98" s="39" t="s">
        <v>2000</v>
      </c>
      <c r="F98" s="46"/>
      <c r="G98" s="46"/>
      <c r="H98" s="46"/>
      <c r="I98" s="46"/>
      <c r="J98" s="48"/>
    </row>
    <row r="99">
      <c r="A99" s="37" t="s">
        <v>591</v>
      </c>
      <c r="B99" s="37">
        <v>30</v>
      </c>
      <c r="C99" s="38" t="s">
        <v>2634</v>
      </c>
      <c r="D99" s="37" t="s">
        <v>593</v>
      </c>
      <c r="E99" s="39" t="s">
        <v>2635</v>
      </c>
      <c r="F99" s="40" t="s">
        <v>595</v>
      </c>
      <c r="G99" s="41">
        <v>25</v>
      </c>
      <c r="H99" s="42">
        <v>0</v>
      </c>
      <c r="I99" s="43">
        <f>ROUND(G99*H99,P4)</f>
        <v>0</v>
      </c>
      <c r="J99" s="37"/>
      <c r="O99" s="44">
        <f>I99*0.21</f>
        <v>0</v>
      </c>
      <c r="P99">
        <v>3</v>
      </c>
    </row>
    <row r="100">
      <c r="A100" s="37" t="s">
        <v>596</v>
      </c>
      <c r="B100" s="45"/>
      <c r="C100" s="46"/>
      <c r="D100" s="46"/>
      <c r="E100" s="47" t="s">
        <v>593</v>
      </c>
      <c r="F100" s="46"/>
      <c r="G100" s="46"/>
      <c r="H100" s="46"/>
      <c r="I100" s="46"/>
      <c r="J100" s="48"/>
    </row>
    <row r="101" ht="225">
      <c r="A101" s="37" t="s">
        <v>597</v>
      </c>
      <c r="B101" s="45"/>
      <c r="C101" s="46"/>
      <c r="D101" s="46"/>
      <c r="E101" s="39" t="s">
        <v>1039</v>
      </c>
      <c r="F101" s="46"/>
      <c r="G101" s="46"/>
      <c r="H101" s="46"/>
      <c r="I101" s="46"/>
      <c r="J101" s="48"/>
    </row>
    <row r="102" ht="30">
      <c r="A102" s="37" t="s">
        <v>591</v>
      </c>
      <c r="B102" s="37">
        <v>31</v>
      </c>
      <c r="C102" s="38" t="s">
        <v>2636</v>
      </c>
      <c r="D102" s="37" t="s">
        <v>593</v>
      </c>
      <c r="E102" s="39" t="s">
        <v>2637</v>
      </c>
      <c r="F102" s="40" t="s">
        <v>604</v>
      </c>
      <c r="G102" s="41">
        <v>1</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80">
      <c r="A104" s="37" t="s">
        <v>597</v>
      </c>
      <c r="B104" s="45"/>
      <c r="C104" s="46"/>
      <c r="D104" s="46"/>
      <c r="E104" s="39" t="s">
        <v>1056</v>
      </c>
      <c r="F104" s="46"/>
      <c r="G104" s="46"/>
      <c r="H104" s="46"/>
      <c r="I104" s="46"/>
      <c r="J104" s="48"/>
    </row>
    <row r="105">
      <c r="A105" s="37" t="s">
        <v>591</v>
      </c>
      <c r="B105" s="37">
        <v>32</v>
      </c>
      <c r="C105" s="38" t="s">
        <v>2638</v>
      </c>
      <c r="D105" s="37" t="s">
        <v>593</v>
      </c>
      <c r="E105" s="39" t="s">
        <v>2639</v>
      </c>
      <c r="F105" s="40" t="s">
        <v>595</v>
      </c>
      <c r="G105" s="41">
        <v>25</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50">
      <c r="A107" s="37" t="s">
        <v>597</v>
      </c>
      <c r="B107" s="45"/>
      <c r="C107" s="46"/>
      <c r="D107" s="46"/>
      <c r="E107" s="39" t="s">
        <v>1042</v>
      </c>
      <c r="F107" s="46"/>
      <c r="G107" s="46"/>
      <c r="H107" s="46"/>
      <c r="I107" s="46"/>
      <c r="J107" s="48"/>
    </row>
    <row r="108">
      <c r="A108" s="37" t="s">
        <v>591</v>
      </c>
      <c r="B108" s="37">
        <v>33</v>
      </c>
      <c r="C108" s="38" t="s">
        <v>2640</v>
      </c>
      <c r="D108" s="37" t="s">
        <v>593</v>
      </c>
      <c r="E108" s="39" t="s">
        <v>2641</v>
      </c>
      <c r="F108" s="40" t="s">
        <v>595</v>
      </c>
      <c r="G108" s="41">
        <v>75</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80">
      <c r="A110" s="37" t="s">
        <v>597</v>
      </c>
      <c r="B110" s="45"/>
      <c r="C110" s="46"/>
      <c r="D110" s="46"/>
      <c r="E110" s="39" t="s">
        <v>2000</v>
      </c>
      <c r="F110" s="46"/>
      <c r="G110" s="46"/>
      <c r="H110" s="46"/>
      <c r="I110" s="46"/>
      <c r="J110" s="48"/>
    </row>
    <row r="111">
      <c r="A111" s="37" t="s">
        <v>591</v>
      </c>
      <c r="B111" s="37">
        <v>34</v>
      </c>
      <c r="C111" s="38" t="s">
        <v>2642</v>
      </c>
      <c r="D111" s="37" t="s">
        <v>593</v>
      </c>
      <c r="E111" s="39" t="s">
        <v>2643</v>
      </c>
      <c r="F111" s="40" t="s">
        <v>604</v>
      </c>
      <c r="G111" s="41">
        <v>1</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165">
      <c r="A113" s="37" t="s">
        <v>597</v>
      </c>
      <c r="B113" s="45"/>
      <c r="C113" s="46"/>
      <c r="D113" s="46"/>
      <c r="E113" s="39" t="s">
        <v>1120</v>
      </c>
      <c r="F113" s="46"/>
      <c r="G113" s="46"/>
      <c r="H113" s="46"/>
      <c r="I113" s="46"/>
      <c r="J113" s="48"/>
    </row>
    <row r="114">
      <c r="A114" s="37" t="s">
        <v>591</v>
      </c>
      <c r="B114" s="37">
        <v>35</v>
      </c>
      <c r="C114" s="38" t="s">
        <v>2644</v>
      </c>
      <c r="D114" s="37" t="s">
        <v>593</v>
      </c>
      <c r="E114" s="39" t="s">
        <v>2645</v>
      </c>
      <c r="F114" s="40" t="s">
        <v>604</v>
      </c>
      <c r="G114" s="41">
        <v>3</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180">
      <c r="A116" s="37" t="s">
        <v>597</v>
      </c>
      <c r="B116" s="45"/>
      <c r="C116" s="46"/>
      <c r="D116" s="46"/>
      <c r="E116" s="39" t="s">
        <v>2005</v>
      </c>
      <c r="F116" s="46"/>
      <c r="G116" s="46"/>
      <c r="H116" s="46"/>
      <c r="I116" s="46"/>
      <c r="J116" s="48"/>
    </row>
    <row r="117">
      <c r="A117" s="37" t="s">
        <v>591</v>
      </c>
      <c r="B117" s="37">
        <v>36</v>
      </c>
      <c r="C117" s="38" t="s">
        <v>2646</v>
      </c>
      <c r="D117" s="37" t="s">
        <v>593</v>
      </c>
      <c r="E117" s="39" t="s">
        <v>2647</v>
      </c>
      <c r="F117" s="40" t="s">
        <v>604</v>
      </c>
      <c r="G117" s="41">
        <v>1</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165">
      <c r="A119" s="37" t="s">
        <v>597</v>
      </c>
      <c r="B119" s="45"/>
      <c r="C119" s="46"/>
      <c r="D119" s="46"/>
      <c r="E119" s="39" t="s">
        <v>1120</v>
      </c>
      <c r="F119" s="46"/>
      <c r="G119" s="46"/>
      <c r="H119" s="46"/>
      <c r="I119" s="46"/>
      <c r="J119" s="48"/>
    </row>
    <row r="120">
      <c r="A120" s="37" t="s">
        <v>591</v>
      </c>
      <c r="B120" s="37">
        <v>37</v>
      </c>
      <c r="C120" s="38" t="s">
        <v>2648</v>
      </c>
      <c r="D120" s="37" t="s">
        <v>593</v>
      </c>
      <c r="E120" s="39" t="s">
        <v>2649</v>
      </c>
      <c r="F120" s="40" t="s">
        <v>604</v>
      </c>
      <c r="G120" s="41">
        <v>3</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180">
      <c r="A122" s="37" t="s">
        <v>597</v>
      </c>
      <c r="B122" s="45"/>
      <c r="C122" s="46"/>
      <c r="D122" s="46"/>
      <c r="E122" s="39" t="s">
        <v>2005</v>
      </c>
      <c r="F122" s="46"/>
      <c r="G122" s="46"/>
      <c r="H122" s="46"/>
      <c r="I122" s="46"/>
      <c r="J122" s="48"/>
    </row>
    <row r="123">
      <c r="A123" s="37" t="s">
        <v>591</v>
      </c>
      <c r="B123" s="37">
        <v>38</v>
      </c>
      <c r="C123" s="38" t="s">
        <v>2650</v>
      </c>
      <c r="D123" s="37" t="s">
        <v>593</v>
      </c>
      <c r="E123" s="39" t="s">
        <v>2651</v>
      </c>
      <c r="F123" s="40" t="s">
        <v>604</v>
      </c>
      <c r="G123" s="41">
        <v>1</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165">
      <c r="A125" s="37" t="s">
        <v>597</v>
      </c>
      <c r="B125" s="45"/>
      <c r="C125" s="46"/>
      <c r="D125" s="46"/>
      <c r="E125" s="39" t="s">
        <v>2652</v>
      </c>
      <c r="F125" s="46"/>
      <c r="G125" s="46"/>
      <c r="H125" s="46"/>
      <c r="I125" s="46"/>
      <c r="J125" s="48"/>
    </row>
    <row r="126">
      <c r="A126" s="37" t="s">
        <v>591</v>
      </c>
      <c r="B126" s="37">
        <v>39</v>
      </c>
      <c r="C126" s="38" t="s">
        <v>2426</v>
      </c>
      <c r="D126" s="37" t="s">
        <v>593</v>
      </c>
      <c r="E126" s="39" t="s">
        <v>2427</v>
      </c>
      <c r="F126" s="40" t="s">
        <v>604</v>
      </c>
      <c r="G126" s="41">
        <v>2</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165">
      <c r="A128" s="37" t="s">
        <v>597</v>
      </c>
      <c r="B128" s="45"/>
      <c r="C128" s="46"/>
      <c r="D128" s="46"/>
      <c r="E128" s="39" t="s">
        <v>1120</v>
      </c>
      <c r="F128" s="46"/>
      <c r="G128" s="46"/>
      <c r="H128" s="46"/>
      <c r="I128" s="46"/>
      <c r="J128" s="48"/>
    </row>
    <row r="129">
      <c r="A129" s="37" t="s">
        <v>591</v>
      </c>
      <c r="B129" s="37">
        <v>40</v>
      </c>
      <c r="C129" s="38" t="s">
        <v>2653</v>
      </c>
      <c r="D129" s="37" t="s">
        <v>593</v>
      </c>
      <c r="E129" s="39" t="s">
        <v>2654</v>
      </c>
      <c r="F129" s="40" t="s">
        <v>604</v>
      </c>
      <c r="G129" s="41">
        <v>2</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180">
      <c r="A131" s="37" t="s">
        <v>597</v>
      </c>
      <c r="B131" s="45"/>
      <c r="C131" s="46"/>
      <c r="D131" s="46"/>
      <c r="E131" s="39" t="s">
        <v>2005</v>
      </c>
      <c r="F131" s="46"/>
      <c r="G131" s="46"/>
      <c r="H131" s="46"/>
      <c r="I131" s="46"/>
      <c r="J131" s="48"/>
    </row>
    <row r="132">
      <c r="A132" s="31" t="s">
        <v>589</v>
      </c>
      <c r="B132" s="32"/>
      <c r="C132" s="33" t="s">
        <v>946</v>
      </c>
      <c r="D132" s="34"/>
      <c r="E132" s="31" t="s">
        <v>947</v>
      </c>
      <c r="F132" s="34"/>
      <c r="G132" s="34"/>
      <c r="H132" s="34"/>
      <c r="I132" s="35">
        <f>SUMIFS(I133:I138,A133:A138,"P")</f>
        <v>0</v>
      </c>
      <c r="J132" s="36"/>
    </row>
    <row r="133" ht="60">
      <c r="A133" s="37" t="s">
        <v>591</v>
      </c>
      <c r="B133" s="37">
        <v>41</v>
      </c>
      <c r="C133" s="38" t="s">
        <v>1134</v>
      </c>
      <c r="D133" s="37" t="s">
        <v>1135</v>
      </c>
      <c r="E133" s="39" t="s">
        <v>1136</v>
      </c>
      <c r="F133" s="40" t="s">
        <v>951</v>
      </c>
      <c r="G133" s="41">
        <v>0.10000000000000001</v>
      </c>
      <c r="H133" s="42">
        <v>0</v>
      </c>
      <c r="I133" s="43">
        <f>ROUND(G133*H133,P4)</f>
        <v>0</v>
      </c>
      <c r="J133" s="37"/>
      <c r="O133" s="44">
        <f>I133*0.21</f>
        <v>0</v>
      </c>
      <c r="P133">
        <v>3</v>
      </c>
    </row>
    <row r="134">
      <c r="A134" s="37" t="s">
        <v>596</v>
      </c>
      <c r="B134" s="45"/>
      <c r="C134" s="46"/>
      <c r="D134" s="46"/>
      <c r="E134" s="39" t="s">
        <v>952</v>
      </c>
      <c r="F134" s="46"/>
      <c r="G134" s="46"/>
      <c r="H134" s="46"/>
      <c r="I134" s="46"/>
      <c r="J134" s="48"/>
    </row>
    <row r="135" ht="120">
      <c r="A135" s="37" t="s">
        <v>597</v>
      </c>
      <c r="B135" s="45"/>
      <c r="C135" s="46"/>
      <c r="D135" s="46"/>
      <c r="E135" s="39" t="s">
        <v>954</v>
      </c>
      <c r="F135" s="46"/>
      <c r="G135" s="46"/>
      <c r="H135" s="46"/>
      <c r="I135" s="46"/>
      <c r="J135" s="48"/>
    </row>
    <row r="136" ht="30">
      <c r="A136" s="37" t="s">
        <v>591</v>
      </c>
      <c r="B136" s="37">
        <v>42</v>
      </c>
      <c r="C136" s="38" t="s">
        <v>2655</v>
      </c>
      <c r="D136" s="37" t="s">
        <v>2656</v>
      </c>
      <c r="E136" s="39" t="s">
        <v>2657</v>
      </c>
      <c r="F136" s="40" t="s">
        <v>951</v>
      </c>
      <c r="G136" s="41">
        <v>0.20000000000000001</v>
      </c>
      <c r="H136" s="42">
        <v>0</v>
      </c>
      <c r="I136" s="43">
        <f>ROUND(G136*H136,P4)</f>
        <v>0</v>
      </c>
      <c r="J136" s="37"/>
      <c r="O136" s="44">
        <f>I136*0.21</f>
        <v>0</v>
      </c>
      <c r="P136">
        <v>3</v>
      </c>
    </row>
    <row r="137">
      <c r="A137" s="37" t="s">
        <v>596</v>
      </c>
      <c r="B137" s="45"/>
      <c r="C137" s="46"/>
      <c r="D137" s="46"/>
      <c r="E137" s="39" t="s">
        <v>952</v>
      </c>
      <c r="F137" s="46"/>
      <c r="G137" s="46"/>
      <c r="H137" s="46"/>
      <c r="I137" s="46"/>
      <c r="J137" s="48"/>
    </row>
    <row r="138" ht="135">
      <c r="A138" s="37" t="s">
        <v>597</v>
      </c>
      <c r="B138" s="49"/>
      <c r="C138" s="50"/>
      <c r="D138" s="50"/>
      <c r="E138" s="39" t="s">
        <v>2578</v>
      </c>
      <c r="F138" s="50"/>
      <c r="G138" s="50"/>
      <c r="H138" s="50"/>
      <c r="I138" s="50"/>
      <c r="J138" s="51"/>
    </row>
  </sheetData>
  <sheetProtection sheet="1" objects="1" scenarios="1" spinCount="100000" saltValue="QXNJ022hZiKDQhk0Fhf6yPbwoq3kd/qG1m4E9QZwaS+icHqRSv6+UXGbbb4qyrq3+wvewNclsqOjVZP4SyEJ/Q==" hashValue="pio6dJ8isVBhFSWo2O5UELTVZb8ccy9BHvvnwvNFvUThxMZpvTb+/Nx4RS1PVSSgfZCAWCqXDokLhtEMbDf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2658</v>
      </c>
      <c r="I3" s="25">
        <f>SUMIFS(I11:I356,A11:A356,"SD")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2257</v>
      </c>
      <c r="D6" s="22"/>
      <c r="E6" s="23" t="s">
        <v>112</v>
      </c>
      <c r="F6" s="17"/>
      <c r="G6" s="17"/>
      <c r="H6" s="17"/>
      <c r="I6" s="17"/>
      <c r="J6" s="19"/>
    </row>
    <row r="7">
      <c r="A7" s="3" t="s">
        <v>576</v>
      </c>
      <c r="B7" s="20" t="s">
        <v>577</v>
      </c>
      <c r="C7" s="21" t="s">
        <v>2658</v>
      </c>
      <c r="D7" s="22"/>
      <c r="E7" s="23" t="s">
        <v>118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2259</v>
      </c>
      <c r="F11" s="34"/>
      <c r="G11" s="34"/>
      <c r="H11" s="34"/>
      <c r="I11" s="35">
        <f>SUMIFS(I12:I20,A12:A20,"P")</f>
        <v>0</v>
      </c>
      <c r="J11" s="36"/>
    </row>
    <row r="12" ht="30">
      <c r="A12" s="37" t="s">
        <v>591</v>
      </c>
      <c r="B12" s="37">
        <v>1</v>
      </c>
      <c r="C12" s="38" t="s">
        <v>2260</v>
      </c>
      <c r="D12" s="37" t="s">
        <v>593</v>
      </c>
      <c r="E12" s="39" t="s">
        <v>2261</v>
      </c>
      <c r="F12" s="40" t="s">
        <v>604</v>
      </c>
      <c r="G12" s="41">
        <v>1</v>
      </c>
      <c r="H12" s="42">
        <v>0</v>
      </c>
      <c r="I12" s="43">
        <f>ROUND(G12*H12,P4)</f>
        <v>0</v>
      </c>
      <c r="J12" s="37"/>
      <c r="O12" s="44">
        <f>I12*0.21</f>
        <v>0</v>
      </c>
      <c r="P12">
        <v>3</v>
      </c>
    </row>
    <row r="13" ht="30">
      <c r="A13" s="37" t="s">
        <v>596</v>
      </c>
      <c r="B13" s="45"/>
      <c r="C13" s="46"/>
      <c r="D13" s="46"/>
      <c r="E13" s="39" t="s">
        <v>2261</v>
      </c>
      <c r="F13" s="46"/>
      <c r="G13" s="46"/>
      <c r="H13" s="46"/>
      <c r="I13" s="46"/>
      <c r="J13" s="48"/>
    </row>
    <row r="14">
      <c r="A14" s="37" t="s">
        <v>597</v>
      </c>
      <c r="B14" s="45"/>
      <c r="C14" s="46"/>
      <c r="D14" s="46"/>
      <c r="E14" s="39" t="s">
        <v>2262</v>
      </c>
      <c r="F14" s="46"/>
      <c r="G14" s="46"/>
      <c r="H14" s="46"/>
      <c r="I14" s="46"/>
      <c r="J14" s="48"/>
    </row>
    <row r="15">
      <c r="A15" s="37" t="s">
        <v>591</v>
      </c>
      <c r="B15" s="37">
        <v>2</v>
      </c>
      <c r="C15" s="38" t="s">
        <v>2263</v>
      </c>
      <c r="D15" s="37" t="s">
        <v>593</v>
      </c>
      <c r="E15" s="39" t="s">
        <v>2264</v>
      </c>
      <c r="F15" s="40" t="s">
        <v>604</v>
      </c>
      <c r="G15" s="41">
        <v>1</v>
      </c>
      <c r="H15" s="42">
        <v>0</v>
      </c>
      <c r="I15" s="43">
        <f>ROUND(G15*H15,P4)</f>
        <v>0</v>
      </c>
      <c r="J15" s="37"/>
      <c r="O15" s="44">
        <f>I15*0.21</f>
        <v>0</v>
      </c>
      <c r="P15">
        <v>3</v>
      </c>
    </row>
    <row r="16">
      <c r="A16" s="37" t="s">
        <v>596</v>
      </c>
      <c r="B16" s="45"/>
      <c r="C16" s="46"/>
      <c r="D16" s="46"/>
      <c r="E16" s="39" t="s">
        <v>2264</v>
      </c>
      <c r="F16" s="46"/>
      <c r="G16" s="46"/>
      <c r="H16" s="46"/>
      <c r="I16" s="46"/>
      <c r="J16" s="48"/>
    </row>
    <row r="17">
      <c r="A17" s="37" t="s">
        <v>597</v>
      </c>
      <c r="B17" s="45"/>
      <c r="C17" s="46"/>
      <c r="D17" s="46"/>
      <c r="E17" s="39" t="s">
        <v>2262</v>
      </c>
      <c r="F17" s="46"/>
      <c r="G17" s="46"/>
      <c r="H17" s="46"/>
      <c r="I17" s="46"/>
      <c r="J17" s="48"/>
    </row>
    <row r="18">
      <c r="A18" s="37" t="s">
        <v>591</v>
      </c>
      <c r="B18" s="37">
        <v>3</v>
      </c>
      <c r="C18" s="38" t="s">
        <v>2265</v>
      </c>
      <c r="D18" s="37" t="s">
        <v>593</v>
      </c>
      <c r="E18" s="39" t="s">
        <v>2266</v>
      </c>
      <c r="F18" s="40" t="s">
        <v>604</v>
      </c>
      <c r="G18" s="41">
        <v>1</v>
      </c>
      <c r="H18" s="42">
        <v>0</v>
      </c>
      <c r="I18" s="43">
        <f>ROUND(G18*H18,P4)</f>
        <v>0</v>
      </c>
      <c r="J18" s="37"/>
      <c r="O18" s="44">
        <f>I18*0.21</f>
        <v>0</v>
      </c>
      <c r="P18">
        <v>3</v>
      </c>
    </row>
    <row r="19">
      <c r="A19" s="37" t="s">
        <v>596</v>
      </c>
      <c r="B19" s="45"/>
      <c r="C19" s="46"/>
      <c r="D19" s="46"/>
      <c r="E19" s="39" t="s">
        <v>2266</v>
      </c>
      <c r="F19" s="46"/>
      <c r="G19" s="46"/>
      <c r="H19" s="46"/>
      <c r="I19" s="46"/>
      <c r="J19" s="48"/>
    </row>
    <row r="20">
      <c r="A20" s="37" t="s">
        <v>597</v>
      </c>
      <c r="B20" s="45"/>
      <c r="C20" s="46"/>
      <c r="D20" s="46"/>
      <c r="E20" s="39" t="s">
        <v>2262</v>
      </c>
      <c r="F20" s="46"/>
      <c r="G20" s="46"/>
      <c r="H20" s="46"/>
      <c r="I20" s="46"/>
      <c r="J20" s="48"/>
    </row>
    <row r="21">
      <c r="A21" s="31" t="s">
        <v>589</v>
      </c>
      <c r="B21" s="32"/>
      <c r="C21" s="33" t="s">
        <v>590</v>
      </c>
      <c r="D21" s="34"/>
      <c r="E21" s="31" t="s">
        <v>987</v>
      </c>
      <c r="F21" s="34"/>
      <c r="G21" s="34"/>
      <c r="H21" s="34"/>
      <c r="I21" s="35">
        <f>SUMIFS(I22:I342,A22:A342,"P")</f>
        <v>0</v>
      </c>
      <c r="J21" s="36"/>
    </row>
    <row r="22">
      <c r="A22" s="37" t="s">
        <v>591</v>
      </c>
      <c r="B22" s="37">
        <v>4</v>
      </c>
      <c r="C22" s="38" t="s">
        <v>2562</v>
      </c>
      <c r="D22" s="37" t="s">
        <v>593</v>
      </c>
      <c r="E22" s="39" t="s">
        <v>2563</v>
      </c>
      <c r="F22" s="40" t="s">
        <v>629</v>
      </c>
      <c r="G22" s="41">
        <v>32</v>
      </c>
      <c r="H22" s="42">
        <v>0</v>
      </c>
      <c r="I22" s="43">
        <f>ROUND(G22*H22,P4)</f>
        <v>0</v>
      </c>
      <c r="J22" s="37"/>
      <c r="O22" s="44">
        <f>I22*0.21</f>
        <v>0</v>
      </c>
      <c r="P22">
        <v>3</v>
      </c>
    </row>
    <row r="23">
      <c r="A23" s="37" t="s">
        <v>596</v>
      </c>
      <c r="B23" s="45"/>
      <c r="C23" s="46"/>
      <c r="D23" s="46"/>
      <c r="E23" s="47" t="s">
        <v>593</v>
      </c>
      <c r="F23" s="46"/>
      <c r="G23" s="46"/>
      <c r="H23" s="46"/>
      <c r="I23" s="46"/>
      <c r="J23" s="48"/>
    </row>
    <row r="24" ht="405">
      <c r="A24" s="37" t="s">
        <v>597</v>
      </c>
      <c r="B24" s="45"/>
      <c r="C24" s="46"/>
      <c r="D24" s="46"/>
      <c r="E24" s="39" t="s">
        <v>2535</v>
      </c>
      <c r="F24" s="46"/>
      <c r="G24" s="46"/>
      <c r="H24" s="46"/>
      <c r="I24" s="46"/>
      <c r="J24" s="48"/>
    </row>
    <row r="25">
      <c r="A25" s="37" t="s">
        <v>591</v>
      </c>
      <c r="B25" s="37">
        <v>5</v>
      </c>
      <c r="C25" s="38" t="s">
        <v>2533</v>
      </c>
      <c r="D25" s="37" t="s">
        <v>593</v>
      </c>
      <c r="E25" s="39" t="s">
        <v>2534</v>
      </c>
      <c r="F25" s="40" t="s">
        <v>629</v>
      </c>
      <c r="G25" s="41">
        <v>96</v>
      </c>
      <c r="H25" s="42">
        <v>0</v>
      </c>
      <c r="I25" s="43">
        <f>ROUND(G25*H25,P4)</f>
        <v>0</v>
      </c>
      <c r="J25" s="37"/>
      <c r="O25" s="44">
        <f>I25*0.21</f>
        <v>0</v>
      </c>
      <c r="P25">
        <v>3</v>
      </c>
    </row>
    <row r="26">
      <c r="A26" s="37" t="s">
        <v>596</v>
      </c>
      <c r="B26" s="45"/>
      <c r="C26" s="46"/>
      <c r="D26" s="46"/>
      <c r="E26" s="47" t="s">
        <v>593</v>
      </c>
      <c r="F26" s="46"/>
      <c r="G26" s="46"/>
      <c r="H26" s="46"/>
      <c r="I26" s="46"/>
      <c r="J26" s="48"/>
    </row>
    <row r="27" ht="405">
      <c r="A27" s="37" t="s">
        <v>597</v>
      </c>
      <c r="B27" s="45"/>
      <c r="C27" s="46"/>
      <c r="D27" s="46"/>
      <c r="E27" s="39" t="s">
        <v>2535</v>
      </c>
      <c r="F27" s="46"/>
      <c r="G27" s="46"/>
      <c r="H27" s="46"/>
      <c r="I27" s="46"/>
      <c r="J27" s="48"/>
    </row>
    <row r="28">
      <c r="A28" s="37" t="s">
        <v>591</v>
      </c>
      <c r="B28" s="37">
        <v>6</v>
      </c>
      <c r="C28" s="38" t="s">
        <v>633</v>
      </c>
      <c r="D28" s="37" t="s">
        <v>593</v>
      </c>
      <c r="E28" s="39" t="s">
        <v>634</v>
      </c>
      <c r="F28" s="40" t="s">
        <v>629</v>
      </c>
      <c r="G28" s="41">
        <v>96</v>
      </c>
      <c r="H28" s="42">
        <v>0</v>
      </c>
      <c r="I28" s="43">
        <f>ROUND(G28*H28,P4)</f>
        <v>0</v>
      </c>
      <c r="J28" s="37"/>
      <c r="O28" s="44">
        <f>I28*0.21</f>
        <v>0</v>
      </c>
      <c r="P28">
        <v>3</v>
      </c>
    </row>
    <row r="29">
      <c r="A29" s="37" t="s">
        <v>596</v>
      </c>
      <c r="B29" s="45"/>
      <c r="C29" s="46"/>
      <c r="D29" s="46"/>
      <c r="E29" s="47" t="s">
        <v>593</v>
      </c>
      <c r="F29" s="46"/>
      <c r="G29" s="46"/>
      <c r="H29" s="46"/>
      <c r="I29" s="46"/>
      <c r="J29" s="48"/>
    </row>
    <row r="30" ht="300">
      <c r="A30" s="37" t="s">
        <v>597</v>
      </c>
      <c r="B30" s="45"/>
      <c r="C30" s="46"/>
      <c r="D30" s="46"/>
      <c r="E30" s="39" t="s">
        <v>636</v>
      </c>
      <c r="F30" s="46"/>
      <c r="G30" s="46"/>
      <c r="H30" s="46"/>
      <c r="I30" s="46"/>
      <c r="J30" s="48"/>
    </row>
    <row r="31">
      <c r="A31" s="37" t="s">
        <v>591</v>
      </c>
      <c r="B31" s="37">
        <v>7</v>
      </c>
      <c r="C31" s="38" t="s">
        <v>2659</v>
      </c>
      <c r="D31" s="37" t="s">
        <v>593</v>
      </c>
      <c r="E31" s="39" t="s">
        <v>2660</v>
      </c>
      <c r="F31" s="40" t="s">
        <v>639</v>
      </c>
      <c r="G31" s="41">
        <v>96</v>
      </c>
      <c r="H31" s="42">
        <v>0</v>
      </c>
      <c r="I31" s="43">
        <f>ROUND(G31*H31,P4)</f>
        <v>0</v>
      </c>
      <c r="J31" s="37"/>
      <c r="O31" s="44">
        <f>I31*0.21</f>
        <v>0</v>
      </c>
      <c r="P31">
        <v>3</v>
      </c>
    </row>
    <row r="32">
      <c r="A32" s="37" t="s">
        <v>596</v>
      </c>
      <c r="B32" s="45"/>
      <c r="C32" s="46"/>
      <c r="D32" s="46"/>
      <c r="E32" s="47" t="s">
        <v>593</v>
      </c>
      <c r="F32" s="46"/>
      <c r="G32" s="46"/>
      <c r="H32" s="46"/>
      <c r="I32" s="46"/>
      <c r="J32" s="48"/>
    </row>
    <row r="33" ht="30">
      <c r="A33" s="37" t="s">
        <v>597</v>
      </c>
      <c r="B33" s="45"/>
      <c r="C33" s="46"/>
      <c r="D33" s="46"/>
      <c r="E33" s="39" t="s">
        <v>2661</v>
      </c>
      <c r="F33" s="46"/>
      <c r="G33" s="46"/>
      <c r="H33" s="46"/>
      <c r="I33" s="46"/>
      <c r="J33" s="48"/>
    </row>
    <row r="34">
      <c r="A34" s="37" t="s">
        <v>591</v>
      </c>
      <c r="B34" s="37">
        <v>8</v>
      </c>
      <c r="C34" s="38" t="s">
        <v>2564</v>
      </c>
      <c r="D34" s="37" t="s">
        <v>593</v>
      </c>
      <c r="E34" s="39" t="s">
        <v>983</v>
      </c>
      <c r="F34" s="40" t="s">
        <v>959</v>
      </c>
      <c r="G34" s="41">
        <v>20</v>
      </c>
      <c r="H34" s="42">
        <v>0</v>
      </c>
      <c r="I34" s="43">
        <f>ROUND(G34*H34,P4)</f>
        <v>0</v>
      </c>
      <c r="J34" s="37"/>
      <c r="O34" s="44">
        <f>I34*0.21</f>
        <v>0</v>
      </c>
      <c r="P34">
        <v>3</v>
      </c>
    </row>
    <row r="35">
      <c r="A35" s="37" t="s">
        <v>596</v>
      </c>
      <c r="B35" s="45"/>
      <c r="C35" s="46"/>
      <c r="D35" s="46"/>
      <c r="E35" s="39" t="s">
        <v>983</v>
      </c>
      <c r="F35" s="46"/>
      <c r="G35" s="46"/>
      <c r="H35" s="46"/>
      <c r="I35" s="46"/>
      <c r="J35" s="48"/>
    </row>
    <row r="36">
      <c r="A36" s="37" t="s">
        <v>597</v>
      </c>
      <c r="B36" s="45"/>
      <c r="C36" s="46"/>
      <c r="D36" s="46"/>
      <c r="E36" s="39" t="s">
        <v>2480</v>
      </c>
      <c r="F36" s="46"/>
      <c r="G36" s="46"/>
      <c r="H36" s="46"/>
      <c r="I36" s="46"/>
      <c r="J36" s="48"/>
    </row>
    <row r="37">
      <c r="A37" s="37" t="s">
        <v>591</v>
      </c>
      <c r="B37" s="37">
        <v>9</v>
      </c>
      <c r="C37" s="38" t="s">
        <v>2565</v>
      </c>
      <c r="D37" s="37" t="s">
        <v>593</v>
      </c>
      <c r="E37" s="39" t="s">
        <v>2566</v>
      </c>
      <c r="F37" s="40" t="s">
        <v>629</v>
      </c>
      <c r="G37" s="41">
        <v>12</v>
      </c>
      <c r="H37" s="42">
        <v>0</v>
      </c>
      <c r="I37" s="43">
        <f>ROUND(G37*H37,P4)</f>
        <v>0</v>
      </c>
      <c r="J37" s="37"/>
      <c r="O37" s="44">
        <f>I37*0.21</f>
        <v>0</v>
      </c>
      <c r="P37">
        <v>3</v>
      </c>
    </row>
    <row r="38">
      <c r="A38" s="37" t="s">
        <v>596</v>
      </c>
      <c r="B38" s="45"/>
      <c r="C38" s="46"/>
      <c r="D38" s="46"/>
      <c r="E38" s="47" t="s">
        <v>593</v>
      </c>
      <c r="F38" s="46"/>
      <c r="G38" s="46"/>
      <c r="H38" s="46"/>
      <c r="I38" s="46"/>
      <c r="J38" s="48"/>
    </row>
    <row r="39" ht="150">
      <c r="A39" s="37" t="s">
        <v>597</v>
      </c>
      <c r="B39" s="45"/>
      <c r="C39" s="46"/>
      <c r="D39" s="46"/>
      <c r="E39" s="39" t="s">
        <v>2567</v>
      </c>
      <c r="F39" s="46"/>
      <c r="G39" s="46"/>
      <c r="H39" s="46"/>
      <c r="I39" s="46"/>
      <c r="J39" s="48"/>
    </row>
    <row r="40">
      <c r="A40" s="37" t="s">
        <v>591</v>
      </c>
      <c r="B40" s="37">
        <v>10</v>
      </c>
      <c r="C40" s="38" t="s">
        <v>2568</v>
      </c>
      <c r="D40" s="37" t="s">
        <v>593</v>
      </c>
      <c r="E40" s="39" t="s">
        <v>2569</v>
      </c>
      <c r="F40" s="40" t="s">
        <v>629</v>
      </c>
      <c r="G40" s="41">
        <v>24</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2488</v>
      </c>
      <c r="F42" s="46"/>
      <c r="G42" s="46"/>
      <c r="H42" s="46"/>
      <c r="I42" s="46"/>
      <c r="J42" s="48"/>
    </row>
    <row r="43" ht="30">
      <c r="A43" s="37" t="s">
        <v>591</v>
      </c>
      <c r="B43" s="37">
        <v>11</v>
      </c>
      <c r="C43" s="38" t="s">
        <v>2268</v>
      </c>
      <c r="D43" s="37" t="s">
        <v>593</v>
      </c>
      <c r="E43" s="39" t="s">
        <v>2269</v>
      </c>
      <c r="F43" s="40" t="s">
        <v>604</v>
      </c>
      <c r="G43" s="41">
        <v>80</v>
      </c>
      <c r="H43" s="42">
        <v>0</v>
      </c>
      <c r="I43" s="43">
        <f>ROUND(G43*H43,P4)</f>
        <v>0</v>
      </c>
      <c r="J43" s="37"/>
      <c r="O43" s="44">
        <f>I43*0.21</f>
        <v>0</v>
      </c>
      <c r="P43">
        <v>3</v>
      </c>
    </row>
    <row r="44">
      <c r="A44" s="37" t="s">
        <v>596</v>
      </c>
      <c r="B44" s="45"/>
      <c r="C44" s="46"/>
      <c r="D44" s="46"/>
      <c r="E44" s="47" t="s">
        <v>593</v>
      </c>
      <c r="F44" s="46"/>
      <c r="G44" s="46"/>
      <c r="H44" s="46"/>
      <c r="I44" s="46"/>
      <c r="J44" s="48"/>
    </row>
    <row r="45" ht="90">
      <c r="A45" s="37" t="s">
        <v>597</v>
      </c>
      <c r="B45" s="45"/>
      <c r="C45" s="46"/>
      <c r="D45" s="46"/>
      <c r="E45" s="39" t="s">
        <v>645</v>
      </c>
      <c r="F45" s="46"/>
      <c r="G45" s="46"/>
      <c r="H45" s="46"/>
      <c r="I45" s="46"/>
      <c r="J45" s="48"/>
    </row>
    <row r="46">
      <c r="A46" s="37" t="s">
        <v>591</v>
      </c>
      <c r="B46" s="37">
        <v>12</v>
      </c>
      <c r="C46" s="38" t="s">
        <v>1974</v>
      </c>
      <c r="D46" s="37" t="s">
        <v>593</v>
      </c>
      <c r="E46" s="39" t="s">
        <v>1975</v>
      </c>
      <c r="F46" s="40" t="s">
        <v>595</v>
      </c>
      <c r="G46" s="41">
        <v>800</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1076</v>
      </c>
      <c r="F48" s="46"/>
      <c r="G48" s="46"/>
      <c r="H48" s="46"/>
      <c r="I48" s="46"/>
      <c r="J48" s="48"/>
    </row>
    <row r="49">
      <c r="A49" s="37" t="s">
        <v>591</v>
      </c>
      <c r="B49" s="37">
        <v>13</v>
      </c>
      <c r="C49" s="38" t="s">
        <v>1236</v>
      </c>
      <c r="D49" s="37" t="s">
        <v>593</v>
      </c>
      <c r="E49" s="39" t="s">
        <v>1237</v>
      </c>
      <c r="F49" s="40" t="s">
        <v>595</v>
      </c>
      <c r="G49" s="41">
        <v>180</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597</v>
      </c>
      <c r="B51" s="45"/>
      <c r="C51" s="46"/>
      <c r="D51" s="46"/>
      <c r="E51" s="39" t="s">
        <v>975</v>
      </c>
      <c r="F51" s="46"/>
      <c r="G51" s="46"/>
      <c r="H51" s="46"/>
      <c r="I51" s="46"/>
      <c r="J51" s="48"/>
    </row>
    <row r="52" ht="30">
      <c r="A52" s="37" t="s">
        <v>591</v>
      </c>
      <c r="B52" s="37">
        <v>14</v>
      </c>
      <c r="C52" s="38" t="s">
        <v>2662</v>
      </c>
      <c r="D52" s="37" t="s">
        <v>593</v>
      </c>
      <c r="E52" s="39" t="s">
        <v>2663</v>
      </c>
      <c r="F52" s="40" t="s">
        <v>604</v>
      </c>
      <c r="G52" s="41">
        <v>8</v>
      </c>
      <c r="H52" s="42">
        <v>0</v>
      </c>
      <c r="I52" s="43">
        <f>ROUND(G52*H52,P4)</f>
        <v>0</v>
      </c>
      <c r="J52" s="37"/>
      <c r="O52" s="44">
        <f>I52*0.21</f>
        <v>0</v>
      </c>
      <c r="P52">
        <v>3</v>
      </c>
    </row>
    <row r="53">
      <c r="A53" s="37" t="s">
        <v>596</v>
      </c>
      <c r="B53" s="45"/>
      <c r="C53" s="46"/>
      <c r="D53" s="46"/>
      <c r="E53" s="47" t="s">
        <v>593</v>
      </c>
      <c r="F53" s="46"/>
      <c r="G53" s="46"/>
      <c r="H53" s="46"/>
      <c r="I53" s="46"/>
      <c r="J53" s="48"/>
    </row>
    <row r="54" ht="150">
      <c r="A54" s="37" t="s">
        <v>597</v>
      </c>
      <c r="B54" s="45"/>
      <c r="C54" s="46"/>
      <c r="D54" s="46"/>
      <c r="E54" s="39" t="s">
        <v>2664</v>
      </c>
      <c r="F54" s="46"/>
      <c r="G54" s="46"/>
      <c r="H54" s="46"/>
      <c r="I54" s="46"/>
      <c r="J54" s="48"/>
    </row>
    <row r="55">
      <c r="A55" s="37" t="s">
        <v>591</v>
      </c>
      <c r="B55" s="37">
        <v>15</v>
      </c>
      <c r="C55" s="38" t="s">
        <v>2665</v>
      </c>
      <c r="D55" s="37" t="s">
        <v>593</v>
      </c>
      <c r="E55" s="39" t="s">
        <v>2666</v>
      </c>
      <c r="F55" s="40" t="s">
        <v>604</v>
      </c>
      <c r="G55" s="41">
        <v>6</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990</v>
      </c>
      <c r="F57" s="46"/>
      <c r="G57" s="46"/>
      <c r="H57" s="46"/>
      <c r="I57" s="46"/>
      <c r="J57" s="48"/>
    </row>
    <row r="58" ht="30">
      <c r="A58" s="37" t="s">
        <v>591</v>
      </c>
      <c r="B58" s="37">
        <v>16</v>
      </c>
      <c r="C58" s="38" t="s">
        <v>2270</v>
      </c>
      <c r="D58" s="37" t="s">
        <v>593</v>
      </c>
      <c r="E58" s="39" t="s">
        <v>2271</v>
      </c>
      <c r="F58" s="40" t="s">
        <v>595</v>
      </c>
      <c r="G58" s="41">
        <v>45</v>
      </c>
      <c r="H58" s="42">
        <v>0</v>
      </c>
      <c r="I58" s="43">
        <f>ROUND(G58*H58,P4)</f>
        <v>0</v>
      </c>
      <c r="J58" s="37"/>
      <c r="O58" s="44">
        <f>I58*0.21</f>
        <v>0</v>
      </c>
      <c r="P58">
        <v>3</v>
      </c>
    </row>
    <row r="59">
      <c r="A59" s="37" t="s">
        <v>596</v>
      </c>
      <c r="B59" s="45"/>
      <c r="C59" s="46"/>
      <c r="D59" s="46"/>
      <c r="E59" s="47" t="s">
        <v>593</v>
      </c>
      <c r="F59" s="46"/>
      <c r="G59" s="46"/>
      <c r="H59" s="46"/>
      <c r="I59" s="46"/>
      <c r="J59" s="48"/>
    </row>
    <row r="60" ht="165">
      <c r="A60" s="37" t="s">
        <v>597</v>
      </c>
      <c r="B60" s="45"/>
      <c r="C60" s="46"/>
      <c r="D60" s="46"/>
      <c r="E60" s="39" t="s">
        <v>2272</v>
      </c>
      <c r="F60" s="46"/>
      <c r="G60" s="46"/>
      <c r="H60" s="46"/>
      <c r="I60" s="46"/>
      <c r="J60" s="48"/>
    </row>
    <row r="61" ht="30">
      <c r="A61" s="37" t="s">
        <v>591</v>
      </c>
      <c r="B61" s="37">
        <v>17</v>
      </c>
      <c r="C61" s="38" t="s">
        <v>2667</v>
      </c>
      <c r="D61" s="37" t="s">
        <v>593</v>
      </c>
      <c r="E61" s="39" t="s">
        <v>2668</v>
      </c>
      <c r="F61" s="40" t="s">
        <v>595</v>
      </c>
      <c r="G61" s="41">
        <v>10</v>
      </c>
      <c r="H61" s="42">
        <v>0</v>
      </c>
      <c r="I61" s="43">
        <f>ROUND(G61*H61,P4)</f>
        <v>0</v>
      </c>
      <c r="J61" s="37"/>
      <c r="O61" s="44">
        <f>I61*0.21</f>
        <v>0</v>
      </c>
      <c r="P61">
        <v>3</v>
      </c>
    </row>
    <row r="62">
      <c r="A62" s="37" t="s">
        <v>596</v>
      </c>
      <c r="B62" s="45"/>
      <c r="C62" s="46"/>
      <c r="D62" s="46"/>
      <c r="E62" s="47" t="s">
        <v>593</v>
      </c>
      <c r="F62" s="46"/>
      <c r="G62" s="46"/>
      <c r="H62" s="46"/>
      <c r="I62" s="46"/>
      <c r="J62" s="48"/>
    </row>
    <row r="63" ht="165">
      <c r="A63" s="37" t="s">
        <v>597</v>
      </c>
      <c r="B63" s="45"/>
      <c r="C63" s="46"/>
      <c r="D63" s="46"/>
      <c r="E63" s="39" t="s">
        <v>1253</v>
      </c>
      <c r="F63" s="46"/>
      <c r="G63" s="46"/>
      <c r="H63" s="46"/>
      <c r="I63" s="46"/>
      <c r="J63" s="48"/>
    </row>
    <row r="64" ht="30">
      <c r="A64" s="37" t="s">
        <v>591</v>
      </c>
      <c r="B64" s="37">
        <v>18</v>
      </c>
      <c r="C64" s="38" t="s">
        <v>2275</v>
      </c>
      <c r="D64" s="37" t="s">
        <v>593</v>
      </c>
      <c r="E64" s="39" t="s">
        <v>2276</v>
      </c>
      <c r="F64" s="40" t="s">
        <v>595</v>
      </c>
      <c r="G64" s="41">
        <v>80</v>
      </c>
      <c r="H64" s="42">
        <v>0</v>
      </c>
      <c r="I64" s="43">
        <f>ROUND(G64*H64,P4)</f>
        <v>0</v>
      </c>
      <c r="J64" s="37"/>
      <c r="O64" s="44">
        <f>I64*0.21</f>
        <v>0</v>
      </c>
      <c r="P64">
        <v>3</v>
      </c>
    </row>
    <row r="65">
      <c r="A65" s="37" t="s">
        <v>596</v>
      </c>
      <c r="B65" s="45"/>
      <c r="C65" s="46"/>
      <c r="D65" s="46"/>
      <c r="E65" s="47" t="s">
        <v>593</v>
      </c>
      <c r="F65" s="46"/>
      <c r="G65" s="46"/>
      <c r="H65" s="46"/>
      <c r="I65" s="46"/>
      <c r="J65" s="48"/>
    </row>
    <row r="66" ht="165">
      <c r="A66" s="37" t="s">
        <v>597</v>
      </c>
      <c r="B66" s="45"/>
      <c r="C66" s="46"/>
      <c r="D66" s="46"/>
      <c r="E66" s="39" t="s">
        <v>1253</v>
      </c>
      <c r="F66" s="46"/>
      <c r="G66" s="46"/>
      <c r="H66" s="46"/>
      <c r="I66" s="46"/>
      <c r="J66" s="48"/>
    </row>
    <row r="67">
      <c r="A67" s="37" t="s">
        <v>591</v>
      </c>
      <c r="B67" s="37">
        <v>19</v>
      </c>
      <c r="C67" s="38" t="s">
        <v>1254</v>
      </c>
      <c r="D67" s="37" t="s">
        <v>593</v>
      </c>
      <c r="E67" s="39" t="s">
        <v>1255</v>
      </c>
      <c r="F67" s="40" t="s">
        <v>595</v>
      </c>
      <c r="G67" s="41">
        <v>40</v>
      </c>
      <c r="H67" s="42">
        <v>0</v>
      </c>
      <c r="I67" s="43">
        <f>ROUND(G67*H67,P4)</f>
        <v>0</v>
      </c>
      <c r="J67" s="37"/>
      <c r="O67" s="44">
        <f>I67*0.21</f>
        <v>0</v>
      </c>
      <c r="P67">
        <v>3</v>
      </c>
    </row>
    <row r="68">
      <c r="A68" s="37" t="s">
        <v>596</v>
      </c>
      <c r="B68" s="45"/>
      <c r="C68" s="46"/>
      <c r="D68" s="46"/>
      <c r="E68" s="47" t="s">
        <v>593</v>
      </c>
      <c r="F68" s="46"/>
      <c r="G68" s="46"/>
      <c r="H68" s="46"/>
      <c r="I68" s="46"/>
      <c r="J68" s="48"/>
    </row>
    <row r="69" ht="135">
      <c r="A69" s="37" t="s">
        <v>597</v>
      </c>
      <c r="B69" s="45"/>
      <c r="C69" s="46"/>
      <c r="D69" s="46"/>
      <c r="E69" s="39" t="s">
        <v>999</v>
      </c>
      <c r="F69" s="46"/>
      <c r="G69" s="46"/>
      <c r="H69" s="46"/>
      <c r="I69" s="46"/>
      <c r="J69" s="48"/>
    </row>
    <row r="70">
      <c r="A70" s="37" t="s">
        <v>591</v>
      </c>
      <c r="B70" s="37">
        <v>20</v>
      </c>
      <c r="C70" s="38" t="s">
        <v>1077</v>
      </c>
      <c r="D70" s="37" t="s">
        <v>593</v>
      </c>
      <c r="E70" s="39" t="s">
        <v>1078</v>
      </c>
      <c r="F70" s="40" t="s">
        <v>604</v>
      </c>
      <c r="G70" s="41">
        <v>150</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597</v>
      </c>
      <c r="B72" s="45"/>
      <c r="C72" s="46"/>
      <c r="D72" s="46"/>
      <c r="E72" s="39" t="s">
        <v>1079</v>
      </c>
      <c r="F72" s="46"/>
      <c r="G72" s="46"/>
      <c r="H72" s="46"/>
      <c r="I72" s="46"/>
      <c r="J72" s="48"/>
    </row>
    <row r="73">
      <c r="A73" s="37" t="s">
        <v>591</v>
      </c>
      <c r="B73" s="37">
        <v>21</v>
      </c>
      <c r="C73" s="38" t="s">
        <v>2669</v>
      </c>
      <c r="D73" s="37" t="s">
        <v>593</v>
      </c>
      <c r="E73" s="39" t="s">
        <v>2670</v>
      </c>
      <c r="F73" s="40" t="s">
        <v>639</v>
      </c>
      <c r="G73" s="41">
        <v>4</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597</v>
      </c>
      <c r="B75" s="45"/>
      <c r="C75" s="46"/>
      <c r="D75" s="46"/>
      <c r="E75" s="39" t="s">
        <v>1002</v>
      </c>
      <c r="F75" s="46"/>
      <c r="G75" s="46"/>
      <c r="H75" s="46"/>
      <c r="I75" s="46"/>
      <c r="J75" s="48"/>
    </row>
    <row r="76" ht="30">
      <c r="A76" s="37" t="s">
        <v>591</v>
      </c>
      <c r="B76" s="37">
        <v>22</v>
      </c>
      <c r="C76" s="38" t="s">
        <v>1000</v>
      </c>
      <c r="D76" s="37" t="s">
        <v>593</v>
      </c>
      <c r="E76" s="39" t="s">
        <v>1001</v>
      </c>
      <c r="F76" s="40" t="s">
        <v>604</v>
      </c>
      <c r="G76" s="41">
        <v>16</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597</v>
      </c>
      <c r="B78" s="45"/>
      <c r="C78" s="46"/>
      <c r="D78" s="46"/>
      <c r="E78" s="39" t="s">
        <v>1002</v>
      </c>
      <c r="F78" s="46"/>
      <c r="G78" s="46"/>
      <c r="H78" s="46"/>
      <c r="I78" s="46"/>
      <c r="J78" s="48"/>
    </row>
    <row r="79" ht="30">
      <c r="A79" s="37" t="s">
        <v>591</v>
      </c>
      <c r="B79" s="37">
        <v>23</v>
      </c>
      <c r="C79" s="38" t="s">
        <v>2671</v>
      </c>
      <c r="D79" s="37" t="s">
        <v>593</v>
      </c>
      <c r="E79" s="39" t="s">
        <v>2672</v>
      </c>
      <c r="F79" s="40" t="s">
        <v>604</v>
      </c>
      <c r="G79" s="41">
        <v>16</v>
      </c>
      <c r="H79" s="42">
        <v>0</v>
      </c>
      <c r="I79" s="43">
        <f>ROUND(G79*H79,P4)</f>
        <v>0</v>
      </c>
      <c r="J79" s="37"/>
      <c r="O79" s="44">
        <f>I79*0.21</f>
        <v>0</v>
      </c>
      <c r="P79">
        <v>3</v>
      </c>
    </row>
    <row r="80">
      <c r="A80" s="37" t="s">
        <v>596</v>
      </c>
      <c r="B80" s="45"/>
      <c r="C80" s="46"/>
      <c r="D80" s="46"/>
      <c r="E80" s="47" t="s">
        <v>593</v>
      </c>
      <c r="F80" s="46"/>
      <c r="G80" s="46"/>
      <c r="H80" s="46"/>
      <c r="I80" s="46"/>
      <c r="J80" s="48"/>
    </row>
    <row r="81" ht="60">
      <c r="A81" s="37" t="s">
        <v>597</v>
      </c>
      <c r="B81" s="45"/>
      <c r="C81" s="46"/>
      <c r="D81" s="46"/>
      <c r="E81" s="39" t="s">
        <v>2491</v>
      </c>
      <c r="F81" s="46"/>
      <c r="G81" s="46"/>
      <c r="H81" s="46"/>
      <c r="I81" s="46"/>
      <c r="J81" s="48"/>
    </row>
    <row r="82">
      <c r="A82" s="37" t="s">
        <v>591</v>
      </c>
      <c r="B82" s="37">
        <v>24</v>
      </c>
      <c r="C82" s="38" t="s">
        <v>1238</v>
      </c>
      <c r="D82" s="37" t="s">
        <v>593</v>
      </c>
      <c r="E82" s="39" t="s">
        <v>1239</v>
      </c>
      <c r="F82" s="40" t="s">
        <v>595</v>
      </c>
      <c r="G82" s="41">
        <v>900</v>
      </c>
      <c r="H82" s="42">
        <v>0</v>
      </c>
      <c r="I82" s="43">
        <f>ROUND(G82*H82,P4)</f>
        <v>0</v>
      </c>
      <c r="J82" s="37"/>
      <c r="O82" s="44">
        <f>I82*0.21</f>
        <v>0</v>
      </c>
      <c r="P82">
        <v>3</v>
      </c>
    </row>
    <row r="83">
      <c r="A83" s="37" t="s">
        <v>596</v>
      </c>
      <c r="B83" s="45"/>
      <c r="C83" s="46"/>
      <c r="D83" s="46"/>
      <c r="E83" s="47" t="s">
        <v>593</v>
      </c>
      <c r="F83" s="46"/>
      <c r="G83" s="46"/>
      <c r="H83" s="46"/>
      <c r="I83" s="46"/>
      <c r="J83" s="48"/>
    </row>
    <row r="84" ht="105">
      <c r="A84" s="37" t="s">
        <v>597</v>
      </c>
      <c r="B84" s="45"/>
      <c r="C84" s="46"/>
      <c r="D84" s="46"/>
      <c r="E84" s="39" t="s">
        <v>1240</v>
      </c>
      <c r="F84" s="46"/>
      <c r="G84" s="46"/>
      <c r="H84" s="46"/>
      <c r="I84" s="46"/>
      <c r="J84" s="48"/>
    </row>
    <row r="85" ht="30">
      <c r="A85" s="37" t="s">
        <v>591</v>
      </c>
      <c r="B85" s="37">
        <v>25</v>
      </c>
      <c r="C85" s="38" t="s">
        <v>2673</v>
      </c>
      <c r="D85" s="37" t="s">
        <v>593</v>
      </c>
      <c r="E85" s="39" t="s">
        <v>2674</v>
      </c>
      <c r="F85" s="40" t="s">
        <v>1007</v>
      </c>
      <c r="G85" s="41">
        <v>150</v>
      </c>
      <c r="H85" s="42">
        <v>0</v>
      </c>
      <c r="I85" s="43">
        <f>ROUND(G85*H85,P4)</f>
        <v>0</v>
      </c>
      <c r="J85" s="37"/>
      <c r="O85" s="44">
        <f>I85*0.21</f>
        <v>0</v>
      </c>
      <c r="P85">
        <v>3</v>
      </c>
    </row>
    <row r="86">
      <c r="A86" s="37" t="s">
        <v>596</v>
      </c>
      <c r="B86" s="45"/>
      <c r="C86" s="46"/>
      <c r="D86" s="46"/>
      <c r="E86" s="47" t="s">
        <v>593</v>
      </c>
      <c r="F86" s="46"/>
      <c r="G86" s="46"/>
      <c r="H86" s="46"/>
      <c r="I86" s="46"/>
      <c r="J86" s="48"/>
    </row>
    <row r="87" ht="135">
      <c r="A87" s="37" t="s">
        <v>597</v>
      </c>
      <c r="B87" s="45"/>
      <c r="C87" s="46"/>
      <c r="D87" s="46"/>
      <c r="E87" s="39" t="s">
        <v>1008</v>
      </c>
      <c r="F87" s="46"/>
      <c r="G87" s="46"/>
      <c r="H87" s="46"/>
      <c r="I87" s="46"/>
      <c r="J87" s="48"/>
    </row>
    <row r="88">
      <c r="A88" s="37" t="s">
        <v>591</v>
      </c>
      <c r="B88" s="37">
        <v>26</v>
      </c>
      <c r="C88" s="38" t="s">
        <v>2675</v>
      </c>
      <c r="D88" s="37" t="s">
        <v>593</v>
      </c>
      <c r="E88" s="39" t="s">
        <v>2676</v>
      </c>
      <c r="F88" s="40" t="s">
        <v>639</v>
      </c>
      <c r="G88" s="41">
        <v>96</v>
      </c>
      <c r="H88" s="42">
        <v>0</v>
      </c>
      <c r="I88" s="43">
        <f>ROUND(G88*H88,P4)</f>
        <v>0</v>
      </c>
      <c r="J88" s="37"/>
      <c r="O88" s="44">
        <f>I88*0.21</f>
        <v>0</v>
      </c>
      <c r="P88">
        <v>3</v>
      </c>
    </row>
    <row r="89">
      <c r="A89" s="37" t="s">
        <v>596</v>
      </c>
      <c r="B89" s="45"/>
      <c r="C89" s="46"/>
      <c r="D89" s="46"/>
      <c r="E89" s="47" t="s">
        <v>593</v>
      </c>
      <c r="F89" s="46"/>
      <c r="G89" s="46"/>
      <c r="H89" s="46"/>
      <c r="I89" s="46"/>
      <c r="J89" s="48"/>
    </row>
    <row r="90" ht="285">
      <c r="A90" s="37" t="s">
        <v>597</v>
      </c>
      <c r="B90" s="45"/>
      <c r="C90" s="46"/>
      <c r="D90" s="46"/>
      <c r="E90" s="39" t="s">
        <v>2677</v>
      </c>
      <c r="F90" s="46"/>
      <c r="G90" s="46"/>
      <c r="H90" s="46"/>
      <c r="I90" s="46"/>
      <c r="J90" s="48"/>
    </row>
    <row r="91" ht="30">
      <c r="A91" s="37" t="s">
        <v>591</v>
      </c>
      <c r="B91" s="37">
        <v>27</v>
      </c>
      <c r="C91" s="38" t="s">
        <v>2583</v>
      </c>
      <c r="D91" s="37" t="s">
        <v>593</v>
      </c>
      <c r="E91" s="39" t="s">
        <v>2584</v>
      </c>
      <c r="F91" s="40" t="s">
        <v>604</v>
      </c>
      <c r="G91" s="41">
        <v>2</v>
      </c>
      <c r="H91" s="42">
        <v>0</v>
      </c>
      <c r="I91" s="43">
        <f>ROUND(G91*H91,P4)</f>
        <v>0</v>
      </c>
      <c r="J91" s="37"/>
      <c r="O91" s="44">
        <f>I91*0.21</f>
        <v>0</v>
      </c>
      <c r="P91">
        <v>3</v>
      </c>
    </row>
    <row r="92">
      <c r="A92" s="37" t="s">
        <v>596</v>
      </c>
      <c r="B92" s="45"/>
      <c r="C92" s="46"/>
      <c r="D92" s="46"/>
      <c r="E92" s="47" t="s">
        <v>593</v>
      </c>
      <c r="F92" s="46"/>
      <c r="G92" s="46"/>
      <c r="H92" s="46"/>
      <c r="I92" s="46"/>
      <c r="J92" s="48"/>
    </row>
    <row r="93" ht="90">
      <c r="A93" s="37" t="s">
        <v>597</v>
      </c>
      <c r="B93" s="45"/>
      <c r="C93" s="46"/>
      <c r="D93" s="46"/>
      <c r="E93" s="39" t="s">
        <v>2585</v>
      </c>
      <c r="F93" s="46"/>
      <c r="G93" s="46"/>
      <c r="H93" s="46"/>
      <c r="I93" s="46"/>
      <c r="J93" s="48"/>
    </row>
    <row r="94">
      <c r="A94" s="37" t="s">
        <v>591</v>
      </c>
      <c r="B94" s="37">
        <v>28</v>
      </c>
      <c r="C94" s="38" t="s">
        <v>2283</v>
      </c>
      <c r="D94" s="37" t="s">
        <v>593</v>
      </c>
      <c r="E94" s="39" t="s">
        <v>2284</v>
      </c>
      <c r="F94" s="40" t="s">
        <v>595</v>
      </c>
      <c r="G94" s="41">
        <v>10</v>
      </c>
      <c r="H94" s="42">
        <v>0</v>
      </c>
      <c r="I94" s="43">
        <f>ROUND(G94*H94,P4)</f>
        <v>0</v>
      </c>
      <c r="J94" s="37"/>
      <c r="O94" s="44">
        <f>I94*0.21</f>
        <v>0</v>
      </c>
      <c r="P94">
        <v>3</v>
      </c>
    </row>
    <row r="95">
      <c r="A95" s="37" t="s">
        <v>596</v>
      </c>
      <c r="B95" s="45"/>
      <c r="C95" s="46"/>
      <c r="D95" s="46"/>
      <c r="E95" s="47" t="s">
        <v>593</v>
      </c>
      <c r="F95" s="46"/>
      <c r="G95" s="46"/>
      <c r="H95" s="46"/>
      <c r="I95" s="46"/>
      <c r="J95" s="48"/>
    </row>
    <row r="96" ht="120">
      <c r="A96" s="37" t="s">
        <v>597</v>
      </c>
      <c r="B96" s="45"/>
      <c r="C96" s="46"/>
      <c r="D96" s="46"/>
      <c r="E96" s="39" t="s">
        <v>2285</v>
      </c>
      <c r="F96" s="46"/>
      <c r="G96" s="46"/>
      <c r="H96" s="46"/>
      <c r="I96" s="46"/>
      <c r="J96" s="48"/>
    </row>
    <row r="97">
      <c r="A97" s="37" t="s">
        <v>591</v>
      </c>
      <c r="B97" s="37">
        <v>29</v>
      </c>
      <c r="C97" s="38" t="s">
        <v>2286</v>
      </c>
      <c r="D97" s="37" t="s">
        <v>593</v>
      </c>
      <c r="E97" s="39" t="s">
        <v>2287</v>
      </c>
      <c r="F97" s="40" t="s">
        <v>604</v>
      </c>
      <c r="G97" s="41">
        <v>4</v>
      </c>
      <c r="H97" s="42">
        <v>0</v>
      </c>
      <c r="I97" s="43">
        <f>ROUND(G97*H97,P4)</f>
        <v>0</v>
      </c>
      <c r="J97" s="37"/>
      <c r="O97" s="44">
        <f>I97*0.21</f>
        <v>0</v>
      </c>
      <c r="P97">
        <v>3</v>
      </c>
    </row>
    <row r="98">
      <c r="A98" s="37" t="s">
        <v>596</v>
      </c>
      <c r="B98" s="45"/>
      <c r="C98" s="46"/>
      <c r="D98" s="46"/>
      <c r="E98" s="47" t="s">
        <v>593</v>
      </c>
      <c r="F98" s="46"/>
      <c r="G98" s="46"/>
      <c r="H98" s="46"/>
      <c r="I98" s="46"/>
      <c r="J98" s="48"/>
    </row>
    <row r="99" ht="90">
      <c r="A99" s="37" t="s">
        <v>597</v>
      </c>
      <c r="B99" s="45"/>
      <c r="C99" s="46"/>
      <c r="D99" s="46"/>
      <c r="E99" s="39" t="s">
        <v>645</v>
      </c>
      <c r="F99" s="46"/>
      <c r="G99" s="46"/>
      <c r="H99" s="46"/>
      <c r="I99" s="46"/>
      <c r="J99" s="48"/>
    </row>
    <row r="100">
      <c r="A100" s="37" t="s">
        <v>591</v>
      </c>
      <c r="B100" s="37">
        <v>30</v>
      </c>
      <c r="C100" s="38" t="s">
        <v>2060</v>
      </c>
      <c r="D100" s="37" t="s">
        <v>593</v>
      </c>
      <c r="E100" s="39" t="s">
        <v>2061</v>
      </c>
      <c r="F100" s="40" t="s">
        <v>1559</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20">
      <c r="A102" s="37" t="s">
        <v>597</v>
      </c>
      <c r="B102" s="45"/>
      <c r="C102" s="46"/>
      <c r="D102" s="46"/>
      <c r="E102" s="39" t="s">
        <v>2062</v>
      </c>
      <c r="F102" s="46"/>
      <c r="G102" s="46"/>
      <c r="H102" s="46"/>
      <c r="I102" s="46"/>
      <c r="J102" s="48"/>
    </row>
    <row r="103" ht="30">
      <c r="A103" s="37" t="s">
        <v>591</v>
      </c>
      <c r="B103" s="37">
        <v>31</v>
      </c>
      <c r="C103" s="38" t="s">
        <v>2586</v>
      </c>
      <c r="D103" s="37" t="s">
        <v>593</v>
      </c>
      <c r="E103" s="39" t="s">
        <v>2587</v>
      </c>
      <c r="F103" s="40" t="s">
        <v>595</v>
      </c>
      <c r="G103" s="41">
        <v>50</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05">
      <c r="A105" s="37" t="s">
        <v>597</v>
      </c>
      <c r="B105" s="45"/>
      <c r="C105" s="46"/>
      <c r="D105" s="46"/>
      <c r="E105" s="39" t="s">
        <v>1260</v>
      </c>
      <c r="F105" s="46"/>
      <c r="G105" s="46"/>
      <c r="H105" s="46"/>
      <c r="I105" s="46"/>
      <c r="J105" s="48"/>
    </row>
    <row r="106">
      <c r="A106" s="37" t="s">
        <v>591</v>
      </c>
      <c r="B106" s="37">
        <v>32</v>
      </c>
      <c r="C106" s="38" t="s">
        <v>1258</v>
      </c>
      <c r="D106" s="37" t="s">
        <v>593</v>
      </c>
      <c r="E106" s="39" t="s">
        <v>1259</v>
      </c>
      <c r="F106" s="40" t="s">
        <v>595</v>
      </c>
      <c r="G106" s="41">
        <v>40</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05">
      <c r="A108" s="37" t="s">
        <v>597</v>
      </c>
      <c r="B108" s="45"/>
      <c r="C108" s="46"/>
      <c r="D108" s="46"/>
      <c r="E108" s="39" t="s">
        <v>1260</v>
      </c>
      <c r="F108" s="46"/>
      <c r="G108" s="46"/>
      <c r="H108" s="46"/>
      <c r="I108" s="46"/>
      <c r="J108" s="48"/>
    </row>
    <row r="109">
      <c r="A109" s="37" t="s">
        <v>591</v>
      </c>
      <c r="B109" s="37">
        <v>33</v>
      </c>
      <c r="C109" s="38" t="s">
        <v>2588</v>
      </c>
      <c r="D109" s="37" t="s">
        <v>593</v>
      </c>
      <c r="E109" s="39" t="s">
        <v>2589</v>
      </c>
      <c r="F109" s="40" t="s">
        <v>595</v>
      </c>
      <c r="G109" s="41">
        <v>40</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05">
      <c r="A111" s="37" t="s">
        <v>597</v>
      </c>
      <c r="B111" s="45"/>
      <c r="C111" s="46"/>
      <c r="D111" s="46"/>
      <c r="E111" s="39" t="s">
        <v>1260</v>
      </c>
      <c r="F111" s="46"/>
      <c r="G111" s="46"/>
      <c r="H111" s="46"/>
      <c r="I111" s="46"/>
      <c r="J111" s="48"/>
    </row>
    <row r="112">
      <c r="A112" s="37" t="s">
        <v>591</v>
      </c>
      <c r="B112" s="37">
        <v>34</v>
      </c>
      <c r="C112" s="38" t="s">
        <v>2541</v>
      </c>
      <c r="D112" s="37" t="s">
        <v>593</v>
      </c>
      <c r="E112" s="39" t="s">
        <v>2542</v>
      </c>
      <c r="F112" s="40" t="s">
        <v>595</v>
      </c>
      <c r="G112" s="41">
        <v>30</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05">
      <c r="A114" s="37" t="s">
        <v>597</v>
      </c>
      <c r="B114" s="45"/>
      <c r="C114" s="46"/>
      <c r="D114" s="46"/>
      <c r="E114" s="39" t="s">
        <v>1260</v>
      </c>
      <c r="F114" s="46"/>
      <c r="G114" s="46"/>
      <c r="H114" s="46"/>
      <c r="I114" s="46"/>
      <c r="J114" s="48"/>
    </row>
    <row r="115" ht="30">
      <c r="A115" s="37" t="s">
        <v>591</v>
      </c>
      <c r="B115" s="37">
        <v>35</v>
      </c>
      <c r="C115" s="38" t="s">
        <v>2594</v>
      </c>
      <c r="D115" s="37" t="s">
        <v>593</v>
      </c>
      <c r="E115" s="39" t="s">
        <v>2595</v>
      </c>
      <c r="F115" s="40" t="s">
        <v>604</v>
      </c>
      <c r="G115" s="41">
        <v>16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20">
      <c r="A117" s="37" t="s">
        <v>597</v>
      </c>
      <c r="B117" s="45"/>
      <c r="C117" s="46"/>
      <c r="D117" s="46"/>
      <c r="E117" s="39" t="s">
        <v>1091</v>
      </c>
      <c r="F117" s="46"/>
      <c r="G117" s="46"/>
      <c r="H117" s="46"/>
      <c r="I117" s="46"/>
      <c r="J117" s="48"/>
    </row>
    <row r="118" ht="30">
      <c r="A118" s="37" t="s">
        <v>591</v>
      </c>
      <c r="B118" s="37">
        <v>36</v>
      </c>
      <c r="C118" s="38" t="s">
        <v>1264</v>
      </c>
      <c r="D118" s="37" t="s">
        <v>593</v>
      </c>
      <c r="E118" s="39" t="s">
        <v>1265</v>
      </c>
      <c r="F118" s="40" t="s">
        <v>604</v>
      </c>
      <c r="G118" s="41">
        <v>16</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20">
      <c r="A120" s="37" t="s">
        <v>597</v>
      </c>
      <c r="B120" s="45"/>
      <c r="C120" s="46"/>
      <c r="D120" s="46"/>
      <c r="E120" s="39" t="s">
        <v>1091</v>
      </c>
      <c r="F120" s="46"/>
      <c r="G120" s="46"/>
      <c r="H120" s="46"/>
      <c r="I120" s="46"/>
      <c r="J120" s="48"/>
    </row>
    <row r="121" ht="30">
      <c r="A121" s="37" t="s">
        <v>591</v>
      </c>
      <c r="B121" s="37">
        <v>37</v>
      </c>
      <c r="C121" s="38" t="s">
        <v>2543</v>
      </c>
      <c r="D121" s="37" t="s">
        <v>593</v>
      </c>
      <c r="E121" s="39" t="s">
        <v>2544</v>
      </c>
      <c r="F121" s="40" t="s">
        <v>604</v>
      </c>
      <c r="G121" s="41">
        <v>16</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20">
      <c r="A123" s="37" t="s">
        <v>597</v>
      </c>
      <c r="B123" s="45"/>
      <c r="C123" s="46"/>
      <c r="D123" s="46"/>
      <c r="E123" s="39" t="s">
        <v>1091</v>
      </c>
      <c r="F123" s="46"/>
      <c r="G123" s="46"/>
      <c r="H123" s="46"/>
      <c r="I123" s="46"/>
      <c r="J123" s="48"/>
    </row>
    <row r="124">
      <c r="A124" s="37" t="s">
        <v>591</v>
      </c>
      <c r="B124" s="37">
        <v>38</v>
      </c>
      <c r="C124" s="38" t="s">
        <v>1015</v>
      </c>
      <c r="D124" s="37" t="s">
        <v>593</v>
      </c>
      <c r="E124" s="39" t="s">
        <v>1016</v>
      </c>
      <c r="F124" s="40" t="s">
        <v>595</v>
      </c>
      <c r="G124" s="41">
        <v>800</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90">
      <c r="A126" s="37" t="s">
        <v>597</v>
      </c>
      <c r="B126" s="45"/>
      <c r="C126" s="46"/>
      <c r="D126" s="46"/>
      <c r="E126" s="39" t="s">
        <v>1017</v>
      </c>
      <c r="F126" s="46"/>
      <c r="G126" s="46"/>
      <c r="H126" s="46"/>
      <c r="I126" s="46"/>
      <c r="J126" s="48"/>
    </row>
    <row r="127">
      <c r="A127" s="37" t="s">
        <v>591</v>
      </c>
      <c r="B127" s="37">
        <v>39</v>
      </c>
      <c r="C127" s="38" t="s">
        <v>2678</v>
      </c>
      <c r="D127" s="37" t="s">
        <v>593</v>
      </c>
      <c r="E127" s="39" t="s">
        <v>2679</v>
      </c>
      <c r="F127" s="40" t="s">
        <v>595</v>
      </c>
      <c r="G127" s="41">
        <v>720</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60">
      <c r="A129" s="37" t="s">
        <v>597</v>
      </c>
      <c r="B129" s="45"/>
      <c r="C129" s="46"/>
      <c r="D129" s="46"/>
      <c r="E129" s="39" t="s">
        <v>2680</v>
      </c>
      <c r="F129" s="46"/>
      <c r="G129" s="46"/>
      <c r="H129" s="46"/>
      <c r="I129" s="46"/>
      <c r="J129" s="48"/>
    </row>
    <row r="130" ht="30">
      <c r="A130" s="37" t="s">
        <v>591</v>
      </c>
      <c r="B130" s="37">
        <v>40</v>
      </c>
      <c r="C130" s="38" t="s">
        <v>2596</v>
      </c>
      <c r="D130" s="37" t="s">
        <v>593</v>
      </c>
      <c r="E130" s="39" t="s">
        <v>2597</v>
      </c>
      <c r="F130" s="40" t="s">
        <v>604</v>
      </c>
      <c r="G130" s="41">
        <v>3</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50">
      <c r="A132" s="37" t="s">
        <v>597</v>
      </c>
      <c r="B132" s="45"/>
      <c r="C132" s="46"/>
      <c r="D132" s="46"/>
      <c r="E132" s="39" t="s">
        <v>2598</v>
      </c>
      <c r="F132" s="46"/>
      <c r="G132" s="46"/>
      <c r="H132" s="46"/>
      <c r="I132" s="46"/>
      <c r="J132" s="48"/>
    </row>
    <row r="133">
      <c r="A133" s="37" t="s">
        <v>591</v>
      </c>
      <c r="B133" s="37">
        <v>41</v>
      </c>
      <c r="C133" s="38" t="s">
        <v>2681</v>
      </c>
      <c r="D133" s="37" t="s">
        <v>593</v>
      </c>
      <c r="E133" s="39" t="s">
        <v>2682</v>
      </c>
      <c r="F133" s="40" t="s">
        <v>604</v>
      </c>
      <c r="G133" s="41">
        <v>2</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50">
      <c r="A135" s="37" t="s">
        <v>597</v>
      </c>
      <c r="B135" s="45"/>
      <c r="C135" s="46"/>
      <c r="D135" s="46"/>
      <c r="E135" s="39" t="s">
        <v>2598</v>
      </c>
      <c r="F135" s="46"/>
      <c r="G135" s="46"/>
      <c r="H135" s="46"/>
      <c r="I135" s="46"/>
      <c r="J135" s="48"/>
    </row>
    <row r="136">
      <c r="A136" s="37" t="s">
        <v>591</v>
      </c>
      <c r="B136" s="37">
        <v>42</v>
      </c>
      <c r="C136" s="38" t="s">
        <v>2683</v>
      </c>
      <c r="D136" s="37" t="s">
        <v>593</v>
      </c>
      <c r="E136" s="39" t="s">
        <v>2684</v>
      </c>
      <c r="F136" s="40" t="s">
        <v>604</v>
      </c>
      <c r="G136" s="41">
        <v>2</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20">
      <c r="A138" s="37" t="s">
        <v>597</v>
      </c>
      <c r="B138" s="45"/>
      <c r="C138" s="46"/>
      <c r="D138" s="46"/>
      <c r="E138" s="39" t="s">
        <v>1097</v>
      </c>
      <c r="F138" s="46"/>
      <c r="G138" s="46"/>
      <c r="H138" s="46"/>
      <c r="I138" s="46"/>
      <c r="J138" s="48"/>
    </row>
    <row r="139">
      <c r="A139" s="37" t="s">
        <v>591</v>
      </c>
      <c r="B139" s="37">
        <v>43</v>
      </c>
      <c r="C139" s="38" t="s">
        <v>2545</v>
      </c>
      <c r="D139" s="37" t="s">
        <v>593</v>
      </c>
      <c r="E139" s="39" t="s">
        <v>2546</v>
      </c>
      <c r="F139" s="40" t="s">
        <v>604</v>
      </c>
      <c r="G139" s="41">
        <v>2</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20">
      <c r="A141" s="37" t="s">
        <v>597</v>
      </c>
      <c r="B141" s="45"/>
      <c r="C141" s="46"/>
      <c r="D141" s="46"/>
      <c r="E141" s="39" t="s">
        <v>1097</v>
      </c>
      <c r="F141" s="46"/>
      <c r="G141" s="46"/>
      <c r="H141" s="46"/>
      <c r="I141" s="46"/>
      <c r="J141" s="48"/>
    </row>
    <row r="142" ht="30">
      <c r="A142" s="37" t="s">
        <v>591</v>
      </c>
      <c r="B142" s="37">
        <v>44</v>
      </c>
      <c r="C142" s="38" t="s">
        <v>2293</v>
      </c>
      <c r="D142" s="37" t="s">
        <v>593</v>
      </c>
      <c r="E142" s="39" t="s">
        <v>2294</v>
      </c>
      <c r="F142" s="40" t="s">
        <v>604</v>
      </c>
      <c r="G142" s="41">
        <v>1</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35">
      <c r="A144" s="37" t="s">
        <v>597</v>
      </c>
      <c r="B144" s="45"/>
      <c r="C144" s="46"/>
      <c r="D144" s="46"/>
      <c r="E144" s="39" t="s">
        <v>1020</v>
      </c>
      <c r="F144" s="46"/>
      <c r="G144" s="46"/>
      <c r="H144" s="46"/>
      <c r="I144" s="46"/>
      <c r="J144" s="48"/>
    </row>
    <row r="145" ht="45">
      <c r="A145" s="37" t="s">
        <v>591</v>
      </c>
      <c r="B145" s="37">
        <v>45</v>
      </c>
      <c r="C145" s="38" t="s">
        <v>2295</v>
      </c>
      <c r="D145" s="37" t="s">
        <v>593</v>
      </c>
      <c r="E145" s="39" t="s">
        <v>2296</v>
      </c>
      <c r="F145" s="40" t="s">
        <v>604</v>
      </c>
      <c r="G145" s="41">
        <v>51</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135">
      <c r="A147" s="37" t="s">
        <v>597</v>
      </c>
      <c r="B147" s="45"/>
      <c r="C147" s="46"/>
      <c r="D147" s="46"/>
      <c r="E147" s="39" t="s">
        <v>1020</v>
      </c>
      <c r="F147" s="46"/>
      <c r="G147" s="46"/>
      <c r="H147" s="46"/>
      <c r="I147" s="46"/>
      <c r="J147" s="48"/>
    </row>
    <row r="148" ht="30">
      <c r="A148" s="37" t="s">
        <v>591</v>
      </c>
      <c r="B148" s="37">
        <v>46</v>
      </c>
      <c r="C148" s="38" t="s">
        <v>2297</v>
      </c>
      <c r="D148" s="37" t="s">
        <v>593</v>
      </c>
      <c r="E148" s="39" t="s">
        <v>2298</v>
      </c>
      <c r="F148" s="40" t="s">
        <v>604</v>
      </c>
      <c r="G148" s="41">
        <v>3</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05">
      <c r="A150" s="37" t="s">
        <v>597</v>
      </c>
      <c r="B150" s="45"/>
      <c r="C150" s="46"/>
      <c r="D150" s="46"/>
      <c r="E150" s="39" t="s">
        <v>2299</v>
      </c>
      <c r="F150" s="46"/>
      <c r="G150" s="46"/>
      <c r="H150" s="46"/>
      <c r="I150" s="46"/>
      <c r="J150" s="48"/>
    </row>
    <row r="151">
      <c r="A151" s="37" t="s">
        <v>591</v>
      </c>
      <c r="B151" s="37">
        <v>47</v>
      </c>
      <c r="C151" s="38" t="s">
        <v>2300</v>
      </c>
      <c r="D151" s="37" t="s">
        <v>593</v>
      </c>
      <c r="E151" s="39" t="s">
        <v>2301</v>
      </c>
      <c r="F151" s="40" t="s">
        <v>614</v>
      </c>
      <c r="G151" s="41">
        <v>80</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05">
      <c r="A153" s="37" t="s">
        <v>597</v>
      </c>
      <c r="B153" s="45"/>
      <c r="C153" s="46"/>
      <c r="D153" s="46"/>
      <c r="E153" s="39" t="s">
        <v>2302</v>
      </c>
      <c r="F153" s="46"/>
      <c r="G153" s="46"/>
      <c r="H153" s="46"/>
      <c r="I153" s="46"/>
      <c r="J153" s="48"/>
    </row>
    <row r="154">
      <c r="A154" s="37" t="s">
        <v>591</v>
      </c>
      <c r="B154" s="37">
        <v>48</v>
      </c>
      <c r="C154" s="38" t="s">
        <v>1154</v>
      </c>
      <c r="D154" s="37" t="s">
        <v>593</v>
      </c>
      <c r="E154" s="39" t="s">
        <v>1155</v>
      </c>
      <c r="F154" s="40" t="s">
        <v>614</v>
      </c>
      <c r="G154" s="41">
        <v>32</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05">
      <c r="A156" s="37" t="s">
        <v>597</v>
      </c>
      <c r="B156" s="45"/>
      <c r="C156" s="46"/>
      <c r="D156" s="46"/>
      <c r="E156" s="39" t="s">
        <v>1156</v>
      </c>
      <c r="F156" s="46"/>
      <c r="G156" s="46"/>
      <c r="H156" s="46"/>
      <c r="I156" s="46"/>
      <c r="J156" s="48"/>
    </row>
    <row r="157">
      <c r="A157" s="37" t="s">
        <v>591</v>
      </c>
      <c r="B157" s="37">
        <v>49</v>
      </c>
      <c r="C157" s="38" t="s">
        <v>1021</v>
      </c>
      <c r="D157" s="37" t="s">
        <v>593</v>
      </c>
      <c r="E157" s="39" t="s">
        <v>1022</v>
      </c>
      <c r="F157" s="40" t="s">
        <v>614</v>
      </c>
      <c r="G157" s="41">
        <v>32</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05">
      <c r="A159" s="37" t="s">
        <v>597</v>
      </c>
      <c r="B159" s="45"/>
      <c r="C159" s="46"/>
      <c r="D159" s="46"/>
      <c r="E159" s="39" t="s">
        <v>1023</v>
      </c>
      <c r="F159" s="46"/>
      <c r="G159" s="46"/>
      <c r="H159" s="46"/>
      <c r="I159" s="46"/>
      <c r="J159" s="48"/>
    </row>
    <row r="160">
      <c r="A160" s="37" t="s">
        <v>591</v>
      </c>
      <c r="B160" s="37">
        <v>50</v>
      </c>
      <c r="C160" s="38" t="s">
        <v>2507</v>
      </c>
      <c r="D160" s="37" t="s">
        <v>593</v>
      </c>
      <c r="E160" s="39" t="s">
        <v>2508</v>
      </c>
      <c r="F160" s="40" t="s">
        <v>1007</v>
      </c>
      <c r="G160" s="41">
        <v>100</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20">
      <c r="A162" s="37" t="s">
        <v>597</v>
      </c>
      <c r="B162" s="45"/>
      <c r="C162" s="46"/>
      <c r="D162" s="46"/>
      <c r="E162" s="39" t="s">
        <v>2509</v>
      </c>
      <c r="F162" s="46"/>
      <c r="G162" s="46"/>
      <c r="H162" s="46"/>
      <c r="I162" s="46"/>
      <c r="J162" s="48"/>
    </row>
    <row r="163">
      <c r="A163" s="37" t="s">
        <v>591</v>
      </c>
      <c r="B163" s="37">
        <v>51</v>
      </c>
      <c r="C163" s="38" t="s">
        <v>1161</v>
      </c>
      <c r="D163" s="37" t="s">
        <v>593</v>
      </c>
      <c r="E163" s="39" t="s">
        <v>1162</v>
      </c>
      <c r="F163" s="40" t="s">
        <v>604</v>
      </c>
      <c r="G163" s="41">
        <v>8</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80">
      <c r="A165" s="37" t="s">
        <v>597</v>
      </c>
      <c r="B165" s="45"/>
      <c r="C165" s="46"/>
      <c r="D165" s="46"/>
      <c r="E165" s="39" t="s">
        <v>1056</v>
      </c>
      <c r="F165" s="46"/>
      <c r="G165" s="46"/>
      <c r="H165" s="46"/>
      <c r="I165" s="46"/>
      <c r="J165" s="48"/>
    </row>
    <row r="166">
      <c r="A166" s="37" t="s">
        <v>591</v>
      </c>
      <c r="B166" s="37">
        <v>52</v>
      </c>
      <c r="C166" s="38" t="s">
        <v>1163</v>
      </c>
      <c r="D166" s="37" t="s">
        <v>593</v>
      </c>
      <c r="E166" s="39" t="s">
        <v>1164</v>
      </c>
      <c r="F166" s="40" t="s">
        <v>604</v>
      </c>
      <c r="G166" s="41">
        <v>8</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50">
      <c r="A168" s="37" t="s">
        <v>597</v>
      </c>
      <c r="B168" s="45"/>
      <c r="C168" s="46"/>
      <c r="D168" s="46"/>
      <c r="E168" s="39" t="s">
        <v>1036</v>
      </c>
      <c r="F168" s="46"/>
      <c r="G168" s="46"/>
      <c r="H168" s="46"/>
      <c r="I168" s="46"/>
      <c r="J168" s="48"/>
    </row>
    <row r="169">
      <c r="A169" s="37" t="s">
        <v>591</v>
      </c>
      <c r="B169" s="37">
        <v>53</v>
      </c>
      <c r="C169" s="38" t="s">
        <v>1266</v>
      </c>
      <c r="D169" s="37" t="s">
        <v>593</v>
      </c>
      <c r="E169" s="39" t="s">
        <v>1267</v>
      </c>
      <c r="F169" s="40" t="s">
        <v>650</v>
      </c>
      <c r="G169" s="41">
        <v>0.10000000000000001</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225">
      <c r="A171" s="37" t="s">
        <v>597</v>
      </c>
      <c r="B171" s="45"/>
      <c r="C171" s="46"/>
      <c r="D171" s="46"/>
      <c r="E171" s="39" t="s">
        <v>1268</v>
      </c>
      <c r="F171" s="46"/>
      <c r="G171" s="46"/>
      <c r="H171" s="46"/>
      <c r="I171" s="46"/>
      <c r="J171" s="48"/>
    </row>
    <row r="172">
      <c r="A172" s="37" t="s">
        <v>591</v>
      </c>
      <c r="B172" s="37">
        <v>54</v>
      </c>
      <c r="C172" s="38" t="s">
        <v>1269</v>
      </c>
      <c r="D172" s="37" t="s">
        <v>593</v>
      </c>
      <c r="E172" s="39" t="s">
        <v>1270</v>
      </c>
      <c r="F172" s="40" t="s">
        <v>650</v>
      </c>
      <c r="G172" s="41">
        <v>0.10000000000000001</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50">
      <c r="A174" s="37" t="s">
        <v>597</v>
      </c>
      <c r="B174" s="45"/>
      <c r="C174" s="46"/>
      <c r="D174" s="46"/>
      <c r="E174" s="39" t="s">
        <v>1271</v>
      </c>
      <c r="F174" s="46"/>
      <c r="G174" s="46"/>
      <c r="H174" s="46"/>
      <c r="I174" s="46"/>
      <c r="J174" s="48"/>
    </row>
    <row r="175">
      <c r="A175" s="37" t="s">
        <v>591</v>
      </c>
      <c r="B175" s="37">
        <v>55</v>
      </c>
      <c r="C175" s="38" t="s">
        <v>2316</v>
      </c>
      <c r="D175" s="37" t="s">
        <v>593</v>
      </c>
      <c r="E175" s="39" t="s">
        <v>2317</v>
      </c>
      <c r="F175" s="40" t="s">
        <v>604</v>
      </c>
      <c r="G175" s="41">
        <v>8</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180">
      <c r="A177" s="37" t="s">
        <v>597</v>
      </c>
      <c r="B177" s="45"/>
      <c r="C177" s="46"/>
      <c r="D177" s="46"/>
      <c r="E177" s="39" t="s">
        <v>1056</v>
      </c>
      <c r="F177" s="46"/>
      <c r="G177" s="46"/>
      <c r="H177" s="46"/>
      <c r="I177" s="46"/>
      <c r="J177" s="48"/>
    </row>
    <row r="178">
      <c r="A178" s="37" t="s">
        <v>591</v>
      </c>
      <c r="B178" s="37">
        <v>56</v>
      </c>
      <c r="C178" s="38" t="s">
        <v>1272</v>
      </c>
      <c r="D178" s="37" t="s">
        <v>593</v>
      </c>
      <c r="E178" s="39" t="s">
        <v>1273</v>
      </c>
      <c r="F178" s="40" t="s">
        <v>604</v>
      </c>
      <c r="G178" s="41">
        <v>4</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80">
      <c r="A180" s="37" t="s">
        <v>597</v>
      </c>
      <c r="B180" s="45"/>
      <c r="C180" s="46"/>
      <c r="D180" s="46"/>
      <c r="E180" s="39" t="s">
        <v>1056</v>
      </c>
      <c r="F180" s="46"/>
      <c r="G180" s="46"/>
      <c r="H180" s="46"/>
      <c r="I180" s="46"/>
      <c r="J180" s="48"/>
    </row>
    <row r="181">
      <c r="A181" s="37" t="s">
        <v>591</v>
      </c>
      <c r="B181" s="37">
        <v>57</v>
      </c>
      <c r="C181" s="38" t="s">
        <v>1274</v>
      </c>
      <c r="D181" s="37" t="s">
        <v>593</v>
      </c>
      <c r="E181" s="39" t="s">
        <v>1275</v>
      </c>
      <c r="F181" s="40" t="s">
        <v>604</v>
      </c>
      <c r="G181" s="41">
        <v>12</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150">
      <c r="A183" s="37" t="s">
        <v>597</v>
      </c>
      <c r="B183" s="45"/>
      <c r="C183" s="46"/>
      <c r="D183" s="46"/>
      <c r="E183" s="39" t="s">
        <v>1036</v>
      </c>
      <c r="F183" s="46"/>
      <c r="G183" s="46"/>
      <c r="H183" s="46"/>
      <c r="I183" s="46"/>
      <c r="J183" s="48"/>
    </row>
    <row r="184">
      <c r="A184" s="37" t="s">
        <v>591</v>
      </c>
      <c r="B184" s="37">
        <v>58</v>
      </c>
      <c r="C184" s="38" t="s">
        <v>2685</v>
      </c>
      <c r="D184" s="37" t="s">
        <v>593</v>
      </c>
      <c r="E184" s="39" t="s">
        <v>2686</v>
      </c>
      <c r="F184" s="40" t="s">
        <v>604</v>
      </c>
      <c r="G184" s="41">
        <v>12</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180">
      <c r="A186" s="37" t="s">
        <v>597</v>
      </c>
      <c r="B186" s="45"/>
      <c r="C186" s="46"/>
      <c r="D186" s="46"/>
      <c r="E186" s="39" t="s">
        <v>1056</v>
      </c>
      <c r="F186" s="46"/>
      <c r="G186" s="46"/>
      <c r="H186" s="46"/>
      <c r="I186" s="46"/>
      <c r="J186" s="48"/>
    </row>
    <row r="187">
      <c r="A187" s="37" t="s">
        <v>591</v>
      </c>
      <c r="B187" s="37">
        <v>59</v>
      </c>
      <c r="C187" s="38" t="s">
        <v>2687</v>
      </c>
      <c r="D187" s="37" t="s">
        <v>593</v>
      </c>
      <c r="E187" s="39" t="s">
        <v>2688</v>
      </c>
      <c r="F187" s="40" t="s">
        <v>604</v>
      </c>
      <c r="G187" s="41">
        <v>12</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150">
      <c r="A189" s="37" t="s">
        <v>597</v>
      </c>
      <c r="B189" s="45"/>
      <c r="C189" s="46"/>
      <c r="D189" s="46"/>
      <c r="E189" s="39" t="s">
        <v>1036</v>
      </c>
      <c r="F189" s="46"/>
      <c r="G189" s="46"/>
      <c r="H189" s="46"/>
      <c r="I189" s="46"/>
      <c r="J189" s="48"/>
    </row>
    <row r="190">
      <c r="A190" s="37" t="s">
        <v>591</v>
      </c>
      <c r="B190" s="37">
        <v>60</v>
      </c>
      <c r="C190" s="38" t="s">
        <v>2689</v>
      </c>
      <c r="D190" s="37" t="s">
        <v>593</v>
      </c>
      <c r="E190" s="39" t="s">
        <v>2690</v>
      </c>
      <c r="F190" s="40" t="s">
        <v>604</v>
      </c>
      <c r="G190" s="41">
        <v>2</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180">
      <c r="A192" s="37" t="s">
        <v>597</v>
      </c>
      <c r="B192" s="45"/>
      <c r="C192" s="46"/>
      <c r="D192" s="46"/>
      <c r="E192" s="39" t="s">
        <v>1056</v>
      </c>
      <c r="F192" s="46"/>
      <c r="G192" s="46"/>
      <c r="H192" s="46"/>
      <c r="I192" s="46"/>
      <c r="J192" s="48"/>
    </row>
    <row r="193">
      <c r="A193" s="37" t="s">
        <v>591</v>
      </c>
      <c r="B193" s="37">
        <v>61</v>
      </c>
      <c r="C193" s="38" t="s">
        <v>2691</v>
      </c>
      <c r="D193" s="37" t="s">
        <v>593</v>
      </c>
      <c r="E193" s="39" t="s">
        <v>2692</v>
      </c>
      <c r="F193" s="40" t="s">
        <v>604</v>
      </c>
      <c r="G193" s="41">
        <v>8</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180">
      <c r="A195" s="37" t="s">
        <v>597</v>
      </c>
      <c r="B195" s="45"/>
      <c r="C195" s="46"/>
      <c r="D195" s="46"/>
      <c r="E195" s="39" t="s">
        <v>1056</v>
      </c>
      <c r="F195" s="46"/>
      <c r="G195" s="46"/>
      <c r="H195" s="46"/>
      <c r="I195" s="46"/>
      <c r="J195" s="48"/>
    </row>
    <row r="196" ht="30">
      <c r="A196" s="37" t="s">
        <v>591</v>
      </c>
      <c r="B196" s="37">
        <v>62</v>
      </c>
      <c r="C196" s="38" t="s">
        <v>2693</v>
      </c>
      <c r="D196" s="37" t="s">
        <v>593</v>
      </c>
      <c r="E196" s="39" t="s">
        <v>2694</v>
      </c>
      <c r="F196" s="40" t="s">
        <v>604</v>
      </c>
      <c r="G196" s="41">
        <v>4</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180">
      <c r="A198" s="37" t="s">
        <v>597</v>
      </c>
      <c r="B198" s="45"/>
      <c r="C198" s="46"/>
      <c r="D198" s="46"/>
      <c r="E198" s="39" t="s">
        <v>1056</v>
      </c>
      <c r="F198" s="46"/>
      <c r="G198" s="46"/>
      <c r="H198" s="46"/>
      <c r="I198" s="46"/>
      <c r="J198" s="48"/>
    </row>
    <row r="199">
      <c r="A199" s="37" t="s">
        <v>591</v>
      </c>
      <c r="B199" s="37">
        <v>63</v>
      </c>
      <c r="C199" s="38" t="s">
        <v>2695</v>
      </c>
      <c r="D199" s="37" t="s">
        <v>593</v>
      </c>
      <c r="E199" s="39" t="s">
        <v>2696</v>
      </c>
      <c r="F199" s="40" t="s">
        <v>604</v>
      </c>
      <c r="G199" s="41">
        <v>4</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150">
      <c r="A201" s="37" t="s">
        <v>597</v>
      </c>
      <c r="B201" s="45"/>
      <c r="C201" s="46"/>
      <c r="D201" s="46"/>
      <c r="E201" s="39" t="s">
        <v>1036</v>
      </c>
      <c r="F201" s="46"/>
      <c r="G201" s="46"/>
      <c r="H201" s="46"/>
      <c r="I201" s="46"/>
      <c r="J201" s="48"/>
    </row>
    <row r="202">
      <c r="A202" s="37" t="s">
        <v>591</v>
      </c>
      <c r="B202" s="37">
        <v>64</v>
      </c>
      <c r="C202" s="38" t="s">
        <v>1276</v>
      </c>
      <c r="D202" s="37" t="s">
        <v>593</v>
      </c>
      <c r="E202" s="39" t="s">
        <v>1277</v>
      </c>
      <c r="F202" s="40" t="s">
        <v>604</v>
      </c>
      <c r="G202" s="41">
        <v>8</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50">
      <c r="A204" s="37" t="s">
        <v>597</v>
      </c>
      <c r="B204" s="45"/>
      <c r="C204" s="46"/>
      <c r="D204" s="46"/>
      <c r="E204" s="39" t="s">
        <v>1036</v>
      </c>
      <c r="F204" s="46"/>
      <c r="G204" s="46"/>
      <c r="H204" s="46"/>
      <c r="I204" s="46"/>
      <c r="J204" s="48"/>
    </row>
    <row r="205">
      <c r="A205" s="37" t="s">
        <v>591</v>
      </c>
      <c r="B205" s="37">
        <v>65</v>
      </c>
      <c r="C205" s="38" t="s">
        <v>1278</v>
      </c>
      <c r="D205" s="37" t="s">
        <v>593</v>
      </c>
      <c r="E205" s="39" t="s">
        <v>1279</v>
      </c>
      <c r="F205" s="40" t="s">
        <v>604</v>
      </c>
      <c r="G205" s="41">
        <v>4</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80">
      <c r="A207" s="37" t="s">
        <v>597</v>
      </c>
      <c r="B207" s="45"/>
      <c r="C207" s="46"/>
      <c r="D207" s="46"/>
      <c r="E207" s="39" t="s">
        <v>1056</v>
      </c>
      <c r="F207" s="46"/>
      <c r="G207" s="46"/>
      <c r="H207" s="46"/>
      <c r="I207" s="46"/>
      <c r="J207" s="48"/>
    </row>
    <row r="208">
      <c r="A208" s="37" t="s">
        <v>591</v>
      </c>
      <c r="B208" s="37">
        <v>66</v>
      </c>
      <c r="C208" s="38" t="s">
        <v>1280</v>
      </c>
      <c r="D208" s="37" t="s">
        <v>593</v>
      </c>
      <c r="E208" s="39" t="s">
        <v>1281</v>
      </c>
      <c r="F208" s="40" t="s">
        <v>604</v>
      </c>
      <c r="G208" s="41">
        <v>4</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50">
      <c r="A210" s="37" t="s">
        <v>597</v>
      </c>
      <c r="B210" s="45"/>
      <c r="C210" s="46"/>
      <c r="D210" s="46"/>
      <c r="E210" s="39" t="s">
        <v>1036</v>
      </c>
      <c r="F210" s="46"/>
      <c r="G210" s="46"/>
      <c r="H210" s="46"/>
      <c r="I210" s="46"/>
      <c r="J210" s="48"/>
    </row>
    <row r="211">
      <c r="A211" s="37" t="s">
        <v>591</v>
      </c>
      <c r="B211" s="37">
        <v>67</v>
      </c>
      <c r="C211" s="38" t="s">
        <v>2232</v>
      </c>
      <c r="D211" s="37" t="s">
        <v>593</v>
      </c>
      <c r="E211" s="39" t="s">
        <v>2233</v>
      </c>
      <c r="F211" s="40" t="s">
        <v>604</v>
      </c>
      <c r="G211" s="41">
        <v>2</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80">
      <c r="A213" s="37" t="s">
        <v>597</v>
      </c>
      <c r="B213" s="45"/>
      <c r="C213" s="46"/>
      <c r="D213" s="46"/>
      <c r="E213" s="39" t="s">
        <v>1056</v>
      </c>
      <c r="F213" s="46"/>
      <c r="G213" s="46"/>
      <c r="H213" s="46"/>
      <c r="I213" s="46"/>
      <c r="J213" s="48"/>
    </row>
    <row r="214">
      <c r="A214" s="37" t="s">
        <v>591</v>
      </c>
      <c r="B214" s="37">
        <v>68</v>
      </c>
      <c r="C214" s="38" t="s">
        <v>2697</v>
      </c>
      <c r="D214" s="37" t="s">
        <v>593</v>
      </c>
      <c r="E214" s="39" t="s">
        <v>2698</v>
      </c>
      <c r="F214" s="40" t="s">
        <v>604</v>
      </c>
      <c r="G214" s="41">
        <v>2</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180">
      <c r="A216" s="37" t="s">
        <v>597</v>
      </c>
      <c r="B216" s="45"/>
      <c r="C216" s="46"/>
      <c r="D216" s="46"/>
      <c r="E216" s="39" t="s">
        <v>1056</v>
      </c>
      <c r="F216" s="46"/>
      <c r="G216" s="46"/>
      <c r="H216" s="46"/>
      <c r="I216" s="46"/>
      <c r="J216" s="48"/>
    </row>
    <row r="217">
      <c r="A217" s="37" t="s">
        <v>591</v>
      </c>
      <c r="B217" s="37">
        <v>69</v>
      </c>
      <c r="C217" s="38" t="s">
        <v>2236</v>
      </c>
      <c r="D217" s="37" t="s">
        <v>593</v>
      </c>
      <c r="E217" s="39" t="s">
        <v>2237</v>
      </c>
      <c r="F217" s="40" t="s">
        <v>604</v>
      </c>
      <c r="G217" s="41">
        <v>2</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150">
      <c r="A219" s="37" t="s">
        <v>597</v>
      </c>
      <c r="B219" s="45"/>
      <c r="C219" s="46"/>
      <c r="D219" s="46"/>
      <c r="E219" s="39" t="s">
        <v>1036</v>
      </c>
      <c r="F219" s="46"/>
      <c r="G219" s="46"/>
      <c r="H219" s="46"/>
      <c r="I219" s="46"/>
      <c r="J219" s="48"/>
    </row>
    <row r="220">
      <c r="A220" s="37" t="s">
        <v>591</v>
      </c>
      <c r="B220" s="37">
        <v>70</v>
      </c>
      <c r="C220" s="38" t="s">
        <v>2324</v>
      </c>
      <c r="D220" s="37" t="s">
        <v>593</v>
      </c>
      <c r="E220" s="39" t="s">
        <v>2325</v>
      </c>
      <c r="F220" s="40" t="s">
        <v>604</v>
      </c>
      <c r="G220" s="41">
        <v>2</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180">
      <c r="A222" s="37" t="s">
        <v>597</v>
      </c>
      <c r="B222" s="45"/>
      <c r="C222" s="46"/>
      <c r="D222" s="46"/>
      <c r="E222" s="39" t="s">
        <v>1056</v>
      </c>
      <c r="F222" s="46"/>
      <c r="G222" s="46"/>
      <c r="H222" s="46"/>
      <c r="I222" s="46"/>
      <c r="J222" s="48"/>
    </row>
    <row r="223" ht="30">
      <c r="A223" s="37" t="s">
        <v>591</v>
      </c>
      <c r="B223" s="37">
        <v>71</v>
      </c>
      <c r="C223" s="38" t="s">
        <v>2326</v>
      </c>
      <c r="D223" s="37" t="s">
        <v>593</v>
      </c>
      <c r="E223" s="39" t="s">
        <v>2327</v>
      </c>
      <c r="F223" s="40" t="s">
        <v>604</v>
      </c>
      <c r="G223" s="41">
        <v>2</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180">
      <c r="A225" s="37" t="s">
        <v>597</v>
      </c>
      <c r="B225" s="45"/>
      <c r="C225" s="46"/>
      <c r="D225" s="46"/>
      <c r="E225" s="39" t="s">
        <v>1056</v>
      </c>
      <c r="F225" s="46"/>
      <c r="G225" s="46"/>
      <c r="H225" s="46"/>
      <c r="I225" s="46"/>
      <c r="J225" s="48"/>
    </row>
    <row r="226">
      <c r="A226" s="37" t="s">
        <v>591</v>
      </c>
      <c r="B226" s="37">
        <v>72</v>
      </c>
      <c r="C226" s="38" t="s">
        <v>2328</v>
      </c>
      <c r="D226" s="37" t="s">
        <v>593</v>
      </c>
      <c r="E226" s="39" t="s">
        <v>2329</v>
      </c>
      <c r="F226" s="40" t="s">
        <v>595</v>
      </c>
      <c r="G226" s="41">
        <v>12</v>
      </c>
      <c r="H226" s="42">
        <v>0</v>
      </c>
      <c r="I226" s="43">
        <f>ROUND(G226*H226,P4)</f>
        <v>0</v>
      </c>
      <c r="J226" s="37"/>
      <c r="O226" s="44">
        <f>I226*0.21</f>
        <v>0</v>
      </c>
      <c r="P226">
        <v>3</v>
      </c>
    </row>
    <row r="227">
      <c r="A227" s="37" t="s">
        <v>596</v>
      </c>
      <c r="B227" s="45"/>
      <c r="C227" s="46"/>
      <c r="D227" s="46"/>
      <c r="E227" s="47" t="s">
        <v>593</v>
      </c>
      <c r="F227" s="46"/>
      <c r="G227" s="46"/>
      <c r="H227" s="46"/>
      <c r="I227" s="46"/>
      <c r="J227" s="48"/>
    </row>
    <row r="228" ht="225">
      <c r="A228" s="37" t="s">
        <v>597</v>
      </c>
      <c r="B228" s="45"/>
      <c r="C228" s="46"/>
      <c r="D228" s="46"/>
      <c r="E228" s="39" t="s">
        <v>1039</v>
      </c>
      <c r="F228" s="46"/>
      <c r="G228" s="46"/>
      <c r="H228" s="46"/>
      <c r="I228" s="46"/>
      <c r="J228" s="48"/>
    </row>
    <row r="229">
      <c r="A229" s="37" t="s">
        <v>591</v>
      </c>
      <c r="B229" s="37">
        <v>73</v>
      </c>
      <c r="C229" s="38" t="s">
        <v>2330</v>
      </c>
      <c r="D229" s="37" t="s">
        <v>593</v>
      </c>
      <c r="E229" s="39" t="s">
        <v>2331</v>
      </c>
      <c r="F229" s="40" t="s">
        <v>595</v>
      </c>
      <c r="G229" s="41">
        <v>12</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150">
      <c r="A231" s="37" t="s">
        <v>597</v>
      </c>
      <c r="B231" s="45"/>
      <c r="C231" s="46"/>
      <c r="D231" s="46"/>
      <c r="E231" s="39" t="s">
        <v>1042</v>
      </c>
      <c r="F231" s="46"/>
      <c r="G231" s="46"/>
      <c r="H231" s="46"/>
      <c r="I231" s="46"/>
      <c r="J231" s="48"/>
    </row>
    <row r="232">
      <c r="A232" s="37" t="s">
        <v>591</v>
      </c>
      <c r="B232" s="37">
        <v>74</v>
      </c>
      <c r="C232" s="38" t="s">
        <v>2332</v>
      </c>
      <c r="D232" s="37" t="s">
        <v>593</v>
      </c>
      <c r="E232" s="39" t="s">
        <v>2333</v>
      </c>
      <c r="F232" s="40" t="s">
        <v>604</v>
      </c>
      <c r="G232" s="41">
        <v>2</v>
      </c>
      <c r="H232" s="42">
        <v>0</v>
      </c>
      <c r="I232" s="43">
        <f>ROUND(G232*H232,P4)</f>
        <v>0</v>
      </c>
      <c r="J232" s="37"/>
      <c r="O232" s="44">
        <f>I232*0.21</f>
        <v>0</v>
      </c>
      <c r="P232">
        <v>3</v>
      </c>
    </row>
    <row r="233">
      <c r="A233" s="37" t="s">
        <v>596</v>
      </c>
      <c r="B233" s="45"/>
      <c r="C233" s="46"/>
      <c r="D233" s="46"/>
      <c r="E233" s="47" t="s">
        <v>593</v>
      </c>
      <c r="F233" s="46"/>
      <c r="G233" s="46"/>
      <c r="H233" s="46"/>
      <c r="I233" s="46"/>
      <c r="J233" s="48"/>
    </row>
    <row r="234" ht="180">
      <c r="A234" s="37" t="s">
        <v>597</v>
      </c>
      <c r="B234" s="45"/>
      <c r="C234" s="46"/>
      <c r="D234" s="46"/>
      <c r="E234" s="39" t="s">
        <v>1056</v>
      </c>
      <c r="F234" s="46"/>
      <c r="G234" s="46"/>
      <c r="H234" s="46"/>
      <c r="I234" s="46"/>
      <c r="J234" s="48"/>
    </row>
    <row r="235">
      <c r="A235" s="37" t="s">
        <v>591</v>
      </c>
      <c r="B235" s="37">
        <v>75</v>
      </c>
      <c r="C235" s="38" t="s">
        <v>2334</v>
      </c>
      <c r="D235" s="37" t="s">
        <v>593</v>
      </c>
      <c r="E235" s="39" t="s">
        <v>2335</v>
      </c>
      <c r="F235" s="40" t="s">
        <v>604</v>
      </c>
      <c r="G235" s="41">
        <v>2</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150">
      <c r="A237" s="37" t="s">
        <v>597</v>
      </c>
      <c r="B237" s="45"/>
      <c r="C237" s="46"/>
      <c r="D237" s="46"/>
      <c r="E237" s="39" t="s">
        <v>1036</v>
      </c>
      <c r="F237" s="46"/>
      <c r="G237" s="46"/>
      <c r="H237" s="46"/>
      <c r="I237" s="46"/>
      <c r="J237" s="48"/>
    </row>
    <row r="238">
      <c r="A238" s="37" t="s">
        <v>591</v>
      </c>
      <c r="B238" s="37">
        <v>76</v>
      </c>
      <c r="C238" s="38" t="s">
        <v>2336</v>
      </c>
      <c r="D238" s="37" t="s">
        <v>593</v>
      </c>
      <c r="E238" s="39" t="s">
        <v>2337</v>
      </c>
      <c r="F238" s="40" t="s">
        <v>604</v>
      </c>
      <c r="G238" s="41">
        <v>2</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ht="180">
      <c r="A240" s="37" t="s">
        <v>597</v>
      </c>
      <c r="B240" s="45"/>
      <c r="C240" s="46"/>
      <c r="D240" s="46"/>
      <c r="E240" s="39" t="s">
        <v>1056</v>
      </c>
      <c r="F240" s="46"/>
      <c r="G240" s="46"/>
      <c r="H240" s="46"/>
      <c r="I240" s="46"/>
      <c r="J240" s="48"/>
    </row>
    <row r="241">
      <c r="A241" s="37" t="s">
        <v>591</v>
      </c>
      <c r="B241" s="37">
        <v>77</v>
      </c>
      <c r="C241" s="38" t="s">
        <v>2338</v>
      </c>
      <c r="D241" s="37" t="s">
        <v>593</v>
      </c>
      <c r="E241" s="39" t="s">
        <v>2339</v>
      </c>
      <c r="F241" s="40" t="s">
        <v>604</v>
      </c>
      <c r="G241" s="41">
        <v>2</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ht="150">
      <c r="A243" s="37" t="s">
        <v>597</v>
      </c>
      <c r="B243" s="45"/>
      <c r="C243" s="46"/>
      <c r="D243" s="46"/>
      <c r="E243" s="39" t="s">
        <v>1036</v>
      </c>
      <c r="F243" s="46"/>
      <c r="G243" s="46"/>
      <c r="H243" s="46"/>
      <c r="I243" s="46"/>
      <c r="J243" s="48"/>
    </row>
    <row r="244">
      <c r="A244" s="37" t="s">
        <v>591</v>
      </c>
      <c r="B244" s="37">
        <v>78</v>
      </c>
      <c r="C244" s="38" t="s">
        <v>2340</v>
      </c>
      <c r="D244" s="37" t="s">
        <v>593</v>
      </c>
      <c r="E244" s="39" t="s">
        <v>2341</v>
      </c>
      <c r="F244" s="40" t="s">
        <v>604</v>
      </c>
      <c r="G244" s="41">
        <v>2</v>
      </c>
      <c r="H244" s="42">
        <v>0</v>
      </c>
      <c r="I244" s="43">
        <f>ROUND(G244*H244,P4)</f>
        <v>0</v>
      </c>
      <c r="J244" s="37"/>
      <c r="O244" s="44">
        <f>I244*0.21</f>
        <v>0</v>
      </c>
      <c r="P244">
        <v>3</v>
      </c>
    </row>
    <row r="245">
      <c r="A245" s="37" t="s">
        <v>596</v>
      </c>
      <c r="B245" s="45"/>
      <c r="C245" s="46"/>
      <c r="D245" s="46"/>
      <c r="E245" s="47" t="s">
        <v>593</v>
      </c>
      <c r="F245" s="46"/>
      <c r="G245" s="46"/>
      <c r="H245" s="46"/>
      <c r="I245" s="46"/>
      <c r="J245" s="48"/>
    </row>
    <row r="246" ht="165">
      <c r="A246" s="37" t="s">
        <v>597</v>
      </c>
      <c r="B246" s="45"/>
      <c r="C246" s="46"/>
      <c r="D246" s="46"/>
      <c r="E246" s="39" t="s">
        <v>1120</v>
      </c>
      <c r="F246" s="46"/>
      <c r="G246" s="46"/>
      <c r="H246" s="46"/>
      <c r="I246" s="46"/>
      <c r="J246" s="48"/>
    </row>
    <row r="247">
      <c r="A247" s="37" t="s">
        <v>591</v>
      </c>
      <c r="B247" s="37">
        <v>79</v>
      </c>
      <c r="C247" s="38" t="s">
        <v>2342</v>
      </c>
      <c r="D247" s="37" t="s">
        <v>593</v>
      </c>
      <c r="E247" s="39" t="s">
        <v>2343</v>
      </c>
      <c r="F247" s="40" t="s">
        <v>604</v>
      </c>
      <c r="G247" s="41">
        <v>2</v>
      </c>
      <c r="H247" s="42">
        <v>0</v>
      </c>
      <c r="I247" s="43">
        <f>ROUND(G247*H247,P4)</f>
        <v>0</v>
      </c>
      <c r="J247" s="37"/>
      <c r="O247" s="44">
        <f>I247*0.21</f>
        <v>0</v>
      </c>
      <c r="P247">
        <v>3</v>
      </c>
    </row>
    <row r="248">
      <c r="A248" s="37" t="s">
        <v>596</v>
      </c>
      <c r="B248" s="45"/>
      <c r="C248" s="46"/>
      <c r="D248" s="46"/>
      <c r="E248" s="47" t="s">
        <v>593</v>
      </c>
      <c r="F248" s="46"/>
      <c r="G248" s="46"/>
      <c r="H248" s="46"/>
      <c r="I248" s="46"/>
      <c r="J248" s="48"/>
    </row>
    <row r="249" ht="150">
      <c r="A249" s="37" t="s">
        <v>597</v>
      </c>
      <c r="B249" s="45"/>
      <c r="C249" s="46"/>
      <c r="D249" s="46"/>
      <c r="E249" s="39" t="s">
        <v>1036</v>
      </c>
      <c r="F249" s="46"/>
      <c r="G249" s="46"/>
      <c r="H249" s="46"/>
      <c r="I249" s="46"/>
      <c r="J249" s="48"/>
    </row>
    <row r="250">
      <c r="A250" s="37" t="s">
        <v>591</v>
      </c>
      <c r="B250" s="37">
        <v>80</v>
      </c>
      <c r="C250" s="38" t="s">
        <v>2699</v>
      </c>
      <c r="D250" s="37" t="s">
        <v>593</v>
      </c>
      <c r="E250" s="39" t="s">
        <v>2700</v>
      </c>
      <c r="F250" s="40" t="s">
        <v>604</v>
      </c>
      <c r="G250" s="41">
        <v>3</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ht="180">
      <c r="A252" s="37" t="s">
        <v>597</v>
      </c>
      <c r="B252" s="45"/>
      <c r="C252" s="46"/>
      <c r="D252" s="46"/>
      <c r="E252" s="39" t="s">
        <v>1056</v>
      </c>
      <c r="F252" s="46"/>
      <c r="G252" s="46"/>
      <c r="H252" s="46"/>
      <c r="I252" s="46"/>
      <c r="J252" s="48"/>
    </row>
    <row r="253">
      <c r="A253" s="37" t="s">
        <v>591</v>
      </c>
      <c r="B253" s="37">
        <v>81</v>
      </c>
      <c r="C253" s="38" t="s">
        <v>2619</v>
      </c>
      <c r="D253" s="37" t="s">
        <v>593</v>
      </c>
      <c r="E253" s="39" t="s">
        <v>2620</v>
      </c>
      <c r="F253" s="40" t="s">
        <v>604</v>
      </c>
      <c r="G253" s="41">
        <v>3</v>
      </c>
      <c r="H253" s="42">
        <v>0</v>
      </c>
      <c r="I253" s="43">
        <f>ROUND(G253*H253,P4)</f>
        <v>0</v>
      </c>
      <c r="J253" s="37"/>
      <c r="O253" s="44">
        <f>I253*0.21</f>
        <v>0</v>
      </c>
      <c r="P253">
        <v>3</v>
      </c>
    </row>
    <row r="254">
      <c r="A254" s="37" t="s">
        <v>596</v>
      </c>
      <c r="B254" s="45"/>
      <c r="C254" s="46"/>
      <c r="D254" s="46"/>
      <c r="E254" s="47" t="s">
        <v>593</v>
      </c>
      <c r="F254" s="46"/>
      <c r="G254" s="46"/>
      <c r="H254" s="46"/>
      <c r="I254" s="46"/>
      <c r="J254" s="48"/>
    </row>
    <row r="255" ht="150">
      <c r="A255" s="37" t="s">
        <v>597</v>
      </c>
      <c r="B255" s="45"/>
      <c r="C255" s="46"/>
      <c r="D255" s="46"/>
      <c r="E255" s="39" t="s">
        <v>2621</v>
      </c>
      <c r="F255" s="46"/>
      <c r="G255" s="46"/>
      <c r="H255" s="46"/>
      <c r="I255" s="46"/>
      <c r="J255" s="48"/>
    </row>
    <row r="256">
      <c r="A256" s="37" t="s">
        <v>591</v>
      </c>
      <c r="B256" s="37">
        <v>82</v>
      </c>
      <c r="C256" s="38" t="s">
        <v>2622</v>
      </c>
      <c r="D256" s="37" t="s">
        <v>593</v>
      </c>
      <c r="E256" s="39" t="s">
        <v>2623</v>
      </c>
      <c r="F256" s="40" t="s">
        <v>604</v>
      </c>
      <c r="G256" s="41">
        <v>3</v>
      </c>
      <c r="H256" s="42">
        <v>0</v>
      </c>
      <c r="I256" s="43">
        <f>ROUND(G256*H256,P4)</f>
        <v>0</v>
      </c>
      <c r="J256" s="37"/>
      <c r="O256" s="44">
        <f>I256*0.21</f>
        <v>0</v>
      </c>
      <c r="P256">
        <v>3</v>
      </c>
    </row>
    <row r="257">
      <c r="A257" s="37" t="s">
        <v>596</v>
      </c>
      <c r="B257" s="45"/>
      <c r="C257" s="46"/>
      <c r="D257" s="46"/>
      <c r="E257" s="47" t="s">
        <v>593</v>
      </c>
      <c r="F257" s="46"/>
      <c r="G257" s="46"/>
      <c r="H257" s="46"/>
      <c r="I257" s="46"/>
      <c r="J257" s="48"/>
    </row>
    <row r="258" ht="165">
      <c r="A258" s="37" t="s">
        <v>597</v>
      </c>
      <c r="B258" s="45"/>
      <c r="C258" s="46"/>
      <c r="D258" s="46"/>
      <c r="E258" s="39" t="s">
        <v>1120</v>
      </c>
      <c r="F258" s="46"/>
      <c r="G258" s="46"/>
      <c r="H258" s="46"/>
      <c r="I258" s="46"/>
      <c r="J258" s="48"/>
    </row>
    <row r="259">
      <c r="A259" s="37" t="s">
        <v>591</v>
      </c>
      <c r="B259" s="37">
        <v>83</v>
      </c>
      <c r="C259" s="38" t="s">
        <v>2626</v>
      </c>
      <c r="D259" s="37" t="s">
        <v>593</v>
      </c>
      <c r="E259" s="39" t="s">
        <v>2627</v>
      </c>
      <c r="F259" s="40" t="s">
        <v>595</v>
      </c>
      <c r="G259" s="41">
        <v>150</v>
      </c>
      <c r="H259" s="42">
        <v>0</v>
      </c>
      <c r="I259" s="43">
        <f>ROUND(G259*H259,P4)</f>
        <v>0</v>
      </c>
      <c r="J259" s="37"/>
      <c r="O259" s="44">
        <f>I259*0.21</f>
        <v>0</v>
      </c>
      <c r="P259">
        <v>3</v>
      </c>
    </row>
    <row r="260">
      <c r="A260" s="37" t="s">
        <v>596</v>
      </c>
      <c r="B260" s="45"/>
      <c r="C260" s="46"/>
      <c r="D260" s="46"/>
      <c r="E260" s="47" t="s">
        <v>593</v>
      </c>
      <c r="F260" s="46"/>
      <c r="G260" s="46"/>
      <c r="H260" s="46"/>
      <c r="I260" s="46"/>
      <c r="J260" s="48"/>
    </row>
    <row r="261" ht="225">
      <c r="A261" s="37" t="s">
        <v>597</v>
      </c>
      <c r="B261" s="45"/>
      <c r="C261" s="46"/>
      <c r="D261" s="46"/>
      <c r="E261" s="39" t="s">
        <v>1039</v>
      </c>
      <c r="F261" s="46"/>
      <c r="G261" s="46"/>
      <c r="H261" s="46"/>
      <c r="I261" s="46"/>
      <c r="J261" s="48"/>
    </row>
    <row r="262">
      <c r="A262" s="37" t="s">
        <v>591</v>
      </c>
      <c r="B262" s="37">
        <v>84</v>
      </c>
      <c r="C262" s="38" t="s">
        <v>2628</v>
      </c>
      <c r="D262" s="37" t="s">
        <v>593</v>
      </c>
      <c r="E262" s="39" t="s">
        <v>2629</v>
      </c>
      <c r="F262" s="40" t="s">
        <v>604</v>
      </c>
      <c r="G262" s="41">
        <v>15</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180">
      <c r="A264" s="37" t="s">
        <v>597</v>
      </c>
      <c r="B264" s="45"/>
      <c r="C264" s="46"/>
      <c r="D264" s="46"/>
      <c r="E264" s="39" t="s">
        <v>1056</v>
      </c>
      <c r="F264" s="46"/>
      <c r="G264" s="46"/>
      <c r="H264" s="46"/>
      <c r="I264" s="46"/>
      <c r="J264" s="48"/>
    </row>
    <row r="265">
      <c r="A265" s="37" t="s">
        <v>591</v>
      </c>
      <c r="B265" s="37">
        <v>85</v>
      </c>
      <c r="C265" s="38" t="s">
        <v>2630</v>
      </c>
      <c r="D265" s="37" t="s">
        <v>593</v>
      </c>
      <c r="E265" s="39" t="s">
        <v>2631</v>
      </c>
      <c r="F265" s="40" t="s">
        <v>595</v>
      </c>
      <c r="G265" s="41">
        <v>150</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ht="150">
      <c r="A267" s="37" t="s">
        <v>597</v>
      </c>
      <c r="B267" s="45"/>
      <c r="C267" s="46"/>
      <c r="D267" s="46"/>
      <c r="E267" s="39" t="s">
        <v>1042</v>
      </c>
      <c r="F267" s="46"/>
      <c r="G267" s="46"/>
      <c r="H267" s="46"/>
      <c r="I267" s="46"/>
      <c r="J267" s="48"/>
    </row>
    <row r="268">
      <c r="A268" s="37" t="s">
        <v>591</v>
      </c>
      <c r="B268" s="37">
        <v>86</v>
      </c>
      <c r="C268" s="38" t="s">
        <v>2701</v>
      </c>
      <c r="D268" s="37" t="s">
        <v>593</v>
      </c>
      <c r="E268" s="39" t="s">
        <v>2702</v>
      </c>
      <c r="F268" s="40" t="s">
        <v>604</v>
      </c>
      <c r="G268" s="41">
        <v>3</v>
      </c>
      <c r="H268" s="42">
        <v>0</v>
      </c>
      <c r="I268" s="43">
        <f>ROUND(G268*H268,P4)</f>
        <v>0</v>
      </c>
      <c r="J268" s="37"/>
      <c r="O268" s="44">
        <f>I268*0.21</f>
        <v>0</v>
      </c>
      <c r="P268">
        <v>3</v>
      </c>
    </row>
    <row r="269">
      <c r="A269" s="37" t="s">
        <v>596</v>
      </c>
      <c r="B269" s="45"/>
      <c r="C269" s="46"/>
      <c r="D269" s="46"/>
      <c r="E269" s="47" t="s">
        <v>593</v>
      </c>
      <c r="F269" s="46"/>
      <c r="G269" s="46"/>
      <c r="H269" s="46"/>
      <c r="I269" s="46"/>
      <c r="J269" s="48"/>
    </row>
    <row r="270" ht="180">
      <c r="A270" s="37" t="s">
        <v>597</v>
      </c>
      <c r="B270" s="45"/>
      <c r="C270" s="46"/>
      <c r="D270" s="46"/>
      <c r="E270" s="39" t="s">
        <v>1056</v>
      </c>
      <c r="F270" s="46"/>
      <c r="G270" s="46"/>
      <c r="H270" s="46"/>
      <c r="I270" s="46"/>
      <c r="J270" s="48"/>
    </row>
    <row r="271">
      <c r="A271" s="37" t="s">
        <v>591</v>
      </c>
      <c r="B271" s="37">
        <v>87</v>
      </c>
      <c r="C271" s="38" t="s">
        <v>2703</v>
      </c>
      <c r="D271" s="37" t="s">
        <v>593</v>
      </c>
      <c r="E271" s="39" t="s">
        <v>2704</v>
      </c>
      <c r="F271" s="40" t="s">
        <v>604</v>
      </c>
      <c r="G271" s="41">
        <v>3</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ht="150">
      <c r="A273" s="37" t="s">
        <v>597</v>
      </c>
      <c r="B273" s="45"/>
      <c r="C273" s="46"/>
      <c r="D273" s="46"/>
      <c r="E273" s="39" t="s">
        <v>2621</v>
      </c>
      <c r="F273" s="46"/>
      <c r="G273" s="46"/>
      <c r="H273" s="46"/>
      <c r="I273" s="46"/>
      <c r="J273" s="48"/>
    </row>
    <row r="274">
      <c r="A274" s="37" t="s">
        <v>591</v>
      </c>
      <c r="B274" s="37">
        <v>88</v>
      </c>
      <c r="C274" s="38" t="s">
        <v>2705</v>
      </c>
      <c r="D274" s="37" t="s">
        <v>593</v>
      </c>
      <c r="E274" s="39" t="s">
        <v>2706</v>
      </c>
      <c r="F274" s="40" t="s">
        <v>604</v>
      </c>
      <c r="G274" s="41">
        <v>3</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165">
      <c r="A276" s="37" t="s">
        <v>597</v>
      </c>
      <c r="B276" s="45"/>
      <c r="C276" s="46"/>
      <c r="D276" s="46"/>
      <c r="E276" s="39" t="s">
        <v>1120</v>
      </c>
      <c r="F276" s="46"/>
      <c r="G276" s="46"/>
      <c r="H276" s="46"/>
      <c r="I276" s="46"/>
      <c r="J276" s="48"/>
    </row>
    <row r="277" ht="30">
      <c r="A277" s="37" t="s">
        <v>591</v>
      </c>
      <c r="B277" s="37">
        <v>89</v>
      </c>
      <c r="C277" s="38" t="s">
        <v>2707</v>
      </c>
      <c r="D277" s="37" t="s">
        <v>593</v>
      </c>
      <c r="E277" s="39" t="s">
        <v>2708</v>
      </c>
      <c r="F277" s="40" t="s">
        <v>604</v>
      </c>
      <c r="G277" s="41">
        <v>1</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ht="180">
      <c r="A279" s="37" t="s">
        <v>597</v>
      </c>
      <c r="B279" s="45"/>
      <c r="C279" s="46"/>
      <c r="D279" s="46"/>
      <c r="E279" s="39" t="s">
        <v>1056</v>
      </c>
      <c r="F279" s="46"/>
      <c r="G279" s="46"/>
      <c r="H279" s="46"/>
      <c r="I279" s="46"/>
      <c r="J279" s="48"/>
    </row>
    <row r="280" ht="30">
      <c r="A280" s="37" t="s">
        <v>591</v>
      </c>
      <c r="B280" s="37">
        <v>90</v>
      </c>
      <c r="C280" s="38" t="s">
        <v>2709</v>
      </c>
      <c r="D280" s="37" t="s">
        <v>593</v>
      </c>
      <c r="E280" s="39" t="s">
        <v>2710</v>
      </c>
      <c r="F280" s="40" t="s">
        <v>604</v>
      </c>
      <c r="G280" s="41">
        <v>1</v>
      </c>
      <c r="H280" s="42">
        <v>0</v>
      </c>
      <c r="I280" s="43">
        <f>ROUND(G280*H280,P4)</f>
        <v>0</v>
      </c>
      <c r="J280" s="37"/>
      <c r="O280" s="44">
        <f>I280*0.21</f>
        <v>0</v>
      </c>
      <c r="P280">
        <v>3</v>
      </c>
    </row>
    <row r="281">
      <c r="A281" s="37" t="s">
        <v>596</v>
      </c>
      <c r="B281" s="45"/>
      <c r="C281" s="46"/>
      <c r="D281" s="46"/>
      <c r="E281" s="47" t="s">
        <v>593</v>
      </c>
      <c r="F281" s="46"/>
      <c r="G281" s="46"/>
      <c r="H281" s="46"/>
      <c r="I281" s="46"/>
      <c r="J281" s="48"/>
    </row>
    <row r="282" ht="180">
      <c r="A282" s="37" t="s">
        <v>597</v>
      </c>
      <c r="B282" s="45"/>
      <c r="C282" s="46"/>
      <c r="D282" s="46"/>
      <c r="E282" s="39" t="s">
        <v>1056</v>
      </c>
      <c r="F282" s="46"/>
      <c r="G282" s="46"/>
      <c r="H282" s="46"/>
      <c r="I282" s="46"/>
      <c r="J282" s="48"/>
    </row>
    <row r="283" ht="30">
      <c r="A283" s="37" t="s">
        <v>591</v>
      </c>
      <c r="B283" s="37">
        <v>91</v>
      </c>
      <c r="C283" s="38" t="s">
        <v>2711</v>
      </c>
      <c r="D283" s="37" t="s">
        <v>593</v>
      </c>
      <c r="E283" s="39" t="s">
        <v>2712</v>
      </c>
      <c r="F283" s="40" t="s">
        <v>595</v>
      </c>
      <c r="G283" s="41">
        <v>750</v>
      </c>
      <c r="H283" s="42">
        <v>0</v>
      </c>
      <c r="I283" s="43">
        <f>ROUND(G283*H283,P4)</f>
        <v>0</v>
      </c>
      <c r="J283" s="37"/>
      <c r="O283" s="44">
        <f>I283*0.21</f>
        <v>0</v>
      </c>
      <c r="P283">
        <v>3</v>
      </c>
    </row>
    <row r="284">
      <c r="A284" s="37" t="s">
        <v>596</v>
      </c>
      <c r="B284" s="45"/>
      <c r="C284" s="46"/>
      <c r="D284" s="46"/>
      <c r="E284" s="47" t="s">
        <v>593</v>
      </c>
      <c r="F284" s="46"/>
      <c r="G284" s="46"/>
      <c r="H284" s="46"/>
      <c r="I284" s="46"/>
      <c r="J284" s="48"/>
    </row>
    <row r="285" ht="225">
      <c r="A285" s="37" t="s">
        <v>597</v>
      </c>
      <c r="B285" s="45"/>
      <c r="C285" s="46"/>
      <c r="D285" s="46"/>
      <c r="E285" s="39" t="s">
        <v>1039</v>
      </c>
      <c r="F285" s="46"/>
      <c r="G285" s="46"/>
      <c r="H285" s="46"/>
      <c r="I285" s="46"/>
      <c r="J285" s="48"/>
    </row>
    <row r="286">
      <c r="A286" s="37" t="s">
        <v>591</v>
      </c>
      <c r="B286" s="37">
        <v>92</v>
      </c>
      <c r="C286" s="38" t="s">
        <v>2713</v>
      </c>
      <c r="D286" s="37" t="s">
        <v>593</v>
      </c>
      <c r="E286" s="39" t="s">
        <v>2714</v>
      </c>
      <c r="F286" s="40" t="s">
        <v>595</v>
      </c>
      <c r="G286" s="41">
        <v>750</v>
      </c>
      <c r="H286" s="42">
        <v>0</v>
      </c>
      <c r="I286" s="43">
        <f>ROUND(G286*H286,P4)</f>
        <v>0</v>
      </c>
      <c r="J286" s="37"/>
      <c r="O286" s="44">
        <f>I286*0.21</f>
        <v>0</v>
      </c>
      <c r="P286">
        <v>3</v>
      </c>
    </row>
    <row r="287">
      <c r="A287" s="37" t="s">
        <v>596</v>
      </c>
      <c r="B287" s="45"/>
      <c r="C287" s="46"/>
      <c r="D287" s="46"/>
      <c r="E287" s="47" t="s">
        <v>593</v>
      </c>
      <c r="F287" s="46"/>
      <c r="G287" s="46"/>
      <c r="H287" s="46"/>
      <c r="I287" s="46"/>
      <c r="J287" s="48"/>
    </row>
    <row r="288" ht="150">
      <c r="A288" s="37" t="s">
        <v>597</v>
      </c>
      <c r="B288" s="45"/>
      <c r="C288" s="46"/>
      <c r="D288" s="46"/>
      <c r="E288" s="39" t="s">
        <v>1042</v>
      </c>
      <c r="F288" s="46"/>
      <c r="G288" s="46"/>
      <c r="H288" s="46"/>
      <c r="I288" s="46"/>
      <c r="J288" s="48"/>
    </row>
    <row r="289">
      <c r="A289" s="37" t="s">
        <v>591</v>
      </c>
      <c r="B289" s="37">
        <v>93</v>
      </c>
      <c r="C289" s="38" t="s">
        <v>2715</v>
      </c>
      <c r="D289" s="37" t="s">
        <v>593</v>
      </c>
      <c r="E289" s="39" t="s">
        <v>2716</v>
      </c>
      <c r="F289" s="40" t="s">
        <v>604</v>
      </c>
      <c r="G289" s="41">
        <v>2</v>
      </c>
      <c r="H289" s="42">
        <v>0</v>
      </c>
      <c r="I289" s="43">
        <f>ROUND(G289*H289,P4)</f>
        <v>0</v>
      </c>
      <c r="J289" s="37"/>
      <c r="O289" s="44">
        <f>I289*0.21</f>
        <v>0</v>
      </c>
      <c r="P289">
        <v>3</v>
      </c>
    </row>
    <row r="290">
      <c r="A290" s="37" t="s">
        <v>596</v>
      </c>
      <c r="B290" s="45"/>
      <c r="C290" s="46"/>
      <c r="D290" s="46"/>
      <c r="E290" s="47" t="s">
        <v>593</v>
      </c>
      <c r="F290" s="46"/>
      <c r="G290" s="46"/>
      <c r="H290" s="46"/>
      <c r="I290" s="46"/>
      <c r="J290" s="48"/>
    </row>
    <row r="291" ht="210">
      <c r="A291" s="37" t="s">
        <v>597</v>
      </c>
      <c r="B291" s="45"/>
      <c r="C291" s="46"/>
      <c r="D291" s="46"/>
      <c r="E291" s="39" t="s">
        <v>2717</v>
      </c>
      <c r="F291" s="46"/>
      <c r="G291" s="46"/>
      <c r="H291" s="46"/>
      <c r="I291" s="46"/>
      <c r="J291" s="48"/>
    </row>
    <row r="292">
      <c r="A292" s="37" t="s">
        <v>591</v>
      </c>
      <c r="B292" s="37">
        <v>94</v>
      </c>
      <c r="C292" s="38" t="s">
        <v>2718</v>
      </c>
      <c r="D292" s="37" t="s">
        <v>593</v>
      </c>
      <c r="E292" s="39" t="s">
        <v>2719</v>
      </c>
      <c r="F292" s="40" t="s">
        <v>604</v>
      </c>
      <c r="G292" s="41">
        <v>2</v>
      </c>
      <c r="H292" s="42">
        <v>0</v>
      </c>
      <c r="I292" s="43">
        <f>ROUND(G292*H292,P4)</f>
        <v>0</v>
      </c>
      <c r="J292" s="37"/>
      <c r="O292" s="44">
        <f>I292*0.21</f>
        <v>0</v>
      </c>
      <c r="P292">
        <v>3</v>
      </c>
    </row>
    <row r="293">
      <c r="A293" s="37" t="s">
        <v>596</v>
      </c>
      <c r="B293" s="45"/>
      <c r="C293" s="46"/>
      <c r="D293" s="46"/>
      <c r="E293" s="47" t="s">
        <v>593</v>
      </c>
      <c r="F293" s="46"/>
      <c r="G293" s="46"/>
      <c r="H293" s="46"/>
      <c r="I293" s="46"/>
      <c r="J293" s="48"/>
    </row>
    <row r="294" ht="210">
      <c r="A294" s="37" t="s">
        <v>597</v>
      </c>
      <c r="B294" s="45"/>
      <c r="C294" s="46"/>
      <c r="D294" s="46"/>
      <c r="E294" s="39" t="s">
        <v>2720</v>
      </c>
      <c r="F294" s="46"/>
      <c r="G294" s="46"/>
      <c r="H294" s="46"/>
      <c r="I294" s="46"/>
      <c r="J294" s="48"/>
    </row>
    <row r="295">
      <c r="A295" s="37" t="s">
        <v>591</v>
      </c>
      <c r="B295" s="37">
        <v>95</v>
      </c>
      <c r="C295" s="38" t="s">
        <v>2721</v>
      </c>
      <c r="D295" s="37" t="s">
        <v>593</v>
      </c>
      <c r="E295" s="39" t="s">
        <v>2722</v>
      </c>
      <c r="F295" s="40" t="s">
        <v>604</v>
      </c>
      <c r="G295" s="41">
        <v>2</v>
      </c>
      <c r="H295" s="42">
        <v>0</v>
      </c>
      <c r="I295" s="43">
        <f>ROUND(G295*H295,P4)</f>
        <v>0</v>
      </c>
      <c r="J295" s="37"/>
      <c r="O295" s="44">
        <f>I295*0.21</f>
        <v>0</v>
      </c>
      <c r="P295">
        <v>3</v>
      </c>
    </row>
    <row r="296">
      <c r="A296" s="37" t="s">
        <v>596</v>
      </c>
      <c r="B296" s="45"/>
      <c r="C296" s="46"/>
      <c r="D296" s="46"/>
      <c r="E296" s="47" t="s">
        <v>593</v>
      </c>
      <c r="F296" s="46"/>
      <c r="G296" s="46"/>
      <c r="H296" s="46"/>
      <c r="I296" s="46"/>
      <c r="J296" s="48"/>
    </row>
    <row r="297" ht="195">
      <c r="A297" s="37" t="s">
        <v>597</v>
      </c>
      <c r="B297" s="45"/>
      <c r="C297" s="46"/>
      <c r="D297" s="46"/>
      <c r="E297" s="39" t="s">
        <v>2723</v>
      </c>
      <c r="F297" s="46"/>
      <c r="G297" s="46"/>
      <c r="H297" s="46"/>
      <c r="I297" s="46"/>
      <c r="J297" s="48"/>
    </row>
    <row r="298">
      <c r="A298" s="37" t="s">
        <v>591</v>
      </c>
      <c r="B298" s="37">
        <v>96</v>
      </c>
      <c r="C298" s="38" t="s">
        <v>2527</v>
      </c>
      <c r="D298" s="37" t="s">
        <v>593</v>
      </c>
      <c r="E298" s="39" t="s">
        <v>2528</v>
      </c>
      <c r="F298" s="40" t="s">
        <v>604</v>
      </c>
      <c r="G298" s="41">
        <v>3</v>
      </c>
      <c r="H298" s="42">
        <v>0</v>
      </c>
      <c r="I298" s="43">
        <f>ROUND(G298*H298,P4)</f>
        <v>0</v>
      </c>
      <c r="J298" s="37"/>
      <c r="O298" s="44">
        <f>I298*0.21</f>
        <v>0</v>
      </c>
      <c r="P298">
        <v>3</v>
      </c>
    </row>
    <row r="299">
      <c r="A299" s="37" t="s">
        <v>596</v>
      </c>
      <c r="B299" s="45"/>
      <c r="C299" s="46"/>
      <c r="D299" s="46"/>
      <c r="E299" s="47" t="s">
        <v>593</v>
      </c>
      <c r="F299" s="46"/>
      <c r="G299" s="46"/>
      <c r="H299" s="46"/>
      <c r="I299" s="46"/>
      <c r="J299" s="48"/>
    </row>
    <row r="300" ht="195">
      <c r="A300" s="37" t="s">
        <v>597</v>
      </c>
      <c r="B300" s="45"/>
      <c r="C300" s="46"/>
      <c r="D300" s="46"/>
      <c r="E300" s="39" t="s">
        <v>2529</v>
      </c>
      <c r="F300" s="46"/>
      <c r="G300" s="46"/>
      <c r="H300" s="46"/>
      <c r="I300" s="46"/>
      <c r="J300" s="48"/>
    </row>
    <row r="301">
      <c r="A301" s="37" t="s">
        <v>591</v>
      </c>
      <c r="B301" s="37">
        <v>97</v>
      </c>
      <c r="C301" s="38" t="s">
        <v>2724</v>
      </c>
      <c r="D301" s="37" t="s">
        <v>593</v>
      </c>
      <c r="E301" s="39" t="s">
        <v>2725</v>
      </c>
      <c r="F301" s="40" t="s">
        <v>604</v>
      </c>
      <c r="G301" s="41">
        <v>3</v>
      </c>
      <c r="H301" s="42">
        <v>0</v>
      </c>
      <c r="I301" s="43">
        <f>ROUND(G301*H301,P4)</f>
        <v>0</v>
      </c>
      <c r="J301" s="37"/>
      <c r="O301" s="44">
        <f>I301*0.21</f>
        <v>0</v>
      </c>
      <c r="P301">
        <v>3</v>
      </c>
    </row>
    <row r="302">
      <c r="A302" s="37" t="s">
        <v>596</v>
      </c>
      <c r="B302" s="45"/>
      <c r="C302" s="46"/>
      <c r="D302" s="46"/>
      <c r="E302" s="47" t="s">
        <v>593</v>
      </c>
      <c r="F302" s="46"/>
      <c r="G302" s="46"/>
      <c r="H302" s="46"/>
      <c r="I302" s="46"/>
      <c r="J302" s="48"/>
    </row>
    <row r="303" ht="180">
      <c r="A303" s="37" t="s">
        <v>597</v>
      </c>
      <c r="B303" s="45"/>
      <c r="C303" s="46"/>
      <c r="D303" s="46"/>
      <c r="E303" s="39" t="s">
        <v>1056</v>
      </c>
      <c r="F303" s="46"/>
      <c r="G303" s="46"/>
      <c r="H303" s="46"/>
      <c r="I303" s="46"/>
      <c r="J303" s="48"/>
    </row>
    <row r="304">
      <c r="A304" s="37" t="s">
        <v>591</v>
      </c>
      <c r="B304" s="37">
        <v>98</v>
      </c>
      <c r="C304" s="38" t="s">
        <v>2642</v>
      </c>
      <c r="D304" s="37" t="s">
        <v>593</v>
      </c>
      <c r="E304" s="39" t="s">
        <v>2643</v>
      </c>
      <c r="F304" s="40" t="s">
        <v>604</v>
      </c>
      <c r="G304" s="41">
        <v>3</v>
      </c>
      <c r="H304" s="42">
        <v>0</v>
      </c>
      <c r="I304" s="43">
        <f>ROUND(G304*H304,P4)</f>
        <v>0</v>
      </c>
      <c r="J304" s="37"/>
      <c r="O304" s="44">
        <f>I304*0.21</f>
        <v>0</v>
      </c>
      <c r="P304">
        <v>3</v>
      </c>
    </row>
    <row r="305">
      <c r="A305" s="37" t="s">
        <v>596</v>
      </c>
      <c r="B305" s="45"/>
      <c r="C305" s="46"/>
      <c r="D305" s="46"/>
      <c r="E305" s="47" t="s">
        <v>593</v>
      </c>
      <c r="F305" s="46"/>
      <c r="G305" s="46"/>
      <c r="H305" s="46"/>
      <c r="I305" s="46"/>
      <c r="J305" s="48"/>
    </row>
    <row r="306" ht="165">
      <c r="A306" s="37" t="s">
        <v>597</v>
      </c>
      <c r="B306" s="45"/>
      <c r="C306" s="46"/>
      <c r="D306" s="46"/>
      <c r="E306" s="39" t="s">
        <v>1120</v>
      </c>
      <c r="F306" s="46"/>
      <c r="G306" s="46"/>
      <c r="H306" s="46"/>
      <c r="I306" s="46"/>
      <c r="J306" s="48"/>
    </row>
    <row r="307">
      <c r="A307" s="37" t="s">
        <v>591</v>
      </c>
      <c r="B307" s="37">
        <v>99</v>
      </c>
      <c r="C307" s="38" t="s">
        <v>2726</v>
      </c>
      <c r="D307" s="37" t="s">
        <v>593</v>
      </c>
      <c r="E307" s="39" t="s">
        <v>2727</v>
      </c>
      <c r="F307" s="40" t="s">
        <v>604</v>
      </c>
      <c r="G307" s="41">
        <v>3</v>
      </c>
      <c r="H307" s="42">
        <v>0</v>
      </c>
      <c r="I307" s="43">
        <f>ROUND(G307*H307,P4)</f>
        <v>0</v>
      </c>
      <c r="J307" s="37"/>
      <c r="O307" s="44">
        <f>I307*0.21</f>
        <v>0</v>
      </c>
      <c r="P307">
        <v>3</v>
      </c>
    </row>
    <row r="308">
      <c r="A308" s="37" t="s">
        <v>596</v>
      </c>
      <c r="B308" s="45"/>
      <c r="C308" s="46"/>
      <c r="D308" s="46"/>
      <c r="E308" s="47" t="s">
        <v>593</v>
      </c>
      <c r="F308" s="46"/>
      <c r="G308" s="46"/>
      <c r="H308" s="46"/>
      <c r="I308" s="46"/>
      <c r="J308" s="48"/>
    </row>
    <row r="309" ht="180">
      <c r="A309" s="37" t="s">
        <v>597</v>
      </c>
      <c r="B309" s="45"/>
      <c r="C309" s="46"/>
      <c r="D309" s="46"/>
      <c r="E309" s="39" t="s">
        <v>1056</v>
      </c>
      <c r="F309" s="46"/>
      <c r="G309" s="46"/>
      <c r="H309" s="46"/>
      <c r="I309" s="46"/>
      <c r="J309" s="48"/>
    </row>
    <row r="310">
      <c r="A310" s="37" t="s">
        <v>591</v>
      </c>
      <c r="B310" s="37">
        <v>100</v>
      </c>
      <c r="C310" s="38" t="s">
        <v>2728</v>
      </c>
      <c r="D310" s="37" t="s">
        <v>593</v>
      </c>
      <c r="E310" s="39" t="s">
        <v>2729</v>
      </c>
      <c r="F310" s="40" t="s">
        <v>604</v>
      </c>
      <c r="G310" s="41">
        <v>3</v>
      </c>
      <c r="H310" s="42">
        <v>0</v>
      </c>
      <c r="I310" s="43">
        <f>ROUND(G310*H310,P4)</f>
        <v>0</v>
      </c>
      <c r="J310" s="37"/>
      <c r="O310" s="44">
        <f>I310*0.21</f>
        <v>0</v>
      </c>
      <c r="P310">
        <v>3</v>
      </c>
    </row>
    <row r="311">
      <c r="A311" s="37" t="s">
        <v>596</v>
      </c>
      <c r="B311" s="45"/>
      <c r="C311" s="46"/>
      <c r="D311" s="46"/>
      <c r="E311" s="47" t="s">
        <v>593</v>
      </c>
      <c r="F311" s="46"/>
      <c r="G311" s="46"/>
      <c r="H311" s="46"/>
      <c r="I311" s="46"/>
      <c r="J311" s="48"/>
    </row>
    <row r="312" ht="165">
      <c r="A312" s="37" t="s">
        <v>597</v>
      </c>
      <c r="B312" s="45"/>
      <c r="C312" s="46"/>
      <c r="D312" s="46"/>
      <c r="E312" s="39" t="s">
        <v>1120</v>
      </c>
      <c r="F312" s="46"/>
      <c r="G312" s="46"/>
      <c r="H312" s="46"/>
      <c r="I312" s="46"/>
      <c r="J312" s="48"/>
    </row>
    <row r="313">
      <c r="A313" s="37" t="s">
        <v>591</v>
      </c>
      <c r="B313" s="37">
        <v>101</v>
      </c>
      <c r="C313" s="38" t="s">
        <v>2730</v>
      </c>
      <c r="D313" s="37" t="s">
        <v>593</v>
      </c>
      <c r="E313" s="39" t="s">
        <v>2731</v>
      </c>
      <c r="F313" s="40" t="s">
        <v>604</v>
      </c>
      <c r="G313" s="41">
        <v>4</v>
      </c>
      <c r="H313" s="42">
        <v>0</v>
      </c>
      <c r="I313" s="43">
        <f>ROUND(G313*H313,P4)</f>
        <v>0</v>
      </c>
      <c r="J313" s="37"/>
      <c r="O313" s="44">
        <f>I313*0.21</f>
        <v>0</v>
      </c>
      <c r="P313">
        <v>3</v>
      </c>
    </row>
    <row r="314">
      <c r="A314" s="37" t="s">
        <v>596</v>
      </c>
      <c r="B314" s="45"/>
      <c r="C314" s="46"/>
      <c r="D314" s="46"/>
      <c r="E314" s="47" t="s">
        <v>593</v>
      </c>
      <c r="F314" s="46"/>
      <c r="G314" s="46"/>
      <c r="H314" s="46"/>
      <c r="I314" s="46"/>
      <c r="J314" s="48"/>
    </row>
    <row r="315" ht="180">
      <c r="A315" s="37" t="s">
        <v>597</v>
      </c>
      <c r="B315" s="45"/>
      <c r="C315" s="46"/>
      <c r="D315" s="46"/>
      <c r="E315" s="39" t="s">
        <v>1056</v>
      </c>
      <c r="F315" s="46"/>
      <c r="G315" s="46"/>
      <c r="H315" s="46"/>
      <c r="I315" s="46"/>
      <c r="J315" s="48"/>
    </row>
    <row r="316">
      <c r="A316" s="37" t="s">
        <v>591</v>
      </c>
      <c r="B316" s="37">
        <v>102</v>
      </c>
      <c r="C316" s="38" t="s">
        <v>2646</v>
      </c>
      <c r="D316" s="37" t="s">
        <v>593</v>
      </c>
      <c r="E316" s="39" t="s">
        <v>2647</v>
      </c>
      <c r="F316" s="40" t="s">
        <v>604</v>
      </c>
      <c r="G316" s="41">
        <v>4</v>
      </c>
      <c r="H316" s="42">
        <v>0</v>
      </c>
      <c r="I316" s="43">
        <f>ROUND(G316*H316,P4)</f>
        <v>0</v>
      </c>
      <c r="J316" s="37"/>
      <c r="O316" s="44">
        <f>I316*0.21</f>
        <v>0</v>
      </c>
      <c r="P316">
        <v>3</v>
      </c>
    </row>
    <row r="317">
      <c r="A317" s="37" t="s">
        <v>596</v>
      </c>
      <c r="B317" s="45"/>
      <c r="C317" s="46"/>
      <c r="D317" s="46"/>
      <c r="E317" s="47" t="s">
        <v>593</v>
      </c>
      <c r="F317" s="46"/>
      <c r="G317" s="46"/>
      <c r="H317" s="46"/>
      <c r="I317" s="46"/>
      <c r="J317" s="48"/>
    </row>
    <row r="318" ht="165">
      <c r="A318" s="37" t="s">
        <v>597</v>
      </c>
      <c r="B318" s="45"/>
      <c r="C318" s="46"/>
      <c r="D318" s="46"/>
      <c r="E318" s="39" t="s">
        <v>1120</v>
      </c>
      <c r="F318" s="46"/>
      <c r="G318" s="46"/>
      <c r="H318" s="46"/>
      <c r="I318" s="46"/>
      <c r="J318" s="48"/>
    </row>
    <row r="319">
      <c r="A319" s="37" t="s">
        <v>591</v>
      </c>
      <c r="B319" s="37">
        <v>103</v>
      </c>
      <c r="C319" s="38" t="s">
        <v>2732</v>
      </c>
      <c r="D319" s="37" t="s">
        <v>593</v>
      </c>
      <c r="E319" s="39" t="s">
        <v>2733</v>
      </c>
      <c r="F319" s="40" t="s">
        <v>604</v>
      </c>
      <c r="G319" s="41">
        <v>1</v>
      </c>
      <c r="H319" s="42">
        <v>0</v>
      </c>
      <c r="I319" s="43">
        <f>ROUND(G319*H319,P4)</f>
        <v>0</v>
      </c>
      <c r="J319" s="37"/>
      <c r="O319" s="44">
        <f>I319*0.21</f>
        <v>0</v>
      </c>
      <c r="P319">
        <v>3</v>
      </c>
    </row>
    <row r="320">
      <c r="A320" s="37" t="s">
        <v>596</v>
      </c>
      <c r="B320" s="45"/>
      <c r="C320" s="46"/>
      <c r="D320" s="46"/>
      <c r="E320" s="47" t="s">
        <v>593</v>
      </c>
      <c r="F320" s="46"/>
      <c r="G320" s="46"/>
      <c r="H320" s="46"/>
      <c r="I320" s="46"/>
      <c r="J320" s="48"/>
    </row>
    <row r="321" ht="165">
      <c r="A321" s="37" t="s">
        <v>597</v>
      </c>
      <c r="B321" s="45"/>
      <c r="C321" s="46"/>
      <c r="D321" s="46"/>
      <c r="E321" s="39" t="s">
        <v>2734</v>
      </c>
      <c r="F321" s="46"/>
      <c r="G321" s="46"/>
      <c r="H321" s="46"/>
      <c r="I321" s="46"/>
      <c r="J321" s="48"/>
    </row>
    <row r="322">
      <c r="A322" s="37" t="s">
        <v>591</v>
      </c>
      <c r="B322" s="37">
        <v>104</v>
      </c>
      <c r="C322" s="38" t="s">
        <v>2650</v>
      </c>
      <c r="D322" s="37" t="s">
        <v>593</v>
      </c>
      <c r="E322" s="39" t="s">
        <v>2651</v>
      </c>
      <c r="F322" s="40" t="s">
        <v>604</v>
      </c>
      <c r="G322" s="41">
        <v>1</v>
      </c>
      <c r="H322" s="42">
        <v>0</v>
      </c>
      <c r="I322" s="43">
        <f>ROUND(G322*H322,P4)</f>
        <v>0</v>
      </c>
      <c r="J322" s="37"/>
      <c r="O322" s="44">
        <f>I322*0.21</f>
        <v>0</v>
      </c>
      <c r="P322">
        <v>3</v>
      </c>
    </row>
    <row r="323">
      <c r="A323" s="37" t="s">
        <v>596</v>
      </c>
      <c r="B323" s="45"/>
      <c r="C323" s="46"/>
      <c r="D323" s="46"/>
      <c r="E323" s="47" t="s">
        <v>593</v>
      </c>
      <c r="F323" s="46"/>
      <c r="G323" s="46"/>
      <c r="H323" s="46"/>
      <c r="I323" s="46"/>
      <c r="J323" s="48"/>
    </row>
    <row r="324" ht="165">
      <c r="A324" s="37" t="s">
        <v>597</v>
      </c>
      <c r="B324" s="45"/>
      <c r="C324" s="46"/>
      <c r="D324" s="46"/>
      <c r="E324" s="39" t="s">
        <v>2652</v>
      </c>
      <c r="F324" s="46"/>
      <c r="G324" s="46"/>
      <c r="H324" s="46"/>
      <c r="I324" s="46"/>
      <c r="J324" s="48"/>
    </row>
    <row r="325">
      <c r="A325" s="37" t="s">
        <v>591</v>
      </c>
      <c r="B325" s="37">
        <v>105</v>
      </c>
      <c r="C325" s="38" t="s">
        <v>2735</v>
      </c>
      <c r="D325" s="37" t="s">
        <v>593</v>
      </c>
      <c r="E325" s="39" t="s">
        <v>2736</v>
      </c>
      <c r="F325" s="40" t="s">
        <v>604</v>
      </c>
      <c r="G325" s="41">
        <v>1</v>
      </c>
      <c r="H325" s="42">
        <v>0</v>
      </c>
      <c r="I325" s="43">
        <f>ROUND(G325*H325,P4)</f>
        <v>0</v>
      </c>
      <c r="J325" s="37"/>
      <c r="O325" s="44">
        <f>I325*0.21</f>
        <v>0</v>
      </c>
      <c r="P325">
        <v>3</v>
      </c>
    </row>
    <row r="326">
      <c r="A326" s="37" t="s">
        <v>596</v>
      </c>
      <c r="B326" s="45"/>
      <c r="C326" s="46"/>
      <c r="D326" s="46"/>
      <c r="E326" s="47" t="s">
        <v>593</v>
      </c>
      <c r="F326" s="46"/>
      <c r="G326" s="46"/>
      <c r="H326" s="46"/>
      <c r="I326" s="46"/>
      <c r="J326" s="48"/>
    </row>
    <row r="327" ht="165">
      <c r="A327" s="37" t="s">
        <v>597</v>
      </c>
      <c r="B327" s="45"/>
      <c r="C327" s="46"/>
      <c r="D327" s="46"/>
      <c r="E327" s="39" t="s">
        <v>2737</v>
      </c>
      <c r="F327" s="46"/>
      <c r="G327" s="46"/>
      <c r="H327" s="46"/>
      <c r="I327" s="46"/>
      <c r="J327" s="48"/>
    </row>
    <row r="328">
      <c r="A328" s="37" t="s">
        <v>591</v>
      </c>
      <c r="B328" s="37">
        <v>106</v>
      </c>
      <c r="C328" s="38" t="s">
        <v>2738</v>
      </c>
      <c r="D328" s="37" t="s">
        <v>593</v>
      </c>
      <c r="E328" s="39" t="s">
        <v>2739</v>
      </c>
      <c r="F328" s="40" t="s">
        <v>604</v>
      </c>
      <c r="G328" s="41">
        <v>1</v>
      </c>
      <c r="H328" s="42">
        <v>0</v>
      </c>
      <c r="I328" s="43">
        <f>ROUND(G328*H328,P4)</f>
        <v>0</v>
      </c>
      <c r="J328" s="37"/>
      <c r="O328" s="44">
        <f>I328*0.21</f>
        <v>0</v>
      </c>
      <c r="P328">
        <v>3</v>
      </c>
    </row>
    <row r="329">
      <c r="A329" s="37" t="s">
        <v>596</v>
      </c>
      <c r="B329" s="45"/>
      <c r="C329" s="46"/>
      <c r="D329" s="46"/>
      <c r="E329" s="47" t="s">
        <v>593</v>
      </c>
      <c r="F329" s="46"/>
      <c r="G329" s="46"/>
      <c r="H329" s="46"/>
      <c r="I329" s="46"/>
      <c r="J329" s="48"/>
    </row>
    <row r="330" ht="165">
      <c r="A330" s="37" t="s">
        <v>597</v>
      </c>
      <c r="B330" s="45"/>
      <c r="C330" s="46"/>
      <c r="D330" s="46"/>
      <c r="E330" s="39" t="s">
        <v>2652</v>
      </c>
      <c r="F330" s="46"/>
      <c r="G330" s="46"/>
      <c r="H330" s="46"/>
      <c r="I330" s="46"/>
      <c r="J330" s="48"/>
    </row>
    <row r="331">
      <c r="A331" s="37" t="s">
        <v>591</v>
      </c>
      <c r="B331" s="37">
        <v>107</v>
      </c>
      <c r="C331" s="38" t="s">
        <v>2411</v>
      </c>
      <c r="D331" s="37" t="s">
        <v>593</v>
      </c>
      <c r="E331" s="39" t="s">
        <v>2412</v>
      </c>
      <c r="F331" s="40" t="s">
        <v>604</v>
      </c>
      <c r="G331" s="41">
        <v>1</v>
      </c>
      <c r="H331" s="42">
        <v>0</v>
      </c>
      <c r="I331" s="43">
        <f>ROUND(G331*H331,P4)</f>
        <v>0</v>
      </c>
      <c r="J331" s="37"/>
      <c r="O331" s="44">
        <f>I331*0.21</f>
        <v>0</v>
      </c>
      <c r="P331">
        <v>3</v>
      </c>
    </row>
    <row r="332">
      <c r="A332" s="37" t="s">
        <v>596</v>
      </c>
      <c r="B332" s="45"/>
      <c r="C332" s="46"/>
      <c r="D332" s="46"/>
      <c r="E332" s="47" t="s">
        <v>593</v>
      </c>
      <c r="F332" s="46"/>
      <c r="G332" s="46"/>
      <c r="H332" s="46"/>
      <c r="I332" s="46"/>
      <c r="J332" s="48"/>
    </row>
    <row r="333" ht="165">
      <c r="A333" s="37" t="s">
        <v>597</v>
      </c>
      <c r="B333" s="45"/>
      <c r="C333" s="46"/>
      <c r="D333" s="46"/>
      <c r="E333" s="39" t="s">
        <v>2413</v>
      </c>
      <c r="F333" s="46"/>
      <c r="G333" s="46"/>
      <c r="H333" s="46"/>
      <c r="I333" s="46"/>
      <c r="J333" s="48"/>
    </row>
    <row r="334">
      <c r="A334" s="37" t="s">
        <v>591</v>
      </c>
      <c r="B334" s="37">
        <v>108</v>
      </c>
      <c r="C334" s="38" t="s">
        <v>2414</v>
      </c>
      <c r="D334" s="37" t="s">
        <v>593</v>
      </c>
      <c r="E334" s="39" t="s">
        <v>2415</v>
      </c>
      <c r="F334" s="40" t="s">
        <v>604</v>
      </c>
      <c r="G334" s="41">
        <v>1</v>
      </c>
      <c r="H334" s="42">
        <v>0</v>
      </c>
      <c r="I334" s="43">
        <f>ROUND(G334*H334,P4)</f>
        <v>0</v>
      </c>
      <c r="J334" s="37"/>
      <c r="O334" s="44">
        <f>I334*0.21</f>
        <v>0</v>
      </c>
      <c r="P334">
        <v>3</v>
      </c>
    </row>
    <row r="335">
      <c r="A335" s="37" t="s">
        <v>596</v>
      </c>
      <c r="B335" s="45"/>
      <c r="C335" s="46"/>
      <c r="D335" s="46"/>
      <c r="E335" s="47" t="s">
        <v>593</v>
      </c>
      <c r="F335" s="46"/>
      <c r="G335" s="46"/>
      <c r="H335" s="46"/>
      <c r="I335" s="46"/>
      <c r="J335" s="48"/>
    </row>
    <row r="336" ht="165">
      <c r="A336" s="37" t="s">
        <v>597</v>
      </c>
      <c r="B336" s="45"/>
      <c r="C336" s="46"/>
      <c r="D336" s="46"/>
      <c r="E336" s="39" t="s">
        <v>2416</v>
      </c>
      <c r="F336" s="46"/>
      <c r="G336" s="46"/>
      <c r="H336" s="46"/>
      <c r="I336" s="46"/>
      <c r="J336" s="48"/>
    </row>
    <row r="337">
      <c r="A337" s="37" t="s">
        <v>591</v>
      </c>
      <c r="B337" s="37">
        <v>109</v>
      </c>
      <c r="C337" s="38" t="s">
        <v>2417</v>
      </c>
      <c r="D337" s="37" t="s">
        <v>593</v>
      </c>
      <c r="E337" s="39" t="s">
        <v>2418</v>
      </c>
      <c r="F337" s="40" t="s">
        <v>604</v>
      </c>
      <c r="G337" s="41">
        <v>1</v>
      </c>
      <c r="H337" s="42">
        <v>0</v>
      </c>
      <c r="I337" s="43">
        <f>ROUND(G337*H337,P4)</f>
        <v>0</v>
      </c>
      <c r="J337" s="37"/>
      <c r="O337" s="44">
        <f>I337*0.21</f>
        <v>0</v>
      </c>
      <c r="P337">
        <v>3</v>
      </c>
    </row>
    <row r="338">
      <c r="A338" s="37" t="s">
        <v>596</v>
      </c>
      <c r="B338" s="45"/>
      <c r="C338" s="46"/>
      <c r="D338" s="46"/>
      <c r="E338" s="47" t="s">
        <v>593</v>
      </c>
      <c r="F338" s="46"/>
      <c r="G338" s="46"/>
      <c r="H338" s="46"/>
      <c r="I338" s="46"/>
      <c r="J338" s="48"/>
    </row>
    <row r="339" ht="165">
      <c r="A339" s="37" t="s">
        <v>597</v>
      </c>
      <c r="B339" s="45"/>
      <c r="C339" s="46"/>
      <c r="D339" s="46"/>
      <c r="E339" s="39" t="s">
        <v>2419</v>
      </c>
      <c r="F339" s="46"/>
      <c r="G339" s="46"/>
      <c r="H339" s="46"/>
      <c r="I339" s="46"/>
      <c r="J339" s="48"/>
    </row>
    <row r="340">
      <c r="A340" s="37" t="s">
        <v>591</v>
      </c>
      <c r="B340" s="37">
        <v>110</v>
      </c>
      <c r="C340" s="38" t="s">
        <v>2740</v>
      </c>
      <c r="D340" s="37" t="s">
        <v>593</v>
      </c>
      <c r="E340" s="39" t="s">
        <v>2741</v>
      </c>
      <c r="F340" s="40" t="s">
        <v>604</v>
      </c>
      <c r="G340" s="41">
        <v>4</v>
      </c>
      <c r="H340" s="42">
        <v>0</v>
      </c>
      <c r="I340" s="43">
        <f>ROUND(G340*H340,P4)</f>
        <v>0</v>
      </c>
      <c r="J340" s="37"/>
      <c r="O340" s="44">
        <f>I340*0.21</f>
        <v>0</v>
      </c>
      <c r="P340">
        <v>3</v>
      </c>
    </row>
    <row r="341">
      <c r="A341" s="37" t="s">
        <v>596</v>
      </c>
      <c r="B341" s="45"/>
      <c r="C341" s="46"/>
      <c r="D341" s="46"/>
      <c r="E341" s="47" t="s">
        <v>593</v>
      </c>
      <c r="F341" s="46"/>
      <c r="G341" s="46"/>
      <c r="H341" s="46"/>
      <c r="I341" s="46"/>
      <c r="J341" s="48"/>
    </row>
    <row r="342" ht="409.5">
      <c r="A342" s="37" t="s">
        <v>597</v>
      </c>
      <c r="B342" s="45"/>
      <c r="C342" s="46"/>
      <c r="D342" s="46"/>
      <c r="E342" s="39" t="s">
        <v>2742</v>
      </c>
      <c r="F342" s="46"/>
      <c r="G342" s="46"/>
      <c r="H342" s="46"/>
      <c r="I342" s="46"/>
      <c r="J342" s="48"/>
    </row>
    <row r="343">
      <c r="A343" s="31" t="s">
        <v>589</v>
      </c>
      <c r="B343" s="32"/>
      <c r="C343" s="33" t="s">
        <v>946</v>
      </c>
      <c r="D343" s="34"/>
      <c r="E343" s="31" t="s">
        <v>947</v>
      </c>
      <c r="F343" s="34"/>
      <c r="G343" s="34"/>
      <c r="H343" s="34"/>
      <c r="I343" s="35">
        <f>SUMIFS(I344:I356,A344:A356,"P")</f>
        <v>0</v>
      </c>
      <c r="J343" s="36"/>
    </row>
    <row r="344" ht="45">
      <c r="A344" s="37" t="s">
        <v>591</v>
      </c>
      <c r="B344" s="37">
        <v>111</v>
      </c>
      <c r="C344" s="38" t="s">
        <v>1574</v>
      </c>
      <c r="D344" s="37" t="s">
        <v>1575</v>
      </c>
      <c r="E344" s="39" t="s">
        <v>1576</v>
      </c>
      <c r="F344" s="40" t="s">
        <v>951</v>
      </c>
      <c r="G344" s="41">
        <v>60.799999999999997</v>
      </c>
      <c r="H344" s="42">
        <v>0</v>
      </c>
      <c r="I344" s="43">
        <f>ROUND(G344*H344,P4)</f>
        <v>0</v>
      </c>
      <c r="J344" s="37"/>
      <c r="O344" s="44">
        <f>I344*0.21</f>
        <v>0</v>
      </c>
      <c r="P344">
        <v>3</v>
      </c>
    </row>
    <row r="345">
      <c r="A345" s="37" t="s">
        <v>596</v>
      </c>
      <c r="B345" s="45"/>
      <c r="C345" s="46"/>
      <c r="D345" s="46"/>
      <c r="E345" s="39" t="s">
        <v>952</v>
      </c>
      <c r="F345" s="46"/>
      <c r="G345" s="46"/>
      <c r="H345" s="46"/>
      <c r="I345" s="46"/>
      <c r="J345" s="48"/>
    </row>
    <row r="346" ht="30">
      <c r="A346" s="37" t="s">
        <v>630</v>
      </c>
      <c r="B346" s="45"/>
      <c r="C346" s="46"/>
      <c r="D346" s="46"/>
      <c r="E346" s="52" t="s">
        <v>2743</v>
      </c>
      <c r="F346" s="46"/>
      <c r="G346" s="46"/>
      <c r="H346" s="46"/>
      <c r="I346" s="46"/>
      <c r="J346" s="48"/>
    </row>
    <row r="347" ht="120">
      <c r="A347" s="37" t="s">
        <v>597</v>
      </c>
      <c r="B347" s="45"/>
      <c r="C347" s="46"/>
      <c r="D347" s="46"/>
      <c r="E347" s="39" t="s">
        <v>954</v>
      </c>
      <c r="F347" s="46"/>
      <c r="G347" s="46"/>
      <c r="H347" s="46"/>
      <c r="I347" s="46"/>
      <c r="J347" s="48"/>
    </row>
    <row r="348" ht="45">
      <c r="A348" s="37" t="s">
        <v>591</v>
      </c>
      <c r="B348" s="37">
        <v>112</v>
      </c>
      <c r="C348" s="38" t="s">
        <v>1248</v>
      </c>
      <c r="D348" s="37" t="s">
        <v>1249</v>
      </c>
      <c r="E348" s="39" t="s">
        <v>1250</v>
      </c>
      <c r="F348" s="40" t="s">
        <v>951</v>
      </c>
      <c r="G348" s="41">
        <v>0.10000000000000001</v>
      </c>
      <c r="H348" s="42">
        <v>0</v>
      </c>
      <c r="I348" s="43">
        <f>ROUND(G348*H348,P4)</f>
        <v>0</v>
      </c>
      <c r="J348" s="37"/>
      <c r="O348" s="44">
        <f>I348*0.21</f>
        <v>0</v>
      </c>
      <c r="P348">
        <v>3</v>
      </c>
    </row>
    <row r="349">
      <c r="A349" s="37" t="s">
        <v>596</v>
      </c>
      <c r="B349" s="45"/>
      <c r="C349" s="46"/>
      <c r="D349" s="46"/>
      <c r="E349" s="39" t="s">
        <v>952</v>
      </c>
      <c r="F349" s="46"/>
      <c r="G349" s="46"/>
      <c r="H349" s="46"/>
      <c r="I349" s="46"/>
      <c r="J349" s="48"/>
    </row>
    <row r="350" ht="120">
      <c r="A350" s="37" t="s">
        <v>597</v>
      </c>
      <c r="B350" s="45"/>
      <c r="C350" s="46"/>
      <c r="D350" s="46"/>
      <c r="E350" s="39" t="s">
        <v>954</v>
      </c>
      <c r="F350" s="46"/>
      <c r="G350" s="46"/>
      <c r="H350" s="46"/>
      <c r="I350" s="46"/>
      <c r="J350" s="48"/>
    </row>
    <row r="351" ht="30">
      <c r="A351" s="37" t="s">
        <v>591</v>
      </c>
      <c r="B351" s="37">
        <v>113</v>
      </c>
      <c r="C351" s="38" t="s">
        <v>2575</v>
      </c>
      <c r="D351" s="37" t="s">
        <v>2576</v>
      </c>
      <c r="E351" s="39" t="s">
        <v>2577</v>
      </c>
      <c r="F351" s="40" t="s">
        <v>951</v>
      </c>
      <c r="G351" s="41">
        <v>0.10000000000000001</v>
      </c>
      <c r="H351" s="42">
        <v>0</v>
      </c>
      <c r="I351" s="43">
        <f>ROUND(G351*H351,P4)</f>
        <v>0</v>
      </c>
      <c r="J351" s="37"/>
      <c r="O351" s="44">
        <f>I351*0.21</f>
        <v>0</v>
      </c>
      <c r="P351">
        <v>3</v>
      </c>
    </row>
    <row r="352">
      <c r="A352" s="37" t="s">
        <v>596</v>
      </c>
      <c r="B352" s="45"/>
      <c r="C352" s="46"/>
      <c r="D352" s="46"/>
      <c r="E352" s="39" t="s">
        <v>952</v>
      </c>
      <c r="F352" s="46"/>
      <c r="G352" s="46"/>
      <c r="H352" s="46"/>
      <c r="I352" s="46"/>
      <c r="J352" s="48"/>
    </row>
    <row r="353" ht="135">
      <c r="A353" s="37" t="s">
        <v>597</v>
      </c>
      <c r="B353" s="45"/>
      <c r="C353" s="46"/>
      <c r="D353" s="46"/>
      <c r="E353" s="39" t="s">
        <v>2578</v>
      </c>
      <c r="F353" s="46"/>
      <c r="G353" s="46"/>
      <c r="H353" s="46"/>
      <c r="I353" s="46"/>
      <c r="J353" s="48"/>
    </row>
    <row r="354" ht="30">
      <c r="A354" s="37" t="s">
        <v>591</v>
      </c>
      <c r="B354" s="37">
        <v>114</v>
      </c>
      <c r="C354" s="38" t="s">
        <v>2579</v>
      </c>
      <c r="D354" s="37" t="s">
        <v>2580</v>
      </c>
      <c r="E354" s="39" t="s">
        <v>2581</v>
      </c>
      <c r="F354" s="40" t="s">
        <v>951</v>
      </c>
      <c r="G354" s="41">
        <v>0.10000000000000001</v>
      </c>
      <c r="H354" s="42">
        <v>0</v>
      </c>
      <c r="I354" s="43">
        <f>ROUND(G354*H354,P4)</f>
        <v>0</v>
      </c>
      <c r="J354" s="37"/>
      <c r="O354" s="44">
        <f>I354*0.21</f>
        <v>0</v>
      </c>
      <c r="P354">
        <v>3</v>
      </c>
    </row>
    <row r="355">
      <c r="A355" s="37" t="s">
        <v>596</v>
      </c>
      <c r="B355" s="45"/>
      <c r="C355" s="46"/>
      <c r="D355" s="46"/>
      <c r="E355" s="39" t="s">
        <v>952</v>
      </c>
      <c r="F355" s="46"/>
      <c r="G355" s="46"/>
      <c r="H355" s="46"/>
      <c r="I355" s="46"/>
      <c r="J355" s="48"/>
    </row>
    <row r="356" ht="135">
      <c r="A356" s="37" t="s">
        <v>597</v>
      </c>
      <c r="B356" s="49"/>
      <c r="C356" s="50"/>
      <c r="D356" s="50"/>
      <c r="E356" s="39" t="s">
        <v>2578</v>
      </c>
      <c r="F356" s="50"/>
      <c r="G356" s="50"/>
      <c r="H356" s="50"/>
      <c r="I356" s="50"/>
      <c r="J356" s="51"/>
    </row>
  </sheetData>
  <sheetProtection sheet="1" objects="1" scenarios="1" spinCount="100000" saltValue="9eFxT7Kon6qbcHaoHx9efsxNvQbIPIPou6j7hlZBO7ZxAf5BS3QCqyltvVakbQh5fnI7wVzQcPaexsg9m1QldQ==" hashValue="U1y2pJ9o0lhtz5Cerxu7I7ERphD17WWI/uUeyTUId+NJaG/UxVyNOe0GffJ5y3vmroUZMFpgJ/8B2hNCt7pb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2744</v>
      </c>
      <c r="I3" s="25">
        <f>SUMIFS(I11:I109,A11:A109,"SD")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2745</v>
      </c>
      <c r="D6" s="22"/>
      <c r="E6" s="23" t="s">
        <v>120</v>
      </c>
      <c r="F6" s="17"/>
      <c r="G6" s="17"/>
      <c r="H6" s="17"/>
      <c r="I6" s="17"/>
      <c r="J6" s="19"/>
    </row>
    <row r="7">
      <c r="A7" s="3" t="s">
        <v>576</v>
      </c>
      <c r="B7" s="20" t="s">
        <v>577</v>
      </c>
      <c r="C7" s="21" t="s">
        <v>2744</v>
      </c>
      <c r="D7" s="22"/>
      <c r="E7" s="23" t="s">
        <v>122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2746</v>
      </c>
      <c r="D11" s="34"/>
      <c r="E11" s="31" t="s">
        <v>2747</v>
      </c>
      <c r="F11" s="34"/>
      <c r="G11" s="34"/>
      <c r="H11" s="34"/>
      <c r="I11" s="35">
        <f>SUMIFS(I12:I14,A12:A14,"P")</f>
        <v>0</v>
      </c>
      <c r="J11" s="36"/>
    </row>
    <row r="12">
      <c r="A12" s="37" t="s">
        <v>591</v>
      </c>
      <c r="B12" s="37">
        <v>1</v>
      </c>
      <c r="C12" s="38" t="s">
        <v>1261</v>
      </c>
      <c r="D12" s="37" t="s">
        <v>2748</v>
      </c>
      <c r="E12" s="39" t="s">
        <v>1262</v>
      </c>
      <c r="F12" s="40" t="s">
        <v>595</v>
      </c>
      <c r="G12" s="41">
        <v>20</v>
      </c>
      <c r="H12" s="42">
        <v>0</v>
      </c>
      <c r="I12" s="43">
        <f>ROUND(G12*H12,P4)</f>
        <v>0</v>
      </c>
      <c r="J12" s="37"/>
      <c r="O12" s="44">
        <f>I12*0.21</f>
        <v>0</v>
      </c>
      <c r="P12">
        <v>3</v>
      </c>
    </row>
    <row r="13">
      <c r="A13" s="37" t="s">
        <v>596</v>
      </c>
      <c r="B13" s="45"/>
      <c r="C13" s="46"/>
      <c r="D13" s="46"/>
      <c r="E13" s="47" t="s">
        <v>593</v>
      </c>
      <c r="F13" s="46"/>
      <c r="G13" s="46"/>
      <c r="H13" s="46"/>
      <c r="I13" s="46"/>
      <c r="J13" s="48"/>
    </row>
    <row r="14" ht="60">
      <c r="A14" s="37" t="s">
        <v>597</v>
      </c>
      <c r="B14" s="45"/>
      <c r="C14" s="46"/>
      <c r="D14" s="46"/>
      <c r="E14" s="39" t="s">
        <v>1263</v>
      </c>
      <c r="F14" s="46"/>
      <c r="G14" s="46"/>
      <c r="H14" s="46"/>
      <c r="I14" s="46"/>
      <c r="J14" s="48"/>
    </row>
    <row r="15">
      <c r="A15" s="31" t="s">
        <v>589</v>
      </c>
      <c r="B15" s="32"/>
      <c r="C15" s="33" t="s">
        <v>2749</v>
      </c>
      <c r="D15" s="34"/>
      <c r="E15" s="31" t="s">
        <v>2750</v>
      </c>
      <c r="F15" s="34"/>
      <c r="G15" s="34"/>
      <c r="H15" s="34"/>
      <c r="I15" s="35">
        <f>SUMIFS(I16:I24,A16:A24,"P")</f>
        <v>0</v>
      </c>
      <c r="J15" s="36"/>
    </row>
    <row r="16">
      <c r="A16" s="37" t="s">
        <v>591</v>
      </c>
      <c r="B16" s="37">
        <v>2</v>
      </c>
      <c r="C16" s="38" t="s">
        <v>1151</v>
      </c>
      <c r="D16" s="37" t="s">
        <v>2748</v>
      </c>
      <c r="E16" s="39" t="s">
        <v>1152</v>
      </c>
      <c r="F16" s="40" t="s">
        <v>614</v>
      </c>
      <c r="G16" s="41">
        <v>16</v>
      </c>
      <c r="H16" s="42">
        <v>0</v>
      </c>
      <c r="I16" s="43">
        <f>ROUND(G16*H16,P4)</f>
        <v>0</v>
      </c>
      <c r="J16" s="37"/>
      <c r="O16" s="44">
        <f>I16*0.21</f>
        <v>0</v>
      </c>
      <c r="P16">
        <v>3</v>
      </c>
    </row>
    <row r="17">
      <c r="A17" s="37" t="s">
        <v>596</v>
      </c>
      <c r="B17" s="45"/>
      <c r="C17" s="46"/>
      <c r="D17" s="46"/>
      <c r="E17" s="47" t="s">
        <v>593</v>
      </c>
      <c r="F17" s="46"/>
      <c r="G17" s="46"/>
      <c r="H17" s="46"/>
      <c r="I17" s="46"/>
      <c r="J17" s="48"/>
    </row>
    <row r="18" ht="120">
      <c r="A18" s="37" t="s">
        <v>597</v>
      </c>
      <c r="B18" s="45"/>
      <c r="C18" s="46"/>
      <c r="D18" s="46"/>
      <c r="E18" s="39" t="s">
        <v>1153</v>
      </c>
      <c r="F18" s="46"/>
      <c r="G18" s="46"/>
      <c r="H18" s="46"/>
      <c r="I18" s="46"/>
      <c r="J18" s="48"/>
    </row>
    <row r="19">
      <c r="A19" s="37" t="s">
        <v>591</v>
      </c>
      <c r="B19" s="37">
        <v>3</v>
      </c>
      <c r="C19" s="38" t="s">
        <v>1154</v>
      </c>
      <c r="D19" s="37" t="s">
        <v>2748</v>
      </c>
      <c r="E19" s="39" t="s">
        <v>1155</v>
      </c>
      <c r="F19" s="40" t="s">
        <v>614</v>
      </c>
      <c r="G19" s="41">
        <v>16</v>
      </c>
      <c r="H19" s="42">
        <v>0</v>
      </c>
      <c r="I19" s="43">
        <f>ROUND(G19*H19,P4)</f>
        <v>0</v>
      </c>
      <c r="J19" s="37"/>
      <c r="O19" s="44">
        <f>I19*0.21</f>
        <v>0</v>
      </c>
      <c r="P19">
        <v>3</v>
      </c>
    </row>
    <row r="20">
      <c r="A20" s="37" t="s">
        <v>596</v>
      </c>
      <c r="B20" s="45"/>
      <c r="C20" s="46"/>
      <c r="D20" s="46"/>
      <c r="E20" s="47" t="s">
        <v>593</v>
      </c>
      <c r="F20" s="46"/>
      <c r="G20" s="46"/>
      <c r="H20" s="46"/>
      <c r="I20" s="46"/>
      <c r="J20" s="48"/>
    </row>
    <row r="21" ht="105">
      <c r="A21" s="37" t="s">
        <v>597</v>
      </c>
      <c r="B21" s="45"/>
      <c r="C21" s="46"/>
      <c r="D21" s="46"/>
      <c r="E21" s="39" t="s">
        <v>1156</v>
      </c>
      <c r="F21" s="46"/>
      <c r="G21" s="46"/>
      <c r="H21" s="46"/>
      <c r="I21" s="46"/>
      <c r="J21" s="48"/>
    </row>
    <row r="22">
      <c r="A22" s="37" t="s">
        <v>591</v>
      </c>
      <c r="B22" s="37">
        <v>4</v>
      </c>
      <c r="C22" s="38" t="s">
        <v>2751</v>
      </c>
      <c r="D22" s="37" t="s">
        <v>593</v>
      </c>
      <c r="E22" s="39" t="s">
        <v>2752</v>
      </c>
      <c r="F22" s="40" t="s">
        <v>614</v>
      </c>
      <c r="G22" s="41">
        <v>40</v>
      </c>
      <c r="H22" s="42">
        <v>0</v>
      </c>
      <c r="I22" s="43">
        <f>ROUND(G22*H22,P4)</f>
        <v>0</v>
      </c>
      <c r="J22" s="37"/>
      <c r="O22" s="44">
        <f>I22*0.21</f>
        <v>0</v>
      </c>
      <c r="P22">
        <v>3</v>
      </c>
    </row>
    <row r="23">
      <c r="A23" s="37" t="s">
        <v>596</v>
      </c>
      <c r="B23" s="45"/>
      <c r="C23" s="46"/>
      <c r="D23" s="46"/>
      <c r="E23" s="39" t="s">
        <v>2752</v>
      </c>
      <c r="F23" s="46"/>
      <c r="G23" s="46"/>
      <c r="H23" s="46"/>
      <c r="I23" s="46"/>
      <c r="J23" s="48"/>
    </row>
    <row r="24" ht="120">
      <c r="A24" s="37" t="s">
        <v>597</v>
      </c>
      <c r="B24" s="45"/>
      <c r="C24" s="46"/>
      <c r="D24" s="46"/>
      <c r="E24" s="39" t="s">
        <v>2753</v>
      </c>
      <c r="F24" s="46"/>
      <c r="G24" s="46"/>
      <c r="H24" s="46"/>
      <c r="I24" s="46"/>
      <c r="J24" s="48"/>
    </row>
    <row r="25">
      <c r="A25" s="31" t="s">
        <v>589</v>
      </c>
      <c r="B25" s="32"/>
      <c r="C25" s="33" t="s">
        <v>2754</v>
      </c>
      <c r="D25" s="34"/>
      <c r="E25" s="31" t="s">
        <v>2755</v>
      </c>
      <c r="F25" s="34"/>
      <c r="G25" s="34"/>
      <c r="H25" s="34"/>
      <c r="I25" s="35">
        <f>SUMIFS(I26:I109,A26:A109,"P")</f>
        <v>0</v>
      </c>
      <c r="J25" s="36"/>
    </row>
    <row r="26">
      <c r="A26" s="37" t="s">
        <v>591</v>
      </c>
      <c r="B26" s="37">
        <v>5</v>
      </c>
      <c r="C26" s="38" t="s">
        <v>2756</v>
      </c>
      <c r="D26" s="37" t="s">
        <v>2748</v>
      </c>
      <c r="E26" s="39" t="s">
        <v>2757</v>
      </c>
      <c r="F26" s="40" t="s">
        <v>604</v>
      </c>
      <c r="G26" s="41">
        <v>1</v>
      </c>
      <c r="H26" s="42">
        <v>0</v>
      </c>
      <c r="I26" s="43">
        <f>ROUND(G26*H26,P4)</f>
        <v>0</v>
      </c>
      <c r="J26" s="37"/>
      <c r="O26" s="44">
        <f>I26*0.21</f>
        <v>0</v>
      </c>
      <c r="P26">
        <v>3</v>
      </c>
    </row>
    <row r="27">
      <c r="A27" s="37" t="s">
        <v>596</v>
      </c>
      <c r="B27" s="45"/>
      <c r="C27" s="46"/>
      <c r="D27" s="46"/>
      <c r="E27" s="47" t="s">
        <v>593</v>
      </c>
      <c r="F27" s="46"/>
      <c r="G27" s="46"/>
      <c r="H27" s="46"/>
      <c r="I27" s="46"/>
      <c r="J27" s="48"/>
    </row>
    <row r="28" ht="270">
      <c r="A28" s="37" t="s">
        <v>597</v>
      </c>
      <c r="B28" s="45"/>
      <c r="C28" s="46"/>
      <c r="D28" s="46"/>
      <c r="E28" s="39" t="s">
        <v>2758</v>
      </c>
      <c r="F28" s="46"/>
      <c r="G28" s="46"/>
      <c r="H28" s="46"/>
      <c r="I28" s="46"/>
      <c r="J28" s="48"/>
    </row>
    <row r="29">
      <c r="A29" s="37" t="s">
        <v>591</v>
      </c>
      <c r="B29" s="37">
        <v>6</v>
      </c>
      <c r="C29" s="38" t="s">
        <v>2759</v>
      </c>
      <c r="D29" s="37" t="s">
        <v>2748</v>
      </c>
      <c r="E29" s="39" t="s">
        <v>2760</v>
      </c>
      <c r="F29" s="40" t="s">
        <v>604</v>
      </c>
      <c r="G29" s="41">
        <v>1</v>
      </c>
      <c r="H29" s="42">
        <v>0</v>
      </c>
      <c r="I29" s="43">
        <f>ROUND(G29*H29,P4)</f>
        <v>0</v>
      </c>
      <c r="J29" s="37"/>
      <c r="O29" s="44">
        <f>I29*0.21</f>
        <v>0</v>
      </c>
      <c r="P29">
        <v>3</v>
      </c>
    </row>
    <row r="30">
      <c r="A30" s="37" t="s">
        <v>596</v>
      </c>
      <c r="B30" s="45"/>
      <c r="C30" s="46"/>
      <c r="D30" s="46"/>
      <c r="E30" s="47" t="s">
        <v>593</v>
      </c>
      <c r="F30" s="46"/>
      <c r="G30" s="46"/>
      <c r="H30" s="46"/>
      <c r="I30" s="46"/>
      <c r="J30" s="48"/>
    </row>
    <row r="31" ht="225">
      <c r="A31" s="37" t="s">
        <v>597</v>
      </c>
      <c r="B31" s="45"/>
      <c r="C31" s="46"/>
      <c r="D31" s="46"/>
      <c r="E31" s="39" t="s">
        <v>2761</v>
      </c>
      <c r="F31" s="46"/>
      <c r="G31" s="46"/>
      <c r="H31" s="46"/>
      <c r="I31" s="46"/>
      <c r="J31" s="48"/>
    </row>
    <row r="32">
      <c r="A32" s="37" t="s">
        <v>591</v>
      </c>
      <c r="B32" s="37">
        <v>7</v>
      </c>
      <c r="C32" s="38" t="s">
        <v>2762</v>
      </c>
      <c r="D32" s="37" t="s">
        <v>2748</v>
      </c>
      <c r="E32" s="39" t="s">
        <v>2763</v>
      </c>
      <c r="F32" s="40" t="s">
        <v>604</v>
      </c>
      <c r="G32" s="41">
        <v>2</v>
      </c>
      <c r="H32" s="42">
        <v>0</v>
      </c>
      <c r="I32" s="43">
        <f>ROUND(G32*H32,P4)</f>
        <v>0</v>
      </c>
      <c r="J32" s="37"/>
      <c r="O32" s="44">
        <f>I32*0.21</f>
        <v>0</v>
      </c>
      <c r="P32">
        <v>3</v>
      </c>
    </row>
    <row r="33">
      <c r="A33" s="37" t="s">
        <v>596</v>
      </c>
      <c r="B33" s="45"/>
      <c r="C33" s="46"/>
      <c r="D33" s="46"/>
      <c r="E33" s="47" t="s">
        <v>593</v>
      </c>
      <c r="F33" s="46"/>
      <c r="G33" s="46"/>
      <c r="H33" s="46"/>
      <c r="I33" s="46"/>
      <c r="J33" s="48"/>
    </row>
    <row r="34" ht="360">
      <c r="A34" s="37" t="s">
        <v>597</v>
      </c>
      <c r="B34" s="45"/>
      <c r="C34" s="46"/>
      <c r="D34" s="46"/>
      <c r="E34" s="39" t="s">
        <v>2764</v>
      </c>
      <c r="F34" s="46"/>
      <c r="G34" s="46"/>
      <c r="H34" s="46"/>
      <c r="I34" s="46"/>
      <c r="J34" s="48"/>
    </row>
    <row r="35">
      <c r="A35" s="37" t="s">
        <v>591</v>
      </c>
      <c r="B35" s="37">
        <v>8</v>
      </c>
      <c r="C35" s="38" t="s">
        <v>2765</v>
      </c>
      <c r="D35" s="37" t="s">
        <v>2748</v>
      </c>
      <c r="E35" s="39" t="s">
        <v>2766</v>
      </c>
      <c r="F35" s="40" t="s">
        <v>604</v>
      </c>
      <c r="G35" s="41">
        <v>2</v>
      </c>
      <c r="H35" s="42">
        <v>0</v>
      </c>
      <c r="I35" s="43">
        <f>ROUND(G35*H35,P4)</f>
        <v>0</v>
      </c>
      <c r="J35" s="37"/>
      <c r="O35" s="44">
        <f>I35*0.21</f>
        <v>0</v>
      </c>
      <c r="P35">
        <v>3</v>
      </c>
    </row>
    <row r="36">
      <c r="A36" s="37" t="s">
        <v>596</v>
      </c>
      <c r="B36" s="45"/>
      <c r="C36" s="46"/>
      <c r="D36" s="46"/>
      <c r="E36" s="47" t="s">
        <v>593</v>
      </c>
      <c r="F36" s="46"/>
      <c r="G36" s="46"/>
      <c r="H36" s="46"/>
      <c r="I36" s="46"/>
      <c r="J36" s="48"/>
    </row>
    <row r="37" ht="405">
      <c r="A37" s="37" t="s">
        <v>597</v>
      </c>
      <c r="B37" s="45"/>
      <c r="C37" s="46"/>
      <c r="D37" s="46"/>
      <c r="E37" s="39" t="s">
        <v>2767</v>
      </c>
      <c r="F37" s="46"/>
      <c r="G37" s="46"/>
      <c r="H37" s="46"/>
      <c r="I37" s="46"/>
      <c r="J37" s="48"/>
    </row>
    <row r="38">
      <c r="A38" s="37" t="s">
        <v>591</v>
      </c>
      <c r="B38" s="37">
        <v>9</v>
      </c>
      <c r="C38" s="38" t="s">
        <v>2768</v>
      </c>
      <c r="D38" s="37" t="s">
        <v>2748</v>
      </c>
      <c r="E38" s="39" t="s">
        <v>2769</v>
      </c>
      <c r="F38" s="40" t="s">
        <v>604</v>
      </c>
      <c r="G38" s="41">
        <v>2</v>
      </c>
      <c r="H38" s="42">
        <v>0</v>
      </c>
      <c r="I38" s="43">
        <f>ROUND(G38*H38,P4)</f>
        <v>0</v>
      </c>
      <c r="J38" s="37"/>
      <c r="O38" s="44">
        <f>I38*0.21</f>
        <v>0</v>
      </c>
      <c r="P38">
        <v>3</v>
      </c>
    </row>
    <row r="39">
      <c r="A39" s="37" t="s">
        <v>596</v>
      </c>
      <c r="B39" s="45"/>
      <c r="C39" s="46"/>
      <c r="D39" s="46"/>
      <c r="E39" s="47" t="s">
        <v>593</v>
      </c>
      <c r="F39" s="46"/>
      <c r="G39" s="46"/>
      <c r="H39" s="46"/>
      <c r="I39" s="46"/>
      <c r="J39" s="48"/>
    </row>
    <row r="40" ht="315">
      <c r="A40" s="37" t="s">
        <v>597</v>
      </c>
      <c r="B40" s="45"/>
      <c r="C40" s="46"/>
      <c r="D40" s="46"/>
      <c r="E40" s="39" t="s">
        <v>2770</v>
      </c>
      <c r="F40" s="46"/>
      <c r="G40" s="46"/>
      <c r="H40" s="46"/>
      <c r="I40" s="46"/>
      <c r="J40" s="48"/>
    </row>
    <row r="41">
      <c r="A41" s="37" t="s">
        <v>591</v>
      </c>
      <c r="B41" s="37">
        <v>10</v>
      </c>
      <c r="C41" s="38" t="s">
        <v>2771</v>
      </c>
      <c r="D41" s="37" t="s">
        <v>2748</v>
      </c>
      <c r="E41" s="39" t="s">
        <v>2772</v>
      </c>
      <c r="F41" s="40" t="s">
        <v>604</v>
      </c>
      <c r="G41" s="41">
        <v>4</v>
      </c>
      <c r="H41" s="42">
        <v>0</v>
      </c>
      <c r="I41" s="43">
        <f>ROUND(G41*H41,P4)</f>
        <v>0</v>
      </c>
      <c r="J41" s="37"/>
      <c r="O41" s="44">
        <f>I41*0.21</f>
        <v>0</v>
      </c>
      <c r="P41">
        <v>3</v>
      </c>
    </row>
    <row r="42">
      <c r="A42" s="37" t="s">
        <v>596</v>
      </c>
      <c r="B42" s="45"/>
      <c r="C42" s="46"/>
      <c r="D42" s="46"/>
      <c r="E42" s="47" t="s">
        <v>593</v>
      </c>
      <c r="F42" s="46"/>
      <c r="G42" s="46"/>
      <c r="H42" s="46"/>
      <c r="I42" s="46"/>
      <c r="J42" s="48"/>
    </row>
    <row r="43" ht="405">
      <c r="A43" s="37" t="s">
        <v>597</v>
      </c>
      <c r="B43" s="45"/>
      <c r="C43" s="46"/>
      <c r="D43" s="46"/>
      <c r="E43" s="39" t="s">
        <v>2773</v>
      </c>
      <c r="F43" s="46"/>
      <c r="G43" s="46"/>
      <c r="H43" s="46"/>
      <c r="I43" s="46"/>
      <c r="J43" s="48"/>
    </row>
    <row r="44">
      <c r="A44" s="37" t="s">
        <v>591</v>
      </c>
      <c r="B44" s="37">
        <v>11</v>
      </c>
      <c r="C44" s="38" t="s">
        <v>2774</v>
      </c>
      <c r="D44" s="37" t="s">
        <v>2748</v>
      </c>
      <c r="E44" s="39" t="s">
        <v>2775</v>
      </c>
      <c r="F44" s="40" t="s">
        <v>604</v>
      </c>
      <c r="G44" s="41">
        <v>4</v>
      </c>
      <c r="H44" s="42">
        <v>0</v>
      </c>
      <c r="I44" s="43">
        <f>ROUND(G44*H44,P4)</f>
        <v>0</v>
      </c>
      <c r="J44" s="37"/>
      <c r="O44" s="44">
        <f>I44*0.21</f>
        <v>0</v>
      </c>
      <c r="P44">
        <v>3</v>
      </c>
    </row>
    <row r="45">
      <c r="A45" s="37" t="s">
        <v>596</v>
      </c>
      <c r="B45" s="45"/>
      <c r="C45" s="46"/>
      <c r="D45" s="46"/>
      <c r="E45" s="47" t="s">
        <v>593</v>
      </c>
      <c r="F45" s="46"/>
      <c r="G45" s="46"/>
      <c r="H45" s="46"/>
      <c r="I45" s="46"/>
      <c r="J45" s="48"/>
    </row>
    <row r="46" ht="330">
      <c r="A46" s="37" t="s">
        <v>597</v>
      </c>
      <c r="B46" s="45"/>
      <c r="C46" s="46"/>
      <c r="D46" s="46"/>
      <c r="E46" s="39" t="s">
        <v>2776</v>
      </c>
      <c r="F46" s="46"/>
      <c r="G46" s="46"/>
      <c r="H46" s="46"/>
      <c r="I46" s="46"/>
      <c r="J46" s="48"/>
    </row>
    <row r="47">
      <c r="A47" s="37" t="s">
        <v>591</v>
      </c>
      <c r="B47" s="37">
        <v>12</v>
      </c>
      <c r="C47" s="38" t="s">
        <v>2777</v>
      </c>
      <c r="D47" s="37" t="s">
        <v>2748</v>
      </c>
      <c r="E47" s="39" t="s">
        <v>2778</v>
      </c>
      <c r="F47" s="40" t="s">
        <v>604</v>
      </c>
      <c r="G47" s="41">
        <v>4</v>
      </c>
      <c r="H47" s="42">
        <v>0</v>
      </c>
      <c r="I47" s="43">
        <f>ROUND(G47*H47,P4)</f>
        <v>0</v>
      </c>
      <c r="J47" s="37"/>
      <c r="O47" s="44">
        <f>I47*0.21</f>
        <v>0</v>
      </c>
      <c r="P47">
        <v>3</v>
      </c>
    </row>
    <row r="48">
      <c r="A48" s="37" t="s">
        <v>596</v>
      </c>
      <c r="B48" s="45"/>
      <c r="C48" s="46"/>
      <c r="D48" s="46"/>
      <c r="E48" s="47" t="s">
        <v>593</v>
      </c>
      <c r="F48" s="46"/>
      <c r="G48" s="46"/>
      <c r="H48" s="46"/>
      <c r="I48" s="46"/>
      <c r="J48" s="48"/>
    </row>
    <row r="49" ht="405">
      <c r="A49" s="37" t="s">
        <v>597</v>
      </c>
      <c r="B49" s="45"/>
      <c r="C49" s="46"/>
      <c r="D49" s="46"/>
      <c r="E49" s="39" t="s">
        <v>2779</v>
      </c>
      <c r="F49" s="46"/>
      <c r="G49" s="46"/>
      <c r="H49" s="46"/>
      <c r="I49" s="46"/>
      <c r="J49" s="48"/>
    </row>
    <row r="50">
      <c r="A50" s="37" t="s">
        <v>591</v>
      </c>
      <c r="B50" s="37">
        <v>13</v>
      </c>
      <c r="C50" s="38" t="s">
        <v>2780</v>
      </c>
      <c r="D50" s="37" t="s">
        <v>2748</v>
      </c>
      <c r="E50" s="39" t="s">
        <v>2781</v>
      </c>
      <c r="F50" s="40" t="s">
        <v>604</v>
      </c>
      <c r="G50" s="41">
        <v>4</v>
      </c>
      <c r="H50" s="42">
        <v>0</v>
      </c>
      <c r="I50" s="43">
        <f>ROUND(G50*H50,P4)</f>
        <v>0</v>
      </c>
      <c r="J50" s="37"/>
      <c r="O50" s="44">
        <f>I50*0.21</f>
        <v>0</v>
      </c>
      <c r="P50">
        <v>3</v>
      </c>
    </row>
    <row r="51">
      <c r="A51" s="37" t="s">
        <v>596</v>
      </c>
      <c r="B51" s="45"/>
      <c r="C51" s="46"/>
      <c r="D51" s="46"/>
      <c r="E51" s="47" t="s">
        <v>593</v>
      </c>
      <c r="F51" s="46"/>
      <c r="G51" s="46"/>
      <c r="H51" s="46"/>
      <c r="I51" s="46"/>
      <c r="J51" s="48"/>
    </row>
    <row r="52" ht="315">
      <c r="A52" s="37" t="s">
        <v>597</v>
      </c>
      <c r="B52" s="45"/>
      <c r="C52" s="46"/>
      <c r="D52" s="46"/>
      <c r="E52" s="39" t="s">
        <v>2782</v>
      </c>
      <c r="F52" s="46"/>
      <c r="G52" s="46"/>
      <c r="H52" s="46"/>
      <c r="I52" s="46"/>
      <c r="J52" s="48"/>
    </row>
    <row r="53">
      <c r="A53" s="37" t="s">
        <v>591</v>
      </c>
      <c r="B53" s="37">
        <v>14</v>
      </c>
      <c r="C53" s="38" t="s">
        <v>2783</v>
      </c>
      <c r="D53" s="37" t="s">
        <v>2748</v>
      </c>
      <c r="E53" s="39" t="s">
        <v>2784</v>
      </c>
      <c r="F53" s="40" t="s">
        <v>604</v>
      </c>
      <c r="G53" s="41">
        <v>14</v>
      </c>
      <c r="H53" s="42">
        <v>0</v>
      </c>
      <c r="I53" s="43">
        <f>ROUND(G53*H53,P4)</f>
        <v>0</v>
      </c>
      <c r="J53" s="37"/>
      <c r="O53" s="44">
        <f>I53*0.21</f>
        <v>0</v>
      </c>
      <c r="P53">
        <v>3</v>
      </c>
    </row>
    <row r="54">
      <c r="A54" s="37" t="s">
        <v>596</v>
      </c>
      <c r="B54" s="45"/>
      <c r="C54" s="46"/>
      <c r="D54" s="46"/>
      <c r="E54" s="47" t="s">
        <v>593</v>
      </c>
      <c r="F54" s="46"/>
      <c r="G54" s="46"/>
      <c r="H54" s="46"/>
      <c r="I54" s="46"/>
      <c r="J54" s="48"/>
    </row>
    <row r="55" ht="300">
      <c r="A55" s="37" t="s">
        <v>597</v>
      </c>
      <c r="B55" s="45"/>
      <c r="C55" s="46"/>
      <c r="D55" s="46"/>
      <c r="E55" s="39" t="s">
        <v>2785</v>
      </c>
      <c r="F55" s="46"/>
      <c r="G55" s="46"/>
      <c r="H55" s="46"/>
      <c r="I55" s="46"/>
      <c r="J55" s="48"/>
    </row>
    <row r="56">
      <c r="A56" s="37" t="s">
        <v>591</v>
      </c>
      <c r="B56" s="37">
        <v>15</v>
      </c>
      <c r="C56" s="38" t="s">
        <v>2786</v>
      </c>
      <c r="D56" s="37" t="s">
        <v>2748</v>
      </c>
      <c r="E56" s="39" t="s">
        <v>2787</v>
      </c>
      <c r="F56" s="40" t="s">
        <v>604</v>
      </c>
      <c r="G56" s="41">
        <v>1</v>
      </c>
      <c r="H56" s="42">
        <v>0</v>
      </c>
      <c r="I56" s="43">
        <f>ROUND(G56*H56,P4)</f>
        <v>0</v>
      </c>
      <c r="J56" s="37"/>
      <c r="O56" s="44">
        <f>I56*0.21</f>
        <v>0</v>
      </c>
      <c r="P56">
        <v>3</v>
      </c>
    </row>
    <row r="57">
      <c r="A57" s="37" t="s">
        <v>596</v>
      </c>
      <c r="B57" s="45"/>
      <c r="C57" s="46"/>
      <c r="D57" s="46"/>
      <c r="E57" s="47" t="s">
        <v>593</v>
      </c>
      <c r="F57" s="46"/>
      <c r="G57" s="46"/>
      <c r="H57" s="46"/>
      <c r="I57" s="46"/>
      <c r="J57" s="48"/>
    </row>
    <row r="58" ht="300">
      <c r="A58" s="37" t="s">
        <v>597</v>
      </c>
      <c r="B58" s="45"/>
      <c r="C58" s="46"/>
      <c r="D58" s="46"/>
      <c r="E58" s="39" t="s">
        <v>2788</v>
      </c>
      <c r="F58" s="46"/>
      <c r="G58" s="46"/>
      <c r="H58" s="46"/>
      <c r="I58" s="46"/>
      <c r="J58" s="48"/>
    </row>
    <row r="59">
      <c r="A59" s="37" t="s">
        <v>591</v>
      </c>
      <c r="B59" s="37">
        <v>16</v>
      </c>
      <c r="C59" s="38" t="s">
        <v>2789</v>
      </c>
      <c r="D59" s="37" t="s">
        <v>2748</v>
      </c>
      <c r="E59" s="39" t="s">
        <v>2790</v>
      </c>
      <c r="F59" s="40" t="s">
        <v>604</v>
      </c>
      <c r="G59" s="41">
        <v>4</v>
      </c>
      <c r="H59" s="42">
        <v>0</v>
      </c>
      <c r="I59" s="43">
        <f>ROUND(G59*H59,P4)</f>
        <v>0</v>
      </c>
      <c r="J59" s="37"/>
      <c r="O59" s="44">
        <f>I59*0.21</f>
        <v>0</v>
      </c>
      <c r="P59">
        <v>3</v>
      </c>
    </row>
    <row r="60">
      <c r="A60" s="37" t="s">
        <v>596</v>
      </c>
      <c r="B60" s="45"/>
      <c r="C60" s="46"/>
      <c r="D60" s="46"/>
      <c r="E60" s="47" t="s">
        <v>593</v>
      </c>
      <c r="F60" s="46"/>
      <c r="G60" s="46"/>
      <c r="H60" s="46"/>
      <c r="I60" s="46"/>
      <c r="J60" s="48"/>
    </row>
    <row r="61" ht="315">
      <c r="A61" s="37" t="s">
        <v>597</v>
      </c>
      <c r="B61" s="45"/>
      <c r="C61" s="46"/>
      <c r="D61" s="46"/>
      <c r="E61" s="39" t="s">
        <v>2791</v>
      </c>
      <c r="F61" s="46"/>
      <c r="G61" s="46"/>
      <c r="H61" s="46"/>
      <c r="I61" s="46"/>
      <c r="J61" s="48"/>
    </row>
    <row r="62" ht="30">
      <c r="A62" s="37" t="s">
        <v>591</v>
      </c>
      <c r="B62" s="37">
        <v>17</v>
      </c>
      <c r="C62" s="38" t="s">
        <v>2792</v>
      </c>
      <c r="D62" s="37" t="s">
        <v>2748</v>
      </c>
      <c r="E62" s="39" t="s">
        <v>2793</v>
      </c>
      <c r="F62" s="40" t="s">
        <v>604</v>
      </c>
      <c r="G62" s="41">
        <v>4</v>
      </c>
      <c r="H62" s="42">
        <v>0</v>
      </c>
      <c r="I62" s="43">
        <f>ROUND(G62*H62,P4)</f>
        <v>0</v>
      </c>
      <c r="J62" s="37"/>
      <c r="O62" s="44">
        <f>I62*0.21</f>
        <v>0</v>
      </c>
      <c r="P62">
        <v>3</v>
      </c>
    </row>
    <row r="63">
      <c r="A63" s="37" t="s">
        <v>596</v>
      </c>
      <c r="B63" s="45"/>
      <c r="C63" s="46"/>
      <c r="D63" s="46"/>
      <c r="E63" s="47" t="s">
        <v>593</v>
      </c>
      <c r="F63" s="46"/>
      <c r="G63" s="46"/>
      <c r="H63" s="46"/>
      <c r="I63" s="46"/>
      <c r="J63" s="48"/>
    </row>
    <row r="64" ht="315">
      <c r="A64" s="37" t="s">
        <v>597</v>
      </c>
      <c r="B64" s="45"/>
      <c r="C64" s="46"/>
      <c r="D64" s="46"/>
      <c r="E64" s="39" t="s">
        <v>2794</v>
      </c>
      <c r="F64" s="46"/>
      <c r="G64" s="46"/>
      <c r="H64" s="46"/>
      <c r="I64" s="46"/>
      <c r="J64" s="48"/>
    </row>
    <row r="65">
      <c r="A65" s="37" t="s">
        <v>591</v>
      </c>
      <c r="B65" s="37">
        <v>18</v>
      </c>
      <c r="C65" s="38" t="s">
        <v>2795</v>
      </c>
      <c r="D65" s="37" t="s">
        <v>2748</v>
      </c>
      <c r="E65" s="39" t="s">
        <v>2796</v>
      </c>
      <c r="F65" s="40" t="s">
        <v>604</v>
      </c>
      <c r="G65" s="41">
        <v>2</v>
      </c>
      <c r="H65" s="42">
        <v>0</v>
      </c>
      <c r="I65" s="43">
        <f>ROUND(G65*H65,P4)</f>
        <v>0</v>
      </c>
      <c r="J65" s="37"/>
      <c r="O65" s="44">
        <f>I65*0.21</f>
        <v>0</v>
      </c>
      <c r="P65">
        <v>3</v>
      </c>
    </row>
    <row r="66">
      <c r="A66" s="37" t="s">
        <v>596</v>
      </c>
      <c r="B66" s="45"/>
      <c r="C66" s="46"/>
      <c r="D66" s="46"/>
      <c r="E66" s="47" t="s">
        <v>593</v>
      </c>
      <c r="F66" s="46"/>
      <c r="G66" s="46"/>
      <c r="H66" s="46"/>
      <c r="I66" s="46"/>
      <c r="J66" s="48"/>
    </row>
    <row r="67" ht="330">
      <c r="A67" s="37" t="s">
        <v>597</v>
      </c>
      <c r="B67" s="45"/>
      <c r="C67" s="46"/>
      <c r="D67" s="46"/>
      <c r="E67" s="39" t="s">
        <v>2797</v>
      </c>
      <c r="F67" s="46"/>
      <c r="G67" s="46"/>
      <c r="H67" s="46"/>
      <c r="I67" s="46"/>
      <c r="J67" s="48"/>
    </row>
    <row r="68">
      <c r="A68" s="37" t="s">
        <v>591</v>
      </c>
      <c r="B68" s="37">
        <v>19</v>
      </c>
      <c r="C68" s="38" t="s">
        <v>2798</v>
      </c>
      <c r="D68" s="37" t="s">
        <v>2748</v>
      </c>
      <c r="E68" s="39" t="s">
        <v>2799</v>
      </c>
      <c r="F68" s="40" t="s">
        <v>604</v>
      </c>
      <c r="G68" s="41">
        <v>4</v>
      </c>
      <c r="H68" s="42">
        <v>0</v>
      </c>
      <c r="I68" s="43">
        <f>ROUND(G68*H68,P4)</f>
        <v>0</v>
      </c>
      <c r="J68" s="37"/>
      <c r="O68" s="44">
        <f>I68*0.21</f>
        <v>0</v>
      </c>
      <c r="P68">
        <v>3</v>
      </c>
    </row>
    <row r="69">
      <c r="A69" s="37" t="s">
        <v>596</v>
      </c>
      <c r="B69" s="45"/>
      <c r="C69" s="46"/>
      <c r="D69" s="46"/>
      <c r="E69" s="47" t="s">
        <v>593</v>
      </c>
      <c r="F69" s="46"/>
      <c r="G69" s="46"/>
      <c r="H69" s="46"/>
      <c r="I69" s="46"/>
      <c r="J69" s="48"/>
    </row>
    <row r="70" ht="300">
      <c r="A70" s="37" t="s">
        <v>597</v>
      </c>
      <c r="B70" s="45"/>
      <c r="C70" s="46"/>
      <c r="D70" s="46"/>
      <c r="E70" s="39" t="s">
        <v>2800</v>
      </c>
      <c r="F70" s="46"/>
      <c r="G70" s="46"/>
      <c r="H70" s="46"/>
      <c r="I70" s="46"/>
      <c r="J70" s="48"/>
    </row>
    <row r="71">
      <c r="A71" s="37" t="s">
        <v>591</v>
      </c>
      <c r="B71" s="37">
        <v>20</v>
      </c>
      <c r="C71" s="38" t="s">
        <v>2801</v>
      </c>
      <c r="D71" s="37" t="s">
        <v>2748</v>
      </c>
      <c r="E71" s="39" t="s">
        <v>2802</v>
      </c>
      <c r="F71" s="40" t="s">
        <v>604</v>
      </c>
      <c r="G71" s="41">
        <v>18</v>
      </c>
      <c r="H71" s="42">
        <v>0</v>
      </c>
      <c r="I71" s="43">
        <f>ROUND(G71*H71,P4)</f>
        <v>0</v>
      </c>
      <c r="J71" s="37"/>
      <c r="O71" s="44">
        <f>I71*0.21</f>
        <v>0</v>
      </c>
      <c r="P71">
        <v>3</v>
      </c>
    </row>
    <row r="72">
      <c r="A72" s="37" t="s">
        <v>596</v>
      </c>
      <c r="B72" s="45"/>
      <c r="C72" s="46"/>
      <c r="D72" s="46"/>
      <c r="E72" s="47" t="s">
        <v>593</v>
      </c>
      <c r="F72" s="46"/>
      <c r="G72" s="46"/>
      <c r="H72" s="46"/>
      <c r="I72" s="46"/>
      <c r="J72" s="48"/>
    </row>
    <row r="73" ht="345">
      <c r="A73" s="37" t="s">
        <v>597</v>
      </c>
      <c r="B73" s="45"/>
      <c r="C73" s="46"/>
      <c r="D73" s="46"/>
      <c r="E73" s="39" t="s">
        <v>2803</v>
      </c>
      <c r="F73" s="46"/>
      <c r="G73" s="46"/>
      <c r="H73" s="46"/>
      <c r="I73" s="46"/>
      <c r="J73" s="48"/>
    </row>
    <row r="74">
      <c r="A74" s="37" t="s">
        <v>591</v>
      </c>
      <c r="B74" s="37">
        <v>21</v>
      </c>
      <c r="C74" s="38" t="s">
        <v>2804</v>
      </c>
      <c r="D74" s="37" t="s">
        <v>2748</v>
      </c>
      <c r="E74" s="39" t="s">
        <v>2805</v>
      </c>
      <c r="F74" s="40" t="s">
        <v>604</v>
      </c>
      <c r="G74" s="41">
        <v>6</v>
      </c>
      <c r="H74" s="42">
        <v>0</v>
      </c>
      <c r="I74" s="43">
        <f>ROUND(G74*H74,P4)</f>
        <v>0</v>
      </c>
      <c r="J74" s="37"/>
      <c r="O74" s="44">
        <f>I74*0.21</f>
        <v>0</v>
      </c>
      <c r="P74">
        <v>3</v>
      </c>
    </row>
    <row r="75">
      <c r="A75" s="37" t="s">
        <v>596</v>
      </c>
      <c r="B75" s="45"/>
      <c r="C75" s="46"/>
      <c r="D75" s="46"/>
      <c r="E75" s="47" t="s">
        <v>593</v>
      </c>
      <c r="F75" s="46"/>
      <c r="G75" s="46"/>
      <c r="H75" s="46"/>
      <c r="I75" s="46"/>
      <c r="J75" s="48"/>
    </row>
    <row r="76" ht="405">
      <c r="A76" s="37" t="s">
        <v>597</v>
      </c>
      <c r="B76" s="45"/>
      <c r="C76" s="46"/>
      <c r="D76" s="46"/>
      <c r="E76" s="39" t="s">
        <v>2806</v>
      </c>
      <c r="F76" s="46"/>
      <c r="G76" s="46"/>
      <c r="H76" s="46"/>
      <c r="I76" s="46"/>
      <c r="J76" s="48"/>
    </row>
    <row r="77">
      <c r="A77" s="37" t="s">
        <v>591</v>
      </c>
      <c r="B77" s="37">
        <v>22</v>
      </c>
      <c r="C77" s="38" t="s">
        <v>2807</v>
      </c>
      <c r="D77" s="37" t="s">
        <v>2748</v>
      </c>
      <c r="E77" s="39" t="s">
        <v>2808</v>
      </c>
      <c r="F77" s="40" t="s">
        <v>604</v>
      </c>
      <c r="G77" s="41">
        <v>6</v>
      </c>
      <c r="H77" s="42">
        <v>0</v>
      </c>
      <c r="I77" s="43">
        <f>ROUND(G77*H77,P4)</f>
        <v>0</v>
      </c>
      <c r="J77" s="37"/>
      <c r="O77" s="44">
        <f>I77*0.21</f>
        <v>0</v>
      </c>
      <c r="P77">
        <v>3</v>
      </c>
    </row>
    <row r="78">
      <c r="A78" s="37" t="s">
        <v>596</v>
      </c>
      <c r="B78" s="45"/>
      <c r="C78" s="46"/>
      <c r="D78" s="46"/>
      <c r="E78" s="47" t="s">
        <v>593</v>
      </c>
      <c r="F78" s="46"/>
      <c r="G78" s="46"/>
      <c r="H78" s="46"/>
      <c r="I78" s="46"/>
      <c r="J78" s="48"/>
    </row>
    <row r="79" ht="300">
      <c r="A79" s="37" t="s">
        <v>597</v>
      </c>
      <c r="B79" s="45"/>
      <c r="C79" s="46"/>
      <c r="D79" s="46"/>
      <c r="E79" s="39" t="s">
        <v>2809</v>
      </c>
      <c r="F79" s="46"/>
      <c r="G79" s="46"/>
      <c r="H79" s="46"/>
      <c r="I79" s="46"/>
      <c r="J79" s="48"/>
    </row>
    <row r="80">
      <c r="A80" s="37" t="s">
        <v>591</v>
      </c>
      <c r="B80" s="37">
        <v>23</v>
      </c>
      <c r="C80" s="38" t="s">
        <v>2810</v>
      </c>
      <c r="D80" s="37" t="s">
        <v>2748</v>
      </c>
      <c r="E80" s="39" t="s">
        <v>2811</v>
      </c>
      <c r="F80" s="40" t="s">
        <v>604</v>
      </c>
      <c r="G80" s="41">
        <v>2</v>
      </c>
      <c r="H80" s="42">
        <v>0</v>
      </c>
      <c r="I80" s="43">
        <f>ROUND(G80*H80,P4)</f>
        <v>0</v>
      </c>
      <c r="J80" s="37"/>
      <c r="O80" s="44">
        <f>I80*0.21</f>
        <v>0</v>
      </c>
      <c r="P80">
        <v>3</v>
      </c>
    </row>
    <row r="81">
      <c r="A81" s="37" t="s">
        <v>596</v>
      </c>
      <c r="B81" s="45"/>
      <c r="C81" s="46"/>
      <c r="D81" s="46"/>
      <c r="E81" s="47" t="s">
        <v>593</v>
      </c>
      <c r="F81" s="46"/>
      <c r="G81" s="46"/>
      <c r="H81" s="46"/>
      <c r="I81" s="46"/>
      <c r="J81" s="48"/>
    </row>
    <row r="82" ht="315">
      <c r="A82" s="37" t="s">
        <v>597</v>
      </c>
      <c r="B82" s="45"/>
      <c r="C82" s="46"/>
      <c r="D82" s="46"/>
      <c r="E82" s="39" t="s">
        <v>2812</v>
      </c>
      <c r="F82" s="46"/>
      <c r="G82" s="46"/>
      <c r="H82" s="46"/>
      <c r="I82" s="46"/>
      <c r="J82" s="48"/>
    </row>
    <row r="83">
      <c r="A83" s="37" t="s">
        <v>591</v>
      </c>
      <c r="B83" s="37">
        <v>24</v>
      </c>
      <c r="C83" s="38" t="s">
        <v>2813</v>
      </c>
      <c r="D83" s="37" t="s">
        <v>2814</v>
      </c>
      <c r="E83" s="39" t="s">
        <v>2815</v>
      </c>
      <c r="F83" s="40" t="s">
        <v>604</v>
      </c>
      <c r="G83" s="41">
        <v>14</v>
      </c>
      <c r="H83" s="42">
        <v>0</v>
      </c>
      <c r="I83" s="43">
        <f>ROUND(G83*H83,P4)</f>
        <v>0</v>
      </c>
      <c r="J83" s="37"/>
      <c r="O83" s="44">
        <f>I83*0.21</f>
        <v>0</v>
      </c>
      <c r="P83">
        <v>3</v>
      </c>
    </row>
    <row r="84">
      <c r="A84" s="37" t="s">
        <v>596</v>
      </c>
      <c r="B84" s="45"/>
      <c r="C84" s="46"/>
      <c r="D84" s="46"/>
      <c r="E84" s="39" t="s">
        <v>2816</v>
      </c>
      <c r="F84" s="46"/>
      <c r="G84" s="46"/>
      <c r="H84" s="46"/>
      <c r="I84" s="46"/>
      <c r="J84" s="48"/>
    </row>
    <row r="85" ht="225">
      <c r="A85" s="37" t="s">
        <v>597</v>
      </c>
      <c r="B85" s="45"/>
      <c r="C85" s="46"/>
      <c r="D85" s="46"/>
      <c r="E85" s="39" t="s">
        <v>2817</v>
      </c>
      <c r="F85" s="46"/>
      <c r="G85" s="46"/>
      <c r="H85" s="46"/>
      <c r="I85" s="46"/>
      <c r="J85" s="48"/>
    </row>
    <row r="86" ht="30">
      <c r="A86" s="37" t="s">
        <v>591</v>
      </c>
      <c r="B86" s="37">
        <v>25</v>
      </c>
      <c r="C86" s="38" t="s">
        <v>2818</v>
      </c>
      <c r="D86" s="37" t="s">
        <v>2814</v>
      </c>
      <c r="E86" s="39" t="s">
        <v>2819</v>
      </c>
      <c r="F86" s="40" t="s">
        <v>604</v>
      </c>
      <c r="G86" s="41">
        <v>4</v>
      </c>
      <c r="H86" s="42">
        <v>0</v>
      </c>
      <c r="I86" s="43">
        <f>ROUND(G86*H86,P4)</f>
        <v>0</v>
      </c>
      <c r="J86" s="37"/>
      <c r="O86" s="44">
        <f>I86*0.21</f>
        <v>0</v>
      </c>
      <c r="P86">
        <v>3</v>
      </c>
    </row>
    <row r="87">
      <c r="A87" s="37" t="s">
        <v>596</v>
      </c>
      <c r="B87" s="45"/>
      <c r="C87" s="46"/>
      <c r="D87" s="46"/>
      <c r="E87" s="39" t="s">
        <v>2820</v>
      </c>
      <c r="F87" s="46"/>
      <c r="G87" s="46"/>
      <c r="H87" s="46"/>
      <c r="I87" s="46"/>
      <c r="J87" s="48"/>
    </row>
    <row r="88" ht="330">
      <c r="A88" s="37" t="s">
        <v>597</v>
      </c>
      <c r="B88" s="45"/>
      <c r="C88" s="46"/>
      <c r="D88" s="46"/>
      <c r="E88" s="39" t="s">
        <v>2821</v>
      </c>
      <c r="F88" s="46"/>
      <c r="G88" s="46"/>
      <c r="H88" s="46"/>
      <c r="I88" s="46"/>
      <c r="J88" s="48"/>
    </row>
    <row r="89" ht="30">
      <c r="A89" s="37" t="s">
        <v>591</v>
      </c>
      <c r="B89" s="37">
        <v>26</v>
      </c>
      <c r="C89" s="38" t="s">
        <v>2822</v>
      </c>
      <c r="D89" s="37" t="s">
        <v>2814</v>
      </c>
      <c r="E89" s="39" t="s">
        <v>2823</v>
      </c>
      <c r="F89" s="40" t="s">
        <v>604</v>
      </c>
      <c r="G89" s="41">
        <v>4</v>
      </c>
      <c r="H89" s="42">
        <v>0</v>
      </c>
      <c r="I89" s="43">
        <f>ROUND(G89*H89,P4)</f>
        <v>0</v>
      </c>
      <c r="J89" s="37"/>
      <c r="O89" s="44">
        <f>I89*0.21</f>
        <v>0</v>
      </c>
      <c r="P89">
        <v>3</v>
      </c>
    </row>
    <row r="90" ht="30">
      <c r="A90" s="37" t="s">
        <v>596</v>
      </c>
      <c r="B90" s="45"/>
      <c r="C90" s="46"/>
      <c r="D90" s="46"/>
      <c r="E90" s="39" t="s">
        <v>2824</v>
      </c>
      <c r="F90" s="46"/>
      <c r="G90" s="46"/>
      <c r="H90" s="46"/>
      <c r="I90" s="46"/>
      <c r="J90" s="48"/>
    </row>
    <row r="91" ht="225">
      <c r="A91" s="37" t="s">
        <v>597</v>
      </c>
      <c r="B91" s="45"/>
      <c r="C91" s="46"/>
      <c r="D91" s="46"/>
      <c r="E91" s="39" t="s">
        <v>2825</v>
      </c>
      <c r="F91" s="46"/>
      <c r="G91" s="46"/>
      <c r="H91" s="46"/>
      <c r="I91" s="46"/>
      <c r="J91" s="48"/>
    </row>
    <row r="92" ht="30">
      <c r="A92" s="37" t="s">
        <v>591</v>
      </c>
      <c r="B92" s="37">
        <v>27</v>
      </c>
      <c r="C92" s="38" t="s">
        <v>2826</v>
      </c>
      <c r="D92" s="37" t="s">
        <v>2814</v>
      </c>
      <c r="E92" s="39" t="s">
        <v>2827</v>
      </c>
      <c r="F92" s="40" t="s">
        <v>604</v>
      </c>
      <c r="G92" s="41">
        <v>2</v>
      </c>
      <c r="H92" s="42">
        <v>0</v>
      </c>
      <c r="I92" s="43">
        <f>ROUND(G92*H92,P4)</f>
        <v>0</v>
      </c>
      <c r="J92" s="37"/>
      <c r="O92" s="44">
        <f>I92*0.21</f>
        <v>0</v>
      </c>
      <c r="P92">
        <v>3</v>
      </c>
    </row>
    <row r="93">
      <c r="A93" s="37" t="s">
        <v>596</v>
      </c>
      <c r="B93" s="45"/>
      <c r="C93" s="46"/>
      <c r="D93" s="46"/>
      <c r="E93" s="39" t="s">
        <v>2828</v>
      </c>
      <c r="F93" s="46"/>
      <c r="G93" s="46"/>
      <c r="H93" s="46"/>
      <c r="I93" s="46"/>
      <c r="J93" s="48"/>
    </row>
    <row r="94" ht="345">
      <c r="A94" s="37" t="s">
        <v>597</v>
      </c>
      <c r="B94" s="45"/>
      <c r="C94" s="46"/>
      <c r="D94" s="46"/>
      <c r="E94" s="39" t="s">
        <v>2829</v>
      </c>
      <c r="F94" s="46"/>
      <c r="G94" s="46"/>
      <c r="H94" s="46"/>
      <c r="I94" s="46"/>
      <c r="J94" s="48"/>
    </row>
    <row r="95" ht="30">
      <c r="A95" s="37" t="s">
        <v>591</v>
      </c>
      <c r="B95" s="37">
        <v>28</v>
      </c>
      <c r="C95" s="38" t="s">
        <v>2830</v>
      </c>
      <c r="D95" s="37" t="s">
        <v>2814</v>
      </c>
      <c r="E95" s="39" t="s">
        <v>2831</v>
      </c>
      <c r="F95" s="40" t="s">
        <v>604</v>
      </c>
      <c r="G95" s="41">
        <v>4</v>
      </c>
      <c r="H95" s="42">
        <v>0</v>
      </c>
      <c r="I95" s="43">
        <f>ROUND(G95*H95,P4)</f>
        <v>0</v>
      </c>
      <c r="J95" s="37"/>
      <c r="O95" s="44">
        <f>I95*0.21</f>
        <v>0</v>
      </c>
      <c r="P95">
        <v>3</v>
      </c>
    </row>
    <row r="96" ht="30">
      <c r="A96" s="37" t="s">
        <v>596</v>
      </c>
      <c r="B96" s="45"/>
      <c r="C96" s="46"/>
      <c r="D96" s="46"/>
      <c r="E96" s="39" t="s">
        <v>2832</v>
      </c>
      <c r="F96" s="46"/>
      <c r="G96" s="46"/>
      <c r="H96" s="46"/>
      <c r="I96" s="46"/>
      <c r="J96" s="48"/>
    </row>
    <row r="97" ht="300">
      <c r="A97" s="37" t="s">
        <v>597</v>
      </c>
      <c r="B97" s="45"/>
      <c r="C97" s="46"/>
      <c r="D97" s="46"/>
      <c r="E97" s="39" t="s">
        <v>2833</v>
      </c>
      <c r="F97" s="46"/>
      <c r="G97" s="46"/>
      <c r="H97" s="46"/>
      <c r="I97" s="46"/>
      <c r="J97" s="48"/>
    </row>
    <row r="98" ht="30">
      <c r="A98" s="37" t="s">
        <v>591</v>
      </c>
      <c r="B98" s="37">
        <v>29</v>
      </c>
      <c r="C98" s="38" t="s">
        <v>2834</v>
      </c>
      <c r="D98" s="37" t="s">
        <v>2814</v>
      </c>
      <c r="E98" s="39" t="s">
        <v>2835</v>
      </c>
      <c r="F98" s="40" t="s">
        <v>604</v>
      </c>
      <c r="G98" s="41">
        <v>4</v>
      </c>
      <c r="H98" s="42">
        <v>0</v>
      </c>
      <c r="I98" s="43">
        <f>ROUND(G98*H98,P4)</f>
        <v>0</v>
      </c>
      <c r="J98" s="37"/>
      <c r="O98" s="44">
        <f>I98*0.21</f>
        <v>0</v>
      </c>
      <c r="P98">
        <v>3</v>
      </c>
    </row>
    <row r="99" ht="30">
      <c r="A99" s="37" t="s">
        <v>596</v>
      </c>
      <c r="B99" s="45"/>
      <c r="C99" s="46"/>
      <c r="D99" s="46"/>
      <c r="E99" s="39" t="s">
        <v>2836</v>
      </c>
      <c r="F99" s="46"/>
      <c r="G99" s="46"/>
      <c r="H99" s="46"/>
      <c r="I99" s="46"/>
      <c r="J99" s="48"/>
    </row>
    <row r="100" ht="225">
      <c r="A100" s="37" t="s">
        <v>597</v>
      </c>
      <c r="B100" s="45"/>
      <c r="C100" s="46"/>
      <c r="D100" s="46"/>
      <c r="E100" s="39" t="s">
        <v>2837</v>
      </c>
      <c r="F100" s="46"/>
      <c r="G100" s="46"/>
      <c r="H100" s="46"/>
      <c r="I100" s="46"/>
      <c r="J100" s="48"/>
    </row>
    <row r="101" ht="30">
      <c r="A101" s="37" t="s">
        <v>591</v>
      </c>
      <c r="B101" s="37">
        <v>30</v>
      </c>
      <c r="C101" s="38" t="s">
        <v>2838</v>
      </c>
      <c r="D101" s="37" t="s">
        <v>2814</v>
      </c>
      <c r="E101" s="39" t="s">
        <v>2839</v>
      </c>
      <c r="F101" s="40" t="s">
        <v>604</v>
      </c>
      <c r="G101" s="41">
        <v>4</v>
      </c>
      <c r="H101" s="42">
        <v>0</v>
      </c>
      <c r="I101" s="43">
        <f>ROUND(G101*H101,P4)</f>
        <v>0</v>
      </c>
      <c r="J101" s="37"/>
      <c r="O101" s="44">
        <f>I101*0.21</f>
        <v>0</v>
      </c>
      <c r="P101">
        <v>3</v>
      </c>
    </row>
    <row r="102" ht="30">
      <c r="A102" s="37" t="s">
        <v>596</v>
      </c>
      <c r="B102" s="45"/>
      <c r="C102" s="46"/>
      <c r="D102" s="46"/>
      <c r="E102" s="39" t="s">
        <v>2840</v>
      </c>
      <c r="F102" s="46"/>
      <c r="G102" s="46"/>
      <c r="H102" s="46"/>
      <c r="I102" s="46"/>
      <c r="J102" s="48"/>
    </row>
    <row r="103" ht="315">
      <c r="A103" s="37" t="s">
        <v>597</v>
      </c>
      <c r="B103" s="45"/>
      <c r="C103" s="46"/>
      <c r="D103" s="46"/>
      <c r="E103" s="39" t="s">
        <v>2841</v>
      </c>
      <c r="F103" s="46"/>
      <c r="G103" s="46"/>
      <c r="H103" s="46"/>
      <c r="I103" s="46"/>
      <c r="J103" s="48"/>
    </row>
    <row r="104" ht="30">
      <c r="A104" s="37" t="s">
        <v>591</v>
      </c>
      <c r="B104" s="37">
        <v>31</v>
      </c>
      <c r="C104" s="38" t="s">
        <v>2842</v>
      </c>
      <c r="D104" s="37" t="s">
        <v>2814</v>
      </c>
      <c r="E104" s="39" t="s">
        <v>2843</v>
      </c>
      <c r="F104" s="40" t="s">
        <v>604</v>
      </c>
      <c r="G104" s="41">
        <v>18</v>
      </c>
      <c r="H104" s="42">
        <v>0</v>
      </c>
      <c r="I104" s="43">
        <f>ROUND(G104*H104,P4)</f>
        <v>0</v>
      </c>
      <c r="J104" s="37"/>
      <c r="O104" s="44">
        <f>I104*0.21</f>
        <v>0</v>
      </c>
      <c r="P104">
        <v>3</v>
      </c>
    </row>
    <row r="105">
      <c r="A105" s="37" t="s">
        <v>596</v>
      </c>
      <c r="B105" s="45"/>
      <c r="C105" s="46"/>
      <c r="D105" s="46"/>
      <c r="E105" s="39" t="s">
        <v>2844</v>
      </c>
      <c r="F105" s="46"/>
      <c r="G105" s="46"/>
      <c r="H105" s="46"/>
      <c r="I105" s="46"/>
      <c r="J105" s="48"/>
    </row>
    <row r="106" ht="360">
      <c r="A106" s="37" t="s">
        <v>597</v>
      </c>
      <c r="B106" s="45"/>
      <c r="C106" s="46"/>
      <c r="D106" s="46"/>
      <c r="E106" s="39" t="s">
        <v>2845</v>
      </c>
      <c r="F106" s="46"/>
      <c r="G106" s="46"/>
      <c r="H106" s="46"/>
      <c r="I106" s="46"/>
      <c r="J106" s="48"/>
    </row>
    <row r="107" ht="30">
      <c r="A107" s="37" t="s">
        <v>591</v>
      </c>
      <c r="B107" s="37">
        <v>32</v>
      </c>
      <c r="C107" s="38" t="s">
        <v>2846</v>
      </c>
      <c r="D107" s="37" t="s">
        <v>593</v>
      </c>
      <c r="E107" s="39" t="s">
        <v>2847</v>
      </c>
      <c r="F107" s="40" t="s">
        <v>604</v>
      </c>
      <c r="G107" s="41">
        <v>2</v>
      </c>
      <c r="H107" s="42">
        <v>0</v>
      </c>
      <c r="I107" s="43">
        <f>ROUND(G107*H107,P4)</f>
        <v>0</v>
      </c>
      <c r="J107" s="37"/>
      <c r="O107" s="44">
        <f>I107*0.21</f>
        <v>0</v>
      </c>
      <c r="P107">
        <v>3</v>
      </c>
    </row>
    <row r="108" ht="30">
      <c r="A108" s="37" t="s">
        <v>596</v>
      </c>
      <c r="B108" s="45"/>
      <c r="C108" s="46"/>
      <c r="D108" s="46"/>
      <c r="E108" s="39" t="s">
        <v>2847</v>
      </c>
      <c r="F108" s="46"/>
      <c r="G108" s="46"/>
      <c r="H108" s="46"/>
      <c r="I108" s="46"/>
      <c r="J108" s="48"/>
    </row>
    <row r="109">
      <c r="A109" s="37" t="s">
        <v>597</v>
      </c>
      <c r="B109" s="49"/>
      <c r="C109" s="50"/>
      <c r="D109" s="50"/>
      <c r="E109" s="53" t="s">
        <v>593</v>
      </c>
      <c r="F109" s="50"/>
      <c r="G109" s="50"/>
      <c r="H109" s="50"/>
      <c r="I109" s="50"/>
      <c r="J109" s="51"/>
    </row>
  </sheetData>
  <sheetProtection sheet="1" objects="1" scenarios="1" spinCount="100000" saltValue="vFIS4Cb/dhs1PcbH2E5jkVYFeARV4jjWOyOVWTFfXGTeF1Op/nMsuOcak0A28hDwARbroZG0LXslw8zlMsJHNA==" hashValue="NQYp1QwbZwG4YYVKzBv+GIpw5fBd+gihxa7E1qfU51wh9fbQ5HwHVnDaDF4WxYoVsQYfCrmOHdi7IS+9Il6I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2848</v>
      </c>
      <c r="I3" s="25">
        <f>SUMIFS(I11:I162,A11:A162,"SD")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944</v>
      </c>
      <c r="D5" s="22"/>
      <c r="E5" s="23" t="s">
        <v>36</v>
      </c>
      <c r="F5" s="17"/>
      <c r="G5" s="17"/>
      <c r="H5" s="17"/>
      <c r="I5" s="17"/>
      <c r="J5" s="19"/>
      <c r="O5">
        <v>0.20999999999999999</v>
      </c>
    </row>
    <row r="6">
      <c r="A6" s="3" t="s">
        <v>574</v>
      </c>
      <c r="B6" s="20" t="s">
        <v>571</v>
      </c>
      <c r="C6" s="21" t="s">
        <v>2745</v>
      </c>
      <c r="D6" s="22"/>
      <c r="E6" s="23" t="s">
        <v>120</v>
      </c>
      <c r="F6" s="17"/>
      <c r="G6" s="17"/>
      <c r="H6" s="17"/>
      <c r="I6" s="17"/>
      <c r="J6" s="19"/>
    </row>
    <row r="7">
      <c r="A7" s="3" t="s">
        <v>576</v>
      </c>
      <c r="B7" s="20" t="s">
        <v>577</v>
      </c>
      <c r="C7" s="21" t="s">
        <v>2848</v>
      </c>
      <c r="D7" s="22"/>
      <c r="E7" s="23" t="s">
        <v>32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987</v>
      </c>
      <c r="F11" s="34"/>
      <c r="G11" s="34"/>
      <c r="H11" s="34"/>
      <c r="I11" s="35">
        <f>SUMIFS(I12:I152,A12:A152,"P")</f>
        <v>0</v>
      </c>
      <c r="J11" s="36"/>
    </row>
    <row r="12" ht="30">
      <c r="A12" s="37" t="s">
        <v>591</v>
      </c>
      <c r="B12" s="37">
        <v>1</v>
      </c>
      <c r="C12" s="38" t="s">
        <v>1914</v>
      </c>
      <c r="D12" s="37" t="s">
        <v>593</v>
      </c>
      <c r="E12" s="39" t="s">
        <v>1915</v>
      </c>
      <c r="F12" s="40" t="s">
        <v>595</v>
      </c>
      <c r="G12" s="41">
        <v>30</v>
      </c>
      <c r="H12" s="42">
        <v>0</v>
      </c>
      <c r="I12" s="43">
        <f>ROUND(G12*H12,P4)</f>
        <v>0</v>
      </c>
      <c r="J12" s="37"/>
      <c r="O12" s="44">
        <f>I12*0.21</f>
        <v>0</v>
      </c>
      <c r="P12">
        <v>3</v>
      </c>
    </row>
    <row r="13">
      <c r="A13" s="37" t="s">
        <v>596</v>
      </c>
      <c r="B13" s="45"/>
      <c r="C13" s="46"/>
      <c r="D13" s="46"/>
      <c r="E13" s="47" t="s">
        <v>593</v>
      </c>
      <c r="F13" s="46"/>
      <c r="G13" s="46"/>
      <c r="H13" s="46"/>
      <c r="I13" s="46"/>
      <c r="J13" s="48"/>
    </row>
    <row r="14" ht="165">
      <c r="A14" s="37" t="s">
        <v>597</v>
      </c>
      <c r="B14" s="45"/>
      <c r="C14" s="46"/>
      <c r="D14" s="46"/>
      <c r="E14" s="39" t="s">
        <v>1253</v>
      </c>
      <c r="F14" s="46"/>
      <c r="G14" s="46"/>
      <c r="H14" s="46"/>
      <c r="I14" s="46"/>
      <c r="J14" s="48"/>
    </row>
    <row r="15">
      <c r="A15" s="37" t="s">
        <v>591</v>
      </c>
      <c r="B15" s="37">
        <v>2</v>
      </c>
      <c r="C15" s="38" t="s">
        <v>1254</v>
      </c>
      <c r="D15" s="37" t="s">
        <v>593</v>
      </c>
      <c r="E15" s="39" t="s">
        <v>1255</v>
      </c>
      <c r="F15" s="40" t="s">
        <v>595</v>
      </c>
      <c r="G15" s="41">
        <v>100</v>
      </c>
      <c r="H15" s="42">
        <v>0</v>
      </c>
      <c r="I15" s="43">
        <f>ROUND(G15*H15,P4)</f>
        <v>0</v>
      </c>
      <c r="J15" s="37"/>
      <c r="O15" s="44">
        <f>I15*0.21</f>
        <v>0</v>
      </c>
      <c r="P15">
        <v>3</v>
      </c>
    </row>
    <row r="16">
      <c r="A16" s="37" t="s">
        <v>596</v>
      </c>
      <c r="B16" s="45"/>
      <c r="C16" s="46"/>
      <c r="D16" s="46"/>
      <c r="E16" s="47" t="s">
        <v>593</v>
      </c>
      <c r="F16" s="46"/>
      <c r="G16" s="46"/>
      <c r="H16" s="46"/>
      <c r="I16" s="46"/>
      <c r="J16" s="48"/>
    </row>
    <row r="17" ht="135">
      <c r="A17" s="37" t="s">
        <v>597</v>
      </c>
      <c r="B17" s="45"/>
      <c r="C17" s="46"/>
      <c r="D17" s="46"/>
      <c r="E17" s="39" t="s">
        <v>999</v>
      </c>
      <c r="F17" s="46"/>
      <c r="G17" s="46"/>
      <c r="H17" s="46"/>
      <c r="I17" s="46"/>
      <c r="J17" s="48"/>
    </row>
    <row r="18">
      <c r="A18" s="37" t="s">
        <v>591</v>
      </c>
      <c r="B18" s="37">
        <v>3</v>
      </c>
      <c r="C18" s="38" t="s">
        <v>1083</v>
      </c>
      <c r="D18" s="37" t="s">
        <v>593</v>
      </c>
      <c r="E18" s="39" t="s">
        <v>1084</v>
      </c>
      <c r="F18" s="40" t="s">
        <v>604</v>
      </c>
      <c r="G18" s="41">
        <v>9</v>
      </c>
      <c r="H18" s="42">
        <v>0</v>
      </c>
      <c r="I18" s="43">
        <f>ROUND(G18*H18,P4)</f>
        <v>0</v>
      </c>
      <c r="J18" s="37"/>
      <c r="O18" s="44">
        <f>I18*0.21</f>
        <v>0</v>
      </c>
      <c r="P18">
        <v>3</v>
      </c>
    </row>
    <row r="19">
      <c r="A19" s="37" t="s">
        <v>596</v>
      </c>
      <c r="B19" s="45"/>
      <c r="C19" s="46"/>
      <c r="D19" s="46"/>
      <c r="E19" s="47" t="s">
        <v>593</v>
      </c>
      <c r="F19" s="46"/>
      <c r="G19" s="46"/>
      <c r="H19" s="46"/>
      <c r="I19" s="46"/>
      <c r="J19" s="48"/>
    </row>
    <row r="20" ht="90">
      <c r="A20" s="37" t="s">
        <v>597</v>
      </c>
      <c r="B20" s="45"/>
      <c r="C20" s="46"/>
      <c r="D20" s="46"/>
      <c r="E20" s="39" t="s">
        <v>1085</v>
      </c>
      <c r="F20" s="46"/>
      <c r="G20" s="46"/>
      <c r="H20" s="46"/>
      <c r="I20" s="46"/>
      <c r="J20" s="48"/>
    </row>
    <row r="21">
      <c r="A21" s="37" t="s">
        <v>591</v>
      </c>
      <c r="B21" s="37">
        <v>4</v>
      </c>
      <c r="C21" s="38" t="s">
        <v>1258</v>
      </c>
      <c r="D21" s="37" t="s">
        <v>593</v>
      </c>
      <c r="E21" s="39" t="s">
        <v>1259</v>
      </c>
      <c r="F21" s="40" t="s">
        <v>595</v>
      </c>
      <c r="G21" s="41">
        <v>100</v>
      </c>
      <c r="H21" s="42">
        <v>0</v>
      </c>
      <c r="I21" s="43">
        <f>ROUND(G21*H21,P4)</f>
        <v>0</v>
      </c>
      <c r="J21" s="37"/>
      <c r="O21" s="44">
        <f>I21*0.21</f>
        <v>0</v>
      </c>
      <c r="P21">
        <v>3</v>
      </c>
    </row>
    <row r="22">
      <c r="A22" s="37" t="s">
        <v>596</v>
      </c>
      <c r="B22" s="45"/>
      <c r="C22" s="46"/>
      <c r="D22" s="46"/>
      <c r="E22" s="47" t="s">
        <v>593</v>
      </c>
      <c r="F22" s="46"/>
      <c r="G22" s="46"/>
      <c r="H22" s="46"/>
      <c r="I22" s="46"/>
      <c r="J22" s="48"/>
    </row>
    <row r="23" ht="105">
      <c r="A23" s="37" t="s">
        <v>597</v>
      </c>
      <c r="B23" s="45"/>
      <c r="C23" s="46"/>
      <c r="D23" s="46"/>
      <c r="E23" s="39" t="s">
        <v>1260</v>
      </c>
      <c r="F23" s="46"/>
      <c r="G23" s="46"/>
      <c r="H23" s="46"/>
      <c r="I23" s="46"/>
      <c r="J23" s="48"/>
    </row>
    <row r="24" ht="30">
      <c r="A24" s="37" t="s">
        <v>591</v>
      </c>
      <c r="B24" s="37">
        <v>5</v>
      </c>
      <c r="C24" s="38" t="s">
        <v>1264</v>
      </c>
      <c r="D24" s="37" t="s">
        <v>593</v>
      </c>
      <c r="E24" s="39" t="s">
        <v>1265</v>
      </c>
      <c r="F24" s="40" t="s">
        <v>604</v>
      </c>
      <c r="G24" s="41">
        <v>10</v>
      </c>
      <c r="H24" s="42">
        <v>0</v>
      </c>
      <c r="I24" s="43">
        <f>ROUND(G24*H24,P4)</f>
        <v>0</v>
      </c>
      <c r="J24" s="37"/>
      <c r="O24" s="44">
        <f>I24*0.21</f>
        <v>0</v>
      </c>
      <c r="P24">
        <v>3</v>
      </c>
    </row>
    <row r="25">
      <c r="A25" s="37" t="s">
        <v>596</v>
      </c>
      <c r="B25" s="45"/>
      <c r="C25" s="46"/>
      <c r="D25" s="46"/>
      <c r="E25" s="47" t="s">
        <v>593</v>
      </c>
      <c r="F25" s="46"/>
      <c r="G25" s="46"/>
      <c r="H25" s="46"/>
      <c r="I25" s="46"/>
      <c r="J25" s="48"/>
    </row>
    <row r="26" ht="120">
      <c r="A26" s="37" t="s">
        <v>597</v>
      </c>
      <c r="B26" s="45"/>
      <c r="C26" s="46"/>
      <c r="D26" s="46"/>
      <c r="E26" s="39" t="s">
        <v>1091</v>
      </c>
      <c r="F26" s="46"/>
      <c r="G26" s="46"/>
      <c r="H26" s="46"/>
      <c r="I26" s="46"/>
      <c r="J26" s="48"/>
    </row>
    <row r="27">
      <c r="A27" s="37" t="s">
        <v>591</v>
      </c>
      <c r="B27" s="37">
        <v>6</v>
      </c>
      <c r="C27" s="38" t="s">
        <v>1095</v>
      </c>
      <c r="D27" s="37" t="s">
        <v>593</v>
      </c>
      <c r="E27" s="39" t="s">
        <v>1096</v>
      </c>
      <c r="F27" s="40" t="s">
        <v>604</v>
      </c>
      <c r="G27" s="41">
        <v>6</v>
      </c>
      <c r="H27" s="42">
        <v>0</v>
      </c>
      <c r="I27" s="43">
        <f>ROUND(G27*H27,P4)</f>
        <v>0</v>
      </c>
      <c r="J27" s="37"/>
      <c r="O27" s="44">
        <f>I27*0.21</f>
        <v>0</v>
      </c>
      <c r="P27">
        <v>3</v>
      </c>
    </row>
    <row r="28">
      <c r="A28" s="37" t="s">
        <v>596</v>
      </c>
      <c r="B28" s="45"/>
      <c r="C28" s="46"/>
      <c r="D28" s="46"/>
      <c r="E28" s="47" t="s">
        <v>593</v>
      </c>
      <c r="F28" s="46"/>
      <c r="G28" s="46"/>
      <c r="H28" s="46"/>
      <c r="I28" s="46"/>
      <c r="J28" s="48"/>
    </row>
    <row r="29" ht="120">
      <c r="A29" s="37" t="s">
        <v>597</v>
      </c>
      <c r="B29" s="45"/>
      <c r="C29" s="46"/>
      <c r="D29" s="46"/>
      <c r="E29" s="39" t="s">
        <v>1097</v>
      </c>
      <c r="F29" s="46"/>
      <c r="G29" s="46"/>
      <c r="H29" s="46"/>
      <c r="I29" s="46"/>
      <c r="J29" s="48"/>
    </row>
    <row r="30" ht="30">
      <c r="A30" s="37" t="s">
        <v>591</v>
      </c>
      <c r="B30" s="37">
        <v>7</v>
      </c>
      <c r="C30" s="38" t="s">
        <v>2293</v>
      </c>
      <c r="D30" s="37" t="s">
        <v>593</v>
      </c>
      <c r="E30" s="39" t="s">
        <v>2294</v>
      </c>
      <c r="F30" s="40" t="s">
        <v>604</v>
      </c>
      <c r="G30" s="41">
        <v>1</v>
      </c>
      <c r="H30" s="42">
        <v>0</v>
      </c>
      <c r="I30" s="43">
        <f>ROUND(G30*H30,P4)</f>
        <v>0</v>
      </c>
      <c r="J30" s="37"/>
      <c r="O30" s="44">
        <f>I30*0.21</f>
        <v>0</v>
      </c>
      <c r="P30">
        <v>3</v>
      </c>
    </row>
    <row r="31">
      <c r="A31" s="37" t="s">
        <v>596</v>
      </c>
      <c r="B31" s="45"/>
      <c r="C31" s="46"/>
      <c r="D31" s="46"/>
      <c r="E31" s="47" t="s">
        <v>593</v>
      </c>
      <c r="F31" s="46"/>
      <c r="G31" s="46"/>
      <c r="H31" s="46"/>
      <c r="I31" s="46"/>
      <c r="J31" s="48"/>
    </row>
    <row r="32" ht="135">
      <c r="A32" s="37" t="s">
        <v>597</v>
      </c>
      <c r="B32" s="45"/>
      <c r="C32" s="46"/>
      <c r="D32" s="46"/>
      <c r="E32" s="39" t="s">
        <v>1020</v>
      </c>
      <c r="F32" s="46"/>
      <c r="G32" s="46"/>
      <c r="H32" s="46"/>
      <c r="I32" s="46"/>
      <c r="J32" s="48"/>
    </row>
    <row r="33" ht="45">
      <c r="A33" s="37" t="s">
        <v>591</v>
      </c>
      <c r="B33" s="37">
        <v>8</v>
      </c>
      <c r="C33" s="38" t="s">
        <v>2295</v>
      </c>
      <c r="D33" s="37" t="s">
        <v>593</v>
      </c>
      <c r="E33" s="39" t="s">
        <v>2296</v>
      </c>
      <c r="F33" s="40" t="s">
        <v>604</v>
      </c>
      <c r="G33" s="41">
        <v>4</v>
      </c>
      <c r="H33" s="42">
        <v>0</v>
      </c>
      <c r="I33" s="43">
        <f>ROUND(G33*H33,P4)</f>
        <v>0</v>
      </c>
      <c r="J33" s="37"/>
      <c r="O33" s="44">
        <f>I33*0.21</f>
        <v>0</v>
      </c>
      <c r="P33">
        <v>3</v>
      </c>
    </row>
    <row r="34">
      <c r="A34" s="37" t="s">
        <v>596</v>
      </c>
      <c r="B34" s="45"/>
      <c r="C34" s="46"/>
      <c r="D34" s="46"/>
      <c r="E34" s="47" t="s">
        <v>593</v>
      </c>
      <c r="F34" s="46"/>
      <c r="G34" s="46"/>
      <c r="H34" s="46"/>
      <c r="I34" s="46"/>
      <c r="J34" s="48"/>
    </row>
    <row r="35" ht="135">
      <c r="A35" s="37" t="s">
        <v>597</v>
      </c>
      <c r="B35" s="45"/>
      <c r="C35" s="46"/>
      <c r="D35" s="46"/>
      <c r="E35" s="39" t="s">
        <v>1020</v>
      </c>
      <c r="F35" s="46"/>
      <c r="G35" s="46"/>
      <c r="H35" s="46"/>
      <c r="I35" s="46"/>
      <c r="J35" s="48"/>
    </row>
    <row r="36">
      <c r="A36" s="37" t="s">
        <v>591</v>
      </c>
      <c r="B36" s="37">
        <v>9</v>
      </c>
      <c r="C36" s="38" t="s">
        <v>1151</v>
      </c>
      <c r="D36" s="37" t="s">
        <v>593</v>
      </c>
      <c r="E36" s="39" t="s">
        <v>1152</v>
      </c>
      <c r="F36" s="40" t="s">
        <v>614</v>
      </c>
      <c r="G36" s="41">
        <v>30</v>
      </c>
      <c r="H36" s="42">
        <v>0</v>
      </c>
      <c r="I36" s="43">
        <f>ROUND(G36*H36,P4)</f>
        <v>0</v>
      </c>
      <c r="J36" s="37"/>
      <c r="O36" s="44">
        <f>I36*0.21</f>
        <v>0</v>
      </c>
      <c r="P36">
        <v>3</v>
      </c>
    </row>
    <row r="37">
      <c r="A37" s="37" t="s">
        <v>596</v>
      </c>
      <c r="B37" s="45"/>
      <c r="C37" s="46"/>
      <c r="D37" s="46"/>
      <c r="E37" s="47" t="s">
        <v>593</v>
      </c>
      <c r="F37" s="46"/>
      <c r="G37" s="46"/>
      <c r="H37" s="46"/>
      <c r="I37" s="46"/>
      <c r="J37" s="48"/>
    </row>
    <row r="38" ht="120">
      <c r="A38" s="37" t="s">
        <v>597</v>
      </c>
      <c r="B38" s="45"/>
      <c r="C38" s="46"/>
      <c r="D38" s="46"/>
      <c r="E38" s="39" t="s">
        <v>1153</v>
      </c>
      <c r="F38" s="46"/>
      <c r="G38" s="46"/>
      <c r="H38" s="46"/>
      <c r="I38" s="46"/>
      <c r="J38" s="48"/>
    </row>
    <row r="39">
      <c r="A39" s="37" t="s">
        <v>591</v>
      </c>
      <c r="B39" s="37">
        <v>10</v>
      </c>
      <c r="C39" s="38" t="s">
        <v>1021</v>
      </c>
      <c r="D39" s="37" t="s">
        <v>593</v>
      </c>
      <c r="E39" s="39" t="s">
        <v>1022</v>
      </c>
      <c r="F39" s="40" t="s">
        <v>614</v>
      </c>
      <c r="G39" s="41">
        <v>30</v>
      </c>
      <c r="H39" s="42">
        <v>0</v>
      </c>
      <c r="I39" s="43">
        <f>ROUND(G39*H39,P4)</f>
        <v>0</v>
      </c>
      <c r="J39" s="37"/>
      <c r="O39" s="44">
        <f>I39*0.21</f>
        <v>0</v>
      </c>
      <c r="P39">
        <v>3</v>
      </c>
    </row>
    <row r="40">
      <c r="A40" s="37" t="s">
        <v>596</v>
      </c>
      <c r="B40" s="45"/>
      <c r="C40" s="46"/>
      <c r="D40" s="46"/>
      <c r="E40" s="47" t="s">
        <v>593</v>
      </c>
      <c r="F40" s="46"/>
      <c r="G40" s="46"/>
      <c r="H40" s="46"/>
      <c r="I40" s="46"/>
      <c r="J40" s="48"/>
    </row>
    <row r="41" ht="105">
      <c r="A41" s="37" t="s">
        <v>597</v>
      </c>
      <c r="B41" s="45"/>
      <c r="C41" s="46"/>
      <c r="D41" s="46"/>
      <c r="E41" s="39" t="s">
        <v>1023</v>
      </c>
      <c r="F41" s="46"/>
      <c r="G41" s="46"/>
      <c r="H41" s="46"/>
      <c r="I41" s="46"/>
      <c r="J41" s="48"/>
    </row>
    <row r="42">
      <c r="A42" s="37" t="s">
        <v>591</v>
      </c>
      <c r="B42" s="37">
        <v>11</v>
      </c>
      <c r="C42" s="38" t="s">
        <v>2554</v>
      </c>
      <c r="D42" s="37" t="s">
        <v>593</v>
      </c>
      <c r="E42" s="39" t="s">
        <v>2555</v>
      </c>
      <c r="F42" s="40" t="s">
        <v>614</v>
      </c>
      <c r="G42" s="41">
        <v>10</v>
      </c>
      <c r="H42" s="42">
        <v>0</v>
      </c>
      <c r="I42" s="43">
        <f>ROUND(G42*H42,P4)</f>
        <v>0</v>
      </c>
      <c r="J42" s="37"/>
      <c r="O42" s="44">
        <f>I42*0.21</f>
        <v>0</v>
      </c>
      <c r="P42">
        <v>3</v>
      </c>
    </row>
    <row r="43">
      <c r="A43" s="37" t="s">
        <v>596</v>
      </c>
      <c r="B43" s="45"/>
      <c r="C43" s="46"/>
      <c r="D43" s="46"/>
      <c r="E43" s="47" t="s">
        <v>593</v>
      </c>
      <c r="F43" s="46"/>
      <c r="G43" s="46"/>
      <c r="H43" s="46"/>
      <c r="I43" s="46"/>
      <c r="J43" s="48"/>
    </row>
    <row r="44" ht="105">
      <c r="A44" s="37" t="s">
        <v>597</v>
      </c>
      <c r="B44" s="45"/>
      <c r="C44" s="46"/>
      <c r="D44" s="46"/>
      <c r="E44" s="39" t="s">
        <v>2556</v>
      </c>
      <c r="F44" s="46"/>
      <c r="G44" s="46"/>
      <c r="H44" s="46"/>
      <c r="I44" s="46"/>
      <c r="J44" s="48"/>
    </row>
    <row r="45">
      <c r="A45" s="37" t="s">
        <v>591</v>
      </c>
      <c r="B45" s="37">
        <v>12</v>
      </c>
      <c r="C45" s="38" t="s">
        <v>2308</v>
      </c>
      <c r="D45" s="37" t="s">
        <v>593</v>
      </c>
      <c r="E45" s="39" t="s">
        <v>623</v>
      </c>
      <c r="F45" s="40" t="s">
        <v>604</v>
      </c>
      <c r="G45" s="41">
        <v>2</v>
      </c>
      <c r="H45" s="42">
        <v>0</v>
      </c>
      <c r="I45" s="43">
        <f>ROUND(G45*H45,P4)</f>
        <v>0</v>
      </c>
      <c r="J45" s="37"/>
      <c r="O45" s="44">
        <f>I45*0.21</f>
        <v>0</v>
      </c>
      <c r="P45">
        <v>3</v>
      </c>
    </row>
    <row r="46">
      <c r="A46" s="37" t="s">
        <v>596</v>
      </c>
      <c r="B46" s="45"/>
      <c r="C46" s="46"/>
      <c r="D46" s="46"/>
      <c r="E46" s="47" t="s">
        <v>593</v>
      </c>
      <c r="F46" s="46"/>
      <c r="G46" s="46"/>
      <c r="H46" s="46"/>
      <c r="I46" s="46"/>
      <c r="J46" s="48"/>
    </row>
    <row r="47" ht="105">
      <c r="A47" s="37" t="s">
        <v>597</v>
      </c>
      <c r="B47" s="45"/>
      <c r="C47" s="46"/>
      <c r="D47" s="46"/>
      <c r="E47" s="39" t="s">
        <v>2309</v>
      </c>
      <c r="F47" s="46"/>
      <c r="G47" s="46"/>
      <c r="H47" s="46"/>
      <c r="I47" s="46"/>
      <c r="J47" s="48"/>
    </row>
    <row r="48">
      <c r="A48" s="37" t="s">
        <v>591</v>
      </c>
      <c r="B48" s="37">
        <v>13</v>
      </c>
      <c r="C48" s="38" t="s">
        <v>2849</v>
      </c>
      <c r="D48" s="37" t="s">
        <v>593</v>
      </c>
      <c r="E48" s="39" t="s">
        <v>2850</v>
      </c>
      <c r="F48" s="40" t="s">
        <v>650</v>
      </c>
      <c r="G48" s="41">
        <v>0.5</v>
      </c>
      <c r="H48" s="42">
        <v>0</v>
      </c>
      <c r="I48" s="43">
        <f>ROUND(G48*H48,P4)</f>
        <v>0</v>
      </c>
      <c r="J48" s="37"/>
      <c r="O48" s="44">
        <f>I48*0.21</f>
        <v>0</v>
      </c>
      <c r="P48">
        <v>3</v>
      </c>
    </row>
    <row r="49">
      <c r="A49" s="37" t="s">
        <v>596</v>
      </c>
      <c r="B49" s="45"/>
      <c r="C49" s="46"/>
      <c r="D49" s="46"/>
      <c r="E49" s="47" t="s">
        <v>593</v>
      </c>
      <c r="F49" s="46"/>
      <c r="G49" s="46"/>
      <c r="H49" s="46"/>
      <c r="I49" s="46"/>
      <c r="J49" s="48"/>
    </row>
    <row r="50" ht="225">
      <c r="A50" s="37" t="s">
        <v>597</v>
      </c>
      <c r="B50" s="45"/>
      <c r="C50" s="46"/>
      <c r="D50" s="46"/>
      <c r="E50" s="39" t="s">
        <v>1268</v>
      </c>
      <c r="F50" s="46"/>
      <c r="G50" s="46"/>
      <c r="H50" s="46"/>
      <c r="I50" s="46"/>
      <c r="J50" s="48"/>
    </row>
    <row r="51">
      <c r="A51" s="37" t="s">
        <v>591</v>
      </c>
      <c r="B51" s="37">
        <v>14</v>
      </c>
      <c r="C51" s="38" t="s">
        <v>1839</v>
      </c>
      <c r="D51" s="37" t="s">
        <v>593</v>
      </c>
      <c r="E51" s="39" t="s">
        <v>1840</v>
      </c>
      <c r="F51" s="40" t="s">
        <v>595</v>
      </c>
      <c r="G51" s="41">
        <v>100</v>
      </c>
      <c r="H51" s="42">
        <v>0</v>
      </c>
      <c r="I51" s="43">
        <f>ROUND(G51*H51,P4)</f>
        <v>0</v>
      </c>
      <c r="J51" s="37"/>
      <c r="O51" s="44">
        <f>I51*0.21</f>
        <v>0</v>
      </c>
      <c r="P51">
        <v>3</v>
      </c>
    </row>
    <row r="52">
      <c r="A52" s="37" t="s">
        <v>596</v>
      </c>
      <c r="B52" s="45"/>
      <c r="C52" s="46"/>
      <c r="D52" s="46"/>
      <c r="E52" s="47" t="s">
        <v>593</v>
      </c>
      <c r="F52" s="46"/>
      <c r="G52" s="46"/>
      <c r="H52" s="46"/>
      <c r="I52" s="46"/>
      <c r="J52" s="48"/>
    </row>
    <row r="53" ht="150">
      <c r="A53" s="37" t="s">
        <v>597</v>
      </c>
      <c r="B53" s="45"/>
      <c r="C53" s="46"/>
      <c r="D53" s="46"/>
      <c r="E53" s="39" t="s">
        <v>1042</v>
      </c>
      <c r="F53" s="46"/>
      <c r="G53" s="46"/>
      <c r="H53" s="46"/>
      <c r="I53" s="46"/>
      <c r="J53" s="48"/>
    </row>
    <row r="54">
      <c r="A54" s="37" t="s">
        <v>591</v>
      </c>
      <c r="B54" s="37">
        <v>15</v>
      </c>
      <c r="C54" s="38" t="s">
        <v>1266</v>
      </c>
      <c r="D54" s="37" t="s">
        <v>593</v>
      </c>
      <c r="E54" s="39" t="s">
        <v>1267</v>
      </c>
      <c r="F54" s="40" t="s">
        <v>650</v>
      </c>
      <c r="G54" s="41">
        <v>2.8999999999999999</v>
      </c>
      <c r="H54" s="42">
        <v>0</v>
      </c>
      <c r="I54" s="43">
        <f>ROUND(G54*H54,P4)</f>
        <v>0</v>
      </c>
      <c r="J54" s="37"/>
      <c r="O54" s="44">
        <f>I54*0.21</f>
        <v>0</v>
      </c>
      <c r="P54">
        <v>3</v>
      </c>
    </row>
    <row r="55">
      <c r="A55" s="37" t="s">
        <v>596</v>
      </c>
      <c r="B55" s="45"/>
      <c r="C55" s="46"/>
      <c r="D55" s="46"/>
      <c r="E55" s="47" t="s">
        <v>593</v>
      </c>
      <c r="F55" s="46"/>
      <c r="G55" s="46"/>
      <c r="H55" s="46"/>
      <c r="I55" s="46"/>
      <c r="J55" s="48"/>
    </row>
    <row r="56" ht="225">
      <c r="A56" s="37" t="s">
        <v>597</v>
      </c>
      <c r="B56" s="45"/>
      <c r="C56" s="46"/>
      <c r="D56" s="46"/>
      <c r="E56" s="39" t="s">
        <v>1268</v>
      </c>
      <c r="F56" s="46"/>
      <c r="G56" s="46"/>
      <c r="H56" s="46"/>
      <c r="I56" s="46"/>
      <c r="J56" s="48"/>
    </row>
    <row r="57">
      <c r="A57" s="37" t="s">
        <v>591</v>
      </c>
      <c r="B57" s="37">
        <v>16</v>
      </c>
      <c r="C57" s="38" t="s">
        <v>1269</v>
      </c>
      <c r="D57" s="37" t="s">
        <v>593</v>
      </c>
      <c r="E57" s="39" t="s">
        <v>1270</v>
      </c>
      <c r="F57" s="40" t="s">
        <v>650</v>
      </c>
      <c r="G57" s="41">
        <v>2.8999999999999999</v>
      </c>
      <c r="H57" s="42">
        <v>0</v>
      </c>
      <c r="I57" s="43">
        <f>ROUND(G57*H57,P4)</f>
        <v>0</v>
      </c>
      <c r="J57" s="37"/>
      <c r="O57" s="44">
        <f>I57*0.21</f>
        <v>0</v>
      </c>
      <c r="P57">
        <v>3</v>
      </c>
    </row>
    <row r="58">
      <c r="A58" s="37" t="s">
        <v>596</v>
      </c>
      <c r="B58" s="45"/>
      <c r="C58" s="46"/>
      <c r="D58" s="46"/>
      <c r="E58" s="47" t="s">
        <v>593</v>
      </c>
      <c r="F58" s="46"/>
      <c r="G58" s="46"/>
      <c r="H58" s="46"/>
      <c r="I58" s="46"/>
      <c r="J58" s="48"/>
    </row>
    <row r="59" ht="150">
      <c r="A59" s="37" t="s">
        <v>597</v>
      </c>
      <c r="B59" s="45"/>
      <c r="C59" s="46"/>
      <c r="D59" s="46"/>
      <c r="E59" s="39" t="s">
        <v>1271</v>
      </c>
      <c r="F59" s="46"/>
      <c r="G59" s="46"/>
      <c r="H59" s="46"/>
      <c r="I59" s="46"/>
      <c r="J59" s="48"/>
    </row>
    <row r="60">
      <c r="A60" s="37" t="s">
        <v>591</v>
      </c>
      <c r="B60" s="37">
        <v>17</v>
      </c>
      <c r="C60" s="38" t="s">
        <v>2851</v>
      </c>
      <c r="D60" s="37" t="s">
        <v>593</v>
      </c>
      <c r="E60" s="39" t="s">
        <v>2852</v>
      </c>
      <c r="F60" s="40" t="s">
        <v>604</v>
      </c>
      <c r="G60" s="41">
        <v>10</v>
      </c>
      <c r="H60" s="42">
        <v>0</v>
      </c>
      <c r="I60" s="43">
        <f>ROUND(G60*H60,P4)</f>
        <v>0</v>
      </c>
      <c r="J60" s="37"/>
      <c r="O60" s="44">
        <f>I60*0.21</f>
        <v>0</v>
      </c>
      <c r="P60">
        <v>3</v>
      </c>
    </row>
    <row r="61">
      <c r="A61" s="37" t="s">
        <v>596</v>
      </c>
      <c r="B61" s="45"/>
      <c r="C61" s="46"/>
      <c r="D61" s="46"/>
      <c r="E61" s="47" t="s">
        <v>593</v>
      </c>
      <c r="F61" s="46"/>
      <c r="G61" s="46"/>
      <c r="H61" s="46"/>
      <c r="I61" s="46"/>
      <c r="J61" s="48"/>
    </row>
    <row r="62" ht="180">
      <c r="A62" s="37" t="s">
        <v>597</v>
      </c>
      <c r="B62" s="45"/>
      <c r="C62" s="46"/>
      <c r="D62" s="46"/>
      <c r="E62" s="39" t="s">
        <v>1056</v>
      </c>
      <c r="F62" s="46"/>
      <c r="G62" s="46"/>
      <c r="H62" s="46"/>
      <c r="I62" s="46"/>
      <c r="J62" s="48"/>
    </row>
    <row r="63">
      <c r="A63" s="37" t="s">
        <v>591</v>
      </c>
      <c r="B63" s="37">
        <v>18</v>
      </c>
      <c r="C63" s="38" t="s">
        <v>2685</v>
      </c>
      <c r="D63" s="37" t="s">
        <v>593</v>
      </c>
      <c r="E63" s="39" t="s">
        <v>2686</v>
      </c>
      <c r="F63" s="40" t="s">
        <v>604</v>
      </c>
      <c r="G63" s="41">
        <v>10</v>
      </c>
      <c r="H63" s="42">
        <v>0</v>
      </c>
      <c r="I63" s="43">
        <f>ROUND(G63*H63,P4)</f>
        <v>0</v>
      </c>
      <c r="J63" s="37"/>
      <c r="O63" s="44">
        <f>I63*0.21</f>
        <v>0</v>
      </c>
      <c r="P63">
        <v>3</v>
      </c>
    </row>
    <row r="64">
      <c r="A64" s="37" t="s">
        <v>596</v>
      </c>
      <c r="B64" s="45"/>
      <c r="C64" s="46"/>
      <c r="D64" s="46"/>
      <c r="E64" s="47" t="s">
        <v>593</v>
      </c>
      <c r="F64" s="46"/>
      <c r="G64" s="46"/>
      <c r="H64" s="46"/>
      <c r="I64" s="46"/>
      <c r="J64" s="48"/>
    </row>
    <row r="65" ht="180">
      <c r="A65" s="37" t="s">
        <v>597</v>
      </c>
      <c r="B65" s="45"/>
      <c r="C65" s="46"/>
      <c r="D65" s="46"/>
      <c r="E65" s="39" t="s">
        <v>1056</v>
      </c>
      <c r="F65" s="46"/>
      <c r="G65" s="46"/>
      <c r="H65" s="46"/>
      <c r="I65" s="46"/>
      <c r="J65" s="48"/>
    </row>
    <row r="66">
      <c r="A66" s="37" t="s">
        <v>591</v>
      </c>
      <c r="B66" s="37">
        <v>19</v>
      </c>
      <c r="C66" s="38" t="s">
        <v>2687</v>
      </c>
      <c r="D66" s="37" t="s">
        <v>593</v>
      </c>
      <c r="E66" s="39" t="s">
        <v>2688</v>
      </c>
      <c r="F66" s="40" t="s">
        <v>604</v>
      </c>
      <c r="G66" s="41">
        <v>20</v>
      </c>
      <c r="H66" s="42">
        <v>0</v>
      </c>
      <c r="I66" s="43">
        <f>ROUND(G66*H66,P4)</f>
        <v>0</v>
      </c>
      <c r="J66" s="37"/>
      <c r="O66" s="44">
        <f>I66*0.21</f>
        <v>0</v>
      </c>
      <c r="P66">
        <v>3</v>
      </c>
    </row>
    <row r="67">
      <c r="A67" s="37" t="s">
        <v>596</v>
      </c>
      <c r="B67" s="45"/>
      <c r="C67" s="46"/>
      <c r="D67" s="46"/>
      <c r="E67" s="47" t="s">
        <v>593</v>
      </c>
      <c r="F67" s="46"/>
      <c r="G67" s="46"/>
      <c r="H67" s="46"/>
      <c r="I67" s="46"/>
      <c r="J67" s="48"/>
    </row>
    <row r="68" ht="150">
      <c r="A68" s="37" t="s">
        <v>597</v>
      </c>
      <c r="B68" s="45"/>
      <c r="C68" s="46"/>
      <c r="D68" s="46"/>
      <c r="E68" s="39" t="s">
        <v>1036</v>
      </c>
      <c r="F68" s="46"/>
      <c r="G68" s="46"/>
      <c r="H68" s="46"/>
      <c r="I68" s="46"/>
      <c r="J68" s="48"/>
    </row>
    <row r="69">
      <c r="A69" s="37" t="s">
        <v>591</v>
      </c>
      <c r="B69" s="37">
        <v>20</v>
      </c>
      <c r="C69" s="38" t="s">
        <v>2853</v>
      </c>
      <c r="D69" s="37" t="s">
        <v>593</v>
      </c>
      <c r="E69" s="39" t="s">
        <v>2854</v>
      </c>
      <c r="F69" s="40" t="s">
        <v>604</v>
      </c>
      <c r="G69" s="41">
        <v>10</v>
      </c>
      <c r="H69" s="42">
        <v>0</v>
      </c>
      <c r="I69" s="43">
        <f>ROUND(G69*H69,P4)</f>
        <v>0</v>
      </c>
      <c r="J69" s="37"/>
      <c r="O69" s="44">
        <f>I69*0.21</f>
        <v>0</v>
      </c>
      <c r="P69">
        <v>3</v>
      </c>
    </row>
    <row r="70">
      <c r="A70" s="37" t="s">
        <v>596</v>
      </c>
      <c r="B70" s="45"/>
      <c r="C70" s="46"/>
      <c r="D70" s="46"/>
      <c r="E70" s="47" t="s">
        <v>593</v>
      </c>
      <c r="F70" s="46"/>
      <c r="G70" s="46"/>
      <c r="H70" s="46"/>
      <c r="I70" s="46"/>
      <c r="J70" s="48"/>
    </row>
    <row r="71" ht="180">
      <c r="A71" s="37" t="s">
        <v>597</v>
      </c>
      <c r="B71" s="45"/>
      <c r="C71" s="46"/>
      <c r="D71" s="46"/>
      <c r="E71" s="39" t="s">
        <v>1056</v>
      </c>
      <c r="F71" s="46"/>
      <c r="G71" s="46"/>
      <c r="H71" s="46"/>
      <c r="I71" s="46"/>
      <c r="J71" s="48"/>
    </row>
    <row r="72">
      <c r="A72" s="37" t="s">
        <v>591</v>
      </c>
      <c r="B72" s="37">
        <v>21</v>
      </c>
      <c r="C72" s="38" t="s">
        <v>2855</v>
      </c>
      <c r="D72" s="37" t="s">
        <v>593</v>
      </c>
      <c r="E72" s="39" t="s">
        <v>2856</v>
      </c>
      <c r="F72" s="40" t="s">
        <v>604</v>
      </c>
      <c r="G72" s="41">
        <v>10</v>
      </c>
      <c r="H72" s="42">
        <v>0</v>
      </c>
      <c r="I72" s="43">
        <f>ROUND(G72*H72,P4)</f>
        <v>0</v>
      </c>
      <c r="J72" s="37"/>
      <c r="O72" s="44">
        <f>I72*0.21</f>
        <v>0</v>
      </c>
      <c r="P72">
        <v>3</v>
      </c>
    </row>
    <row r="73">
      <c r="A73" s="37" t="s">
        <v>596</v>
      </c>
      <c r="B73" s="45"/>
      <c r="C73" s="46"/>
      <c r="D73" s="46"/>
      <c r="E73" s="47" t="s">
        <v>593</v>
      </c>
      <c r="F73" s="46"/>
      <c r="G73" s="46"/>
      <c r="H73" s="46"/>
      <c r="I73" s="46"/>
      <c r="J73" s="48"/>
    </row>
    <row r="74" ht="150">
      <c r="A74" s="37" t="s">
        <v>597</v>
      </c>
      <c r="B74" s="45"/>
      <c r="C74" s="46"/>
      <c r="D74" s="46"/>
      <c r="E74" s="39" t="s">
        <v>1036</v>
      </c>
      <c r="F74" s="46"/>
      <c r="G74" s="46"/>
      <c r="H74" s="46"/>
      <c r="I74" s="46"/>
      <c r="J74" s="48"/>
    </row>
    <row r="75" ht="30">
      <c r="A75" s="37" t="s">
        <v>591</v>
      </c>
      <c r="B75" s="37">
        <v>22</v>
      </c>
      <c r="C75" s="38" t="s">
        <v>2096</v>
      </c>
      <c r="D75" s="37" t="s">
        <v>593</v>
      </c>
      <c r="E75" s="39" t="s">
        <v>2097</v>
      </c>
      <c r="F75" s="40" t="s">
        <v>604</v>
      </c>
      <c r="G75" s="41">
        <v>2</v>
      </c>
      <c r="H75" s="42">
        <v>0</v>
      </c>
      <c r="I75" s="43">
        <f>ROUND(G75*H75,P4)</f>
        <v>0</v>
      </c>
      <c r="J75" s="37"/>
      <c r="O75" s="44">
        <f>I75*0.21</f>
        <v>0</v>
      </c>
      <c r="P75">
        <v>3</v>
      </c>
    </row>
    <row r="76">
      <c r="A76" s="37" t="s">
        <v>596</v>
      </c>
      <c r="B76" s="45"/>
      <c r="C76" s="46"/>
      <c r="D76" s="46"/>
      <c r="E76" s="47" t="s">
        <v>593</v>
      </c>
      <c r="F76" s="46"/>
      <c r="G76" s="46"/>
      <c r="H76" s="46"/>
      <c r="I76" s="46"/>
      <c r="J76" s="48"/>
    </row>
    <row r="77" ht="180">
      <c r="A77" s="37" t="s">
        <v>597</v>
      </c>
      <c r="B77" s="45"/>
      <c r="C77" s="46"/>
      <c r="D77" s="46"/>
      <c r="E77" s="39" t="s">
        <v>1056</v>
      </c>
      <c r="F77" s="46"/>
      <c r="G77" s="46"/>
      <c r="H77" s="46"/>
      <c r="I77" s="46"/>
      <c r="J77" s="48"/>
    </row>
    <row r="78" ht="30">
      <c r="A78" s="37" t="s">
        <v>591</v>
      </c>
      <c r="B78" s="37">
        <v>23</v>
      </c>
      <c r="C78" s="38" t="s">
        <v>2098</v>
      </c>
      <c r="D78" s="37" t="s">
        <v>593</v>
      </c>
      <c r="E78" s="39" t="s">
        <v>2099</v>
      </c>
      <c r="F78" s="40" t="s">
        <v>604</v>
      </c>
      <c r="G78" s="41">
        <v>2</v>
      </c>
      <c r="H78" s="42">
        <v>0</v>
      </c>
      <c r="I78" s="43">
        <f>ROUND(G78*H78,P4)</f>
        <v>0</v>
      </c>
      <c r="J78" s="37"/>
      <c r="O78" s="44">
        <f>I78*0.21</f>
        <v>0</v>
      </c>
      <c r="P78">
        <v>3</v>
      </c>
    </row>
    <row r="79">
      <c r="A79" s="37" t="s">
        <v>596</v>
      </c>
      <c r="B79" s="45"/>
      <c r="C79" s="46"/>
      <c r="D79" s="46"/>
      <c r="E79" s="47" t="s">
        <v>593</v>
      </c>
      <c r="F79" s="46"/>
      <c r="G79" s="46"/>
      <c r="H79" s="46"/>
      <c r="I79" s="46"/>
      <c r="J79" s="48"/>
    </row>
    <row r="80" ht="180">
      <c r="A80" s="37" t="s">
        <v>597</v>
      </c>
      <c r="B80" s="45"/>
      <c r="C80" s="46"/>
      <c r="D80" s="46"/>
      <c r="E80" s="39" t="s">
        <v>1056</v>
      </c>
      <c r="F80" s="46"/>
      <c r="G80" s="46"/>
      <c r="H80" s="46"/>
      <c r="I80" s="46"/>
      <c r="J80" s="48"/>
    </row>
    <row r="81" ht="30">
      <c r="A81" s="37" t="s">
        <v>591</v>
      </c>
      <c r="B81" s="37">
        <v>24</v>
      </c>
      <c r="C81" s="38" t="s">
        <v>2857</v>
      </c>
      <c r="D81" s="37" t="s">
        <v>593</v>
      </c>
      <c r="E81" s="39" t="s">
        <v>2858</v>
      </c>
      <c r="F81" s="40" t="s">
        <v>604</v>
      </c>
      <c r="G81" s="41">
        <v>2</v>
      </c>
      <c r="H81" s="42">
        <v>0</v>
      </c>
      <c r="I81" s="43">
        <f>ROUND(G81*H81,P4)</f>
        <v>0</v>
      </c>
      <c r="J81" s="37"/>
      <c r="O81" s="44">
        <f>I81*0.21</f>
        <v>0</v>
      </c>
      <c r="P81">
        <v>3</v>
      </c>
    </row>
    <row r="82">
      <c r="A82" s="37" t="s">
        <v>596</v>
      </c>
      <c r="B82" s="45"/>
      <c r="C82" s="46"/>
      <c r="D82" s="46"/>
      <c r="E82" s="47" t="s">
        <v>593</v>
      </c>
      <c r="F82" s="46"/>
      <c r="G82" s="46"/>
      <c r="H82" s="46"/>
      <c r="I82" s="46"/>
      <c r="J82" s="48"/>
    </row>
    <row r="83" ht="210">
      <c r="A83" s="37" t="s">
        <v>597</v>
      </c>
      <c r="B83" s="45"/>
      <c r="C83" s="46"/>
      <c r="D83" s="46"/>
      <c r="E83" s="39" t="s">
        <v>2109</v>
      </c>
      <c r="F83" s="46"/>
      <c r="G83" s="46"/>
      <c r="H83" s="46"/>
      <c r="I83" s="46"/>
      <c r="J83" s="48"/>
    </row>
    <row r="84" ht="30">
      <c r="A84" s="37" t="s">
        <v>591</v>
      </c>
      <c r="B84" s="37">
        <v>25</v>
      </c>
      <c r="C84" s="38" t="s">
        <v>2174</v>
      </c>
      <c r="D84" s="37" t="s">
        <v>593</v>
      </c>
      <c r="E84" s="39" t="s">
        <v>2175</v>
      </c>
      <c r="F84" s="40" t="s">
        <v>604</v>
      </c>
      <c r="G84" s="41">
        <v>4</v>
      </c>
      <c r="H84" s="42">
        <v>0</v>
      </c>
      <c r="I84" s="43">
        <f>ROUND(G84*H84,P4)</f>
        <v>0</v>
      </c>
      <c r="J84" s="37"/>
      <c r="O84" s="44">
        <f>I84*0.21</f>
        <v>0</v>
      </c>
      <c r="P84">
        <v>3</v>
      </c>
    </row>
    <row r="85">
      <c r="A85" s="37" t="s">
        <v>596</v>
      </c>
      <c r="B85" s="45"/>
      <c r="C85" s="46"/>
      <c r="D85" s="46"/>
      <c r="E85" s="47" t="s">
        <v>593</v>
      </c>
      <c r="F85" s="46"/>
      <c r="G85" s="46"/>
      <c r="H85" s="46"/>
      <c r="I85" s="46"/>
      <c r="J85" s="48"/>
    </row>
    <row r="86" ht="240">
      <c r="A86" s="37" t="s">
        <v>597</v>
      </c>
      <c r="B86" s="45"/>
      <c r="C86" s="46"/>
      <c r="D86" s="46"/>
      <c r="E86" s="39" t="s">
        <v>1219</v>
      </c>
      <c r="F86" s="46"/>
      <c r="G86" s="46"/>
      <c r="H86" s="46"/>
      <c r="I86" s="46"/>
      <c r="J86" s="48"/>
    </row>
    <row r="87">
      <c r="A87" s="37" t="s">
        <v>591</v>
      </c>
      <c r="B87" s="37">
        <v>26</v>
      </c>
      <c r="C87" s="38" t="s">
        <v>2859</v>
      </c>
      <c r="D87" s="37" t="s">
        <v>593</v>
      </c>
      <c r="E87" s="39" t="s">
        <v>2860</v>
      </c>
      <c r="F87" s="40" t="s">
        <v>604</v>
      </c>
      <c r="G87" s="41">
        <v>4</v>
      </c>
      <c r="H87" s="42">
        <v>0</v>
      </c>
      <c r="I87" s="43">
        <f>ROUND(G87*H87,P4)</f>
        <v>0</v>
      </c>
      <c r="J87" s="37"/>
      <c r="O87" s="44">
        <f>I87*0.21</f>
        <v>0</v>
      </c>
      <c r="P87">
        <v>3</v>
      </c>
    </row>
    <row r="88">
      <c r="A88" s="37" t="s">
        <v>596</v>
      </c>
      <c r="B88" s="45"/>
      <c r="C88" s="46"/>
      <c r="D88" s="46"/>
      <c r="E88" s="47" t="s">
        <v>593</v>
      </c>
      <c r="F88" s="46"/>
      <c r="G88" s="46"/>
      <c r="H88" s="46"/>
      <c r="I88" s="46"/>
      <c r="J88" s="48"/>
    </row>
    <row r="89" ht="165">
      <c r="A89" s="37" t="s">
        <v>597</v>
      </c>
      <c r="B89" s="45"/>
      <c r="C89" s="46"/>
      <c r="D89" s="46"/>
      <c r="E89" s="39" t="s">
        <v>1120</v>
      </c>
      <c r="F89" s="46"/>
      <c r="G89" s="46"/>
      <c r="H89" s="46"/>
      <c r="I89" s="46"/>
      <c r="J89" s="48"/>
    </row>
    <row r="90">
      <c r="A90" s="37" t="s">
        <v>591</v>
      </c>
      <c r="B90" s="37">
        <v>27</v>
      </c>
      <c r="C90" s="38" t="s">
        <v>2176</v>
      </c>
      <c r="D90" s="37" t="s">
        <v>593</v>
      </c>
      <c r="E90" s="39" t="s">
        <v>2177</v>
      </c>
      <c r="F90" s="40" t="s">
        <v>604</v>
      </c>
      <c r="G90" s="41">
        <v>8</v>
      </c>
      <c r="H90" s="42">
        <v>0</v>
      </c>
      <c r="I90" s="43">
        <f>ROUND(G90*H90,P4)</f>
        <v>0</v>
      </c>
      <c r="J90" s="37"/>
      <c r="O90" s="44">
        <f>I90*0.21</f>
        <v>0</v>
      </c>
      <c r="P90">
        <v>3</v>
      </c>
    </row>
    <row r="91">
      <c r="A91" s="37" t="s">
        <v>596</v>
      </c>
      <c r="B91" s="45"/>
      <c r="C91" s="46"/>
      <c r="D91" s="46"/>
      <c r="E91" s="47" t="s">
        <v>593</v>
      </c>
      <c r="F91" s="46"/>
      <c r="G91" s="46"/>
      <c r="H91" s="46"/>
      <c r="I91" s="46"/>
      <c r="J91" s="48"/>
    </row>
    <row r="92" ht="180">
      <c r="A92" s="37" t="s">
        <v>597</v>
      </c>
      <c r="B92" s="45"/>
      <c r="C92" s="46"/>
      <c r="D92" s="46"/>
      <c r="E92" s="39" t="s">
        <v>1056</v>
      </c>
      <c r="F92" s="46"/>
      <c r="G92" s="46"/>
      <c r="H92" s="46"/>
      <c r="I92" s="46"/>
      <c r="J92" s="48"/>
    </row>
    <row r="93">
      <c r="A93" s="37" t="s">
        <v>591</v>
      </c>
      <c r="B93" s="37">
        <v>28</v>
      </c>
      <c r="C93" s="38" t="s">
        <v>2861</v>
      </c>
      <c r="D93" s="37" t="s">
        <v>593</v>
      </c>
      <c r="E93" s="39" t="s">
        <v>2862</v>
      </c>
      <c r="F93" s="40" t="s">
        <v>604</v>
      </c>
      <c r="G93" s="41">
        <v>8</v>
      </c>
      <c r="H93" s="42">
        <v>0</v>
      </c>
      <c r="I93" s="43">
        <f>ROUND(G93*H93,P4)</f>
        <v>0</v>
      </c>
      <c r="J93" s="37"/>
      <c r="O93" s="44">
        <f>I93*0.21</f>
        <v>0</v>
      </c>
      <c r="P93">
        <v>3</v>
      </c>
    </row>
    <row r="94">
      <c r="A94" s="37" t="s">
        <v>596</v>
      </c>
      <c r="B94" s="45"/>
      <c r="C94" s="46"/>
      <c r="D94" s="46"/>
      <c r="E94" s="47" t="s">
        <v>593</v>
      </c>
      <c r="F94" s="46"/>
      <c r="G94" s="46"/>
      <c r="H94" s="46"/>
      <c r="I94" s="46"/>
      <c r="J94" s="48"/>
    </row>
    <row r="95" ht="165">
      <c r="A95" s="37" t="s">
        <v>597</v>
      </c>
      <c r="B95" s="45"/>
      <c r="C95" s="46"/>
      <c r="D95" s="46"/>
      <c r="E95" s="39" t="s">
        <v>1120</v>
      </c>
      <c r="F95" s="46"/>
      <c r="G95" s="46"/>
      <c r="H95" s="46"/>
      <c r="I95" s="46"/>
      <c r="J95" s="48"/>
    </row>
    <row r="96" ht="30">
      <c r="A96" s="37" t="s">
        <v>591</v>
      </c>
      <c r="B96" s="37">
        <v>29</v>
      </c>
      <c r="C96" s="38" t="s">
        <v>2863</v>
      </c>
      <c r="D96" s="37" t="s">
        <v>593</v>
      </c>
      <c r="E96" s="39" t="s">
        <v>2864</v>
      </c>
      <c r="F96" s="40" t="s">
        <v>604</v>
      </c>
      <c r="G96" s="41">
        <v>2</v>
      </c>
      <c r="H96" s="42">
        <v>0</v>
      </c>
      <c r="I96" s="43">
        <f>ROUND(G96*H96,P4)</f>
        <v>0</v>
      </c>
      <c r="J96" s="37"/>
      <c r="O96" s="44">
        <f>I96*0.21</f>
        <v>0</v>
      </c>
      <c r="P96">
        <v>3</v>
      </c>
    </row>
    <row r="97">
      <c r="A97" s="37" t="s">
        <v>596</v>
      </c>
      <c r="B97" s="45"/>
      <c r="C97" s="46"/>
      <c r="D97" s="46"/>
      <c r="E97" s="47" t="s">
        <v>593</v>
      </c>
      <c r="F97" s="46"/>
      <c r="G97" s="46"/>
      <c r="H97" s="46"/>
      <c r="I97" s="46"/>
      <c r="J97" s="48"/>
    </row>
    <row r="98" ht="180">
      <c r="A98" s="37" t="s">
        <v>597</v>
      </c>
      <c r="B98" s="45"/>
      <c r="C98" s="46"/>
      <c r="D98" s="46"/>
      <c r="E98" s="39" t="s">
        <v>1056</v>
      </c>
      <c r="F98" s="46"/>
      <c r="G98" s="46"/>
      <c r="H98" s="46"/>
      <c r="I98" s="46"/>
      <c r="J98" s="48"/>
    </row>
    <row r="99">
      <c r="A99" s="37" t="s">
        <v>591</v>
      </c>
      <c r="B99" s="37">
        <v>30</v>
      </c>
      <c r="C99" s="38" t="s">
        <v>1284</v>
      </c>
      <c r="D99" s="37" t="s">
        <v>593</v>
      </c>
      <c r="E99" s="39" t="s">
        <v>1285</v>
      </c>
      <c r="F99" s="40" t="s">
        <v>604</v>
      </c>
      <c r="G99" s="41">
        <v>2</v>
      </c>
      <c r="H99" s="42">
        <v>0</v>
      </c>
      <c r="I99" s="43">
        <f>ROUND(G99*H99,P4)</f>
        <v>0</v>
      </c>
      <c r="J99" s="37"/>
      <c r="O99" s="44">
        <f>I99*0.21</f>
        <v>0</v>
      </c>
      <c r="P99">
        <v>3</v>
      </c>
    </row>
    <row r="100">
      <c r="A100" s="37" t="s">
        <v>596</v>
      </c>
      <c r="B100" s="45"/>
      <c r="C100" s="46"/>
      <c r="D100" s="46"/>
      <c r="E100" s="47" t="s">
        <v>593</v>
      </c>
      <c r="F100" s="46"/>
      <c r="G100" s="46"/>
      <c r="H100" s="46"/>
      <c r="I100" s="46"/>
      <c r="J100" s="48"/>
    </row>
    <row r="101" ht="165">
      <c r="A101" s="37" t="s">
        <v>597</v>
      </c>
      <c r="B101" s="45"/>
      <c r="C101" s="46"/>
      <c r="D101" s="46"/>
      <c r="E101" s="39" t="s">
        <v>1120</v>
      </c>
      <c r="F101" s="46"/>
      <c r="G101" s="46"/>
      <c r="H101" s="46"/>
      <c r="I101" s="46"/>
      <c r="J101" s="48"/>
    </row>
    <row r="102" ht="30">
      <c r="A102" s="37" t="s">
        <v>591</v>
      </c>
      <c r="B102" s="37">
        <v>31</v>
      </c>
      <c r="C102" s="38" t="s">
        <v>2865</v>
      </c>
      <c r="D102" s="37" t="s">
        <v>593</v>
      </c>
      <c r="E102" s="39" t="s">
        <v>2866</v>
      </c>
      <c r="F102" s="40" t="s">
        <v>604</v>
      </c>
      <c r="G102" s="41">
        <v>2</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80">
      <c r="A104" s="37" t="s">
        <v>597</v>
      </c>
      <c r="B104" s="45"/>
      <c r="C104" s="46"/>
      <c r="D104" s="46"/>
      <c r="E104" s="39" t="s">
        <v>1056</v>
      </c>
      <c r="F104" s="46"/>
      <c r="G104" s="46"/>
      <c r="H104" s="46"/>
      <c r="I104" s="46"/>
      <c r="J104" s="48"/>
    </row>
    <row r="105" ht="30">
      <c r="A105" s="37" t="s">
        <v>591</v>
      </c>
      <c r="B105" s="37">
        <v>32</v>
      </c>
      <c r="C105" s="38" t="s">
        <v>2867</v>
      </c>
      <c r="D105" s="37" t="s">
        <v>593</v>
      </c>
      <c r="E105" s="39" t="s">
        <v>2868</v>
      </c>
      <c r="F105" s="40" t="s">
        <v>604</v>
      </c>
      <c r="G105" s="41">
        <v>2</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210">
      <c r="A107" s="37" t="s">
        <v>597</v>
      </c>
      <c r="B107" s="45"/>
      <c r="C107" s="46"/>
      <c r="D107" s="46"/>
      <c r="E107" s="39" t="s">
        <v>1123</v>
      </c>
      <c r="F107" s="46"/>
      <c r="G107" s="46"/>
      <c r="H107" s="46"/>
      <c r="I107" s="46"/>
      <c r="J107" s="48"/>
    </row>
    <row r="108" ht="30">
      <c r="A108" s="37" t="s">
        <v>591</v>
      </c>
      <c r="B108" s="37">
        <v>33</v>
      </c>
      <c r="C108" s="38" t="s">
        <v>2869</v>
      </c>
      <c r="D108" s="37" t="s">
        <v>593</v>
      </c>
      <c r="E108" s="39" t="s">
        <v>2870</v>
      </c>
      <c r="F108" s="40" t="s">
        <v>604</v>
      </c>
      <c r="G108" s="41">
        <v>2</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80">
      <c r="A110" s="37" t="s">
        <v>597</v>
      </c>
      <c r="B110" s="45"/>
      <c r="C110" s="46"/>
      <c r="D110" s="46"/>
      <c r="E110" s="39" t="s">
        <v>1056</v>
      </c>
      <c r="F110" s="46"/>
      <c r="G110" s="46"/>
      <c r="H110" s="46"/>
      <c r="I110" s="46"/>
      <c r="J110" s="48"/>
    </row>
    <row r="111" ht="30">
      <c r="A111" s="37" t="s">
        <v>591</v>
      </c>
      <c r="B111" s="37">
        <v>34</v>
      </c>
      <c r="C111" s="38" t="s">
        <v>2871</v>
      </c>
      <c r="D111" s="37" t="s">
        <v>593</v>
      </c>
      <c r="E111" s="39" t="s">
        <v>2872</v>
      </c>
      <c r="F111" s="40" t="s">
        <v>604</v>
      </c>
      <c r="G111" s="41">
        <v>2</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165">
      <c r="A113" s="37" t="s">
        <v>597</v>
      </c>
      <c r="B113" s="45"/>
      <c r="C113" s="46"/>
      <c r="D113" s="46"/>
      <c r="E113" s="39" t="s">
        <v>1120</v>
      </c>
      <c r="F113" s="46"/>
      <c r="G113" s="46"/>
      <c r="H113" s="46"/>
      <c r="I113" s="46"/>
      <c r="J113" s="48"/>
    </row>
    <row r="114">
      <c r="A114" s="37" t="s">
        <v>591</v>
      </c>
      <c r="B114" s="37">
        <v>35</v>
      </c>
      <c r="C114" s="38" t="s">
        <v>2873</v>
      </c>
      <c r="D114" s="37" t="s">
        <v>593</v>
      </c>
      <c r="E114" s="39" t="s">
        <v>2874</v>
      </c>
      <c r="F114" s="40" t="s">
        <v>604</v>
      </c>
      <c r="G114" s="41">
        <v>2</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210">
      <c r="A116" s="37" t="s">
        <v>597</v>
      </c>
      <c r="B116" s="45"/>
      <c r="C116" s="46"/>
      <c r="D116" s="46"/>
      <c r="E116" s="39" t="s">
        <v>1123</v>
      </c>
      <c r="F116" s="46"/>
      <c r="G116" s="46"/>
      <c r="H116" s="46"/>
      <c r="I116" s="46"/>
      <c r="J116" s="48"/>
    </row>
    <row r="117">
      <c r="A117" s="37" t="s">
        <v>591</v>
      </c>
      <c r="B117" s="37">
        <v>36</v>
      </c>
      <c r="C117" s="38" t="s">
        <v>2454</v>
      </c>
      <c r="D117" s="37" t="s">
        <v>593</v>
      </c>
      <c r="E117" s="39" t="s">
        <v>2455</v>
      </c>
      <c r="F117" s="40" t="s">
        <v>604</v>
      </c>
      <c r="G117" s="41">
        <v>2</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210">
      <c r="A119" s="37" t="s">
        <v>597</v>
      </c>
      <c r="B119" s="45"/>
      <c r="C119" s="46"/>
      <c r="D119" s="46"/>
      <c r="E119" s="39" t="s">
        <v>1123</v>
      </c>
      <c r="F119" s="46"/>
      <c r="G119" s="46"/>
      <c r="H119" s="46"/>
      <c r="I119" s="46"/>
      <c r="J119" s="48"/>
    </row>
    <row r="120" ht="30">
      <c r="A120" s="37" t="s">
        <v>591</v>
      </c>
      <c r="B120" s="37">
        <v>37</v>
      </c>
      <c r="C120" s="38" t="s">
        <v>2456</v>
      </c>
      <c r="D120" s="37" t="s">
        <v>593</v>
      </c>
      <c r="E120" s="39" t="s">
        <v>2457</v>
      </c>
      <c r="F120" s="40" t="s">
        <v>604</v>
      </c>
      <c r="G120" s="41">
        <v>2</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210">
      <c r="A122" s="37" t="s">
        <v>597</v>
      </c>
      <c r="B122" s="45"/>
      <c r="C122" s="46"/>
      <c r="D122" s="46"/>
      <c r="E122" s="39" t="s">
        <v>1123</v>
      </c>
      <c r="F122" s="46"/>
      <c r="G122" s="46"/>
      <c r="H122" s="46"/>
      <c r="I122" s="46"/>
      <c r="J122" s="48"/>
    </row>
    <row r="123">
      <c r="A123" s="37" t="s">
        <v>591</v>
      </c>
      <c r="B123" s="37">
        <v>38</v>
      </c>
      <c r="C123" s="38" t="s">
        <v>2875</v>
      </c>
      <c r="D123" s="37" t="s">
        <v>593</v>
      </c>
      <c r="E123" s="39" t="s">
        <v>2876</v>
      </c>
      <c r="F123" s="40" t="s">
        <v>1207</v>
      </c>
      <c r="G123" s="41">
        <v>2</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180">
      <c r="A125" s="37" t="s">
        <v>597</v>
      </c>
      <c r="B125" s="45"/>
      <c r="C125" s="46"/>
      <c r="D125" s="46"/>
      <c r="E125" s="39" t="s">
        <v>1903</v>
      </c>
      <c r="F125" s="46"/>
      <c r="G125" s="46"/>
      <c r="H125" s="46"/>
      <c r="I125" s="46"/>
      <c r="J125" s="48"/>
    </row>
    <row r="126" ht="30">
      <c r="A126" s="37" t="s">
        <v>591</v>
      </c>
      <c r="B126" s="37">
        <v>39</v>
      </c>
      <c r="C126" s="38" t="s">
        <v>2344</v>
      </c>
      <c r="D126" s="37" t="s">
        <v>593</v>
      </c>
      <c r="E126" s="39" t="s">
        <v>2345</v>
      </c>
      <c r="F126" s="40" t="s">
        <v>604</v>
      </c>
      <c r="G126" s="41">
        <v>2</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195">
      <c r="A128" s="37" t="s">
        <v>597</v>
      </c>
      <c r="B128" s="45"/>
      <c r="C128" s="46"/>
      <c r="D128" s="46"/>
      <c r="E128" s="39" t="s">
        <v>2346</v>
      </c>
      <c r="F128" s="46"/>
      <c r="G128" s="46"/>
      <c r="H128" s="46"/>
      <c r="I128" s="46"/>
      <c r="J128" s="48"/>
    </row>
    <row r="129">
      <c r="A129" s="37" t="s">
        <v>591</v>
      </c>
      <c r="B129" s="37">
        <v>40</v>
      </c>
      <c r="C129" s="38" t="s">
        <v>2877</v>
      </c>
      <c r="D129" s="37" t="s">
        <v>593</v>
      </c>
      <c r="E129" s="39" t="s">
        <v>2878</v>
      </c>
      <c r="F129" s="40" t="s">
        <v>604</v>
      </c>
      <c r="G129" s="41">
        <v>2</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285">
      <c r="A131" s="37" t="s">
        <v>597</v>
      </c>
      <c r="B131" s="45"/>
      <c r="C131" s="46"/>
      <c r="D131" s="46"/>
      <c r="E131" s="39" t="s">
        <v>2879</v>
      </c>
      <c r="F131" s="46"/>
      <c r="G131" s="46"/>
      <c r="H131" s="46"/>
      <c r="I131" s="46"/>
      <c r="J131" s="48"/>
    </row>
    <row r="132" ht="30">
      <c r="A132" s="37" t="s">
        <v>591</v>
      </c>
      <c r="B132" s="37">
        <v>41</v>
      </c>
      <c r="C132" s="38" t="s">
        <v>2880</v>
      </c>
      <c r="D132" s="37" t="s">
        <v>593</v>
      </c>
      <c r="E132" s="39" t="s">
        <v>2881</v>
      </c>
      <c r="F132" s="40" t="s">
        <v>604</v>
      </c>
      <c r="G132" s="41">
        <v>2</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255">
      <c r="A134" s="37" t="s">
        <v>597</v>
      </c>
      <c r="B134" s="45"/>
      <c r="C134" s="46"/>
      <c r="D134" s="46"/>
      <c r="E134" s="39" t="s">
        <v>2882</v>
      </c>
      <c r="F134" s="46"/>
      <c r="G134" s="46"/>
      <c r="H134" s="46"/>
      <c r="I134" s="46"/>
      <c r="J134" s="48"/>
    </row>
    <row r="135" ht="30">
      <c r="A135" s="37" t="s">
        <v>591</v>
      </c>
      <c r="B135" s="37">
        <v>42</v>
      </c>
      <c r="C135" s="38" t="s">
        <v>2883</v>
      </c>
      <c r="D135" s="37" t="s">
        <v>593</v>
      </c>
      <c r="E135" s="39" t="s">
        <v>2884</v>
      </c>
      <c r="F135" s="40" t="s">
        <v>604</v>
      </c>
      <c r="G135" s="41">
        <v>2</v>
      </c>
      <c r="H135" s="42">
        <v>0</v>
      </c>
      <c r="I135" s="43">
        <f>ROUND(G135*H135,P4)</f>
        <v>0</v>
      </c>
      <c r="J135" s="37"/>
      <c r="O135" s="44">
        <f>I135*0.21</f>
        <v>0</v>
      </c>
      <c r="P135">
        <v>3</v>
      </c>
    </row>
    <row r="136" ht="30">
      <c r="A136" s="37" t="s">
        <v>596</v>
      </c>
      <c r="B136" s="45"/>
      <c r="C136" s="46"/>
      <c r="D136" s="46"/>
      <c r="E136" s="39" t="s">
        <v>2884</v>
      </c>
      <c r="F136" s="46"/>
      <c r="G136" s="46"/>
      <c r="H136" s="46"/>
      <c r="I136" s="46"/>
      <c r="J136" s="48"/>
    </row>
    <row r="137" ht="105">
      <c r="A137" s="37" t="s">
        <v>597</v>
      </c>
      <c r="B137" s="45"/>
      <c r="C137" s="46"/>
      <c r="D137" s="46"/>
      <c r="E137" s="39" t="s">
        <v>2885</v>
      </c>
      <c r="F137" s="46"/>
      <c r="G137" s="46"/>
      <c r="H137" s="46"/>
      <c r="I137" s="46"/>
      <c r="J137" s="48"/>
    </row>
    <row r="138">
      <c r="A138" s="37" t="s">
        <v>591</v>
      </c>
      <c r="B138" s="37">
        <v>43</v>
      </c>
      <c r="C138" s="38" t="s">
        <v>2886</v>
      </c>
      <c r="D138" s="37" t="s">
        <v>593</v>
      </c>
      <c r="E138" s="39" t="s">
        <v>2887</v>
      </c>
      <c r="F138" s="40" t="s">
        <v>604</v>
      </c>
      <c r="G138" s="41">
        <v>2</v>
      </c>
      <c r="H138" s="42">
        <v>0</v>
      </c>
      <c r="I138" s="43">
        <f>ROUND(G138*H138,P4)</f>
        <v>0</v>
      </c>
      <c r="J138" s="37"/>
      <c r="O138" s="44">
        <f>I138*0.21</f>
        <v>0</v>
      </c>
      <c r="P138">
        <v>3</v>
      </c>
    </row>
    <row r="139">
      <c r="A139" s="37" t="s">
        <v>596</v>
      </c>
      <c r="B139" s="45"/>
      <c r="C139" s="46"/>
      <c r="D139" s="46"/>
      <c r="E139" s="39" t="s">
        <v>2887</v>
      </c>
      <c r="F139" s="46"/>
      <c r="G139" s="46"/>
      <c r="H139" s="46"/>
      <c r="I139" s="46"/>
      <c r="J139" s="48"/>
    </row>
    <row r="140" ht="255">
      <c r="A140" s="37" t="s">
        <v>597</v>
      </c>
      <c r="B140" s="45"/>
      <c r="C140" s="46"/>
      <c r="D140" s="46"/>
      <c r="E140" s="39" t="s">
        <v>2888</v>
      </c>
      <c r="F140" s="46"/>
      <c r="G140" s="46"/>
      <c r="H140" s="46"/>
      <c r="I140" s="46"/>
      <c r="J140" s="48"/>
    </row>
    <row r="141">
      <c r="A141" s="37" t="s">
        <v>591</v>
      </c>
      <c r="B141" s="37">
        <v>44</v>
      </c>
      <c r="C141" s="38" t="s">
        <v>2889</v>
      </c>
      <c r="D141" s="37" t="s">
        <v>593</v>
      </c>
      <c r="E141" s="39" t="s">
        <v>2890</v>
      </c>
      <c r="F141" s="40" t="s">
        <v>614</v>
      </c>
      <c r="G141" s="41">
        <v>40</v>
      </c>
      <c r="H141" s="42">
        <v>0</v>
      </c>
      <c r="I141" s="43">
        <f>ROUND(G141*H141,P4)</f>
        <v>0</v>
      </c>
      <c r="J141" s="37"/>
      <c r="O141" s="44">
        <f>I141*0.21</f>
        <v>0</v>
      </c>
      <c r="P141">
        <v>3</v>
      </c>
    </row>
    <row r="142">
      <c r="A142" s="37" t="s">
        <v>596</v>
      </c>
      <c r="B142" s="45"/>
      <c r="C142" s="46"/>
      <c r="D142" s="46"/>
      <c r="E142" s="39" t="s">
        <v>2890</v>
      </c>
      <c r="F142" s="46"/>
      <c r="G142" s="46"/>
      <c r="H142" s="46"/>
      <c r="I142" s="46"/>
      <c r="J142" s="48"/>
    </row>
    <row r="143" ht="150">
      <c r="A143" s="37" t="s">
        <v>597</v>
      </c>
      <c r="B143" s="45"/>
      <c r="C143" s="46"/>
      <c r="D143" s="46"/>
      <c r="E143" s="39" t="s">
        <v>2891</v>
      </c>
      <c r="F143" s="46"/>
      <c r="G143" s="46"/>
      <c r="H143" s="46"/>
      <c r="I143" s="46"/>
      <c r="J143" s="48"/>
    </row>
    <row r="144">
      <c r="A144" s="37" t="s">
        <v>591</v>
      </c>
      <c r="B144" s="37">
        <v>45</v>
      </c>
      <c r="C144" s="38" t="s">
        <v>2892</v>
      </c>
      <c r="D144" s="37" t="s">
        <v>593</v>
      </c>
      <c r="E144" s="39" t="s">
        <v>2893</v>
      </c>
      <c r="F144" s="40" t="s">
        <v>614</v>
      </c>
      <c r="G144" s="41">
        <v>40</v>
      </c>
      <c r="H144" s="42">
        <v>0</v>
      </c>
      <c r="I144" s="43">
        <f>ROUND(G144*H144,P4)</f>
        <v>0</v>
      </c>
      <c r="J144" s="37"/>
      <c r="O144" s="44">
        <f>I144*0.21</f>
        <v>0</v>
      </c>
      <c r="P144">
        <v>3</v>
      </c>
    </row>
    <row r="145">
      <c r="A145" s="37" t="s">
        <v>596</v>
      </c>
      <c r="B145" s="45"/>
      <c r="C145" s="46"/>
      <c r="D145" s="46"/>
      <c r="E145" s="39" t="s">
        <v>2893</v>
      </c>
      <c r="F145" s="46"/>
      <c r="G145" s="46"/>
      <c r="H145" s="46"/>
      <c r="I145" s="46"/>
      <c r="J145" s="48"/>
    </row>
    <row r="146" ht="165">
      <c r="A146" s="37" t="s">
        <v>597</v>
      </c>
      <c r="B146" s="45"/>
      <c r="C146" s="46"/>
      <c r="D146" s="46"/>
      <c r="E146" s="39" t="s">
        <v>2894</v>
      </c>
      <c r="F146" s="46"/>
      <c r="G146" s="46"/>
      <c r="H146" s="46"/>
      <c r="I146" s="46"/>
      <c r="J146" s="48"/>
    </row>
    <row r="147" ht="30">
      <c r="A147" s="37" t="s">
        <v>591</v>
      </c>
      <c r="B147" s="37">
        <v>46</v>
      </c>
      <c r="C147" s="38" t="s">
        <v>2895</v>
      </c>
      <c r="D147" s="37" t="s">
        <v>593</v>
      </c>
      <c r="E147" s="39" t="s">
        <v>2896</v>
      </c>
      <c r="F147" s="40" t="s">
        <v>604</v>
      </c>
      <c r="G147" s="41">
        <v>2</v>
      </c>
      <c r="H147" s="42">
        <v>0</v>
      </c>
      <c r="I147" s="43">
        <f>ROUND(G147*H147,P4)</f>
        <v>0</v>
      </c>
      <c r="J147" s="37"/>
      <c r="O147" s="44">
        <f>I147*0.21</f>
        <v>0</v>
      </c>
      <c r="P147">
        <v>3</v>
      </c>
    </row>
    <row r="148" ht="30">
      <c r="A148" s="37" t="s">
        <v>596</v>
      </c>
      <c r="B148" s="45"/>
      <c r="C148" s="46"/>
      <c r="D148" s="46"/>
      <c r="E148" s="39" t="s">
        <v>2896</v>
      </c>
      <c r="F148" s="46"/>
      <c r="G148" s="46"/>
      <c r="H148" s="46"/>
      <c r="I148" s="46"/>
      <c r="J148" s="48"/>
    </row>
    <row r="149" ht="255">
      <c r="A149" s="37" t="s">
        <v>597</v>
      </c>
      <c r="B149" s="45"/>
      <c r="C149" s="46"/>
      <c r="D149" s="46"/>
      <c r="E149" s="39" t="s">
        <v>2888</v>
      </c>
      <c r="F149" s="46"/>
      <c r="G149" s="46"/>
      <c r="H149" s="46"/>
      <c r="I149" s="46"/>
      <c r="J149" s="48"/>
    </row>
    <row r="150" ht="30">
      <c r="A150" s="37" t="s">
        <v>591</v>
      </c>
      <c r="B150" s="37">
        <v>47</v>
      </c>
      <c r="C150" s="38" t="s">
        <v>2897</v>
      </c>
      <c r="D150" s="37" t="s">
        <v>593</v>
      </c>
      <c r="E150" s="39" t="s">
        <v>2898</v>
      </c>
      <c r="F150" s="40" t="s">
        <v>614</v>
      </c>
      <c r="G150" s="41">
        <v>30</v>
      </c>
      <c r="H150" s="42">
        <v>0</v>
      </c>
      <c r="I150" s="43">
        <f>ROUND(G150*H150,P4)</f>
        <v>0</v>
      </c>
      <c r="J150" s="37"/>
      <c r="O150" s="44">
        <f>I150*0.21</f>
        <v>0</v>
      </c>
      <c r="P150">
        <v>3</v>
      </c>
    </row>
    <row r="151" ht="30">
      <c r="A151" s="37" t="s">
        <v>596</v>
      </c>
      <c r="B151" s="45"/>
      <c r="C151" s="46"/>
      <c r="D151" s="46"/>
      <c r="E151" s="39" t="s">
        <v>2898</v>
      </c>
      <c r="F151" s="46"/>
      <c r="G151" s="46"/>
      <c r="H151" s="46"/>
      <c r="I151" s="46"/>
      <c r="J151" s="48"/>
    </row>
    <row r="152" ht="150">
      <c r="A152" s="37" t="s">
        <v>597</v>
      </c>
      <c r="B152" s="45"/>
      <c r="C152" s="46"/>
      <c r="D152" s="46"/>
      <c r="E152" s="39" t="s">
        <v>2899</v>
      </c>
      <c r="F152" s="46"/>
      <c r="G152" s="46"/>
      <c r="H152" s="46"/>
      <c r="I152" s="46"/>
      <c r="J152" s="48"/>
    </row>
    <row r="153">
      <c r="A153" s="31" t="s">
        <v>589</v>
      </c>
      <c r="B153" s="32"/>
      <c r="C153" s="33" t="s">
        <v>946</v>
      </c>
      <c r="D153" s="34"/>
      <c r="E153" s="31" t="s">
        <v>947</v>
      </c>
      <c r="F153" s="34"/>
      <c r="G153" s="34"/>
      <c r="H153" s="34"/>
      <c r="I153" s="35">
        <f>SUMIFS(I154:I162,A154:A162,"P")</f>
        <v>0</v>
      </c>
      <c r="J153" s="36"/>
    </row>
    <row r="154" ht="45">
      <c r="A154" s="37" t="s">
        <v>591</v>
      </c>
      <c r="B154" s="37">
        <v>48</v>
      </c>
      <c r="C154" s="38" t="s">
        <v>1248</v>
      </c>
      <c r="D154" s="37" t="s">
        <v>1249</v>
      </c>
      <c r="E154" s="39" t="s">
        <v>1250</v>
      </c>
      <c r="F154" s="40" t="s">
        <v>951</v>
      </c>
      <c r="G154" s="41">
        <v>0.10000000000000001</v>
      </c>
      <c r="H154" s="42">
        <v>0</v>
      </c>
      <c r="I154" s="43">
        <f>ROUND(G154*H154,P4)</f>
        <v>0</v>
      </c>
      <c r="J154" s="37"/>
      <c r="O154" s="44">
        <f>I154*0.21</f>
        <v>0</v>
      </c>
      <c r="P154">
        <v>3</v>
      </c>
    </row>
    <row r="155">
      <c r="A155" s="37" t="s">
        <v>596</v>
      </c>
      <c r="B155" s="45"/>
      <c r="C155" s="46"/>
      <c r="D155" s="46"/>
      <c r="E155" s="39" t="s">
        <v>952</v>
      </c>
      <c r="F155" s="46"/>
      <c r="G155" s="46"/>
      <c r="H155" s="46"/>
      <c r="I155" s="46"/>
      <c r="J155" s="48"/>
    </row>
    <row r="156" ht="120">
      <c r="A156" s="37" t="s">
        <v>597</v>
      </c>
      <c r="B156" s="45"/>
      <c r="C156" s="46"/>
      <c r="D156" s="46"/>
      <c r="E156" s="39" t="s">
        <v>954</v>
      </c>
      <c r="F156" s="46"/>
      <c r="G156" s="46"/>
      <c r="H156" s="46"/>
      <c r="I156" s="46"/>
      <c r="J156" s="48"/>
    </row>
    <row r="157" ht="30">
      <c r="A157" s="37" t="s">
        <v>591</v>
      </c>
      <c r="B157" s="37">
        <v>49</v>
      </c>
      <c r="C157" s="38" t="s">
        <v>2575</v>
      </c>
      <c r="D157" s="37" t="s">
        <v>2576</v>
      </c>
      <c r="E157" s="39" t="s">
        <v>2577</v>
      </c>
      <c r="F157" s="40" t="s">
        <v>951</v>
      </c>
      <c r="G157" s="41">
        <v>0.10000000000000001</v>
      </c>
      <c r="H157" s="42">
        <v>0</v>
      </c>
      <c r="I157" s="43">
        <f>ROUND(G157*H157,P4)</f>
        <v>0</v>
      </c>
      <c r="J157" s="37"/>
      <c r="O157" s="44">
        <f>I157*0.21</f>
        <v>0</v>
      </c>
      <c r="P157">
        <v>3</v>
      </c>
    </row>
    <row r="158">
      <c r="A158" s="37" t="s">
        <v>596</v>
      </c>
      <c r="B158" s="45"/>
      <c r="C158" s="46"/>
      <c r="D158" s="46"/>
      <c r="E158" s="39" t="s">
        <v>952</v>
      </c>
      <c r="F158" s="46"/>
      <c r="G158" s="46"/>
      <c r="H158" s="46"/>
      <c r="I158" s="46"/>
      <c r="J158" s="48"/>
    </row>
    <row r="159" ht="135">
      <c r="A159" s="37" t="s">
        <v>597</v>
      </c>
      <c r="B159" s="45"/>
      <c r="C159" s="46"/>
      <c r="D159" s="46"/>
      <c r="E159" s="39" t="s">
        <v>2578</v>
      </c>
      <c r="F159" s="46"/>
      <c r="G159" s="46"/>
      <c r="H159" s="46"/>
      <c r="I159" s="46"/>
      <c r="J159" s="48"/>
    </row>
    <row r="160" ht="30">
      <c r="A160" s="37" t="s">
        <v>591</v>
      </c>
      <c r="B160" s="37">
        <v>50</v>
      </c>
      <c r="C160" s="38" t="s">
        <v>2579</v>
      </c>
      <c r="D160" s="37" t="s">
        <v>2580</v>
      </c>
      <c r="E160" s="39" t="s">
        <v>2581</v>
      </c>
      <c r="F160" s="40" t="s">
        <v>951</v>
      </c>
      <c r="G160" s="41">
        <v>0.10000000000000001</v>
      </c>
      <c r="H160" s="42">
        <v>0</v>
      </c>
      <c r="I160" s="43">
        <f>ROUND(G160*H160,P4)</f>
        <v>0</v>
      </c>
      <c r="J160" s="37"/>
      <c r="O160" s="44">
        <f>I160*0.21</f>
        <v>0</v>
      </c>
      <c r="P160">
        <v>3</v>
      </c>
    </row>
    <row r="161">
      <c r="A161" s="37" t="s">
        <v>596</v>
      </c>
      <c r="B161" s="45"/>
      <c r="C161" s="46"/>
      <c r="D161" s="46"/>
      <c r="E161" s="39" t="s">
        <v>952</v>
      </c>
      <c r="F161" s="46"/>
      <c r="G161" s="46"/>
      <c r="H161" s="46"/>
      <c r="I161" s="46"/>
      <c r="J161" s="48"/>
    </row>
    <row r="162" ht="135">
      <c r="A162" s="37" t="s">
        <v>597</v>
      </c>
      <c r="B162" s="49"/>
      <c r="C162" s="50"/>
      <c r="D162" s="50"/>
      <c r="E162" s="39" t="s">
        <v>2578</v>
      </c>
      <c r="F162" s="50"/>
      <c r="G162" s="50"/>
      <c r="H162" s="50"/>
      <c r="I162" s="50"/>
      <c r="J162" s="51"/>
    </row>
  </sheetData>
  <sheetProtection sheet="1" objects="1" scenarios="1" spinCount="100000" saltValue="bqwgfZGynm5uapm/URXcedGaxJo6jS/y/WqNUz+lMbWsr66k0D/owzZ1qhHuVqGvgnVgVdi0T0c56ng94V8WvQ==" hashValue="BCyE5HU0Ln8Y9matTcImLJ+9iNM8yz9Ls23T7HCetwp3AJF/aQknICZisN+JzbaIU15l9tQ16nn14EAW0diI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2900</v>
      </c>
      <c r="I3" s="25">
        <f>SUMIFS(I11:I194,A11:A194,"SD")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2901</v>
      </c>
      <c r="D5" s="22"/>
      <c r="E5" s="23" t="s">
        <v>125</v>
      </c>
      <c r="F5" s="17"/>
      <c r="G5" s="17"/>
      <c r="H5" s="17"/>
      <c r="I5" s="17"/>
      <c r="J5" s="19"/>
      <c r="O5">
        <v>0.20999999999999999</v>
      </c>
    </row>
    <row r="6">
      <c r="A6" s="3" t="s">
        <v>574</v>
      </c>
      <c r="B6" s="20" t="s">
        <v>571</v>
      </c>
      <c r="C6" s="21" t="s">
        <v>2902</v>
      </c>
      <c r="D6" s="22"/>
      <c r="E6" s="23" t="s">
        <v>127</v>
      </c>
      <c r="F6" s="17"/>
      <c r="G6" s="17"/>
      <c r="H6" s="17"/>
      <c r="I6" s="17"/>
      <c r="J6" s="19"/>
    </row>
    <row r="7">
      <c r="A7" s="3" t="s">
        <v>576</v>
      </c>
      <c r="B7" s="20" t="s">
        <v>577</v>
      </c>
      <c r="C7" s="21" t="s">
        <v>2900</v>
      </c>
      <c r="D7" s="22"/>
      <c r="E7" s="23" t="s">
        <v>129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2903</v>
      </c>
      <c r="D11" s="34"/>
      <c r="E11" s="31" t="s">
        <v>2904</v>
      </c>
      <c r="F11" s="34"/>
      <c r="G11" s="34"/>
      <c r="H11" s="34"/>
      <c r="I11" s="35">
        <f>SUMIFS(I12:I26,A12:A26,"P")</f>
        <v>0</v>
      </c>
      <c r="J11" s="36"/>
    </row>
    <row r="12" ht="30">
      <c r="A12" s="37" t="s">
        <v>591</v>
      </c>
      <c r="B12" s="37">
        <v>1</v>
      </c>
      <c r="C12" s="38" t="s">
        <v>2905</v>
      </c>
      <c r="D12" s="37" t="s">
        <v>593</v>
      </c>
      <c r="E12" s="39" t="s">
        <v>2906</v>
      </c>
      <c r="F12" s="40" t="s">
        <v>595</v>
      </c>
      <c r="G12" s="41">
        <v>254</v>
      </c>
      <c r="H12" s="42">
        <v>0</v>
      </c>
      <c r="I12" s="43">
        <f>ROUND(G12*H12,P4)</f>
        <v>0</v>
      </c>
      <c r="J12" s="37"/>
      <c r="O12" s="44">
        <f>I12*0.21</f>
        <v>0</v>
      </c>
      <c r="P12">
        <v>3</v>
      </c>
    </row>
    <row r="13">
      <c r="A13" s="37" t="s">
        <v>596</v>
      </c>
      <c r="B13" s="45"/>
      <c r="C13" s="46"/>
      <c r="D13" s="46"/>
      <c r="E13" s="39" t="s">
        <v>2907</v>
      </c>
      <c r="F13" s="46"/>
      <c r="G13" s="46"/>
      <c r="H13" s="46"/>
      <c r="I13" s="46"/>
      <c r="J13" s="48"/>
    </row>
    <row r="14" ht="90">
      <c r="A14" s="37" t="s">
        <v>597</v>
      </c>
      <c r="B14" s="45"/>
      <c r="C14" s="46"/>
      <c r="D14" s="46"/>
      <c r="E14" s="39" t="s">
        <v>1076</v>
      </c>
      <c r="F14" s="46"/>
      <c r="G14" s="46"/>
      <c r="H14" s="46"/>
      <c r="I14" s="46"/>
      <c r="J14" s="48"/>
    </row>
    <row r="15">
      <c r="A15" s="37" t="s">
        <v>591</v>
      </c>
      <c r="B15" s="37">
        <v>2</v>
      </c>
      <c r="C15" s="38" t="s">
        <v>2908</v>
      </c>
      <c r="D15" s="37" t="s">
        <v>593</v>
      </c>
      <c r="E15" s="39" t="s">
        <v>2909</v>
      </c>
      <c r="F15" s="40" t="s">
        <v>595</v>
      </c>
      <c r="G15" s="41">
        <v>20</v>
      </c>
      <c r="H15" s="42">
        <v>0</v>
      </c>
      <c r="I15" s="43">
        <f>ROUND(G15*H15,P4)</f>
        <v>0</v>
      </c>
      <c r="J15" s="37"/>
      <c r="O15" s="44">
        <f>I15*0.21</f>
        <v>0</v>
      </c>
      <c r="P15">
        <v>3</v>
      </c>
    </row>
    <row r="16">
      <c r="A16" s="37" t="s">
        <v>596</v>
      </c>
      <c r="B16" s="45"/>
      <c r="C16" s="46"/>
      <c r="D16" s="46"/>
      <c r="E16" s="39" t="s">
        <v>2907</v>
      </c>
      <c r="F16" s="46"/>
      <c r="G16" s="46"/>
      <c r="H16" s="46"/>
      <c r="I16" s="46"/>
      <c r="J16" s="48"/>
    </row>
    <row r="17" ht="165">
      <c r="A17" s="37" t="s">
        <v>597</v>
      </c>
      <c r="B17" s="45"/>
      <c r="C17" s="46"/>
      <c r="D17" s="46"/>
      <c r="E17" s="39" t="s">
        <v>2910</v>
      </c>
      <c r="F17" s="46"/>
      <c r="G17" s="46"/>
      <c r="H17" s="46"/>
      <c r="I17" s="46"/>
      <c r="J17" s="48"/>
    </row>
    <row r="18">
      <c r="A18" s="37" t="s">
        <v>591</v>
      </c>
      <c r="B18" s="37">
        <v>3</v>
      </c>
      <c r="C18" s="38" t="s">
        <v>2911</v>
      </c>
      <c r="D18" s="37" t="s">
        <v>593</v>
      </c>
      <c r="E18" s="39" t="s">
        <v>2912</v>
      </c>
      <c r="F18" s="40" t="s">
        <v>595</v>
      </c>
      <c r="G18" s="41">
        <v>10</v>
      </c>
      <c r="H18" s="42">
        <v>0</v>
      </c>
      <c r="I18" s="43">
        <f>ROUND(G18*H18,P4)</f>
        <v>0</v>
      </c>
      <c r="J18" s="37"/>
      <c r="O18" s="44">
        <f>I18*0.21</f>
        <v>0</v>
      </c>
      <c r="P18">
        <v>3</v>
      </c>
    </row>
    <row r="19">
      <c r="A19" s="37" t="s">
        <v>596</v>
      </c>
      <c r="B19" s="45"/>
      <c r="C19" s="46"/>
      <c r="D19" s="46"/>
      <c r="E19" s="39" t="s">
        <v>2907</v>
      </c>
      <c r="F19" s="46"/>
      <c r="G19" s="46"/>
      <c r="H19" s="46"/>
      <c r="I19" s="46"/>
      <c r="J19" s="48"/>
    </row>
    <row r="20" ht="165">
      <c r="A20" s="37" t="s">
        <v>597</v>
      </c>
      <c r="B20" s="45"/>
      <c r="C20" s="46"/>
      <c r="D20" s="46"/>
      <c r="E20" s="39" t="s">
        <v>2910</v>
      </c>
      <c r="F20" s="46"/>
      <c r="G20" s="46"/>
      <c r="H20" s="46"/>
      <c r="I20" s="46"/>
      <c r="J20" s="48"/>
    </row>
    <row r="21">
      <c r="A21" s="37" t="s">
        <v>591</v>
      </c>
      <c r="B21" s="37">
        <v>4</v>
      </c>
      <c r="C21" s="38" t="s">
        <v>2913</v>
      </c>
      <c r="D21" s="37" t="s">
        <v>593</v>
      </c>
      <c r="E21" s="39" t="s">
        <v>2914</v>
      </c>
      <c r="F21" s="40" t="s">
        <v>639</v>
      </c>
      <c r="G21" s="41">
        <v>1</v>
      </c>
      <c r="H21" s="42">
        <v>0</v>
      </c>
      <c r="I21" s="43">
        <f>ROUND(G21*H21,P4)</f>
        <v>0</v>
      </c>
      <c r="J21" s="37"/>
      <c r="O21" s="44">
        <f>I21*0.21</f>
        <v>0</v>
      </c>
      <c r="P21">
        <v>3</v>
      </c>
    </row>
    <row r="22">
      <c r="A22" s="37" t="s">
        <v>596</v>
      </c>
      <c r="B22" s="45"/>
      <c r="C22" s="46"/>
      <c r="D22" s="46"/>
      <c r="E22" s="39" t="s">
        <v>2907</v>
      </c>
      <c r="F22" s="46"/>
      <c r="G22" s="46"/>
      <c r="H22" s="46"/>
      <c r="I22" s="46"/>
      <c r="J22" s="48"/>
    </row>
    <row r="23" ht="60">
      <c r="A23" s="37" t="s">
        <v>597</v>
      </c>
      <c r="B23" s="45"/>
      <c r="C23" s="46"/>
      <c r="D23" s="46"/>
      <c r="E23" s="39" t="s">
        <v>1002</v>
      </c>
      <c r="F23" s="46"/>
      <c r="G23" s="46"/>
      <c r="H23" s="46"/>
      <c r="I23" s="46"/>
      <c r="J23" s="48"/>
    </row>
    <row r="24">
      <c r="A24" s="37" t="s">
        <v>591</v>
      </c>
      <c r="B24" s="37">
        <v>5</v>
      </c>
      <c r="C24" s="38" t="s">
        <v>1003</v>
      </c>
      <c r="D24" s="37" t="s">
        <v>593</v>
      </c>
      <c r="E24" s="39" t="s">
        <v>1004</v>
      </c>
      <c r="F24" s="40" t="s">
        <v>604</v>
      </c>
      <c r="G24" s="41">
        <v>2</v>
      </c>
      <c r="H24" s="42">
        <v>0</v>
      </c>
      <c r="I24" s="43">
        <f>ROUND(G24*H24,P4)</f>
        <v>0</v>
      </c>
      <c r="J24" s="37"/>
      <c r="O24" s="44">
        <f>I24*0.21</f>
        <v>0</v>
      </c>
      <c r="P24">
        <v>3</v>
      </c>
    </row>
    <row r="25">
      <c r="A25" s="37" t="s">
        <v>596</v>
      </c>
      <c r="B25" s="45"/>
      <c r="C25" s="46"/>
      <c r="D25" s="46"/>
      <c r="E25" s="39" t="s">
        <v>2907</v>
      </c>
      <c r="F25" s="46"/>
      <c r="G25" s="46"/>
      <c r="H25" s="46"/>
      <c r="I25" s="46"/>
      <c r="J25" s="48"/>
    </row>
    <row r="26" ht="60">
      <c r="A26" s="37" t="s">
        <v>597</v>
      </c>
      <c r="B26" s="45"/>
      <c r="C26" s="46"/>
      <c r="D26" s="46"/>
      <c r="E26" s="39" t="s">
        <v>1002</v>
      </c>
      <c r="F26" s="46"/>
      <c r="G26" s="46"/>
      <c r="H26" s="46"/>
      <c r="I26" s="46"/>
      <c r="J26" s="48"/>
    </row>
    <row r="27">
      <c r="A27" s="31" t="s">
        <v>589</v>
      </c>
      <c r="B27" s="32"/>
      <c r="C27" s="33" t="s">
        <v>1479</v>
      </c>
      <c r="D27" s="34"/>
      <c r="E27" s="31" t="s">
        <v>2915</v>
      </c>
      <c r="F27" s="34"/>
      <c r="G27" s="34"/>
      <c r="H27" s="34"/>
      <c r="I27" s="35">
        <f>SUMIFS(I28:I39,A28:A39,"P")</f>
        <v>0</v>
      </c>
      <c r="J27" s="36"/>
    </row>
    <row r="28">
      <c r="A28" s="37" t="s">
        <v>591</v>
      </c>
      <c r="B28" s="37">
        <v>6</v>
      </c>
      <c r="C28" s="38" t="s">
        <v>2916</v>
      </c>
      <c r="D28" s="37" t="s">
        <v>593</v>
      </c>
      <c r="E28" s="39" t="s">
        <v>2917</v>
      </c>
      <c r="F28" s="40" t="s">
        <v>604</v>
      </c>
      <c r="G28" s="41">
        <v>5</v>
      </c>
      <c r="H28" s="42">
        <v>0</v>
      </c>
      <c r="I28" s="43">
        <f>ROUND(G28*H28,P4)</f>
        <v>0</v>
      </c>
      <c r="J28" s="37"/>
      <c r="O28" s="44">
        <f>I28*0.21</f>
        <v>0</v>
      </c>
      <c r="P28">
        <v>3</v>
      </c>
    </row>
    <row r="29">
      <c r="A29" s="37" t="s">
        <v>596</v>
      </c>
      <c r="B29" s="45"/>
      <c r="C29" s="46"/>
      <c r="D29" s="46"/>
      <c r="E29" s="39" t="s">
        <v>2907</v>
      </c>
      <c r="F29" s="46"/>
      <c r="G29" s="46"/>
      <c r="H29" s="46"/>
      <c r="I29" s="46"/>
      <c r="J29" s="48"/>
    </row>
    <row r="30" ht="165">
      <c r="A30" s="37" t="s">
        <v>597</v>
      </c>
      <c r="B30" s="45"/>
      <c r="C30" s="46"/>
      <c r="D30" s="46"/>
      <c r="E30" s="39" t="s">
        <v>2918</v>
      </c>
      <c r="F30" s="46"/>
      <c r="G30" s="46"/>
      <c r="H30" s="46"/>
      <c r="I30" s="46"/>
      <c r="J30" s="48"/>
    </row>
    <row r="31">
      <c r="A31" s="37" t="s">
        <v>591</v>
      </c>
      <c r="B31" s="37">
        <v>7</v>
      </c>
      <c r="C31" s="38" t="s">
        <v>2492</v>
      </c>
      <c r="D31" s="37" t="s">
        <v>593</v>
      </c>
      <c r="E31" s="39" t="s">
        <v>2493</v>
      </c>
      <c r="F31" s="40" t="s">
        <v>604</v>
      </c>
      <c r="G31" s="41">
        <v>2</v>
      </c>
      <c r="H31" s="42">
        <v>0</v>
      </c>
      <c r="I31" s="43">
        <f>ROUND(G31*H31,P4)</f>
        <v>0</v>
      </c>
      <c r="J31" s="37"/>
      <c r="O31" s="44">
        <f>I31*0.21</f>
        <v>0</v>
      </c>
      <c r="P31">
        <v>3</v>
      </c>
    </row>
    <row r="32">
      <c r="A32" s="37" t="s">
        <v>596</v>
      </c>
      <c r="B32" s="45"/>
      <c r="C32" s="46"/>
      <c r="D32" s="46"/>
      <c r="E32" s="39" t="s">
        <v>2907</v>
      </c>
      <c r="F32" s="46"/>
      <c r="G32" s="46"/>
      <c r="H32" s="46"/>
      <c r="I32" s="46"/>
      <c r="J32" s="48"/>
    </row>
    <row r="33" ht="165">
      <c r="A33" s="37" t="s">
        <v>597</v>
      </c>
      <c r="B33" s="45"/>
      <c r="C33" s="46"/>
      <c r="D33" s="46"/>
      <c r="E33" s="39" t="s">
        <v>2919</v>
      </c>
      <c r="F33" s="46"/>
      <c r="G33" s="46"/>
      <c r="H33" s="46"/>
      <c r="I33" s="46"/>
      <c r="J33" s="48"/>
    </row>
    <row r="34">
      <c r="A34" s="37" t="s">
        <v>591</v>
      </c>
      <c r="B34" s="37">
        <v>8</v>
      </c>
      <c r="C34" s="38" t="s">
        <v>1143</v>
      </c>
      <c r="D34" s="37" t="s">
        <v>593</v>
      </c>
      <c r="E34" s="39" t="s">
        <v>1144</v>
      </c>
      <c r="F34" s="40" t="s">
        <v>604</v>
      </c>
      <c r="G34" s="41">
        <v>1</v>
      </c>
      <c r="H34" s="42">
        <v>0</v>
      </c>
      <c r="I34" s="43">
        <f>ROUND(G34*H34,P4)</f>
        <v>0</v>
      </c>
      <c r="J34" s="37"/>
      <c r="O34" s="44">
        <f>I34*0.21</f>
        <v>0</v>
      </c>
      <c r="P34">
        <v>3</v>
      </c>
    </row>
    <row r="35">
      <c r="A35" s="37" t="s">
        <v>596</v>
      </c>
      <c r="B35" s="45"/>
      <c r="C35" s="46"/>
      <c r="D35" s="46"/>
      <c r="E35" s="39" t="s">
        <v>2907</v>
      </c>
      <c r="F35" s="46"/>
      <c r="G35" s="46"/>
      <c r="H35" s="46"/>
      <c r="I35" s="46"/>
      <c r="J35" s="48"/>
    </row>
    <row r="36" ht="180">
      <c r="A36" s="37" t="s">
        <v>597</v>
      </c>
      <c r="B36" s="45"/>
      <c r="C36" s="46"/>
      <c r="D36" s="46"/>
      <c r="E36" s="39" t="s">
        <v>2920</v>
      </c>
      <c r="F36" s="46"/>
      <c r="G36" s="46"/>
      <c r="H36" s="46"/>
      <c r="I36" s="46"/>
      <c r="J36" s="48"/>
    </row>
    <row r="37">
      <c r="A37" s="37" t="s">
        <v>591</v>
      </c>
      <c r="B37" s="37">
        <v>9</v>
      </c>
      <c r="C37" s="38" t="s">
        <v>2921</v>
      </c>
      <c r="D37" s="37" t="s">
        <v>593</v>
      </c>
      <c r="E37" s="39" t="s">
        <v>2922</v>
      </c>
      <c r="F37" s="40" t="s">
        <v>604</v>
      </c>
      <c r="G37" s="41">
        <v>1</v>
      </c>
      <c r="H37" s="42">
        <v>0</v>
      </c>
      <c r="I37" s="43">
        <f>ROUND(G37*H37,P4)</f>
        <v>0</v>
      </c>
      <c r="J37" s="37"/>
      <c r="O37" s="44">
        <f>I37*0.21</f>
        <v>0</v>
      </c>
      <c r="P37">
        <v>3</v>
      </c>
    </row>
    <row r="38">
      <c r="A38" s="37" t="s">
        <v>596</v>
      </c>
      <c r="B38" s="45"/>
      <c r="C38" s="46"/>
      <c r="D38" s="46"/>
      <c r="E38" s="39" t="s">
        <v>2907</v>
      </c>
      <c r="F38" s="46"/>
      <c r="G38" s="46"/>
      <c r="H38" s="46"/>
      <c r="I38" s="46"/>
      <c r="J38" s="48"/>
    </row>
    <row r="39" ht="90">
      <c r="A39" s="37" t="s">
        <v>597</v>
      </c>
      <c r="B39" s="45"/>
      <c r="C39" s="46"/>
      <c r="D39" s="46"/>
      <c r="E39" s="39" t="s">
        <v>2923</v>
      </c>
      <c r="F39" s="46"/>
      <c r="G39" s="46"/>
      <c r="H39" s="46"/>
      <c r="I39" s="46"/>
      <c r="J39" s="48"/>
    </row>
    <row r="40">
      <c r="A40" s="31" t="s">
        <v>589</v>
      </c>
      <c r="B40" s="32"/>
      <c r="C40" s="33" t="s">
        <v>2924</v>
      </c>
      <c r="D40" s="34"/>
      <c r="E40" s="31" t="s">
        <v>2925</v>
      </c>
      <c r="F40" s="34"/>
      <c r="G40" s="34"/>
      <c r="H40" s="34"/>
      <c r="I40" s="35">
        <f>SUMIFS(I41:I76,A41:A76,"P")</f>
        <v>0</v>
      </c>
      <c r="J40" s="36"/>
    </row>
    <row r="41" ht="30">
      <c r="A41" s="37" t="s">
        <v>591</v>
      </c>
      <c r="B41" s="37">
        <v>10</v>
      </c>
      <c r="C41" s="38" t="s">
        <v>2586</v>
      </c>
      <c r="D41" s="37" t="s">
        <v>593</v>
      </c>
      <c r="E41" s="39" t="s">
        <v>2587</v>
      </c>
      <c r="F41" s="40" t="s">
        <v>595</v>
      </c>
      <c r="G41" s="41">
        <v>25</v>
      </c>
      <c r="H41" s="42">
        <v>0</v>
      </c>
      <c r="I41" s="43">
        <f>ROUND(G41*H41,P4)</f>
        <v>0</v>
      </c>
      <c r="J41" s="37"/>
      <c r="O41" s="44">
        <f>I41*0.21</f>
        <v>0</v>
      </c>
      <c r="P41">
        <v>3</v>
      </c>
    </row>
    <row r="42">
      <c r="A42" s="37" t="s">
        <v>596</v>
      </c>
      <c r="B42" s="45"/>
      <c r="C42" s="46"/>
      <c r="D42" s="46"/>
      <c r="E42" s="39" t="s">
        <v>2907</v>
      </c>
      <c r="F42" s="46"/>
      <c r="G42" s="46"/>
      <c r="H42" s="46"/>
      <c r="I42" s="46"/>
      <c r="J42" s="48"/>
    </row>
    <row r="43" ht="105">
      <c r="A43" s="37" t="s">
        <v>597</v>
      </c>
      <c r="B43" s="45"/>
      <c r="C43" s="46"/>
      <c r="D43" s="46"/>
      <c r="E43" s="39" t="s">
        <v>1260</v>
      </c>
      <c r="F43" s="46"/>
      <c r="G43" s="46"/>
      <c r="H43" s="46"/>
      <c r="I43" s="46"/>
      <c r="J43" s="48"/>
    </row>
    <row r="44">
      <c r="A44" s="37" t="s">
        <v>591</v>
      </c>
      <c r="B44" s="37">
        <v>11</v>
      </c>
      <c r="C44" s="38" t="s">
        <v>1258</v>
      </c>
      <c r="D44" s="37" t="s">
        <v>593</v>
      </c>
      <c r="E44" s="39" t="s">
        <v>1259</v>
      </c>
      <c r="F44" s="40" t="s">
        <v>595</v>
      </c>
      <c r="G44" s="41">
        <v>14</v>
      </c>
      <c r="H44" s="42">
        <v>0</v>
      </c>
      <c r="I44" s="43">
        <f>ROUND(G44*H44,P4)</f>
        <v>0</v>
      </c>
      <c r="J44" s="37"/>
      <c r="O44" s="44">
        <f>I44*0.21</f>
        <v>0</v>
      </c>
      <c r="P44">
        <v>3</v>
      </c>
    </row>
    <row r="45">
      <c r="A45" s="37" t="s">
        <v>596</v>
      </c>
      <c r="B45" s="45"/>
      <c r="C45" s="46"/>
      <c r="D45" s="46"/>
      <c r="E45" s="39" t="s">
        <v>2907</v>
      </c>
      <c r="F45" s="46"/>
      <c r="G45" s="46"/>
      <c r="H45" s="46"/>
      <c r="I45" s="46"/>
      <c r="J45" s="48"/>
    </row>
    <row r="46" ht="105">
      <c r="A46" s="37" t="s">
        <v>597</v>
      </c>
      <c r="B46" s="45"/>
      <c r="C46" s="46"/>
      <c r="D46" s="46"/>
      <c r="E46" s="39" t="s">
        <v>1260</v>
      </c>
      <c r="F46" s="46"/>
      <c r="G46" s="46"/>
      <c r="H46" s="46"/>
      <c r="I46" s="46"/>
      <c r="J46" s="48"/>
    </row>
    <row r="47">
      <c r="A47" s="37" t="s">
        <v>591</v>
      </c>
      <c r="B47" s="37">
        <v>12</v>
      </c>
      <c r="C47" s="38" t="s">
        <v>2588</v>
      </c>
      <c r="D47" s="37" t="s">
        <v>593</v>
      </c>
      <c r="E47" s="39" t="s">
        <v>2589</v>
      </c>
      <c r="F47" s="40" t="s">
        <v>595</v>
      </c>
      <c r="G47" s="41">
        <v>32</v>
      </c>
      <c r="H47" s="42">
        <v>0</v>
      </c>
      <c r="I47" s="43">
        <f>ROUND(G47*H47,P4)</f>
        <v>0</v>
      </c>
      <c r="J47" s="37"/>
      <c r="O47" s="44">
        <f>I47*0.21</f>
        <v>0</v>
      </c>
      <c r="P47">
        <v>3</v>
      </c>
    </row>
    <row r="48">
      <c r="A48" s="37" t="s">
        <v>596</v>
      </c>
      <c r="B48" s="45"/>
      <c r="C48" s="46"/>
      <c r="D48" s="46"/>
      <c r="E48" s="39" t="s">
        <v>2907</v>
      </c>
      <c r="F48" s="46"/>
      <c r="G48" s="46"/>
      <c r="H48" s="46"/>
      <c r="I48" s="46"/>
      <c r="J48" s="48"/>
    </row>
    <row r="49" ht="105">
      <c r="A49" s="37" t="s">
        <v>597</v>
      </c>
      <c r="B49" s="45"/>
      <c r="C49" s="46"/>
      <c r="D49" s="46"/>
      <c r="E49" s="39" t="s">
        <v>1260</v>
      </c>
      <c r="F49" s="46"/>
      <c r="G49" s="46"/>
      <c r="H49" s="46"/>
      <c r="I49" s="46"/>
      <c r="J49" s="48"/>
    </row>
    <row r="50">
      <c r="A50" s="37" t="s">
        <v>591</v>
      </c>
      <c r="B50" s="37">
        <v>13</v>
      </c>
      <c r="C50" s="38" t="s">
        <v>2926</v>
      </c>
      <c r="D50" s="37" t="s">
        <v>593</v>
      </c>
      <c r="E50" s="39" t="s">
        <v>2927</v>
      </c>
      <c r="F50" s="40" t="s">
        <v>595</v>
      </c>
      <c r="G50" s="41">
        <v>157</v>
      </c>
      <c r="H50" s="42">
        <v>0</v>
      </c>
      <c r="I50" s="43">
        <f>ROUND(G50*H50,P4)</f>
        <v>0</v>
      </c>
      <c r="J50" s="37"/>
      <c r="O50" s="44">
        <f>I50*0.21</f>
        <v>0</v>
      </c>
      <c r="P50">
        <v>3</v>
      </c>
    </row>
    <row r="51">
      <c r="A51" s="37" t="s">
        <v>596</v>
      </c>
      <c r="B51" s="45"/>
      <c r="C51" s="46"/>
      <c r="D51" s="46"/>
      <c r="E51" s="39" t="s">
        <v>2907</v>
      </c>
      <c r="F51" s="46"/>
      <c r="G51" s="46"/>
      <c r="H51" s="46"/>
      <c r="I51" s="46"/>
      <c r="J51" s="48"/>
    </row>
    <row r="52" ht="75">
      <c r="A52" s="37" t="s">
        <v>597</v>
      </c>
      <c r="B52" s="45"/>
      <c r="C52" s="46"/>
      <c r="D52" s="46"/>
      <c r="E52" s="39" t="s">
        <v>2928</v>
      </c>
      <c r="F52" s="46"/>
      <c r="G52" s="46"/>
      <c r="H52" s="46"/>
      <c r="I52" s="46"/>
      <c r="J52" s="48"/>
    </row>
    <row r="53">
      <c r="A53" s="37" t="s">
        <v>591</v>
      </c>
      <c r="B53" s="37">
        <v>14</v>
      </c>
      <c r="C53" s="38" t="s">
        <v>1012</v>
      </c>
      <c r="D53" s="37" t="s">
        <v>593</v>
      </c>
      <c r="E53" s="39" t="s">
        <v>1013</v>
      </c>
      <c r="F53" s="40" t="s">
        <v>604</v>
      </c>
      <c r="G53" s="41">
        <v>44</v>
      </c>
      <c r="H53" s="42">
        <v>0</v>
      </c>
      <c r="I53" s="43">
        <f>ROUND(G53*H53,P4)</f>
        <v>0</v>
      </c>
      <c r="J53" s="37"/>
      <c r="O53" s="44">
        <f>I53*0.21</f>
        <v>0</v>
      </c>
      <c r="P53">
        <v>3</v>
      </c>
    </row>
    <row r="54">
      <c r="A54" s="37" t="s">
        <v>596</v>
      </c>
      <c r="B54" s="45"/>
      <c r="C54" s="46"/>
      <c r="D54" s="46"/>
      <c r="E54" s="39" t="s">
        <v>2907</v>
      </c>
      <c r="F54" s="46"/>
      <c r="G54" s="46"/>
      <c r="H54" s="46"/>
      <c r="I54" s="46"/>
      <c r="J54" s="48"/>
    </row>
    <row r="55" ht="60">
      <c r="A55" s="37" t="s">
        <v>597</v>
      </c>
      <c r="B55" s="45"/>
      <c r="C55" s="46"/>
      <c r="D55" s="46"/>
      <c r="E55" s="39" t="s">
        <v>1014</v>
      </c>
      <c r="F55" s="46"/>
      <c r="G55" s="46"/>
      <c r="H55" s="46"/>
      <c r="I55" s="46"/>
      <c r="J55" s="48"/>
    </row>
    <row r="56">
      <c r="A56" s="37" t="s">
        <v>591</v>
      </c>
      <c r="B56" s="37">
        <v>15</v>
      </c>
      <c r="C56" s="38" t="s">
        <v>1261</v>
      </c>
      <c r="D56" s="37" t="s">
        <v>593</v>
      </c>
      <c r="E56" s="39" t="s">
        <v>1262</v>
      </c>
      <c r="F56" s="40" t="s">
        <v>595</v>
      </c>
      <c r="G56" s="41">
        <v>67</v>
      </c>
      <c r="H56" s="42">
        <v>0</v>
      </c>
      <c r="I56" s="43">
        <f>ROUND(G56*H56,P4)</f>
        <v>0</v>
      </c>
      <c r="J56" s="37"/>
      <c r="O56" s="44">
        <f>I56*0.21</f>
        <v>0</v>
      </c>
      <c r="P56">
        <v>3</v>
      </c>
    </row>
    <row r="57">
      <c r="A57" s="37" t="s">
        <v>596</v>
      </c>
      <c r="B57" s="45"/>
      <c r="C57" s="46"/>
      <c r="D57" s="46"/>
      <c r="E57" s="39" t="s">
        <v>2907</v>
      </c>
      <c r="F57" s="46"/>
      <c r="G57" s="46"/>
      <c r="H57" s="46"/>
      <c r="I57" s="46"/>
      <c r="J57" s="48"/>
    </row>
    <row r="58" ht="60">
      <c r="A58" s="37" t="s">
        <v>597</v>
      </c>
      <c r="B58" s="45"/>
      <c r="C58" s="46"/>
      <c r="D58" s="46"/>
      <c r="E58" s="39" t="s">
        <v>1263</v>
      </c>
      <c r="F58" s="46"/>
      <c r="G58" s="46"/>
      <c r="H58" s="46"/>
      <c r="I58" s="46"/>
      <c r="J58" s="48"/>
    </row>
    <row r="59">
      <c r="A59" s="37" t="s">
        <v>591</v>
      </c>
      <c r="B59" s="37">
        <v>16</v>
      </c>
      <c r="C59" s="38" t="s">
        <v>2929</v>
      </c>
      <c r="D59" s="37" t="s">
        <v>593</v>
      </c>
      <c r="E59" s="39" t="s">
        <v>2930</v>
      </c>
      <c r="F59" s="40" t="s">
        <v>595</v>
      </c>
      <c r="G59" s="41">
        <v>83</v>
      </c>
      <c r="H59" s="42">
        <v>0</v>
      </c>
      <c r="I59" s="43">
        <f>ROUND(G59*H59,P4)</f>
        <v>0</v>
      </c>
      <c r="J59" s="37"/>
      <c r="O59" s="44">
        <f>I59*0.21</f>
        <v>0</v>
      </c>
      <c r="P59">
        <v>3</v>
      </c>
    </row>
    <row r="60">
      <c r="A60" s="37" t="s">
        <v>596</v>
      </c>
      <c r="B60" s="45"/>
      <c r="C60" s="46"/>
      <c r="D60" s="46"/>
      <c r="E60" s="39" t="s">
        <v>2907</v>
      </c>
      <c r="F60" s="46"/>
      <c r="G60" s="46"/>
      <c r="H60" s="46"/>
      <c r="I60" s="46"/>
      <c r="J60" s="48"/>
    </row>
    <row r="61" ht="60">
      <c r="A61" s="37" t="s">
        <v>597</v>
      </c>
      <c r="B61" s="45"/>
      <c r="C61" s="46"/>
      <c r="D61" s="46"/>
      <c r="E61" s="39" t="s">
        <v>1263</v>
      </c>
      <c r="F61" s="46"/>
      <c r="G61" s="46"/>
      <c r="H61" s="46"/>
      <c r="I61" s="46"/>
      <c r="J61" s="48"/>
    </row>
    <row r="62" ht="30">
      <c r="A62" s="37" t="s">
        <v>591</v>
      </c>
      <c r="B62" s="37">
        <v>17</v>
      </c>
      <c r="C62" s="38" t="s">
        <v>2931</v>
      </c>
      <c r="D62" s="37" t="s">
        <v>593</v>
      </c>
      <c r="E62" s="39" t="s">
        <v>2932</v>
      </c>
      <c r="F62" s="40" t="s">
        <v>604</v>
      </c>
      <c r="G62" s="41">
        <v>11</v>
      </c>
      <c r="H62" s="42">
        <v>0</v>
      </c>
      <c r="I62" s="43">
        <f>ROUND(G62*H62,P4)</f>
        <v>0</v>
      </c>
      <c r="J62" s="37"/>
      <c r="O62" s="44">
        <f>I62*0.21</f>
        <v>0</v>
      </c>
      <c r="P62">
        <v>3</v>
      </c>
    </row>
    <row r="63">
      <c r="A63" s="37" t="s">
        <v>596</v>
      </c>
      <c r="B63" s="45"/>
      <c r="C63" s="46"/>
      <c r="D63" s="46"/>
      <c r="E63" s="39" t="s">
        <v>2907</v>
      </c>
      <c r="F63" s="46"/>
      <c r="G63" s="46"/>
      <c r="H63" s="46"/>
      <c r="I63" s="46"/>
      <c r="J63" s="48"/>
    </row>
    <row r="64" ht="75">
      <c r="A64" s="37" t="s">
        <v>597</v>
      </c>
      <c r="B64" s="45"/>
      <c r="C64" s="46"/>
      <c r="D64" s="46"/>
      <c r="E64" s="39" t="s">
        <v>2928</v>
      </c>
      <c r="F64" s="46"/>
      <c r="G64" s="46"/>
      <c r="H64" s="46"/>
      <c r="I64" s="46"/>
      <c r="J64" s="48"/>
    </row>
    <row r="65" ht="30">
      <c r="A65" s="37" t="s">
        <v>591</v>
      </c>
      <c r="B65" s="37">
        <v>18</v>
      </c>
      <c r="C65" s="38" t="s">
        <v>2594</v>
      </c>
      <c r="D65" s="37" t="s">
        <v>593</v>
      </c>
      <c r="E65" s="39" t="s">
        <v>2595</v>
      </c>
      <c r="F65" s="40" t="s">
        <v>604</v>
      </c>
      <c r="G65" s="41">
        <v>2</v>
      </c>
      <c r="H65" s="42">
        <v>0</v>
      </c>
      <c r="I65" s="43">
        <f>ROUND(G65*H65,P4)</f>
        <v>0</v>
      </c>
      <c r="J65" s="37"/>
      <c r="O65" s="44">
        <f>I65*0.21</f>
        <v>0</v>
      </c>
      <c r="P65">
        <v>3</v>
      </c>
    </row>
    <row r="66">
      <c r="A66" s="37" t="s">
        <v>596</v>
      </c>
      <c r="B66" s="45"/>
      <c r="C66" s="46"/>
      <c r="D66" s="46"/>
      <c r="E66" s="39" t="s">
        <v>2907</v>
      </c>
      <c r="F66" s="46"/>
      <c r="G66" s="46"/>
      <c r="H66" s="46"/>
      <c r="I66" s="46"/>
      <c r="J66" s="48"/>
    </row>
    <row r="67" ht="120">
      <c r="A67" s="37" t="s">
        <v>597</v>
      </c>
      <c r="B67" s="45"/>
      <c r="C67" s="46"/>
      <c r="D67" s="46"/>
      <c r="E67" s="39" t="s">
        <v>1091</v>
      </c>
      <c r="F67" s="46"/>
      <c r="G67" s="46"/>
      <c r="H67" s="46"/>
      <c r="I67" s="46"/>
      <c r="J67" s="48"/>
    </row>
    <row r="68" ht="30">
      <c r="A68" s="37" t="s">
        <v>591</v>
      </c>
      <c r="B68" s="37">
        <v>19</v>
      </c>
      <c r="C68" s="38" t="s">
        <v>1264</v>
      </c>
      <c r="D68" s="37" t="s">
        <v>593</v>
      </c>
      <c r="E68" s="39" t="s">
        <v>1265</v>
      </c>
      <c r="F68" s="40" t="s">
        <v>604</v>
      </c>
      <c r="G68" s="41">
        <v>2</v>
      </c>
      <c r="H68" s="42">
        <v>0</v>
      </c>
      <c r="I68" s="43">
        <f>ROUND(G68*H68,P4)</f>
        <v>0</v>
      </c>
      <c r="J68" s="37"/>
      <c r="O68" s="44">
        <f>I68*0.21</f>
        <v>0</v>
      </c>
      <c r="P68">
        <v>3</v>
      </c>
    </row>
    <row r="69">
      <c r="A69" s="37" t="s">
        <v>596</v>
      </c>
      <c r="B69" s="45"/>
      <c r="C69" s="46"/>
      <c r="D69" s="46"/>
      <c r="E69" s="39" t="s">
        <v>2907</v>
      </c>
      <c r="F69" s="46"/>
      <c r="G69" s="46"/>
      <c r="H69" s="46"/>
      <c r="I69" s="46"/>
      <c r="J69" s="48"/>
    </row>
    <row r="70" ht="210">
      <c r="A70" s="37" t="s">
        <v>597</v>
      </c>
      <c r="B70" s="45"/>
      <c r="C70" s="46"/>
      <c r="D70" s="46"/>
      <c r="E70" s="39" t="s">
        <v>2933</v>
      </c>
      <c r="F70" s="46"/>
      <c r="G70" s="46"/>
      <c r="H70" s="46"/>
      <c r="I70" s="46"/>
      <c r="J70" s="48"/>
    </row>
    <row r="71" ht="30">
      <c r="A71" s="37" t="s">
        <v>591</v>
      </c>
      <c r="B71" s="37">
        <v>20</v>
      </c>
      <c r="C71" s="38" t="s">
        <v>2543</v>
      </c>
      <c r="D71" s="37" t="s">
        <v>593</v>
      </c>
      <c r="E71" s="39" t="s">
        <v>2544</v>
      </c>
      <c r="F71" s="40" t="s">
        <v>604</v>
      </c>
      <c r="G71" s="41">
        <v>3</v>
      </c>
      <c r="H71" s="42">
        <v>0</v>
      </c>
      <c r="I71" s="43">
        <f>ROUND(G71*H71,P4)</f>
        <v>0</v>
      </c>
      <c r="J71" s="37"/>
      <c r="O71" s="44">
        <f>I71*0.21</f>
        <v>0</v>
      </c>
      <c r="P71">
        <v>3</v>
      </c>
    </row>
    <row r="72">
      <c r="A72" s="37" t="s">
        <v>596</v>
      </c>
      <c r="B72" s="45"/>
      <c r="C72" s="46"/>
      <c r="D72" s="46"/>
      <c r="E72" s="39" t="s">
        <v>2907</v>
      </c>
      <c r="F72" s="46"/>
      <c r="G72" s="46"/>
      <c r="H72" s="46"/>
      <c r="I72" s="46"/>
      <c r="J72" s="48"/>
    </row>
    <row r="73" ht="210">
      <c r="A73" s="37" t="s">
        <v>597</v>
      </c>
      <c r="B73" s="45"/>
      <c r="C73" s="46"/>
      <c r="D73" s="46"/>
      <c r="E73" s="39" t="s">
        <v>2933</v>
      </c>
      <c r="F73" s="46"/>
      <c r="G73" s="46"/>
      <c r="H73" s="46"/>
      <c r="I73" s="46"/>
      <c r="J73" s="48"/>
    </row>
    <row r="74">
      <c r="A74" s="37" t="s">
        <v>591</v>
      </c>
      <c r="B74" s="37">
        <v>21</v>
      </c>
      <c r="C74" s="38" t="s">
        <v>1146</v>
      </c>
      <c r="D74" s="37" t="s">
        <v>593</v>
      </c>
      <c r="E74" s="39" t="s">
        <v>1147</v>
      </c>
      <c r="F74" s="40" t="s">
        <v>604</v>
      </c>
      <c r="G74" s="41">
        <v>102</v>
      </c>
      <c r="H74" s="42">
        <v>0</v>
      </c>
      <c r="I74" s="43">
        <f>ROUND(G74*H74,P4)</f>
        <v>0</v>
      </c>
      <c r="J74" s="37"/>
      <c r="O74" s="44">
        <f>I74*0.21</f>
        <v>0</v>
      </c>
      <c r="P74">
        <v>3</v>
      </c>
    </row>
    <row r="75">
      <c r="A75" s="37" t="s">
        <v>596</v>
      </c>
      <c r="B75" s="45"/>
      <c r="C75" s="46"/>
      <c r="D75" s="46"/>
      <c r="E75" s="39" t="s">
        <v>2907</v>
      </c>
      <c r="F75" s="46"/>
      <c r="G75" s="46"/>
      <c r="H75" s="46"/>
      <c r="I75" s="46"/>
      <c r="J75" s="48"/>
    </row>
    <row r="76" ht="195">
      <c r="A76" s="37" t="s">
        <v>597</v>
      </c>
      <c r="B76" s="45"/>
      <c r="C76" s="46"/>
      <c r="D76" s="46"/>
      <c r="E76" s="39" t="s">
        <v>2934</v>
      </c>
      <c r="F76" s="46"/>
      <c r="G76" s="46"/>
      <c r="H76" s="46"/>
      <c r="I76" s="46"/>
      <c r="J76" s="48"/>
    </row>
    <row r="77">
      <c r="A77" s="31" t="s">
        <v>589</v>
      </c>
      <c r="B77" s="32"/>
      <c r="C77" s="33" t="s">
        <v>2935</v>
      </c>
      <c r="D77" s="34"/>
      <c r="E77" s="31" t="s">
        <v>2936</v>
      </c>
      <c r="F77" s="34"/>
      <c r="G77" s="34"/>
      <c r="H77" s="34"/>
      <c r="I77" s="35">
        <f>SUMIFS(I78:I92,A78:A92,"P")</f>
        <v>0</v>
      </c>
      <c r="J77" s="36"/>
    </row>
    <row r="78">
      <c r="A78" s="37" t="s">
        <v>591</v>
      </c>
      <c r="B78" s="37">
        <v>22</v>
      </c>
      <c r="C78" s="38" t="s">
        <v>1095</v>
      </c>
      <c r="D78" s="37" t="s">
        <v>593</v>
      </c>
      <c r="E78" s="39" t="s">
        <v>1096</v>
      </c>
      <c r="F78" s="40" t="s">
        <v>604</v>
      </c>
      <c r="G78" s="41">
        <v>3</v>
      </c>
      <c r="H78" s="42">
        <v>0</v>
      </c>
      <c r="I78" s="43">
        <f>ROUND(G78*H78,P4)</f>
        <v>0</v>
      </c>
      <c r="J78" s="37"/>
      <c r="O78" s="44">
        <f>I78*0.21</f>
        <v>0</v>
      </c>
      <c r="P78">
        <v>3</v>
      </c>
    </row>
    <row r="79">
      <c r="A79" s="37" t="s">
        <v>596</v>
      </c>
      <c r="B79" s="45"/>
      <c r="C79" s="46"/>
      <c r="D79" s="46"/>
      <c r="E79" s="39" t="s">
        <v>2907</v>
      </c>
      <c r="F79" s="46"/>
      <c r="G79" s="46"/>
      <c r="H79" s="46"/>
      <c r="I79" s="46"/>
      <c r="J79" s="48"/>
    </row>
    <row r="80" ht="120">
      <c r="A80" s="37" t="s">
        <v>597</v>
      </c>
      <c r="B80" s="45"/>
      <c r="C80" s="46"/>
      <c r="D80" s="46"/>
      <c r="E80" s="39" t="s">
        <v>1097</v>
      </c>
      <c r="F80" s="46"/>
      <c r="G80" s="46"/>
      <c r="H80" s="46"/>
      <c r="I80" s="46"/>
      <c r="J80" s="48"/>
    </row>
    <row r="81">
      <c r="A81" s="37" t="s">
        <v>591</v>
      </c>
      <c r="B81" s="37">
        <v>23</v>
      </c>
      <c r="C81" s="38" t="s">
        <v>2937</v>
      </c>
      <c r="D81" s="37" t="s">
        <v>593</v>
      </c>
      <c r="E81" s="39" t="s">
        <v>2938</v>
      </c>
      <c r="F81" s="40" t="s">
        <v>604</v>
      </c>
      <c r="G81" s="41">
        <v>1</v>
      </c>
      <c r="H81" s="42">
        <v>0</v>
      </c>
      <c r="I81" s="43">
        <f>ROUND(G81*H81,P4)</f>
        <v>0</v>
      </c>
      <c r="J81" s="37"/>
      <c r="O81" s="44">
        <f>I81*0.21</f>
        <v>0</v>
      </c>
      <c r="P81">
        <v>3</v>
      </c>
    </row>
    <row r="82">
      <c r="A82" s="37" t="s">
        <v>596</v>
      </c>
      <c r="B82" s="45"/>
      <c r="C82" s="46"/>
      <c r="D82" s="46"/>
      <c r="E82" s="39" t="s">
        <v>2907</v>
      </c>
      <c r="F82" s="46"/>
      <c r="G82" s="46"/>
      <c r="H82" s="46"/>
      <c r="I82" s="46"/>
      <c r="J82" s="48"/>
    </row>
    <row r="83" ht="120">
      <c r="A83" s="37" t="s">
        <v>597</v>
      </c>
      <c r="B83" s="45"/>
      <c r="C83" s="46"/>
      <c r="D83" s="46"/>
      <c r="E83" s="39" t="s">
        <v>1097</v>
      </c>
      <c r="F83" s="46"/>
      <c r="G83" s="46"/>
      <c r="H83" s="46"/>
      <c r="I83" s="46"/>
      <c r="J83" s="48"/>
    </row>
    <row r="84">
      <c r="A84" s="37" t="s">
        <v>591</v>
      </c>
      <c r="B84" s="37">
        <v>24</v>
      </c>
      <c r="C84" s="38" t="s">
        <v>2939</v>
      </c>
      <c r="D84" s="37" t="s">
        <v>593</v>
      </c>
      <c r="E84" s="39" t="s">
        <v>2940</v>
      </c>
      <c r="F84" s="40" t="s">
        <v>604</v>
      </c>
      <c r="G84" s="41">
        <v>2</v>
      </c>
      <c r="H84" s="42">
        <v>0</v>
      </c>
      <c r="I84" s="43">
        <f>ROUND(G84*H84,P4)</f>
        <v>0</v>
      </c>
      <c r="J84" s="37"/>
      <c r="O84" s="44">
        <f>I84*0.21</f>
        <v>0</v>
      </c>
      <c r="P84">
        <v>3</v>
      </c>
    </row>
    <row r="85">
      <c r="A85" s="37" t="s">
        <v>596</v>
      </c>
      <c r="B85" s="45"/>
      <c r="C85" s="46"/>
      <c r="D85" s="46"/>
      <c r="E85" s="39" t="s">
        <v>2907</v>
      </c>
      <c r="F85" s="46"/>
      <c r="G85" s="46"/>
      <c r="H85" s="46"/>
      <c r="I85" s="46"/>
      <c r="J85" s="48"/>
    </row>
    <row r="86" ht="120">
      <c r="A86" s="37" t="s">
        <v>597</v>
      </c>
      <c r="B86" s="45"/>
      <c r="C86" s="46"/>
      <c r="D86" s="46"/>
      <c r="E86" s="39" t="s">
        <v>1097</v>
      </c>
      <c r="F86" s="46"/>
      <c r="G86" s="46"/>
      <c r="H86" s="46"/>
      <c r="I86" s="46"/>
      <c r="J86" s="48"/>
    </row>
    <row r="87">
      <c r="A87" s="37" t="s">
        <v>591</v>
      </c>
      <c r="B87" s="37">
        <v>25</v>
      </c>
      <c r="C87" s="38" t="s">
        <v>2288</v>
      </c>
      <c r="D87" s="37" t="s">
        <v>593</v>
      </c>
      <c r="E87" s="39" t="s">
        <v>2289</v>
      </c>
      <c r="F87" s="40" t="s">
        <v>604</v>
      </c>
      <c r="G87" s="41">
        <v>1</v>
      </c>
      <c r="H87" s="42">
        <v>0</v>
      </c>
      <c r="I87" s="43">
        <f>ROUND(G87*H87,P4)</f>
        <v>0</v>
      </c>
      <c r="J87" s="37"/>
      <c r="O87" s="44">
        <f>I87*0.21</f>
        <v>0</v>
      </c>
      <c r="P87">
        <v>3</v>
      </c>
    </row>
    <row r="88">
      <c r="A88" s="37" t="s">
        <v>596</v>
      </c>
      <c r="B88" s="45"/>
      <c r="C88" s="46"/>
      <c r="D88" s="46"/>
      <c r="E88" s="39" t="s">
        <v>2907</v>
      </c>
      <c r="F88" s="46"/>
      <c r="G88" s="46"/>
      <c r="H88" s="46"/>
      <c r="I88" s="46"/>
      <c r="J88" s="48"/>
    </row>
    <row r="89" ht="120">
      <c r="A89" s="37" t="s">
        <v>597</v>
      </c>
      <c r="B89" s="45"/>
      <c r="C89" s="46"/>
      <c r="D89" s="46"/>
      <c r="E89" s="39" t="s">
        <v>2290</v>
      </c>
      <c r="F89" s="46"/>
      <c r="G89" s="46"/>
      <c r="H89" s="46"/>
      <c r="I89" s="46"/>
      <c r="J89" s="48"/>
    </row>
    <row r="90">
      <c r="A90" s="37" t="s">
        <v>591</v>
      </c>
      <c r="B90" s="37">
        <v>26</v>
      </c>
      <c r="C90" s="38" t="s">
        <v>2291</v>
      </c>
      <c r="D90" s="37" t="s">
        <v>593</v>
      </c>
      <c r="E90" s="39" t="s">
        <v>2292</v>
      </c>
      <c r="F90" s="40" t="s">
        <v>604</v>
      </c>
      <c r="G90" s="41">
        <v>1</v>
      </c>
      <c r="H90" s="42">
        <v>0</v>
      </c>
      <c r="I90" s="43">
        <f>ROUND(G90*H90,P4)</f>
        <v>0</v>
      </c>
      <c r="J90" s="37"/>
      <c r="O90" s="44">
        <f>I90*0.21</f>
        <v>0</v>
      </c>
      <c r="P90">
        <v>3</v>
      </c>
    </row>
    <row r="91">
      <c r="A91" s="37" t="s">
        <v>596</v>
      </c>
      <c r="B91" s="45"/>
      <c r="C91" s="46"/>
      <c r="D91" s="46"/>
      <c r="E91" s="39" t="s">
        <v>2907</v>
      </c>
      <c r="F91" s="46"/>
      <c r="G91" s="46"/>
      <c r="H91" s="46"/>
      <c r="I91" s="46"/>
      <c r="J91" s="48"/>
    </row>
    <row r="92" ht="120">
      <c r="A92" s="37" t="s">
        <v>597</v>
      </c>
      <c r="B92" s="45"/>
      <c r="C92" s="46"/>
      <c r="D92" s="46"/>
      <c r="E92" s="39" t="s">
        <v>2290</v>
      </c>
      <c r="F92" s="46"/>
      <c r="G92" s="46"/>
      <c r="H92" s="46"/>
      <c r="I92" s="46"/>
      <c r="J92" s="48"/>
    </row>
    <row r="93">
      <c r="A93" s="31" t="s">
        <v>589</v>
      </c>
      <c r="B93" s="32"/>
      <c r="C93" s="33" t="s">
        <v>2941</v>
      </c>
      <c r="D93" s="34"/>
      <c r="E93" s="31" t="s">
        <v>2942</v>
      </c>
      <c r="F93" s="34"/>
      <c r="G93" s="34"/>
      <c r="H93" s="34"/>
      <c r="I93" s="35">
        <f>SUMIFS(I94:I150,A94:A150,"P")</f>
        <v>0</v>
      </c>
      <c r="J93" s="36"/>
    </row>
    <row r="94">
      <c r="A94" s="37" t="s">
        <v>591</v>
      </c>
      <c r="B94" s="37">
        <v>27</v>
      </c>
      <c r="C94" s="38" t="s">
        <v>2943</v>
      </c>
      <c r="D94" s="37" t="s">
        <v>593</v>
      </c>
      <c r="E94" s="39" t="s">
        <v>2944</v>
      </c>
      <c r="F94" s="40" t="s">
        <v>604</v>
      </c>
      <c r="G94" s="41">
        <v>1</v>
      </c>
      <c r="H94" s="42">
        <v>0</v>
      </c>
      <c r="I94" s="43">
        <f>ROUND(G94*H94,P4)</f>
        <v>0</v>
      </c>
      <c r="J94" s="37"/>
      <c r="O94" s="44">
        <f>I94*0.21</f>
        <v>0</v>
      </c>
      <c r="P94">
        <v>3</v>
      </c>
    </row>
    <row r="95">
      <c r="A95" s="37" t="s">
        <v>596</v>
      </c>
      <c r="B95" s="45"/>
      <c r="C95" s="46"/>
      <c r="D95" s="46"/>
      <c r="E95" s="39" t="s">
        <v>2907</v>
      </c>
      <c r="F95" s="46"/>
      <c r="G95" s="46"/>
      <c r="H95" s="46"/>
      <c r="I95" s="46"/>
      <c r="J95" s="48"/>
    </row>
    <row r="96" ht="390">
      <c r="A96" s="37" t="s">
        <v>597</v>
      </c>
      <c r="B96" s="45"/>
      <c r="C96" s="46"/>
      <c r="D96" s="46"/>
      <c r="E96" s="39" t="s">
        <v>2945</v>
      </c>
      <c r="F96" s="46"/>
      <c r="G96" s="46"/>
      <c r="H96" s="46"/>
      <c r="I96" s="46"/>
      <c r="J96" s="48"/>
    </row>
    <row r="97">
      <c r="A97" s="37" t="s">
        <v>591</v>
      </c>
      <c r="B97" s="37">
        <v>28</v>
      </c>
      <c r="C97" s="38" t="s">
        <v>2946</v>
      </c>
      <c r="D97" s="37" t="s">
        <v>593</v>
      </c>
      <c r="E97" s="39" t="s">
        <v>2947</v>
      </c>
      <c r="F97" s="40" t="s">
        <v>604</v>
      </c>
      <c r="G97" s="41">
        <v>1</v>
      </c>
      <c r="H97" s="42">
        <v>0</v>
      </c>
      <c r="I97" s="43">
        <f>ROUND(G97*H97,P4)</f>
        <v>0</v>
      </c>
      <c r="J97" s="37"/>
      <c r="O97" s="44">
        <f>I97*0.21</f>
        <v>0</v>
      </c>
      <c r="P97">
        <v>3</v>
      </c>
    </row>
    <row r="98">
      <c r="A98" s="37" t="s">
        <v>596</v>
      </c>
      <c r="B98" s="45"/>
      <c r="C98" s="46"/>
      <c r="D98" s="46"/>
      <c r="E98" s="39" t="s">
        <v>2907</v>
      </c>
      <c r="F98" s="46"/>
      <c r="G98" s="46"/>
      <c r="H98" s="46"/>
      <c r="I98" s="46"/>
      <c r="J98" s="48"/>
    </row>
    <row r="99" ht="345">
      <c r="A99" s="37" t="s">
        <v>597</v>
      </c>
      <c r="B99" s="45"/>
      <c r="C99" s="46"/>
      <c r="D99" s="46"/>
      <c r="E99" s="39" t="s">
        <v>2948</v>
      </c>
      <c r="F99" s="46"/>
      <c r="G99" s="46"/>
      <c r="H99" s="46"/>
      <c r="I99" s="46"/>
      <c r="J99" s="48"/>
    </row>
    <row r="100" ht="30">
      <c r="A100" s="37" t="s">
        <v>591</v>
      </c>
      <c r="B100" s="37">
        <v>29</v>
      </c>
      <c r="C100" s="38" t="s">
        <v>2949</v>
      </c>
      <c r="D100" s="37" t="s">
        <v>593</v>
      </c>
      <c r="E100" s="39" t="s">
        <v>2950</v>
      </c>
      <c r="F100" s="40" t="s">
        <v>604</v>
      </c>
      <c r="G100" s="41">
        <v>8</v>
      </c>
      <c r="H100" s="42">
        <v>0</v>
      </c>
      <c r="I100" s="43">
        <f>ROUND(G100*H100,P4)</f>
        <v>0</v>
      </c>
      <c r="J100" s="37"/>
      <c r="O100" s="44">
        <f>I100*0.21</f>
        <v>0</v>
      </c>
      <c r="P100">
        <v>3</v>
      </c>
    </row>
    <row r="101">
      <c r="A101" s="37" t="s">
        <v>596</v>
      </c>
      <c r="B101" s="45"/>
      <c r="C101" s="46"/>
      <c r="D101" s="46"/>
      <c r="E101" s="39" t="s">
        <v>2907</v>
      </c>
      <c r="F101" s="46"/>
      <c r="G101" s="46"/>
      <c r="H101" s="46"/>
      <c r="I101" s="46"/>
      <c r="J101" s="48"/>
    </row>
    <row r="102" ht="120">
      <c r="A102" s="37" t="s">
        <v>597</v>
      </c>
      <c r="B102" s="45"/>
      <c r="C102" s="46"/>
      <c r="D102" s="46"/>
      <c r="E102" s="39" t="s">
        <v>2951</v>
      </c>
      <c r="F102" s="46"/>
      <c r="G102" s="46"/>
      <c r="H102" s="46"/>
      <c r="I102" s="46"/>
      <c r="J102" s="48"/>
    </row>
    <row r="103" ht="30">
      <c r="A103" s="37" t="s">
        <v>591</v>
      </c>
      <c r="B103" s="37">
        <v>30</v>
      </c>
      <c r="C103" s="38" t="s">
        <v>2952</v>
      </c>
      <c r="D103" s="37" t="s">
        <v>593</v>
      </c>
      <c r="E103" s="39" t="s">
        <v>2953</v>
      </c>
      <c r="F103" s="40" t="s">
        <v>604</v>
      </c>
      <c r="G103" s="41">
        <v>2</v>
      </c>
      <c r="H103" s="42">
        <v>0</v>
      </c>
      <c r="I103" s="43">
        <f>ROUND(G103*H103,P4)</f>
        <v>0</v>
      </c>
      <c r="J103" s="37"/>
      <c r="O103" s="44">
        <f>I103*0.21</f>
        <v>0</v>
      </c>
      <c r="P103">
        <v>3</v>
      </c>
    </row>
    <row r="104">
      <c r="A104" s="37" t="s">
        <v>596</v>
      </c>
      <c r="B104" s="45"/>
      <c r="C104" s="46"/>
      <c r="D104" s="46"/>
      <c r="E104" s="39" t="s">
        <v>2907</v>
      </c>
      <c r="F104" s="46"/>
      <c r="G104" s="46"/>
      <c r="H104" s="46"/>
      <c r="I104" s="46"/>
      <c r="J104" s="48"/>
    </row>
    <row r="105" ht="120">
      <c r="A105" s="37" t="s">
        <v>597</v>
      </c>
      <c r="B105" s="45"/>
      <c r="C105" s="46"/>
      <c r="D105" s="46"/>
      <c r="E105" s="39" t="s">
        <v>2951</v>
      </c>
      <c r="F105" s="46"/>
      <c r="G105" s="46"/>
      <c r="H105" s="46"/>
      <c r="I105" s="46"/>
      <c r="J105" s="48"/>
    </row>
    <row r="106" ht="30">
      <c r="A106" s="37" t="s">
        <v>591</v>
      </c>
      <c r="B106" s="37">
        <v>31</v>
      </c>
      <c r="C106" s="38" t="s">
        <v>2954</v>
      </c>
      <c r="D106" s="37" t="s">
        <v>593</v>
      </c>
      <c r="E106" s="39" t="s">
        <v>2955</v>
      </c>
      <c r="F106" s="40" t="s">
        <v>604</v>
      </c>
      <c r="G106" s="41">
        <v>4</v>
      </c>
      <c r="H106" s="42">
        <v>0</v>
      </c>
      <c r="I106" s="43">
        <f>ROUND(G106*H106,P4)</f>
        <v>0</v>
      </c>
      <c r="J106" s="37"/>
      <c r="O106" s="44">
        <f>I106*0.21</f>
        <v>0</v>
      </c>
      <c r="P106">
        <v>3</v>
      </c>
    </row>
    <row r="107">
      <c r="A107" s="37" t="s">
        <v>596</v>
      </c>
      <c r="B107" s="45"/>
      <c r="C107" s="46"/>
      <c r="D107" s="46"/>
      <c r="E107" s="39" t="s">
        <v>2907</v>
      </c>
      <c r="F107" s="46"/>
      <c r="G107" s="46"/>
      <c r="H107" s="46"/>
      <c r="I107" s="46"/>
      <c r="J107" s="48"/>
    </row>
    <row r="108" ht="345">
      <c r="A108" s="37" t="s">
        <v>597</v>
      </c>
      <c r="B108" s="45"/>
      <c r="C108" s="46"/>
      <c r="D108" s="46"/>
      <c r="E108" s="39" t="s">
        <v>2956</v>
      </c>
      <c r="F108" s="46"/>
      <c r="G108" s="46"/>
      <c r="H108" s="46"/>
      <c r="I108" s="46"/>
      <c r="J108" s="48"/>
    </row>
    <row r="109" ht="30">
      <c r="A109" s="37" t="s">
        <v>591</v>
      </c>
      <c r="B109" s="37">
        <v>32</v>
      </c>
      <c r="C109" s="38" t="s">
        <v>2957</v>
      </c>
      <c r="D109" s="37" t="s">
        <v>593</v>
      </c>
      <c r="E109" s="39" t="s">
        <v>2958</v>
      </c>
      <c r="F109" s="40" t="s">
        <v>604</v>
      </c>
      <c r="G109" s="41">
        <v>12</v>
      </c>
      <c r="H109" s="42">
        <v>0</v>
      </c>
      <c r="I109" s="43">
        <f>ROUND(G109*H109,P4)</f>
        <v>0</v>
      </c>
      <c r="J109" s="37"/>
      <c r="O109" s="44">
        <f>I109*0.21</f>
        <v>0</v>
      </c>
      <c r="P109">
        <v>3</v>
      </c>
    </row>
    <row r="110">
      <c r="A110" s="37" t="s">
        <v>596</v>
      </c>
      <c r="B110" s="45"/>
      <c r="C110" s="46"/>
      <c r="D110" s="46"/>
      <c r="E110" s="39" t="s">
        <v>2907</v>
      </c>
      <c r="F110" s="46"/>
      <c r="G110" s="46"/>
      <c r="H110" s="46"/>
      <c r="I110" s="46"/>
      <c r="J110" s="48"/>
    </row>
    <row r="111" ht="345">
      <c r="A111" s="37" t="s">
        <v>597</v>
      </c>
      <c r="B111" s="45"/>
      <c r="C111" s="46"/>
      <c r="D111" s="46"/>
      <c r="E111" s="39" t="s">
        <v>2956</v>
      </c>
      <c r="F111" s="46"/>
      <c r="G111" s="46"/>
      <c r="H111" s="46"/>
      <c r="I111" s="46"/>
      <c r="J111" s="48"/>
    </row>
    <row r="112">
      <c r="A112" s="37" t="s">
        <v>591</v>
      </c>
      <c r="B112" s="37">
        <v>33</v>
      </c>
      <c r="C112" s="38" t="s">
        <v>2959</v>
      </c>
      <c r="D112" s="37" t="s">
        <v>593</v>
      </c>
      <c r="E112" s="39" t="s">
        <v>2960</v>
      </c>
      <c r="F112" s="40" t="s">
        <v>604</v>
      </c>
      <c r="G112" s="41">
        <v>1</v>
      </c>
      <c r="H112" s="42">
        <v>0</v>
      </c>
      <c r="I112" s="43">
        <f>ROUND(G112*H112,P4)</f>
        <v>0</v>
      </c>
      <c r="J112" s="37"/>
      <c r="O112" s="44">
        <f>I112*0.21</f>
        <v>0</v>
      </c>
      <c r="P112">
        <v>3</v>
      </c>
    </row>
    <row r="113">
      <c r="A113" s="37" t="s">
        <v>596</v>
      </c>
      <c r="B113" s="45"/>
      <c r="C113" s="46"/>
      <c r="D113" s="46"/>
      <c r="E113" s="39" t="s">
        <v>2907</v>
      </c>
      <c r="F113" s="46"/>
      <c r="G113" s="46"/>
      <c r="H113" s="46"/>
      <c r="I113" s="46"/>
      <c r="J113" s="48"/>
    </row>
    <row r="114" ht="345">
      <c r="A114" s="37" t="s">
        <v>597</v>
      </c>
      <c r="B114" s="45"/>
      <c r="C114" s="46"/>
      <c r="D114" s="46"/>
      <c r="E114" s="39" t="s">
        <v>2961</v>
      </c>
      <c r="F114" s="46"/>
      <c r="G114" s="46"/>
      <c r="H114" s="46"/>
      <c r="I114" s="46"/>
      <c r="J114" s="48"/>
    </row>
    <row r="115" ht="30">
      <c r="A115" s="37" t="s">
        <v>591</v>
      </c>
      <c r="B115" s="37">
        <v>34</v>
      </c>
      <c r="C115" s="38" t="s">
        <v>2962</v>
      </c>
      <c r="D115" s="37" t="s">
        <v>593</v>
      </c>
      <c r="E115" s="39" t="s">
        <v>2963</v>
      </c>
      <c r="F115" s="40" t="s">
        <v>604</v>
      </c>
      <c r="G115" s="41">
        <v>12</v>
      </c>
      <c r="H115" s="42">
        <v>0</v>
      </c>
      <c r="I115" s="43">
        <f>ROUND(G115*H115,P4)</f>
        <v>0</v>
      </c>
      <c r="J115" s="37"/>
      <c r="O115" s="44">
        <f>I115*0.21</f>
        <v>0</v>
      </c>
      <c r="P115">
        <v>3</v>
      </c>
    </row>
    <row r="116">
      <c r="A116" s="37" t="s">
        <v>596</v>
      </c>
      <c r="B116" s="45"/>
      <c r="C116" s="46"/>
      <c r="D116" s="46"/>
      <c r="E116" s="39" t="s">
        <v>2907</v>
      </c>
      <c r="F116" s="46"/>
      <c r="G116" s="46"/>
      <c r="H116" s="46"/>
      <c r="I116" s="46"/>
      <c r="J116" s="48"/>
    </row>
    <row r="117" ht="345">
      <c r="A117" s="37" t="s">
        <v>597</v>
      </c>
      <c r="B117" s="45"/>
      <c r="C117" s="46"/>
      <c r="D117" s="46"/>
      <c r="E117" s="39" t="s">
        <v>2961</v>
      </c>
      <c r="F117" s="46"/>
      <c r="G117" s="46"/>
      <c r="H117" s="46"/>
      <c r="I117" s="46"/>
      <c r="J117" s="48"/>
    </row>
    <row r="118" ht="30">
      <c r="A118" s="37" t="s">
        <v>591</v>
      </c>
      <c r="B118" s="37">
        <v>35</v>
      </c>
      <c r="C118" s="38" t="s">
        <v>2964</v>
      </c>
      <c r="D118" s="37" t="s">
        <v>593</v>
      </c>
      <c r="E118" s="39" t="s">
        <v>2965</v>
      </c>
      <c r="F118" s="40" t="s">
        <v>604</v>
      </c>
      <c r="G118" s="41">
        <v>1</v>
      </c>
      <c r="H118" s="42">
        <v>0</v>
      </c>
      <c r="I118" s="43">
        <f>ROUND(G118*H118,P4)</f>
        <v>0</v>
      </c>
      <c r="J118" s="37"/>
      <c r="O118" s="44">
        <f>I118*0.21</f>
        <v>0</v>
      </c>
      <c r="P118">
        <v>3</v>
      </c>
    </row>
    <row r="119">
      <c r="A119" s="37" t="s">
        <v>596</v>
      </c>
      <c r="B119" s="45"/>
      <c r="C119" s="46"/>
      <c r="D119" s="46"/>
      <c r="E119" s="39" t="s">
        <v>2907</v>
      </c>
      <c r="F119" s="46"/>
      <c r="G119" s="46"/>
      <c r="H119" s="46"/>
      <c r="I119" s="46"/>
      <c r="J119" s="48"/>
    </row>
    <row r="120" ht="345">
      <c r="A120" s="37" t="s">
        <v>597</v>
      </c>
      <c r="B120" s="45"/>
      <c r="C120" s="46"/>
      <c r="D120" s="46"/>
      <c r="E120" s="39" t="s">
        <v>2961</v>
      </c>
      <c r="F120" s="46"/>
      <c r="G120" s="46"/>
      <c r="H120" s="46"/>
      <c r="I120" s="46"/>
      <c r="J120" s="48"/>
    </row>
    <row r="121">
      <c r="A121" s="37" t="s">
        <v>591</v>
      </c>
      <c r="B121" s="37">
        <v>36</v>
      </c>
      <c r="C121" s="38" t="s">
        <v>2966</v>
      </c>
      <c r="D121" s="37" t="s">
        <v>593</v>
      </c>
      <c r="E121" s="39" t="s">
        <v>2967</v>
      </c>
      <c r="F121" s="40" t="s">
        <v>604</v>
      </c>
      <c r="G121" s="41">
        <v>1</v>
      </c>
      <c r="H121" s="42">
        <v>0</v>
      </c>
      <c r="I121" s="43">
        <f>ROUND(G121*H121,P4)</f>
        <v>0</v>
      </c>
      <c r="J121" s="37"/>
      <c r="O121" s="44">
        <f>I121*0.21</f>
        <v>0</v>
      </c>
      <c r="P121">
        <v>3</v>
      </c>
    </row>
    <row r="122">
      <c r="A122" s="37" t="s">
        <v>596</v>
      </c>
      <c r="B122" s="45"/>
      <c r="C122" s="46"/>
      <c r="D122" s="46"/>
      <c r="E122" s="39" t="s">
        <v>2907</v>
      </c>
      <c r="F122" s="46"/>
      <c r="G122" s="46"/>
      <c r="H122" s="46"/>
      <c r="I122" s="46"/>
      <c r="J122" s="48"/>
    </row>
    <row r="123" ht="345">
      <c r="A123" s="37" t="s">
        <v>597</v>
      </c>
      <c r="B123" s="45"/>
      <c r="C123" s="46"/>
      <c r="D123" s="46"/>
      <c r="E123" s="39" t="s">
        <v>2968</v>
      </c>
      <c r="F123" s="46"/>
      <c r="G123" s="46"/>
      <c r="H123" s="46"/>
      <c r="I123" s="46"/>
      <c r="J123" s="48"/>
    </row>
    <row r="124">
      <c r="A124" s="37" t="s">
        <v>591</v>
      </c>
      <c r="B124" s="37">
        <v>37</v>
      </c>
      <c r="C124" s="38" t="s">
        <v>2969</v>
      </c>
      <c r="D124" s="37" t="s">
        <v>593</v>
      </c>
      <c r="E124" s="39" t="s">
        <v>2970</v>
      </c>
      <c r="F124" s="40" t="s">
        <v>604</v>
      </c>
      <c r="G124" s="41">
        <v>1</v>
      </c>
      <c r="H124" s="42">
        <v>0</v>
      </c>
      <c r="I124" s="43">
        <f>ROUND(G124*H124,P4)</f>
        <v>0</v>
      </c>
      <c r="J124" s="37"/>
      <c r="O124" s="44">
        <f>I124*0.21</f>
        <v>0</v>
      </c>
      <c r="P124">
        <v>3</v>
      </c>
    </row>
    <row r="125">
      <c r="A125" s="37" t="s">
        <v>596</v>
      </c>
      <c r="B125" s="45"/>
      <c r="C125" s="46"/>
      <c r="D125" s="46"/>
      <c r="E125" s="39" t="s">
        <v>2907</v>
      </c>
      <c r="F125" s="46"/>
      <c r="G125" s="46"/>
      <c r="H125" s="46"/>
      <c r="I125" s="46"/>
      <c r="J125" s="48"/>
    </row>
    <row r="126" ht="375">
      <c r="A126" s="37" t="s">
        <v>597</v>
      </c>
      <c r="B126" s="45"/>
      <c r="C126" s="46"/>
      <c r="D126" s="46"/>
      <c r="E126" s="39" t="s">
        <v>2971</v>
      </c>
      <c r="F126" s="46"/>
      <c r="G126" s="46"/>
      <c r="H126" s="46"/>
      <c r="I126" s="46"/>
      <c r="J126" s="48"/>
    </row>
    <row r="127">
      <c r="A127" s="37" t="s">
        <v>591</v>
      </c>
      <c r="B127" s="37">
        <v>38</v>
      </c>
      <c r="C127" s="38" t="s">
        <v>2972</v>
      </c>
      <c r="D127" s="37" t="s">
        <v>593</v>
      </c>
      <c r="E127" s="39" t="s">
        <v>2973</v>
      </c>
      <c r="F127" s="40" t="s">
        <v>604</v>
      </c>
      <c r="G127" s="41">
        <v>1</v>
      </c>
      <c r="H127" s="42">
        <v>0</v>
      </c>
      <c r="I127" s="43">
        <f>ROUND(G127*H127,P4)</f>
        <v>0</v>
      </c>
      <c r="J127" s="37"/>
      <c r="O127" s="44">
        <f>I127*0.21</f>
        <v>0</v>
      </c>
      <c r="P127">
        <v>3</v>
      </c>
    </row>
    <row r="128">
      <c r="A128" s="37" t="s">
        <v>596</v>
      </c>
      <c r="B128" s="45"/>
      <c r="C128" s="46"/>
      <c r="D128" s="46"/>
      <c r="E128" s="39" t="s">
        <v>2907</v>
      </c>
      <c r="F128" s="46"/>
      <c r="G128" s="46"/>
      <c r="H128" s="46"/>
      <c r="I128" s="46"/>
      <c r="J128" s="48"/>
    </row>
    <row r="129" ht="360">
      <c r="A129" s="37" t="s">
        <v>597</v>
      </c>
      <c r="B129" s="45"/>
      <c r="C129" s="46"/>
      <c r="D129" s="46"/>
      <c r="E129" s="39" t="s">
        <v>2974</v>
      </c>
      <c r="F129" s="46"/>
      <c r="G129" s="46"/>
      <c r="H129" s="46"/>
      <c r="I129" s="46"/>
      <c r="J129" s="48"/>
    </row>
    <row r="130">
      <c r="A130" s="37" t="s">
        <v>591</v>
      </c>
      <c r="B130" s="37">
        <v>39</v>
      </c>
      <c r="C130" s="38" t="s">
        <v>2975</v>
      </c>
      <c r="D130" s="37" t="s">
        <v>593</v>
      </c>
      <c r="E130" s="39" t="s">
        <v>2976</v>
      </c>
      <c r="F130" s="40" t="s">
        <v>604</v>
      </c>
      <c r="G130" s="41">
        <v>1</v>
      </c>
      <c r="H130" s="42">
        <v>0</v>
      </c>
      <c r="I130" s="43">
        <f>ROUND(G130*H130,P4)</f>
        <v>0</v>
      </c>
      <c r="J130" s="37"/>
      <c r="O130" s="44">
        <f>I130*0.21</f>
        <v>0</v>
      </c>
      <c r="P130">
        <v>3</v>
      </c>
    </row>
    <row r="131">
      <c r="A131" s="37" t="s">
        <v>596</v>
      </c>
      <c r="B131" s="45"/>
      <c r="C131" s="46"/>
      <c r="D131" s="46"/>
      <c r="E131" s="39" t="s">
        <v>2907</v>
      </c>
      <c r="F131" s="46"/>
      <c r="G131" s="46"/>
      <c r="H131" s="46"/>
      <c r="I131" s="46"/>
      <c r="J131" s="48"/>
    </row>
    <row r="132" ht="300">
      <c r="A132" s="37" t="s">
        <v>597</v>
      </c>
      <c r="B132" s="45"/>
      <c r="C132" s="46"/>
      <c r="D132" s="46"/>
      <c r="E132" s="39" t="s">
        <v>2977</v>
      </c>
      <c r="F132" s="46"/>
      <c r="G132" s="46"/>
      <c r="H132" s="46"/>
      <c r="I132" s="46"/>
      <c r="J132" s="48"/>
    </row>
    <row r="133" ht="45">
      <c r="A133" s="37" t="s">
        <v>591</v>
      </c>
      <c r="B133" s="37">
        <v>40</v>
      </c>
      <c r="C133" s="38" t="s">
        <v>2978</v>
      </c>
      <c r="D133" s="37" t="s">
        <v>593</v>
      </c>
      <c r="E133" s="39" t="s">
        <v>2979</v>
      </c>
      <c r="F133" s="40" t="s">
        <v>604</v>
      </c>
      <c r="G133" s="41">
        <v>3</v>
      </c>
      <c r="H133" s="42">
        <v>0</v>
      </c>
      <c r="I133" s="43">
        <f>ROUND(G133*H133,P4)</f>
        <v>0</v>
      </c>
      <c r="J133" s="37"/>
      <c r="O133" s="44">
        <f>I133*0.21</f>
        <v>0</v>
      </c>
      <c r="P133">
        <v>3</v>
      </c>
    </row>
    <row r="134">
      <c r="A134" s="37" t="s">
        <v>596</v>
      </c>
      <c r="B134" s="45"/>
      <c r="C134" s="46"/>
      <c r="D134" s="46"/>
      <c r="E134" s="39" t="s">
        <v>2907</v>
      </c>
      <c r="F134" s="46"/>
      <c r="G134" s="46"/>
      <c r="H134" s="46"/>
      <c r="I134" s="46"/>
      <c r="J134" s="48"/>
    </row>
    <row r="135" ht="405">
      <c r="A135" s="37" t="s">
        <v>597</v>
      </c>
      <c r="B135" s="45"/>
      <c r="C135" s="46"/>
      <c r="D135" s="46"/>
      <c r="E135" s="39" t="s">
        <v>2980</v>
      </c>
      <c r="F135" s="46"/>
      <c r="G135" s="46"/>
      <c r="H135" s="46"/>
      <c r="I135" s="46"/>
      <c r="J135" s="48"/>
    </row>
    <row r="136" ht="30">
      <c r="A136" s="37" t="s">
        <v>591</v>
      </c>
      <c r="B136" s="37">
        <v>41</v>
      </c>
      <c r="C136" s="38" t="s">
        <v>2981</v>
      </c>
      <c r="D136" s="37" t="s">
        <v>593</v>
      </c>
      <c r="E136" s="39" t="s">
        <v>2982</v>
      </c>
      <c r="F136" s="40" t="s">
        <v>604</v>
      </c>
      <c r="G136" s="41">
        <v>1</v>
      </c>
      <c r="H136" s="42">
        <v>0</v>
      </c>
      <c r="I136" s="43">
        <f>ROUND(G136*H136,P4)</f>
        <v>0</v>
      </c>
      <c r="J136" s="37"/>
      <c r="O136" s="44">
        <f>I136*0.21</f>
        <v>0</v>
      </c>
      <c r="P136">
        <v>3</v>
      </c>
    </row>
    <row r="137">
      <c r="A137" s="37" t="s">
        <v>596</v>
      </c>
      <c r="B137" s="45"/>
      <c r="C137" s="46"/>
      <c r="D137" s="46"/>
      <c r="E137" s="39" t="s">
        <v>2907</v>
      </c>
      <c r="F137" s="46"/>
      <c r="G137" s="46"/>
      <c r="H137" s="46"/>
      <c r="I137" s="46"/>
      <c r="J137" s="48"/>
    </row>
    <row r="138" ht="195">
      <c r="A138" s="37" t="s">
        <v>597</v>
      </c>
      <c r="B138" s="45"/>
      <c r="C138" s="46"/>
      <c r="D138" s="46"/>
      <c r="E138" s="39" t="s">
        <v>2983</v>
      </c>
      <c r="F138" s="46"/>
      <c r="G138" s="46"/>
      <c r="H138" s="46"/>
      <c r="I138" s="46"/>
      <c r="J138" s="48"/>
    </row>
    <row r="139">
      <c r="A139" s="37" t="s">
        <v>591</v>
      </c>
      <c r="B139" s="37">
        <v>42</v>
      </c>
      <c r="C139" s="38" t="s">
        <v>2984</v>
      </c>
      <c r="D139" s="37" t="s">
        <v>593</v>
      </c>
      <c r="E139" s="39" t="s">
        <v>2985</v>
      </c>
      <c r="F139" s="40" t="s">
        <v>604</v>
      </c>
      <c r="G139" s="41">
        <v>1</v>
      </c>
      <c r="H139" s="42">
        <v>0</v>
      </c>
      <c r="I139" s="43">
        <f>ROUND(G139*H139,P4)</f>
        <v>0</v>
      </c>
      <c r="J139" s="37"/>
      <c r="O139" s="44">
        <f>I139*0.21</f>
        <v>0</v>
      </c>
      <c r="P139">
        <v>3</v>
      </c>
    </row>
    <row r="140">
      <c r="A140" s="37" t="s">
        <v>596</v>
      </c>
      <c r="B140" s="45"/>
      <c r="C140" s="46"/>
      <c r="D140" s="46"/>
      <c r="E140" s="39" t="s">
        <v>2907</v>
      </c>
      <c r="F140" s="46"/>
      <c r="G140" s="46"/>
      <c r="H140" s="46"/>
      <c r="I140" s="46"/>
      <c r="J140" s="48"/>
    </row>
    <row r="141" ht="135">
      <c r="A141" s="37" t="s">
        <v>597</v>
      </c>
      <c r="B141" s="45"/>
      <c r="C141" s="46"/>
      <c r="D141" s="46"/>
      <c r="E141" s="39" t="s">
        <v>2986</v>
      </c>
      <c r="F141" s="46"/>
      <c r="G141" s="46"/>
      <c r="H141" s="46"/>
      <c r="I141" s="46"/>
      <c r="J141" s="48"/>
    </row>
    <row r="142">
      <c r="A142" s="37" t="s">
        <v>591</v>
      </c>
      <c r="B142" s="37">
        <v>43</v>
      </c>
      <c r="C142" s="38" t="s">
        <v>2987</v>
      </c>
      <c r="D142" s="37" t="s">
        <v>593</v>
      </c>
      <c r="E142" s="39" t="s">
        <v>2988</v>
      </c>
      <c r="F142" s="40" t="s">
        <v>604</v>
      </c>
      <c r="G142" s="41">
        <v>1</v>
      </c>
      <c r="H142" s="42">
        <v>0</v>
      </c>
      <c r="I142" s="43">
        <f>ROUND(G142*H142,P4)</f>
        <v>0</v>
      </c>
      <c r="J142" s="37"/>
      <c r="O142" s="44">
        <f>I142*0.21</f>
        <v>0</v>
      </c>
      <c r="P142">
        <v>3</v>
      </c>
    </row>
    <row r="143">
      <c r="A143" s="37" t="s">
        <v>596</v>
      </c>
      <c r="B143" s="45"/>
      <c r="C143" s="46"/>
      <c r="D143" s="46"/>
      <c r="E143" s="39" t="s">
        <v>2907</v>
      </c>
      <c r="F143" s="46"/>
      <c r="G143" s="46"/>
      <c r="H143" s="46"/>
      <c r="I143" s="46"/>
      <c r="J143" s="48"/>
    </row>
    <row r="144" ht="195">
      <c r="A144" s="37" t="s">
        <v>597</v>
      </c>
      <c r="B144" s="45"/>
      <c r="C144" s="46"/>
      <c r="D144" s="46"/>
      <c r="E144" s="39" t="s">
        <v>2989</v>
      </c>
      <c r="F144" s="46"/>
      <c r="G144" s="46"/>
      <c r="H144" s="46"/>
      <c r="I144" s="46"/>
      <c r="J144" s="48"/>
    </row>
    <row r="145" ht="30">
      <c r="A145" s="37" t="s">
        <v>591</v>
      </c>
      <c r="B145" s="37">
        <v>44</v>
      </c>
      <c r="C145" s="38" t="s">
        <v>2990</v>
      </c>
      <c r="D145" s="37" t="s">
        <v>593</v>
      </c>
      <c r="E145" s="39" t="s">
        <v>2991</v>
      </c>
      <c r="F145" s="40" t="s">
        <v>604</v>
      </c>
      <c r="G145" s="41">
        <v>1</v>
      </c>
      <c r="H145" s="42">
        <v>0</v>
      </c>
      <c r="I145" s="43">
        <f>ROUND(G145*H145,P4)</f>
        <v>0</v>
      </c>
      <c r="J145" s="37"/>
      <c r="O145" s="44">
        <f>I145*0.21</f>
        <v>0</v>
      </c>
      <c r="P145">
        <v>3</v>
      </c>
    </row>
    <row r="146">
      <c r="A146" s="37" t="s">
        <v>596</v>
      </c>
      <c r="B146" s="45"/>
      <c r="C146" s="46"/>
      <c r="D146" s="46"/>
      <c r="E146" s="39" t="s">
        <v>2907</v>
      </c>
      <c r="F146" s="46"/>
      <c r="G146" s="46"/>
      <c r="H146" s="46"/>
      <c r="I146" s="46"/>
      <c r="J146" s="48"/>
    </row>
    <row r="147" ht="270">
      <c r="A147" s="37" t="s">
        <v>597</v>
      </c>
      <c r="B147" s="45"/>
      <c r="C147" s="46"/>
      <c r="D147" s="46"/>
      <c r="E147" s="39" t="s">
        <v>2992</v>
      </c>
      <c r="F147" s="46"/>
      <c r="G147" s="46"/>
      <c r="H147" s="46"/>
      <c r="I147" s="46"/>
      <c r="J147" s="48"/>
    </row>
    <row r="148" ht="30">
      <c r="A148" s="37" t="s">
        <v>591</v>
      </c>
      <c r="B148" s="37">
        <v>45</v>
      </c>
      <c r="C148" s="38" t="s">
        <v>2993</v>
      </c>
      <c r="D148" s="37" t="s">
        <v>593</v>
      </c>
      <c r="E148" s="39" t="s">
        <v>2994</v>
      </c>
      <c r="F148" s="40" t="s">
        <v>604</v>
      </c>
      <c r="G148" s="41">
        <v>1</v>
      </c>
      <c r="H148" s="42">
        <v>0</v>
      </c>
      <c r="I148" s="43">
        <f>ROUND(G148*H148,P4)</f>
        <v>0</v>
      </c>
      <c r="J148" s="37"/>
      <c r="O148" s="44">
        <f>I148*0.21</f>
        <v>0</v>
      </c>
      <c r="P148">
        <v>3</v>
      </c>
    </row>
    <row r="149">
      <c r="A149" s="37" t="s">
        <v>596</v>
      </c>
      <c r="B149" s="45"/>
      <c r="C149" s="46"/>
      <c r="D149" s="46"/>
      <c r="E149" s="39" t="s">
        <v>2907</v>
      </c>
      <c r="F149" s="46"/>
      <c r="G149" s="46"/>
      <c r="H149" s="46"/>
      <c r="I149" s="46"/>
      <c r="J149" s="48"/>
    </row>
    <row r="150" ht="90">
      <c r="A150" s="37" t="s">
        <v>597</v>
      </c>
      <c r="B150" s="45"/>
      <c r="C150" s="46"/>
      <c r="D150" s="46"/>
      <c r="E150" s="39" t="s">
        <v>2995</v>
      </c>
      <c r="F150" s="46"/>
      <c r="G150" s="46"/>
      <c r="H150" s="46"/>
      <c r="I150" s="46"/>
      <c r="J150" s="48"/>
    </row>
    <row r="151">
      <c r="A151" s="31" t="s">
        <v>589</v>
      </c>
      <c r="B151" s="32"/>
      <c r="C151" s="33" t="s">
        <v>2749</v>
      </c>
      <c r="D151" s="34"/>
      <c r="E151" s="31" t="s">
        <v>2996</v>
      </c>
      <c r="F151" s="34"/>
      <c r="G151" s="34"/>
      <c r="H151" s="34"/>
      <c r="I151" s="35">
        <f>SUMIFS(I152:I169,A152:A169,"P")</f>
        <v>0</v>
      </c>
      <c r="J151" s="36"/>
    </row>
    <row r="152" ht="30">
      <c r="A152" s="37" t="s">
        <v>591</v>
      </c>
      <c r="B152" s="37">
        <v>46</v>
      </c>
      <c r="C152" s="38" t="s">
        <v>2293</v>
      </c>
      <c r="D152" s="37" t="s">
        <v>593</v>
      </c>
      <c r="E152" s="39" t="s">
        <v>2294</v>
      </c>
      <c r="F152" s="40" t="s">
        <v>604</v>
      </c>
      <c r="G152" s="41">
        <v>1</v>
      </c>
      <c r="H152" s="42">
        <v>0</v>
      </c>
      <c r="I152" s="43">
        <f>ROUND(G152*H152,P4)</f>
        <v>0</v>
      </c>
      <c r="J152" s="37"/>
      <c r="O152" s="44">
        <f>I152*0.21</f>
        <v>0</v>
      </c>
      <c r="P152">
        <v>3</v>
      </c>
    </row>
    <row r="153">
      <c r="A153" s="37" t="s">
        <v>596</v>
      </c>
      <c r="B153" s="45"/>
      <c r="C153" s="46"/>
      <c r="D153" s="46"/>
      <c r="E153" s="39" t="s">
        <v>2907</v>
      </c>
      <c r="F153" s="46"/>
      <c r="G153" s="46"/>
      <c r="H153" s="46"/>
      <c r="I153" s="46"/>
      <c r="J153" s="48"/>
    </row>
    <row r="154" ht="165">
      <c r="A154" s="37" t="s">
        <v>597</v>
      </c>
      <c r="B154" s="45"/>
      <c r="C154" s="46"/>
      <c r="D154" s="46"/>
      <c r="E154" s="39" t="s">
        <v>2997</v>
      </c>
      <c r="F154" s="46"/>
      <c r="G154" s="46"/>
      <c r="H154" s="46"/>
      <c r="I154" s="46"/>
      <c r="J154" s="48"/>
    </row>
    <row r="155" ht="45">
      <c r="A155" s="37" t="s">
        <v>591</v>
      </c>
      <c r="B155" s="37">
        <v>47</v>
      </c>
      <c r="C155" s="38" t="s">
        <v>2295</v>
      </c>
      <c r="D155" s="37" t="s">
        <v>593</v>
      </c>
      <c r="E155" s="39" t="s">
        <v>2296</v>
      </c>
      <c r="F155" s="40" t="s">
        <v>604</v>
      </c>
      <c r="G155" s="41">
        <v>2</v>
      </c>
      <c r="H155" s="42">
        <v>0</v>
      </c>
      <c r="I155" s="43">
        <f>ROUND(G155*H155,P4)</f>
        <v>0</v>
      </c>
      <c r="J155" s="37"/>
      <c r="O155" s="44">
        <f>I155*0.21</f>
        <v>0</v>
      </c>
      <c r="P155">
        <v>3</v>
      </c>
    </row>
    <row r="156">
      <c r="A156" s="37" t="s">
        <v>596</v>
      </c>
      <c r="B156" s="45"/>
      <c r="C156" s="46"/>
      <c r="D156" s="46"/>
      <c r="E156" s="39" t="s">
        <v>2907</v>
      </c>
      <c r="F156" s="46"/>
      <c r="G156" s="46"/>
      <c r="H156" s="46"/>
      <c r="I156" s="46"/>
      <c r="J156" s="48"/>
    </row>
    <row r="157" ht="90">
      <c r="A157" s="37" t="s">
        <v>597</v>
      </c>
      <c r="B157" s="45"/>
      <c r="C157" s="46"/>
      <c r="D157" s="46"/>
      <c r="E157" s="39" t="s">
        <v>2998</v>
      </c>
      <c r="F157" s="46"/>
      <c r="G157" s="46"/>
      <c r="H157" s="46"/>
      <c r="I157" s="46"/>
      <c r="J157" s="48"/>
    </row>
    <row r="158" ht="30">
      <c r="A158" s="37" t="s">
        <v>591</v>
      </c>
      <c r="B158" s="37">
        <v>48</v>
      </c>
      <c r="C158" s="38" t="s">
        <v>2297</v>
      </c>
      <c r="D158" s="37" t="s">
        <v>593</v>
      </c>
      <c r="E158" s="39" t="s">
        <v>2298</v>
      </c>
      <c r="F158" s="40" t="s">
        <v>604</v>
      </c>
      <c r="G158" s="41">
        <v>1</v>
      </c>
      <c r="H158" s="42">
        <v>0</v>
      </c>
      <c r="I158" s="43">
        <f>ROUND(G158*H158,P4)</f>
        <v>0</v>
      </c>
      <c r="J158" s="37"/>
      <c r="O158" s="44">
        <f>I158*0.21</f>
        <v>0</v>
      </c>
      <c r="P158">
        <v>3</v>
      </c>
    </row>
    <row r="159">
      <c r="A159" s="37" t="s">
        <v>596</v>
      </c>
      <c r="B159" s="45"/>
      <c r="C159" s="46"/>
      <c r="D159" s="46"/>
      <c r="E159" s="39" t="s">
        <v>2907</v>
      </c>
      <c r="F159" s="46"/>
      <c r="G159" s="46"/>
      <c r="H159" s="46"/>
      <c r="I159" s="46"/>
      <c r="J159" s="48"/>
    </row>
    <row r="160" ht="180">
      <c r="A160" s="37" t="s">
        <v>597</v>
      </c>
      <c r="B160" s="45"/>
      <c r="C160" s="46"/>
      <c r="D160" s="46"/>
      <c r="E160" s="39" t="s">
        <v>2999</v>
      </c>
      <c r="F160" s="46"/>
      <c r="G160" s="46"/>
      <c r="H160" s="46"/>
      <c r="I160" s="46"/>
      <c r="J160" s="48"/>
    </row>
    <row r="161">
      <c r="A161" s="37" t="s">
        <v>591</v>
      </c>
      <c r="B161" s="37">
        <v>49</v>
      </c>
      <c r="C161" s="38" t="s">
        <v>1151</v>
      </c>
      <c r="D161" s="37" t="s">
        <v>593</v>
      </c>
      <c r="E161" s="39" t="s">
        <v>1152</v>
      </c>
      <c r="F161" s="40" t="s">
        <v>614</v>
      </c>
      <c r="G161" s="41">
        <v>16</v>
      </c>
      <c r="H161" s="42">
        <v>0</v>
      </c>
      <c r="I161" s="43">
        <f>ROUND(G161*H161,P4)</f>
        <v>0</v>
      </c>
      <c r="J161" s="37"/>
      <c r="O161" s="44">
        <f>I161*0.21</f>
        <v>0</v>
      </c>
      <c r="P161">
        <v>3</v>
      </c>
    </row>
    <row r="162">
      <c r="A162" s="37" t="s">
        <v>596</v>
      </c>
      <c r="B162" s="45"/>
      <c r="C162" s="46"/>
      <c r="D162" s="46"/>
      <c r="E162" s="39" t="s">
        <v>2907</v>
      </c>
      <c r="F162" s="46"/>
      <c r="G162" s="46"/>
      <c r="H162" s="46"/>
      <c r="I162" s="46"/>
      <c r="J162" s="48"/>
    </row>
    <row r="163" ht="195">
      <c r="A163" s="37" t="s">
        <v>597</v>
      </c>
      <c r="B163" s="45"/>
      <c r="C163" s="46"/>
      <c r="D163" s="46"/>
      <c r="E163" s="39" t="s">
        <v>3000</v>
      </c>
      <c r="F163" s="46"/>
      <c r="G163" s="46"/>
      <c r="H163" s="46"/>
      <c r="I163" s="46"/>
      <c r="J163" s="48"/>
    </row>
    <row r="164">
      <c r="A164" s="37" t="s">
        <v>591</v>
      </c>
      <c r="B164" s="37">
        <v>50</v>
      </c>
      <c r="C164" s="38" t="s">
        <v>2300</v>
      </c>
      <c r="D164" s="37" t="s">
        <v>593</v>
      </c>
      <c r="E164" s="39" t="s">
        <v>2301</v>
      </c>
      <c r="F164" s="40" t="s">
        <v>614</v>
      </c>
      <c r="G164" s="41">
        <v>4</v>
      </c>
      <c r="H164" s="42">
        <v>0</v>
      </c>
      <c r="I164" s="43">
        <f>ROUND(G164*H164,P4)</f>
        <v>0</v>
      </c>
      <c r="J164" s="37"/>
      <c r="O164" s="44">
        <f>I164*0.21</f>
        <v>0</v>
      </c>
      <c r="P164">
        <v>3</v>
      </c>
    </row>
    <row r="165">
      <c r="A165" s="37" t="s">
        <v>596</v>
      </c>
      <c r="B165" s="45"/>
      <c r="C165" s="46"/>
      <c r="D165" s="46"/>
      <c r="E165" s="39" t="s">
        <v>2907</v>
      </c>
      <c r="F165" s="46"/>
      <c r="G165" s="46"/>
      <c r="H165" s="46"/>
      <c r="I165" s="46"/>
      <c r="J165" s="48"/>
    </row>
    <row r="166" ht="180">
      <c r="A166" s="37" t="s">
        <v>597</v>
      </c>
      <c r="B166" s="45"/>
      <c r="C166" s="46"/>
      <c r="D166" s="46"/>
      <c r="E166" s="39" t="s">
        <v>3001</v>
      </c>
      <c r="F166" s="46"/>
      <c r="G166" s="46"/>
      <c r="H166" s="46"/>
      <c r="I166" s="46"/>
      <c r="J166" s="48"/>
    </row>
    <row r="167">
      <c r="A167" s="37" t="s">
        <v>591</v>
      </c>
      <c r="B167" s="37">
        <v>51</v>
      </c>
      <c r="C167" s="38" t="s">
        <v>1154</v>
      </c>
      <c r="D167" s="37" t="s">
        <v>593</v>
      </c>
      <c r="E167" s="39" t="s">
        <v>1155</v>
      </c>
      <c r="F167" s="40" t="s">
        <v>614</v>
      </c>
      <c r="G167" s="41">
        <v>4</v>
      </c>
      <c r="H167" s="42">
        <v>0</v>
      </c>
      <c r="I167" s="43">
        <f>ROUND(G167*H167,P4)</f>
        <v>0</v>
      </c>
      <c r="J167" s="37"/>
      <c r="O167" s="44">
        <f>I167*0.21</f>
        <v>0</v>
      </c>
      <c r="P167">
        <v>3</v>
      </c>
    </row>
    <row r="168">
      <c r="A168" s="37" t="s">
        <v>596</v>
      </c>
      <c r="B168" s="45"/>
      <c r="C168" s="46"/>
      <c r="D168" s="46"/>
      <c r="E168" s="39" t="s">
        <v>2907</v>
      </c>
      <c r="F168" s="46"/>
      <c r="G168" s="46"/>
      <c r="H168" s="46"/>
      <c r="I168" s="46"/>
      <c r="J168" s="48"/>
    </row>
    <row r="169" ht="180">
      <c r="A169" s="37" t="s">
        <v>597</v>
      </c>
      <c r="B169" s="45"/>
      <c r="C169" s="46"/>
      <c r="D169" s="46"/>
      <c r="E169" s="39" t="s">
        <v>3002</v>
      </c>
      <c r="F169" s="46"/>
      <c r="G169" s="46"/>
      <c r="H169" s="46"/>
      <c r="I169" s="46"/>
      <c r="J169" s="48"/>
    </row>
    <row r="170">
      <c r="A170" s="31" t="s">
        <v>589</v>
      </c>
      <c r="B170" s="32"/>
      <c r="C170" s="33" t="s">
        <v>3003</v>
      </c>
      <c r="D170" s="34"/>
      <c r="E170" s="31" t="s">
        <v>3004</v>
      </c>
      <c r="F170" s="34"/>
      <c r="G170" s="34"/>
      <c r="H170" s="34"/>
      <c r="I170" s="35">
        <f>SUMIFS(I171:I194,A171:A194,"P")</f>
        <v>0</v>
      </c>
      <c r="J170" s="36"/>
    </row>
    <row r="171">
      <c r="A171" s="37" t="s">
        <v>591</v>
      </c>
      <c r="B171" s="37">
        <v>52</v>
      </c>
      <c r="C171" s="38" t="s">
        <v>3005</v>
      </c>
      <c r="D171" s="37" t="s">
        <v>593</v>
      </c>
      <c r="E171" s="39" t="s">
        <v>3006</v>
      </c>
      <c r="F171" s="40" t="s">
        <v>604</v>
      </c>
      <c r="G171" s="41">
        <v>2</v>
      </c>
      <c r="H171" s="42">
        <v>0</v>
      </c>
      <c r="I171" s="43">
        <f>ROUND(G171*H171,P4)</f>
        <v>0</v>
      </c>
      <c r="J171" s="37"/>
      <c r="O171" s="44">
        <f>I171*0.21</f>
        <v>0</v>
      </c>
      <c r="P171">
        <v>3</v>
      </c>
    </row>
    <row r="172">
      <c r="A172" s="37" t="s">
        <v>596</v>
      </c>
      <c r="B172" s="45"/>
      <c r="C172" s="46"/>
      <c r="D172" s="46"/>
      <c r="E172" s="39" t="s">
        <v>2907</v>
      </c>
      <c r="F172" s="46"/>
      <c r="G172" s="46"/>
      <c r="H172" s="46"/>
      <c r="I172" s="46"/>
      <c r="J172" s="48"/>
    </row>
    <row r="173" ht="210">
      <c r="A173" s="37" t="s">
        <v>597</v>
      </c>
      <c r="B173" s="45"/>
      <c r="C173" s="46"/>
      <c r="D173" s="46"/>
      <c r="E173" s="39" t="s">
        <v>3007</v>
      </c>
      <c r="F173" s="46"/>
      <c r="G173" s="46"/>
      <c r="H173" s="46"/>
      <c r="I173" s="46"/>
      <c r="J173" s="48"/>
    </row>
    <row r="174">
      <c r="A174" s="37" t="s">
        <v>591</v>
      </c>
      <c r="B174" s="37">
        <v>53</v>
      </c>
      <c r="C174" s="38" t="s">
        <v>3008</v>
      </c>
      <c r="D174" s="37" t="s">
        <v>593</v>
      </c>
      <c r="E174" s="39" t="s">
        <v>3009</v>
      </c>
      <c r="F174" s="40" t="s">
        <v>595</v>
      </c>
      <c r="G174" s="41">
        <v>157</v>
      </c>
      <c r="H174" s="42">
        <v>0</v>
      </c>
      <c r="I174" s="43">
        <f>ROUND(G174*H174,P4)</f>
        <v>0</v>
      </c>
      <c r="J174" s="37"/>
      <c r="O174" s="44">
        <f>I174*0.21</f>
        <v>0</v>
      </c>
      <c r="P174">
        <v>3</v>
      </c>
    </row>
    <row r="175">
      <c r="A175" s="37" t="s">
        <v>596</v>
      </c>
      <c r="B175" s="45"/>
      <c r="C175" s="46"/>
      <c r="D175" s="46"/>
      <c r="E175" s="39" t="s">
        <v>2907</v>
      </c>
      <c r="F175" s="46"/>
      <c r="G175" s="46"/>
      <c r="H175" s="46"/>
      <c r="I175" s="46"/>
      <c r="J175" s="48"/>
    </row>
    <row r="176" ht="135">
      <c r="A176" s="37" t="s">
        <v>597</v>
      </c>
      <c r="B176" s="45"/>
      <c r="C176" s="46"/>
      <c r="D176" s="46"/>
      <c r="E176" s="39" t="s">
        <v>3010</v>
      </c>
      <c r="F176" s="46"/>
      <c r="G176" s="46"/>
      <c r="H176" s="46"/>
      <c r="I176" s="46"/>
      <c r="J176" s="48"/>
    </row>
    <row r="177">
      <c r="A177" s="37" t="s">
        <v>591</v>
      </c>
      <c r="B177" s="37">
        <v>54</v>
      </c>
      <c r="C177" s="38" t="s">
        <v>1165</v>
      </c>
      <c r="D177" s="37" t="s">
        <v>593</v>
      </c>
      <c r="E177" s="39" t="s">
        <v>3011</v>
      </c>
      <c r="F177" s="40" t="s">
        <v>604</v>
      </c>
      <c r="G177" s="41">
        <v>1</v>
      </c>
      <c r="H177" s="42">
        <v>0</v>
      </c>
      <c r="I177" s="43">
        <f>ROUND(G177*H177,P4)</f>
        <v>0</v>
      </c>
      <c r="J177" s="37"/>
      <c r="O177" s="44">
        <f>I177*0.21</f>
        <v>0</v>
      </c>
      <c r="P177">
        <v>3</v>
      </c>
    </row>
    <row r="178">
      <c r="A178" s="37" t="s">
        <v>596</v>
      </c>
      <c r="B178" s="45"/>
      <c r="C178" s="46"/>
      <c r="D178" s="46"/>
      <c r="E178" s="39" t="s">
        <v>2907</v>
      </c>
      <c r="F178" s="46"/>
      <c r="G178" s="46"/>
      <c r="H178" s="46"/>
      <c r="I178" s="46"/>
      <c r="J178" s="48"/>
    </row>
    <row r="179" ht="225">
      <c r="A179" s="37" t="s">
        <v>597</v>
      </c>
      <c r="B179" s="45"/>
      <c r="C179" s="46"/>
      <c r="D179" s="46"/>
      <c r="E179" s="39" t="s">
        <v>3012</v>
      </c>
      <c r="F179" s="46"/>
      <c r="G179" s="46"/>
      <c r="H179" s="46"/>
      <c r="I179" s="46"/>
      <c r="J179" s="48"/>
    </row>
    <row r="180">
      <c r="A180" s="37" t="s">
        <v>591</v>
      </c>
      <c r="B180" s="37">
        <v>55</v>
      </c>
      <c r="C180" s="38" t="s">
        <v>1167</v>
      </c>
      <c r="D180" s="37" t="s">
        <v>593</v>
      </c>
      <c r="E180" s="39" t="s">
        <v>1168</v>
      </c>
      <c r="F180" s="40" t="s">
        <v>604</v>
      </c>
      <c r="G180" s="41">
        <v>1</v>
      </c>
      <c r="H180" s="42">
        <v>0</v>
      </c>
      <c r="I180" s="43">
        <f>ROUND(G180*H180,P4)</f>
        <v>0</v>
      </c>
      <c r="J180" s="37"/>
      <c r="O180" s="44">
        <f>I180*0.21</f>
        <v>0</v>
      </c>
      <c r="P180">
        <v>3</v>
      </c>
    </row>
    <row r="181">
      <c r="A181" s="37" t="s">
        <v>596</v>
      </c>
      <c r="B181" s="45"/>
      <c r="C181" s="46"/>
      <c r="D181" s="46"/>
      <c r="E181" s="39" t="s">
        <v>2907</v>
      </c>
      <c r="F181" s="46"/>
      <c r="G181" s="46"/>
      <c r="H181" s="46"/>
      <c r="I181" s="46"/>
      <c r="J181" s="48"/>
    </row>
    <row r="182" ht="150">
      <c r="A182" s="37" t="s">
        <v>597</v>
      </c>
      <c r="B182" s="45"/>
      <c r="C182" s="46"/>
      <c r="D182" s="46"/>
      <c r="E182" s="39" t="s">
        <v>3013</v>
      </c>
      <c r="F182" s="46"/>
      <c r="G182" s="46"/>
      <c r="H182" s="46"/>
      <c r="I182" s="46"/>
      <c r="J182" s="48"/>
    </row>
    <row r="183">
      <c r="A183" s="37" t="s">
        <v>591</v>
      </c>
      <c r="B183" s="37">
        <v>56</v>
      </c>
      <c r="C183" s="38" t="s">
        <v>1169</v>
      </c>
      <c r="D183" s="37" t="s">
        <v>593</v>
      </c>
      <c r="E183" s="39" t="s">
        <v>3014</v>
      </c>
      <c r="F183" s="40" t="s">
        <v>604</v>
      </c>
      <c r="G183" s="41">
        <v>1</v>
      </c>
      <c r="H183" s="42">
        <v>0</v>
      </c>
      <c r="I183" s="43">
        <f>ROUND(G183*H183,P4)</f>
        <v>0</v>
      </c>
      <c r="J183" s="37"/>
      <c r="O183" s="44">
        <f>I183*0.21</f>
        <v>0</v>
      </c>
      <c r="P183">
        <v>3</v>
      </c>
    </row>
    <row r="184">
      <c r="A184" s="37" t="s">
        <v>596</v>
      </c>
      <c r="B184" s="45"/>
      <c r="C184" s="46"/>
      <c r="D184" s="46"/>
      <c r="E184" s="39" t="s">
        <v>2907</v>
      </c>
      <c r="F184" s="46"/>
      <c r="G184" s="46"/>
      <c r="H184" s="46"/>
      <c r="I184" s="46"/>
      <c r="J184" s="48"/>
    </row>
    <row r="185" ht="225">
      <c r="A185" s="37" t="s">
        <v>597</v>
      </c>
      <c r="B185" s="45"/>
      <c r="C185" s="46"/>
      <c r="D185" s="46"/>
      <c r="E185" s="39" t="s">
        <v>3012</v>
      </c>
      <c r="F185" s="46"/>
      <c r="G185" s="46"/>
      <c r="H185" s="46"/>
      <c r="I185" s="46"/>
      <c r="J185" s="48"/>
    </row>
    <row r="186">
      <c r="A186" s="37" t="s">
        <v>591</v>
      </c>
      <c r="B186" s="37">
        <v>57</v>
      </c>
      <c r="C186" s="38" t="s">
        <v>1344</v>
      </c>
      <c r="D186" s="37" t="s">
        <v>593</v>
      </c>
      <c r="E186" s="39" t="s">
        <v>1345</v>
      </c>
      <c r="F186" s="40" t="s">
        <v>604</v>
      </c>
      <c r="G186" s="41">
        <v>1</v>
      </c>
      <c r="H186" s="42">
        <v>0</v>
      </c>
      <c r="I186" s="43">
        <f>ROUND(G186*H186,P4)</f>
        <v>0</v>
      </c>
      <c r="J186" s="37"/>
      <c r="O186" s="44">
        <f>I186*0.21</f>
        <v>0</v>
      </c>
      <c r="P186">
        <v>3</v>
      </c>
    </row>
    <row r="187">
      <c r="A187" s="37" t="s">
        <v>596</v>
      </c>
      <c r="B187" s="45"/>
      <c r="C187" s="46"/>
      <c r="D187" s="46"/>
      <c r="E187" s="39" t="s">
        <v>2907</v>
      </c>
      <c r="F187" s="46"/>
      <c r="G187" s="46"/>
      <c r="H187" s="46"/>
      <c r="I187" s="46"/>
      <c r="J187" s="48"/>
    </row>
    <row r="188" ht="150">
      <c r="A188" s="37" t="s">
        <v>597</v>
      </c>
      <c r="B188" s="45"/>
      <c r="C188" s="46"/>
      <c r="D188" s="46"/>
      <c r="E188" s="39" t="s">
        <v>3013</v>
      </c>
      <c r="F188" s="46"/>
      <c r="G188" s="46"/>
      <c r="H188" s="46"/>
      <c r="I188" s="46"/>
      <c r="J188" s="48"/>
    </row>
    <row r="189">
      <c r="A189" s="37" t="s">
        <v>591</v>
      </c>
      <c r="B189" s="37">
        <v>58</v>
      </c>
      <c r="C189" s="38" t="s">
        <v>3015</v>
      </c>
      <c r="D189" s="37" t="s">
        <v>593</v>
      </c>
      <c r="E189" s="39" t="s">
        <v>3016</v>
      </c>
      <c r="F189" s="40" t="s">
        <v>604</v>
      </c>
      <c r="G189" s="41">
        <v>11</v>
      </c>
      <c r="H189" s="42">
        <v>0</v>
      </c>
      <c r="I189" s="43">
        <f>ROUND(G189*H189,P4)</f>
        <v>0</v>
      </c>
      <c r="J189" s="37"/>
      <c r="O189" s="44">
        <f>I189*0.21</f>
        <v>0</v>
      </c>
      <c r="P189">
        <v>3</v>
      </c>
    </row>
    <row r="190">
      <c r="A190" s="37" t="s">
        <v>596</v>
      </c>
      <c r="B190" s="45"/>
      <c r="C190" s="46"/>
      <c r="D190" s="46"/>
      <c r="E190" s="39" t="s">
        <v>2907</v>
      </c>
      <c r="F190" s="46"/>
      <c r="G190" s="46"/>
      <c r="H190" s="46"/>
      <c r="I190" s="46"/>
      <c r="J190" s="48"/>
    </row>
    <row r="191" ht="120">
      <c r="A191" s="37" t="s">
        <v>597</v>
      </c>
      <c r="B191" s="45"/>
      <c r="C191" s="46"/>
      <c r="D191" s="46"/>
      <c r="E191" s="39" t="s">
        <v>3017</v>
      </c>
      <c r="F191" s="46"/>
      <c r="G191" s="46"/>
      <c r="H191" s="46"/>
      <c r="I191" s="46"/>
      <c r="J191" s="48"/>
    </row>
    <row r="192">
      <c r="A192" s="37" t="s">
        <v>591</v>
      </c>
      <c r="B192" s="37">
        <v>59</v>
      </c>
      <c r="C192" s="38" t="s">
        <v>3018</v>
      </c>
      <c r="D192" s="37" t="s">
        <v>593</v>
      </c>
      <c r="E192" s="39" t="s">
        <v>3019</v>
      </c>
      <c r="F192" s="40" t="s">
        <v>604</v>
      </c>
      <c r="G192" s="41">
        <v>11</v>
      </c>
      <c r="H192" s="42">
        <v>0</v>
      </c>
      <c r="I192" s="43">
        <f>ROUND(G192*H192,P4)</f>
        <v>0</v>
      </c>
      <c r="J192" s="37"/>
      <c r="O192" s="44">
        <f>I192*0.21</f>
        <v>0</v>
      </c>
      <c r="P192">
        <v>3</v>
      </c>
    </row>
    <row r="193">
      <c r="A193" s="37" t="s">
        <v>596</v>
      </c>
      <c r="B193" s="45"/>
      <c r="C193" s="46"/>
      <c r="D193" s="46"/>
      <c r="E193" s="39" t="s">
        <v>2907</v>
      </c>
      <c r="F193" s="46"/>
      <c r="G193" s="46"/>
      <c r="H193" s="46"/>
      <c r="I193" s="46"/>
      <c r="J193" s="48"/>
    </row>
    <row r="194" ht="135">
      <c r="A194" s="37" t="s">
        <v>597</v>
      </c>
      <c r="B194" s="49"/>
      <c r="C194" s="50"/>
      <c r="D194" s="50"/>
      <c r="E194" s="39" t="s">
        <v>3020</v>
      </c>
      <c r="F194" s="50"/>
      <c r="G194" s="50"/>
      <c r="H194" s="50"/>
      <c r="I194" s="50"/>
      <c r="J194" s="51"/>
    </row>
  </sheetData>
  <sheetProtection sheet="1" objects="1" scenarios="1" spinCount="100000" saltValue="Sw3ffPn1bczC1+qR2K4T9E9RFgEVOrDlYvBl8mKIXl7792GEYXckO1UJD+I2xNZwQID16/nUMxzUK1aD/e+p9w==" hashValue="G4crmN7zATefz+tM/0XxYIv4GvKc7Vnj8DiYxlajMPTNQvJMp8r3FDPAgIIYMaGkyStSmageni502m0zxyh5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3021</v>
      </c>
      <c r="I3" s="25">
        <f>SUMIFS(I11:I194,A11:A194,"SD")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2901</v>
      </c>
      <c r="D5" s="22"/>
      <c r="E5" s="23" t="s">
        <v>125</v>
      </c>
      <c r="F5" s="17"/>
      <c r="G5" s="17"/>
      <c r="H5" s="17"/>
      <c r="I5" s="17"/>
      <c r="J5" s="19"/>
      <c r="O5">
        <v>0.20999999999999999</v>
      </c>
    </row>
    <row r="6">
      <c r="A6" s="3" t="s">
        <v>574</v>
      </c>
      <c r="B6" s="20" t="s">
        <v>571</v>
      </c>
      <c r="C6" s="21" t="s">
        <v>2902</v>
      </c>
      <c r="D6" s="22"/>
      <c r="E6" s="23" t="s">
        <v>127</v>
      </c>
      <c r="F6" s="17"/>
      <c r="G6" s="17"/>
      <c r="H6" s="17"/>
      <c r="I6" s="17"/>
      <c r="J6" s="19"/>
    </row>
    <row r="7">
      <c r="A7" s="3" t="s">
        <v>576</v>
      </c>
      <c r="B7" s="20" t="s">
        <v>577</v>
      </c>
      <c r="C7" s="21" t="s">
        <v>3021</v>
      </c>
      <c r="D7" s="22"/>
      <c r="E7" s="23" t="s">
        <v>131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2903</v>
      </c>
      <c r="D11" s="34"/>
      <c r="E11" s="31" t="s">
        <v>2904</v>
      </c>
      <c r="F11" s="34"/>
      <c r="G11" s="34"/>
      <c r="H11" s="34"/>
      <c r="I11" s="35">
        <f>SUMIFS(I12:I26,A12:A26,"P")</f>
        <v>0</v>
      </c>
      <c r="J11" s="36"/>
    </row>
    <row r="12" ht="30">
      <c r="A12" s="37" t="s">
        <v>591</v>
      </c>
      <c r="B12" s="37">
        <v>1</v>
      </c>
      <c r="C12" s="38" t="s">
        <v>2905</v>
      </c>
      <c r="D12" s="37" t="s">
        <v>593</v>
      </c>
      <c r="E12" s="39" t="s">
        <v>2906</v>
      </c>
      <c r="F12" s="40" t="s">
        <v>595</v>
      </c>
      <c r="G12" s="41">
        <v>211</v>
      </c>
      <c r="H12" s="42">
        <v>0</v>
      </c>
      <c r="I12" s="43">
        <f>ROUND(G12*H12,P4)</f>
        <v>0</v>
      </c>
      <c r="J12" s="37"/>
      <c r="O12" s="44">
        <f>I12*0.21</f>
        <v>0</v>
      </c>
      <c r="P12">
        <v>3</v>
      </c>
    </row>
    <row r="13">
      <c r="A13" s="37" t="s">
        <v>596</v>
      </c>
      <c r="B13" s="45"/>
      <c r="C13" s="46"/>
      <c r="D13" s="46"/>
      <c r="E13" s="39" t="s">
        <v>2907</v>
      </c>
      <c r="F13" s="46"/>
      <c r="G13" s="46"/>
      <c r="H13" s="46"/>
      <c r="I13" s="46"/>
      <c r="J13" s="48"/>
    </row>
    <row r="14" ht="90">
      <c r="A14" s="37" t="s">
        <v>597</v>
      </c>
      <c r="B14" s="45"/>
      <c r="C14" s="46"/>
      <c r="D14" s="46"/>
      <c r="E14" s="39" t="s">
        <v>1076</v>
      </c>
      <c r="F14" s="46"/>
      <c r="G14" s="46"/>
      <c r="H14" s="46"/>
      <c r="I14" s="46"/>
      <c r="J14" s="48"/>
    </row>
    <row r="15">
      <c r="A15" s="37" t="s">
        <v>591</v>
      </c>
      <c r="B15" s="37">
        <v>2</v>
      </c>
      <c r="C15" s="38" t="s">
        <v>2908</v>
      </c>
      <c r="D15" s="37" t="s">
        <v>593</v>
      </c>
      <c r="E15" s="39" t="s">
        <v>2909</v>
      </c>
      <c r="F15" s="40" t="s">
        <v>595</v>
      </c>
      <c r="G15" s="41">
        <v>20</v>
      </c>
      <c r="H15" s="42">
        <v>0</v>
      </c>
      <c r="I15" s="43">
        <f>ROUND(G15*H15,P4)</f>
        <v>0</v>
      </c>
      <c r="J15" s="37"/>
      <c r="O15" s="44">
        <f>I15*0.21</f>
        <v>0</v>
      </c>
      <c r="P15">
        <v>3</v>
      </c>
    </row>
    <row r="16">
      <c r="A16" s="37" t="s">
        <v>596</v>
      </c>
      <c r="B16" s="45"/>
      <c r="C16" s="46"/>
      <c r="D16" s="46"/>
      <c r="E16" s="39" t="s">
        <v>2907</v>
      </c>
      <c r="F16" s="46"/>
      <c r="G16" s="46"/>
      <c r="H16" s="46"/>
      <c r="I16" s="46"/>
      <c r="J16" s="48"/>
    </row>
    <row r="17" ht="165">
      <c r="A17" s="37" t="s">
        <v>597</v>
      </c>
      <c r="B17" s="45"/>
      <c r="C17" s="46"/>
      <c r="D17" s="46"/>
      <c r="E17" s="39" t="s">
        <v>2910</v>
      </c>
      <c r="F17" s="46"/>
      <c r="G17" s="46"/>
      <c r="H17" s="46"/>
      <c r="I17" s="46"/>
      <c r="J17" s="48"/>
    </row>
    <row r="18">
      <c r="A18" s="37" t="s">
        <v>591</v>
      </c>
      <c r="B18" s="37">
        <v>3</v>
      </c>
      <c r="C18" s="38" t="s">
        <v>2911</v>
      </c>
      <c r="D18" s="37" t="s">
        <v>593</v>
      </c>
      <c r="E18" s="39" t="s">
        <v>2912</v>
      </c>
      <c r="F18" s="40" t="s">
        <v>595</v>
      </c>
      <c r="G18" s="41">
        <v>10</v>
      </c>
      <c r="H18" s="42">
        <v>0</v>
      </c>
      <c r="I18" s="43">
        <f>ROUND(G18*H18,P4)</f>
        <v>0</v>
      </c>
      <c r="J18" s="37"/>
      <c r="O18" s="44">
        <f>I18*0.21</f>
        <v>0</v>
      </c>
      <c r="P18">
        <v>3</v>
      </c>
    </row>
    <row r="19">
      <c r="A19" s="37" t="s">
        <v>596</v>
      </c>
      <c r="B19" s="45"/>
      <c r="C19" s="46"/>
      <c r="D19" s="46"/>
      <c r="E19" s="39" t="s">
        <v>2907</v>
      </c>
      <c r="F19" s="46"/>
      <c r="G19" s="46"/>
      <c r="H19" s="46"/>
      <c r="I19" s="46"/>
      <c r="J19" s="48"/>
    </row>
    <row r="20" ht="165">
      <c r="A20" s="37" t="s">
        <v>597</v>
      </c>
      <c r="B20" s="45"/>
      <c r="C20" s="46"/>
      <c r="D20" s="46"/>
      <c r="E20" s="39" t="s">
        <v>2910</v>
      </c>
      <c r="F20" s="46"/>
      <c r="G20" s="46"/>
      <c r="H20" s="46"/>
      <c r="I20" s="46"/>
      <c r="J20" s="48"/>
    </row>
    <row r="21">
      <c r="A21" s="37" t="s">
        <v>591</v>
      </c>
      <c r="B21" s="37">
        <v>4</v>
      </c>
      <c r="C21" s="38" t="s">
        <v>2913</v>
      </c>
      <c r="D21" s="37" t="s">
        <v>593</v>
      </c>
      <c r="E21" s="39" t="s">
        <v>2914</v>
      </c>
      <c r="F21" s="40" t="s">
        <v>639</v>
      </c>
      <c r="G21" s="41">
        <v>1</v>
      </c>
      <c r="H21" s="42">
        <v>0</v>
      </c>
      <c r="I21" s="43">
        <f>ROUND(G21*H21,P4)</f>
        <v>0</v>
      </c>
      <c r="J21" s="37"/>
      <c r="O21" s="44">
        <f>I21*0.21</f>
        <v>0</v>
      </c>
      <c r="P21">
        <v>3</v>
      </c>
    </row>
    <row r="22">
      <c r="A22" s="37" t="s">
        <v>596</v>
      </c>
      <c r="B22" s="45"/>
      <c r="C22" s="46"/>
      <c r="D22" s="46"/>
      <c r="E22" s="39" t="s">
        <v>2907</v>
      </c>
      <c r="F22" s="46"/>
      <c r="G22" s="46"/>
      <c r="H22" s="46"/>
      <c r="I22" s="46"/>
      <c r="J22" s="48"/>
    </row>
    <row r="23" ht="60">
      <c r="A23" s="37" t="s">
        <v>597</v>
      </c>
      <c r="B23" s="45"/>
      <c r="C23" s="46"/>
      <c r="D23" s="46"/>
      <c r="E23" s="39" t="s">
        <v>1002</v>
      </c>
      <c r="F23" s="46"/>
      <c r="G23" s="46"/>
      <c r="H23" s="46"/>
      <c r="I23" s="46"/>
      <c r="J23" s="48"/>
    </row>
    <row r="24">
      <c r="A24" s="37" t="s">
        <v>591</v>
      </c>
      <c r="B24" s="37">
        <v>5</v>
      </c>
      <c r="C24" s="38" t="s">
        <v>1003</v>
      </c>
      <c r="D24" s="37" t="s">
        <v>593</v>
      </c>
      <c r="E24" s="39" t="s">
        <v>1004</v>
      </c>
      <c r="F24" s="40" t="s">
        <v>604</v>
      </c>
      <c r="G24" s="41">
        <v>2</v>
      </c>
      <c r="H24" s="42">
        <v>0</v>
      </c>
      <c r="I24" s="43">
        <f>ROUND(G24*H24,P4)</f>
        <v>0</v>
      </c>
      <c r="J24" s="37"/>
      <c r="O24" s="44">
        <f>I24*0.21</f>
        <v>0</v>
      </c>
      <c r="P24">
        <v>3</v>
      </c>
    </row>
    <row r="25">
      <c r="A25" s="37" t="s">
        <v>596</v>
      </c>
      <c r="B25" s="45"/>
      <c r="C25" s="46"/>
      <c r="D25" s="46"/>
      <c r="E25" s="39" t="s">
        <v>2907</v>
      </c>
      <c r="F25" s="46"/>
      <c r="G25" s="46"/>
      <c r="H25" s="46"/>
      <c r="I25" s="46"/>
      <c r="J25" s="48"/>
    </row>
    <row r="26" ht="60">
      <c r="A26" s="37" t="s">
        <v>597</v>
      </c>
      <c r="B26" s="45"/>
      <c r="C26" s="46"/>
      <c r="D26" s="46"/>
      <c r="E26" s="39" t="s">
        <v>1002</v>
      </c>
      <c r="F26" s="46"/>
      <c r="G26" s="46"/>
      <c r="H26" s="46"/>
      <c r="I26" s="46"/>
      <c r="J26" s="48"/>
    </row>
    <row r="27">
      <c r="A27" s="31" t="s">
        <v>589</v>
      </c>
      <c r="B27" s="32"/>
      <c r="C27" s="33" t="s">
        <v>1479</v>
      </c>
      <c r="D27" s="34"/>
      <c r="E27" s="31" t="s">
        <v>2915</v>
      </c>
      <c r="F27" s="34"/>
      <c r="G27" s="34"/>
      <c r="H27" s="34"/>
      <c r="I27" s="35">
        <f>SUMIFS(I28:I39,A28:A39,"P")</f>
        <v>0</v>
      </c>
      <c r="J27" s="36"/>
    </row>
    <row r="28">
      <c r="A28" s="37" t="s">
        <v>591</v>
      </c>
      <c r="B28" s="37">
        <v>6</v>
      </c>
      <c r="C28" s="38" t="s">
        <v>2916</v>
      </c>
      <c r="D28" s="37" t="s">
        <v>593</v>
      </c>
      <c r="E28" s="39" t="s">
        <v>2917</v>
      </c>
      <c r="F28" s="40" t="s">
        <v>604</v>
      </c>
      <c r="G28" s="41">
        <v>5</v>
      </c>
      <c r="H28" s="42">
        <v>0</v>
      </c>
      <c r="I28" s="43">
        <f>ROUND(G28*H28,P4)</f>
        <v>0</v>
      </c>
      <c r="J28" s="37"/>
      <c r="O28" s="44">
        <f>I28*0.21</f>
        <v>0</v>
      </c>
      <c r="P28">
        <v>3</v>
      </c>
    </row>
    <row r="29">
      <c r="A29" s="37" t="s">
        <v>596</v>
      </c>
      <c r="B29" s="45"/>
      <c r="C29" s="46"/>
      <c r="D29" s="46"/>
      <c r="E29" s="39" t="s">
        <v>2907</v>
      </c>
      <c r="F29" s="46"/>
      <c r="G29" s="46"/>
      <c r="H29" s="46"/>
      <c r="I29" s="46"/>
      <c r="J29" s="48"/>
    </row>
    <row r="30" ht="165">
      <c r="A30" s="37" t="s">
        <v>597</v>
      </c>
      <c r="B30" s="45"/>
      <c r="C30" s="46"/>
      <c r="D30" s="46"/>
      <c r="E30" s="39" t="s">
        <v>2918</v>
      </c>
      <c r="F30" s="46"/>
      <c r="G30" s="46"/>
      <c r="H30" s="46"/>
      <c r="I30" s="46"/>
      <c r="J30" s="48"/>
    </row>
    <row r="31">
      <c r="A31" s="37" t="s">
        <v>591</v>
      </c>
      <c r="B31" s="37">
        <v>7</v>
      </c>
      <c r="C31" s="38" t="s">
        <v>2492</v>
      </c>
      <c r="D31" s="37" t="s">
        <v>593</v>
      </c>
      <c r="E31" s="39" t="s">
        <v>2493</v>
      </c>
      <c r="F31" s="40" t="s">
        <v>604</v>
      </c>
      <c r="G31" s="41">
        <v>2</v>
      </c>
      <c r="H31" s="42">
        <v>0</v>
      </c>
      <c r="I31" s="43">
        <f>ROUND(G31*H31,P4)</f>
        <v>0</v>
      </c>
      <c r="J31" s="37"/>
      <c r="O31" s="44">
        <f>I31*0.21</f>
        <v>0</v>
      </c>
      <c r="P31">
        <v>3</v>
      </c>
    </row>
    <row r="32">
      <c r="A32" s="37" t="s">
        <v>596</v>
      </c>
      <c r="B32" s="45"/>
      <c r="C32" s="46"/>
      <c r="D32" s="46"/>
      <c r="E32" s="39" t="s">
        <v>2907</v>
      </c>
      <c r="F32" s="46"/>
      <c r="G32" s="46"/>
      <c r="H32" s="46"/>
      <c r="I32" s="46"/>
      <c r="J32" s="48"/>
    </row>
    <row r="33" ht="165">
      <c r="A33" s="37" t="s">
        <v>597</v>
      </c>
      <c r="B33" s="45"/>
      <c r="C33" s="46"/>
      <c r="D33" s="46"/>
      <c r="E33" s="39" t="s">
        <v>2919</v>
      </c>
      <c r="F33" s="46"/>
      <c r="G33" s="46"/>
      <c r="H33" s="46"/>
      <c r="I33" s="46"/>
      <c r="J33" s="48"/>
    </row>
    <row r="34">
      <c r="A34" s="37" t="s">
        <v>591</v>
      </c>
      <c r="B34" s="37">
        <v>8</v>
      </c>
      <c r="C34" s="38" t="s">
        <v>1143</v>
      </c>
      <c r="D34" s="37" t="s">
        <v>593</v>
      </c>
      <c r="E34" s="39" t="s">
        <v>1144</v>
      </c>
      <c r="F34" s="40" t="s">
        <v>604</v>
      </c>
      <c r="G34" s="41">
        <v>1</v>
      </c>
      <c r="H34" s="42">
        <v>0</v>
      </c>
      <c r="I34" s="43">
        <f>ROUND(G34*H34,P4)</f>
        <v>0</v>
      </c>
      <c r="J34" s="37"/>
      <c r="O34" s="44">
        <f>I34*0.21</f>
        <v>0</v>
      </c>
      <c r="P34">
        <v>3</v>
      </c>
    </row>
    <row r="35">
      <c r="A35" s="37" t="s">
        <v>596</v>
      </c>
      <c r="B35" s="45"/>
      <c r="C35" s="46"/>
      <c r="D35" s="46"/>
      <c r="E35" s="39" t="s">
        <v>2907</v>
      </c>
      <c r="F35" s="46"/>
      <c r="G35" s="46"/>
      <c r="H35" s="46"/>
      <c r="I35" s="46"/>
      <c r="J35" s="48"/>
    </row>
    <row r="36" ht="180">
      <c r="A36" s="37" t="s">
        <v>597</v>
      </c>
      <c r="B36" s="45"/>
      <c r="C36" s="46"/>
      <c r="D36" s="46"/>
      <c r="E36" s="39" t="s">
        <v>2920</v>
      </c>
      <c r="F36" s="46"/>
      <c r="G36" s="46"/>
      <c r="H36" s="46"/>
      <c r="I36" s="46"/>
      <c r="J36" s="48"/>
    </row>
    <row r="37">
      <c r="A37" s="37" t="s">
        <v>591</v>
      </c>
      <c r="B37" s="37">
        <v>9</v>
      </c>
      <c r="C37" s="38" t="s">
        <v>2921</v>
      </c>
      <c r="D37" s="37" t="s">
        <v>593</v>
      </c>
      <c r="E37" s="39" t="s">
        <v>2922</v>
      </c>
      <c r="F37" s="40" t="s">
        <v>604</v>
      </c>
      <c r="G37" s="41">
        <v>1</v>
      </c>
      <c r="H37" s="42">
        <v>0</v>
      </c>
      <c r="I37" s="43">
        <f>ROUND(G37*H37,P4)</f>
        <v>0</v>
      </c>
      <c r="J37" s="37"/>
      <c r="O37" s="44">
        <f>I37*0.21</f>
        <v>0</v>
      </c>
      <c r="P37">
        <v>3</v>
      </c>
    </row>
    <row r="38">
      <c r="A38" s="37" t="s">
        <v>596</v>
      </c>
      <c r="B38" s="45"/>
      <c r="C38" s="46"/>
      <c r="D38" s="46"/>
      <c r="E38" s="39" t="s">
        <v>2907</v>
      </c>
      <c r="F38" s="46"/>
      <c r="G38" s="46"/>
      <c r="H38" s="46"/>
      <c r="I38" s="46"/>
      <c r="J38" s="48"/>
    </row>
    <row r="39" ht="90">
      <c r="A39" s="37" t="s">
        <v>597</v>
      </c>
      <c r="B39" s="45"/>
      <c r="C39" s="46"/>
      <c r="D39" s="46"/>
      <c r="E39" s="39" t="s">
        <v>3022</v>
      </c>
      <c r="F39" s="46"/>
      <c r="G39" s="46"/>
      <c r="H39" s="46"/>
      <c r="I39" s="46"/>
      <c r="J39" s="48"/>
    </row>
    <row r="40">
      <c r="A40" s="31" t="s">
        <v>589</v>
      </c>
      <c r="B40" s="32"/>
      <c r="C40" s="33" t="s">
        <v>2924</v>
      </c>
      <c r="D40" s="34"/>
      <c r="E40" s="31" t="s">
        <v>2925</v>
      </c>
      <c r="F40" s="34"/>
      <c r="G40" s="34"/>
      <c r="H40" s="34"/>
      <c r="I40" s="35">
        <f>SUMIFS(I41:I79,A41:A79,"P")</f>
        <v>0</v>
      </c>
      <c r="J40" s="36"/>
    </row>
    <row r="41" ht="30">
      <c r="A41" s="37" t="s">
        <v>591</v>
      </c>
      <c r="B41" s="37">
        <v>10</v>
      </c>
      <c r="C41" s="38" t="s">
        <v>2586</v>
      </c>
      <c r="D41" s="37" t="s">
        <v>593</v>
      </c>
      <c r="E41" s="39" t="s">
        <v>2587</v>
      </c>
      <c r="F41" s="40" t="s">
        <v>595</v>
      </c>
      <c r="G41" s="41">
        <v>25</v>
      </c>
      <c r="H41" s="42">
        <v>0</v>
      </c>
      <c r="I41" s="43">
        <f>ROUND(G41*H41,P4)</f>
        <v>0</v>
      </c>
      <c r="J41" s="37"/>
      <c r="O41" s="44">
        <f>I41*0.21</f>
        <v>0</v>
      </c>
      <c r="P41">
        <v>3</v>
      </c>
    </row>
    <row r="42">
      <c r="A42" s="37" t="s">
        <v>596</v>
      </c>
      <c r="B42" s="45"/>
      <c r="C42" s="46"/>
      <c r="D42" s="46"/>
      <c r="E42" s="39" t="s">
        <v>2907</v>
      </c>
      <c r="F42" s="46"/>
      <c r="G42" s="46"/>
      <c r="H42" s="46"/>
      <c r="I42" s="46"/>
      <c r="J42" s="48"/>
    </row>
    <row r="43" ht="105">
      <c r="A43" s="37" t="s">
        <v>597</v>
      </c>
      <c r="B43" s="45"/>
      <c r="C43" s="46"/>
      <c r="D43" s="46"/>
      <c r="E43" s="39" t="s">
        <v>1260</v>
      </c>
      <c r="F43" s="46"/>
      <c r="G43" s="46"/>
      <c r="H43" s="46"/>
      <c r="I43" s="46"/>
      <c r="J43" s="48"/>
    </row>
    <row r="44">
      <c r="A44" s="37" t="s">
        <v>591</v>
      </c>
      <c r="B44" s="37">
        <v>11</v>
      </c>
      <c r="C44" s="38" t="s">
        <v>1258</v>
      </c>
      <c r="D44" s="37" t="s">
        <v>593</v>
      </c>
      <c r="E44" s="39" t="s">
        <v>1259</v>
      </c>
      <c r="F44" s="40" t="s">
        <v>595</v>
      </c>
      <c r="G44" s="41">
        <v>14</v>
      </c>
      <c r="H44" s="42">
        <v>0</v>
      </c>
      <c r="I44" s="43">
        <f>ROUND(G44*H44,P4)</f>
        <v>0</v>
      </c>
      <c r="J44" s="37"/>
      <c r="O44" s="44">
        <f>I44*0.21</f>
        <v>0</v>
      </c>
      <c r="P44">
        <v>3</v>
      </c>
    </row>
    <row r="45">
      <c r="A45" s="37" t="s">
        <v>596</v>
      </c>
      <c r="B45" s="45"/>
      <c r="C45" s="46"/>
      <c r="D45" s="46"/>
      <c r="E45" s="39" t="s">
        <v>2907</v>
      </c>
      <c r="F45" s="46"/>
      <c r="G45" s="46"/>
      <c r="H45" s="46"/>
      <c r="I45" s="46"/>
      <c r="J45" s="48"/>
    </row>
    <row r="46" ht="105">
      <c r="A46" s="37" t="s">
        <v>597</v>
      </c>
      <c r="B46" s="45"/>
      <c r="C46" s="46"/>
      <c r="D46" s="46"/>
      <c r="E46" s="39" t="s">
        <v>1260</v>
      </c>
      <c r="F46" s="46"/>
      <c r="G46" s="46"/>
      <c r="H46" s="46"/>
      <c r="I46" s="46"/>
      <c r="J46" s="48"/>
    </row>
    <row r="47">
      <c r="A47" s="37" t="s">
        <v>591</v>
      </c>
      <c r="B47" s="37">
        <v>12</v>
      </c>
      <c r="C47" s="38" t="s">
        <v>2588</v>
      </c>
      <c r="D47" s="37" t="s">
        <v>593</v>
      </c>
      <c r="E47" s="39" t="s">
        <v>2589</v>
      </c>
      <c r="F47" s="40" t="s">
        <v>595</v>
      </c>
      <c r="G47" s="41">
        <v>30</v>
      </c>
      <c r="H47" s="42">
        <v>0</v>
      </c>
      <c r="I47" s="43">
        <f>ROUND(G47*H47,P4)</f>
        <v>0</v>
      </c>
      <c r="J47" s="37"/>
      <c r="O47" s="44">
        <f>I47*0.21</f>
        <v>0</v>
      </c>
      <c r="P47">
        <v>3</v>
      </c>
    </row>
    <row r="48">
      <c r="A48" s="37" t="s">
        <v>596</v>
      </c>
      <c r="B48" s="45"/>
      <c r="C48" s="46"/>
      <c r="D48" s="46"/>
      <c r="E48" s="39" t="s">
        <v>2907</v>
      </c>
      <c r="F48" s="46"/>
      <c r="G48" s="46"/>
      <c r="H48" s="46"/>
      <c r="I48" s="46"/>
      <c r="J48" s="48"/>
    </row>
    <row r="49" ht="105">
      <c r="A49" s="37" t="s">
        <v>597</v>
      </c>
      <c r="B49" s="45"/>
      <c r="C49" s="46"/>
      <c r="D49" s="46"/>
      <c r="E49" s="39" t="s">
        <v>1260</v>
      </c>
      <c r="F49" s="46"/>
      <c r="G49" s="46"/>
      <c r="H49" s="46"/>
      <c r="I49" s="46"/>
      <c r="J49" s="48"/>
    </row>
    <row r="50">
      <c r="A50" s="37" t="s">
        <v>591</v>
      </c>
      <c r="B50" s="37">
        <v>13</v>
      </c>
      <c r="C50" s="38" t="s">
        <v>2926</v>
      </c>
      <c r="D50" s="37" t="s">
        <v>593</v>
      </c>
      <c r="E50" s="39" t="s">
        <v>2927</v>
      </c>
      <c r="F50" s="40" t="s">
        <v>595</v>
      </c>
      <c r="G50" s="41">
        <v>129</v>
      </c>
      <c r="H50" s="42">
        <v>0</v>
      </c>
      <c r="I50" s="43">
        <f>ROUND(G50*H50,P4)</f>
        <v>0</v>
      </c>
      <c r="J50" s="37"/>
      <c r="O50" s="44">
        <f>I50*0.21</f>
        <v>0</v>
      </c>
      <c r="P50">
        <v>3</v>
      </c>
    </row>
    <row r="51">
      <c r="A51" s="37" t="s">
        <v>596</v>
      </c>
      <c r="B51" s="45"/>
      <c r="C51" s="46"/>
      <c r="D51" s="46"/>
      <c r="E51" s="39" t="s">
        <v>2907</v>
      </c>
      <c r="F51" s="46"/>
      <c r="G51" s="46"/>
      <c r="H51" s="46"/>
      <c r="I51" s="46"/>
      <c r="J51" s="48"/>
    </row>
    <row r="52" ht="75">
      <c r="A52" s="37" t="s">
        <v>597</v>
      </c>
      <c r="B52" s="45"/>
      <c r="C52" s="46"/>
      <c r="D52" s="46"/>
      <c r="E52" s="39" t="s">
        <v>2928</v>
      </c>
      <c r="F52" s="46"/>
      <c r="G52" s="46"/>
      <c r="H52" s="46"/>
      <c r="I52" s="46"/>
      <c r="J52" s="48"/>
    </row>
    <row r="53">
      <c r="A53" s="37" t="s">
        <v>591</v>
      </c>
      <c r="B53" s="37">
        <v>14</v>
      </c>
      <c r="C53" s="38" t="s">
        <v>1012</v>
      </c>
      <c r="D53" s="37" t="s">
        <v>593</v>
      </c>
      <c r="E53" s="39" t="s">
        <v>1013</v>
      </c>
      <c r="F53" s="40" t="s">
        <v>604</v>
      </c>
      <c r="G53" s="41">
        <v>44</v>
      </c>
      <c r="H53" s="42">
        <v>0</v>
      </c>
      <c r="I53" s="43">
        <f>ROUND(G53*H53,P4)</f>
        <v>0</v>
      </c>
      <c r="J53" s="37"/>
      <c r="O53" s="44">
        <f>I53*0.21</f>
        <v>0</v>
      </c>
      <c r="P53">
        <v>3</v>
      </c>
    </row>
    <row r="54">
      <c r="A54" s="37" t="s">
        <v>596</v>
      </c>
      <c r="B54" s="45"/>
      <c r="C54" s="46"/>
      <c r="D54" s="46"/>
      <c r="E54" s="39" t="s">
        <v>2907</v>
      </c>
      <c r="F54" s="46"/>
      <c r="G54" s="46"/>
      <c r="H54" s="46"/>
      <c r="I54" s="46"/>
      <c r="J54" s="48"/>
    </row>
    <row r="55" ht="60">
      <c r="A55" s="37" t="s">
        <v>597</v>
      </c>
      <c r="B55" s="45"/>
      <c r="C55" s="46"/>
      <c r="D55" s="46"/>
      <c r="E55" s="39" t="s">
        <v>1014</v>
      </c>
      <c r="F55" s="46"/>
      <c r="G55" s="46"/>
      <c r="H55" s="46"/>
      <c r="I55" s="46"/>
      <c r="J55" s="48"/>
    </row>
    <row r="56">
      <c r="A56" s="37" t="s">
        <v>591</v>
      </c>
      <c r="B56" s="37">
        <v>15</v>
      </c>
      <c r="C56" s="38" t="s">
        <v>1261</v>
      </c>
      <c r="D56" s="37" t="s">
        <v>593</v>
      </c>
      <c r="E56" s="39" t="s">
        <v>1262</v>
      </c>
      <c r="F56" s="40" t="s">
        <v>595</v>
      </c>
      <c r="G56" s="41">
        <v>62</v>
      </c>
      <c r="H56" s="42">
        <v>0</v>
      </c>
      <c r="I56" s="43">
        <f>ROUND(G56*H56,P4)</f>
        <v>0</v>
      </c>
      <c r="J56" s="37"/>
      <c r="O56" s="44">
        <f>I56*0.21</f>
        <v>0</v>
      </c>
      <c r="P56">
        <v>3</v>
      </c>
    </row>
    <row r="57">
      <c r="A57" s="37" t="s">
        <v>596</v>
      </c>
      <c r="B57" s="45"/>
      <c r="C57" s="46"/>
      <c r="D57" s="46"/>
      <c r="E57" s="39" t="s">
        <v>2907</v>
      </c>
      <c r="F57" s="46"/>
      <c r="G57" s="46"/>
      <c r="H57" s="46"/>
      <c r="I57" s="46"/>
      <c r="J57" s="48"/>
    </row>
    <row r="58" ht="60">
      <c r="A58" s="37" t="s">
        <v>597</v>
      </c>
      <c r="B58" s="45"/>
      <c r="C58" s="46"/>
      <c r="D58" s="46"/>
      <c r="E58" s="39" t="s">
        <v>1263</v>
      </c>
      <c r="F58" s="46"/>
      <c r="G58" s="46"/>
      <c r="H58" s="46"/>
      <c r="I58" s="46"/>
      <c r="J58" s="48"/>
    </row>
    <row r="59">
      <c r="A59" s="37" t="s">
        <v>591</v>
      </c>
      <c r="B59" s="37">
        <v>16</v>
      </c>
      <c r="C59" s="38" t="s">
        <v>2929</v>
      </c>
      <c r="D59" s="37" t="s">
        <v>593</v>
      </c>
      <c r="E59" s="39" t="s">
        <v>2930</v>
      </c>
      <c r="F59" s="40" t="s">
        <v>595</v>
      </c>
      <c r="G59" s="41">
        <v>76</v>
      </c>
      <c r="H59" s="42">
        <v>0</v>
      </c>
      <c r="I59" s="43">
        <f>ROUND(G59*H59,P4)</f>
        <v>0</v>
      </c>
      <c r="J59" s="37"/>
      <c r="O59" s="44">
        <f>I59*0.21</f>
        <v>0</v>
      </c>
      <c r="P59">
        <v>3</v>
      </c>
    </row>
    <row r="60">
      <c r="A60" s="37" t="s">
        <v>596</v>
      </c>
      <c r="B60" s="45"/>
      <c r="C60" s="46"/>
      <c r="D60" s="46"/>
      <c r="E60" s="39" t="s">
        <v>2907</v>
      </c>
      <c r="F60" s="46"/>
      <c r="G60" s="46"/>
      <c r="H60" s="46"/>
      <c r="I60" s="46"/>
      <c r="J60" s="48"/>
    </row>
    <row r="61" ht="60">
      <c r="A61" s="37" t="s">
        <v>597</v>
      </c>
      <c r="B61" s="45"/>
      <c r="C61" s="46"/>
      <c r="D61" s="46"/>
      <c r="E61" s="39" t="s">
        <v>1263</v>
      </c>
      <c r="F61" s="46"/>
      <c r="G61" s="46"/>
      <c r="H61" s="46"/>
      <c r="I61" s="46"/>
      <c r="J61" s="48"/>
    </row>
    <row r="62" ht="30">
      <c r="A62" s="37" t="s">
        <v>591</v>
      </c>
      <c r="B62" s="37">
        <v>17</v>
      </c>
      <c r="C62" s="38" t="s">
        <v>2931</v>
      </c>
      <c r="D62" s="37" t="s">
        <v>593</v>
      </c>
      <c r="E62" s="39" t="s">
        <v>2932</v>
      </c>
      <c r="F62" s="40" t="s">
        <v>604</v>
      </c>
      <c r="G62" s="41">
        <v>10</v>
      </c>
      <c r="H62" s="42">
        <v>0</v>
      </c>
      <c r="I62" s="43">
        <f>ROUND(G62*H62,P4)</f>
        <v>0</v>
      </c>
      <c r="J62" s="37"/>
      <c r="O62" s="44">
        <f>I62*0.21</f>
        <v>0</v>
      </c>
      <c r="P62">
        <v>3</v>
      </c>
    </row>
    <row r="63">
      <c r="A63" s="37" t="s">
        <v>596</v>
      </c>
      <c r="B63" s="45"/>
      <c r="C63" s="46"/>
      <c r="D63" s="46"/>
      <c r="E63" s="39" t="s">
        <v>2907</v>
      </c>
      <c r="F63" s="46"/>
      <c r="G63" s="46"/>
      <c r="H63" s="46"/>
      <c r="I63" s="46"/>
      <c r="J63" s="48"/>
    </row>
    <row r="64" ht="75">
      <c r="A64" s="37" t="s">
        <v>597</v>
      </c>
      <c r="B64" s="45"/>
      <c r="C64" s="46"/>
      <c r="D64" s="46"/>
      <c r="E64" s="39" t="s">
        <v>2928</v>
      </c>
      <c r="F64" s="46"/>
      <c r="G64" s="46"/>
      <c r="H64" s="46"/>
      <c r="I64" s="46"/>
      <c r="J64" s="48"/>
    </row>
    <row r="65" ht="30">
      <c r="A65" s="37" t="s">
        <v>591</v>
      </c>
      <c r="B65" s="37">
        <v>18</v>
      </c>
      <c r="C65" s="38" t="s">
        <v>2594</v>
      </c>
      <c r="D65" s="37" t="s">
        <v>593</v>
      </c>
      <c r="E65" s="39" t="s">
        <v>2595</v>
      </c>
      <c r="F65" s="40" t="s">
        <v>604</v>
      </c>
      <c r="G65" s="41">
        <v>2</v>
      </c>
      <c r="H65" s="42">
        <v>0</v>
      </c>
      <c r="I65" s="43">
        <f>ROUND(G65*H65,P4)</f>
        <v>0</v>
      </c>
      <c r="J65" s="37"/>
      <c r="O65" s="44">
        <f>I65*0.21</f>
        <v>0</v>
      </c>
      <c r="P65">
        <v>3</v>
      </c>
    </row>
    <row r="66">
      <c r="A66" s="37" t="s">
        <v>596</v>
      </c>
      <c r="B66" s="45"/>
      <c r="C66" s="46"/>
      <c r="D66" s="46"/>
      <c r="E66" s="39" t="s">
        <v>2907</v>
      </c>
      <c r="F66" s="46"/>
      <c r="G66" s="46"/>
      <c r="H66" s="46"/>
      <c r="I66" s="46"/>
      <c r="J66" s="48"/>
    </row>
    <row r="67" ht="120">
      <c r="A67" s="37" t="s">
        <v>597</v>
      </c>
      <c r="B67" s="45"/>
      <c r="C67" s="46"/>
      <c r="D67" s="46"/>
      <c r="E67" s="39" t="s">
        <v>1091</v>
      </c>
      <c r="F67" s="46"/>
      <c r="G67" s="46"/>
      <c r="H67" s="46"/>
      <c r="I67" s="46"/>
      <c r="J67" s="48"/>
    </row>
    <row r="68" ht="30">
      <c r="A68" s="37" t="s">
        <v>591</v>
      </c>
      <c r="B68" s="37">
        <v>19</v>
      </c>
      <c r="C68" s="38" t="s">
        <v>1264</v>
      </c>
      <c r="D68" s="37" t="s">
        <v>593</v>
      </c>
      <c r="E68" s="39" t="s">
        <v>1265</v>
      </c>
      <c r="F68" s="40" t="s">
        <v>604</v>
      </c>
      <c r="G68" s="41">
        <v>1</v>
      </c>
      <c r="H68" s="42">
        <v>0</v>
      </c>
      <c r="I68" s="43">
        <f>ROUND(G68*H68,P4)</f>
        <v>0</v>
      </c>
      <c r="J68" s="37"/>
      <c r="O68" s="44">
        <f>I68*0.21</f>
        <v>0</v>
      </c>
      <c r="P68">
        <v>3</v>
      </c>
    </row>
    <row r="69">
      <c r="A69" s="37" t="s">
        <v>596</v>
      </c>
      <c r="B69" s="45"/>
      <c r="C69" s="46"/>
      <c r="D69" s="46"/>
      <c r="E69" s="39" t="s">
        <v>2907</v>
      </c>
      <c r="F69" s="46"/>
      <c r="G69" s="46"/>
      <c r="H69" s="46"/>
      <c r="I69" s="46"/>
      <c r="J69" s="48"/>
    </row>
    <row r="70" ht="120">
      <c r="A70" s="37" t="s">
        <v>597</v>
      </c>
      <c r="B70" s="45"/>
      <c r="C70" s="46"/>
      <c r="D70" s="46"/>
      <c r="E70" s="39" t="s">
        <v>1091</v>
      </c>
      <c r="F70" s="46"/>
      <c r="G70" s="46"/>
      <c r="H70" s="46"/>
      <c r="I70" s="46"/>
      <c r="J70" s="48"/>
    </row>
    <row r="71" ht="30">
      <c r="A71" s="37" t="s">
        <v>591</v>
      </c>
      <c r="B71" s="37">
        <v>20</v>
      </c>
      <c r="C71" s="38" t="s">
        <v>2543</v>
      </c>
      <c r="D71" s="37" t="s">
        <v>593</v>
      </c>
      <c r="E71" s="39" t="s">
        <v>2544</v>
      </c>
      <c r="F71" s="40" t="s">
        <v>604</v>
      </c>
      <c r="G71" s="41">
        <v>2</v>
      </c>
      <c r="H71" s="42">
        <v>0</v>
      </c>
      <c r="I71" s="43">
        <f>ROUND(G71*H71,P4)</f>
        <v>0</v>
      </c>
      <c r="J71" s="37"/>
      <c r="O71" s="44">
        <f>I71*0.21</f>
        <v>0</v>
      </c>
      <c r="P71">
        <v>3</v>
      </c>
    </row>
    <row r="72">
      <c r="A72" s="37" t="s">
        <v>596</v>
      </c>
      <c r="B72" s="45"/>
      <c r="C72" s="46"/>
      <c r="D72" s="46"/>
      <c r="E72" s="39" t="s">
        <v>2907</v>
      </c>
      <c r="F72" s="46"/>
      <c r="G72" s="46"/>
      <c r="H72" s="46"/>
      <c r="I72" s="46"/>
      <c r="J72" s="48"/>
    </row>
    <row r="73" ht="210">
      <c r="A73" s="37" t="s">
        <v>597</v>
      </c>
      <c r="B73" s="45"/>
      <c r="C73" s="46"/>
      <c r="D73" s="46"/>
      <c r="E73" s="39" t="s">
        <v>2933</v>
      </c>
      <c r="F73" s="46"/>
      <c r="G73" s="46"/>
      <c r="H73" s="46"/>
      <c r="I73" s="46"/>
      <c r="J73" s="48"/>
    </row>
    <row r="74">
      <c r="A74" s="37" t="s">
        <v>591</v>
      </c>
      <c r="B74" s="37">
        <v>21</v>
      </c>
      <c r="C74" s="38" t="s">
        <v>1146</v>
      </c>
      <c r="D74" s="37" t="s">
        <v>593</v>
      </c>
      <c r="E74" s="39" t="s">
        <v>1147</v>
      </c>
      <c r="F74" s="40" t="s">
        <v>604</v>
      </c>
      <c r="G74" s="41">
        <v>99</v>
      </c>
      <c r="H74" s="42">
        <v>0</v>
      </c>
      <c r="I74" s="43">
        <f>ROUND(G74*H74,P4)</f>
        <v>0</v>
      </c>
      <c r="J74" s="37"/>
      <c r="O74" s="44">
        <f>I74*0.21</f>
        <v>0</v>
      </c>
      <c r="P74">
        <v>3</v>
      </c>
    </row>
    <row r="75">
      <c r="A75" s="37" t="s">
        <v>596</v>
      </c>
      <c r="B75" s="45"/>
      <c r="C75" s="46"/>
      <c r="D75" s="46"/>
      <c r="E75" s="39" t="s">
        <v>2907</v>
      </c>
      <c r="F75" s="46"/>
      <c r="G75" s="46"/>
      <c r="H75" s="46"/>
      <c r="I75" s="46"/>
      <c r="J75" s="48"/>
    </row>
    <row r="76" ht="195">
      <c r="A76" s="37" t="s">
        <v>597</v>
      </c>
      <c r="B76" s="45"/>
      <c r="C76" s="46"/>
      <c r="D76" s="46"/>
      <c r="E76" s="39" t="s">
        <v>2934</v>
      </c>
      <c r="F76" s="46"/>
      <c r="G76" s="46"/>
      <c r="H76" s="46"/>
      <c r="I76" s="46"/>
      <c r="J76" s="48"/>
    </row>
    <row r="77" ht="30">
      <c r="A77" s="37" t="s">
        <v>591</v>
      </c>
      <c r="B77" s="37">
        <v>22</v>
      </c>
      <c r="C77" s="38" t="s">
        <v>3023</v>
      </c>
      <c r="D77" s="37" t="s">
        <v>593</v>
      </c>
      <c r="E77" s="39" t="s">
        <v>3024</v>
      </c>
      <c r="F77" s="40" t="s">
        <v>604</v>
      </c>
      <c r="G77" s="41">
        <v>1</v>
      </c>
      <c r="H77" s="42">
        <v>0</v>
      </c>
      <c r="I77" s="43">
        <f>ROUND(G77*H77,P4)</f>
        <v>0</v>
      </c>
      <c r="J77" s="37"/>
      <c r="O77" s="44">
        <f>I77*0.21</f>
        <v>0</v>
      </c>
      <c r="P77">
        <v>3</v>
      </c>
    </row>
    <row r="78">
      <c r="A78" s="37" t="s">
        <v>596</v>
      </c>
      <c r="B78" s="45"/>
      <c r="C78" s="46"/>
      <c r="D78" s="46"/>
      <c r="E78" s="39" t="s">
        <v>2907</v>
      </c>
      <c r="F78" s="46"/>
      <c r="G78" s="46"/>
      <c r="H78" s="46"/>
      <c r="I78" s="46"/>
      <c r="J78" s="48"/>
    </row>
    <row r="79" ht="120">
      <c r="A79" s="37" t="s">
        <v>597</v>
      </c>
      <c r="B79" s="45"/>
      <c r="C79" s="46"/>
      <c r="D79" s="46"/>
      <c r="E79" s="39" t="s">
        <v>3025</v>
      </c>
      <c r="F79" s="46"/>
      <c r="G79" s="46"/>
      <c r="H79" s="46"/>
      <c r="I79" s="46"/>
      <c r="J79" s="48"/>
    </row>
    <row r="80">
      <c r="A80" s="31" t="s">
        <v>589</v>
      </c>
      <c r="B80" s="32"/>
      <c r="C80" s="33" t="s">
        <v>2935</v>
      </c>
      <c r="D80" s="34"/>
      <c r="E80" s="31" t="s">
        <v>2936</v>
      </c>
      <c r="F80" s="34"/>
      <c r="G80" s="34"/>
      <c r="H80" s="34"/>
      <c r="I80" s="35">
        <f>SUMIFS(I81:I95,A81:A95,"P")</f>
        <v>0</v>
      </c>
      <c r="J80" s="36"/>
    </row>
    <row r="81">
      <c r="A81" s="37" t="s">
        <v>591</v>
      </c>
      <c r="B81" s="37">
        <v>23</v>
      </c>
      <c r="C81" s="38" t="s">
        <v>1095</v>
      </c>
      <c r="D81" s="37" t="s">
        <v>593</v>
      </c>
      <c r="E81" s="39" t="s">
        <v>1096</v>
      </c>
      <c r="F81" s="40" t="s">
        <v>604</v>
      </c>
      <c r="G81" s="41">
        <v>3</v>
      </c>
      <c r="H81" s="42">
        <v>0</v>
      </c>
      <c r="I81" s="43">
        <f>ROUND(G81*H81,P4)</f>
        <v>0</v>
      </c>
      <c r="J81" s="37"/>
      <c r="O81" s="44">
        <f>I81*0.21</f>
        <v>0</v>
      </c>
      <c r="P81">
        <v>3</v>
      </c>
    </row>
    <row r="82">
      <c r="A82" s="37" t="s">
        <v>596</v>
      </c>
      <c r="B82" s="45"/>
      <c r="C82" s="46"/>
      <c r="D82" s="46"/>
      <c r="E82" s="39" t="s">
        <v>2907</v>
      </c>
      <c r="F82" s="46"/>
      <c r="G82" s="46"/>
      <c r="H82" s="46"/>
      <c r="I82" s="46"/>
      <c r="J82" s="48"/>
    </row>
    <row r="83" ht="120">
      <c r="A83" s="37" t="s">
        <v>597</v>
      </c>
      <c r="B83" s="45"/>
      <c r="C83" s="46"/>
      <c r="D83" s="46"/>
      <c r="E83" s="39" t="s">
        <v>1097</v>
      </c>
      <c r="F83" s="46"/>
      <c r="G83" s="46"/>
      <c r="H83" s="46"/>
      <c r="I83" s="46"/>
      <c r="J83" s="48"/>
    </row>
    <row r="84">
      <c r="A84" s="37" t="s">
        <v>591</v>
      </c>
      <c r="B84" s="37">
        <v>24</v>
      </c>
      <c r="C84" s="38" t="s">
        <v>2937</v>
      </c>
      <c r="D84" s="37" t="s">
        <v>593</v>
      </c>
      <c r="E84" s="39" t="s">
        <v>2938</v>
      </c>
      <c r="F84" s="40" t="s">
        <v>604</v>
      </c>
      <c r="G84" s="41">
        <v>1</v>
      </c>
      <c r="H84" s="42">
        <v>0</v>
      </c>
      <c r="I84" s="43">
        <f>ROUND(G84*H84,P4)</f>
        <v>0</v>
      </c>
      <c r="J84" s="37"/>
      <c r="O84" s="44">
        <f>I84*0.21</f>
        <v>0</v>
      </c>
      <c r="P84">
        <v>3</v>
      </c>
    </row>
    <row r="85">
      <c r="A85" s="37" t="s">
        <v>596</v>
      </c>
      <c r="B85" s="45"/>
      <c r="C85" s="46"/>
      <c r="D85" s="46"/>
      <c r="E85" s="39" t="s">
        <v>2907</v>
      </c>
      <c r="F85" s="46"/>
      <c r="G85" s="46"/>
      <c r="H85" s="46"/>
      <c r="I85" s="46"/>
      <c r="J85" s="48"/>
    </row>
    <row r="86" ht="120">
      <c r="A86" s="37" t="s">
        <v>597</v>
      </c>
      <c r="B86" s="45"/>
      <c r="C86" s="46"/>
      <c r="D86" s="46"/>
      <c r="E86" s="39" t="s">
        <v>1097</v>
      </c>
      <c r="F86" s="46"/>
      <c r="G86" s="46"/>
      <c r="H86" s="46"/>
      <c r="I86" s="46"/>
      <c r="J86" s="48"/>
    </row>
    <row r="87">
      <c r="A87" s="37" t="s">
        <v>591</v>
      </c>
      <c r="B87" s="37">
        <v>25</v>
      </c>
      <c r="C87" s="38" t="s">
        <v>2939</v>
      </c>
      <c r="D87" s="37" t="s">
        <v>593</v>
      </c>
      <c r="E87" s="39" t="s">
        <v>2940</v>
      </c>
      <c r="F87" s="40" t="s">
        <v>604</v>
      </c>
      <c r="G87" s="41">
        <v>2</v>
      </c>
      <c r="H87" s="42">
        <v>0</v>
      </c>
      <c r="I87" s="43">
        <f>ROUND(G87*H87,P4)</f>
        <v>0</v>
      </c>
      <c r="J87" s="37"/>
      <c r="O87" s="44">
        <f>I87*0.21</f>
        <v>0</v>
      </c>
      <c r="P87">
        <v>3</v>
      </c>
    </row>
    <row r="88">
      <c r="A88" s="37" t="s">
        <v>596</v>
      </c>
      <c r="B88" s="45"/>
      <c r="C88" s="46"/>
      <c r="D88" s="46"/>
      <c r="E88" s="39" t="s">
        <v>2907</v>
      </c>
      <c r="F88" s="46"/>
      <c r="G88" s="46"/>
      <c r="H88" s="46"/>
      <c r="I88" s="46"/>
      <c r="J88" s="48"/>
    </row>
    <row r="89" ht="120">
      <c r="A89" s="37" t="s">
        <v>597</v>
      </c>
      <c r="B89" s="45"/>
      <c r="C89" s="46"/>
      <c r="D89" s="46"/>
      <c r="E89" s="39" t="s">
        <v>1097</v>
      </c>
      <c r="F89" s="46"/>
      <c r="G89" s="46"/>
      <c r="H89" s="46"/>
      <c r="I89" s="46"/>
      <c r="J89" s="48"/>
    </row>
    <row r="90">
      <c r="A90" s="37" t="s">
        <v>591</v>
      </c>
      <c r="B90" s="37">
        <v>26</v>
      </c>
      <c r="C90" s="38" t="s">
        <v>2288</v>
      </c>
      <c r="D90" s="37" t="s">
        <v>593</v>
      </c>
      <c r="E90" s="39" t="s">
        <v>2289</v>
      </c>
      <c r="F90" s="40" t="s">
        <v>604</v>
      </c>
      <c r="G90" s="41">
        <v>1</v>
      </c>
      <c r="H90" s="42">
        <v>0</v>
      </c>
      <c r="I90" s="43">
        <f>ROUND(G90*H90,P4)</f>
        <v>0</v>
      </c>
      <c r="J90" s="37"/>
      <c r="O90" s="44">
        <f>I90*0.21</f>
        <v>0</v>
      </c>
      <c r="P90">
        <v>3</v>
      </c>
    </row>
    <row r="91">
      <c r="A91" s="37" t="s">
        <v>596</v>
      </c>
      <c r="B91" s="45"/>
      <c r="C91" s="46"/>
      <c r="D91" s="46"/>
      <c r="E91" s="39" t="s">
        <v>2907</v>
      </c>
      <c r="F91" s="46"/>
      <c r="G91" s="46"/>
      <c r="H91" s="46"/>
      <c r="I91" s="46"/>
      <c r="J91" s="48"/>
    </row>
    <row r="92" ht="120">
      <c r="A92" s="37" t="s">
        <v>597</v>
      </c>
      <c r="B92" s="45"/>
      <c r="C92" s="46"/>
      <c r="D92" s="46"/>
      <c r="E92" s="39" t="s">
        <v>2290</v>
      </c>
      <c r="F92" s="46"/>
      <c r="G92" s="46"/>
      <c r="H92" s="46"/>
      <c r="I92" s="46"/>
      <c r="J92" s="48"/>
    </row>
    <row r="93">
      <c r="A93" s="37" t="s">
        <v>591</v>
      </c>
      <c r="B93" s="37">
        <v>27</v>
      </c>
      <c r="C93" s="38" t="s">
        <v>2291</v>
      </c>
      <c r="D93" s="37" t="s">
        <v>593</v>
      </c>
      <c r="E93" s="39" t="s">
        <v>2292</v>
      </c>
      <c r="F93" s="40" t="s">
        <v>604</v>
      </c>
      <c r="G93" s="41">
        <v>1</v>
      </c>
      <c r="H93" s="42">
        <v>0</v>
      </c>
      <c r="I93" s="43">
        <f>ROUND(G93*H93,P4)</f>
        <v>0</v>
      </c>
      <c r="J93" s="37"/>
      <c r="O93" s="44">
        <f>I93*0.21</f>
        <v>0</v>
      </c>
      <c r="P93">
        <v>3</v>
      </c>
    </row>
    <row r="94">
      <c r="A94" s="37" t="s">
        <v>596</v>
      </c>
      <c r="B94" s="45"/>
      <c r="C94" s="46"/>
      <c r="D94" s="46"/>
      <c r="E94" s="39" t="s">
        <v>2907</v>
      </c>
      <c r="F94" s="46"/>
      <c r="G94" s="46"/>
      <c r="H94" s="46"/>
      <c r="I94" s="46"/>
      <c r="J94" s="48"/>
    </row>
    <row r="95" ht="120">
      <c r="A95" s="37" t="s">
        <v>597</v>
      </c>
      <c r="B95" s="45"/>
      <c r="C95" s="46"/>
      <c r="D95" s="46"/>
      <c r="E95" s="39" t="s">
        <v>2290</v>
      </c>
      <c r="F95" s="46"/>
      <c r="G95" s="46"/>
      <c r="H95" s="46"/>
      <c r="I95" s="46"/>
      <c r="J95" s="48"/>
    </row>
    <row r="96">
      <c r="A96" s="31" t="s">
        <v>589</v>
      </c>
      <c r="B96" s="32"/>
      <c r="C96" s="33" t="s">
        <v>2941</v>
      </c>
      <c r="D96" s="34"/>
      <c r="E96" s="31" t="s">
        <v>2942</v>
      </c>
      <c r="F96" s="34"/>
      <c r="G96" s="34"/>
      <c r="H96" s="34"/>
      <c r="I96" s="35">
        <f>SUMIFS(I97:I150,A97:A150,"P")</f>
        <v>0</v>
      </c>
      <c r="J96" s="36"/>
    </row>
    <row r="97">
      <c r="A97" s="37" t="s">
        <v>591</v>
      </c>
      <c r="B97" s="37">
        <v>28</v>
      </c>
      <c r="C97" s="38" t="s">
        <v>2943</v>
      </c>
      <c r="D97" s="37" t="s">
        <v>593</v>
      </c>
      <c r="E97" s="39" t="s">
        <v>2944</v>
      </c>
      <c r="F97" s="40" t="s">
        <v>604</v>
      </c>
      <c r="G97" s="41">
        <v>1</v>
      </c>
      <c r="H97" s="42">
        <v>0</v>
      </c>
      <c r="I97" s="43">
        <f>ROUND(G97*H97,P4)</f>
        <v>0</v>
      </c>
      <c r="J97" s="37"/>
      <c r="O97" s="44">
        <f>I97*0.21</f>
        <v>0</v>
      </c>
      <c r="P97">
        <v>3</v>
      </c>
    </row>
    <row r="98">
      <c r="A98" s="37" t="s">
        <v>596</v>
      </c>
      <c r="B98" s="45"/>
      <c r="C98" s="46"/>
      <c r="D98" s="46"/>
      <c r="E98" s="39" t="s">
        <v>2907</v>
      </c>
      <c r="F98" s="46"/>
      <c r="G98" s="46"/>
      <c r="H98" s="46"/>
      <c r="I98" s="46"/>
      <c r="J98" s="48"/>
    </row>
    <row r="99" ht="390">
      <c r="A99" s="37" t="s">
        <v>597</v>
      </c>
      <c r="B99" s="45"/>
      <c r="C99" s="46"/>
      <c r="D99" s="46"/>
      <c r="E99" s="39" t="s">
        <v>2945</v>
      </c>
      <c r="F99" s="46"/>
      <c r="G99" s="46"/>
      <c r="H99" s="46"/>
      <c r="I99" s="46"/>
      <c r="J99" s="48"/>
    </row>
    <row r="100">
      <c r="A100" s="37" t="s">
        <v>591</v>
      </c>
      <c r="B100" s="37">
        <v>29</v>
      </c>
      <c r="C100" s="38" t="s">
        <v>2946</v>
      </c>
      <c r="D100" s="37" t="s">
        <v>593</v>
      </c>
      <c r="E100" s="39" t="s">
        <v>2947</v>
      </c>
      <c r="F100" s="40" t="s">
        <v>604</v>
      </c>
      <c r="G100" s="41">
        <v>1</v>
      </c>
      <c r="H100" s="42">
        <v>0</v>
      </c>
      <c r="I100" s="43">
        <f>ROUND(G100*H100,P4)</f>
        <v>0</v>
      </c>
      <c r="J100" s="37"/>
      <c r="O100" s="44">
        <f>I100*0.21</f>
        <v>0</v>
      </c>
      <c r="P100">
        <v>3</v>
      </c>
    </row>
    <row r="101">
      <c r="A101" s="37" t="s">
        <v>596</v>
      </c>
      <c r="B101" s="45"/>
      <c r="C101" s="46"/>
      <c r="D101" s="46"/>
      <c r="E101" s="39" t="s">
        <v>2907</v>
      </c>
      <c r="F101" s="46"/>
      <c r="G101" s="46"/>
      <c r="H101" s="46"/>
      <c r="I101" s="46"/>
      <c r="J101" s="48"/>
    </row>
    <row r="102" ht="345">
      <c r="A102" s="37" t="s">
        <v>597</v>
      </c>
      <c r="B102" s="45"/>
      <c r="C102" s="46"/>
      <c r="D102" s="46"/>
      <c r="E102" s="39" t="s">
        <v>2948</v>
      </c>
      <c r="F102" s="46"/>
      <c r="G102" s="46"/>
      <c r="H102" s="46"/>
      <c r="I102" s="46"/>
      <c r="J102" s="48"/>
    </row>
    <row r="103" ht="30">
      <c r="A103" s="37" t="s">
        <v>591</v>
      </c>
      <c r="B103" s="37">
        <v>30</v>
      </c>
      <c r="C103" s="38" t="s">
        <v>2949</v>
      </c>
      <c r="D103" s="37" t="s">
        <v>593</v>
      </c>
      <c r="E103" s="39" t="s">
        <v>2950</v>
      </c>
      <c r="F103" s="40" t="s">
        <v>604</v>
      </c>
      <c r="G103" s="41">
        <v>8</v>
      </c>
      <c r="H103" s="42">
        <v>0</v>
      </c>
      <c r="I103" s="43">
        <f>ROUND(G103*H103,P4)</f>
        <v>0</v>
      </c>
      <c r="J103" s="37"/>
      <c r="O103" s="44">
        <f>I103*0.21</f>
        <v>0</v>
      </c>
      <c r="P103">
        <v>3</v>
      </c>
    </row>
    <row r="104">
      <c r="A104" s="37" t="s">
        <v>596</v>
      </c>
      <c r="B104" s="45"/>
      <c r="C104" s="46"/>
      <c r="D104" s="46"/>
      <c r="E104" s="39" t="s">
        <v>2907</v>
      </c>
      <c r="F104" s="46"/>
      <c r="G104" s="46"/>
      <c r="H104" s="46"/>
      <c r="I104" s="46"/>
      <c r="J104" s="48"/>
    </row>
    <row r="105" ht="120">
      <c r="A105" s="37" t="s">
        <v>597</v>
      </c>
      <c r="B105" s="45"/>
      <c r="C105" s="46"/>
      <c r="D105" s="46"/>
      <c r="E105" s="39" t="s">
        <v>2951</v>
      </c>
      <c r="F105" s="46"/>
      <c r="G105" s="46"/>
      <c r="H105" s="46"/>
      <c r="I105" s="46"/>
      <c r="J105" s="48"/>
    </row>
    <row r="106" ht="30">
      <c r="A106" s="37" t="s">
        <v>591</v>
      </c>
      <c r="B106" s="37">
        <v>31</v>
      </c>
      <c r="C106" s="38" t="s">
        <v>2952</v>
      </c>
      <c r="D106" s="37" t="s">
        <v>593</v>
      </c>
      <c r="E106" s="39" t="s">
        <v>2953</v>
      </c>
      <c r="F106" s="40" t="s">
        <v>604</v>
      </c>
      <c r="G106" s="41">
        <v>2</v>
      </c>
      <c r="H106" s="42">
        <v>0</v>
      </c>
      <c r="I106" s="43">
        <f>ROUND(G106*H106,P4)</f>
        <v>0</v>
      </c>
      <c r="J106" s="37"/>
      <c r="O106" s="44">
        <f>I106*0.21</f>
        <v>0</v>
      </c>
      <c r="P106">
        <v>3</v>
      </c>
    </row>
    <row r="107">
      <c r="A107" s="37" t="s">
        <v>596</v>
      </c>
      <c r="B107" s="45"/>
      <c r="C107" s="46"/>
      <c r="D107" s="46"/>
      <c r="E107" s="39" t="s">
        <v>2907</v>
      </c>
      <c r="F107" s="46"/>
      <c r="G107" s="46"/>
      <c r="H107" s="46"/>
      <c r="I107" s="46"/>
      <c r="J107" s="48"/>
    </row>
    <row r="108" ht="120">
      <c r="A108" s="37" t="s">
        <v>597</v>
      </c>
      <c r="B108" s="45"/>
      <c r="C108" s="46"/>
      <c r="D108" s="46"/>
      <c r="E108" s="39" t="s">
        <v>2951</v>
      </c>
      <c r="F108" s="46"/>
      <c r="G108" s="46"/>
      <c r="H108" s="46"/>
      <c r="I108" s="46"/>
      <c r="J108" s="48"/>
    </row>
    <row r="109" ht="30">
      <c r="A109" s="37" t="s">
        <v>591</v>
      </c>
      <c r="B109" s="37">
        <v>32</v>
      </c>
      <c r="C109" s="38" t="s">
        <v>2954</v>
      </c>
      <c r="D109" s="37" t="s">
        <v>593</v>
      </c>
      <c r="E109" s="39" t="s">
        <v>2955</v>
      </c>
      <c r="F109" s="40" t="s">
        <v>604</v>
      </c>
      <c r="G109" s="41">
        <v>4</v>
      </c>
      <c r="H109" s="42">
        <v>0</v>
      </c>
      <c r="I109" s="43">
        <f>ROUND(G109*H109,P4)</f>
        <v>0</v>
      </c>
      <c r="J109" s="37"/>
      <c r="O109" s="44">
        <f>I109*0.21</f>
        <v>0</v>
      </c>
      <c r="P109">
        <v>3</v>
      </c>
    </row>
    <row r="110">
      <c r="A110" s="37" t="s">
        <v>596</v>
      </c>
      <c r="B110" s="45"/>
      <c r="C110" s="46"/>
      <c r="D110" s="46"/>
      <c r="E110" s="39" t="s">
        <v>2907</v>
      </c>
      <c r="F110" s="46"/>
      <c r="G110" s="46"/>
      <c r="H110" s="46"/>
      <c r="I110" s="46"/>
      <c r="J110" s="48"/>
    </row>
    <row r="111" ht="345">
      <c r="A111" s="37" t="s">
        <v>597</v>
      </c>
      <c r="B111" s="45"/>
      <c r="C111" s="46"/>
      <c r="D111" s="46"/>
      <c r="E111" s="39" t="s">
        <v>2956</v>
      </c>
      <c r="F111" s="46"/>
      <c r="G111" s="46"/>
      <c r="H111" s="46"/>
      <c r="I111" s="46"/>
      <c r="J111" s="48"/>
    </row>
    <row r="112" ht="30">
      <c r="A112" s="37" t="s">
        <v>591</v>
      </c>
      <c r="B112" s="37">
        <v>33</v>
      </c>
      <c r="C112" s="38" t="s">
        <v>2957</v>
      </c>
      <c r="D112" s="37" t="s">
        <v>593</v>
      </c>
      <c r="E112" s="39" t="s">
        <v>2958</v>
      </c>
      <c r="F112" s="40" t="s">
        <v>604</v>
      </c>
      <c r="G112" s="41">
        <v>12</v>
      </c>
      <c r="H112" s="42">
        <v>0</v>
      </c>
      <c r="I112" s="43">
        <f>ROUND(G112*H112,P4)</f>
        <v>0</v>
      </c>
      <c r="J112" s="37"/>
      <c r="O112" s="44">
        <f>I112*0.21</f>
        <v>0</v>
      </c>
      <c r="P112">
        <v>3</v>
      </c>
    </row>
    <row r="113">
      <c r="A113" s="37" t="s">
        <v>596</v>
      </c>
      <c r="B113" s="45"/>
      <c r="C113" s="46"/>
      <c r="D113" s="46"/>
      <c r="E113" s="39" t="s">
        <v>2907</v>
      </c>
      <c r="F113" s="46"/>
      <c r="G113" s="46"/>
      <c r="H113" s="46"/>
      <c r="I113" s="46"/>
      <c r="J113" s="48"/>
    </row>
    <row r="114" ht="345">
      <c r="A114" s="37" t="s">
        <v>597</v>
      </c>
      <c r="B114" s="45"/>
      <c r="C114" s="46"/>
      <c r="D114" s="46"/>
      <c r="E114" s="39" t="s">
        <v>2956</v>
      </c>
      <c r="F114" s="46"/>
      <c r="G114" s="46"/>
      <c r="H114" s="46"/>
      <c r="I114" s="46"/>
      <c r="J114" s="48"/>
    </row>
    <row r="115">
      <c r="A115" s="37" t="s">
        <v>591</v>
      </c>
      <c r="B115" s="37">
        <v>34</v>
      </c>
      <c r="C115" s="38" t="s">
        <v>2959</v>
      </c>
      <c r="D115" s="37" t="s">
        <v>593</v>
      </c>
      <c r="E115" s="39" t="s">
        <v>2960</v>
      </c>
      <c r="F115" s="40" t="s">
        <v>604</v>
      </c>
      <c r="G115" s="41">
        <v>1</v>
      </c>
      <c r="H115" s="42">
        <v>0</v>
      </c>
      <c r="I115" s="43">
        <f>ROUND(G115*H115,P4)</f>
        <v>0</v>
      </c>
      <c r="J115" s="37"/>
      <c r="O115" s="44">
        <f>I115*0.21</f>
        <v>0</v>
      </c>
      <c r="P115">
        <v>3</v>
      </c>
    </row>
    <row r="116">
      <c r="A116" s="37" t="s">
        <v>596</v>
      </c>
      <c r="B116" s="45"/>
      <c r="C116" s="46"/>
      <c r="D116" s="46"/>
      <c r="E116" s="39" t="s">
        <v>2907</v>
      </c>
      <c r="F116" s="46"/>
      <c r="G116" s="46"/>
      <c r="H116" s="46"/>
      <c r="I116" s="46"/>
      <c r="J116" s="48"/>
    </row>
    <row r="117" ht="345">
      <c r="A117" s="37" t="s">
        <v>597</v>
      </c>
      <c r="B117" s="45"/>
      <c r="C117" s="46"/>
      <c r="D117" s="46"/>
      <c r="E117" s="39" t="s">
        <v>2961</v>
      </c>
      <c r="F117" s="46"/>
      <c r="G117" s="46"/>
      <c r="H117" s="46"/>
      <c r="I117" s="46"/>
      <c r="J117" s="48"/>
    </row>
    <row r="118" ht="30">
      <c r="A118" s="37" t="s">
        <v>591</v>
      </c>
      <c r="B118" s="37">
        <v>35</v>
      </c>
      <c r="C118" s="38" t="s">
        <v>2962</v>
      </c>
      <c r="D118" s="37" t="s">
        <v>593</v>
      </c>
      <c r="E118" s="39" t="s">
        <v>2963</v>
      </c>
      <c r="F118" s="40" t="s">
        <v>604</v>
      </c>
      <c r="G118" s="41">
        <v>12</v>
      </c>
      <c r="H118" s="42">
        <v>0</v>
      </c>
      <c r="I118" s="43">
        <f>ROUND(G118*H118,P4)</f>
        <v>0</v>
      </c>
      <c r="J118" s="37"/>
      <c r="O118" s="44">
        <f>I118*0.21</f>
        <v>0</v>
      </c>
      <c r="P118">
        <v>3</v>
      </c>
    </row>
    <row r="119">
      <c r="A119" s="37" t="s">
        <v>596</v>
      </c>
      <c r="B119" s="45"/>
      <c r="C119" s="46"/>
      <c r="D119" s="46"/>
      <c r="E119" s="39" t="s">
        <v>2907</v>
      </c>
      <c r="F119" s="46"/>
      <c r="G119" s="46"/>
      <c r="H119" s="46"/>
      <c r="I119" s="46"/>
      <c r="J119" s="48"/>
    </row>
    <row r="120" ht="345">
      <c r="A120" s="37" t="s">
        <v>597</v>
      </c>
      <c r="B120" s="45"/>
      <c r="C120" s="46"/>
      <c r="D120" s="46"/>
      <c r="E120" s="39" t="s">
        <v>2961</v>
      </c>
      <c r="F120" s="46"/>
      <c r="G120" s="46"/>
      <c r="H120" s="46"/>
      <c r="I120" s="46"/>
      <c r="J120" s="48"/>
    </row>
    <row r="121" ht="30">
      <c r="A121" s="37" t="s">
        <v>591</v>
      </c>
      <c r="B121" s="37">
        <v>36</v>
      </c>
      <c r="C121" s="38" t="s">
        <v>2964</v>
      </c>
      <c r="D121" s="37" t="s">
        <v>593</v>
      </c>
      <c r="E121" s="39" t="s">
        <v>2965</v>
      </c>
      <c r="F121" s="40" t="s">
        <v>604</v>
      </c>
      <c r="G121" s="41">
        <v>1</v>
      </c>
      <c r="H121" s="42">
        <v>0</v>
      </c>
      <c r="I121" s="43">
        <f>ROUND(G121*H121,P4)</f>
        <v>0</v>
      </c>
      <c r="J121" s="37"/>
      <c r="O121" s="44">
        <f>I121*0.21</f>
        <v>0</v>
      </c>
      <c r="P121">
        <v>3</v>
      </c>
    </row>
    <row r="122">
      <c r="A122" s="37" t="s">
        <v>596</v>
      </c>
      <c r="B122" s="45"/>
      <c r="C122" s="46"/>
      <c r="D122" s="46"/>
      <c r="E122" s="39" t="s">
        <v>2907</v>
      </c>
      <c r="F122" s="46"/>
      <c r="G122" s="46"/>
      <c r="H122" s="46"/>
      <c r="I122" s="46"/>
      <c r="J122" s="48"/>
    </row>
    <row r="123" ht="345">
      <c r="A123" s="37" t="s">
        <v>597</v>
      </c>
      <c r="B123" s="45"/>
      <c r="C123" s="46"/>
      <c r="D123" s="46"/>
      <c r="E123" s="39" t="s">
        <v>2961</v>
      </c>
      <c r="F123" s="46"/>
      <c r="G123" s="46"/>
      <c r="H123" s="46"/>
      <c r="I123" s="46"/>
      <c r="J123" s="48"/>
    </row>
    <row r="124">
      <c r="A124" s="37" t="s">
        <v>591</v>
      </c>
      <c r="B124" s="37">
        <v>37</v>
      </c>
      <c r="C124" s="38" t="s">
        <v>2966</v>
      </c>
      <c r="D124" s="37" t="s">
        <v>593</v>
      </c>
      <c r="E124" s="39" t="s">
        <v>2967</v>
      </c>
      <c r="F124" s="40" t="s">
        <v>604</v>
      </c>
      <c r="G124" s="41">
        <v>1</v>
      </c>
      <c r="H124" s="42">
        <v>0</v>
      </c>
      <c r="I124" s="43">
        <f>ROUND(G124*H124,P4)</f>
        <v>0</v>
      </c>
      <c r="J124" s="37"/>
      <c r="O124" s="44">
        <f>I124*0.21</f>
        <v>0</v>
      </c>
      <c r="P124">
        <v>3</v>
      </c>
    </row>
    <row r="125">
      <c r="A125" s="37" t="s">
        <v>596</v>
      </c>
      <c r="B125" s="45"/>
      <c r="C125" s="46"/>
      <c r="D125" s="46"/>
      <c r="E125" s="39" t="s">
        <v>2907</v>
      </c>
      <c r="F125" s="46"/>
      <c r="G125" s="46"/>
      <c r="H125" s="46"/>
      <c r="I125" s="46"/>
      <c r="J125" s="48"/>
    </row>
    <row r="126" ht="345">
      <c r="A126" s="37" t="s">
        <v>597</v>
      </c>
      <c r="B126" s="45"/>
      <c r="C126" s="46"/>
      <c r="D126" s="46"/>
      <c r="E126" s="39" t="s">
        <v>2968</v>
      </c>
      <c r="F126" s="46"/>
      <c r="G126" s="46"/>
      <c r="H126" s="46"/>
      <c r="I126" s="46"/>
      <c r="J126" s="48"/>
    </row>
    <row r="127">
      <c r="A127" s="37" t="s">
        <v>591</v>
      </c>
      <c r="B127" s="37">
        <v>38</v>
      </c>
      <c r="C127" s="38" t="s">
        <v>2969</v>
      </c>
      <c r="D127" s="37" t="s">
        <v>593</v>
      </c>
      <c r="E127" s="39" t="s">
        <v>2970</v>
      </c>
      <c r="F127" s="40" t="s">
        <v>604</v>
      </c>
      <c r="G127" s="41">
        <v>1</v>
      </c>
      <c r="H127" s="42">
        <v>0</v>
      </c>
      <c r="I127" s="43">
        <f>ROUND(G127*H127,P4)</f>
        <v>0</v>
      </c>
      <c r="J127" s="37"/>
      <c r="O127" s="44">
        <f>I127*0.21</f>
        <v>0</v>
      </c>
      <c r="P127">
        <v>3</v>
      </c>
    </row>
    <row r="128">
      <c r="A128" s="37" t="s">
        <v>596</v>
      </c>
      <c r="B128" s="45"/>
      <c r="C128" s="46"/>
      <c r="D128" s="46"/>
      <c r="E128" s="39" t="s">
        <v>2907</v>
      </c>
      <c r="F128" s="46"/>
      <c r="G128" s="46"/>
      <c r="H128" s="46"/>
      <c r="I128" s="46"/>
      <c r="J128" s="48"/>
    </row>
    <row r="129" ht="375">
      <c r="A129" s="37" t="s">
        <v>597</v>
      </c>
      <c r="B129" s="45"/>
      <c r="C129" s="46"/>
      <c r="D129" s="46"/>
      <c r="E129" s="39" t="s">
        <v>2971</v>
      </c>
      <c r="F129" s="46"/>
      <c r="G129" s="46"/>
      <c r="H129" s="46"/>
      <c r="I129" s="46"/>
      <c r="J129" s="48"/>
    </row>
    <row r="130">
      <c r="A130" s="37" t="s">
        <v>591</v>
      </c>
      <c r="B130" s="37">
        <v>39</v>
      </c>
      <c r="C130" s="38" t="s">
        <v>2972</v>
      </c>
      <c r="D130" s="37" t="s">
        <v>593</v>
      </c>
      <c r="E130" s="39" t="s">
        <v>2973</v>
      </c>
      <c r="F130" s="40" t="s">
        <v>604</v>
      </c>
      <c r="G130" s="41">
        <v>1</v>
      </c>
      <c r="H130" s="42">
        <v>0</v>
      </c>
      <c r="I130" s="43">
        <f>ROUND(G130*H130,P4)</f>
        <v>0</v>
      </c>
      <c r="J130" s="37"/>
      <c r="O130" s="44">
        <f>I130*0.21</f>
        <v>0</v>
      </c>
      <c r="P130">
        <v>3</v>
      </c>
    </row>
    <row r="131">
      <c r="A131" s="37" t="s">
        <v>596</v>
      </c>
      <c r="B131" s="45"/>
      <c r="C131" s="46"/>
      <c r="D131" s="46"/>
      <c r="E131" s="39" t="s">
        <v>2907</v>
      </c>
      <c r="F131" s="46"/>
      <c r="G131" s="46"/>
      <c r="H131" s="46"/>
      <c r="I131" s="46"/>
      <c r="J131" s="48"/>
    </row>
    <row r="132" ht="360">
      <c r="A132" s="37" t="s">
        <v>597</v>
      </c>
      <c r="B132" s="45"/>
      <c r="C132" s="46"/>
      <c r="D132" s="46"/>
      <c r="E132" s="39" t="s">
        <v>2974</v>
      </c>
      <c r="F132" s="46"/>
      <c r="G132" s="46"/>
      <c r="H132" s="46"/>
      <c r="I132" s="46"/>
      <c r="J132" s="48"/>
    </row>
    <row r="133">
      <c r="A133" s="37" t="s">
        <v>591</v>
      </c>
      <c r="B133" s="37">
        <v>40</v>
      </c>
      <c r="C133" s="38" t="s">
        <v>2975</v>
      </c>
      <c r="D133" s="37" t="s">
        <v>593</v>
      </c>
      <c r="E133" s="39" t="s">
        <v>2976</v>
      </c>
      <c r="F133" s="40" t="s">
        <v>604</v>
      </c>
      <c r="G133" s="41">
        <v>1</v>
      </c>
      <c r="H133" s="42">
        <v>0</v>
      </c>
      <c r="I133" s="43">
        <f>ROUND(G133*H133,P4)</f>
        <v>0</v>
      </c>
      <c r="J133" s="37"/>
      <c r="O133" s="44">
        <f>I133*0.21</f>
        <v>0</v>
      </c>
      <c r="P133">
        <v>3</v>
      </c>
    </row>
    <row r="134">
      <c r="A134" s="37" t="s">
        <v>596</v>
      </c>
      <c r="B134" s="45"/>
      <c r="C134" s="46"/>
      <c r="D134" s="46"/>
      <c r="E134" s="39" t="s">
        <v>2907</v>
      </c>
      <c r="F134" s="46"/>
      <c r="G134" s="46"/>
      <c r="H134" s="46"/>
      <c r="I134" s="46"/>
      <c r="J134" s="48"/>
    </row>
    <row r="135" ht="300">
      <c r="A135" s="37" t="s">
        <v>597</v>
      </c>
      <c r="B135" s="45"/>
      <c r="C135" s="46"/>
      <c r="D135" s="46"/>
      <c r="E135" s="39" t="s">
        <v>2977</v>
      </c>
      <c r="F135" s="46"/>
      <c r="G135" s="46"/>
      <c r="H135" s="46"/>
      <c r="I135" s="46"/>
      <c r="J135" s="48"/>
    </row>
    <row r="136" ht="45">
      <c r="A136" s="37" t="s">
        <v>591</v>
      </c>
      <c r="B136" s="37">
        <v>41</v>
      </c>
      <c r="C136" s="38" t="s">
        <v>2978</v>
      </c>
      <c r="D136" s="37" t="s">
        <v>593</v>
      </c>
      <c r="E136" s="39" t="s">
        <v>2979</v>
      </c>
      <c r="F136" s="40" t="s">
        <v>604</v>
      </c>
      <c r="G136" s="41">
        <v>2</v>
      </c>
      <c r="H136" s="42">
        <v>0</v>
      </c>
      <c r="I136" s="43">
        <f>ROUND(G136*H136,P4)</f>
        <v>0</v>
      </c>
      <c r="J136" s="37"/>
      <c r="O136" s="44">
        <f>I136*0.21</f>
        <v>0</v>
      </c>
      <c r="P136">
        <v>3</v>
      </c>
    </row>
    <row r="137">
      <c r="A137" s="37" t="s">
        <v>596</v>
      </c>
      <c r="B137" s="45"/>
      <c r="C137" s="46"/>
      <c r="D137" s="46"/>
      <c r="E137" s="39" t="s">
        <v>2907</v>
      </c>
      <c r="F137" s="46"/>
      <c r="G137" s="46"/>
      <c r="H137" s="46"/>
      <c r="I137" s="46"/>
      <c r="J137" s="48"/>
    </row>
    <row r="138" ht="405">
      <c r="A138" s="37" t="s">
        <v>597</v>
      </c>
      <c r="B138" s="45"/>
      <c r="C138" s="46"/>
      <c r="D138" s="46"/>
      <c r="E138" s="39" t="s">
        <v>2980</v>
      </c>
      <c r="F138" s="46"/>
      <c r="G138" s="46"/>
      <c r="H138" s="46"/>
      <c r="I138" s="46"/>
      <c r="J138" s="48"/>
    </row>
    <row r="139" ht="30">
      <c r="A139" s="37" t="s">
        <v>591</v>
      </c>
      <c r="B139" s="37">
        <v>42</v>
      </c>
      <c r="C139" s="38" t="s">
        <v>2981</v>
      </c>
      <c r="D139" s="37" t="s">
        <v>593</v>
      </c>
      <c r="E139" s="39" t="s">
        <v>2982</v>
      </c>
      <c r="F139" s="40" t="s">
        <v>604</v>
      </c>
      <c r="G139" s="41">
        <v>1</v>
      </c>
      <c r="H139" s="42">
        <v>0</v>
      </c>
      <c r="I139" s="43">
        <f>ROUND(G139*H139,P4)</f>
        <v>0</v>
      </c>
      <c r="J139" s="37"/>
      <c r="O139" s="44">
        <f>I139*0.21</f>
        <v>0</v>
      </c>
      <c r="P139">
        <v>3</v>
      </c>
    </row>
    <row r="140">
      <c r="A140" s="37" t="s">
        <v>596</v>
      </c>
      <c r="B140" s="45"/>
      <c r="C140" s="46"/>
      <c r="D140" s="46"/>
      <c r="E140" s="39" t="s">
        <v>2907</v>
      </c>
      <c r="F140" s="46"/>
      <c r="G140" s="46"/>
      <c r="H140" s="46"/>
      <c r="I140" s="46"/>
      <c r="J140" s="48"/>
    </row>
    <row r="141" ht="195">
      <c r="A141" s="37" t="s">
        <v>597</v>
      </c>
      <c r="B141" s="45"/>
      <c r="C141" s="46"/>
      <c r="D141" s="46"/>
      <c r="E141" s="39" t="s">
        <v>2983</v>
      </c>
      <c r="F141" s="46"/>
      <c r="G141" s="46"/>
      <c r="H141" s="46"/>
      <c r="I141" s="46"/>
      <c r="J141" s="48"/>
    </row>
    <row r="142">
      <c r="A142" s="37" t="s">
        <v>591</v>
      </c>
      <c r="B142" s="37">
        <v>43</v>
      </c>
      <c r="C142" s="38" t="s">
        <v>2984</v>
      </c>
      <c r="D142" s="37" t="s">
        <v>593</v>
      </c>
      <c r="E142" s="39" t="s">
        <v>2985</v>
      </c>
      <c r="F142" s="40" t="s">
        <v>604</v>
      </c>
      <c r="G142" s="41">
        <v>1</v>
      </c>
      <c r="H142" s="42">
        <v>0</v>
      </c>
      <c r="I142" s="43">
        <f>ROUND(G142*H142,P4)</f>
        <v>0</v>
      </c>
      <c r="J142" s="37"/>
      <c r="O142" s="44">
        <f>I142*0.21</f>
        <v>0</v>
      </c>
      <c r="P142">
        <v>3</v>
      </c>
    </row>
    <row r="143">
      <c r="A143" s="37" t="s">
        <v>596</v>
      </c>
      <c r="B143" s="45"/>
      <c r="C143" s="46"/>
      <c r="D143" s="46"/>
      <c r="E143" s="39" t="s">
        <v>2907</v>
      </c>
      <c r="F143" s="46"/>
      <c r="G143" s="46"/>
      <c r="H143" s="46"/>
      <c r="I143" s="46"/>
      <c r="J143" s="48"/>
    </row>
    <row r="144" ht="135">
      <c r="A144" s="37" t="s">
        <v>597</v>
      </c>
      <c r="B144" s="45"/>
      <c r="C144" s="46"/>
      <c r="D144" s="46"/>
      <c r="E144" s="39" t="s">
        <v>2986</v>
      </c>
      <c r="F144" s="46"/>
      <c r="G144" s="46"/>
      <c r="H144" s="46"/>
      <c r="I144" s="46"/>
      <c r="J144" s="48"/>
    </row>
    <row r="145">
      <c r="A145" s="37" t="s">
        <v>591</v>
      </c>
      <c r="B145" s="37">
        <v>44</v>
      </c>
      <c r="C145" s="38" t="s">
        <v>2987</v>
      </c>
      <c r="D145" s="37" t="s">
        <v>593</v>
      </c>
      <c r="E145" s="39" t="s">
        <v>2988</v>
      </c>
      <c r="F145" s="40" t="s">
        <v>604</v>
      </c>
      <c r="G145" s="41">
        <v>1</v>
      </c>
      <c r="H145" s="42">
        <v>0</v>
      </c>
      <c r="I145" s="43">
        <f>ROUND(G145*H145,P4)</f>
        <v>0</v>
      </c>
      <c r="J145" s="37"/>
      <c r="O145" s="44">
        <f>I145*0.21</f>
        <v>0</v>
      </c>
      <c r="P145">
        <v>3</v>
      </c>
    </row>
    <row r="146">
      <c r="A146" s="37" t="s">
        <v>596</v>
      </c>
      <c r="B146" s="45"/>
      <c r="C146" s="46"/>
      <c r="D146" s="46"/>
      <c r="E146" s="39" t="s">
        <v>2907</v>
      </c>
      <c r="F146" s="46"/>
      <c r="G146" s="46"/>
      <c r="H146" s="46"/>
      <c r="I146" s="46"/>
      <c r="J146" s="48"/>
    </row>
    <row r="147" ht="195">
      <c r="A147" s="37" t="s">
        <v>597</v>
      </c>
      <c r="B147" s="45"/>
      <c r="C147" s="46"/>
      <c r="D147" s="46"/>
      <c r="E147" s="39" t="s">
        <v>2989</v>
      </c>
      <c r="F147" s="46"/>
      <c r="G147" s="46"/>
      <c r="H147" s="46"/>
      <c r="I147" s="46"/>
      <c r="J147" s="48"/>
    </row>
    <row r="148" ht="30">
      <c r="A148" s="37" t="s">
        <v>591</v>
      </c>
      <c r="B148" s="37">
        <v>45</v>
      </c>
      <c r="C148" s="38" t="s">
        <v>2990</v>
      </c>
      <c r="D148" s="37" t="s">
        <v>593</v>
      </c>
      <c r="E148" s="39" t="s">
        <v>2991</v>
      </c>
      <c r="F148" s="40" t="s">
        <v>604</v>
      </c>
      <c r="G148" s="41">
        <v>1</v>
      </c>
      <c r="H148" s="42">
        <v>0</v>
      </c>
      <c r="I148" s="43">
        <f>ROUND(G148*H148,P4)</f>
        <v>0</v>
      </c>
      <c r="J148" s="37"/>
      <c r="O148" s="44">
        <f>I148*0.21</f>
        <v>0</v>
      </c>
      <c r="P148">
        <v>3</v>
      </c>
    </row>
    <row r="149">
      <c r="A149" s="37" t="s">
        <v>596</v>
      </c>
      <c r="B149" s="45"/>
      <c r="C149" s="46"/>
      <c r="D149" s="46"/>
      <c r="E149" s="39" t="s">
        <v>2907</v>
      </c>
      <c r="F149" s="46"/>
      <c r="G149" s="46"/>
      <c r="H149" s="46"/>
      <c r="I149" s="46"/>
      <c r="J149" s="48"/>
    </row>
    <row r="150" ht="270">
      <c r="A150" s="37" t="s">
        <v>597</v>
      </c>
      <c r="B150" s="45"/>
      <c r="C150" s="46"/>
      <c r="D150" s="46"/>
      <c r="E150" s="39" t="s">
        <v>2992</v>
      </c>
      <c r="F150" s="46"/>
      <c r="G150" s="46"/>
      <c r="H150" s="46"/>
      <c r="I150" s="46"/>
      <c r="J150" s="48"/>
    </row>
    <row r="151">
      <c r="A151" s="31" t="s">
        <v>589</v>
      </c>
      <c r="B151" s="32"/>
      <c r="C151" s="33" t="s">
        <v>2749</v>
      </c>
      <c r="D151" s="34"/>
      <c r="E151" s="31" t="s">
        <v>2996</v>
      </c>
      <c r="F151" s="34"/>
      <c r="G151" s="34"/>
      <c r="H151" s="34"/>
      <c r="I151" s="35">
        <f>SUMIFS(I152:I169,A152:A169,"P")</f>
        <v>0</v>
      </c>
      <c r="J151" s="36"/>
    </row>
    <row r="152" ht="30">
      <c r="A152" s="37" t="s">
        <v>591</v>
      </c>
      <c r="B152" s="37">
        <v>46</v>
      </c>
      <c r="C152" s="38" t="s">
        <v>2293</v>
      </c>
      <c r="D152" s="37" t="s">
        <v>593</v>
      </c>
      <c r="E152" s="39" t="s">
        <v>2294</v>
      </c>
      <c r="F152" s="40" t="s">
        <v>604</v>
      </c>
      <c r="G152" s="41">
        <v>1</v>
      </c>
      <c r="H152" s="42">
        <v>0</v>
      </c>
      <c r="I152" s="43">
        <f>ROUND(G152*H152,P4)</f>
        <v>0</v>
      </c>
      <c r="J152" s="37"/>
      <c r="O152" s="44">
        <f>I152*0.21</f>
        <v>0</v>
      </c>
      <c r="P152">
        <v>3</v>
      </c>
    </row>
    <row r="153">
      <c r="A153" s="37" t="s">
        <v>596</v>
      </c>
      <c r="B153" s="45"/>
      <c r="C153" s="46"/>
      <c r="D153" s="46"/>
      <c r="E153" s="39" t="s">
        <v>2907</v>
      </c>
      <c r="F153" s="46"/>
      <c r="G153" s="46"/>
      <c r="H153" s="46"/>
      <c r="I153" s="46"/>
      <c r="J153" s="48"/>
    </row>
    <row r="154" ht="165">
      <c r="A154" s="37" t="s">
        <v>597</v>
      </c>
      <c r="B154" s="45"/>
      <c r="C154" s="46"/>
      <c r="D154" s="46"/>
      <c r="E154" s="39" t="s">
        <v>2997</v>
      </c>
      <c r="F154" s="46"/>
      <c r="G154" s="46"/>
      <c r="H154" s="46"/>
      <c r="I154" s="46"/>
      <c r="J154" s="48"/>
    </row>
    <row r="155" ht="45">
      <c r="A155" s="37" t="s">
        <v>591</v>
      </c>
      <c r="B155" s="37">
        <v>47</v>
      </c>
      <c r="C155" s="38" t="s">
        <v>2295</v>
      </c>
      <c r="D155" s="37" t="s">
        <v>593</v>
      </c>
      <c r="E155" s="39" t="s">
        <v>2296</v>
      </c>
      <c r="F155" s="40" t="s">
        <v>604</v>
      </c>
      <c r="G155" s="41">
        <v>2</v>
      </c>
      <c r="H155" s="42">
        <v>0</v>
      </c>
      <c r="I155" s="43">
        <f>ROUND(G155*H155,P4)</f>
        <v>0</v>
      </c>
      <c r="J155" s="37"/>
      <c r="O155" s="44">
        <f>I155*0.21</f>
        <v>0</v>
      </c>
      <c r="P155">
        <v>3</v>
      </c>
    </row>
    <row r="156">
      <c r="A156" s="37" t="s">
        <v>596</v>
      </c>
      <c r="B156" s="45"/>
      <c r="C156" s="46"/>
      <c r="D156" s="46"/>
      <c r="E156" s="39" t="s">
        <v>2907</v>
      </c>
      <c r="F156" s="46"/>
      <c r="G156" s="46"/>
      <c r="H156" s="46"/>
      <c r="I156" s="46"/>
      <c r="J156" s="48"/>
    </row>
    <row r="157" ht="90">
      <c r="A157" s="37" t="s">
        <v>597</v>
      </c>
      <c r="B157" s="45"/>
      <c r="C157" s="46"/>
      <c r="D157" s="46"/>
      <c r="E157" s="39" t="s">
        <v>2998</v>
      </c>
      <c r="F157" s="46"/>
      <c r="G157" s="46"/>
      <c r="H157" s="46"/>
      <c r="I157" s="46"/>
      <c r="J157" s="48"/>
    </row>
    <row r="158" ht="30">
      <c r="A158" s="37" t="s">
        <v>591</v>
      </c>
      <c r="B158" s="37">
        <v>48</v>
      </c>
      <c r="C158" s="38" t="s">
        <v>2297</v>
      </c>
      <c r="D158" s="37" t="s">
        <v>593</v>
      </c>
      <c r="E158" s="39" t="s">
        <v>2298</v>
      </c>
      <c r="F158" s="40" t="s">
        <v>604</v>
      </c>
      <c r="G158" s="41">
        <v>1</v>
      </c>
      <c r="H158" s="42">
        <v>0</v>
      </c>
      <c r="I158" s="43">
        <f>ROUND(G158*H158,P4)</f>
        <v>0</v>
      </c>
      <c r="J158" s="37"/>
      <c r="O158" s="44">
        <f>I158*0.21</f>
        <v>0</v>
      </c>
      <c r="P158">
        <v>3</v>
      </c>
    </row>
    <row r="159">
      <c r="A159" s="37" t="s">
        <v>596</v>
      </c>
      <c r="B159" s="45"/>
      <c r="C159" s="46"/>
      <c r="D159" s="46"/>
      <c r="E159" s="39" t="s">
        <v>2907</v>
      </c>
      <c r="F159" s="46"/>
      <c r="G159" s="46"/>
      <c r="H159" s="46"/>
      <c r="I159" s="46"/>
      <c r="J159" s="48"/>
    </row>
    <row r="160" ht="180">
      <c r="A160" s="37" t="s">
        <v>597</v>
      </c>
      <c r="B160" s="45"/>
      <c r="C160" s="46"/>
      <c r="D160" s="46"/>
      <c r="E160" s="39" t="s">
        <v>2999</v>
      </c>
      <c r="F160" s="46"/>
      <c r="G160" s="46"/>
      <c r="H160" s="46"/>
      <c r="I160" s="46"/>
      <c r="J160" s="48"/>
    </row>
    <row r="161">
      <c r="A161" s="37" t="s">
        <v>591</v>
      </c>
      <c r="B161" s="37">
        <v>49</v>
      </c>
      <c r="C161" s="38" t="s">
        <v>1151</v>
      </c>
      <c r="D161" s="37" t="s">
        <v>593</v>
      </c>
      <c r="E161" s="39" t="s">
        <v>1152</v>
      </c>
      <c r="F161" s="40" t="s">
        <v>614</v>
      </c>
      <c r="G161" s="41">
        <v>16</v>
      </c>
      <c r="H161" s="42">
        <v>0</v>
      </c>
      <c r="I161" s="43">
        <f>ROUND(G161*H161,P4)</f>
        <v>0</v>
      </c>
      <c r="J161" s="37"/>
      <c r="O161" s="44">
        <f>I161*0.21</f>
        <v>0</v>
      </c>
      <c r="P161">
        <v>3</v>
      </c>
    </row>
    <row r="162">
      <c r="A162" s="37" t="s">
        <v>596</v>
      </c>
      <c r="B162" s="45"/>
      <c r="C162" s="46"/>
      <c r="D162" s="46"/>
      <c r="E162" s="39" t="s">
        <v>2907</v>
      </c>
      <c r="F162" s="46"/>
      <c r="G162" s="46"/>
      <c r="H162" s="46"/>
      <c r="I162" s="46"/>
      <c r="J162" s="48"/>
    </row>
    <row r="163" ht="195">
      <c r="A163" s="37" t="s">
        <v>597</v>
      </c>
      <c r="B163" s="45"/>
      <c r="C163" s="46"/>
      <c r="D163" s="46"/>
      <c r="E163" s="39" t="s">
        <v>3000</v>
      </c>
      <c r="F163" s="46"/>
      <c r="G163" s="46"/>
      <c r="H163" s="46"/>
      <c r="I163" s="46"/>
      <c r="J163" s="48"/>
    </row>
    <row r="164">
      <c r="A164" s="37" t="s">
        <v>591</v>
      </c>
      <c r="B164" s="37">
        <v>50</v>
      </c>
      <c r="C164" s="38" t="s">
        <v>2300</v>
      </c>
      <c r="D164" s="37" t="s">
        <v>593</v>
      </c>
      <c r="E164" s="39" t="s">
        <v>2301</v>
      </c>
      <c r="F164" s="40" t="s">
        <v>614</v>
      </c>
      <c r="G164" s="41">
        <v>4</v>
      </c>
      <c r="H164" s="42">
        <v>0</v>
      </c>
      <c r="I164" s="43">
        <f>ROUND(G164*H164,P4)</f>
        <v>0</v>
      </c>
      <c r="J164" s="37"/>
      <c r="O164" s="44">
        <f>I164*0.21</f>
        <v>0</v>
      </c>
      <c r="P164">
        <v>3</v>
      </c>
    </row>
    <row r="165">
      <c r="A165" s="37" t="s">
        <v>596</v>
      </c>
      <c r="B165" s="45"/>
      <c r="C165" s="46"/>
      <c r="D165" s="46"/>
      <c r="E165" s="39" t="s">
        <v>2907</v>
      </c>
      <c r="F165" s="46"/>
      <c r="G165" s="46"/>
      <c r="H165" s="46"/>
      <c r="I165" s="46"/>
      <c r="J165" s="48"/>
    </row>
    <row r="166" ht="180">
      <c r="A166" s="37" t="s">
        <v>597</v>
      </c>
      <c r="B166" s="45"/>
      <c r="C166" s="46"/>
      <c r="D166" s="46"/>
      <c r="E166" s="39" t="s">
        <v>3001</v>
      </c>
      <c r="F166" s="46"/>
      <c r="G166" s="46"/>
      <c r="H166" s="46"/>
      <c r="I166" s="46"/>
      <c r="J166" s="48"/>
    </row>
    <row r="167">
      <c r="A167" s="37" t="s">
        <v>591</v>
      </c>
      <c r="B167" s="37">
        <v>51</v>
      </c>
      <c r="C167" s="38" t="s">
        <v>1154</v>
      </c>
      <c r="D167" s="37" t="s">
        <v>593</v>
      </c>
      <c r="E167" s="39" t="s">
        <v>1155</v>
      </c>
      <c r="F167" s="40" t="s">
        <v>614</v>
      </c>
      <c r="G167" s="41">
        <v>4</v>
      </c>
      <c r="H167" s="42">
        <v>0</v>
      </c>
      <c r="I167" s="43">
        <f>ROUND(G167*H167,P4)</f>
        <v>0</v>
      </c>
      <c r="J167" s="37"/>
      <c r="O167" s="44">
        <f>I167*0.21</f>
        <v>0</v>
      </c>
      <c r="P167">
        <v>3</v>
      </c>
    </row>
    <row r="168">
      <c r="A168" s="37" t="s">
        <v>596</v>
      </c>
      <c r="B168" s="45"/>
      <c r="C168" s="46"/>
      <c r="D168" s="46"/>
      <c r="E168" s="39" t="s">
        <v>2907</v>
      </c>
      <c r="F168" s="46"/>
      <c r="G168" s="46"/>
      <c r="H168" s="46"/>
      <c r="I168" s="46"/>
      <c r="J168" s="48"/>
    </row>
    <row r="169" ht="180">
      <c r="A169" s="37" t="s">
        <v>597</v>
      </c>
      <c r="B169" s="45"/>
      <c r="C169" s="46"/>
      <c r="D169" s="46"/>
      <c r="E169" s="39" t="s">
        <v>3002</v>
      </c>
      <c r="F169" s="46"/>
      <c r="G169" s="46"/>
      <c r="H169" s="46"/>
      <c r="I169" s="46"/>
      <c r="J169" s="48"/>
    </row>
    <row r="170">
      <c r="A170" s="31" t="s">
        <v>589</v>
      </c>
      <c r="B170" s="32"/>
      <c r="C170" s="33" t="s">
        <v>3003</v>
      </c>
      <c r="D170" s="34"/>
      <c r="E170" s="31" t="s">
        <v>3004</v>
      </c>
      <c r="F170" s="34"/>
      <c r="G170" s="34"/>
      <c r="H170" s="34"/>
      <c r="I170" s="35">
        <f>SUMIFS(I171:I194,A171:A194,"P")</f>
        <v>0</v>
      </c>
      <c r="J170" s="36"/>
    </row>
    <row r="171">
      <c r="A171" s="37" t="s">
        <v>591</v>
      </c>
      <c r="B171" s="37">
        <v>52</v>
      </c>
      <c r="C171" s="38" t="s">
        <v>3005</v>
      </c>
      <c r="D171" s="37" t="s">
        <v>593</v>
      </c>
      <c r="E171" s="39" t="s">
        <v>3006</v>
      </c>
      <c r="F171" s="40" t="s">
        <v>604</v>
      </c>
      <c r="G171" s="41">
        <v>2</v>
      </c>
      <c r="H171" s="42">
        <v>0</v>
      </c>
      <c r="I171" s="43">
        <f>ROUND(G171*H171,P4)</f>
        <v>0</v>
      </c>
      <c r="J171" s="37"/>
      <c r="O171" s="44">
        <f>I171*0.21</f>
        <v>0</v>
      </c>
      <c r="P171">
        <v>3</v>
      </c>
    </row>
    <row r="172">
      <c r="A172" s="37" t="s">
        <v>596</v>
      </c>
      <c r="B172" s="45"/>
      <c r="C172" s="46"/>
      <c r="D172" s="46"/>
      <c r="E172" s="39" t="s">
        <v>2907</v>
      </c>
      <c r="F172" s="46"/>
      <c r="G172" s="46"/>
      <c r="H172" s="46"/>
      <c r="I172" s="46"/>
      <c r="J172" s="48"/>
    </row>
    <row r="173" ht="210">
      <c r="A173" s="37" t="s">
        <v>597</v>
      </c>
      <c r="B173" s="45"/>
      <c r="C173" s="46"/>
      <c r="D173" s="46"/>
      <c r="E173" s="39" t="s">
        <v>3007</v>
      </c>
      <c r="F173" s="46"/>
      <c r="G173" s="46"/>
      <c r="H173" s="46"/>
      <c r="I173" s="46"/>
      <c r="J173" s="48"/>
    </row>
    <row r="174">
      <c r="A174" s="37" t="s">
        <v>591</v>
      </c>
      <c r="B174" s="37">
        <v>53</v>
      </c>
      <c r="C174" s="38" t="s">
        <v>3008</v>
      </c>
      <c r="D174" s="37" t="s">
        <v>593</v>
      </c>
      <c r="E174" s="39" t="s">
        <v>3009</v>
      </c>
      <c r="F174" s="40" t="s">
        <v>595</v>
      </c>
      <c r="G174" s="41">
        <v>129</v>
      </c>
      <c r="H174" s="42">
        <v>0</v>
      </c>
      <c r="I174" s="43">
        <f>ROUND(G174*H174,P4)</f>
        <v>0</v>
      </c>
      <c r="J174" s="37"/>
      <c r="O174" s="44">
        <f>I174*0.21</f>
        <v>0</v>
      </c>
      <c r="P174">
        <v>3</v>
      </c>
    </row>
    <row r="175">
      <c r="A175" s="37" t="s">
        <v>596</v>
      </c>
      <c r="B175" s="45"/>
      <c r="C175" s="46"/>
      <c r="D175" s="46"/>
      <c r="E175" s="39" t="s">
        <v>2907</v>
      </c>
      <c r="F175" s="46"/>
      <c r="G175" s="46"/>
      <c r="H175" s="46"/>
      <c r="I175" s="46"/>
      <c r="J175" s="48"/>
    </row>
    <row r="176" ht="135">
      <c r="A176" s="37" t="s">
        <v>597</v>
      </c>
      <c r="B176" s="45"/>
      <c r="C176" s="46"/>
      <c r="D176" s="46"/>
      <c r="E176" s="39" t="s">
        <v>3010</v>
      </c>
      <c r="F176" s="46"/>
      <c r="G176" s="46"/>
      <c r="H176" s="46"/>
      <c r="I176" s="46"/>
      <c r="J176" s="48"/>
    </row>
    <row r="177">
      <c r="A177" s="37" t="s">
        <v>591</v>
      </c>
      <c r="B177" s="37">
        <v>54</v>
      </c>
      <c r="C177" s="38" t="s">
        <v>1165</v>
      </c>
      <c r="D177" s="37" t="s">
        <v>593</v>
      </c>
      <c r="E177" s="39" t="s">
        <v>3011</v>
      </c>
      <c r="F177" s="40" t="s">
        <v>604</v>
      </c>
      <c r="G177" s="41">
        <v>1</v>
      </c>
      <c r="H177" s="42">
        <v>0</v>
      </c>
      <c r="I177" s="43">
        <f>ROUND(G177*H177,P4)</f>
        <v>0</v>
      </c>
      <c r="J177" s="37"/>
      <c r="O177" s="44">
        <f>I177*0.21</f>
        <v>0</v>
      </c>
      <c r="P177">
        <v>3</v>
      </c>
    </row>
    <row r="178">
      <c r="A178" s="37" t="s">
        <v>596</v>
      </c>
      <c r="B178" s="45"/>
      <c r="C178" s="46"/>
      <c r="D178" s="46"/>
      <c r="E178" s="39" t="s">
        <v>2907</v>
      </c>
      <c r="F178" s="46"/>
      <c r="G178" s="46"/>
      <c r="H178" s="46"/>
      <c r="I178" s="46"/>
      <c r="J178" s="48"/>
    </row>
    <row r="179" ht="225">
      <c r="A179" s="37" t="s">
        <v>597</v>
      </c>
      <c r="B179" s="45"/>
      <c r="C179" s="46"/>
      <c r="D179" s="46"/>
      <c r="E179" s="39" t="s">
        <v>3012</v>
      </c>
      <c r="F179" s="46"/>
      <c r="G179" s="46"/>
      <c r="H179" s="46"/>
      <c r="I179" s="46"/>
      <c r="J179" s="48"/>
    </row>
    <row r="180">
      <c r="A180" s="37" t="s">
        <v>591</v>
      </c>
      <c r="B180" s="37">
        <v>55</v>
      </c>
      <c r="C180" s="38" t="s">
        <v>1167</v>
      </c>
      <c r="D180" s="37" t="s">
        <v>593</v>
      </c>
      <c r="E180" s="39" t="s">
        <v>1168</v>
      </c>
      <c r="F180" s="40" t="s">
        <v>604</v>
      </c>
      <c r="G180" s="41">
        <v>1</v>
      </c>
      <c r="H180" s="42">
        <v>0</v>
      </c>
      <c r="I180" s="43">
        <f>ROUND(G180*H180,P4)</f>
        <v>0</v>
      </c>
      <c r="J180" s="37"/>
      <c r="O180" s="44">
        <f>I180*0.21</f>
        <v>0</v>
      </c>
      <c r="P180">
        <v>3</v>
      </c>
    </row>
    <row r="181">
      <c r="A181" s="37" t="s">
        <v>596</v>
      </c>
      <c r="B181" s="45"/>
      <c r="C181" s="46"/>
      <c r="D181" s="46"/>
      <c r="E181" s="39" t="s">
        <v>2907</v>
      </c>
      <c r="F181" s="46"/>
      <c r="G181" s="46"/>
      <c r="H181" s="46"/>
      <c r="I181" s="46"/>
      <c r="J181" s="48"/>
    </row>
    <row r="182" ht="150">
      <c r="A182" s="37" t="s">
        <v>597</v>
      </c>
      <c r="B182" s="45"/>
      <c r="C182" s="46"/>
      <c r="D182" s="46"/>
      <c r="E182" s="39" t="s">
        <v>3013</v>
      </c>
      <c r="F182" s="46"/>
      <c r="G182" s="46"/>
      <c r="H182" s="46"/>
      <c r="I182" s="46"/>
      <c r="J182" s="48"/>
    </row>
    <row r="183">
      <c r="A183" s="37" t="s">
        <v>591</v>
      </c>
      <c r="B183" s="37">
        <v>56</v>
      </c>
      <c r="C183" s="38" t="s">
        <v>1169</v>
      </c>
      <c r="D183" s="37" t="s">
        <v>593</v>
      </c>
      <c r="E183" s="39" t="s">
        <v>3014</v>
      </c>
      <c r="F183" s="40" t="s">
        <v>604</v>
      </c>
      <c r="G183" s="41">
        <v>1</v>
      </c>
      <c r="H183" s="42">
        <v>0</v>
      </c>
      <c r="I183" s="43">
        <f>ROUND(G183*H183,P4)</f>
        <v>0</v>
      </c>
      <c r="J183" s="37"/>
      <c r="O183" s="44">
        <f>I183*0.21</f>
        <v>0</v>
      </c>
      <c r="P183">
        <v>3</v>
      </c>
    </row>
    <row r="184">
      <c r="A184" s="37" t="s">
        <v>596</v>
      </c>
      <c r="B184" s="45"/>
      <c r="C184" s="46"/>
      <c r="D184" s="46"/>
      <c r="E184" s="39" t="s">
        <v>2907</v>
      </c>
      <c r="F184" s="46"/>
      <c r="G184" s="46"/>
      <c r="H184" s="46"/>
      <c r="I184" s="46"/>
      <c r="J184" s="48"/>
    </row>
    <row r="185" ht="225">
      <c r="A185" s="37" t="s">
        <v>597</v>
      </c>
      <c r="B185" s="45"/>
      <c r="C185" s="46"/>
      <c r="D185" s="46"/>
      <c r="E185" s="39" t="s">
        <v>3012</v>
      </c>
      <c r="F185" s="46"/>
      <c r="G185" s="46"/>
      <c r="H185" s="46"/>
      <c r="I185" s="46"/>
      <c r="J185" s="48"/>
    </row>
    <row r="186">
      <c r="A186" s="37" t="s">
        <v>591</v>
      </c>
      <c r="B186" s="37">
        <v>57</v>
      </c>
      <c r="C186" s="38" t="s">
        <v>1344</v>
      </c>
      <c r="D186" s="37" t="s">
        <v>593</v>
      </c>
      <c r="E186" s="39" t="s">
        <v>1345</v>
      </c>
      <c r="F186" s="40" t="s">
        <v>604</v>
      </c>
      <c r="G186" s="41">
        <v>1</v>
      </c>
      <c r="H186" s="42">
        <v>0</v>
      </c>
      <c r="I186" s="43">
        <f>ROUND(G186*H186,P4)</f>
        <v>0</v>
      </c>
      <c r="J186" s="37"/>
      <c r="O186" s="44">
        <f>I186*0.21</f>
        <v>0</v>
      </c>
      <c r="P186">
        <v>3</v>
      </c>
    </row>
    <row r="187">
      <c r="A187" s="37" t="s">
        <v>596</v>
      </c>
      <c r="B187" s="45"/>
      <c r="C187" s="46"/>
      <c r="D187" s="46"/>
      <c r="E187" s="39" t="s">
        <v>2907</v>
      </c>
      <c r="F187" s="46"/>
      <c r="G187" s="46"/>
      <c r="H187" s="46"/>
      <c r="I187" s="46"/>
      <c r="J187" s="48"/>
    </row>
    <row r="188" ht="150">
      <c r="A188" s="37" t="s">
        <v>597</v>
      </c>
      <c r="B188" s="45"/>
      <c r="C188" s="46"/>
      <c r="D188" s="46"/>
      <c r="E188" s="39" t="s">
        <v>3013</v>
      </c>
      <c r="F188" s="46"/>
      <c r="G188" s="46"/>
      <c r="H188" s="46"/>
      <c r="I188" s="46"/>
      <c r="J188" s="48"/>
    </row>
    <row r="189">
      <c r="A189" s="37" t="s">
        <v>591</v>
      </c>
      <c r="B189" s="37">
        <v>58</v>
      </c>
      <c r="C189" s="38" t="s">
        <v>3015</v>
      </c>
      <c r="D189" s="37" t="s">
        <v>593</v>
      </c>
      <c r="E189" s="39" t="s">
        <v>3016</v>
      </c>
      <c r="F189" s="40" t="s">
        <v>604</v>
      </c>
      <c r="G189" s="41">
        <v>11</v>
      </c>
      <c r="H189" s="42">
        <v>0</v>
      </c>
      <c r="I189" s="43">
        <f>ROUND(G189*H189,P4)</f>
        <v>0</v>
      </c>
      <c r="J189" s="37"/>
      <c r="O189" s="44">
        <f>I189*0.21</f>
        <v>0</v>
      </c>
      <c r="P189">
        <v>3</v>
      </c>
    </row>
    <row r="190">
      <c r="A190" s="37" t="s">
        <v>596</v>
      </c>
      <c r="B190" s="45"/>
      <c r="C190" s="46"/>
      <c r="D190" s="46"/>
      <c r="E190" s="39" t="s">
        <v>2907</v>
      </c>
      <c r="F190" s="46"/>
      <c r="G190" s="46"/>
      <c r="H190" s="46"/>
      <c r="I190" s="46"/>
      <c r="J190" s="48"/>
    </row>
    <row r="191" ht="120">
      <c r="A191" s="37" t="s">
        <v>597</v>
      </c>
      <c r="B191" s="45"/>
      <c r="C191" s="46"/>
      <c r="D191" s="46"/>
      <c r="E191" s="39" t="s">
        <v>3017</v>
      </c>
      <c r="F191" s="46"/>
      <c r="G191" s="46"/>
      <c r="H191" s="46"/>
      <c r="I191" s="46"/>
      <c r="J191" s="48"/>
    </row>
    <row r="192">
      <c r="A192" s="37" t="s">
        <v>591</v>
      </c>
      <c r="B192" s="37">
        <v>59</v>
      </c>
      <c r="C192" s="38" t="s">
        <v>3018</v>
      </c>
      <c r="D192" s="37" t="s">
        <v>593</v>
      </c>
      <c r="E192" s="39" t="s">
        <v>3019</v>
      </c>
      <c r="F192" s="40" t="s">
        <v>604</v>
      </c>
      <c r="G192" s="41">
        <v>11</v>
      </c>
      <c r="H192" s="42">
        <v>0</v>
      </c>
      <c r="I192" s="43">
        <f>ROUND(G192*H192,P4)</f>
        <v>0</v>
      </c>
      <c r="J192" s="37"/>
      <c r="O192" s="44">
        <f>I192*0.21</f>
        <v>0</v>
      </c>
      <c r="P192">
        <v>3</v>
      </c>
    </row>
    <row r="193">
      <c r="A193" s="37" t="s">
        <v>596</v>
      </c>
      <c r="B193" s="45"/>
      <c r="C193" s="46"/>
      <c r="D193" s="46"/>
      <c r="E193" s="39" t="s">
        <v>2907</v>
      </c>
      <c r="F193" s="46"/>
      <c r="G193" s="46"/>
      <c r="H193" s="46"/>
      <c r="I193" s="46"/>
      <c r="J193" s="48"/>
    </row>
    <row r="194" ht="135">
      <c r="A194" s="37" t="s">
        <v>597</v>
      </c>
      <c r="B194" s="49"/>
      <c r="C194" s="50"/>
      <c r="D194" s="50"/>
      <c r="E194" s="39" t="s">
        <v>3020</v>
      </c>
      <c r="F194" s="50"/>
      <c r="G194" s="50"/>
      <c r="H194" s="50"/>
      <c r="I194" s="50"/>
      <c r="J194" s="51"/>
    </row>
  </sheetData>
  <sheetProtection sheet="1" objects="1" scenarios="1" spinCount="100000" saltValue="DPs6ZWV8xIotSr6CwHtc3HNE5cZtc33Ck0TYk2vDe4pJROm8X+7qx/CWizxipYU81uYQZ80c0BpTCtfImyCzmA==" hashValue="YXI6dG1gT7hCwbToSXnULwGb7/ZpborcHfZ4qG/9Q9Glx9riD3o9Db0RklByJDoTpnQvAowUoTt1VQTKzF3d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3026</v>
      </c>
      <c r="I3" s="25">
        <f>SUMIFS(I11:I66,A11:A66,"SD")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2901</v>
      </c>
      <c r="D5" s="22"/>
      <c r="E5" s="23" t="s">
        <v>125</v>
      </c>
      <c r="F5" s="17"/>
      <c r="G5" s="17"/>
      <c r="H5" s="17"/>
      <c r="I5" s="17"/>
      <c r="J5" s="19"/>
      <c r="O5">
        <v>0.20999999999999999</v>
      </c>
    </row>
    <row r="6">
      <c r="A6" s="3" t="s">
        <v>574</v>
      </c>
      <c r="B6" s="20" t="s">
        <v>571</v>
      </c>
      <c r="C6" s="21" t="s">
        <v>2902</v>
      </c>
      <c r="D6" s="22"/>
      <c r="E6" s="23" t="s">
        <v>127</v>
      </c>
      <c r="F6" s="17"/>
      <c r="G6" s="17"/>
      <c r="H6" s="17"/>
      <c r="I6" s="17"/>
      <c r="J6" s="19"/>
    </row>
    <row r="7">
      <c r="A7" s="3" t="s">
        <v>576</v>
      </c>
      <c r="B7" s="20" t="s">
        <v>577</v>
      </c>
      <c r="C7" s="21" t="s">
        <v>3026</v>
      </c>
      <c r="D7" s="22"/>
      <c r="E7" s="23" t="s">
        <v>133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2941</v>
      </c>
      <c r="D11" s="34"/>
      <c r="E11" s="31" t="s">
        <v>2942</v>
      </c>
      <c r="F11" s="34"/>
      <c r="G11" s="34"/>
      <c r="H11" s="34"/>
      <c r="I11" s="35">
        <f>SUMIFS(I12:I56,A12:A56,"P")</f>
        <v>0</v>
      </c>
      <c r="J11" s="36"/>
    </row>
    <row r="12" ht="30">
      <c r="A12" s="37" t="s">
        <v>591</v>
      </c>
      <c r="B12" s="37">
        <v>1</v>
      </c>
      <c r="C12" s="38" t="s">
        <v>2964</v>
      </c>
      <c r="D12" s="37" t="s">
        <v>593</v>
      </c>
      <c r="E12" s="39" t="s">
        <v>2965</v>
      </c>
      <c r="F12" s="40" t="s">
        <v>604</v>
      </c>
      <c r="G12" s="41">
        <v>2</v>
      </c>
      <c r="H12" s="42">
        <v>0</v>
      </c>
      <c r="I12" s="43">
        <f>ROUND(G12*H12,P4)</f>
        <v>0</v>
      </c>
      <c r="J12" s="37"/>
      <c r="O12" s="44">
        <f>I12*0.21</f>
        <v>0</v>
      </c>
      <c r="P12">
        <v>3</v>
      </c>
    </row>
    <row r="13">
      <c r="A13" s="37" t="s">
        <v>596</v>
      </c>
      <c r="B13" s="45"/>
      <c r="C13" s="46"/>
      <c r="D13" s="46"/>
      <c r="E13" s="39" t="s">
        <v>2907</v>
      </c>
      <c r="F13" s="46"/>
      <c r="G13" s="46"/>
      <c r="H13" s="46"/>
      <c r="I13" s="46"/>
      <c r="J13" s="48"/>
    </row>
    <row r="14" ht="195">
      <c r="A14" s="37" t="s">
        <v>597</v>
      </c>
      <c r="B14" s="45"/>
      <c r="C14" s="46"/>
      <c r="D14" s="46"/>
      <c r="E14" s="39" t="s">
        <v>3027</v>
      </c>
      <c r="F14" s="46"/>
      <c r="G14" s="46"/>
      <c r="H14" s="46"/>
      <c r="I14" s="46"/>
      <c r="J14" s="48"/>
    </row>
    <row r="15" ht="30">
      <c r="A15" s="37" t="s">
        <v>591</v>
      </c>
      <c r="B15" s="37">
        <v>2</v>
      </c>
      <c r="C15" s="38" t="s">
        <v>3028</v>
      </c>
      <c r="D15" s="37" t="s">
        <v>593</v>
      </c>
      <c r="E15" s="39" t="s">
        <v>3029</v>
      </c>
      <c r="F15" s="40" t="s">
        <v>604</v>
      </c>
      <c r="G15" s="41">
        <v>2</v>
      </c>
      <c r="H15" s="42">
        <v>0</v>
      </c>
      <c r="I15" s="43">
        <f>ROUND(G15*H15,P4)</f>
        <v>0</v>
      </c>
      <c r="J15" s="37"/>
      <c r="O15" s="44">
        <f>I15*0.21</f>
        <v>0</v>
      </c>
      <c r="P15">
        <v>3</v>
      </c>
    </row>
    <row r="16">
      <c r="A16" s="37" t="s">
        <v>596</v>
      </c>
      <c r="B16" s="45"/>
      <c r="C16" s="46"/>
      <c r="D16" s="46"/>
      <c r="E16" s="39" t="s">
        <v>2907</v>
      </c>
      <c r="F16" s="46"/>
      <c r="G16" s="46"/>
      <c r="H16" s="46"/>
      <c r="I16" s="46"/>
      <c r="J16" s="48"/>
    </row>
    <row r="17" ht="210">
      <c r="A17" s="37" t="s">
        <v>597</v>
      </c>
      <c r="B17" s="45"/>
      <c r="C17" s="46"/>
      <c r="D17" s="46"/>
      <c r="E17" s="39" t="s">
        <v>3030</v>
      </c>
      <c r="F17" s="46"/>
      <c r="G17" s="46"/>
      <c r="H17" s="46"/>
      <c r="I17" s="46"/>
      <c r="J17" s="48"/>
    </row>
    <row r="18" ht="30">
      <c r="A18" s="37" t="s">
        <v>591</v>
      </c>
      <c r="B18" s="37">
        <v>3</v>
      </c>
      <c r="C18" s="38" t="s">
        <v>3031</v>
      </c>
      <c r="D18" s="37" t="s">
        <v>593</v>
      </c>
      <c r="E18" s="39" t="s">
        <v>3032</v>
      </c>
      <c r="F18" s="40" t="s">
        <v>604</v>
      </c>
      <c r="G18" s="41">
        <v>1</v>
      </c>
      <c r="H18" s="42">
        <v>0</v>
      </c>
      <c r="I18" s="43">
        <f>ROUND(G18*H18,P4)</f>
        <v>0</v>
      </c>
      <c r="J18" s="37"/>
      <c r="O18" s="44">
        <f>I18*0.21</f>
        <v>0</v>
      </c>
      <c r="P18">
        <v>3</v>
      </c>
    </row>
    <row r="19">
      <c r="A19" s="37" t="s">
        <v>596</v>
      </c>
      <c r="B19" s="45"/>
      <c r="C19" s="46"/>
      <c r="D19" s="46"/>
      <c r="E19" s="39" t="s">
        <v>2907</v>
      </c>
      <c r="F19" s="46"/>
      <c r="G19" s="46"/>
      <c r="H19" s="46"/>
      <c r="I19" s="46"/>
      <c r="J19" s="48"/>
    </row>
    <row r="20" ht="240">
      <c r="A20" s="37" t="s">
        <v>597</v>
      </c>
      <c r="B20" s="45"/>
      <c r="C20" s="46"/>
      <c r="D20" s="46"/>
      <c r="E20" s="39" t="s">
        <v>1991</v>
      </c>
      <c r="F20" s="46"/>
      <c r="G20" s="46"/>
      <c r="H20" s="46"/>
      <c r="I20" s="46"/>
      <c r="J20" s="48"/>
    </row>
    <row r="21">
      <c r="A21" s="37" t="s">
        <v>591</v>
      </c>
      <c r="B21" s="37">
        <v>4</v>
      </c>
      <c r="C21" s="38" t="s">
        <v>3033</v>
      </c>
      <c r="D21" s="37" t="s">
        <v>593</v>
      </c>
      <c r="E21" s="39" t="s">
        <v>3034</v>
      </c>
      <c r="F21" s="40" t="s">
        <v>604</v>
      </c>
      <c r="G21" s="41">
        <v>1</v>
      </c>
      <c r="H21" s="42">
        <v>0</v>
      </c>
      <c r="I21" s="43">
        <f>ROUND(G21*H21,P4)</f>
        <v>0</v>
      </c>
      <c r="J21" s="37"/>
      <c r="O21" s="44">
        <f>I21*0.21</f>
        <v>0</v>
      </c>
      <c r="P21">
        <v>3</v>
      </c>
    </row>
    <row r="22">
      <c r="A22" s="37" t="s">
        <v>596</v>
      </c>
      <c r="B22" s="45"/>
      <c r="C22" s="46"/>
      <c r="D22" s="46"/>
      <c r="E22" s="39" t="s">
        <v>2907</v>
      </c>
      <c r="F22" s="46"/>
      <c r="G22" s="46"/>
      <c r="H22" s="46"/>
      <c r="I22" s="46"/>
      <c r="J22" s="48"/>
    </row>
    <row r="23" ht="135">
      <c r="A23" s="37" t="s">
        <v>597</v>
      </c>
      <c r="B23" s="45"/>
      <c r="C23" s="46"/>
      <c r="D23" s="46"/>
      <c r="E23" s="39" t="s">
        <v>3035</v>
      </c>
      <c r="F23" s="46"/>
      <c r="G23" s="46"/>
      <c r="H23" s="46"/>
      <c r="I23" s="46"/>
      <c r="J23" s="48"/>
    </row>
    <row r="24">
      <c r="A24" s="37" t="s">
        <v>591</v>
      </c>
      <c r="B24" s="37">
        <v>5</v>
      </c>
      <c r="C24" s="38" t="s">
        <v>3036</v>
      </c>
      <c r="D24" s="37" t="s">
        <v>593</v>
      </c>
      <c r="E24" s="39" t="s">
        <v>3037</v>
      </c>
      <c r="F24" s="40" t="s">
        <v>614</v>
      </c>
      <c r="G24" s="41">
        <v>4</v>
      </c>
      <c r="H24" s="42">
        <v>0</v>
      </c>
      <c r="I24" s="43">
        <f>ROUND(G24*H24,P4)</f>
        <v>0</v>
      </c>
      <c r="J24" s="37"/>
      <c r="O24" s="44">
        <f>I24*0.21</f>
        <v>0</v>
      </c>
      <c r="P24">
        <v>3</v>
      </c>
    </row>
    <row r="25">
      <c r="A25" s="37" t="s">
        <v>596</v>
      </c>
      <c r="B25" s="45"/>
      <c r="C25" s="46"/>
      <c r="D25" s="46"/>
      <c r="E25" s="39" t="s">
        <v>2907</v>
      </c>
      <c r="F25" s="46"/>
      <c r="G25" s="46"/>
      <c r="H25" s="46"/>
      <c r="I25" s="46"/>
      <c r="J25" s="48"/>
    </row>
    <row r="26" ht="150">
      <c r="A26" s="37" t="s">
        <v>597</v>
      </c>
      <c r="B26" s="45"/>
      <c r="C26" s="46"/>
      <c r="D26" s="46"/>
      <c r="E26" s="39" t="s">
        <v>3038</v>
      </c>
      <c r="F26" s="46"/>
      <c r="G26" s="46"/>
      <c r="H26" s="46"/>
      <c r="I26" s="46"/>
      <c r="J26" s="48"/>
    </row>
    <row r="27">
      <c r="A27" s="37" t="s">
        <v>591</v>
      </c>
      <c r="B27" s="37">
        <v>6</v>
      </c>
      <c r="C27" s="38" t="s">
        <v>3039</v>
      </c>
      <c r="D27" s="37" t="s">
        <v>593</v>
      </c>
      <c r="E27" s="39" t="s">
        <v>3040</v>
      </c>
      <c r="F27" s="40" t="s">
        <v>604</v>
      </c>
      <c r="G27" s="41">
        <v>1</v>
      </c>
      <c r="H27" s="42">
        <v>0</v>
      </c>
      <c r="I27" s="43">
        <f>ROUND(G27*H27,P4)</f>
        <v>0</v>
      </c>
      <c r="J27" s="37"/>
      <c r="O27" s="44">
        <f>I27*0.21</f>
        <v>0</v>
      </c>
      <c r="P27">
        <v>3</v>
      </c>
    </row>
    <row r="28">
      <c r="A28" s="37" t="s">
        <v>596</v>
      </c>
      <c r="B28" s="45"/>
      <c r="C28" s="46"/>
      <c r="D28" s="46"/>
      <c r="E28" s="39" t="s">
        <v>2907</v>
      </c>
      <c r="F28" s="46"/>
      <c r="G28" s="46"/>
      <c r="H28" s="46"/>
      <c r="I28" s="46"/>
      <c r="J28" s="48"/>
    </row>
    <row r="29" ht="195">
      <c r="A29" s="37" t="s">
        <v>597</v>
      </c>
      <c r="B29" s="45"/>
      <c r="C29" s="46"/>
      <c r="D29" s="46"/>
      <c r="E29" s="39" t="s">
        <v>3041</v>
      </c>
      <c r="F29" s="46"/>
      <c r="G29" s="46"/>
      <c r="H29" s="46"/>
      <c r="I29" s="46"/>
      <c r="J29" s="48"/>
    </row>
    <row r="30">
      <c r="A30" s="37" t="s">
        <v>591</v>
      </c>
      <c r="B30" s="37">
        <v>7</v>
      </c>
      <c r="C30" s="38" t="s">
        <v>3042</v>
      </c>
      <c r="D30" s="37" t="s">
        <v>593</v>
      </c>
      <c r="E30" s="39" t="s">
        <v>3043</v>
      </c>
      <c r="F30" s="40" t="s">
        <v>604</v>
      </c>
      <c r="G30" s="41">
        <v>1</v>
      </c>
      <c r="H30" s="42">
        <v>0</v>
      </c>
      <c r="I30" s="43">
        <f>ROUND(G30*H30,P4)</f>
        <v>0</v>
      </c>
      <c r="J30" s="37"/>
      <c r="O30" s="44">
        <f>I30*0.21</f>
        <v>0</v>
      </c>
      <c r="P30">
        <v>3</v>
      </c>
    </row>
    <row r="31">
      <c r="A31" s="37" t="s">
        <v>596</v>
      </c>
      <c r="B31" s="45"/>
      <c r="C31" s="46"/>
      <c r="D31" s="46"/>
      <c r="E31" s="39" t="s">
        <v>2907</v>
      </c>
      <c r="F31" s="46"/>
      <c r="G31" s="46"/>
      <c r="H31" s="46"/>
      <c r="I31" s="46"/>
      <c r="J31" s="48"/>
    </row>
    <row r="32" ht="195">
      <c r="A32" s="37" t="s">
        <v>597</v>
      </c>
      <c r="B32" s="45"/>
      <c r="C32" s="46"/>
      <c r="D32" s="46"/>
      <c r="E32" s="39" t="s">
        <v>3044</v>
      </c>
      <c r="F32" s="46"/>
      <c r="G32" s="46"/>
      <c r="H32" s="46"/>
      <c r="I32" s="46"/>
      <c r="J32" s="48"/>
    </row>
    <row r="33">
      <c r="A33" s="37" t="s">
        <v>591</v>
      </c>
      <c r="B33" s="37">
        <v>8</v>
      </c>
      <c r="C33" s="38" t="s">
        <v>3045</v>
      </c>
      <c r="D33" s="37" t="s">
        <v>593</v>
      </c>
      <c r="E33" s="39" t="s">
        <v>3046</v>
      </c>
      <c r="F33" s="40" t="s">
        <v>604</v>
      </c>
      <c r="G33" s="41">
        <v>1</v>
      </c>
      <c r="H33" s="42">
        <v>0</v>
      </c>
      <c r="I33" s="43">
        <f>ROUND(G33*H33,P4)</f>
        <v>0</v>
      </c>
      <c r="J33" s="37"/>
      <c r="O33" s="44">
        <f>I33*0.21</f>
        <v>0</v>
      </c>
      <c r="P33">
        <v>3</v>
      </c>
    </row>
    <row r="34">
      <c r="A34" s="37" t="s">
        <v>596</v>
      </c>
      <c r="B34" s="45"/>
      <c r="C34" s="46"/>
      <c r="D34" s="46"/>
      <c r="E34" s="39" t="s">
        <v>2907</v>
      </c>
      <c r="F34" s="46"/>
      <c r="G34" s="46"/>
      <c r="H34" s="46"/>
      <c r="I34" s="46"/>
      <c r="J34" s="48"/>
    </row>
    <row r="35" ht="180">
      <c r="A35" s="37" t="s">
        <v>597</v>
      </c>
      <c r="B35" s="45"/>
      <c r="C35" s="46"/>
      <c r="D35" s="46"/>
      <c r="E35" s="39" t="s">
        <v>3047</v>
      </c>
      <c r="F35" s="46"/>
      <c r="G35" s="46"/>
      <c r="H35" s="46"/>
      <c r="I35" s="46"/>
      <c r="J35" s="48"/>
    </row>
    <row r="36" ht="30">
      <c r="A36" s="37" t="s">
        <v>591</v>
      </c>
      <c r="B36" s="37">
        <v>9</v>
      </c>
      <c r="C36" s="38" t="s">
        <v>3048</v>
      </c>
      <c r="D36" s="37" t="s">
        <v>593</v>
      </c>
      <c r="E36" s="39" t="s">
        <v>3049</v>
      </c>
      <c r="F36" s="40" t="s">
        <v>604</v>
      </c>
      <c r="G36" s="41">
        <v>2</v>
      </c>
      <c r="H36" s="42">
        <v>0</v>
      </c>
      <c r="I36" s="43">
        <f>ROUND(G36*H36,P4)</f>
        <v>0</v>
      </c>
      <c r="J36" s="37"/>
      <c r="O36" s="44">
        <f>I36*0.21</f>
        <v>0</v>
      </c>
      <c r="P36">
        <v>3</v>
      </c>
    </row>
    <row r="37">
      <c r="A37" s="37" t="s">
        <v>596</v>
      </c>
      <c r="B37" s="45"/>
      <c r="C37" s="46"/>
      <c r="D37" s="46"/>
      <c r="E37" s="39" t="s">
        <v>2907</v>
      </c>
      <c r="F37" s="46"/>
      <c r="G37" s="46"/>
      <c r="H37" s="46"/>
      <c r="I37" s="46"/>
      <c r="J37" s="48"/>
    </row>
    <row r="38" ht="270">
      <c r="A38" s="37" t="s">
        <v>597</v>
      </c>
      <c r="B38" s="45"/>
      <c r="C38" s="46"/>
      <c r="D38" s="46"/>
      <c r="E38" s="39" t="s">
        <v>3050</v>
      </c>
      <c r="F38" s="46"/>
      <c r="G38" s="46"/>
      <c r="H38" s="46"/>
      <c r="I38" s="46"/>
      <c r="J38" s="48"/>
    </row>
    <row r="39">
      <c r="A39" s="37" t="s">
        <v>591</v>
      </c>
      <c r="B39" s="37">
        <v>10</v>
      </c>
      <c r="C39" s="38" t="s">
        <v>3051</v>
      </c>
      <c r="D39" s="37" t="s">
        <v>593</v>
      </c>
      <c r="E39" s="39" t="s">
        <v>3052</v>
      </c>
      <c r="F39" s="40" t="s">
        <v>604</v>
      </c>
      <c r="G39" s="41">
        <v>2</v>
      </c>
      <c r="H39" s="42">
        <v>0</v>
      </c>
      <c r="I39" s="43">
        <f>ROUND(G39*H39,P4)</f>
        <v>0</v>
      </c>
      <c r="J39" s="37"/>
      <c r="O39" s="44">
        <f>I39*0.21</f>
        <v>0</v>
      </c>
      <c r="P39">
        <v>3</v>
      </c>
    </row>
    <row r="40">
      <c r="A40" s="37" t="s">
        <v>596</v>
      </c>
      <c r="B40" s="45"/>
      <c r="C40" s="46"/>
      <c r="D40" s="46"/>
      <c r="E40" s="39" t="s">
        <v>2907</v>
      </c>
      <c r="F40" s="46"/>
      <c r="G40" s="46"/>
      <c r="H40" s="46"/>
      <c r="I40" s="46"/>
      <c r="J40" s="48"/>
    </row>
    <row r="41" ht="270">
      <c r="A41" s="37" t="s">
        <v>597</v>
      </c>
      <c r="B41" s="45"/>
      <c r="C41" s="46"/>
      <c r="D41" s="46"/>
      <c r="E41" s="39" t="s">
        <v>3053</v>
      </c>
      <c r="F41" s="46"/>
      <c r="G41" s="46"/>
      <c r="H41" s="46"/>
      <c r="I41" s="46"/>
      <c r="J41" s="48"/>
    </row>
    <row r="42">
      <c r="A42" s="37" t="s">
        <v>591</v>
      </c>
      <c r="B42" s="37">
        <v>11</v>
      </c>
      <c r="C42" s="38" t="s">
        <v>2984</v>
      </c>
      <c r="D42" s="37" t="s">
        <v>593</v>
      </c>
      <c r="E42" s="39" t="s">
        <v>2985</v>
      </c>
      <c r="F42" s="40" t="s">
        <v>604</v>
      </c>
      <c r="G42" s="41">
        <v>2</v>
      </c>
      <c r="H42" s="42">
        <v>0</v>
      </c>
      <c r="I42" s="43">
        <f>ROUND(G42*H42,P4)</f>
        <v>0</v>
      </c>
      <c r="J42" s="37"/>
      <c r="O42" s="44">
        <f>I42*0.21</f>
        <v>0</v>
      </c>
      <c r="P42">
        <v>3</v>
      </c>
    </row>
    <row r="43">
      <c r="A43" s="37" t="s">
        <v>596</v>
      </c>
      <c r="B43" s="45"/>
      <c r="C43" s="46"/>
      <c r="D43" s="46"/>
      <c r="E43" s="39" t="s">
        <v>2907</v>
      </c>
      <c r="F43" s="46"/>
      <c r="G43" s="46"/>
      <c r="H43" s="46"/>
      <c r="I43" s="46"/>
      <c r="J43" s="48"/>
    </row>
    <row r="44" ht="270">
      <c r="A44" s="37" t="s">
        <v>597</v>
      </c>
      <c r="B44" s="45"/>
      <c r="C44" s="46"/>
      <c r="D44" s="46"/>
      <c r="E44" s="39" t="s">
        <v>3054</v>
      </c>
      <c r="F44" s="46"/>
      <c r="G44" s="46"/>
      <c r="H44" s="46"/>
      <c r="I44" s="46"/>
      <c r="J44" s="48"/>
    </row>
    <row r="45">
      <c r="A45" s="37" t="s">
        <v>591</v>
      </c>
      <c r="B45" s="37">
        <v>12</v>
      </c>
      <c r="C45" s="38" t="s">
        <v>2987</v>
      </c>
      <c r="D45" s="37" t="s">
        <v>593</v>
      </c>
      <c r="E45" s="39" t="s">
        <v>2988</v>
      </c>
      <c r="F45" s="40" t="s">
        <v>604</v>
      </c>
      <c r="G45" s="41">
        <v>2</v>
      </c>
      <c r="H45" s="42">
        <v>0</v>
      </c>
      <c r="I45" s="43">
        <f>ROUND(G45*H45,P4)</f>
        <v>0</v>
      </c>
      <c r="J45" s="37"/>
      <c r="O45" s="44">
        <f>I45*0.21</f>
        <v>0</v>
      </c>
      <c r="P45">
        <v>3</v>
      </c>
    </row>
    <row r="46">
      <c r="A46" s="37" t="s">
        <v>596</v>
      </c>
      <c r="B46" s="45"/>
      <c r="C46" s="46"/>
      <c r="D46" s="46"/>
      <c r="E46" s="39" t="s">
        <v>2907</v>
      </c>
      <c r="F46" s="46"/>
      <c r="G46" s="46"/>
      <c r="H46" s="46"/>
      <c r="I46" s="46"/>
      <c r="J46" s="48"/>
    </row>
    <row r="47" ht="270">
      <c r="A47" s="37" t="s">
        <v>597</v>
      </c>
      <c r="B47" s="45"/>
      <c r="C47" s="46"/>
      <c r="D47" s="46"/>
      <c r="E47" s="39" t="s">
        <v>3055</v>
      </c>
      <c r="F47" s="46"/>
      <c r="G47" s="46"/>
      <c r="H47" s="46"/>
      <c r="I47" s="46"/>
      <c r="J47" s="48"/>
    </row>
    <row r="48">
      <c r="A48" s="37" t="s">
        <v>591</v>
      </c>
      <c r="B48" s="37">
        <v>13</v>
      </c>
      <c r="C48" s="38" t="s">
        <v>3056</v>
      </c>
      <c r="D48" s="37" t="s">
        <v>593</v>
      </c>
      <c r="E48" s="39" t="s">
        <v>3057</v>
      </c>
      <c r="F48" s="40" t="s">
        <v>604</v>
      </c>
      <c r="G48" s="41">
        <v>2</v>
      </c>
      <c r="H48" s="42">
        <v>0</v>
      </c>
      <c r="I48" s="43">
        <f>ROUND(G48*H48,P4)</f>
        <v>0</v>
      </c>
      <c r="J48" s="37"/>
      <c r="O48" s="44">
        <f>I48*0.21</f>
        <v>0</v>
      </c>
      <c r="P48">
        <v>3</v>
      </c>
    </row>
    <row r="49">
      <c r="A49" s="37" t="s">
        <v>596</v>
      </c>
      <c r="B49" s="45"/>
      <c r="C49" s="46"/>
      <c r="D49" s="46"/>
      <c r="E49" s="39" t="s">
        <v>2907</v>
      </c>
      <c r="F49" s="46"/>
      <c r="G49" s="46"/>
      <c r="H49" s="46"/>
      <c r="I49" s="46"/>
      <c r="J49" s="48"/>
    </row>
    <row r="50" ht="270">
      <c r="A50" s="37" t="s">
        <v>597</v>
      </c>
      <c r="B50" s="45"/>
      <c r="C50" s="46"/>
      <c r="D50" s="46"/>
      <c r="E50" s="39" t="s">
        <v>3058</v>
      </c>
      <c r="F50" s="46"/>
      <c r="G50" s="46"/>
      <c r="H50" s="46"/>
      <c r="I50" s="46"/>
      <c r="J50" s="48"/>
    </row>
    <row r="51">
      <c r="A51" s="37" t="s">
        <v>591</v>
      </c>
      <c r="B51" s="37">
        <v>14</v>
      </c>
      <c r="C51" s="38" t="s">
        <v>3059</v>
      </c>
      <c r="D51" s="37" t="s">
        <v>593</v>
      </c>
      <c r="E51" s="39" t="s">
        <v>3060</v>
      </c>
      <c r="F51" s="40" t="s">
        <v>604</v>
      </c>
      <c r="G51" s="41">
        <v>2</v>
      </c>
      <c r="H51" s="42">
        <v>0</v>
      </c>
      <c r="I51" s="43">
        <f>ROUND(G51*H51,P4)</f>
        <v>0</v>
      </c>
      <c r="J51" s="37"/>
      <c r="O51" s="44">
        <f>I51*0.21</f>
        <v>0</v>
      </c>
      <c r="P51">
        <v>3</v>
      </c>
    </row>
    <row r="52">
      <c r="A52" s="37" t="s">
        <v>596</v>
      </c>
      <c r="B52" s="45"/>
      <c r="C52" s="46"/>
      <c r="D52" s="46"/>
      <c r="E52" s="39" t="s">
        <v>2907</v>
      </c>
      <c r="F52" s="46"/>
      <c r="G52" s="46"/>
      <c r="H52" s="46"/>
      <c r="I52" s="46"/>
      <c r="J52" s="48"/>
    </row>
    <row r="53" ht="270">
      <c r="A53" s="37" t="s">
        <v>597</v>
      </c>
      <c r="B53" s="45"/>
      <c r="C53" s="46"/>
      <c r="D53" s="46"/>
      <c r="E53" s="39" t="s">
        <v>3061</v>
      </c>
      <c r="F53" s="46"/>
      <c r="G53" s="46"/>
      <c r="H53" s="46"/>
      <c r="I53" s="46"/>
      <c r="J53" s="48"/>
    </row>
    <row r="54" ht="30">
      <c r="A54" s="37" t="s">
        <v>591</v>
      </c>
      <c r="B54" s="37">
        <v>15</v>
      </c>
      <c r="C54" s="38" t="s">
        <v>2990</v>
      </c>
      <c r="D54" s="37" t="s">
        <v>593</v>
      </c>
      <c r="E54" s="39" t="s">
        <v>2991</v>
      </c>
      <c r="F54" s="40" t="s">
        <v>604</v>
      </c>
      <c r="G54" s="41">
        <v>2</v>
      </c>
      <c r="H54" s="42">
        <v>0</v>
      </c>
      <c r="I54" s="43">
        <f>ROUND(G54*H54,P4)</f>
        <v>0</v>
      </c>
      <c r="J54" s="37"/>
      <c r="O54" s="44">
        <f>I54*0.21</f>
        <v>0</v>
      </c>
      <c r="P54">
        <v>3</v>
      </c>
    </row>
    <row r="55">
      <c r="A55" s="37" t="s">
        <v>596</v>
      </c>
      <c r="B55" s="45"/>
      <c r="C55" s="46"/>
      <c r="D55" s="46"/>
      <c r="E55" s="39" t="s">
        <v>2907</v>
      </c>
      <c r="F55" s="46"/>
      <c r="G55" s="46"/>
      <c r="H55" s="46"/>
      <c r="I55" s="46"/>
      <c r="J55" s="48"/>
    </row>
    <row r="56" ht="270">
      <c r="A56" s="37" t="s">
        <v>597</v>
      </c>
      <c r="B56" s="45"/>
      <c r="C56" s="46"/>
      <c r="D56" s="46"/>
      <c r="E56" s="39" t="s">
        <v>2992</v>
      </c>
      <c r="F56" s="46"/>
      <c r="G56" s="46"/>
      <c r="H56" s="46"/>
      <c r="I56" s="46"/>
      <c r="J56" s="48"/>
    </row>
    <row r="57">
      <c r="A57" s="31" t="s">
        <v>589</v>
      </c>
      <c r="B57" s="32"/>
      <c r="C57" s="33" t="s">
        <v>2749</v>
      </c>
      <c r="D57" s="34"/>
      <c r="E57" s="31" t="s">
        <v>2996</v>
      </c>
      <c r="F57" s="34"/>
      <c r="G57" s="34"/>
      <c r="H57" s="34"/>
      <c r="I57" s="35">
        <f>SUMIFS(I58:I66,A58:A66,"P")</f>
        <v>0</v>
      </c>
      <c r="J57" s="36"/>
    </row>
    <row r="58" ht="30">
      <c r="A58" s="37" t="s">
        <v>591</v>
      </c>
      <c r="B58" s="37">
        <v>16</v>
      </c>
      <c r="C58" s="38" t="s">
        <v>2293</v>
      </c>
      <c r="D58" s="37" t="s">
        <v>593</v>
      </c>
      <c r="E58" s="39" t="s">
        <v>2294</v>
      </c>
      <c r="F58" s="40" t="s">
        <v>604</v>
      </c>
      <c r="G58" s="41">
        <v>1</v>
      </c>
      <c r="H58" s="42">
        <v>0</v>
      </c>
      <c r="I58" s="43">
        <f>ROUND(G58*H58,P4)</f>
        <v>0</v>
      </c>
      <c r="J58" s="37"/>
      <c r="O58" s="44">
        <f>I58*0.21</f>
        <v>0</v>
      </c>
      <c r="P58">
        <v>3</v>
      </c>
    </row>
    <row r="59">
      <c r="A59" s="37" t="s">
        <v>596</v>
      </c>
      <c r="B59" s="45"/>
      <c r="C59" s="46"/>
      <c r="D59" s="46"/>
      <c r="E59" s="39" t="s">
        <v>2907</v>
      </c>
      <c r="F59" s="46"/>
      <c r="G59" s="46"/>
      <c r="H59" s="46"/>
      <c r="I59" s="46"/>
      <c r="J59" s="48"/>
    </row>
    <row r="60" ht="165">
      <c r="A60" s="37" t="s">
        <v>597</v>
      </c>
      <c r="B60" s="45"/>
      <c r="C60" s="46"/>
      <c r="D60" s="46"/>
      <c r="E60" s="39" t="s">
        <v>2997</v>
      </c>
      <c r="F60" s="46"/>
      <c r="G60" s="46"/>
      <c r="H60" s="46"/>
      <c r="I60" s="46"/>
      <c r="J60" s="48"/>
    </row>
    <row r="61" ht="45">
      <c r="A61" s="37" t="s">
        <v>591</v>
      </c>
      <c r="B61" s="37">
        <v>17</v>
      </c>
      <c r="C61" s="38" t="s">
        <v>2295</v>
      </c>
      <c r="D61" s="37" t="s">
        <v>593</v>
      </c>
      <c r="E61" s="39" t="s">
        <v>2296</v>
      </c>
      <c r="F61" s="40" t="s">
        <v>604</v>
      </c>
      <c r="G61" s="41">
        <v>1</v>
      </c>
      <c r="H61" s="42">
        <v>0</v>
      </c>
      <c r="I61" s="43">
        <f>ROUND(G61*H61,P4)</f>
        <v>0</v>
      </c>
      <c r="J61" s="37"/>
      <c r="O61" s="44">
        <f>I61*0.21</f>
        <v>0</v>
      </c>
      <c r="P61">
        <v>3</v>
      </c>
    </row>
    <row r="62">
      <c r="A62" s="37" t="s">
        <v>596</v>
      </c>
      <c r="B62" s="45"/>
      <c r="C62" s="46"/>
      <c r="D62" s="46"/>
      <c r="E62" s="39" t="s">
        <v>2907</v>
      </c>
      <c r="F62" s="46"/>
      <c r="G62" s="46"/>
      <c r="H62" s="46"/>
      <c r="I62" s="46"/>
      <c r="J62" s="48"/>
    </row>
    <row r="63" ht="90">
      <c r="A63" s="37" t="s">
        <v>597</v>
      </c>
      <c r="B63" s="45"/>
      <c r="C63" s="46"/>
      <c r="D63" s="46"/>
      <c r="E63" s="39" t="s">
        <v>2998</v>
      </c>
      <c r="F63" s="46"/>
      <c r="G63" s="46"/>
      <c r="H63" s="46"/>
      <c r="I63" s="46"/>
      <c r="J63" s="48"/>
    </row>
    <row r="64" ht="30">
      <c r="A64" s="37" t="s">
        <v>591</v>
      </c>
      <c r="B64" s="37">
        <v>18</v>
      </c>
      <c r="C64" s="38" t="s">
        <v>2297</v>
      </c>
      <c r="D64" s="37" t="s">
        <v>593</v>
      </c>
      <c r="E64" s="39" t="s">
        <v>2298</v>
      </c>
      <c r="F64" s="40" t="s">
        <v>604</v>
      </c>
      <c r="G64" s="41">
        <v>1</v>
      </c>
      <c r="H64" s="42">
        <v>0</v>
      </c>
      <c r="I64" s="43">
        <f>ROUND(G64*H64,P4)</f>
        <v>0</v>
      </c>
      <c r="J64" s="37"/>
      <c r="O64" s="44">
        <f>I64*0.21</f>
        <v>0</v>
      </c>
      <c r="P64">
        <v>3</v>
      </c>
    </row>
    <row r="65">
      <c r="A65" s="37" t="s">
        <v>596</v>
      </c>
      <c r="B65" s="45"/>
      <c r="C65" s="46"/>
      <c r="D65" s="46"/>
      <c r="E65" s="39" t="s">
        <v>2907</v>
      </c>
      <c r="F65" s="46"/>
      <c r="G65" s="46"/>
      <c r="H65" s="46"/>
      <c r="I65" s="46"/>
      <c r="J65" s="48"/>
    </row>
    <row r="66" ht="180">
      <c r="A66" s="37" t="s">
        <v>597</v>
      </c>
      <c r="B66" s="49"/>
      <c r="C66" s="50"/>
      <c r="D66" s="50"/>
      <c r="E66" s="39" t="s">
        <v>2999</v>
      </c>
      <c r="F66" s="50"/>
      <c r="G66" s="50"/>
      <c r="H66" s="50"/>
      <c r="I66" s="50"/>
      <c r="J66" s="51"/>
    </row>
  </sheetData>
  <sheetProtection sheet="1" objects="1" scenarios="1" spinCount="100000" saltValue="o1YLCnApN6Hw8rKZNcdAUWAlKfBorqNWMrv23GMiQTyutwktXySUz4+q2TwatKE8Iep4jP0PbXARfmlfngIkdg==" hashValue="Ra8iXZiSmrDSDok78lcJiixOwAzSsymMAPJkFHzSXxD84ECanO7oHhZvcfyvLFpkgN5ghXWGMK/kCjoaaEz/2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3062</v>
      </c>
      <c r="I3" s="25">
        <f>SUMIFS(I11:I372,A11:A372,"SD")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2901</v>
      </c>
      <c r="D5" s="22"/>
      <c r="E5" s="23" t="s">
        <v>125</v>
      </c>
      <c r="F5" s="17"/>
      <c r="G5" s="17"/>
      <c r="H5" s="17"/>
      <c r="I5" s="17"/>
      <c r="J5" s="19"/>
      <c r="O5">
        <v>0.20999999999999999</v>
      </c>
    </row>
    <row r="6">
      <c r="A6" s="3" t="s">
        <v>574</v>
      </c>
      <c r="B6" s="20" t="s">
        <v>571</v>
      </c>
      <c r="C6" s="21" t="s">
        <v>3063</v>
      </c>
      <c r="D6" s="22"/>
      <c r="E6" s="23" t="s">
        <v>135</v>
      </c>
      <c r="F6" s="17"/>
      <c r="G6" s="17"/>
      <c r="H6" s="17"/>
      <c r="I6" s="17"/>
      <c r="J6" s="19"/>
    </row>
    <row r="7">
      <c r="A7" s="3" t="s">
        <v>576</v>
      </c>
      <c r="B7" s="20" t="s">
        <v>577</v>
      </c>
      <c r="C7" s="21" t="s">
        <v>3062</v>
      </c>
      <c r="D7" s="22"/>
      <c r="E7" s="23" t="s">
        <v>137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3064</v>
      </c>
      <c r="D11" s="34"/>
      <c r="E11" s="31" t="s">
        <v>3065</v>
      </c>
      <c r="F11" s="34"/>
      <c r="G11" s="34"/>
      <c r="H11" s="34"/>
      <c r="I11" s="35">
        <f>SUMIFS(I12:I14,A12:A14,"P")</f>
        <v>0</v>
      </c>
      <c r="J11" s="36"/>
    </row>
    <row r="12">
      <c r="A12" s="37" t="s">
        <v>591</v>
      </c>
      <c r="B12" s="37">
        <v>1</v>
      </c>
      <c r="C12" s="38" t="s">
        <v>3066</v>
      </c>
      <c r="D12" s="37" t="s">
        <v>593</v>
      </c>
      <c r="E12" s="39" t="s">
        <v>3067</v>
      </c>
      <c r="F12" s="40" t="s">
        <v>1559</v>
      </c>
      <c r="G12" s="41">
        <v>1</v>
      </c>
      <c r="H12" s="42">
        <v>0</v>
      </c>
      <c r="I12" s="43">
        <f>ROUND(G12*H12,P4)</f>
        <v>0</v>
      </c>
      <c r="J12" s="37"/>
      <c r="O12" s="44">
        <f>I12*0.21</f>
        <v>0</v>
      </c>
      <c r="P12">
        <v>3</v>
      </c>
    </row>
    <row r="13">
      <c r="A13" s="37" t="s">
        <v>596</v>
      </c>
      <c r="B13" s="45"/>
      <c r="C13" s="46"/>
      <c r="D13" s="46"/>
      <c r="E13" s="39" t="s">
        <v>3067</v>
      </c>
      <c r="F13" s="46"/>
      <c r="G13" s="46"/>
      <c r="H13" s="46"/>
      <c r="I13" s="46"/>
      <c r="J13" s="48"/>
    </row>
    <row r="14" ht="30">
      <c r="A14" s="37" t="s">
        <v>597</v>
      </c>
      <c r="B14" s="45"/>
      <c r="C14" s="46"/>
      <c r="D14" s="46"/>
      <c r="E14" s="39" t="s">
        <v>3068</v>
      </c>
      <c r="F14" s="46"/>
      <c r="G14" s="46"/>
      <c r="H14" s="46"/>
      <c r="I14" s="46"/>
      <c r="J14" s="48"/>
    </row>
    <row r="15">
      <c r="A15" s="31" t="s">
        <v>589</v>
      </c>
      <c r="B15" s="32"/>
      <c r="C15" s="33" t="s">
        <v>3069</v>
      </c>
      <c r="D15" s="34"/>
      <c r="E15" s="31" t="s">
        <v>3070</v>
      </c>
      <c r="F15" s="34"/>
      <c r="G15" s="34"/>
      <c r="H15" s="34"/>
      <c r="I15" s="35">
        <f>SUMIFS(I16:I24,A16:A24,"P")</f>
        <v>0</v>
      </c>
      <c r="J15" s="36"/>
    </row>
    <row r="16">
      <c r="A16" s="37" t="s">
        <v>591</v>
      </c>
      <c r="B16" s="37">
        <v>2</v>
      </c>
      <c r="C16" s="38" t="s">
        <v>3071</v>
      </c>
      <c r="D16" s="37" t="s">
        <v>593</v>
      </c>
      <c r="E16" s="39" t="s">
        <v>3072</v>
      </c>
      <c r="F16" s="40" t="s">
        <v>1559</v>
      </c>
      <c r="G16" s="41">
        <v>1</v>
      </c>
      <c r="H16" s="42">
        <v>0</v>
      </c>
      <c r="I16" s="43">
        <f>ROUND(G16*H16,P4)</f>
        <v>0</v>
      </c>
      <c r="J16" s="37"/>
      <c r="O16" s="44">
        <f>I16*0.21</f>
        <v>0</v>
      </c>
      <c r="P16">
        <v>3</v>
      </c>
    </row>
    <row r="17">
      <c r="A17" s="37" t="s">
        <v>596</v>
      </c>
      <c r="B17" s="45"/>
      <c r="C17" s="46"/>
      <c r="D17" s="46"/>
      <c r="E17" s="39" t="s">
        <v>3072</v>
      </c>
      <c r="F17" s="46"/>
      <c r="G17" s="46"/>
      <c r="H17" s="46"/>
      <c r="I17" s="46"/>
      <c r="J17" s="48"/>
    </row>
    <row r="18" ht="60">
      <c r="A18" s="37" t="s">
        <v>597</v>
      </c>
      <c r="B18" s="45"/>
      <c r="C18" s="46"/>
      <c r="D18" s="46"/>
      <c r="E18" s="39" t="s">
        <v>3073</v>
      </c>
      <c r="F18" s="46"/>
      <c r="G18" s="46"/>
      <c r="H18" s="46"/>
      <c r="I18" s="46"/>
      <c r="J18" s="48"/>
    </row>
    <row r="19">
      <c r="A19" s="37" t="s">
        <v>591</v>
      </c>
      <c r="B19" s="37">
        <v>3</v>
      </c>
      <c r="C19" s="38" t="s">
        <v>3074</v>
      </c>
      <c r="D19" s="37" t="s">
        <v>593</v>
      </c>
      <c r="E19" s="39" t="s">
        <v>3075</v>
      </c>
      <c r="F19" s="40" t="s">
        <v>614</v>
      </c>
      <c r="G19" s="41">
        <v>100</v>
      </c>
      <c r="H19" s="42">
        <v>0</v>
      </c>
      <c r="I19" s="43">
        <f>ROUND(G19*H19,P4)</f>
        <v>0</v>
      </c>
      <c r="J19" s="37"/>
      <c r="O19" s="44">
        <f>I19*0.21</f>
        <v>0</v>
      </c>
      <c r="P19">
        <v>3</v>
      </c>
    </row>
    <row r="20">
      <c r="A20" s="37" t="s">
        <v>596</v>
      </c>
      <c r="B20" s="45"/>
      <c r="C20" s="46"/>
      <c r="D20" s="46"/>
      <c r="E20" s="39" t="s">
        <v>3075</v>
      </c>
      <c r="F20" s="46"/>
      <c r="G20" s="46"/>
      <c r="H20" s="46"/>
      <c r="I20" s="46"/>
      <c r="J20" s="48"/>
    </row>
    <row r="21" ht="30">
      <c r="A21" s="37" t="s">
        <v>597</v>
      </c>
      <c r="B21" s="45"/>
      <c r="C21" s="46"/>
      <c r="D21" s="46"/>
      <c r="E21" s="39" t="s">
        <v>3076</v>
      </c>
      <c r="F21" s="46"/>
      <c r="G21" s="46"/>
      <c r="H21" s="46"/>
      <c r="I21" s="46"/>
      <c r="J21" s="48"/>
    </row>
    <row r="22" ht="30">
      <c r="A22" s="37" t="s">
        <v>591</v>
      </c>
      <c r="B22" s="37">
        <v>4</v>
      </c>
      <c r="C22" s="38" t="s">
        <v>3077</v>
      </c>
      <c r="D22" s="37" t="s">
        <v>593</v>
      </c>
      <c r="E22" s="39" t="s">
        <v>3078</v>
      </c>
      <c r="F22" s="40" t="s">
        <v>1559</v>
      </c>
      <c r="G22" s="41">
        <v>1</v>
      </c>
      <c r="H22" s="42">
        <v>0</v>
      </c>
      <c r="I22" s="43">
        <f>ROUND(G22*H22,P4)</f>
        <v>0</v>
      </c>
      <c r="J22" s="37"/>
      <c r="O22" s="44">
        <f>I22*0.21</f>
        <v>0</v>
      </c>
      <c r="P22">
        <v>3</v>
      </c>
    </row>
    <row r="23" ht="30">
      <c r="A23" s="37" t="s">
        <v>596</v>
      </c>
      <c r="B23" s="45"/>
      <c r="C23" s="46"/>
      <c r="D23" s="46"/>
      <c r="E23" s="39" t="s">
        <v>3078</v>
      </c>
      <c r="F23" s="46"/>
      <c r="G23" s="46"/>
      <c r="H23" s="46"/>
      <c r="I23" s="46"/>
      <c r="J23" s="48"/>
    </row>
    <row r="24" ht="135">
      <c r="A24" s="37" t="s">
        <v>597</v>
      </c>
      <c r="B24" s="45"/>
      <c r="C24" s="46"/>
      <c r="D24" s="46"/>
      <c r="E24" s="39" t="s">
        <v>3079</v>
      </c>
      <c r="F24" s="46"/>
      <c r="G24" s="46"/>
      <c r="H24" s="46"/>
      <c r="I24" s="46"/>
      <c r="J24" s="48"/>
    </row>
    <row r="25">
      <c r="A25" s="31" t="s">
        <v>589</v>
      </c>
      <c r="B25" s="32"/>
      <c r="C25" s="33" t="s">
        <v>3080</v>
      </c>
      <c r="D25" s="34"/>
      <c r="E25" s="31" t="s">
        <v>3081</v>
      </c>
      <c r="F25" s="34"/>
      <c r="G25" s="34"/>
      <c r="H25" s="34"/>
      <c r="I25" s="35">
        <f>SUMIFS(I26:I31,A26:A31,"P")</f>
        <v>0</v>
      </c>
      <c r="J25" s="36"/>
    </row>
    <row r="26">
      <c r="A26" s="37" t="s">
        <v>591</v>
      </c>
      <c r="B26" s="37">
        <v>5</v>
      </c>
      <c r="C26" s="38" t="s">
        <v>3082</v>
      </c>
      <c r="D26" s="37" t="s">
        <v>593</v>
      </c>
      <c r="E26" s="39" t="s">
        <v>3083</v>
      </c>
      <c r="F26" s="40" t="s">
        <v>639</v>
      </c>
      <c r="G26" s="41">
        <v>15</v>
      </c>
      <c r="H26" s="42">
        <v>0</v>
      </c>
      <c r="I26" s="43">
        <f>ROUND(G26*H26,P4)</f>
        <v>0</v>
      </c>
      <c r="J26" s="37"/>
      <c r="O26" s="44">
        <f>I26*0.21</f>
        <v>0</v>
      </c>
      <c r="P26">
        <v>3</v>
      </c>
    </row>
    <row r="27">
      <c r="A27" s="37" t="s">
        <v>596</v>
      </c>
      <c r="B27" s="45"/>
      <c r="C27" s="46"/>
      <c r="D27" s="46"/>
      <c r="E27" s="39" t="s">
        <v>3083</v>
      </c>
      <c r="F27" s="46"/>
      <c r="G27" s="46"/>
      <c r="H27" s="46"/>
      <c r="I27" s="46"/>
      <c r="J27" s="48"/>
    </row>
    <row r="28" ht="60">
      <c r="A28" s="37" t="s">
        <v>597</v>
      </c>
      <c r="B28" s="45"/>
      <c r="C28" s="46"/>
      <c r="D28" s="46"/>
      <c r="E28" s="39" t="s">
        <v>3084</v>
      </c>
      <c r="F28" s="46"/>
      <c r="G28" s="46"/>
      <c r="H28" s="46"/>
      <c r="I28" s="46"/>
      <c r="J28" s="48"/>
    </row>
    <row r="29">
      <c r="A29" s="37" t="s">
        <v>591</v>
      </c>
      <c r="B29" s="37">
        <v>6</v>
      </c>
      <c r="C29" s="38" t="s">
        <v>3085</v>
      </c>
      <c r="D29" s="37" t="s">
        <v>593</v>
      </c>
      <c r="E29" s="39" t="s">
        <v>3086</v>
      </c>
      <c r="F29" s="40" t="s">
        <v>639</v>
      </c>
      <c r="G29" s="41">
        <v>30</v>
      </c>
      <c r="H29" s="42">
        <v>0</v>
      </c>
      <c r="I29" s="43">
        <f>ROUND(G29*H29,P4)</f>
        <v>0</v>
      </c>
      <c r="J29" s="37"/>
      <c r="O29" s="44">
        <f>I29*0.21</f>
        <v>0</v>
      </c>
      <c r="P29">
        <v>3</v>
      </c>
    </row>
    <row r="30">
      <c r="A30" s="37" t="s">
        <v>596</v>
      </c>
      <c r="B30" s="45"/>
      <c r="C30" s="46"/>
      <c r="D30" s="46"/>
      <c r="E30" s="39" t="s">
        <v>3086</v>
      </c>
      <c r="F30" s="46"/>
      <c r="G30" s="46"/>
      <c r="H30" s="46"/>
      <c r="I30" s="46"/>
      <c r="J30" s="48"/>
    </row>
    <row r="31" ht="60">
      <c r="A31" s="37" t="s">
        <v>597</v>
      </c>
      <c r="B31" s="45"/>
      <c r="C31" s="46"/>
      <c r="D31" s="46"/>
      <c r="E31" s="39" t="s">
        <v>3084</v>
      </c>
      <c r="F31" s="46"/>
      <c r="G31" s="46"/>
      <c r="H31" s="46"/>
      <c r="I31" s="46"/>
      <c r="J31" s="48"/>
    </row>
    <row r="32">
      <c r="A32" s="31" t="s">
        <v>589</v>
      </c>
      <c r="B32" s="32"/>
      <c r="C32" s="33" t="s">
        <v>3087</v>
      </c>
      <c r="D32" s="34"/>
      <c r="E32" s="31" t="s">
        <v>3088</v>
      </c>
      <c r="F32" s="34"/>
      <c r="G32" s="34"/>
      <c r="H32" s="34"/>
      <c r="I32" s="35">
        <f>SUMIFS(I33:I35,A33:A35,"P")</f>
        <v>0</v>
      </c>
      <c r="J32" s="36"/>
    </row>
    <row r="33" ht="30">
      <c r="A33" s="37" t="s">
        <v>591</v>
      </c>
      <c r="B33" s="37">
        <v>7</v>
      </c>
      <c r="C33" s="38" t="s">
        <v>3089</v>
      </c>
      <c r="D33" s="37" t="s">
        <v>593</v>
      </c>
      <c r="E33" s="39" t="s">
        <v>2269</v>
      </c>
      <c r="F33" s="40" t="s">
        <v>604</v>
      </c>
      <c r="G33" s="41">
        <v>160</v>
      </c>
      <c r="H33" s="42">
        <v>0</v>
      </c>
      <c r="I33" s="43">
        <f>ROUND(G33*H33,P4)</f>
        <v>0</v>
      </c>
      <c r="J33" s="37"/>
      <c r="O33" s="44">
        <f>I33*0.21</f>
        <v>0</v>
      </c>
      <c r="P33">
        <v>3</v>
      </c>
    </row>
    <row r="34" ht="30">
      <c r="A34" s="37" t="s">
        <v>596</v>
      </c>
      <c r="B34" s="45"/>
      <c r="C34" s="46"/>
      <c r="D34" s="46"/>
      <c r="E34" s="39" t="s">
        <v>2269</v>
      </c>
      <c r="F34" s="46"/>
      <c r="G34" s="46"/>
      <c r="H34" s="46"/>
      <c r="I34" s="46"/>
      <c r="J34" s="48"/>
    </row>
    <row r="35" ht="45">
      <c r="A35" s="37" t="s">
        <v>597</v>
      </c>
      <c r="B35" s="45"/>
      <c r="C35" s="46"/>
      <c r="D35" s="46"/>
      <c r="E35" s="39" t="s">
        <v>3090</v>
      </c>
      <c r="F35" s="46"/>
      <c r="G35" s="46"/>
      <c r="H35" s="46"/>
      <c r="I35" s="46"/>
      <c r="J35" s="48"/>
    </row>
    <row r="36">
      <c r="A36" s="31" t="s">
        <v>589</v>
      </c>
      <c r="B36" s="32"/>
      <c r="C36" s="33" t="s">
        <v>3091</v>
      </c>
      <c r="D36" s="34"/>
      <c r="E36" s="31" t="s">
        <v>3092</v>
      </c>
      <c r="F36" s="34"/>
      <c r="G36" s="34"/>
      <c r="H36" s="34"/>
      <c r="I36" s="35">
        <f>SUMIFS(I37:I42,A37:A42,"P")</f>
        <v>0</v>
      </c>
      <c r="J36" s="36"/>
    </row>
    <row r="37">
      <c r="A37" s="37" t="s">
        <v>591</v>
      </c>
      <c r="B37" s="37">
        <v>8</v>
      </c>
      <c r="C37" s="38" t="s">
        <v>1974</v>
      </c>
      <c r="D37" s="37" t="s">
        <v>593</v>
      </c>
      <c r="E37" s="39" t="s">
        <v>1975</v>
      </c>
      <c r="F37" s="40" t="s">
        <v>595</v>
      </c>
      <c r="G37" s="41">
        <v>10</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597</v>
      </c>
      <c r="B39" s="45"/>
      <c r="C39" s="46"/>
      <c r="D39" s="46"/>
      <c r="E39" s="39" t="s">
        <v>1076</v>
      </c>
      <c r="F39" s="46"/>
      <c r="G39" s="46"/>
      <c r="H39" s="46"/>
      <c r="I39" s="46"/>
      <c r="J39" s="48"/>
    </row>
    <row r="40">
      <c r="A40" s="37" t="s">
        <v>591</v>
      </c>
      <c r="B40" s="37">
        <v>9</v>
      </c>
      <c r="C40" s="38" t="s">
        <v>3093</v>
      </c>
      <c r="D40" s="37" t="s">
        <v>593</v>
      </c>
      <c r="E40" s="39" t="s">
        <v>3094</v>
      </c>
      <c r="F40" s="40" t="s">
        <v>604</v>
      </c>
      <c r="G40" s="41">
        <v>10</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597</v>
      </c>
      <c r="B42" s="45"/>
      <c r="C42" s="46"/>
      <c r="D42" s="46"/>
      <c r="E42" s="39" t="s">
        <v>990</v>
      </c>
      <c r="F42" s="46"/>
      <c r="G42" s="46"/>
      <c r="H42" s="46"/>
      <c r="I42" s="46"/>
      <c r="J42" s="48"/>
    </row>
    <row r="43">
      <c r="A43" s="31" t="s">
        <v>589</v>
      </c>
      <c r="B43" s="32"/>
      <c r="C43" s="33" t="s">
        <v>3095</v>
      </c>
      <c r="D43" s="34"/>
      <c r="E43" s="31" t="s">
        <v>3096</v>
      </c>
      <c r="F43" s="34"/>
      <c r="G43" s="34"/>
      <c r="H43" s="34"/>
      <c r="I43" s="35">
        <f>SUMIFS(I44:I88,A44:A88,"P")</f>
        <v>0</v>
      </c>
      <c r="J43" s="36"/>
    </row>
    <row r="44">
      <c r="A44" s="37" t="s">
        <v>591</v>
      </c>
      <c r="B44" s="37">
        <v>10</v>
      </c>
      <c r="C44" s="38" t="s">
        <v>2913</v>
      </c>
      <c r="D44" s="37" t="s">
        <v>593</v>
      </c>
      <c r="E44" s="39" t="s">
        <v>2914</v>
      </c>
      <c r="F44" s="40" t="s">
        <v>639</v>
      </c>
      <c r="G44" s="41">
        <v>10</v>
      </c>
      <c r="H44" s="42">
        <v>0</v>
      </c>
      <c r="I44" s="43">
        <f>ROUND(G44*H44,P4)</f>
        <v>0</v>
      </c>
      <c r="J44" s="37"/>
      <c r="O44" s="44">
        <f>I44*0.21</f>
        <v>0</v>
      </c>
      <c r="P44">
        <v>3</v>
      </c>
    </row>
    <row r="45">
      <c r="A45" s="37" t="s">
        <v>596</v>
      </c>
      <c r="B45" s="45"/>
      <c r="C45" s="46"/>
      <c r="D45" s="46"/>
      <c r="E45" s="47" t="s">
        <v>593</v>
      </c>
      <c r="F45" s="46"/>
      <c r="G45" s="46"/>
      <c r="H45" s="46"/>
      <c r="I45" s="46"/>
      <c r="J45" s="48"/>
    </row>
    <row r="46" ht="60">
      <c r="A46" s="37" t="s">
        <v>597</v>
      </c>
      <c r="B46" s="45"/>
      <c r="C46" s="46"/>
      <c r="D46" s="46"/>
      <c r="E46" s="39" t="s">
        <v>1002</v>
      </c>
      <c r="F46" s="46"/>
      <c r="G46" s="46"/>
      <c r="H46" s="46"/>
      <c r="I46" s="46"/>
      <c r="J46" s="48"/>
    </row>
    <row r="47">
      <c r="A47" s="37" t="s">
        <v>591</v>
      </c>
      <c r="B47" s="37">
        <v>11</v>
      </c>
      <c r="C47" s="38" t="s">
        <v>2669</v>
      </c>
      <c r="D47" s="37" t="s">
        <v>593</v>
      </c>
      <c r="E47" s="39" t="s">
        <v>2670</v>
      </c>
      <c r="F47" s="40" t="s">
        <v>639</v>
      </c>
      <c r="G47" s="41">
        <v>10</v>
      </c>
      <c r="H47" s="42">
        <v>0</v>
      </c>
      <c r="I47" s="43">
        <f>ROUND(G47*H47,P4)</f>
        <v>0</v>
      </c>
      <c r="J47" s="37"/>
      <c r="O47" s="44">
        <f>I47*0.21</f>
        <v>0</v>
      </c>
      <c r="P47">
        <v>3</v>
      </c>
    </row>
    <row r="48">
      <c r="A48" s="37" t="s">
        <v>596</v>
      </c>
      <c r="B48" s="45"/>
      <c r="C48" s="46"/>
      <c r="D48" s="46"/>
      <c r="E48" s="47" t="s">
        <v>593</v>
      </c>
      <c r="F48" s="46"/>
      <c r="G48" s="46"/>
      <c r="H48" s="46"/>
      <c r="I48" s="46"/>
      <c r="J48" s="48"/>
    </row>
    <row r="49" ht="60">
      <c r="A49" s="37" t="s">
        <v>597</v>
      </c>
      <c r="B49" s="45"/>
      <c r="C49" s="46"/>
      <c r="D49" s="46"/>
      <c r="E49" s="39" t="s">
        <v>1002</v>
      </c>
      <c r="F49" s="46"/>
      <c r="G49" s="46"/>
      <c r="H49" s="46"/>
      <c r="I49" s="46"/>
      <c r="J49" s="48"/>
    </row>
    <row r="50">
      <c r="A50" s="37" t="s">
        <v>591</v>
      </c>
      <c r="B50" s="37">
        <v>12</v>
      </c>
      <c r="C50" s="38" t="s">
        <v>1003</v>
      </c>
      <c r="D50" s="37" t="s">
        <v>593</v>
      </c>
      <c r="E50" s="39" t="s">
        <v>1004</v>
      </c>
      <c r="F50" s="40" t="s">
        <v>604</v>
      </c>
      <c r="G50" s="41">
        <v>10</v>
      </c>
      <c r="H50" s="42">
        <v>0</v>
      </c>
      <c r="I50" s="43">
        <f>ROUND(G50*H50,P4)</f>
        <v>0</v>
      </c>
      <c r="J50" s="37"/>
      <c r="O50" s="44">
        <f>I50*0.21</f>
        <v>0</v>
      </c>
      <c r="P50">
        <v>3</v>
      </c>
    </row>
    <row r="51">
      <c r="A51" s="37" t="s">
        <v>596</v>
      </c>
      <c r="B51" s="45"/>
      <c r="C51" s="46"/>
      <c r="D51" s="46"/>
      <c r="E51" s="47" t="s">
        <v>593</v>
      </c>
      <c r="F51" s="46"/>
      <c r="G51" s="46"/>
      <c r="H51" s="46"/>
      <c r="I51" s="46"/>
      <c r="J51" s="48"/>
    </row>
    <row r="52" ht="60">
      <c r="A52" s="37" t="s">
        <v>597</v>
      </c>
      <c r="B52" s="45"/>
      <c r="C52" s="46"/>
      <c r="D52" s="46"/>
      <c r="E52" s="39" t="s">
        <v>1002</v>
      </c>
      <c r="F52" s="46"/>
      <c r="G52" s="46"/>
      <c r="H52" s="46"/>
      <c r="I52" s="46"/>
      <c r="J52" s="48"/>
    </row>
    <row r="53" ht="30">
      <c r="A53" s="37" t="s">
        <v>591</v>
      </c>
      <c r="B53" s="37">
        <v>13</v>
      </c>
      <c r="C53" s="38" t="s">
        <v>2671</v>
      </c>
      <c r="D53" s="37" t="s">
        <v>593</v>
      </c>
      <c r="E53" s="39" t="s">
        <v>2672</v>
      </c>
      <c r="F53" s="40" t="s">
        <v>604</v>
      </c>
      <c r="G53" s="41">
        <v>30</v>
      </c>
      <c r="H53" s="42">
        <v>0</v>
      </c>
      <c r="I53" s="43">
        <f>ROUND(G53*H53,P4)</f>
        <v>0</v>
      </c>
      <c r="J53" s="37"/>
      <c r="O53" s="44">
        <f>I53*0.21</f>
        <v>0</v>
      </c>
      <c r="P53">
        <v>3</v>
      </c>
    </row>
    <row r="54">
      <c r="A54" s="37" t="s">
        <v>596</v>
      </c>
      <c r="B54" s="45"/>
      <c r="C54" s="46"/>
      <c r="D54" s="46"/>
      <c r="E54" s="47" t="s">
        <v>593</v>
      </c>
      <c r="F54" s="46"/>
      <c r="G54" s="46"/>
      <c r="H54" s="46"/>
      <c r="I54" s="46"/>
      <c r="J54" s="48"/>
    </row>
    <row r="55" ht="60">
      <c r="A55" s="37" t="s">
        <v>597</v>
      </c>
      <c r="B55" s="45"/>
      <c r="C55" s="46"/>
      <c r="D55" s="46"/>
      <c r="E55" s="39" t="s">
        <v>2491</v>
      </c>
      <c r="F55" s="46"/>
      <c r="G55" s="46"/>
      <c r="H55" s="46"/>
      <c r="I55" s="46"/>
      <c r="J55" s="48"/>
    </row>
    <row r="56" ht="30">
      <c r="A56" s="37" t="s">
        <v>591</v>
      </c>
      <c r="B56" s="37">
        <v>14</v>
      </c>
      <c r="C56" s="38" t="s">
        <v>3097</v>
      </c>
      <c r="D56" s="37" t="s">
        <v>593</v>
      </c>
      <c r="E56" s="39" t="s">
        <v>3098</v>
      </c>
      <c r="F56" s="40" t="s">
        <v>595</v>
      </c>
      <c r="G56" s="41">
        <v>50</v>
      </c>
      <c r="H56" s="42">
        <v>0</v>
      </c>
      <c r="I56" s="43">
        <f>ROUND(G56*H56,P4)</f>
        <v>0</v>
      </c>
      <c r="J56" s="37"/>
      <c r="O56" s="44">
        <f>I56*0.21</f>
        <v>0</v>
      </c>
      <c r="P56">
        <v>3</v>
      </c>
    </row>
    <row r="57" ht="30">
      <c r="A57" s="37" t="s">
        <v>596</v>
      </c>
      <c r="B57" s="45"/>
      <c r="C57" s="46"/>
      <c r="D57" s="46"/>
      <c r="E57" s="39" t="s">
        <v>3098</v>
      </c>
      <c r="F57" s="46"/>
      <c r="G57" s="46"/>
      <c r="H57" s="46"/>
      <c r="I57" s="46"/>
      <c r="J57" s="48"/>
    </row>
    <row r="58" ht="90">
      <c r="A58" s="37" t="s">
        <v>597</v>
      </c>
      <c r="B58" s="45"/>
      <c r="C58" s="46"/>
      <c r="D58" s="46"/>
      <c r="E58" s="39" t="s">
        <v>3099</v>
      </c>
      <c r="F58" s="46"/>
      <c r="G58" s="46"/>
      <c r="H58" s="46"/>
      <c r="I58" s="46"/>
      <c r="J58" s="48"/>
    </row>
    <row r="59" ht="30">
      <c r="A59" s="37" t="s">
        <v>591</v>
      </c>
      <c r="B59" s="37">
        <v>15</v>
      </c>
      <c r="C59" s="38" t="s">
        <v>3100</v>
      </c>
      <c r="D59" s="37" t="s">
        <v>593</v>
      </c>
      <c r="E59" s="39" t="s">
        <v>3101</v>
      </c>
      <c r="F59" s="40" t="s">
        <v>595</v>
      </c>
      <c r="G59" s="41">
        <v>50</v>
      </c>
      <c r="H59" s="42">
        <v>0</v>
      </c>
      <c r="I59" s="43">
        <f>ROUND(G59*H59,P4)</f>
        <v>0</v>
      </c>
      <c r="J59" s="37"/>
      <c r="O59" s="44">
        <f>I59*0.21</f>
        <v>0</v>
      </c>
      <c r="P59">
        <v>3</v>
      </c>
    </row>
    <row r="60" ht="30">
      <c r="A60" s="37" t="s">
        <v>596</v>
      </c>
      <c r="B60" s="45"/>
      <c r="C60" s="46"/>
      <c r="D60" s="46"/>
      <c r="E60" s="39" t="s">
        <v>3101</v>
      </c>
      <c r="F60" s="46"/>
      <c r="G60" s="46"/>
      <c r="H60" s="46"/>
      <c r="I60" s="46"/>
      <c r="J60" s="48"/>
    </row>
    <row r="61" ht="90">
      <c r="A61" s="37" t="s">
        <v>597</v>
      </c>
      <c r="B61" s="45"/>
      <c r="C61" s="46"/>
      <c r="D61" s="46"/>
      <c r="E61" s="39" t="s">
        <v>3099</v>
      </c>
      <c r="F61" s="46"/>
      <c r="G61" s="46"/>
      <c r="H61" s="46"/>
      <c r="I61" s="46"/>
      <c r="J61" s="48"/>
    </row>
    <row r="62" ht="30">
      <c r="A62" s="37" t="s">
        <v>591</v>
      </c>
      <c r="B62" s="37">
        <v>16</v>
      </c>
      <c r="C62" s="38" t="s">
        <v>3102</v>
      </c>
      <c r="D62" s="37" t="s">
        <v>593</v>
      </c>
      <c r="E62" s="39" t="s">
        <v>3103</v>
      </c>
      <c r="F62" s="40" t="s">
        <v>595</v>
      </c>
      <c r="G62" s="41">
        <v>50</v>
      </c>
      <c r="H62" s="42">
        <v>0</v>
      </c>
      <c r="I62" s="43">
        <f>ROUND(G62*H62,P4)</f>
        <v>0</v>
      </c>
      <c r="J62" s="37"/>
      <c r="O62" s="44">
        <f>I62*0.21</f>
        <v>0</v>
      </c>
      <c r="P62">
        <v>3</v>
      </c>
    </row>
    <row r="63" ht="30">
      <c r="A63" s="37" t="s">
        <v>596</v>
      </c>
      <c r="B63" s="45"/>
      <c r="C63" s="46"/>
      <c r="D63" s="46"/>
      <c r="E63" s="39" t="s">
        <v>3103</v>
      </c>
      <c r="F63" s="46"/>
      <c r="G63" s="46"/>
      <c r="H63" s="46"/>
      <c r="I63" s="46"/>
      <c r="J63" s="48"/>
    </row>
    <row r="64" ht="90">
      <c r="A64" s="37" t="s">
        <v>597</v>
      </c>
      <c r="B64" s="45"/>
      <c r="C64" s="46"/>
      <c r="D64" s="46"/>
      <c r="E64" s="39" t="s">
        <v>3099</v>
      </c>
      <c r="F64" s="46"/>
      <c r="G64" s="46"/>
      <c r="H64" s="46"/>
      <c r="I64" s="46"/>
      <c r="J64" s="48"/>
    </row>
    <row r="65" ht="30">
      <c r="A65" s="37" t="s">
        <v>591</v>
      </c>
      <c r="B65" s="37">
        <v>17</v>
      </c>
      <c r="C65" s="38" t="s">
        <v>3104</v>
      </c>
      <c r="D65" s="37" t="s">
        <v>593</v>
      </c>
      <c r="E65" s="39" t="s">
        <v>3105</v>
      </c>
      <c r="F65" s="40" t="s">
        <v>595</v>
      </c>
      <c r="G65" s="41">
        <v>50</v>
      </c>
      <c r="H65" s="42">
        <v>0</v>
      </c>
      <c r="I65" s="43">
        <f>ROUND(G65*H65,P4)</f>
        <v>0</v>
      </c>
      <c r="J65" s="37"/>
      <c r="O65" s="44">
        <f>I65*0.21</f>
        <v>0</v>
      </c>
      <c r="P65">
        <v>3</v>
      </c>
    </row>
    <row r="66" ht="30">
      <c r="A66" s="37" t="s">
        <v>596</v>
      </c>
      <c r="B66" s="45"/>
      <c r="C66" s="46"/>
      <c r="D66" s="46"/>
      <c r="E66" s="39" t="s">
        <v>3105</v>
      </c>
      <c r="F66" s="46"/>
      <c r="G66" s="46"/>
      <c r="H66" s="46"/>
      <c r="I66" s="46"/>
      <c r="J66" s="48"/>
    </row>
    <row r="67" ht="90">
      <c r="A67" s="37" t="s">
        <v>597</v>
      </c>
      <c r="B67" s="45"/>
      <c r="C67" s="46"/>
      <c r="D67" s="46"/>
      <c r="E67" s="39" t="s">
        <v>3099</v>
      </c>
      <c r="F67" s="46"/>
      <c r="G67" s="46"/>
      <c r="H67" s="46"/>
      <c r="I67" s="46"/>
      <c r="J67" s="48"/>
    </row>
    <row r="68" ht="30">
      <c r="A68" s="37" t="s">
        <v>591</v>
      </c>
      <c r="B68" s="37">
        <v>18</v>
      </c>
      <c r="C68" s="38" t="s">
        <v>3106</v>
      </c>
      <c r="D68" s="37" t="s">
        <v>593</v>
      </c>
      <c r="E68" s="39" t="s">
        <v>1915</v>
      </c>
      <c r="F68" s="40" t="s">
        <v>595</v>
      </c>
      <c r="G68" s="41">
        <v>60</v>
      </c>
      <c r="H68" s="42">
        <v>0</v>
      </c>
      <c r="I68" s="43">
        <f>ROUND(G68*H68,P4)</f>
        <v>0</v>
      </c>
      <c r="J68" s="37"/>
      <c r="O68" s="44">
        <f>I68*0.21</f>
        <v>0</v>
      </c>
      <c r="P68">
        <v>3</v>
      </c>
    </row>
    <row r="69" ht="30">
      <c r="A69" s="37" t="s">
        <v>596</v>
      </c>
      <c r="B69" s="45"/>
      <c r="C69" s="46"/>
      <c r="D69" s="46"/>
      <c r="E69" s="39" t="s">
        <v>1915</v>
      </c>
      <c r="F69" s="46"/>
      <c r="G69" s="46"/>
      <c r="H69" s="46"/>
      <c r="I69" s="46"/>
      <c r="J69" s="48"/>
    </row>
    <row r="70" ht="75">
      <c r="A70" s="37" t="s">
        <v>597</v>
      </c>
      <c r="B70" s="45"/>
      <c r="C70" s="46"/>
      <c r="D70" s="46"/>
      <c r="E70" s="39" t="s">
        <v>3107</v>
      </c>
      <c r="F70" s="46"/>
      <c r="G70" s="46"/>
      <c r="H70" s="46"/>
      <c r="I70" s="46"/>
      <c r="J70" s="48"/>
    </row>
    <row r="71" ht="30">
      <c r="A71" s="37" t="s">
        <v>591</v>
      </c>
      <c r="B71" s="37">
        <v>19</v>
      </c>
      <c r="C71" s="38" t="s">
        <v>3108</v>
      </c>
      <c r="D71" s="37" t="s">
        <v>593</v>
      </c>
      <c r="E71" s="39" t="s">
        <v>3109</v>
      </c>
      <c r="F71" s="40" t="s">
        <v>595</v>
      </c>
      <c r="G71" s="41">
        <v>60</v>
      </c>
      <c r="H71" s="42">
        <v>0</v>
      </c>
      <c r="I71" s="43">
        <f>ROUND(G71*H71,P4)</f>
        <v>0</v>
      </c>
      <c r="J71" s="37"/>
      <c r="O71" s="44">
        <f>I71*0.21</f>
        <v>0</v>
      </c>
      <c r="P71">
        <v>3</v>
      </c>
    </row>
    <row r="72" ht="30">
      <c r="A72" s="37" t="s">
        <v>596</v>
      </c>
      <c r="B72" s="45"/>
      <c r="C72" s="46"/>
      <c r="D72" s="46"/>
      <c r="E72" s="39" t="s">
        <v>3109</v>
      </c>
      <c r="F72" s="46"/>
      <c r="G72" s="46"/>
      <c r="H72" s="46"/>
      <c r="I72" s="46"/>
      <c r="J72" s="48"/>
    </row>
    <row r="73" ht="75">
      <c r="A73" s="37" t="s">
        <v>597</v>
      </c>
      <c r="B73" s="45"/>
      <c r="C73" s="46"/>
      <c r="D73" s="46"/>
      <c r="E73" s="39" t="s">
        <v>3107</v>
      </c>
      <c r="F73" s="46"/>
      <c r="G73" s="46"/>
      <c r="H73" s="46"/>
      <c r="I73" s="46"/>
      <c r="J73" s="48"/>
    </row>
    <row r="74">
      <c r="A74" s="37" t="s">
        <v>591</v>
      </c>
      <c r="B74" s="37">
        <v>20</v>
      </c>
      <c r="C74" s="38" t="s">
        <v>3110</v>
      </c>
      <c r="D74" s="37" t="s">
        <v>593</v>
      </c>
      <c r="E74" s="39" t="s">
        <v>1255</v>
      </c>
      <c r="F74" s="40" t="s">
        <v>595</v>
      </c>
      <c r="G74" s="41">
        <v>40</v>
      </c>
      <c r="H74" s="42">
        <v>0</v>
      </c>
      <c r="I74" s="43">
        <f>ROUND(G74*H74,P4)</f>
        <v>0</v>
      </c>
      <c r="J74" s="37"/>
      <c r="O74" s="44">
        <f>I74*0.21</f>
        <v>0</v>
      </c>
      <c r="P74">
        <v>3</v>
      </c>
    </row>
    <row r="75">
      <c r="A75" s="37" t="s">
        <v>596</v>
      </c>
      <c r="B75" s="45"/>
      <c r="C75" s="46"/>
      <c r="D75" s="46"/>
      <c r="E75" s="39" t="s">
        <v>1255</v>
      </c>
      <c r="F75" s="46"/>
      <c r="G75" s="46"/>
      <c r="H75" s="46"/>
      <c r="I75" s="46"/>
      <c r="J75" s="48"/>
    </row>
    <row r="76" ht="75">
      <c r="A76" s="37" t="s">
        <v>597</v>
      </c>
      <c r="B76" s="45"/>
      <c r="C76" s="46"/>
      <c r="D76" s="46"/>
      <c r="E76" s="39" t="s">
        <v>3107</v>
      </c>
      <c r="F76" s="46"/>
      <c r="G76" s="46"/>
      <c r="H76" s="46"/>
      <c r="I76" s="46"/>
      <c r="J76" s="48"/>
    </row>
    <row r="77">
      <c r="A77" s="37" t="s">
        <v>591</v>
      </c>
      <c r="B77" s="37">
        <v>21</v>
      </c>
      <c r="C77" s="38" t="s">
        <v>3111</v>
      </c>
      <c r="D77" s="37" t="s">
        <v>593</v>
      </c>
      <c r="E77" s="39" t="s">
        <v>2912</v>
      </c>
      <c r="F77" s="40" t="s">
        <v>595</v>
      </c>
      <c r="G77" s="41">
        <v>40</v>
      </c>
      <c r="H77" s="42">
        <v>0</v>
      </c>
      <c r="I77" s="43">
        <f>ROUND(G77*H77,P4)</f>
        <v>0</v>
      </c>
      <c r="J77" s="37"/>
      <c r="O77" s="44">
        <f>I77*0.21</f>
        <v>0</v>
      </c>
      <c r="P77">
        <v>3</v>
      </c>
    </row>
    <row r="78">
      <c r="A78" s="37" t="s">
        <v>596</v>
      </c>
      <c r="B78" s="45"/>
      <c r="C78" s="46"/>
      <c r="D78" s="46"/>
      <c r="E78" s="39" t="s">
        <v>2912</v>
      </c>
      <c r="F78" s="46"/>
      <c r="G78" s="46"/>
      <c r="H78" s="46"/>
      <c r="I78" s="46"/>
      <c r="J78" s="48"/>
    </row>
    <row r="79" ht="75">
      <c r="A79" s="37" t="s">
        <v>597</v>
      </c>
      <c r="B79" s="45"/>
      <c r="C79" s="46"/>
      <c r="D79" s="46"/>
      <c r="E79" s="39" t="s">
        <v>3107</v>
      </c>
      <c r="F79" s="46"/>
      <c r="G79" s="46"/>
      <c r="H79" s="46"/>
      <c r="I79" s="46"/>
      <c r="J79" s="48"/>
    </row>
    <row r="80" ht="30">
      <c r="A80" s="37" t="s">
        <v>591</v>
      </c>
      <c r="B80" s="37">
        <v>22</v>
      </c>
      <c r="C80" s="38" t="s">
        <v>3112</v>
      </c>
      <c r="D80" s="37" t="s">
        <v>593</v>
      </c>
      <c r="E80" s="39" t="s">
        <v>3113</v>
      </c>
      <c r="F80" s="40" t="s">
        <v>639</v>
      </c>
      <c r="G80" s="41">
        <v>20</v>
      </c>
      <c r="H80" s="42">
        <v>0</v>
      </c>
      <c r="I80" s="43">
        <f>ROUND(G80*H80,P4)</f>
        <v>0</v>
      </c>
      <c r="J80" s="37"/>
      <c r="O80" s="44">
        <f>I80*0.21</f>
        <v>0</v>
      </c>
      <c r="P80">
        <v>3</v>
      </c>
    </row>
    <row r="81" ht="30">
      <c r="A81" s="37" t="s">
        <v>596</v>
      </c>
      <c r="B81" s="45"/>
      <c r="C81" s="46"/>
      <c r="D81" s="46"/>
      <c r="E81" s="39" t="s">
        <v>3113</v>
      </c>
      <c r="F81" s="46"/>
      <c r="G81" s="46"/>
      <c r="H81" s="46"/>
      <c r="I81" s="46"/>
      <c r="J81" s="48"/>
    </row>
    <row r="82" ht="75">
      <c r="A82" s="37" t="s">
        <v>597</v>
      </c>
      <c r="B82" s="45"/>
      <c r="C82" s="46"/>
      <c r="D82" s="46"/>
      <c r="E82" s="39" t="s">
        <v>3107</v>
      </c>
      <c r="F82" s="46"/>
      <c r="G82" s="46"/>
      <c r="H82" s="46"/>
      <c r="I82" s="46"/>
      <c r="J82" s="48"/>
    </row>
    <row r="83">
      <c r="A83" s="37" t="s">
        <v>591</v>
      </c>
      <c r="B83" s="37">
        <v>23</v>
      </c>
      <c r="C83" s="38" t="s">
        <v>3114</v>
      </c>
      <c r="D83" s="37" t="s">
        <v>593</v>
      </c>
      <c r="E83" s="39" t="s">
        <v>3115</v>
      </c>
      <c r="F83" s="40" t="s">
        <v>604</v>
      </c>
      <c r="G83" s="41">
        <v>200</v>
      </c>
      <c r="H83" s="42">
        <v>0</v>
      </c>
      <c r="I83" s="43">
        <f>ROUND(G83*H83,P4)</f>
        <v>0</v>
      </c>
      <c r="J83" s="37"/>
      <c r="O83" s="44">
        <f>I83*0.21</f>
        <v>0</v>
      </c>
      <c r="P83">
        <v>3</v>
      </c>
    </row>
    <row r="84">
      <c r="A84" s="37" t="s">
        <v>596</v>
      </c>
      <c r="B84" s="45"/>
      <c r="C84" s="46"/>
      <c r="D84" s="46"/>
      <c r="E84" s="39" t="s">
        <v>3115</v>
      </c>
      <c r="F84" s="46"/>
      <c r="G84" s="46"/>
      <c r="H84" s="46"/>
      <c r="I84" s="46"/>
      <c r="J84" s="48"/>
    </row>
    <row r="85" ht="60">
      <c r="A85" s="37" t="s">
        <v>597</v>
      </c>
      <c r="B85" s="45"/>
      <c r="C85" s="46"/>
      <c r="D85" s="46"/>
      <c r="E85" s="39" t="s">
        <v>3116</v>
      </c>
      <c r="F85" s="46"/>
      <c r="G85" s="46"/>
      <c r="H85" s="46"/>
      <c r="I85" s="46"/>
      <c r="J85" s="48"/>
    </row>
    <row r="86" ht="30">
      <c r="A86" s="37" t="s">
        <v>591</v>
      </c>
      <c r="B86" s="37">
        <v>24</v>
      </c>
      <c r="C86" s="38" t="s">
        <v>3117</v>
      </c>
      <c r="D86" s="37" t="s">
        <v>593</v>
      </c>
      <c r="E86" s="39" t="s">
        <v>3118</v>
      </c>
      <c r="F86" s="40" t="s">
        <v>604</v>
      </c>
      <c r="G86" s="41">
        <v>50</v>
      </c>
      <c r="H86" s="42">
        <v>0</v>
      </c>
      <c r="I86" s="43">
        <f>ROUND(G86*H86,P4)</f>
        <v>0</v>
      </c>
      <c r="J86" s="37"/>
      <c r="O86" s="44">
        <f>I86*0.21</f>
        <v>0</v>
      </c>
      <c r="P86">
        <v>3</v>
      </c>
    </row>
    <row r="87" ht="30">
      <c r="A87" s="37" t="s">
        <v>596</v>
      </c>
      <c r="B87" s="45"/>
      <c r="C87" s="46"/>
      <c r="D87" s="46"/>
      <c r="E87" s="39" t="s">
        <v>3118</v>
      </c>
      <c r="F87" s="46"/>
      <c r="G87" s="46"/>
      <c r="H87" s="46"/>
      <c r="I87" s="46"/>
      <c r="J87" s="48"/>
    </row>
    <row r="88" ht="90">
      <c r="A88" s="37" t="s">
        <v>597</v>
      </c>
      <c r="B88" s="45"/>
      <c r="C88" s="46"/>
      <c r="D88" s="46"/>
      <c r="E88" s="39" t="s">
        <v>3099</v>
      </c>
      <c r="F88" s="46"/>
      <c r="G88" s="46"/>
      <c r="H88" s="46"/>
      <c r="I88" s="46"/>
      <c r="J88" s="48"/>
    </row>
    <row r="89">
      <c r="A89" s="31" t="s">
        <v>589</v>
      </c>
      <c r="B89" s="32"/>
      <c r="C89" s="33" t="s">
        <v>3119</v>
      </c>
      <c r="D89" s="34"/>
      <c r="E89" s="31" t="s">
        <v>3120</v>
      </c>
      <c r="F89" s="34"/>
      <c r="G89" s="34"/>
      <c r="H89" s="34"/>
      <c r="I89" s="35">
        <f>SUMIFS(I90:I92,A90:A92,"P")</f>
        <v>0</v>
      </c>
      <c r="J89" s="36"/>
    </row>
    <row r="90">
      <c r="A90" s="37" t="s">
        <v>591</v>
      </c>
      <c r="B90" s="37">
        <v>25</v>
      </c>
      <c r="C90" s="38" t="s">
        <v>3121</v>
      </c>
      <c r="D90" s="37" t="s">
        <v>593</v>
      </c>
      <c r="E90" s="39" t="s">
        <v>3122</v>
      </c>
      <c r="F90" s="40" t="s">
        <v>639</v>
      </c>
      <c r="G90" s="41">
        <v>10</v>
      </c>
      <c r="H90" s="42">
        <v>0</v>
      </c>
      <c r="I90" s="43">
        <f>ROUND(G90*H90,P4)</f>
        <v>0</v>
      </c>
      <c r="J90" s="37"/>
      <c r="O90" s="44">
        <f>I90*0.21</f>
        <v>0</v>
      </c>
      <c r="P90">
        <v>3</v>
      </c>
    </row>
    <row r="91">
      <c r="A91" s="37" t="s">
        <v>596</v>
      </c>
      <c r="B91" s="45"/>
      <c r="C91" s="46"/>
      <c r="D91" s="46"/>
      <c r="E91" s="39" t="s">
        <v>3122</v>
      </c>
      <c r="F91" s="46"/>
      <c r="G91" s="46"/>
      <c r="H91" s="46"/>
      <c r="I91" s="46"/>
      <c r="J91" s="48"/>
    </row>
    <row r="92" ht="90">
      <c r="A92" s="37" t="s">
        <v>597</v>
      </c>
      <c r="B92" s="45"/>
      <c r="C92" s="46"/>
      <c r="D92" s="46"/>
      <c r="E92" s="39" t="s">
        <v>3099</v>
      </c>
      <c r="F92" s="46"/>
      <c r="G92" s="46"/>
      <c r="H92" s="46"/>
      <c r="I92" s="46"/>
      <c r="J92" s="48"/>
    </row>
    <row r="93">
      <c r="A93" s="31" t="s">
        <v>589</v>
      </c>
      <c r="B93" s="32"/>
      <c r="C93" s="33" t="s">
        <v>3123</v>
      </c>
      <c r="D93" s="34"/>
      <c r="E93" s="31" t="s">
        <v>3124</v>
      </c>
      <c r="F93" s="34"/>
      <c r="G93" s="34"/>
      <c r="H93" s="34"/>
      <c r="I93" s="35">
        <f>SUMIFS(I94:I102,A94:A102,"P")</f>
        <v>0</v>
      </c>
      <c r="J93" s="36"/>
    </row>
    <row r="94">
      <c r="A94" s="37" t="s">
        <v>591</v>
      </c>
      <c r="B94" s="37">
        <v>26</v>
      </c>
      <c r="C94" s="38" t="s">
        <v>1238</v>
      </c>
      <c r="D94" s="37" t="s">
        <v>593</v>
      </c>
      <c r="E94" s="39" t="s">
        <v>1239</v>
      </c>
      <c r="F94" s="40" t="s">
        <v>595</v>
      </c>
      <c r="G94" s="41">
        <v>100</v>
      </c>
      <c r="H94" s="42">
        <v>0</v>
      </c>
      <c r="I94" s="43">
        <f>ROUND(G94*H94,P4)</f>
        <v>0</v>
      </c>
      <c r="J94" s="37"/>
      <c r="O94" s="44">
        <f>I94*0.21</f>
        <v>0</v>
      </c>
      <c r="P94">
        <v>3</v>
      </c>
    </row>
    <row r="95">
      <c r="A95" s="37" t="s">
        <v>596</v>
      </c>
      <c r="B95" s="45"/>
      <c r="C95" s="46"/>
      <c r="D95" s="46"/>
      <c r="E95" s="47" t="s">
        <v>593</v>
      </c>
      <c r="F95" s="46"/>
      <c r="G95" s="46"/>
      <c r="H95" s="46"/>
      <c r="I95" s="46"/>
      <c r="J95" s="48"/>
    </row>
    <row r="96" ht="105">
      <c r="A96" s="37" t="s">
        <v>597</v>
      </c>
      <c r="B96" s="45"/>
      <c r="C96" s="46"/>
      <c r="D96" s="46"/>
      <c r="E96" s="39" t="s">
        <v>1240</v>
      </c>
      <c r="F96" s="46"/>
      <c r="G96" s="46"/>
      <c r="H96" s="46"/>
      <c r="I96" s="46"/>
      <c r="J96" s="48"/>
    </row>
    <row r="97" ht="45">
      <c r="A97" s="37" t="s">
        <v>591</v>
      </c>
      <c r="B97" s="37">
        <v>27</v>
      </c>
      <c r="C97" s="38" t="s">
        <v>3125</v>
      </c>
      <c r="D97" s="37" t="s">
        <v>593</v>
      </c>
      <c r="E97" s="39" t="s">
        <v>1006</v>
      </c>
      <c r="F97" s="40" t="s">
        <v>1007</v>
      </c>
      <c r="G97" s="41">
        <v>150</v>
      </c>
      <c r="H97" s="42">
        <v>0</v>
      </c>
      <c r="I97" s="43">
        <f>ROUND(G97*H97,P4)</f>
        <v>0</v>
      </c>
      <c r="J97" s="37"/>
      <c r="O97" s="44">
        <f>I97*0.21</f>
        <v>0</v>
      </c>
      <c r="P97">
        <v>3</v>
      </c>
    </row>
    <row r="98" ht="45">
      <c r="A98" s="37" t="s">
        <v>596</v>
      </c>
      <c r="B98" s="45"/>
      <c r="C98" s="46"/>
      <c r="D98" s="46"/>
      <c r="E98" s="39" t="s">
        <v>1006</v>
      </c>
      <c r="F98" s="46"/>
      <c r="G98" s="46"/>
      <c r="H98" s="46"/>
      <c r="I98" s="46"/>
      <c r="J98" s="48"/>
    </row>
    <row r="99" ht="75">
      <c r="A99" s="37" t="s">
        <v>597</v>
      </c>
      <c r="B99" s="45"/>
      <c r="C99" s="46"/>
      <c r="D99" s="46"/>
      <c r="E99" s="39" t="s">
        <v>3126</v>
      </c>
      <c r="F99" s="46"/>
      <c r="G99" s="46"/>
      <c r="H99" s="46"/>
      <c r="I99" s="46"/>
      <c r="J99" s="48"/>
    </row>
    <row r="100" ht="30">
      <c r="A100" s="37" t="s">
        <v>591</v>
      </c>
      <c r="B100" s="37">
        <v>28</v>
      </c>
      <c r="C100" s="38" t="s">
        <v>3127</v>
      </c>
      <c r="D100" s="37" t="s">
        <v>593</v>
      </c>
      <c r="E100" s="39" t="s">
        <v>2674</v>
      </c>
      <c r="F100" s="40" t="s">
        <v>1007</v>
      </c>
      <c r="G100" s="41">
        <v>150</v>
      </c>
      <c r="H100" s="42">
        <v>0</v>
      </c>
      <c r="I100" s="43">
        <f>ROUND(G100*H100,P4)</f>
        <v>0</v>
      </c>
      <c r="J100" s="37"/>
      <c r="O100" s="44">
        <f>I100*0.21</f>
        <v>0</v>
      </c>
      <c r="P100">
        <v>3</v>
      </c>
    </row>
    <row r="101" ht="30">
      <c r="A101" s="37" t="s">
        <v>596</v>
      </c>
      <c r="B101" s="45"/>
      <c r="C101" s="46"/>
      <c r="D101" s="46"/>
      <c r="E101" s="39" t="s">
        <v>2674</v>
      </c>
      <c r="F101" s="46"/>
      <c r="G101" s="46"/>
      <c r="H101" s="46"/>
      <c r="I101" s="46"/>
      <c r="J101" s="48"/>
    </row>
    <row r="102" ht="75">
      <c r="A102" s="37" t="s">
        <v>597</v>
      </c>
      <c r="B102" s="45"/>
      <c r="C102" s="46"/>
      <c r="D102" s="46"/>
      <c r="E102" s="39" t="s">
        <v>3126</v>
      </c>
      <c r="F102" s="46"/>
      <c r="G102" s="46"/>
      <c r="H102" s="46"/>
      <c r="I102" s="46"/>
      <c r="J102" s="48"/>
    </row>
    <row r="103">
      <c r="A103" s="31" t="s">
        <v>589</v>
      </c>
      <c r="B103" s="32"/>
      <c r="C103" s="33" t="s">
        <v>1479</v>
      </c>
      <c r="D103" s="34"/>
      <c r="E103" s="31" t="s">
        <v>3128</v>
      </c>
      <c r="F103" s="34"/>
      <c r="G103" s="34"/>
      <c r="H103" s="34"/>
      <c r="I103" s="35">
        <f>SUMIFS(I104:I133,A104:A133,"P")</f>
        <v>0</v>
      </c>
      <c r="J103" s="36"/>
    </row>
    <row r="104">
      <c r="A104" s="37" t="s">
        <v>591</v>
      </c>
      <c r="B104" s="37">
        <v>29</v>
      </c>
      <c r="C104" s="38" t="s">
        <v>3129</v>
      </c>
      <c r="D104" s="37" t="s">
        <v>593</v>
      </c>
      <c r="E104" s="39" t="s">
        <v>2917</v>
      </c>
      <c r="F104" s="40" t="s">
        <v>604</v>
      </c>
      <c r="G104" s="41">
        <v>10</v>
      </c>
      <c r="H104" s="42">
        <v>0</v>
      </c>
      <c r="I104" s="43">
        <f>ROUND(G104*H104,P4)</f>
        <v>0</v>
      </c>
      <c r="J104" s="37"/>
      <c r="O104" s="44">
        <f>I104*0.21</f>
        <v>0</v>
      </c>
      <c r="P104">
        <v>3</v>
      </c>
    </row>
    <row r="105">
      <c r="A105" s="37" t="s">
        <v>596</v>
      </c>
      <c r="B105" s="45"/>
      <c r="C105" s="46"/>
      <c r="D105" s="46"/>
      <c r="E105" s="39" t="s">
        <v>2917</v>
      </c>
      <c r="F105" s="46"/>
      <c r="G105" s="46"/>
      <c r="H105" s="46"/>
      <c r="I105" s="46"/>
      <c r="J105" s="48"/>
    </row>
    <row r="106" ht="45">
      <c r="A106" s="37" t="s">
        <v>597</v>
      </c>
      <c r="B106" s="45"/>
      <c r="C106" s="46"/>
      <c r="D106" s="46"/>
      <c r="E106" s="39" t="s">
        <v>3130</v>
      </c>
      <c r="F106" s="46"/>
      <c r="G106" s="46"/>
      <c r="H106" s="46"/>
      <c r="I106" s="46"/>
      <c r="J106" s="48"/>
    </row>
    <row r="107">
      <c r="A107" s="37" t="s">
        <v>591</v>
      </c>
      <c r="B107" s="37">
        <v>30</v>
      </c>
      <c r="C107" s="38" t="s">
        <v>3131</v>
      </c>
      <c r="D107" s="37" t="s">
        <v>593</v>
      </c>
      <c r="E107" s="39" t="s">
        <v>2284</v>
      </c>
      <c r="F107" s="40" t="s">
        <v>595</v>
      </c>
      <c r="G107" s="41">
        <v>100</v>
      </c>
      <c r="H107" s="42">
        <v>0</v>
      </c>
      <c r="I107" s="43">
        <f>ROUND(G107*H107,P4)</f>
        <v>0</v>
      </c>
      <c r="J107" s="37"/>
      <c r="O107" s="44">
        <f>I107*0.21</f>
        <v>0</v>
      </c>
      <c r="P107">
        <v>3</v>
      </c>
    </row>
    <row r="108">
      <c r="A108" s="37" t="s">
        <v>596</v>
      </c>
      <c r="B108" s="45"/>
      <c r="C108" s="46"/>
      <c r="D108" s="46"/>
      <c r="E108" s="39" t="s">
        <v>2284</v>
      </c>
      <c r="F108" s="46"/>
      <c r="G108" s="46"/>
      <c r="H108" s="46"/>
      <c r="I108" s="46"/>
      <c r="J108" s="48"/>
    </row>
    <row r="109" ht="45">
      <c r="A109" s="37" t="s">
        <v>597</v>
      </c>
      <c r="B109" s="45"/>
      <c r="C109" s="46"/>
      <c r="D109" s="46"/>
      <c r="E109" s="39" t="s">
        <v>3132</v>
      </c>
      <c r="F109" s="46"/>
      <c r="G109" s="46"/>
      <c r="H109" s="46"/>
      <c r="I109" s="46"/>
      <c r="J109" s="48"/>
    </row>
    <row r="110">
      <c r="A110" s="37" t="s">
        <v>591</v>
      </c>
      <c r="B110" s="37">
        <v>31</v>
      </c>
      <c r="C110" s="38" t="s">
        <v>3133</v>
      </c>
      <c r="D110" s="37" t="s">
        <v>593</v>
      </c>
      <c r="E110" s="39" t="s">
        <v>3134</v>
      </c>
      <c r="F110" s="40" t="s">
        <v>595</v>
      </c>
      <c r="G110" s="41">
        <v>20</v>
      </c>
      <c r="H110" s="42">
        <v>0</v>
      </c>
      <c r="I110" s="43">
        <f>ROUND(G110*H110,P4)</f>
        <v>0</v>
      </c>
      <c r="J110" s="37"/>
      <c r="O110" s="44">
        <f>I110*0.21</f>
        <v>0</v>
      </c>
      <c r="P110">
        <v>3</v>
      </c>
    </row>
    <row r="111">
      <c r="A111" s="37" t="s">
        <v>596</v>
      </c>
      <c r="B111" s="45"/>
      <c r="C111" s="46"/>
      <c r="D111" s="46"/>
      <c r="E111" s="39" t="s">
        <v>3134</v>
      </c>
      <c r="F111" s="46"/>
      <c r="G111" s="46"/>
      <c r="H111" s="46"/>
      <c r="I111" s="46"/>
      <c r="J111" s="48"/>
    </row>
    <row r="112" ht="45">
      <c r="A112" s="37" t="s">
        <v>597</v>
      </c>
      <c r="B112" s="45"/>
      <c r="C112" s="46"/>
      <c r="D112" s="46"/>
      <c r="E112" s="39" t="s">
        <v>3132</v>
      </c>
      <c r="F112" s="46"/>
      <c r="G112" s="46"/>
      <c r="H112" s="46"/>
      <c r="I112" s="46"/>
      <c r="J112" s="48"/>
    </row>
    <row r="113">
      <c r="A113" s="37" t="s">
        <v>591</v>
      </c>
      <c r="B113" s="37">
        <v>32</v>
      </c>
      <c r="C113" s="38" t="s">
        <v>3135</v>
      </c>
      <c r="D113" s="37" t="s">
        <v>593</v>
      </c>
      <c r="E113" s="39" t="s">
        <v>3136</v>
      </c>
      <c r="F113" s="40" t="s">
        <v>595</v>
      </c>
      <c r="G113" s="41">
        <v>20</v>
      </c>
      <c r="H113" s="42">
        <v>0</v>
      </c>
      <c r="I113" s="43">
        <f>ROUND(G113*H113,P4)</f>
        <v>0</v>
      </c>
      <c r="J113" s="37"/>
      <c r="O113" s="44">
        <f>I113*0.21</f>
        <v>0</v>
      </c>
      <c r="P113">
        <v>3</v>
      </c>
    </row>
    <row r="114">
      <c r="A114" s="37" t="s">
        <v>596</v>
      </c>
      <c r="B114" s="45"/>
      <c r="C114" s="46"/>
      <c r="D114" s="46"/>
      <c r="E114" s="39" t="s">
        <v>3136</v>
      </c>
      <c r="F114" s="46"/>
      <c r="G114" s="46"/>
      <c r="H114" s="46"/>
      <c r="I114" s="46"/>
      <c r="J114" s="48"/>
    </row>
    <row r="115" ht="45">
      <c r="A115" s="37" t="s">
        <v>597</v>
      </c>
      <c r="B115" s="45"/>
      <c r="C115" s="46"/>
      <c r="D115" s="46"/>
      <c r="E115" s="39" t="s">
        <v>3132</v>
      </c>
      <c r="F115" s="46"/>
      <c r="G115" s="46"/>
      <c r="H115" s="46"/>
      <c r="I115" s="46"/>
      <c r="J115" s="48"/>
    </row>
    <row r="116" ht="45">
      <c r="A116" s="37" t="s">
        <v>591</v>
      </c>
      <c r="B116" s="37">
        <v>33</v>
      </c>
      <c r="C116" s="38" t="s">
        <v>3137</v>
      </c>
      <c r="D116" s="37" t="s">
        <v>593</v>
      </c>
      <c r="E116" s="39" t="s">
        <v>3138</v>
      </c>
      <c r="F116" s="40" t="s">
        <v>604</v>
      </c>
      <c r="G116" s="41">
        <v>10</v>
      </c>
      <c r="H116" s="42">
        <v>0</v>
      </c>
      <c r="I116" s="43">
        <f>ROUND(G116*H116,P4)</f>
        <v>0</v>
      </c>
      <c r="J116" s="37"/>
      <c r="O116" s="44">
        <f>I116*0.21</f>
        <v>0</v>
      </c>
      <c r="P116">
        <v>3</v>
      </c>
    </row>
    <row r="117" ht="45">
      <c r="A117" s="37" t="s">
        <v>596</v>
      </c>
      <c r="B117" s="45"/>
      <c r="C117" s="46"/>
      <c r="D117" s="46"/>
      <c r="E117" s="39" t="s">
        <v>3139</v>
      </c>
      <c r="F117" s="46"/>
      <c r="G117" s="46"/>
      <c r="H117" s="46"/>
      <c r="I117" s="46"/>
      <c r="J117" s="48"/>
    </row>
    <row r="118" ht="45">
      <c r="A118" s="37" t="s">
        <v>597</v>
      </c>
      <c r="B118" s="45"/>
      <c r="C118" s="46"/>
      <c r="D118" s="46"/>
      <c r="E118" s="39" t="s">
        <v>3132</v>
      </c>
      <c r="F118" s="46"/>
      <c r="G118" s="46"/>
      <c r="H118" s="46"/>
      <c r="I118" s="46"/>
      <c r="J118" s="48"/>
    </row>
    <row r="119">
      <c r="A119" s="37" t="s">
        <v>591</v>
      </c>
      <c r="B119" s="37">
        <v>34</v>
      </c>
      <c r="C119" s="38" t="s">
        <v>3140</v>
      </c>
      <c r="D119" s="37" t="s">
        <v>593</v>
      </c>
      <c r="E119" s="39" t="s">
        <v>2287</v>
      </c>
      <c r="F119" s="40" t="s">
        <v>604</v>
      </c>
      <c r="G119" s="41">
        <v>5</v>
      </c>
      <c r="H119" s="42">
        <v>0</v>
      </c>
      <c r="I119" s="43">
        <f>ROUND(G119*H119,P4)</f>
        <v>0</v>
      </c>
      <c r="J119" s="37"/>
      <c r="O119" s="44">
        <f>I119*0.21</f>
        <v>0</v>
      </c>
      <c r="P119">
        <v>3</v>
      </c>
    </row>
    <row r="120">
      <c r="A120" s="37" t="s">
        <v>596</v>
      </c>
      <c r="B120" s="45"/>
      <c r="C120" s="46"/>
      <c r="D120" s="46"/>
      <c r="E120" s="39" t="s">
        <v>2287</v>
      </c>
      <c r="F120" s="46"/>
      <c r="G120" s="46"/>
      <c r="H120" s="46"/>
      <c r="I120" s="46"/>
      <c r="J120" s="48"/>
    </row>
    <row r="121" ht="45">
      <c r="A121" s="37" t="s">
        <v>597</v>
      </c>
      <c r="B121" s="45"/>
      <c r="C121" s="46"/>
      <c r="D121" s="46"/>
      <c r="E121" s="39" t="s">
        <v>3141</v>
      </c>
      <c r="F121" s="46"/>
      <c r="G121" s="46"/>
      <c r="H121" s="46"/>
      <c r="I121" s="46"/>
      <c r="J121" s="48"/>
    </row>
    <row r="122">
      <c r="A122" s="37" t="s">
        <v>591</v>
      </c>
      <c r="B122" s="37">
        <v>35</v>
      </c>
      <c r="C122" s="38" t="s">
        <v>3142</v>
      </c>
      <c r="D122" s="37" t="s">
        <v>593</v>
      </c>
      <c r="E122" s="39" t="s">
        <v>2493</v>
      </c>
      <c r="F122" s="40" t="s">
        <v>604</v>
      </c>
      <c r="G122" s="41">
        <v>5</v>
      </c>
      <c r="H122" s="42">
        <v>0</v>
      </c>
      <c r="I122" s="43">
        <f>ROUND(G122*H122,P4)</f>
        <v>0</v>
      </c>
      <c r="J122" s="37"/>
      <c r="O122" s="44">
        <f>I122*0.21</f>
        <v>0</v>
      </c>
      <c r="P122">
        <v>3</v>
      </c>
    </row>
    <row r="123">
      <c r="A123" s="37" t="s">
        <v>596</v>
      </c>
      <c r="B123" s="45"/>
      <c r="C123" s="46"/>
      <c r="D123" s="46"/>
      <c r="E123" s="39" t="s">
        <v>2493</v>
      </c>
      <c r="F123" s="46"/>
      <c r="G123" s="46"/>
      <c r="H123" s="46"/>
      <c r="I123" s="46"/>
      <c r="J123" s="48"/>
    </row>
    <row r="124" ht="45">
      <c r="A124" s="37" t="s">
        <v>597</v>
      </c>
      <c r="B124" s="45"/>
      <c r="C124" s="46"/>
      <c r="D124" s="46"/>
      <c r="E124" s="39" t="s">
        <v>3143</v>
      </c>
      <c r="F124" s="46"/>
      <c r="G124" s="46"/>
      <c r="H124" s="46"/>
      <c r="I124" s="46"/>
      <c r="J124" s="48"/>
    </row>
    <row r="125">
      <c r="A125" s="37" t="s">
        <v>591</v>
      </c>
      <c r="B125" s="37">
        <v>36</v>
      </c>
      <c r="C125" s="38" t="s">
        <v>3144</v>
      </c>
      <c r="D125" s="37" t="s">
        <v>593</v>
      </c>
      <c r="E125" s="39" t="s">
        <v>3145</v>
      </c>
      <c r="F125" s="40" t="s">
        <v>604</v>
      </c>
      <c r="G125" s="41">
        <v>10</v>
      </c>
      <c r="H125" s="42">
        <v>0</v>
      </c>
      <c r="I125" s="43">
        <f>ROUND(G125*H125,P4)</f>
        <v>0</v>
      </c>
      <c r="J125" s="37"/>
      <c r="O125" s="44">
        <f>I125*0.21</f>
        <v>0</v>
      </c>
      <c r="P125">
        <v>3</v>
      </c>
    </row>
    <row r="126">
      <c r="A126" s="37" t="s">
        <v>596</v>
      </c>
      <c r="B126" s="45"/>
      <c r="C126" s="46"/>
      <c r="D126" s="46"/>
      <c r="E126" s="39" t="s">
        <v>3145</v>
      </c>
      <c r="F126" s="46"/>
      <c r="G126" s="46"/>
      <c r="H126" s="46"/>
      <c r="I126" s="46"/>
      <c r="J126" s="48"/>
    </row>
    <row r="127" ht="45">
      <c r="A127" s="37" t="s">
        <v>597</v>
      </c>
      <c r="B127" s="45"/>
      <c r="C127" s="46"/>
      <c r="D127" s="46"/>
      <c r="E127" s="39" t="s">
        <v>3146</v>
      </c>
      <c r="F127" s="46"/>
      <c r="G127" s="46"/>
      <c r="H127" s="46"/>
      <c r="I127" s="46"/>
      <c r="J127" s="48"/>
    </row>
    <row r="128">
      <c r="A128" s="37" t="s">
        <v>591</v>
      </c>
      <c r="B128" s="37">
        <v>37</v>
      </c>
      <c r="C128" s="38" t="s">
        <v>3147</v>
      </c>
      <c r="D128" s="37" t="s">
        <v>593</v>
      </c>
      <c r="E128" s="39" t="s">
        <v>1144</v>
      </c>
      <c r="F128" s="40" t="s">
        <v>604</v>
      </c>
      <c r="G128" s="41">
        <v>20</v>
      </c>
      <c r="H128" s="42">
        <v>0</v>
      </c>
      <c r="I128" s="43">
        <f>ROUND(G128*H128,P4)</f>
        <v>0</v>
      </c>
      <c r="J128" s="37"/>
      <c r="O128" s="44">
        <f>I128*0.21</f>
        <v>0</v>
      </c>
      <c r="P128">
        <v>3</v>
      </c>
    </row>
    <row r="129">
      <c r="A129" s="37" t="s">
        <v>596</v>
      </c>
      <c r="B129" s="45"/>
      <c r="C129" s="46"/>
      <c r="D129" s="46"/>
      <c r="E129" s="39" t="s">
        <v>1144</v>
      </c>
      <c r="F129" s="46"/>
      <c r="G129" s="46"/>
      <c r="H129" s="46"/>
      <c r="I129" s="46"/>
      <c r="J129" s="48"/>
    </row>
    <row r="130" ht="60">
      <c r="A130" s="37" t="s">
        <v>597</v>
      </c>
      <c r="B130" s="45"/>
      <c r="C130" s="46"/>
      <c r="D130" s="46"/>
      <c r="E130" s="39" t="s">
        <v>3148</v>
      </c>
      <c r="F130" s="46"/>
      <c r="G130" s="46"/>
      <c r="H130" s="46"/>
      <c r="I130" s="46"/>
      <c r="J130" s="48"/>
    </row>
    <row r="131">
      <c r="A131" s="37" t="s">
        <v>591</v>
      </c>
      <c r="B131" s="37">
        <v>38</v>
      </c>
      <c r="C131" s="38" t="s">
        <v>3149</v>
      </c>
      <c r="D131" s="37" t="s">
        <v>593</v>
      </c>
      <c r="E131" s="39" t="s">
        <v>3150</v>
      </c>
      <c r="F131" s="40" t="s">
        <v>604</v>
      </c>
      <c r="G131" s="41">
        <v>60</v>
      </c>
      <c r="H131" s="42">
        <v>0</v>
      </c>
      <c r="I131" s="43">
        <f>ROUND(G131*H131,P4)</f>
        <v>0</v>
      </c>
      <c r="J131" s="37"/>
      <c r="O131" s="44">
        <f>I131*0.21</f>
        <v>0</v>
      </c>
      <c r="P131">
        <v>3</v>
      </c>
    </row>
    <row r="132">
      <c r="A132" s="37" t="s">
        <v>596</v>
      </c>
      <c r="B132" s="45"/>
      <c r="C132" s="46"/>
      <c r="D132" s="46"/>
      <c r="E132" s="39" t="s">
        <v>3150</v>
      </c>
      <c r="F132" s="46"/>
      <c r="G132" s="46"/>
      <c r="H132" s="46"/>
      <c r="I132" s="46"/>
      <c r="J132" s="48"/>
    </row>
    <row r="133" ht="60">
      <c r="A133" s="37" t="s">
        <v>597</v>
      </c>
      <c r="B133" s="45"/>
      <c r="C133" s="46"/>
      <c r="D133" s="46"/>
      <c r="E133" s="39" t="s">
        <v>3151</v>
      </c>
      <c r="F133" s="46"/>
      <c r="G133" s="46"/>
      <c r="H133" s="46"/>
      <c r="I133" s="46"/>
      <c r="J133" s="48"/>
    </row>
    <row r="134">
      <c r="A134" s="31" t="s">
        <v>589</v>
      </c>
      <c r="B134" s="32"/>
      <c r="C134" s="33" t="s">
        <v>2746</v>
      </c>
      <c r="D134" s="34"/>
      <c r="E134" s="31" t="s">
        <v>3152</v>
      </c>
      <c r="F134" s="34"/>
      <c r="G134" s="34"/>
      <c r="H134" s="34"/>
      <c r="I134" s="35">
        <f>SUMIFS(I135:I203,A135:A203,"P")</f>
        <v>0</v>
      </c>
      <c r="J134" s="36"/>
    </row>
    <row r="135">
      <c r="A135" s="37" t="s">
        <v>591</v>
      </c>
      <c r="B135" s="37">
        <v>39</v>
      </c>
      <c r="C135" s="38" t="s">
        <v>2588</v>
      </c>
      <c r="D135" s="37" t="s">
        <v>593</v>
      </c>
      <c r="E135" s="39" t="s">
        <v>2589</v>
      </c>
      <c r="F135" s="40" t="s">
        <v>595</v>
      </c>
      <c r="G135" s="41">
        <v>100</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05">
      <c r="A137" s="37" t="s">
        <v>597</v>
      </c>
      <c r="B137" s="45"/>
      <c r="C137" s="46"/>
      <c r="D137" s="46"/>
      <c r="E137" s="39" t="s">
        <v>1260</v>
      </c>
      <c r="F137" s="46"/>
      <c r="G137" s="46"/>
      <c r="H137" s="46"/>
      <c r="I137" s="46"/>
      <c r="J137" s="48"/>
    </row>
    <row r="138">
      <c r="A138" s="37" t="s">
        <v>591</v>
      </c>
      <c r="B138" s="37">
        <v>40</v>
      </c>
      <c r="C138" s="38" t="s">
        <v>2541</v>
      </c>
      <c r="D138" s="37" t="s">
        <v>593</v>
      </c>
      <c r="E138" s="39" t="s">
        <v>2542</v>
      </c>
      <c r="F138" s="40" t="s">
        <v>595</v>
      </c>
      <c r="G138" s="41">
        <v>100</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105">
      <c r="A140" s="37" t="s">
        <v>597</v>
      </c>
      <c r="B140" s="45"/>
      <c r="C140" s="46"/>
      <c r="D140" s="46"/>
      <c r="E140" s="39" t="s">
        <v>1260</v>
      </c>
      <c r="F140" s="46"/>
      <c r="G140" s="46"/>
      <c r="H140" s="46"/>
      <c r="I140" s="46"/>
      <c r="J140" s="48"/>
    </row>
    <row r="141">
      <c r="A141" s="37" t="s">
        <v>591</v>
      </c>
      <c r="B141" s="37">
        <v>41</v>
      </c>
      <c r="C141" s="38" t="s">
        <v>1012</v>
      </c>
      <c r="D141" s="37" t="s">
        <v>593</v>
      </c>
      <c r="E141" s="39" t="s">
        <v>1013</v>
      </c>
      <c r="F141" s="40" t="s">
        <v>604</v>
      </c>
      <c r="G141" s="41">
        <v>32</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60">
      <c r="A143" s="37" t="s">
        <v>597</v>
      </c>
      <c r="B143" s="45"/>
      <c r="C143" s="46"/>
      <c r="D143" s="46"/>
      <c r="E143" s="39" t="s">
        <v>1014</v>
      </c>
      <c r="F143" s="46"/>
      <c r="G143" s="46"/>
      <c r="H143" s="46"/>
      <c r="I143" s="46"/>
      <c r="J143" s="48"/>
    </row>
    <row r="144" ht="30">
      <c r="A144" s="37" t="s">
        <v>591</v>
      </c>
      <c r="B144" s="37">
        <v>42</v>
      </c>
      <c r="C144" s="38" t="s">
        <v>1264</v>
      </c>
      <c r="D144" s="37" t="s">
        <v>593</v>
      </c>
      <c r="E144" s="39" t="s">
        <v>1265</v>
      </c>
      <c r="F144" s="40" t="s">
        <v>604</v>
      </c>
      <c r="G144" s="41">
        <v>10</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120">
      <c r="A146" s="37" t="s">
        <v>597</v>
      </c>
      <c r="B146" s="45"/>
      <c r="C146" s="46"/>
      <c r="D146" s="46"/>
      <c r="E146" s="39" t="s">
        <v>1091</v>
      </c>
      <c r="F146" s="46"/>
      <c r="G146" s="46"/>
      <c r="H146" s="46"/>
      <c r="I146" s="46"/>
      <c r="J146" s="48"/>
    </row>
    <row r="147" ht="30">
      <c r="A147" s="37" t="s">
        <v>591</v>
      </c>
      <c r="B147" s="37">
        <v>43</v>
      </c>
      <c r="C147" s="38" t="s">
        <v>2543</v>
      </c>
      <c r="D147" s="37" t="s">
        <v>593</v>
      </c>
      <c r="E147" s="39" t="s">
        <v>2544</v>
      </c>
      <c r="F147" s="40" t="s">
        <v>604</v>
      </c>
      <c r="G147" s="41">
        <v>10</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20">
      <c r="A149" s="37" t="s">
        <v>597</v>
      </c>
      <c r="B149" s="45"/>
      <c r="C149" s="46"/>
      <c r="D149" s="46"/>
      <c r="E149" s="39" t="s">
        <v>1091</v>
      </c>
      <c r="F149" s="46"/>
      <c r="G149" s="46"/>
      <c r="H149" s="46"/>
      <c r="I149" s="46"/>
      <c r="J149" s="48"/>
    </row>
    <row r="150" ht="30">
      <c r="A150" s="37" t="s">
        <v>591</v>
      </c>
      <c r="B150" s="37">
        <v>44</v>
      </c>
      <c r="C150" s="38" t="s">
        <v>3153</v>
      </c>
      <c r="D150" s="37" t="s">
        <v>593</v>
      </c>
      <c r="E150" s="39" t="s">
        <v>3154</v>
      </c>
      <c r="F150" s="40" t="s">
        <v>604</v>
      </c>
      <c r="G150" s="41">
        <v>10</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120">
      <c r="A152" s="37" t="s">
        <v>597</v>
      </c>
      <c r="B152" s="45"/>
      <c r="C152" s="46"/>
      <c r="D152" s="46"/>
      <c r="E152" s="39" t="s">
        <v>1091</v>
      </c>
      <c r="F152" s="46"/>
      <c r="G152" s="46"/>
      <c r="H152" s="46"/>
      <c r="I152" s="46"/>
      <c r="J152" s="48"/>
    </row>
    <row r="153" ht="30">
      <c r="A153" s="37" t="s">
        <v>591</v>
      </c>
      <c r="B153" s="37">
        <v>45</v>
      </c>
      <c r="C153" s="38" t="s">
        <v>3155</v>
      </c>
      <c r="D153" s="37" t="s">
        <v>593</v>
      </c>
      <c r="E153" s="39" t="s">
        <v>3156</v>
      </c>
      <c r="F153" s="40" t="s">
        <v>604</v>
      </c>
      <c r="G153" s="41">
        <v>40</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20">
      <c r="A155" s="37" t="s">
        <v>597</v>
      </c>
      <c r="B155" s="45"/>
      <c r="C155" s="46"/>
      <c r="D155" s="46"/>
      <c r="E155" s="39" t="s">
        <v>1091</v>
      </c>
      <c r="F155" s="46"/>
      <c r="G155" s="46"/>
      <c r="H155" s="46"/>
      <c r="I155" s="46"/>
      <c r="J155" s="48"/>
    </row>
    <row r="156">
      <c r="A156" s="37" t="s">
        <v>591</v>
      </c>
      <c r="B156" s="37">
        <v>46</v>
      </c>
      <c r="C156" s="38" t="s">
        <v>1015</v>
      </c>
      <c r="D156" s="37" t="s">
        <v>593</v>
      </c>
      <c r="E156" s="39" t="s">
        <v>1016</v>
      </c>
      <c r="F156" s="40" t="s">
        <v>595</v>
      </c>
      <c r="G156" s="41">
        <v>100</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90">
      <c r="A158" s="37" t="s">
        <v>597</v>
      </c>
      <c r="B158" s="45"/>
      <c r="C158" s="46"/>
      <c r="D158" s="46"/>
      <c r="E158" s="39" t="s">
        <v>1017</v>
      </c>
      <c r="F158" s="46"/>
      <c r="G158" s="46"/>
      <c r="H158" s="46"/>
      <c r="I158" s="46"/>
      <c r="J158" s="48"/>
    </row>
    <row r="159">
      <c r="A159" s="37" t="s">
        <v>591</v>
      </c>
      <c r="B159" s="37">
        <v>47</v>
      </c>
      <c r="C159" s="38" t="s">
        <v>1146</v>
      </c>
      <c r="D159" s="37" t="s">
        <v>593</v>
      </c>
      <c r="E159" s="39" t="s">
        <v>1147</v>
      </c>
      <c r="F159" s="40" t="s">
        <v>604</v>
      </c>
      <c r="G159" s="41">
        <v>160</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105">
      <c r="A161" s="37" t="s">
        <v>597</v>
      </c>
      <c r="B161" s="45"/>
      <c r="C161" s="46"/>
      <c r="D161" s="46"/>
      <c r="E161" s="39" t="s">
        <v>1148</v>
      </c>
      <c r="F161" s="46"/>
      <c r="G161" s="46"/>
      <c r="H161" s="46"/>
      <c r="I161" s="46"/>
      <c r="J161" s="48"/>
    </row>
    <row r="162">
      <c r="A162" s="37" t="s">
        <v>591</v>
      </c>
      <c r="B162" s="37">
        <v>48</v>
      </c>
      <c r="C162" s="38" t="s">
        <v>3157</v>
      </c>
      <c r="D162" s="37" t="s">
        <v>593</v>
      </c>
      <c r="E162" s="39" t="s">
        <v>3158</v>
      </c>
      <c r="F162" s="40" t="s">
        <v>604</v>
      </c>
      <c r="G162" s="41">
        <v>30</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105">
      <c r="A164" s="37" t="s">
        <v>597</v>
      </c>
      <c r="B164" s="45"/>
      <c r="C164" s="46"/>
      <c r="D164" s="46"/>
      <c r="E164" s="39" t="s">
        <v>1148</v>
      </c>
      <c r="F164" s="46"/>
      <c r="G164" s="46"/>
      <c r="H164" s="46"/>
      <c r="I164" s="46"/>
      <c r="J164" s="48"/>
    </row>
    <row r="165">
      <c r="A165" s="37" t="s">
        <v>591</v>
      </c>
      <c r="B165" s="37">
        <v>49</v>
      </c>
      <c r="C165" s="38" t="s">
        <v>3159</v>
      </c>
      <c r="D165" s="37" t="s">
        <v>593</v>
      </c>
      <c r="E165" s="39" t="s">
        <v>3160</v>
      </c>
      <c r="F165" s="40" t="s">
        <v>595</v>
      </c>
      <c r="G165" s="41">
        <v>180</v>
      </c>
      <c r="H165" s="42">
        <v>0</v>
      </c>
      <c r="I165" s="43">
        <f>ROUND(G165*H165,P4)</f>
        <v>0</v>
      </c>
      <c r="J165" s="37"/>
      <c r="O165" s="44">
        <f>I165*0.21</f>
        <v>0</v>
      </c>
      <c r="P165">
        <v>3</v>
      </c>
    </row>
    <row r="166">
      <c r="A166" s="37" t="s">
        <v>596</v>
      </c>
      <c r="B166" s="45"/>
      <c r="C166" s="46"/>
      <c r="D166" s="46"/>
      <c r="E166" s="39" t="s">
        <v>3160</v>
      </c>
      <c r="F166" s="46"/>
      <c r="G166" s="46"/>
      <c r="H166" s="46"/>
      <c r="I166" s="46"/>
      <c r="J166" s="48"/>
    </row>
    <row r="167" ht="60">
      <c r="A167" s="37" t="s">
        <v>597</v>
      </c>
      <c r="B167" s="45"/>
      <c r="C167" s="46"/>
      <c r="D167" s="46"/>
      <c r="E167" s="39" t="s">
        <v>3161</v>
      </c>
      <c r="F167" s="46"/>
      <c r="G167" s="46"/>
      <c r="H167" s="46"/>
      <c r="I167" s="46"/>
      <c r="J167" s="48"/>
    </row>
    <row r="168">
      <c r="A168" s="37" t="s">
        <v>591</v>
      </c>
      <c r="B168" s="37">
        <v>50</v>
      </c>
      <c r="C168" s="38" t="s">
        <v>3162</v>
      </c>
      <c r="D168" s="37" t="s">
        <v>593</v>
      </c>
      <c r="E168" s="39" t="s">
        <v>3163</v>
      </c>
      <c r="F168" s="40" t="s">
        <v>595</v>
      </c>
      <c r="G168" s="41">
        <v>90</v>
      </c>
      <c r="H168" s="42">
        <v>0</v>
      </c>
      <c r="I168" s="43">
        <f>ROUND(G168*H168,P4)</f>
        <v>0</v>
      </c>
      <c r="J168" s="37"/>
      <c r="O168" s="44">
        <f>I168*0.21</f>
        <v>0</v>
      </c>
      <c r="P168">
        <v>3</v>
      </c>
    </row>
    <row r="169">
      <c r="A169" s="37" t="s">
        <v>596</v>
      </c>
      <c r="B169" s="45"/>
      <c r="C169" s="46"/>
      <c r="D169" s="46"/>
      <c r="E169" s="39" t="s">
        <v>3163</v>
      </c>
      <c r="F169" s="46"/>
      <c r="G169" s="46"/>
      <c r="H169" s="46"/>
      <c r="I169" s="46"/>
      <c r="J169" s="48"/>
    </row>
    <row r="170" ht="60">
      <c r="A170" s="37" t="s">
        <v>597</v>
      </c>
      <c r="B170" s="45"/>
      <c r="C170" s="46"/>
      <c r="D170" s="46"/>
      <c r="E170" s="39" t="s">
        <v>3161</v>
      </c>
      <c r="F170" s="46"/>
      <c r="G170" s="46"/>
      <c r="H170" s="46"/>
      <c r="I170" s="46"/>
      <c r="J170" s="48"/>
    </row>
    <row r="171" ht="30">
      <c r="A171" s="37" t="s">
        <v>591</v>
      </c>
      <c r="B171" s="37">
        <v>51</v>
      </c>
      <c r="C171" s="38" t="s">
        <v>3164</v>
      </c>
      <c r="D171" s="37" t="s">
        <v>593</v>
      </c>
      <c r="E171" s="39" t="s">
        <v>3165</v>
      </c>
      <c r="F171" s="40" t="s">
        <v>604</v>
      </c>
      <c r="G171" s="41">
        <v>18</v>
      </c>
      <c r="H171" s="42">
        <v>0</v>
      </c>
      <c r="I171" s="43">
        <f>ROUND(G171*H171,P4)</f>
        <v>0</v>
      </c>
      <c r="J171" s="37"/>
      <c r="O171" s="44">
        <f>I171*0.21</f>
        <v>0</v>
      </c>
      <c r="P171">
        <v>3</v>
      </c>
    </row>
    <row r="172" ht="30">
      <c r="A172" s="37" t="s">
        <v>596</v>
      </c>
      <c r="B172" s="45"/>
      <c r="C172" s="46"/>
      <c r="D172" s="46"/>
      <c r="E172" s="39" t="s">
        <v>3165</v>
      </c>
      <c r="F172" s="46"/>
      <c r="G172" s="46"/>
      <c r="H172" s="46"/>
      <c r="I172" s="46"/>
      <c r="J172" s="48"/>
    </row>
    <row r="173" ht="60">
      <c r="A173" s="37" t="s">
        <v>597</v>
      </c>
      <c r="B173" s="45"/>
      <c r="C173" s="46"/>
      <c r="D173" s="46"/>
      <c r="E173" s="39" t="s">
        <v>3166</v>
      </c>
      <c r="F173" s="46"/>
      <c r="G173" s="46"/>
      <c r="H173" s="46"/>
      <c r="I173" s="46"/>
      <c r="J173" s="48"/>
    </row>
    <row r="174" ht="30">
      <c r="A174" s="37" t="s">
        <v>591</v>
      </c>
      <c r="B174" s="37">
        <v>52</v>
      </c>
      <c r="C174" s="38" t="s">
        <v>3167</v>
      </c>
      <c r="D174" s="37" t="s">
        <v>593</v>
      </c>
      <c r="E174" s="39" t="s">
        <v>3168</v>
      </c>
      <c r="F174" s="40" t="s">
        <v>604</v>
      </c>
      <c r="G174" s="41">
        <v>27</v>
      </c>
      <c r="H174" s="42">
        <v>0</v>
      </c>
      <c r="I174" s="43">
        <f>ROUND(G174*H174,P4)</f>
        <v>0</v>
      </c>
      <c r="J174" s="37"/>
      <c r="O174" s="44">
        <f>I174*0.21</f>
        <v>0</v>
      </c>
      <c r="P174">
        <v>3</v>
      </c>
    </row>
    <row r="175" ht="30">
      <c r="A175" s="37" t="s">
        <v>596</v>
      </c>
      <c r="B175" s="45"/>
      <c r="C175" s="46"/>
      <c r="D175" s="46"/>
      <c r="E175" s="39" t="s">
        <v>3168</v>
      </c>
      <c r="F175" s="46"/>
      <c r="G175" s="46"/>
      <c r="H175" s="46"/>
      <c r="I175" s="46"/>
      <c r="J175" s="48"/>
    </row>
    <row r="176" ht="60">
      <c r="A176" s="37" t="s">
        <v>597</v>
      </c>
      <c r="B176" s="45"/>
      <c r="C176" s="46"/>
      <c r="D176" s="46"/>
      <c r="E176" s="39" t="s">
        <v>3166</v>
      </c>
      <c r="F176" s="46"/>
      <c r="G176" s="46"/>
      <c r="H176" s="46"/>
      <c r="I176" s="46"/>
      <c r="J176" s="48"/>
    </row>
    <row r="177" ht="45">
      <c r="A177" s="37" t="s">
        <v>591</v>
      </c>
      <c r="B177" s="37">
        <v>53</v>
      </c>
      <c r="C177" s="38" t="s">
        <v>3169</v>
      </c>
      <c r="D177" s="37" t="s">
        <v>593</v>
      </c>
      <c r="E177" s="39" t="s">
        <v>3170</v>
      </c>
      <c r="F177" s="40" t="s">
        <v>604</v>
      </c>
      <c r="G177" s="41">
        <v>3</v>
      </c>
      <c r="H177" s="42">
        <v>0</v>
      </c>
      <c r="I177" s="43">
        <f>ROUND(G177*H177,P4)</f>
        <v>0</v>
      </c>
      <c r="J177" s="37"/>
      <c r="O177" s="44">
        <f>I177*0.21</f>
        <v>0</v>
      </c>
      <c r="P177">
        <v>3</v>
      </c>
    </row>
    <row r="178" ht="45">
      <c r="A178" s="37" t="s">
        <v>596</v>
      </c>
      <c r="B178" s="45"/>
      <c r="C178" s="46"/>
      <c r="D178" s="46"/>
      <c r="E178" s="39" t="s">
        <v>3170</v>
      </c>
      <c r="F178" s="46"/>
      <c r="G178" s="46"/>
      <c r="H178" s="46"/>
      <c r="I178" s="46"/>
      <c r="J178" s="48"/>
    </row>
    <row r="179" ht="120">
      <c r="A179" s="37" t="s">
        <v>597</v>
      </c>
      <c r="B179" s="45"/>
      <c r="C179" s="46"/>
      <c r="D179" s="46"/>
      <c r="E179" s="39" t="s">
        <v>3171</v>
      </c>
      <c r="F179" s="46"/>
      <c r="G179" s="46"/>
      <c r="H179" s="46"/>
      <c r="I179" s="46"/>
      <c r="J179" s="48"/>
    </row>
    <row r="180" ht="45">
      <c r="A180" s="37" t="s">
        <v>591</v>
      </c>
      <c r="B180" s="37">
        <v>54</v>
      </c>
      <c r="C180" s="38" t="s">
        <v>3172</v>
      </c>
      <c r="D180" s="37" t="s">
        <v>593</v>
      </c>
      <c r="E180" s="39" t="s">
        <v>3173</v>
      </c>
      <c r="F180" s="40" t="s">
        <v>604</v>
      </c>
      <c r="G180" s="41">
        <v>6</v>
      </c>
      <c r="H180" s="42">
        <v>0</v>
      </c>
      <c r="I180" s="43">
        <f>ROUND(G180*H180,P4)</f>
        <v>0</v>
      </c>
      <c r="J180" s="37"/>
      <c r="O180" s="44">
        <f>I180*0.21</f>
        <v>0</v>
      </c>
      <c r="P180">
        <v>3</v>
      </c>
    </row>
    <row r="181" ht="45">
      <c r="A181" s="37" t="s">
        <v>596</v>
      </c>
      <c r="B181" s="45"/>
      <c r="C181" s="46"/>
      <c r="D181" s="46"/>
      <c r="E181" s="39" t="s">
        <v>3173</v>
      </c>
      <c r="F181" s="46"/>
      <c r="G181" s="46"/>
      <c r="H181" s="46"/>
      <c r="I181" s="46"/>
      <c r="J181" s="48"/>
    </row>
    <row r="182" ht="120">
      <c r="A182" s="37" t="s">
        <v>597</v>
      </c>
      <c r="B182" s="45"/>
      <c r="C182" s="46"/>
      <c r="D182" s="46"/>
      <c r="E182" s="39" t="s">
        <v>3171</v>
      </c>
      <c r="F182" s="46"/>
      <c r="G182" s="46"/>
      <c r="H182" s="46"/>
      <c r="I182" s="46"/>
      <c r="J182" s="48"/>
    </row>
    <row r="183" ht="45">
      <c r="A183" s="37" t="s">
        <v>591</v>
      </c>
      <c r="B183" s="37">
        <v>55</v>
      </c>
      <c r="C183" s="38" t="s">
        <v>3174</v>
      </c>
      <c r="D183" s="37" t="s">
        <v>593</v>
      </c>
      <c r="E183" s="39" t="s">
        <v>3175</v>
      </c>
      <c r="F183" s="40" t="s">
        <v>604</v>
      </c>
      <c r="G183" s="41">
        <v>3</v>
      </c>
      <c r="H183" s="42">
        <v>0</v>
      </c>
      <c r="I183" s="43">
        <f>ROUND(G183*H183,P4)</f>
        <v>0</v>
      </c>
      <c r="J183" s="37"/>
      <c r="O183" s="44">
        <f>I183*0.21</f>
        <v>0</v>
      </c>
      <c r="P183">
        <v>3</v>
      </c>
    </row>
    <row r="184" ht="45">
      <c r="A184" s="37" t="s">
        <v>596</v>
      </c>
      <c r="B184" s="45"/>
      <c r="C184" s="46"/>
      <c r="D184" s="46"/>
      <c r="E184" s="39" t="s">
        <v>3175</v>
      </c>
      <c r="F184" s="46"/>
      <c r="G184" s="46"/>
      <c r="H184" s="46"/>
      <c r="I184" s="46"/>
      <c r="J184" s="48"/>
    </row>
    <row r="185" ht="120">
      <c r="A185" s="37" t="s">
        <v>597</v>
      </c>
      <c r="B185" s="45"/>
      <c r="C185" s="46"/>
      <c r="D185" s="46"/>
      <c r="E185" s="39" t="s">
        <v>3171</v>
      </c>
      <c r="F185" s="46"/>
      <c r="G185" s="46"/>
      <c r="H185" s="46"/>
      <c r="I185" s="46"/>
      <c r="J185" s="48"/>
    </row>
    <row r="186" ht="45">
      <c r="A186" s="37" t="s">
        <v>591</v>
      </c>
      <c r="B186" s="37">
        <v>56</v>
      </c>
      <c r="C186" s="38" t="s">
        <v>3176</v>
      </c>
      <c r="D186" s="37" t="s">
        <v>593</v>
      </c>
      <c r="E186" s="39" t="s">
        <v>3177</v>
      </c>
      <c r="F186" s="40" t="s">
        <v>604</v>
      </c>
      <c r="G186" s="41">
        <v>3</v>
      </c>
      <c r="H186" s="42">
        <v>0</v>
      </c>
      <c r="I186" s="43">
        <f>ROUND(G186*H186,P4)</f>
        <v>0</v>
      </c>
      <c r="J186" s="37"/>
      <c r="O186" s="44">
        <f>I186*0.21</f>
        <v>0</v>
      </c>
      <c r="P186">
        <v>3</v>
      </c>
    </row>
    <row r="187" ht="45">
      <c r="A187" s="37" t="s">
        <v>596</v>
      </c>
      <c r="B187" s="45"/>
      <c r="C187" s="46"/>
      <c r="D187" s="46"/>
      <c r="E187" s="39" t="s">
        <v>3177</v>
      </c>
      <c r="F187" s="46"/>
      <c r="G187" s="46"/>
      <c r="H187" s="46"/>
      <c r="I187" s="46"/>
      <c r="J187" s="48"/>
    </row>
    <row r="188" ht="120">
      <c r="A188" s="37" t="s">
        <v>597</v>
      </c>
      <c r="B188" s="45"/>
      <c r="C188" s="46"/>
      <c r="D188" s="46"/>
      <c r="E188" s="39" t="s">
        <v>3171</v>
      </c>
      <c r="F188" s="46"/>
      <c r="G188" s="46"/>
      <c r="H188" s="46"/>
      <c r="I188" s="46"/>
      <c r="J188" s="48"/>
    </row>
    <row r="189">
      <c r="A189" s="37" t="s">
        <v>591</v>
      </c>
      <c r="B189" s="37">
        <v>57</v>
      </c>
      <c r="C189" s="38" t="s">
        <v>3178</v>
      </c>
      <c r="D189" s="37" t="s">
        <v>593</v>
      </c>
      <c r="E189" s="39" t="s">
        <v>1259</v>
      </c>
      <c r="F189" s="40" t="s">
        <v>595</v>
      </c>
      <c r="G189" s="41">
        <v>100</v>
      </c>
      <c r="H189" s="42">
        <v>0</v>
      </c>
      <c r="I189" s="43">
        <f>ROUND(G189*H189,P4)</f>
        <v>0</v>
      </c>
      <c r="J189" s="37"/>
      <c r="O189" s="44">
        <f>I189*0.21</f>
        <v>0</v>
      </c>
      <c r="P189">
        <v>3</v>
      </c>
    </row>
    <row r="190">
      <c r="A190" s="37" t="s">
        <v>596</v>
      </c>
      <c r="B190" s="45"/>
      <c r="C190" s="46"/>
      <c r="D190" s="46"/>
      <c r="E190" s="39" t="s">
        <v>1259</v>
      </c>
      <c r="F190" s="46"/>
      <c r="G190" s="46"/>
      <c r="H190" s="46"/>
      <c r="I190" s="46"/>
      <c r="J190" s="48"/>
    </row>
    <row r="191" ht="60">
      <c r="A191" s="37" t="s">
        <v>597</v>
      </c>
      <c r="B191" s="45"/>
      <c r="C191" s="46"/>
      <c r="D191" s="46"/>
      <c r="E191" s="39" t="s">
        <v>3161</v>
      </c>
      <c r="F191" s="46"/>
      <c r="G191" s="46"/>
      <c r="H191" s="46"/>
      <c r="I191" s="46"/>
      <c r="J191" s="48"/>
    </row>
    <row r="192">
      <c r="A192" s="37" t="s">
        <v>591</v>
      </c>
      <c r="B192" s="37">
        <v>58</v>
      </c>
      <c r="C192" s="38" t="s">
        <v>3179</v>
      </c>
      <c r="D192" s="37" t="s">
        <v>593</v>
      </c>
      <c r="E192" s="39" t="s">
        <v>2589</v>
      </c>
      <c r="F192" s="40" t="s">
        <v>595</v>
      </c>
      <c r="G192" s="41">
        <v>200</v>
      </c>
      <c r="H192" s="42">
        <v>0</v>
      </c>
      <c r="I192" s="43">
        <f>ROUND(G192*H192,P4)</f>
        <v>0</v>
      </c>
      <c r="J192" s="37"/>
      <c r="O192" s="44">
        <f>I192*0.21</f>
        <v>0</v>
      </c>
      <c r="P192">
        <v>3</v>
      </c>
    </row>
    <row r="193">
      <c r="A193" s="37" t="s">
        <v>596</v>
      </c>
      <c r="B193" s="45"/>
      <c r="C193" s="46"/>
      <c r="D193" s="46"/>
      <c r="E193" s="39" t="s">
        <v>2589</v>
      </c>
      <c r="F193" s="46"/>
      <c r="G193" s="46"/>
      <c r="H193" s="46"/>
      <c r="I193" s="46"/>
      <c r="J193" s="48"/>
    </row>
    <row r="194" ht="60">
      <c r="A194" s="37" t="s">
        <v>597</v>
      </c>
      <c r="B194" s="45"/>
      <c r="C194" s="46"/>
      <c r="D194" s="46"/>
      <c r="E194" s="39" t="s">
        <v>3161</v>
      </c>
      <c r="F194" s="46"/>
      <c r="G194" s="46"/>
      <c r="H194" s="46"/>
      <c r="I194" s="46"/>
      <c r="J194" s="48"/>
    </row>
    <row r="195" ht="30">
      <c r="A195" s="37" t="s">
        <v>591</v>
      </c>
      <c r="B195" s="37">
        <v>59</v>
      </c>
      <c r="C195" s="38" t="s">
        <v>3180</v>
      </c>
      <c r="D195" s="37" t="s">
        <v>593</v>
      </c>
      <c r="E195" s="39" t="s">
        <v>3181</v>
      </c>
      <c r="F195" s="40" t="s">
        <v>595</v>
      </c>
      <c r="G195" s="41">
        <v>100</v>
      </c>
      <c r="H195" s="42">
        <v>0</v>
      </c>
      <c r="I195" s="43">
        <f>ROUND(G195*H195,P4)</f>
        <v>0</v>
      </c>
      <c r="J195" s="37"/>
      <c r="O195" s="44">
        <f>I195*0.21</f>
        <v>0</v>
      </c>
      <c r="P195">
        <v>3</v>
      </c>
    </row>
    <row r="196" ht="30">
      <c r="A196" s="37" t="s">
        <v>596</v>
      </c>
      <c r="B196" s="45"/>
      <c r="C196" s="46"/>
      <c r="D196" s="46"/>
      <c r="E196" s="39" t="s">
        <v>3181</v>
      </c>
      <c r="F196" s="46"/>
      <c r="G196" s="46"/>
      <c r="H196" s="46"/>
      <c r="I196" s="46"/>
      <c r="J196" s="48"/>
    </row>
    <row r="197" ht="60">
      <c r="A197" s="37" t="s">
        <v>597</v>
      </c>
      <c r="B197" s="45"/>
      <c r="C197" s="46"/>
      <c r="D197" s="46"/>
      <c r="E197" s="39" t="s">
        <v>3161</v>
      </c>
      <c r="F197" s="46"/>
      <c r="G197" s="46"/>
      <c r="H197" s="46"/>
      <c r="I197" s="46"/>
      <c r="J197" s="48"/>
    </row>
    <row r="198">
      <c r="A198" s="37" t="s">
        <v>591</v>
      </c>
      <c r="B198" s="37">
        <v>60</v>
      </c>
      <c r="C198" s="38" t="s">
        <v>3182</v>
      </c>
      <c r="D198" s="37" t="s">
        <v>593</v>
      </c>
      <c r="E198" s="39" t="s">
        <v>3183</v>
      </c>
      <c r="F198" s="40" t="s">
        <v>595</v>
      </c>
      <c r="G198" s="41">
        <v>400</v>
      </c>
      <c r="H198" s="42">
        <v>0</v>
      </c>
      <c r="I198" s="43">
        <f>ROUND(G198*H198,P4)</f>
        <v>0</v>
      </c>
      <c r="J198" s="37"/>
      <c r="O198" s="44">
        <f>I198*0.21</f>
        <v>0</v>
      </c>
      <c r="P198">
        <v>3</v>
      </c>
    </row>
    <row r="199">
      <c r="A199" s="37" t="s">
        <v>596</v>
      </c>
      <c r="B199" s="45"/>
      <c r="C199" s="46"/>
      <c r="D199" s="46"/>
      <c r="E199" s="39" t="s">
        <v>3183</v>
      </c>
      <c r="F199" s="46"/>
      <c r="G199" s="46"/>
      <c r="H199" s="46"/>
      <c r="I199" s="46"/>
      <c r="J199" s="48"/>
    </row>
    <row r="200" ht="60">
      <c r="A200" s="37" t="s">
        <v>597</v>
      </c>
      <c r="B200" s="45"/>
      <c r="C200" s="46"/>
      <c r="D200" s="46"/>
      <c r="E200" s="39" t="s">
        <v>3161</v>
      </c>
      <c r="F200" s="46"/>
      <c r="G200" s="46"/>
      <c r="H200" s="46"/>
      <c r="I200" s="46"/>
      <c r="J200" s="48"/>
    </row>
    <row r="201" ht="30">
      <c r="A201" s="37" t="s">
        <v>591</v>
      </c>
      <c r="B201" s="37">
        <v>61</v>
      </c>
      <c r="C201" s="38" t="s">
        <v>3184</v>
      </c>
      <c r="D201" s="37" t="s">
        <v>593</v>
      </c>
      <c r="E201" s="39" t="s">
        <v>3185</v>
      </c>
      <c r="F201" s="40" t="s">
        <v>2167</v>
      </c>
      <c r="G201" s="41">
        <v>16</v>
      </c>
      <c r="H201" s="42">
        <v>0</v>
      </c>
      <c r="I201" s="43">
        <f>ROUND(G201*H201,P4)</f>
        <v>0</v>
      </c>
      <c r="J201" s="37"/>
      <c r="O201" s="44">
        <f>I201*0.21</f>
        <v>0</v>
      </c>
      <c r="P201">
        <v>3</v>
      </c>
    </row>
    <row r="202" ht="30">
      <c r="A202" s="37" t="s">
        <v>596</v>
      </c>
      <c r="B202" s="45"/>
      <c r="C202" s="46"/>
      <c r="D202" s="46"/>
      <c r="E202" s="39" t="s">
        <v>3185</v>
      </c>
      <c r="F202" s="46"/>
      <c r="G202" s="46"/>
      <c r="H202" s="46"/>
      <c r="I202" s="46"/>
      <c r="J202" s="48"/>
    </row>
    <row r="203" ht="60">
      <c r="A203" s="37" t="s">
        <v>597</v>
      </c>
      <c r="B203" s="45"/>
      <c r="C203" s="46"/>
      <c r="D203" s="46"/>
      <c r="E203" s="39" t="s">
        <v>1263</v>
      </c>
      <c r="F203" s="46"/>
      <c r="G203" s="46"/>
      <c r="H203" s="46"/>
      <c r="I203" s="46"/>
      <c r="J203" s="48"/>
    </row>
    <row r="204">
      <c r="A204" s="31" t="s">
        <v>589</v>
      </c>
      <c r="B204" s="32"/>
      <c r="C204" s="33" t="s">
        <v>3186</v>
      </c>
      <c r="D204" s="34"/>
      <c r="E204" s="31" t="s">
        <v>3187</v>
      </c>
      <c r="F204" s="34"/>
      <c r="G204" s="34"/>
      <c r="H204" s="34"/>
      <c r="I204" s="35">
        <f>SUMIFS(I205:I246,A205:A246,"P")</f>
        <v>0</v>
      </c>
      <c r="J204" s="36"/>
    </row>
    <row r="205" ht="45">
      <c r="A205" s="37" t="s">
        <v>591</v>
      </c>
      <c r="B205" s="37">
        <v>62</v>
      </c>
      <c r="C205" s="38" t="s">
        <v>3188</v>
      </c>
      <c r="D205" s="37" t="s">
        <v>593</v>
      </c>
      <c r="E205" s="39" t="s">
        <v>3189</v>
      </c>
      <c r="F205" s="40" t="s">
        <v>604</v>
      </c>
      <c r="G205" s="41">
        <v>1</v>
      </c>
      <c r="H205" s="42">
        <v>0</v>
      </c>
      <c r="I205" s="43">
        <f>ROUND(G205*H205,P4)</f>
        <v>0</v>
      </c>
      <c r="J205" s="37"/>
      <c r="O205" s="44">
        <f>I205*0.21</f>
        <v>0</v>
      </c>
      <c r="P205">
        <v>3</v>
      </c>
    </row>
    <row r="206" ht="75">
      <c r="A206" s="37" t="s">
        <v>596</v>
      </c>
      <c r="B206" s="45"/>
      <c r="C206" s="46"/>
      <c r="D206" s="46"/>
      <c r="E206" s="39" t="s">
        <v>3190</v>
      </c>
      <c r="F206" s="46"/>
      <c r="G206" s="46"/>
      <c r="H206" s="46"/>
      <c r="I206" s="46"/>
      <c r="J206" s="48"/>
    </row>
    <row r="207" ht="75">
      <c r="A207" s="37" t="s">
        <v>597</v>
      </c>
      <c r="B207" s="45"/>
      <c r="C207" s="46"/>
      <c r="D207" s="46"/>
      <c r="E207" s="39" t="s">
        <v>3191</v>
      </c>
      <c r="F207" s="46"/>
      <c r="G207" s="46"/>
      <c r="H207" s="46"/>
      <c r="I207" s="46"/>
      <c r="J207" s="48"/>
    </row>
    <row r="208">
      <c r="A208" s="37" t="s">
        <v>591</v>
      </c>
      <c r="B208" s="37">
        <v>63</v>
      </c>
      <c r="C208" s="38" t="s">
        <v>3192</v>
      </c>
      <c r="D208" s="37" t="s">
        <v>593</v>
      </c>
      <c r="E208" s="39" t="s">
        <v>3193</v>
      </c>
      <c r="F208" s="40" t="s">
        <v>604</v>
      </c>
      <c r="G208" s="41">
        <v>3</v>
      </c>
      <c r="H208" s="42">
        <v>0</v>
      </c>
      <c r="I208" s="43">
        <f>ROUND(G208*H208,P4)</f>
        <v>0</v>
      </c>
      <c r="J208" s="37"/>
      <c r="O208" s="44">
        <f>I208*0.21</f>
        <v>0</v>
      </c>
      <c r="P208">
        <v>3</v>
      </c>
    </row>
    <row r="209">
      <c r="A209" s="37" t="s">
        <v>596</v>
      </c>
      <c r="B209" s="45"/>
      <c r="C209" s="46"/>
      <c r="D209" s="46"/>
      <c r="E209" s="39" t="s">
        <v>3193</v>
      </c>
      <c r="F209" s="46"/>
      <c r="G209" s="46"/>
      <c r="H209" s="46"/>
      <c r="I209" s="46"/>
      <c r="J209" s="48"/>
    </row>
    <row r="210" ht="60">
      <c r="A210" s="37" t="s">
        <v>597</v>
      </c>
      <c r="B210" s="45"/>
      <c r="C210" s="46"/>
      <c r="D210" s="46"/>
      <c r="E210" s="39" t="s">
        <v>3194</v>
      </c>
      <c r="F210" s="46"/>
      <c r="G210" s="46"/>
      <c r="H210" s="46"/>
      <c r="I210" s="46"/>
      <c r="J210" s="48"/>
    </row>
    <row r="211">
      <c r="A211" s="37" t="s">
        <v>591</v>
      </c>
      <c r="B211" s="37">
        <v>64</v>
      </c>
      <c r="C211" s="38" t="s">
        <v>3195</v>
      </c>
      <c r="D211" s="37" t="s">
        <v>593</v>
      </c>
      <c r="E211" s="39" t="s">
        <v>3196</v>
      </c>
      <c r="F211" s="40" t="s">
        <v>604</v>
      </c>
      <c r="G211" s="41">
        <v>24</v>
      </c>
      <c r="H211" s="42">
        <v>0</v>
      </c>
      <c r="I211" s="43">
        <f>ROUND(G211*H211,P4)</f>
        <v>0</v>
      </c>
      <c r="J211" s="37"/>
      <c r="O211" s="44">
        <f>I211*0.21</f>
        <v>0</v>
      </c>
      <c r="P211">
        <v>3</v>
      </c>
    </row>
    <row r="212">
      <c r="A212" s="37" t="s">
        <v>596</v>
      </c>
      <c r="B212" s="45"/>
      <c r="C212" s="46"/>
      <c r="D212" s="46"/>
      <c r="E212" s="39" t="s">
        <v>3196</v>
      </c>
      <c r="F212" s="46"/>
      <c r="G212" s="46"/>
      <c r="H212" s="46"/>
      <c r="I212" s="46"/>
      <c r="J212" s="48"/>
    </row>
    <row r="213" ht="75">
      <c r="A213" s="37" t="s">
        <v>597</v>
      </c>
      <c r="B213" s="45"/>
      <c r="C213" s="46"/>
      <c r="D213" s="46"/>
      <c r="E213" s="39" t="s">
        <v>3197</v>
      </c>
      <c r="F213" s="46"/>
      <c r="G213" s="46"/>
      <c r="H213" s="46"/>
      <c r="I213" s="46"/>
      <c r="J213" s="48"/>
    </row>
    <row r="214">
      <c r="A214" s="37" t="s">
        <v>591</v>
      </c>
      <c r="B214" s="37">
        <v>65</v>
      </c>
      <c r="C214" s="38" t="s">
        <v>3198</v>
      </c>
      <c r="D214" s="37" t="s">
        <v>593</v>
      </c>
      <c r="E214" s="39" t="s">
        <v>3199</v>
      </c>
      <c r="F214" s="40" t="s">
        <v>604</v>
      </c>
      <c r="G214" s="41">
        <v>18</v>
      </c>
      <c r="H214" s="42">
        <v>0</v>
      </c>
      <c r="I214" s="43">
        <f>ROUND(G214*H214,P4)</f>
        <v>0</v>
      </c>
      <c r="J214" s="37"/>
      <c r="O214" s="44">
        <f>I214*0.21</f>
        <v>0</v>
      </c>
      <c r="P214">
        <v>3</v>
      </c>
    </row>
    <row r="215">
      <c r="A215" s="37" t="s">
        <v>596</v>
      </c>
      <c r="B215" s="45"/>
      <c r="C215" s="46"/>
      <c r="D215" s="46"/>
      <c r="E215" s="39" t="s">
        <v>3199</v>
      </c>
      <c r="F215" s="46"/>
      <c r="G215" s="46"/>
      <c r="H215" s="46"/>
      <c r="I215" s="46"/>
      <c r="J215" s="48"/>
    </row>
    <row r="216" ht="60">
      <c r="A216" s="37" t="s">
        <v>597</v>
      </c>
      <c r="B216" s="45"/>
      <c r="C216" s="46"/>
      <c r="D216" s="46"/>
      <c r="E216" s="39" t="s">
        <v>3200</v>
      </c>
      <c r="F216" s="46"/>
      <c r="G216" s="46"/>
      <c r="H216" s="46"/>
      <c r="I216" s="46"/>
      <c r="J216" s="48"/>
    </row>
    <row r="217">
      <c r="A217" s="37" t="s">
        <v>591</v>
      </c>
      <c r="B217" s="37">
        <v>66</v>
      </c>
      <c r="C217" s="38" t="s">
        <v>3201</v>
      </c>
      <c r="D217" s="37" t="s">
        <v>593</v>
      </c>
      <c r="E217" s="39" t="s">
        <v>3202</v>
      </c>
      <c r="F217" s="40" t="s">
        <v>604</v>
      </c>
      <c r="G217" s="41">
        <v>9</v>
      </c>
      <c r="H217" s="42">
        <v>0</v>
      </c>
      <c r="I217" s="43">
        <f>ROUND(G217*H217,P4)</f>
        <v>0</v>
      </c>
      <c r="J217" s="37"/>
      <c r="O217" s="44">
        <f>I217*0.21</f>
        <v>0</v>
      </c>
      <c r="P217">
        <v>3</v>
      </c>
    </row>
    <row r="218">
      <c r="A218" s="37" t="s">
        <v>596</v>
      </c>
      <c r="B218" s="45"/>
      <c r="C218" s="46"/>
      <c r="D218" s="46"/>
      <c r="E218" s="39" t="s">
        <v>3202</v>
      </c>
      <c r="F218" s="46"/>
      <c r="G218" s="46"/>
      <c r="H218" s="46"/>
      <c r="I218" s="46"/>
      <c r="J218" s="48"/>
    </row>
    <row r="219" ht="60">
      <c r="A219" s="37" t="s">
        <v>597</v>
      </c>
      <c r="B219" s="45"/>
      <c r="C219" s="46"/>
      <c r="D219" s="46"/>
      <c r="E219" s="39" t="s">
        <v>3200</v>
      </c>
      <c r="F219" s="46"/>
      <c r="G219" s="46"/>
      <c r="H219" s="46"/>
      <c r="I219" s="46"/>
      <c r="J219" s="48"/>
    </row>
    <row r="220">
      <c r="A220" s="37" t="s">
        <v>591</v>
      </c>
      <c r="B220" s="37">
        <v>67</v>
      </c>
      <c r="C220" s="38" t="s">
        <v>3203</v>
      </c>
      <c r="D220" s="37" t="s">
        <v>593</v>
      </c>
      <c r="E220" s="39" t="s">
        <v>3204</v>
      </c>
      <c r="F220" s="40" t="s">
        <v>604</v>
      </c>
      <c r="G220" s="41">
        <v>9</v>
      </c>
      <c r="H220" s="42">
        <v>0</v>
      </c>
      <c r="I220" s="43">
        <f>ROUND(G220*H220,P4)</f>
        <v>0</v>
      </c>
      <c r="J220" s="37"/>
      <c r="O220" s="44">
        <f>I220*0.21</f>
        <v>0</v>
      </c>
      <c r="P220">
        <v>3</v>
      </c>
    </row>
    <row r="221">
      <c r="A221" s="37" t="s">
        <v>596</v>
      </c>
      <c r="B221" s="45"/>
      <c r="C221" s="46"/>
      <c r="D221" s="46"/>
      <c r="E221" s="39" t="s">
        <v>3204</v>
      </c>
      <c r="F221" s="46"/>
      <c r="G221" s="46"/>
      <c r="H221" s="46"/>
      <c r="I221" s="46"/>
      <c r="J221" s="48"/>
    </row>
    <row r="222" ht="60">
      <c r="A222" s="37" t="s">
        <v>597</v>
      </c>
      <c r="B222" s="45"/>
      <c r="C222" s="46"/>
      <c r="D222" s="46"/>
      <c r="E222" s="39" t="s">
        <v>3200</v>
      </c>
      <c r="F222" s="46"/>
      <c r="G222" s="46"/>
      <c r="H222" s="46"/>
      <c r="I222" s="46"/>
      <c r="J222" s="48"/>
    </row>
    <row r="223">
      <c r="A223" s="37" t="s">
        <v>591</v>
      </c>
      <c r="B223" s="37">
        <v>68</v>
      </c>
      <c r="C223" s="38" t="s">
        <v>3205</v>
      </c>
      <c r="D223" s="37" t="s">
        <v>593</v>
      </c>
      <c r="E223" s="39" t="s">
        <v>3206</v>
      </c>
      <c r="F223" s="40" t="s">
        <v>604</v>
      </c>
      <c r="G223" s="41">
        <v>1</v>
      </c>
      <c r="H223" s="42">
        <v>0</v>
      </c>
      <c r="I223" s="43">
        <f>ROUND(G223*H223,P4)</f>
        <v>0</v>
      </c>
      <c r="J223" s="37"/>
      <c r="O223" s="44">
        <f>I223*0.21</f>
        <v>0</v>
      </c>
      <c r="P223">
        <v>3</v>
      </c>
    </row>
    <row r="224">
      <c r="A224" s="37" t="s">
        <v>596</v>
      </c>
      <c r="B224" s="45"/>
      <c r="C224" s="46"/>
      <c r="D224" s="46"/>
      <c r="E224" s="39" t="s">
        <v>3206</v>
      </c>
      <c r="F224" s="46"/>
      <c r="G224" s="46"/>
      <c r="H224" s="46"/>
      <c r="I224" s="46"/>
      <c r="J224" s="48"/>
    </row>
    <row r="225" ht="90">
      <c r="A225" s="37" t="s">
        <v>597</v>
      </c>
      <c r="B225" s="45"/>
      <c r="C225" s="46"/>
      <c r="D225" s="46"/>
      <c r="E225" s="39" t="s">
        <v>3207</v>
      </c>
      <c r="F225" s="46"/>
      <c r="G225" s="46"/>
      <c r="H225" s="46"/>
      <c r="I225" s="46"/>
      <c r="J225" s="48"/>
    </row>
    <row r="226">
      <c r="A226" s="37" t="s">
        <v>591</v>
      </c>
      <c r="B226" s="37">
        <v>69</v>
      </c>
      <c r="C226" s="38" t="s">
        <v>3208</v>
      </c>
      <c r="D226" s="37" t="s">
        <v>593</v>
      </c>
      <c r="E226" s="39" t="s">
        <v>3209</v>
      </c>
      <c r="F226" s="40" t="s">
        <v>604</v>
      </c>
      <c r="G226" s="41">
        <v>2</v>
      </c>
      <c r="H226" s="42">
        <v>0</v>
      </c>
      <c r="I226" s="43">
        <f>ROUND(G226*H226,P4)</f>
        <v>0</v>
      </c>
      <c r="J226" s="37"/>
      <c r="O226" s="44">
        <f>I226*0.21</f>
        <v>0</v>
      </c>
      <c r="P226">
        <v>3</v>
      </c>
    </row>
    <row r="227">
      <c r="A227" s="37" t="s">
        <v>596</v>
      </c>
      <c r="B227" s="45"/>
      <c r="C227" s="46"/>
      <c r="D227" s="46"/>
      <c r="E227" s="39" t="s">
        <v>3209</v>
      </c>
      <c r="F227" s="46"/>
      <c r="G227" s="46"/>
      <c r="H227" s="46"/>
      <c r="I227" s="46"/>
      <c r="J227" s="48"/>
    </row>
    <row r="228" ht="75">
      <c r="A228" s="37" t="s">
        <v>597</v>
      </c>
      <c r="B228" s="45"/>
      <c r="C228" s="46"/>
      <c r="D228" s="46"/>
      <c r="E228" s="39" t="s">
        <v>3210</v>
      </c>
      <c r="F228" s="46"/>
      <c r="G228" s="46"/>
      <c r="H228" s="46"/>
      <c r="I228" s="46"/>
      <c r="J228" s="48"/>
    </row>
    <row r="229" ht="30">
      <c r="A229" s="37" t="s">
        <v>591</v>
      </c>
      <c r="B229" s="37">
        <v>70</v>
      </c>
      <c r="C229" s="38" t="s">
        <v>3211</v>
      </c>
      <c r="D229" s="37" t="s">
        <v>593</v>
      </c>
      <c r="E229" s="39" t="s">
        <v>3212</v>
      </c>
      <c r="F229" s="40" t="s">
        <v>604</v>
      </c>
      <c r="G229" s="41">
        <v>1</v>
      </c>
      <c r="H229" s="42">
        <v>0</v>
      </c>
      <c r="I229" s="43">
        <f>ROUND(G229*H229,P4)</f>
        <v>0</v>
      </c>
      <c r="J229" s="37"/>
      <c r="O229" s="44">
        <f>I229*0.21</f>
        <v>0</v>
      </c>
      <c r="P229">
        <v>3</v>
      </c>
    </row>
    <row r="230" ht="30">
      <c r="A230" s="37" t="s">
        <v>596</v>
      </c>
      <c r="B230" s="45"/>
      <c r="C230" s="46"/>
      <c r="D230" s="46"/>
      <c r="E230" s="39" t="s">
        <v>3212</v>
      </c>
      <c r="F230" s="46"/>
      <c r="G230" s="46"/>
      <c r="H230" s="46"/>
      <c r="I230" s="46"/>
      <c r="J230" s="48"/>
    </row>
    <row r="231" ht="75">
      <c r="A231" s="37" t="s">
        <v>597</v>
      </c>
      <c r="B231" s="45"/>
      <c r="C231" s="46"/>
      <c r="D231" s="46"/>
      <c r="E231" s="39" t="s">
        <v>3210</v>
      </c>
      <c r="F231" s="46"/>
      <c r="G231" s="46"/>
      <c r="H231" s="46"/>
      <c r="I231" s="46"/>
      <c r="J231" s="48"/>
    </row>
    <row r="232">
      <c r="A232" s="37" t="s">
        <v>591</v>
      </c>
      <c r="B232" s="37">
        <v>71</v>
      </c>
      <c r="C232" s="38" t="s">
        <v>3213</v>
      </c>
      <c r="D232" s="37" t="s">
        <v>593</v>
      </c>
      <c r="E232" s="39" t="s">
        <v>3214</v>
      </c>
      <c r="F232" s="40" t="s">
        <v>604</v>
      </c>
      <c r="G232" s="41">
        <v>9</v>
      </c>
      <c r="H232" s="42">
        <v>0</v>
      </c>
      <c r="I232" s="43">
        <f>ROUND(G232*H232,P4)</f>
        <v>0</v>
      </c>
      <c r="J232" s="37"/>
      <c r="O232" s="44">
        <f>I232*0.21</f>
        <v>0</v>
      </c>
      <c r="P232">
        <v>3</v>
      </c>
    </row>
    <row r="233">
      <c r="A233" s="37" t="s">
        <v>596</v>
      </c>
      <c r="B233" s="45"/>
      <c r="C233" s="46"/>
      <c r="D233" s="46"/>
      <c r="E233" s="39" t="s">
        <v>3214</v>
      </c>
      <c r="F233" s="46"/>
      <c r="G233" s="46"/>
      <c r="H233" s="46"/>
      <c r="I233" s="46"/>
      <c r="J233" s="48"/>
    </row>
    <row r="234" ht="75">
      <c r="A234" s="37" t="s">
        <v>597</v>
      </c>
      <c r="B234" s="45"/>
      <c r="C234" s="46"/>
      <c r="D234" s="46"/>
      <c r="E234" s="39" t="s">
        <v>3215</v>
      </c>
      <c r="F234" s="46"/>
      <c r="G234" s="46"/>
      <c r="H234" s="46"/>
      <c r="I234" s="46"/>
      <c r="J234" s="48"/>
    </row>
    <row r="235" ht="30">
      <c r="A235" s="37" t="s">
        <v>591</v>
      </c>
      <c r="B235" s="37">
        <v>72</v>
      </c>
      <c r="C235" s="38" t="s">
        <v>3216</v>
      </c>
      <c r="D235" s="37" t="s">
        <v>593</v>
      </c>
      <c r="E235" s="39" t="s">
        <v>3217</v>
      </c>
      <c r="F235" s="40" t="s">
        <v>604</v>
      </c>
      <c r="G235" s="41">
        <v>12</v>
      </c>
      <c r="H235" s="42">
        <v>0</v>
      </c>
      <c r="I235" s="43">
        <f>ROUND(G235*H235,P4)</f>
        <v>0</v>
      </c>
      <c r="J235" s="37"/>
      <c r="O235" s="44">
        <f>I235*0.21</f>
        <v>0</v>
      </c>
      <c r="P235">
        <v>3</v>
      </c>
    </row>
    <row r="236" ht="30">
      <c r="A236" s="37" t="s">
        <v>596</v>
      </c>
      <c r="B236" s="45"/>
      <c r="C236" s="46"/>
      <c r="D236" s="46"/>
      <c r="E236" s="39" t="s">
        <v>3217</v>
      </c>
      <c r="F236" s="46"/>
      <c r="G236" s="46"/>
      <c r="H236" s="46"/>
      <c r="I236" s="46"/>
      <c r="J236" s="48"/>
    </row>
    <row r="237" ht="75">
      <c r="A237" s="37" t="s">
        <v>597</v>
      </c>
      <c r="B237" s="45"/>
      <c r="C237" s="46"/>
      <c r="D237" s="46"/>
      <c r="E237" s="39" t="s">
        <v>3215</v>
      </c>
      <c r="F237" s="46"/>
      <c r="G237" s="46"/>
      <c r="H237" s="46"/>
      <c r="I237" s="46"/>
      <c r="J237" s="48"/>
    </row>
    <row r="238">
      <c r="A238" s="37" t="s">
        <v>591</v>
      </c>
      <c r="B238" s="37">
        <v>73</v>
      </c>
      <c r="C238" s="38" t="s">
        <v>3218</v>
      </c>
      <c r="D238" s="37" t="s">
        <v>593</v>
      </c>
      <c r="E238" s="39" t="s">
        <v>3219</v>
      </c>
      <c r="F238" s="40" t="s">
        <v>604</v>
      </c>
      <c r="G238" s="41">
        <v>12</v>
      </c>
      <c r="H238" s="42">
        <v>0</v>
      </c>
      <c r="I238" s="43">
        <f>ROUND(G238*H238,P4)</f>
        <v>0</v>
      </c>
      <c r="J238" s="37"/>
      <c r="O238" s="44">
        <f>I238*0.21</f>
        <v>0</v>
      </c>
      <c r="P238">
        <v>3</v>
      </c>
    </row>
    <row r="239">
      <c r="A239" s="37" t="s">
        <v>596</v>
      </c>
      <c r="B239" s="45"/>
      <c r="C239" s="46"/>
      <c r="D239" s="46"/>
      <c r="E239" s="39" t="s">
        <v>3219</v>
      </c>
      <c r="F239" s="46"/>
      <c r="G239" s="46"/>
      <c r="H239" s="46"/>
      <c r="I239" s="46"/>
      <c r="J239" s="48"/>
    </row>
    <row r="240" ht="75">
      <c r="A240" s="37" t="s">
        <v>597</v>
      </c>
      <c r="B240" s="45"/>
      <c r="C240" s="46"/>
      <c r="D240" s="46"/>
      <c r="E240" s="39" t="s">
        <v>3215</v>
      </c>
      <c r="F240" s="46"/>
      <c r="G240" s="46"/>
      <c r="H240" s="46"/>
      <c r="I240" s="46"/>
      <c r="J240" s="48"/>
    </row>
    <row r="241" ht="30">
      <c r="A241" s="37" t="s">
        <v>591</v>
      </c>
      <c r="B241" s="37">
        <v>74</v>
      </c>
      <c r="C241" s="38" t="s">
        <v>3220</v>
      </c>
      <c r="D241" s="37" t="s">
        <v>593</v>
      </c>
      <c r="E241" s="39" t="s">
        <v>3221</v>
      </c>
      <c r="F241" s="40" t="s">
        <v>604</v>
      </c>
      <c r="G241" s="41">
        <v>3</v>
      </c>
      <c r="H241" s="42">
        <v>0</v>
      </c>
      <c r="I241" s="43">
        <f>ROUND(G241*H241,P4)</f>
        <v>0</v>
      </c>
      <c r="J241" s="37"/>
      <c r="O241" s="44">
        <f>I241*0.21</f>
        <v>0</v>
      </c>
      <c r="P241">
        <v>3</v>
      </c>
    </row>
    <row r="242" ht="30">
      <c r="A242" s="37" t="s">
        <v>596</v>
      </c>
      <c r="B242" s="45"/>
      <c r="C242" s="46"/>
      <c r="D242" s="46"/>
      <c r="E242" s="39" t="s">
        <v>3221</v>
      </c>
      <c r="F242" s="46"/>
      <c r="G242" s="46"/>
      <c r="H242" s="46"/>
      <c r="I242" s="46"/>
      <c r="J242" s="48"/>
    </row>
    <row r="243" ht="75">
      <c r="A243" s="37" t="s">
        <v>597</v>
      </c>
      <c r="B243" s="45"/>
      <c r="C243" s="46"/>
      <c r="D243" s="46"/>
      <c r="E243" s="39" t="s">
        <v>3215</v>
      </c>
      <c r="F243" s="46"/>
      <c r="G243" s="46"/>
      <c r="H243" s="46"/>
      <c r="I243" s="46"/>
      <c r="J243" s="48"/>
    </row>
    <row r="244">
      <c r="A244" s="37" t="s">
        <v>591</v>
      </c>
      <c r="B244" s="37">
        <v>75</v>
      </c>
      <c r="C244" s="38" t="s">
        <v>3222</v>
      </c>
      <c r="D244" s="37" t="s">
        <v>593</v>
      </c>
      <c r="E244" s="39" t="s">
        <v>3223</v>
      </c>
      <c r="F244" s="40" t="s">
        <v>604</v>
      </c>
      <c r="G244" s="41">
        <v>3</v>
      </c>
      <c r="H244" s="42">
        <v>0</v>
      </c>
      <c r="I244" s="43">
        <f>ROUND(G244*H244,P4)</f>
        <v>0</v>
      </c>
      <c r="J244" s="37"/>
      <c r="O244" s="44">
        <f>I244*0.21</f>
        <v>0</v>
      </c>
      <c r="P244">
        <v>3</v>
      </c>
    </row>
    <row r="245">
      <c r="A245" s="37" t="s">
        <v>596</v>
      </c>
      <c r="B245" s="45"/>
      <c r="C245" s="46"/>
      <c r="D245" s="46"/>
      <c r="E245" s="39" t="s">
        <v>3223</v>
      </c>
      <c r="F245" s="46"/>
      <c r="G245" s="46"/>
      <c r="H245" s="46"/>
      <c r="I245" s="46"/>
      <c r="J245" s="48"/>
    </row>
    <row r="246" ht="75">
      <c r="A246" s="37" t="s">
        <v>597</v>
      </c>
      <c r="B246" s="45"/>
      <c r="C246" s="46"/>
      <c r="D246" s="46"/>
      <c r="E246" s="39" t="s">
        <v>3215</v>
      </c>
      <c r="F246" s="46"/>
      <c r="G246" s="46"/>
      <c r="H246" s="46"/>
      <c r="I246" s="46"/>
      <c r="J246" s="48"/>
    </row>
    <row r="247">
      <c r="A247" s="31" t="s">
        <v>589</v>
      </c>
      <c r="B247" s="32"/>
      <c r="C247" s="33" t="s">
        <v>2749</v>
      </c>
      <c r="D247" s="34"/>
      <c r="E247" s="31" t="s">
        <v>3224</v>
      </c>
      <c r="F247" s="34"/>
      <c r="G247" s="34"/>
      <c r="H247" s="34"/>
      <c r="I247" s="35">
        <f>SUMIFS(I248:I331,A248:A331,"P")</f>
        <v>0</v>
      </c>
      <c r="J247" s="36"/>
    </row>
    <row r="248">
      <c r="A248" s="37" t="s">
        <v>591</v>
      </c>
      <c r="B248" s="37">
        <v>76</v>
      </c>
      <c r="C248" s="38" t="s">
        <v>3225</v>
      </c>
      <c r="D248" s="37" t="s">
        <v>593</v>
      </c>
      <c r="E248" s="39" t="s">
        <v>3226</v>
      </c>
      <c r="F248" s="40" t="s">
        <v>604</v>
      </c>
      <c r="G248" s="41">
        <v>9</v>
      </c>
      <c r="H248" s="42">
        <v>0</v>
      </c>
      <c r="I248" s="43">
        <f>ROUND(G248*H248,P4)</f>
        <v>0</v>
      </c>
      <c r="J248" s="37"/>
      <c r="O248" s="44">
        <f>I248*0.21</f>
        <v>0</v>
      </c>
      <c r="P248">
        <v>3</v>
      </c>
    </row>
    <row r="249">
      <c r="A249" s="37" t="s">
        <v>596</v>
      </c>
      <c r="B249" s="45"/>
      <c r="C249" s="46"/>
      <c r="D249" s="46"/>
      <c r="E249" s="47" t="s">
        <v>593</v>
      </c>
      <c r="F249" s="46"/>
      <c r="G249" s="46"/>
      <c r="H249" s="46"/>
      <c r="I249" s="46"/>
      <c r="J249" s="48"/>
    </row>
    <row r="250" ht="105">
      <c r="A250" s="37" t="s">
        <v>597</v>
      </c>
      <c r="B250" s="45"/>
      <c r="C250" s="46"/>
      <c r="D250" s="46"/>
      <c r="E250" s="39" t="s">
        <v>3227</v>
      </c>
      <c r="F250" s="46"/>
      <c r="G250" s="46"/>
      <c r="H250" s="46"/>
      <c r="I250" s="46"/>
      <c r="J250" s="48"/>
    </row>
    <row r="251">
      <c r="A251" s="37" t="s">
        <v>591</v>
      </c>
      <c r="B251" s="37">
        <v>77</v>
      </c>
      <c r="C251" s="38" t="s">
        <v>3228</v>
      </c>
      <c r="D251" s="37" t="s">
        <v>593</v>
      </c>
      <c r="E251" s="39" t="s">
        <v>3229</v>
      </c>
      <c r="F251" s="40" t="s">
        <v>604</v>
      </c>
      <c r="G251" s="41">
        <v>8</v>
      </c>
      <c r="H251" s="42">
        <v>0</v>
      </c>
      <c r="I251" s="43">
        <f>ROUND(G251*H251,P4)</f>
        <v>0</v>
      </c>
      <c r="J251" s="37"/>
      <c r="O251" s="44">
        <f>I251*0.21</f>
        <v>0</v>
      </c>
      <c r="P251">
        <v>3</v>
      </c>
    </row>
    <row r="252">
      <c r="A252" s="37" t="s">
        <v>596</v>
      </c>
      <c r="B252" s="45"/>
      <c r="C252" s="46"/>
      <c r="D252" s="46"/>
      <c r="E252" s="47" t="s">
        <v>593</v>
      </c>
      <c r="F252" s="46"/>
      <c r="G252" s="46"/>
      <c r="H252" s="46"/>
      <c r="I252" s="46"/>
      <c r="J252" s="48"/>
    </row>
    <row r="253" ht="105">
      <c r="A253" s="37" t="s">
        <v>597</v>
      </c>
      <c r="B253" s="45"/>
      <c r="C253" s="46"/>
      <c r="D253" s="46"/>
      <c r="E253" s="39" t="s">
        <v>3227</v>
      </c>
      <c r="F253" s="46"/>
      <c r="G253" s="46"/>
      <c r="H253" s="46"/>
      <c r="I253" s="46"/>
      <c r="J253" s="48"/>
    </row>
    <row r="254">
      <c r="A254" s="37" t="s">
        <v>591</v>
      </c>
      <c r="B254" s="37">
        <v>78</v>
      </c>
      <c r="C254" s="38" t="s">
        <v>3230</v>
      </c>
      <c r="D254" s="37" t="s">
        <v>593</v>
      </c>
      <c r="E254" s="39" t="s">
        <v>3231</v>
      </c>
      <c r="F254" s="40" t="s">
        <v>604</v>
      </c>
      <c r="G254" s="41">
        <v>1</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ht="105">
      <c r="A256" s="37" t="s">
        <v>597</v>
      </c>
      <c r="B256" s="45"/>
      <c r="C256" s="46"/>
      <c r="D256" s="46"/>
      <c r="E256" s="39" t="s">
        <v>3227</v>
      </c>
      <c r="F256" s="46"/>
      <c r="G256" s="46"/>
      <c r="H256" s="46"/>
      <c r="I256" s="46"/>
      <c r="J256" s="48"/>
    </row>
    <row r="257" ht="30">
      <c r="A257" s="37" t="s">
        <v>591</v>
      </c>
      <c r="B257" s="37">
        <v>79</v>
      </c>
      <c r="C257" s="38" t="s">
        <v>3232</v>
      </c>
      <c r="D257" s="37" t="s">
        <v>593</v>
      </c>
      <c r="E257" s="39" t="s">
        <v>3233</v>
      </c>
      <c r="F257" s="40" t="s">
        <v>604</v>
      </c>
      <c r="G257" s="41">
        <v>3</v>
      </c>
      <c r="H257" s="42">
        <v>0</v>
      </c>
      <c r="I257" s="43">
        <f>ROUND(G257*H257,P4)</f>
        <v>0</v>
      </c>
      <c r="J257" s="37"/>
      <c r="O257" s="44">
        <f>I257*0.21</f>
        <v>0</v>
      </c>
      <c r="P257">
        <v>3</v>
      </c>
    </row>
    <row r="258">
      <c r="A258" s="37" t="s">
        <v>596</v>
      </c>
      <c r="B258" s="45"/>
      <c r="C258" s="46"/>
      <c r="D258" s="46"/>
      <c r="E258" s="47" t="s">
        <v>593</v>
      </c>
      <c r="F258" s="46"/>
      <c r="G258" s="46"/>
      <c r="H258" s="46"/>
      <c r="I258" s="46"/>
      <c r="J258" s="48"/>
    </row>
    <row r="259" ht="105">
      <c r="A259" s="37" t="s">
        <v>597</v>
      </c>
      <c r="B259" s="45"/>
      <c r="C259" s="46"/>
      <c r="D259" s="46"/>
      <c r="E259" s="39" t="s">
        <v>3227</v>
      </c>
      <c r="F259" s="46"/>
      <c r="G259" s="46"/>
      <c r="H259" s="46"/>
      <c r="I259" s="46"/>
      <c r="J259" s="48"/>
    </row>
    <row r="260" ht="30">
      <c r="A260" s="37" t="s">
        <v>591</v>
      </c>
      <c r="B260" s="37">
        <v>80</v>
      </c>
      <c r="C260" s="38" t="s">
        <v>2297</v>
      </c>
      <c r="D260" s="37" t="s">
        <v>593</v>
      </c>
      <c r="E260" s="39" t="s">
        <v>2298</v>
      </c>
      <c r="F260" s="40" t="s">
        <v>604</v>
      </c>
      <c r="G260" s="41">
        <v>1</v>
      </c>
      <c r="H260" s="42">
        <v>0</v>
      </c>
      <c r="I260" s="43">
        <f>ROUND(G260*H260,P4)</f>
        <v>0</v>
      </c>
      <c r="J260" s="37"/>
      <c r="O260" s="44">
        <f>I260*0.21</f>
        <v>0</v>
      </c>
      <c r="P260">
        <v>3</v>
      </c>
    </row>
    <row r="261">
      <c r="A261" s="37" t="s">
        <v>596</v>
      </c>
      <c r="B261" s="45"/>
      <c r="C261" s="46"/>
      <c r="D261" s="46"/>
      <c r="E261" s="47" t="s">
        <v>593</v>
      </c>
      <c r="F261" s="46"/>
      <c r="G261" s="46"/>
      <c r="H261" s="46"/>
      <c r="I261" s="46"/>
      <c r="J261" s="48"/>
    </row>
    <row r="262" ht="105">
      <c r="A262" s="37" t="s">
        <v>597</v>
      </c>
      <c r="B262" s="45"/>
      <c r="C262" s="46"/>
      <c r="D262" s="46"/>
      <c r="E262" s="39" t="s">
        <v>2299</v>
      </c>
      <c r="F262" s="46"/>
      <c r="G262" s="46"/>
      <c r="H262" s="46"/>
      <c r="I262" s="46"/>
      <c r="J262" s="48"/>
    </row>
    <row r="263">
      <c r="A263" s="37" t="s">
        <v>591</v>
      </c>
      <c r="B263" s="37">
        <v>81</v>
      </c>
      <c r="C263" s="38" t="s">
        <v>3234</v>
      </c>
      <c r="D263" s="37" t="s">
        <v>593</v>
      </c>
      <c r="E263" s="39" t="s">
        <v>3235</v>
      </c>
      <c r="F263" s="40" t="s">
        <v>604</v>
      </c>
      <c r="G263" s="41">
        <v>4</v>
      </c>
      <c r="H263" s="42">
        <v>0</v>
      </c>
      <c r="I263" s="43">
        <f>ROUND(G263*H263,P4)</f>
        <v>0</v>
      </c>
      <c r="J263" s="37"/>
      <c r="O263" s="44">
        <f>I263*0.21</f>
        <v>0</v>
      </c>
      <c r="P263">
        <v>3</v>
      </c>
    </row>
    <row r="264">
      <c r="A264" s="37" t="s">
        <v>596</v>
      </c>
      <c r="B264" s="45"/>
      <c r="C264" s="46"/>
      <c r="D264" s="46"/>
      <c r="E264" s="47" t="s">
        <v>593</v>
      </c>
      <c r="F264" s="46"/>
      <c r="G264" s="46"/>
      <c r="H264" s="46"/>
      <c r="I264" s="46"/>
      <c r="J264" s="48"/>
    </row>
    <row r="265" ht="105">
      <c r="A265" s="37" t="s">
        <v>597</v>
      </c>
      <c r="B265" s="45"/>
      <c r="C265" s="46"/>
      <c r="D265" s="46"/>
      <c r="E265" s="39" t="s">
        <v>3236</v>
      </c>
      <c r="F265" s="46"/>
      <c r="G265" s="46"/>
      <c r="H265" s="46"/>
      <c r="I265" s="46"/>
      <c r="J265" s="48"/>
    </row>
    <row r="266">
      <c r="A266" s="37" t="s">
        <v>591</v>
      </c>
      <c r="B266" s="37">
        <v>82</v>
      </c>
      <c r="C266" s="38" t="s">
        <v>3237</v>
      </c>
      <c r="D266" s="37" t="s">
        <v>593</v>
      </c>
      <c r="E266" s="39" t="s">
        <v>3238</v>
      </c>
      <c r="F266" s="40" t="s">
        <v>604</v>
      </c>
      <c r="G266" s="41">
        <v>18</v>
      </c>
      <c r="H266" s="42">
        <v>0</v>
      </c>
      <c r="I266" s="43">
        <f>ROUND(G266*H266,P4)</f>
        <v>0</v>
      </c>
      <c r="J266" s="37"/>
      <c r="O266" s="44">
        <f>I266*0.21</f>
        <v>0</v>
      </c>
      <c r="P266">
        <v>3</v>
      </c>
    </row>
    <row r="267">
      <c r="A267" s="37" t="s">
        <v>596</v>
      </c>
      <c r="B267" s="45"/>
      <c r="C267" s="46"/>
      <c r="D267" s="46"/>
      <c r="E267" s="47" t="s">
        <v>593</v>
      </c>
      <c r="F267" s="46"/>
      <c r="G267" s="46"/>
      <c r="H267" s="46"/>
      <c r="I267" s="46"/>
      <c r="J267" s="48"/>
    </row>
    <row r="268" ht="90">
      <c r="A268" s="37" t="s">
        <v>597</v>
      </c>
      <c r="B268" s="45"/>
      <c r="C268" s="46"/>
      <c r="D268" s="46"/>
      <c r="E268" s="39" t="s">
        <v>3239</v>
      </c>
      <c r="F268" s="46"/>
      <c r="G268" s="46"/>
      <c r="H268" s="46"/>
      <c r="I268" s="46"/>
      <c r="J268" s="48"/>
    </row>
    <row r="269" ht="30">
      <c r="A269" s="37" t="s">
        <v>591</v>
      </c>
      <c r="B269" s="37">
        <v>83</v>
      </c>
      <c r="C269" s="38" t="s">
        <v>3240</v>
      </c>
      <c r="D269" s="37" t="s">
        <v>593</v>
      </c>
      <c r="E269" s="39" t="s">
        <v>3241</v>
      </c>
      <c r="F269" s="40" t="s">
        <v>604</v>
      </c>
      <c r="G269" s="41">
        <v>18</v>
      </c>
      <c r="H269" s="42">
        <v>0</v>
      </c>
      <c r="I269" s="43">
        <f>ROUND(G269*H269,P4)</f>
        <v>0</v>
      </c>
      <c r="J269" s="37"/>
      <c r="O269" s="44">
        <f>I269*0.21</f>
        <v>0</v>
      </c>
      <c r="P269">
        <v>3</v>
      </c>
    </row>
    <row r="270">
      <c r="A270" s="37" t="s">
        <v>596</v>
      </c>
      <c r="B270" s="45"/>
      <c r="C270" s="46"/>
      <c r="D270" s="46"/>
      <c r="E270" s="47" t="s">
        <v>593</v>
      </c>
      <c r="F270" s="46"/>
      <c r="G270" s="46"/>
      <c r="H270" s="46"/>
      <c r="I270" s="46"/>
      <c r="J270" s="48"/>
    </row>
    <row r="271" ht="90">
      <c r="A271" s="37" t="s">
        <v>597</v>
      </c>
      <c r="B271" s="45"/>
      <c r="C271" s="46"/>
      <c r="D271" s="46"/>
      <c r="E271" s="39" t="s">
        <v>3239</v>
      </c>
      <c r="F271" s="46"/>
      <c r="G271" s="46"/>
      <c r="H271" s="46"/>
      <c r="I271" s="46"/>
      <c r="J271" s="48"/>
    </row>
    <row r="272">
      <c r="A272" s="37" t="s">
        <v>591</v>
      </c>
      <c r="B272" s="37">
        <v>84</v>
      </c>
      <c r="C272" s="38" t="s">
        <v>3242</v>
      </c>
      <c r="D272" s="37" t="s">
        <v>593</v>
      </c>
      <c r="E272" s="39" t="s">
        <v>3243</v>
      </c>
      <c r="F272" s="40" t="s">
        <v>604</v>
      </c>
      <c r="G272" s="41">
        <v>1</v>
      </c>
      <c r="H272" s="42">
        <v>0</v>
      </c>
      <c r="I272" s="43">
        <f>ROUND(G272*H272,P4)</f>
        <v>0</v>
      </c>
      <c r="J272" s="37"/>
      <c r="O272" s="44">
        <f>I272*0.21</f>
        <v>0</v>
      </c>
      <c r="P272">
        <v>3</v>
      </c>
    </row>
    <row r="273">
      <c r="A273" s="37" t="s">
        <v>596</v>
      </c>
      <c r="B273" s="45"/>
      <c r="C273" s="46"/>
      <c r="D273" s="46"/>
      <c r="E273" s="47" t="s">
        <v>593</v>
      </c>
      <c r="F273" s="46"/>
      <c r="G273" s="46"/>
      <c r="H273" s="46"/>
      <c r="I273" s="46"/>
      <c r="J273" s="48"/>
    </row>
    <row r="274" ht="105">
      <c r="A274" s="37" t="s">
        <v>597</v>
      </c>
      <c r="B274" s="45"/>
      <c r="C274" s="46"/>
      <c r="D274" s="46"/>
      <c r="E274" s="39" t="s">
        <v>2506</v>
      </c>
      <c r="F274" s="46"/>
      <c r="G274" s="46"/>
      <c r="H274" s="46"/>
      <c r="I274" s="46"/>
      <c r="J274" s="48"/>
    </row>
    <row r="275" ht="30">
      <c r="A275" s="37" t="s">
        <v>591</v>
      </c>
      <c r="B275" s="37">
        <v>85</v>
      </c>
      <c r="C275" s="38" t="s">
        <v>3244</v>
      </c>
      <c r="D275" s="37" t="s">
        <v>593</v>
      </c>
      <c r="E275" s="39" t="s">
        <v>3245</v>
      </c>
      <c r="F275" s="40" t="s">
        <v>604</v>
      </c>
      <c r="G275" s="41">
        <v>2</v>
      </c>
      <c r="H275" s="42">
        <v>0</v>
      </c>
      <c r="I275" s="43">
        <f>ROUND(G275*H275,P4)</f>
        <v>0</v>
      </c>
      <c r="J275" s="37"/>
      <c r="O275" s="44">
        <f>I275*0.21</f>
        <v>0</v>
      </c>
      <c r="P275">
        <v>3</v>
      </c>
    </row>
    <row r="276">
      <c r="A276" s="37" t="s">
        <v>596</v>
      </c>
      <c r="B276" s="45"/>
      <c r="C276" s="46"/>
      <c r="D276" s="46"/>
      <c r="E276" s="47" t="s">
        <v>593</v>
      </c>
      <c r="F276" s="46"/>
      <c r="G276" s="46"/>
      <c r="H276" s="46"/>
      <c r="I276" s="46"/>
      <c r="J276" s="48"/>
    </row>
    <row r="277" ht="105">
      <c r="A277" s="37" t="s">
        <v>597</v>
      </c>
      <c r="B277" s="45"/>
      <c r="C277" s="46"/>
      <c r="D277" s="46"/>
      <c r="E277" s="39" t="s">
        <v>3246</v>
      </c>
      <c r="F277" s="46"/>
      <c r="G277" s="46"/>
      <c r="H277" s="46"/>
      <c r="I277" s="46"/>
      <c r="J277" s="48"/>
    </row>
    <row r="278">
      <c r="A278" s="37" t="s">
        <v>591</v>
      </c>
      <c r="B278" s="37">
        <v>86</v>
      </c>
      <c r="C278" s="38" t="s">
        <v>3247</v>
      </c>
      <c r="D278" s="37" t="s">
        <v>593</v>
      </c>
      <c r="E278" s="39" t="s">
        <v>3248</v>
      </c>
      <c r="F278" s="40" t="s">
        <v>604</v>
      </c>
      <c r="G278" s="41">
        <v>1</v>
      </c>
      <c r="H278" s="42">
        <v>0</v>
      </c>
      <c r="I278" s="43">
        <f>ROUND(G278*H278,P4)</f>
        <v>0</v>
      </c>
      <c r="J278" s="37"/>
      <c r="O278" s="44">
        <f>I278*0.21</f>
        <v>0</v>
      </c>
      <c r="P278">
        <v>3</v>
      </c>
    </row>
    <row r="279">
      <c r="A279" s="37" t="s">
        <v>596</v>
      </c>
      <c r="B279" s="45"/>
      <c r="C279" s="46"/>
      <c r="D279" s="46"/>
      <c r="E279" s="47" t="s">
        <v>593</v>
      </c>
      <c r="F279" s="46"/>
      <c r="G279" s="46"/>
      <c r="H279" s="46"/>
      <c r="I279" s="46"/>
      <c r="J279" s="48"/>
    </row>
    <row r="280" ht="105">
      <c r="A280" s="37" t="s">
        <v>597</v>
      </c>
      <c r="B280" s="45"/>
      <c r="C280" s="46"/>
      <c r="D280" s="46"/>
      <c r="E280" s="39" t="s">
        <v>2506</v>
      </c>
      <c r="F280" s="46"/>
      <c r="G280" s="46"/>
      <c r="H280" s="46"/>
      <c r="I280" s="46"/>
      <c r="J280" s="48"/>
    </row>
    <row r="281">
      <c r="A281" s="37" t="s">
        <v>591</v>
      </c>
      <c r="B281" s="37">
        <v>87</v>
      </c>
      <c r="C281" s="38" t="s">
        <v>1151</v>
      </c>
      <c r="D281" s="37" t="s">
        <v>593</v>
      </c>
      <c r="E281" s="39" t="s">
        <v>1152</v>
      </c>
      <c r="F281" s="40" t="s">
        <v>614</v>
      </c>
      <c r="G281" s="41">
        <v>100</v>
      </c>
      <c r="H281" s="42">
        <v>0</v>
      </c>
      <c r="I281" s="43">
        <f>ROUND(G281*H281,P4)</f>
        <v>0</v>
      </c>
      <c r="J281" s="37"/>
      <c r="O281" s="44">
        <f>I281*0.21</f>
        <v>0</v>
      </c>
      <c r="P281">
        <v>3</v>
      </c>
    </row>
    <row r="282">
      <c r="A282" s="37" t="s">
        <v>596</v>
      </c>
      <c r="B282" s="45"/>
      <c r="C282" s="46"/>
      <c r="D282" s="46"/>
      <c r="E282" s="47" t="s">
        <v>593</v>
      </c>
      <c r="F282" s="46"/>
      <c r="G282" s="46"/>
      <c r="H282" s="46"/>
      <c r="I282" s="46"/>
      <c r="J282" s="48"/>
    </row>
    <row r="283" ht="120">
      <c r="A283" s="37" t="s">
        <v>597</v>
      </c>
      <c r="B283" s="45"/>
      <c r="C283" s="46"/>
      <c r="D283" s="46"/>
      <c r="E283" s="39" t="s">
        <v>1153</v>
      </c>
      <c r="F283" s="46"/>
      <c r="G283" s="46"/>
      <c r="H283" s="46"/>
      <c r="I283" s="46"/>
      <c r="J283" s="48"/>
    </row>
    <row r="284">
      <c r="A284" s="37" t="s">
        <v>591</v>
      </c>
      <c r="B284" s="37">
        <v>88</v>
      </c>
      <c r="C284" s="38" t="s">
        <v>2300</v>
      </c>
      <c r="D284" s="37" t="s">
        <v>593</v>
      </c>
      <c r="E284" s="39" t="s">
        <v>2301</v>
      </c>
      <c r="F284" s="40" t="s">
        <v>614</v>
      </c>
      <c r="G284" s="41">
        <v>100</v>
      </c>
      <c r="H284" s="42">
        <v>0</v>
      </c>
      <c r="I284" s="43">
        <f>ROUND(G284*H284,P4)</f>
        <v>0</v>
      </c>
      <c r="J284" s="37"/>
      <c r="O284" s="44">
        <f>I284*0.21</f>
        <v>0</v>
      </c>
      <c r="P284">
        <v>3</v>
      </c>
    </row>
    <row r="285">
      <c r="A285" s="37" t="s">
        <v>596</v>
      </c>
      <c r="B285" s="45"/>
      <c r="C285" s="46"/>
      <c r="D285" s="46"/>
      <c r="E285" s="47" t="s">
        <v>593</v>
      </c>
      <c r="F285" s="46"/>
      <c r="G285" s="46"/>
      <c r="H285" s="46"/>
      <c r="I285" s="46"/>
      <c r="J285" s="48"/>
    </row>
    <row r="286" ht="105">
      <c r="A286" s="37" t="s">
        <v>597</v>
      </c>
      <c r="B286" s="45"/>
      <c r="C286" s="46"/>
      <c r="D286" s="46"/>
      <c r="E286" s="39" t="s">
        <v>2302</v>
      </c>
      <c r="F286" s="46"/>
      <c r="G286" s="46"/>
      <c r="H286" s="46"/>
      <c r="I286" s="46"/>
      <c r="J286" s="48"/>
    </row>
    <row r="287">
      <c r="A287" s="37" t="s">
        <v>591</v>
      </c>
      <c r="B287" s="37">
        <v>89</v>
      </c>
      <c r="C287" s="38" t="s">
        <v>1154</v>
      </c>
      <c r="D287" s="37" t="s">
        <v>593</v>
      </c>
      <c r="E287" s="39" t="s">
        <v>1155</v>
      </c>
      <c r="F287" s="40" t="s">
        <v>614</v>
      </c>
      <c r="G287" s="41">
        <v>16</v>
      </c>
      <c r="H287" s="42">
        <v>0</v>
      </c>
      <c r="I287" s="43">
        <f>ROUND(G287*H287,P4)</f>
        <v>0</v>
      </c>
      <c r="J287" s="37"/>
      <c r="O287" s="44">
        <f>I287*0.21</f>
        <v>0</v>
      </c>
      <c r="P287">
        <v>3</v>
      </c>
    </row>
    <row r="288">
      <c r="A288" s="37" t="s">
        <v>596</v>
      </c>
      <c r="B288" s="45"/>
      <c r="C288" s="46"/>
      <c r="D288" s="46"/>
      <c r="E288" s="47" t="s">
        <v>593</v>
      </c>
      <c r="F288" s="46"/>
      <c r="G288" s="46"/>
      <c r="H288" s="46"/>
      <c r="I288" s="46"/>
      <c r="J288" s="48"/>
    </row>
    <row r="289" ht="105">
      <c r="A289" s="37" t="s">
        <v>597</v>
      </c>
      <c r="B289" s="45"/>
      <c r="C289" s="46"/>
      <c r="D289" s="46"/>
      <c r="E289" s="39" t="s">
        <v>1156</v>
      </c>
      <c r="F289" s="46"/>
      <c r="G289" s="46"/>
      <c r="H289" s="46"/>
      <c r="I289" s="46"/>
      <c r="J289" s="48"/>
    </row>
    <row r="290">
      <c r="A290" s="37" t="s">
        <v>591</v>
      </c>
      <c r="B290" s="37">
        <v>90</v>
      </c>
      <c r="C290" s="38" t="s">
        <v>1021</v>
      </c>
      <c r="D290" s="37" t="s">
        <v>593</v>
      </c>
      <c r="E290" s="39" t="s">
        <v>1022</v>
      </c>
      <c r="F290" s="40" t="s">
        <v>614</v>
      </c>
      <c r="G290" s="41">
        <v>150</v>
      </c>
      <c r="H290" s="42">
        <v>0</v>
      </c>
      <c r="I290" s="43">
        <f>ROUND(G290*H290,P4)</f>
        <v>0</v>
      </c>
      <c r="J290" s="37"/>
      <c r="O290" s="44">
        <f>I290*0.21</f>
        <v>0</v>
      </c>
      <c r="P290">
        <v>3</v>
      </c>
    </row>
    <row r="291">
      <c r="A291" s="37" t="s">
        <v>596</v>
      </c>
      <c r="B291" s="45"/>
      <c r="C291" s="46"/>
      <c r="D291" s="46"/>
      <c r="E291" s="47" t="s">
        <v>593</v>
      </c>
      <c r="F291" s="46"/>
      <c r="G291" s="46"/>
      <c r="H291" s="46"/>
      <c r="I291" s="46"/>
      <c r="J291" s="48"/>
    </row>
    <row r="292" ht="105">
      <c r="A292" s="37" t="s">
        <v>597</v>
      </c>
      <c r="B292" s="45"/>
      <c r="C292" s="46"/>
      <c r="D292" s="46"/>
      <c r="E292" s="39" t="s">
        <v>1023</v>
      </c>
      <c r="F292" s="46"/>
      <c r="G292" s="46"/>
      <c r="H292" s="46"/>
      <c r="I292" s="46"/>
      <c r="J292" s="48"/>
    </row>
    <row r="293">
      <c r="A293" s="37" t="s">
        <v>591</v>
      </c>
      <c r="B293" s="37">
        <v>91</v>
      </c>
      <c r="C293" s="38" t="s">
        <v>3249</v>
      </c>
      <c r="D293" s="37" t="s">
        <v>593</v>
      </c>
      <c r="E293" s="39" t="s">
        <v>3250</v>
      </c>
      <c r="F293" s="40" t="s">
        <v>614</v>
      </c>
      <c r="G293" s="41">
        <v>60</v>
      </c>
      <c r="H293" s="42">
        <v>0</v>
      </c>
      <c r="I293" s="43">
        <f>ROUND(G293*H293,P4)</f>
        <v>0</v>
      </c>
      <c r="J293" s="37"/>
      <c r="O293" s="44">
        <f>I293*0.21</f>
        <v>0</v>
      </c>
      <c r="P293">
        <v>3</v>
      </c>
    </row>
    <row r="294">
      <c r="A294" s="37" t="s">
        <v>596</v>
      </c>
      <c r="B294" s="45"/>
      <c r="C294" s="46"/>
      <c r="D294" s="46"/>
      <c r="E294" s="47" t="s">
        <v>593</v>
      </c>
      <c r="F294" s="46"/>
      <c r="G294" s="46"/>
      <c r="H294" s="46"/>
      <c r="I294" s="46"/>
      <c r="J294" s="48"/>
    </row>
    <row r="295" ht="105">
      <c r="A295" s="37" t="s">
        <v>597</v>
      </c>
      <c r="B295" s="45"/>
      <c r="C295" s="46"/>
      <c r="D295" s="46"/>
      <c r="E295" s="39" t="s">
        <v>3251</v>
      </c>
      <c r="F295" s="46"/>
      <c r="G295" s="46"/>
      <c r="H295" s="46"/>
      <c r="I295" s="46"/>
      <c r="J295" s="48"/>
    </row>
    <row r="296" ht="45">
      <c r="A296" s="37" t="s">
        <v>591</v>
      </c>
      <c r="B296" s="37">
        <v>92</v>
      </c>
      <c r="C296" s="38" t="s">
        <v>3252</v>
      </c>
      <c r="D296" s="37" t="s">
        <v>593</v>
      </c>
      <c r="E296" s="39" t="s">
        <v>3253</v>
      </c>
      <c r="F296" s="40" t="s">
        <v>604</v>
      </c>
      <c r="G296" s="41">
        <v>8</v>
      </c>
      <c r="H296" s="42">
        <v>0</v>
      </c>
      <c r="I296" s="43">
        <f>ROUND(G296*H296,P4)</f>
        <v>0</v>
      </c>
      <c r="J296" s="37"/>
      <c r="O296" s="44">
        <f>I296*0.21</f>
        <v>0</v>
      </c>
      <c r="P296">
        <v>3</v>
      </c>
    </row>
    <row r="297" ht="45">
      <c r="A297" s="37" t="s">
        <v>596</v>
      </c>
      <c r="B297" s="45"/>
      <c r="C297" s="46"/>
      <c r="D297" s="46"/>
      <c r="E297" s="39" t="s">
        <v>3253</v>
      </c>
      <c r="F297" s="46"/>
      <c r="G297" s="46"/>
      <c r="H297" s="46"/>
      <c r="I297" s="46"/>
      <c r="J297" s="48"/>
    </row>
    <row r="298" ht="60">
      <c r="A298" s="37" t="s">
        <v>597</v>
      </c>
      <c r="B298" s="45"/>
      <c r="C298" s="46"/>
      <c r="D298" s="46"/>
      <c r="E298" s="39" t="s">
        <v>3254</v>
      </c>
      <c r="F298" s="46"/>
      <c r="G298" s="46"/>
      <c r="H298" s="46"/>
      <c r="I298" s="46"/>
      <c r="J298" s="48"/>
    </row>
    <row r="299" ht="30">
      <c r="A299" s="37" t="s">
        <v>591</v>
      </c>
      <c r="B299" s="37">
        <v>93</v>
      </c>
      <c r="C299" s="38" t="s">
        <v>3255</v>
      </c>
      <c r="D299" s="37" t="s">
        <v>593</v>
      </c>
      <c r="E299" s="39" t="s">
        <v>3256</v>
      </c>
      <c r="F299" s="40" t="s">
        <v>604</v>
      </c>
      <c r="G299" s="41">
        <v>8</v>
      </c>
      <c r="H299" s="42">
        <v>0</v>
      </c>
      <c r="I299" s="43">
        <f>ROUND(G299*H299,P4)</f>
        <v>0</v>
      </c>
      <c r="J299" s="37"/>
      <c r="O299" s="44">
        <f>I299*0.21</f>
        <v>0</v>
      </c>
      <c r="P299">
        <v>3</v>
      </c>
    </row>
    <row r="300" ht="30">
      <c r="A300" s="37" t="s">
        <v>596</v>
      </c>
      <c r="B300" s="45"/>
      <c r="C300" s="46"/>
      <c r="D300" s="46"/>
      <c r="E300" s="39" t="s">
        <v>3256</v>
      </c>
      <c r="F300" s="46"/>
      <c r="G300" s="46"/>
      <c r="H300" s="46"/>
      <c r="I300" s="46"/>
      <c r="J300" s="48"/>
    </row>
    <row r="301" ht="60">
      <c r="A301" s="37" t="s">
        <v>597</v>
      </c>
      <c r="B301" s="45"/>
      <c r="C301" s="46"/>
      <c r="D301" s="46"/>
      <c r="E301" s="39" t="s">
        <v>3254</v>
      </c>
      <c r="F301" s="46"/>
      <c r="G301" s="46"/>
      <c r="H301" s="46"/>
      <c r="I301" s="46"/>
      <c r="J301" s="48"/>
    </row>
    <row r="302" ht="45">
      <c r="A302" s="37" t="s">
        <v>591</v>
      </c>
      <c r="B302" s="37">
        <v>94</v>
      </c>
      <c r="C302" s="38" t="s">
        <v>3257</v>
      </c>
      <c r="D302" s="37" t="s">
        <v>593</v>
      </c>
      <c r="E302" s="39" t="s">
        <v>3258</v>
      </c>
      <c r="F302" s="40" t="s">
        <v>604</v>
      </c>
      <c r="G302" s="41">
        <v>8</v>
      </c>
      <c r="H302" s="42">
        <v>0</v>
      </c>
      <c r="I302" s="43">
        <f>ROUND(G302*H302,P4)</f>
        <v>0</v>
      </c>
      <c r="J302" s="37"/>
      <c r="O302" s="44">
        <f>I302*0.21</f>
        <v>0</v>
      </c>
      <c r="P302">
        <v>3</v>
      </c>
    </row>
    <row r="303" ht="45">
      <c r="A303" s="37" t="s">
        <v>596</v>
      </c>
      <c r="B303" s="45"/>
      <c r="C303" s="46"/>
      <c r="D303" s="46"/>
      <c r="E303" s="39" t="s">
        <v>3259</v>
      </c>
      <c r="F303" s="46"/>
      <c r="G303" s="46"/>
      <c r="H303" s="46"/>
      <c r="I303" s="46"/>
      <c r="J303" s="48"/>
    </row>
    <row r="304" ht="60">
      <c r="A304" s="37" t="s">
        <v>597</v>
      </c>
      <c r="B304" s="45"/>
      <c r="C304" s="46"/>
      <c r="D304" s="46"/>
      <c r="E304" s="39" t="s">
        <v>3254</v>
      </c>
      <c r="F304" s="46"/>
      <c r="G304" s="46"/>
      <c r="H304" s="46"/>
      <c r="I304" s="46"/>
      <c r="J304" s="48"/>
    </row>
    <row r="305" ht="30">
      <c r="A305" s="37" t="s">
        <v>591</v>
      </c>
      <c r="B305" s="37">
        <v>95</v>
      </c>
      <c r="C305" s="38" t="s">
        <v>3257</v>
      </c>
      <c r="D305" s="37" t="s">
        <v>590</v>
      </c>
      <c r="E305" s="39" t="s">
        <v>3260</v>
      </c>
      <c r="F305" s="40" t="s">
        <v>604</v>
      </c>
      <c r="G305" s="41">
        <v>8</v>
      </c>
      <c r="H305" s="42">
        <v>0</v>
      </c>
      <c r="I305" s="43">
        <f>ROUND(G305*H305,P4)</f>
        <v>0</v>
      </c>
      <c r="J305" s="37"/>
      <c r="O305" s="44">
        <f>I305*0.21</f>
        <v>0</v>
      </c>
      <c r="P305">
        <v>3</v>
      </c>
    </row>
    <row r="306" ht="30">
      <c r="A306" s="37" t="s">
        <v>596</v>
      </c>
      <c r="B306" s="45"/>
      <c r="C306" s="46"/>
      <c r="D306" s="46"/>
      <c r="E306" s="39" t="s">
        <v>3260</v>
      </c>
      <c r="F306" s="46"/>
      <c r="G306" s="46"/>
      <c r="H306" s="46"/>
      <c r="I306" s="46"/>
      <c r="J306" s="48"/>
    </row>
    <row r="307" ht="60">
      <c r="A307" s="37" t="s">
        <v>597</v>
      </c>
      <c r="B307" s="45"/>
      <c r="C307" s="46"/>
      <c r="D307" s="46"/>
      <c r="E307" s="39" t="s">
        <v>3261</v>
      </c>
      <c r="F307" s="46"/>
      <c r="G307" s="46"/>
      <c r="H307" s="46"/>
      <c r="I307" s="46"/>
      <c r="J307" s="48"/>
    </row>
    <row r="308" ht="45">
      <c r="A308" s="37" t="s">
        <v>591</v>
      </c>
      <c r="B308" s="37">
        <v>96</v>
      </c>
      <c r="C308" s="38" t="s">
        <v>3262</v>
      </c>
      <c r="D308" s="37" t="s">
        <v>593</v>
      </c>
      <c r="E308" s="39" t="s">
        <v>3263</v>
      </c>
      <c r="F308" s="40" t="s">
        <v>604</v>
      </c>
      <c r="G308" s="41">
        <v>9</v>
      </c>
      <c r="H308" s="42">
        <v>0</v>
      </c>
      <c r="I308" s="43">
        <f>ROUND(G308*H308,P4)</f>
        <v>0</v>
      </c>
      <c r="J308" s="37"/>
      <c r="O308" s="44">
        <f>I308*0.21</f>
        <v>0</v>
      </c>
      <c r="P308">
        <v>3</v>
      </c>
    </row>
    <row r="309" ht="45">
      <c r="A309" s="37" t="s">
        <v>596</v>
      </c>
      <c r="B309" s="45"/>
      <c r="C309" s="46"/>
      <c r="D309" s="46"/>
      <c r="E309" s="39" t="s">
        <v>3263</v>
      </c>
      <c r="F309" s="46"/>
      <c r="G309" s="46"/>
      <c r="H309" s="46"/>
      <c r="I309" s="46"/>
      <c r="J309" s="48"/>
    </row>
    <row r="310" ht="60">
      <c r="A310" s="37" t="s">
        <v>597</v>
      </c>
      <c r="B310" s="45"/>
      <c r="C310" s="46"/>
      <c r="D310" s="46"/>
      <c r="E310" s="39" t="s">
        <v>3261</v>
      </c>
      <c r="F310" s="46"/>
      <c r="G310" s="46"/>
      <c r="H310" s="46"/>
      <c r="I310" s="46"/>
      <c r="J310" s="48"/>
    </row>
    <row r="311" ht="30">
      <c r="A311" s="37" t="s">
        <v>591</v>
      </c>
      <c r="B311" s="37">
        <v>97</v>
      </c>
      <c r="C311" s="38" t="s">
        <v>3264</v>
      </c>
      <c r="D311" s="37" t="s">
        <v>593</v>
      </c>
      <c r="E311" s="39" t="s">
        <v>3265</v>
      </c>
      <c r="F311" s="40" t="s">
        <v>604</v>
      </c>
      <c r="G311" s="41">
        <v>2</v>
      </c>
      <c r="H311" s="42">
        <v>0</v>
      </c>
      <c r="I311" s="43">
        <f>ROUND(G311*H311,P4)</f>
        <v>0</v>
      </c>
      <c r="J311" s="37"/>
      <c r="O311" s="44">
        <f>I311*0.21</f>
        <v>0</v>
      </c>
      <c r="P311">
        <v>3</v>
      </c>
    </row>
    <row r="312" ht="30">
      <c r="A312" s="37" t="s">
        <v>596</v>
      </c>
      <c r="B312" s="45"/>
      <c r="C312" s="46"/>
      <c r="D312" s="46"/>
      <c r="E312" s="39" t="s">
        <v>3265</v>
      </c>
      <c r="F312" s="46"/>
      <c r="G312" s="46"/>
      <c r="H312" s="46"/>
      <c r="I312" s="46"/>
      <c r="J312" s="48"/>
    </row>
    <row r="313" ht="60">
      <c r="A313" s="37" t="s">
        <v>597</v>
      </c>
      <c r="B313" s="45"/>
      <c r="C313" s="46"/>
      <c r="D313" s="46"/>
      <c r="E313" s="39" t="s">
        <v>3261</v>
      </c>
      <c r="F313" s="46"/>
      <c r="G313" s="46"/>
      <c r="H313" s="46"/>
      <c r="I313" s="46"/>
      <c r="J313" s="48"/>
    </row>
    <row r="314">
      <c r="A314" s="37" t="s">
        <v>591</v>
      </c>
      <c r="B314" s="37">
        <v>98</v>
      </c>
      <c r="C314" s="38" t="s">
        <v>3266</v>
      </c>
      <c r="D314" s="37" t="s">
        <v>593</v>
      </c>
      <c r="E314" s="39" t="s">
        <v>3267</v>
      </c>
      <c r="F314" s="40" t="s">
        <v>604</v>
      </c>
      <c r="G314" s="41">
        <v>9</v>
      </c>
      <c r="H314" s="42">
        <v>0</v>
      </c>
      <c r="I314" s="43">
        <f>ROUND(G314*H314,P4)</f>
        <v>0</v>
      </c>
      <c r="J314" s="37"/>
      <c r="O314" s="44">
        <f>I314*0.21</f>
        <v>0</v>
      </c>
      <c r="P314">
        <v>3</v>
      </c>
    </row>
    <row r="315">
      <c r="A315" s="37" t="s">
        <v>596</v>
      </c>
      <c r="B315" s="45"/>
      <c r="C315" s="46"/>
      <c r="D315" s="46"/>
      <c r="E315" s="39" t="s">
        <v>3267</v>
      </c>
      <c r="F315" s="46"/>
      <c r="G315" s="46"/>
      <c r="H315" s="46"/>
      <c r="I315" s="46"/>
      <c r="J315" s="48"/>
    </row>
    <row r="316" ht="60">
      <c r="A316" s="37" t="s">
        <v>597</v>
      </c>
      <c r="B316" s="45"/>
      <c r="C316" s="46"/>
      <c r="D316" s="46"/>
      <c r="E316" s="39" t="s">
        <v>3261</v>
      </c>
      <c r="F316" s="46"/>
      <c r="G316" s="46"/>
      <c r="H316" s="46"/>
      <c r="I316" s="46"/>
      <c r="J316" s="48"/>
    </row>
    <row r="317" ht="30">
      <c r="A317" s="37" t="s">
        <v>591</v>
      </c>
      <c r="B317" s="37">
        <v>99</v>
      </c>
      <c r="C317" s="38" t="s">
        <v>3268</v>
      </c>
      <c r="D317" s="37" t="s">
        <v>593</v>
      </c>
      <c r="E317" s="39" t="s">
        <v>3269</v>
      </c>
      <c r="F317" s="40" t="s">
        <v>604</v>
      </c>
      <c r="G317" s="41">
        <v>9</v>
      </c>
      <c r="H317" s="42">
        <v>0</v>
      </c>
      <c r="I317" s="43">
        <f>ROUND(G317*H317,P4)</f>
        <v>0</v>
      </c>
      <c r="J317" s="37"/>
      <c r="O317" s="44">
        <f>I317*0.21</f>
        <v>0</v>
      </c>
      <c r="P317">
        <v>3</v>
      </c>
    </row>
    <row r="318" ht="30">
      <c r="A318" s="37" t="s">
        <v>596</v>
      </c>
      <c r="B318" s="45"/>
      <c r="C318" s="46"/>
      <c r="D318" s="46"/>
      <c r="E318" s="39" t="s">
        <v>3269</v>
      </c>
      <c r="F318" s="46"/>
      <c r="G318" s="46"/>
      <c r="H318" s="46"/>
      <c r="I318" s="46"/>
      <c r="J318" s="48"/>
    </row>
    <row r="319" ht="60">
      <c r="A319" s="37" t="s">
        <v>597</v>
      </c>
      <c r="B319" s="45"/>
      <c r="C319" s="46"/>
      <c r="D319" s="46"/>
      <c r="E319" s="39" t="s">
        <v>3261</v>
      </c>
      <c r="F319" s="46"/>
      <c r="G319" s="46"/>
      <c r="H319" s="46"/>
      <c r="I319" s="46"/>
      <c r="J319" s="48"/>
    </row>
    <row r="320" ht="30">
      <c r="A320" s="37" t="s">
        <v>591</v>
      </c>
      <c r="B320" s="37">
        <v>100</v>
      </c>
      <c r="C320" s="38" t="s">
        <v>3270</v>
      </c>
      <c r="D320" s="37" t="s">
        <v>593</v>
      </c>
      <c r="E320" s="39" t="s">
        <v>3271</v>
      </c>
      <c r="F320" s="40" t="s">
        <v>604</v>
      </c>
      <c r="G320" s="41">
        <v>1</v>
      </c>
      <c r="H320" s="42">
        <v>0</v>
      </c>
      <c r="I320" s="43">
        <f>ROUND(G320*H320,P4)</f>
        <v>0</v>
      </c>
      <c r="J320" s="37"/>
      <c r="O320" s="44">
        <f>I320*0.21</f>
        <v>0</v>
      </c>
      <c r="P320">
        <v>3</v>
      </c>
    </row>
    <row r="321" ht="30">
      <c r="A321" s="37" t="s">
        <v>596</v>
      </c>
      <c r="B321" s="45"/>
      <c r="C321" s="46"/>
      <c r="D321" s="46"/>
      <c r="E321" s="39" t="s">
        <v>3271</v>
      </c>
      <c r="F321" s="46"/>
      <c r="G321" s="46"/>
      <c r="H321" s="46"/>
      <c r="I321" s="46"/>
      <c r="J321" s="48"/>
    </row>
    <row r="322" ht="90">
      <c r="A322" s="37" t="s">
        <v>597</v>
      </c>
      <c r="B322" s="45"/>
      <c r="C322" s="46"/>
      <c r="D322" s="46"/>
      <c r="E322" s="39" t="s">
        <v>2998</v>
      </c>
      <c r="F322" s="46"/>
      <c r="G322" s="46"/>
      <c r="H322" s="46"/>
      <c r="I322" s="46"/>
      <c r="J322" s="48"/>
    </row>
    <row r="323" ht="45">
      <c r="A323" s="37" t="s">
        <v>591</v>
      </c>
      <c r="B323" s="37">
        <v>101</v>
      </c>
      <c r="C323" s="38" t="s">
        <v>3272</v>
      </c>
      <c r="D323" s="37" t="s">
        <v>593</v>
      </c>
      <c r="E323" s="39" t="s">
        <v>3273</v>
      </c>
      <c r="F323" s="40" t="s">
        <v>604</v>
      </c>
      <c r="G323" s="41">
        <v>1</v>
      </c>
      <c r="H323" s="42">
        <v>0</v>
      </c>
      <c r="I323" s="43">
        <f>ROUND(G323*H323,P4)</f>
        <v>0</v>
      </c>
      <c r="J323" s="37"/>
      <c r="O323" s="44">
        <f>I323*0.21</f>
        <v>0</v>
      </c>
      <c r="P323">
        <v>3</v>
      </c>
    </row>
    <row r="324" ht="45">
      <c r="A324" s="37" t="s">
        <v>596</v>
      </c>
      <c r="B324" s="45"/>
      <c r="C324" s="46"/>
      <c r="D324" s="46"/>
      <c r="E324" s="39" t="s">
        <v>3273</v>
      </c>
      <c r="F324" s="46"/>
      <c r="G324" s="46"/>
      <c r="H324" s="46"/>
      <c r="I324" s="46"/>
      <c r="J324" s="48"/>
    </row>
    <row r="325" ht="45">
      <c r="A325" s="37" t="s">
        <v>597</v>
      </c>
      <c r="B325" s="45"/>
      <c r="C325" s="46"/>
      <c r="D325" s="46"/>
      <c r="E325" s="39" t="s">
        <v>3274</v>
      </c>
      <c r="F325" s="46"/>
      <c r="G325" s="46"/>
      <c r="H325" s="46"/>
      <c r="I325" s="46"/>
      <c r="J325" s="48"/>
    </row>
    <row r="326">
      <c r="A326" s="37" t="s">
        <v>591</v>
      </c>
      <c r="B326" s="37">
        <v>102</v>
      </c>
      <c r="C326" s="38" t="s">
        <v>3275</v>
      </c>
      <c r="D326" s="37" t="s">
        <v>593</v>
      </c>
      <c r="E326" s="39" t="s">
        <v>3276</v>
      </c>
      <c r="F326" s="40" t="s">
        <v>614</v>
      </c>
      <c r="G326" s="41">
        <v>150</v>
      </c>
      <c r="H326" s="42">
        <v>0</v>
      </c>
      <c r="I326" s="43">
        <f>ROUND(G326*H326,P4)</f>
        <v>0</v>
      </c>
      <c r="J326" s="37"/>
      <c r="O326" s="44">
        <f>I326*0.21</f>
        <v>0</v>
      </c>
      <c r="P326">
        <v>3</v>
      </c>
    </row>
    <row r="327">
      <c r="A327" s="37" t="s">
        <v>596</v>
      </c>
      <c r="B327" s="45"/>
      <c r="C327" s="46"/>
      <c r="D327" s="46"/>
      <c r="E327" s="39" t="s">
        <v>3276</v>
      </c>
      <c r="F327" s="46"/>
      <c r="G327" s="46"/>
      <c r="H327" s="46"/>
      <c r="I327" s="46"/>
      <c r="J327" s="48"/>
    </row>
    <row r="328" ht="60">
      <c r="A328" s="37" t="s">
        <v>597</v>
      </c>
      <c r="B328" s="45"/>
      <c r="C328" s="46"/>
      <c r="D328" s="46"/>
      <c r="E328" s="39" t="s">
        <v>3277</v>
      </c>
      <c r="F328" s="46"/>
      <c r="G328" s="46"/>
      <c r="H328" s="46"/>
      <c r="I328" s="46"/>
      <c r="J328" s="48"/>
    </row>
    <row r="329">
      <c r="A329" s="37" t="s">
        <v>591</v>
      </c>
      <c r="B329" s="37">
        <v>103</v>
      </c>
      <c r="C329" s="38" t="s">
        <v>3278</v>
      </c>
      <c r="D329" s="37" t="s">
        <v>593</v>
      </c>
      <c r="E329" s="39" t="s">
        <v>3279</v>
      </c>
      <c r="F329" s="40" t="s">
        <v>614</v>
      </c>
      <c r="G329" s="41">
        <v>150</v>
      </c>
      <c r="H329" s="42">
        <v>0</v>
      </c>
      <c r="I329" s="43">
        <f>ROUND(G329*H329,P4)</f>
        <v>0</v>
      </c>
      <c r="J329" s="37"/>
      <c r="O329" s="44">
        <f>I329*0.21</f>
        <v>0</v>
      </c>
      <c r="P329">
        <v>3</v>
      </c>
    </row>
    <row r="330">
      <c r="A330" s="37" t="s">
        <v>596</v>
      </c>
      <c r="B330" s="45"/>
      <c r="C330" s="46"/>
      <c r="D330" s="46"/>
      <c r="E330" s="39" t="s">
        <v>3279</v>
      </c>
      <c r="F330" s="46"/>
      <c r="G330" s="46"/>
      <c r="H330" s="46"/>
      <c r="I330" s="46"/>
      <c r="J330" s="48"/>
    </row>
    <row r="331" ht="60">
      <c r="A331" s="37" t="s">
        <v>597</v>
      </c>
      <c r="B331" s="45"/>
      <c r="C331" s="46"/>
      <c r="D331" s="46"/>
      <c r="E331" s="39" t="s">
        <v>3280</v>
      </c>
      <c r="F331" s="46"/>
      <c r="G331" s="46"/>
      <c r="H331" s="46"/>
      <c r="I331" s="46"/>
      <c r="J331" s="48"/>
    </row>
    <row r="332">
      <c r="A332" s="31" t="s">
        <v>589</v>
      </c>
      <c r="B332" s="32"/>
      <c r="C332" s="33" t="s">
        <v>3281</v>
      </c>
      <c r="D332" s="34"/>
      <c r="E332" s="31" t="s">
        <v>3282</v>
      </c>
      <c r="F332" s="34"/>
      <c r="G332" s="34"/>
      <c r="H332" s="34"/>
      <c r="I332" s="35">
        <f>SUMIFS(I333:I359,A333:A359,"P")</f>
        <v>0</v>
      </c>
      <c r="J332" s="36"/>
    </row>
    <row r="333" ht="30">
      <c r="A333" s="37" t="s">
        <v>591</v>
      </c>
      <c r="B333" s="37">
        <v>104</v>
      </c>
      <c r="C333" s="38" t="s">
        <v>3283</v>
      </c>
      <c r="D333" s="37" t="s">
        <v>593</v>
      </c>
      <c r="E333" s="39" t="s">
        <v>3284</v>
      </c>
      <c r="F333" s="40" t="s">
        <v>604</v>
      </c>
      <c r="G333" s="41">
        <v>1</v>
      </c>
      <c r="H333" s="42">
        <v>0</v>
      </c>
      <c r="I333" s="43">
        <f>ROUND(G333*H333,P4)</f>
        <v>0</v>
      </c>
      <c r="J333" s="37"/>
      <c r="O333" s="44">
        <f>I333*0.21</f>
        <v>0</v>
      </c>
      <c r="P333">
        <v>3</v>
      </c>
    </row>
    <row r="334">
      <c r="A334" s="37" t="s">
        <v>596</v>
      </c>
      <c r="B334" s="45"/>
      <c r="C334" s="46"/>
      <c r="D334" s="46"/>
      <c r="E334" s="47" t="s">
        <v>593</v>
      </c>
      <c r="F334" s="46"/>
      <c r="G334" s="46"/>
      <c r="H334" s="46"/>
      <c r="I334" s="46"/>
      <c r="J334" s="48"/>
    </row>
    <row r="335" ht="120">
      <c r="A335" s="37" t="s">
        <v>597</v>
      </c>
      <c r="B335" s="45"/>
      <c r="C335" s="46"/>
      <c r="D335" s="46"/>
      <c r="E335" s="39" t="s">
        <v>3285</v>
      </c>
      <c r="F335" s="46"/>
      <c r="G335" s="46"/>
      <c r="H335" s="46"/>
      <c r="I335" s="46"/>
      <c r="J335" s="48"/>
    </row>
    <row r="336">
      <c r="A336" s="37" t="s">
        <v>591</v>
      </c>
      <c r="B336" s="37">
        <v>105</v>
      </c>
      <c r="C336" s="38" t="s">
        <v>3286</v>
      </c>
      <c r="D336" s="37" t="s">
        <v>593</v>
      </c>
      <c r="E336" s="39" t="s">
        <v>3287</v>
      </c>
      <c r="F336" s="40" t="s">
        <v>604</v>
      </c>
      <c r="G336" s="41">
        <v>100</v>
      </c>
      <c r="H336" s="42">
        <v>0</v>
      </c>
      <c r="I336" s="43">
        <f>ROUND(G336*H336,P4)</f>
        <v>0</v>
      </c>
      <c r="J336" s="37"/>
      <c r="O336" s="44">
        <f>I336*0.21</f>
        <v>0</v>
      </c>
      <c r="P336">
        <v>3</v>
      </c>
    </row>
    <row r="337">
      <c r="A337" s="37" t="s">
        <v>596</v>
      </c>
      <c r="B337" s="45"/>
      <c r="C337" s="46"/>
      <c r="D337" s="46"/>
      <c r="E337" s="47" t="s">
        <v>593</v>
      </c>
      <c r="F337" s="46"/>
      <c r="G337" s="46"/>
      <c r="H337" s="46"/>
      <c r="I337" s="46"/>
      <c r="J337" s="48"/>
    </row>
    <row r="338" ht="120">
      <c r="A338" s="37" t="s">
        <v>597</v>
      </c>
      <c r="B338" s="45"/>
      <c r="C338" s="46"/>
      <c r="D338" s="46"/>
      <c r="E338" s="39" t="s">
        <v>3288</v>
      </c>
      <c r="F338" s="46"/>
      <c r="G338" s="46"/>
      <c r="H338" s="46"/>
      <c r="I338" s="46"/>
      <c r="J338" s="48"/>
    </row>
    <row r="339">
      <c r="A339" s="37" t="s">
        <v>591</v>
      </c>
      <c r="B339" s="37">
        <v>106</v>
      </c>
      <c r="C339" s="38" t="s">
        <v>3289</v>
      </c>
      <c r="D339" s="37" t="s">
        <v>593</v>
      </c>
      <c r="E339" s="39" t="s">
        <v>3290</v>
      </c>
      <c r="F339" s="40" t="s">
        <v>604</v>
      </c>
      <c r="G339" s="41">
        <v>100</v>
      </c>
      <c r="H339" s="42">
        <v>0</v>
      </c>
      <c r="I339" s="43">
        <f>ROUND(G339*H339,P4)</f>
        <v>0</v>
      </c>
      <c r="J339" s="37"/>
      <c r="O339" s="44">
        <f>I339*0.21</f>
        <v>0</v>
      </c>
      <c r="P339">
        <v>3</v>
      </c>
    </row>
    <row r="340">
      <c r="A340" s="37" t="s">
        <v>596</v>
      </c>
      <c r="B340" s="45"/>
      <c r="C340" s="46"/>
      <c r="D340" s="46"/>
      <c r="E340" s="47" t="s">
        <v>593</v>
      </c>
      <c r="F340" s="46"/>
      <c r="G340" s="46"/>
      <c r="H340" s="46"/>
      <c r="I340" s="46"/>
      <c r="J340" s="48"/>
    </row>
    <row r="341" ht="120">
      <c r="A341" s="37" t="s">
        <v>597</v>
      </c>
      <c r="B341" s="45"/>
      <c r="C341" s="46"/>
      <c r="D341" s="46"/>
      <c r="E341" s="39" t="s">
        <v>3288</v>
      </c>
      <c r="F341" s="46"/>
      <c r="G341" s="46"/>
      <c r="H341" s="46"/>
      <c r="I341" s="46"/>
      <c r="J341" s="48"/>
    </row>
    <row r="342">
      <c r="A342" s="37" t="s">
        <v>591</v>
      </c>
      <c r="B342" s="37">
        <v>107</v>
      </c>
      <c r="C342" s="38" t="s">
        <v>3291</v>
      </c>
      <c r="D342" s="37" t="s">
        <v>593</v>
      </c>
      <c r="E342" s="39" t="s">
        <v>3292</v>
      </c>
      <c r="F342" s="40" t="s">
        <v>604</v>
      </c>
      <c r="G342" s="41">
        <v>100</v>
      </c>
      <c r="H342" s="42">
        <v>0</v>
      </c>
      <c r="I342" s="43">
        <f>ROUND(G342*H342,P4)</f>
        <v>0</v>
      </c>
      <c r="J342" s="37"/>
      <c r="O342" s="44">
        <f>I342*0.21</f>
        <v>0</v>
      </c>
      <c r="P342">
        <v>3</v>
      </c>
    </row>
    <row r="343">
      <c r="A343" s="37" t="s">
        <v>596</v>
      </c>
      <c r="B343" s="45"/>
      <c r="C343" s="46"/>
      <c r="D343" s="46"/>
      <c r="E343" s="47" t="s">
        <v>593</v>
      </c>
      <c r="F343" s="46"/>
      <c r="G343" s="46"/>
      <c r="H343" s="46"/>
      <c r="I343" s="46"/>
      <c r="J343" s="48"/>
    </row>
    <row r="344" ht="120">
      <c r="A344" s="37" t="s">
        <v>597</v>
      </c>
      <c r="B344" s="45"/>
      <c r="C344" s="46"/>
      <c r="D344" s="46"/>
      <c r="E344" s="39" t="s">
        <v>3288</v>
      </c>
      <c r="F344" s="46"/>
      <c r="G344" s="46"/>
      <c r="H344" s="46"/>
      <c r="I344" s="46"/>
      <c r="J344" s="48"/>
    </row>
    <row r="345">
      <c r="A345" s="37" t="s">
        <v>591</v>
      </c>
      <c r="B345" s="37">
        <v>108</v>
      </c>
      <c r="C345" s="38" t="s">
        <v>3293</v>
      </c>
      <c r="D345" s="37" t="s">
        <v>593</v>
      </c>
      <c r="E345" s="39" t="s">
        <v>3294</v>
      </c>
      <c r="F345" s="40" t="s">
        <v>604</v>
      </c>
      <c r="G345" s="41">
        <v>2</v>
      </c>
      <c r="H345" s="42">
        <v>0</v>
      </c>
      <c r="I345" s="43">
        <f>ROUND(G345*H345,P4)</f>
        <v>0</v>
      </c>
      <c r="J345" s="37"/>
      <c r="O345" s="44">
        <f>I345*0.21</f>
        <v>0</v>
      </c>
      <c r="P345">
        <v>3</v>
      </c>
    </row>
    <row r="346">
      <c r="A346" s="37" t="s">
        <v>596</v>
      </c>
      <c r="B346" s="45"/>
      <c r="C346" s="46"/>
      <c r="D346" s="46"/>
      <c r="E346" s="39" t="s">
        <v>3294</v>
      </c>
      <c r="F346" s="46"/>
      <c r="G346" s="46"/>
      <c r="H346" s="46"/>
      <c r="I346" s="46"/>
      <c r="J346" s="48"/>
    </row>
    <row r="347" ht="45">
      <c r="A347" s="37" t="s">
        <v>597</v>
      </c>
      <c r="B347" s="45"/>
      <c r="C347" s="46"/>
      <c r="D347" s="46"/>
      <c r="E347" s="39" t="s">
        <v>3295</v>
      </c>
      <c r="F347" s="46"/>
      <c r="G347" s="46"/>
      <c r="H347" s="46"/>
      <c r="I347" s="46"/>
      <c r="J347" s="48"/>
    </row>
    <row r="348">
      <c r="A348" s="37" t="s">
        <v>591</v>
      </c>
      <c r="B348" s="37">
        <v>109</v>
      </c>
      <c r="C348" s="38" t="s">
        <v>3296</v>
      </c>
      <c r="D348" s="37" t="s">
        <v>593</v>
      </c>
      <c r="E348" s="39" t="s">
        <v>2307</v>
      </c>
      <c r="F348" s="40" t="s">
        <v>604</v>
      </c>
      <c r="G348" s="41">
        <v>6</v>
      </c>
      <c r="H348" s="42">
        <v>0</v>
      </c>
      <c r="I348" s="43">
        <f>ROUND(G348*H348,P4)</f>
        <v>0</v>
      </c>
      <c r="J348" s="37"/>
      <c r="O348" s="44">
        <f>I348*0.21</f>
        <v>0</v>
      </c>
      <c r="P348">
        <v>3</v>
      </c>
    </row>
    <row r="349">
      <c r="A349" s="37" t="s">
        <v>596</v>
      </c>
      <c r="B349" s="45"/>
      <c r="C349" s="46"/>
      <c r="D349" s="46"/>
      <c r="E349" s="39" t="s">
        <v>2307</v>
      </c>
      <c r="F349" s="46"/>
      <c r="G349" s="46"/>
      <c r="H349" s="46"/>
      <c r="I349" s="46"/>
      <c r="J349" s="48"/>
    </row>
    <row r="350" ht="45">
      <c r="A350" s="37" t="s">
        <v>597</v>
      </c>
      <c r="B350" s="45"/>
      <c r="C350" s="46"/>
      <c r="D350" s="46"/>
      <c r="E350" s="39" t="s">
        <v>3297</v>
      </c>
      <c r="F350" s="46"/>
      <c r="G350" s="46"/>
      <c r="H350" s="46"/>
      <c r="I350" s="46"/>
      <c r="J350" s="48"/>
    </row>
    <row r="351">
      <c r="A351" s="37" t="s">
        <v>591</v>
      </c>
      <c r="B351" s="37">
        <v>110</v>
      </c>
      <c r="C351" s="38" t="s">
        <v>3298</v>
      </c>
      <c r="D351" s="37" t="s">
        <v>593</v>
      </c>
      <c r="E351" s="39" t="s">
        <v>3299</v>
      </c>
      <c r="F351" s="40" t="s">
        <v>604</v>
      </c>
      <c r="G351" s="41">
        <v>1</v>
      </c>
      <c r="H351" s="42">
        <v>0</v>
      </c>
      <c r="I351" s="43">
        <f>ROUND(G351*H351,P4)</f>
        <v>0</v>
      </c>
      <c r="J351" s="37"/>
      <c r="O351" s="44">
        <f>I351*0.21</f>
        <v>0</v>
      </c>
      <c r="P351">
        <v>3</v>
      </c>
    </row>
    <row r="352">
      <c r="A352" s="37" t="s">
        <v>596</v>
      </c>
      <c r="B352" s="45"/>
      <c r="C352" s="46"/>
      <c r="D352" s="46"/>
      <c r="E352" s="39" t="s">
        <v>3299</v>
      </c>
      <c r="F352" s="46"/>
      <c r="G352" s="46"/>
      <c r="H352" s="46"/>
      <c r="I352" s="46"/>
      <c r="J352" s="48"/>
    </row>
    <row r="353" ht="45">
      <c r="A353" s="37" t="s">
        <v>597</v>
      </c>
      <c r="B353" s="45"/>
      <c r="C353" s="46"/>
      <c r="D353" s="46"/>
      <c r="E353" s="39" t="s">
        <v>3297</v>
      </c>
      <c r="F353" s="46"/>
      <c r="G353" s="46"/>
      <c r="H353" s="46"/>
      <c r="I353" s="46"/>
      <c r="J353" s="48"/>
    </row>
    <row r="354">
      <c r="A354" s="37" t="s">
        <v>591</v>
      </c>
      <c r="B354" s="37">
        <v>111</v>
      </c>
      <c r="C354" s="38" t="s">
        <v>3300</v>
      </c>
      <c r="D354" s="37" t="s">
        <v>593</v>
      </c>
      <c r="E354" s="39" t="s">
        <v>3301</v>
      </c>
      <c r="F354" s="40" t="s">
        <v>604</v>
      </c>
      <c r="G354" s="41">
        <v>1</v>
      </c>
      <c r="H354" s="42">
        <v>0</v>
      </c>
      <c r="I354" s="43">
        <f>ROUND(G354*H354,P4)</f>
        <v>0</v>
      </c>
      <c r="J354" s="37"/>
      <c r="O354" s="44">
        <f>I354*0.21</f>
        <v>0</v>
      </c>
      <c r="P354">
        <v>3</v>
      </c>
    </row>
    <row r="355">
      <c r="A355" s="37" t="s">
        <v>596</v>
      </c>
      <c r="B355" s="45"/>
      <c r="C355" s="46"/>
      <c r="D355" s="46"/>
      <c r="E355" s="39" t="s">
        <v>3301</v>
      </c>
      <c r="F355" s="46"/>
      <c r="G355" s="46"/>
      <c r="H355" s="46"/>
      <c r="I355" s="46"/>
      <c r="J355" s="48"/>
    </row>
    <row r="356" ht="45">
      <c r="A356" s="37" t="s">
        <v>597</v>
      </c>
      <c r="B356" s="45"/>
      <c r="C356" s="46"/>
      <c r="D356" s="46"/>
      <c r="E356" s="39" t="s">
        <v>3297</v>
      </c>
      <c r="F356" s="46"/>
      <c r="G356" s="46"/>
      <c r="H356" s="46"/>
      <c r="I356" s="46"/>
      <c r="J356" s="48"/>
    </row>
    <row r="357">
      <c r="A357" s="37" t="s">
        <v>591</v>
      </c>
      <c r="B357" s="37">
        <v>112</v>
      </c>
      <c r="C357" s="38" t="s">
        <v>3302</v>
      </c>
      <c r="D357" s="37" t="s">
        <v>593</v>
      </c>
      <c r="E357" s="39" t="s">
        <v>3303</v>
      </c>
      <c r="F357" s="40" t="s">
        <v>604</v>
      </c>
      <c r="G357" s="41">
        <v>1</v>
      </c>
      <c r="H357" s="42">
        <v>0</v>
      </c>
      <c r="I357" s="43">
        <f>ROUND(G357*H357,P4)</f>
        <v>0</v>
      </c>
      <c r="J357" s="37"/>
      <c r="O357" s="44">
        <f>I357*0.21</f>
        <v>0</v>
      </c>
      <c r="P357">
        <v>3</v>
      </c>
    </row>
    <row r="358">
      <c r="A358" s="37" t="s">
        <v>596</v>
      </c>
      <c r="B358" s="45"/>
      <c r="C358" s="46"/>
      <c r="D358" s="46"/>
      <c r="E358" s="39" t="s">
        <v>3303</v>
      </c>
      <c r="F358" s="46"/>
      <c r="G358" s="46"/>
      <c r="H358" s="46"/>
      <c r="I358" s="46"/>
      <c r="J358" s="48"/>
    </row>
    <row r="359" ht="45">
      <c r="A359" s="37" t="s">
        <v>597</v>
      </c>
      <c r="B359" s="45"/>
      <c r="C359" s="46"/>
      <c r="D359" s="46"/>
      <c r="E359" s="39" t="s">
        <v>3297</v>
      </c>
      <c r="F359" s="46"/>
      <c r="G359" s="46"/>
      <c r="H359" s="46"/>
      <c r="I359" s="46"/>
      <c r="J359" s="48"/>
    </row>
    <row r="360">
      <c r="A360" s="31" t="s">
        <v>589</v>
      </c>
      <c r="B360" s="32"/>
      <c r="C360" s="33" t="s">
        <v>946</v>
      </c>
      <c r="D360" s="34"/>
      <c r="E360" s="31" t="s">
        <v>947</v>
      </c>
      <c r="F360" s="34"/>
      <c r="G360" s="34"/>
      <c r="H360" s="34"/>
      <c r="I360" s="35">
        <f>SUMIFS(I361:I372,A361:A372,"P")</f>
        <v>0</v>
      </c>
      <c r="J360" s="36"/>
    </row>
    <row r="361" ht="45">
      <c r="A361" s="37" t="s">
        <v>591</v>
      </c>
      <c r="B361" s="37">
        <v>113</v>
      </c>
      <c r="C361" s="38" t="s">
        <v>1131</v>
      </c>
      <c r="D361" s="37" t="s">
        <v>1132</v>
      </c>
      <c r="E361" s="39" t="s">
        <v>1133</v>
      </c>
      <c r="F361" s="40" t="s">
        <v>951</v>
      </c>
      <c r="G361" s="41">
        <v>0.29999999999999999</v>
      </c>
      <c r="H361" s="42">
        <v>0</v>
      </c>
      <c r="I361" s="43">
        <f>ROUND(G361*H361,P4)</f>
        <v>0</v>
      </c>
      <c r="J361" s="37"/>
      <c r="O361" s="44">
        <f>I361*0.21</f>
        <v>0</v>
      </c>
      <c r="P361">
        <v>3</v>
      </c>
    </row>
    <row r="362">
      <c r="A362" s="37" t="s">
        <v>596</v>
      </c>
      <c r="B362" s="45"/>
      <c r="C362" s="46"/>
      <c r="D362" s="46"/>
      <c r="E362" s="39" t="s">
        <v>952</v>
      </c>
      <c r="F362" s="46"/>
      <c r="G362" s="46"/>
      <c r="H362" s="46"/>
      <c r="I362" s="46"/>
      <c r="J362" s="48"/>
    </row>
    <row r="363" ht="120">
      <c r="A363" s="37" t="s">
        <v>597</v>
      </c>
      <c r="B363" s="45"/>
      <c r="C363" s="46"/>
      <c r="D363" s="46"/>
      <c r="E363" s="39" t="s">
        <v>954</v>
      </c>
      <c r="F363" s="46"/>
      <c r="G363" s="46"/>
      <c r="H363" s="46"/>
      <c r="I363" s="46"/>
      <c r="J363" s="48"/>
    </row>
    <row r="364" ht="45">
      <c r="A364" s="37" t="s">
        <v>591</v>
      </c>
      <c r="B364" s="37">
        <v>114</v>
      </c>
      <c r="C364" s="38" t="s">
        <v>1248</v>
      </c>
      <c r="D364" s="37" t="s">
        <v>1249</v>
      </c>
      <c r="E364" s="39" t="s">
        <v>1250</v>
      </c>
      <c r="F364" s="40" t="s">
        <v>951</v>
      </c>
      <c r="G364" s="41">
        <v>0.29999999999999999</v>
      </c>
      <c r="H364" s="42">
        <v>0</v>
      </c>
      <c r="I364" s="43">
        <f>ROUND(G364*H364,P4)</f>
        <v>0</v>
      </c>
      <c r="J364" s="37"/>
      <c r="O364" s="44">
        <f>I364*0.21</f>
        <v>0</v>
      </c>
      <c r="P364">
        <v>3</v>
      </c>
    </row>
    <row r="365">
      <c r="A365" s="37" t="s">
        <v>596</v>
      </c>
      <c r="B365" s="45"/>
      <c r="C365" s="46"/>
      <c r="D365" s="46"/>
      <c r="E365" s="39" t="s">
        <v>952</v>
      </c>
      <c r="F365" s="46"/>
      <c r="G365" s="46"/>
      <c r="H365" s="46"/>
      <c r="I365" s="46"/>
      <c r="J365" s="48"/>
    </row>
    <row r="366" ht="120">
      <c r="A366" s="37" t="s">
        <v>597</v>
      </c>
      <c r="B366" s="45"/>
      <c r="C366" s="46"/>
      <c r="D366" s="46"/>
      <c r="E366" s="39" t="s">
        <v>954</v>
      </c>
      <c r="F366" s="46"/>
      <c r="G366" s="46"/>
      <c r="H366" s="46"/>
      <c r="I366" s="46"/>
      <c r="J366" s="48"/>
    </row>
    <row r="367" ht="30">
      <c r="A367" s="37" t="s">
        <v>591</v>
      </c>
      <c r="B367" s="37">
        <v>115</v>
      </c>
      <c r="C367" s="38" t="s">
        <v>2575</v>
      </c>
      <c r="D367" s="37" t="s">
        <v>2576</v>
      </c>
      <c r="E367" s="39" t="s">
        <v>2577</v>
      </c>
      <c r="F367" s="40" t="s">
        <v>951</v>
      </c>
      <c r="G367" s="41">
        <v>0.20000000000000001</v>
      </c>
      <c r="H367" s="42">
        <v>0</v>
      </c>
      <c r="I367" s="43">
        <f>ROUND(G367*H367,P4)</f>
        <v>0</v>
      </c>
      <c r="J367" s="37"/>
      <c r="O367" s="44">
        <f>I367*0.21</f>
        <v>0</v>
      </c>
      <c r="P367">
        <v>3</v>
      </c>
    </row>
    <row r="368">
      <c r="A368" s="37" t="s">
        <v>596</v>
      </c>
      <c r="B368" s="45"/>
      <c r="C368" s="46"/>
      <c r="D368" s="46"/>
      <c r="E368" s="39" t="s">
        <v>952</v>
      </c>
      <c r="F368" s="46"/>
      <c r="G368" s="46"/>
      <c r="H368" s="46"/>
      <c r="I368" s="46"/>
      <c r="J368" s="48"/>
    </row>
    <row r="369" ht="135">
      <c r="A369" s="37" t="s">
        <v>597</v>
      </c>
      <c r="B369" s="45"/>
      <c r="C369" s="46"/>
      <c r="D369" s="46"/>
      <c r="E369" s="39" t="s">
        <v>2578</v>
      </c>
      <c r="F369" s="46"/>
      <c r="G369" s="46"/>
      <c r="H369" s="46"/>
      <c r="I369" s="46"/>
      <c r="J369" s="48"/>
    </row>
    <row r="370" ht="30">
      <c r="A370" s="37" t="s">
        <v>591</v>
      </c>
      <c r="B370" s="37">
        <v>116</v>
      </c>
      <c r="C370" s="38" t="s">
        <v>2579</v>
      </c>
      <c r="D370" s="37" t="s">
        <v>2580</v>
      </c>
      <c r="E370" s="39" t="s">
        <v>2581</v>
      </c>
      <c r="F370" s="40" t="s">
        <v>951</v>
      </c>
      <c r="G370" s="41">
        <v>0.20000000000000001</v>
      </c>
      <c r="H370" s="42">
        <v>0</v>
      </c>
      <c r="I370" s="43">
        <f>ROUND(G370*H370,P4)</f>
        <v>0</v>
      </c>
      <c r="J370" s="37"/>
      <c r="O370" s="44">
        <f>I370*0.21</f>
        <v>0</v>
      </c>
      <c r="P370">
        <v>3</v>
      </c>
    </row>
    <row r="371">
      <c r="A371" s="37" t="s">
        <v>596</v>
      </c>
      <c r="B371" s="45"/>
      <c r="C371" s="46"/>
      <c r="D371" s="46"/>
      <c r="E371" s="39" t="s">
        <v>952</v>
      </c>
      <c r="F371" s="46"/>
      <c r="G371" s="46"/>
      <c r="H371" s="46"/>
      <c r="I371" s="46"/>
      <c r="J371" s="48"/>
    </row>
    <row r="372" ht="135">
      <c r="A372" s="37" t="s">
        <v>597</v>
      </c>
      <c r="B372" s="49"/>
      <c r="C372" s="50"/>
      <c r="D372" s="50"/>
      <c r="E372" s="39" t="s">
        <v>2578</v>
      </c>
      <c r="F372" s="50"/>
      <c r="G372" s="50"/>
      <c r="H372" s="50"/>
      <c r="I372" s="50"/>
      <c r="J372" s="51"/>
    </row>
  </sheetData>
  <sheetProtection sheet="1" objects="1" scenarios="1" spinCount="100000" saltValue="j4+hZC/yTNOIJr8gNwwwrDzVkt4R5BRFEA2xlMbuGFue1U0WZ4uW7eDxZl4KS/o+VgF/yP+uRjGrabuVSbW1cA==" hashValue="BKhcWlTWqmZTeKHPE05gVI+hnS9Th8sz+aCuig+QdVEJq/g5Um/k3F/3ylm4qYbktfvIOgCXdJIHshCvLuGv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3304</v>
      </c>
      <c r="I3" s="25">
        <f>SUMIFS(I11:I372,A11:A372,"SD")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2901</v>
      </c>
      <c r="D5" s="22"/>
      <c r="E5" s="23" t="s">
        <v>125</v>
      </c>
      <c r="F5" s="17"/>
      <c r="G5" s="17"/>
      <c r="H5" s="17"/>
      <c r="I5" s="17"/>
      <c r="J5" s="19"/>
      <c r="O5">
        <v>0.20999999999999999</v>
      </c>
    </row>
    <row r="6">
      <c r="A6" s="3" t="s">
        <v>574</v>
      </c>
      <c r="B6" s="20" t="s">
        <v>571</v>
      </c>
      <c r="C6" s="21" t="s">
        <v>3063</v>
      </c>
      <c r="D6" s="22"/>
      <c r="E6" s="23" t="s">
        <v>135</v>
      </c>
      <c r="F6" s="17"/>
      <c r="G6" s="17"/>
      <c r="H6" s="17"/>
      <c r="I6" s="17"/>
      <c r="J6" s="19"/>
    </row>
    <row r="7">
      <c r="A7" s="3" t="s">
        <v>576</v>
      </c>
      <c r="B7" s="20" t="s">
        <v>577</v>
      </c>
      <c r="C7" s="21" t="s">
        <v>3304</v>
      </c>
      <c r="D7" s="22"/>
      <c r="E7" s="23" t="s">
        <v>139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3064</v>
      </c>
      <c r="D11" s="34"/>
      <c r="E11" s="31" t="s">
        <v>3065</v>
      </c>
      <c r="F11" s="34"/>
      <c r="G11" s="34"/>
      <c r="H11" s="34"/>
      <c r="I11" s="35">
        <f>SUMIFS(I12:I14,A12:A14,"P")</f>
        <v>0</v>
      </c>
      <c r="J11" s="36"/>
    </row>
    <row r="12">
      <c r="A12" s="37" t="s">
        <v>591</v>
      </c>
      <c r="B12" s="37">
        <v>1</v>
      </c>
      <c r="C12" s="38" t="s">
        <v>3066</v>
      </c>
      <c r="D12" s="37" t="s">
        <v>593</v>
      </c>
      <c r="E12" s="39" t="s">
        <v>3067</v>
      </c>
      <c r="F12" s="40" t="s">
        <v>1559</v>
      </c>
      <c r="G12" s="41">
        <v>1</v>
      </c>
      <c r="H12" s="42">
        <v>0</v>
      </c>
      <c r="I12" s="43">
        <f>ROUND(G12*H12,P4)</f>
        <v>0</v>
      </c>
      <c r="J12" s="37"/>
      <c r="O12" s="44">
        <f>I12*0.21</f>
        <v>0</v>
      </c>
      <c r="P12">
        <v>3</v>
      </c>
    </row>
    <row r="13">
      <c r="A13" s="37" t="s">
        <v>596</v>
      </c>
      <c r="B13" s="45"/>
      <c r="C13" s="46"/>
      <c r="D13" s="46"/>
      <c r="E13" s="39" t="s">
        <v>3067</v>
      </c>
      <c r="F13" s="46"/>
      <c r="G13" s="46"/>
      <c r="H13" s="46"/>
      <c r="I13" s="46"/>
      <c r="J13" s="48"/>
    </row>
    <row r="14" ht="30">
      <c r="A14" s="37" t="s">
        <v>597</v>
      </c>
      <c r="B14" s="45"/>
      <c r="C14" s="46"/>
      <c r="D14" s="46"/>
      <c r="E14" s="39" t="s">
        <v>3068</v>
      </c>
      <c r="F14" s="46"/>
      <c r="G14" s="46"/>
      <c r="H14" s="46"/>
      <c r="I14" s="46"/>
      <c r="J14" s="48"/>
    </row>
    <row r="15">
      <c r="A15" s="31" t="s">
        <v>589</v>
      </c>
      <c r="B15" s="32"/>
      <c r="C15" s="33" t="s">
        <v>3069</v>
      </c>
      <c r="D15" s="34"/>
      <c r="E15" s="31" t="s">
        <v>3070</v>
      </c>
      <c r="F15" s="34"/>
      <c r="G15" s="34"/>
      <c r="H15" s="34"/>
      <c r="I15" s="35">
        <f>SUMIFS(I16:I24,A16:A24,"P")</f>
        <v>0</v>
      </c>
      <c r="J15" s="36"/>
    </row>
    <row r="16">
      <c r="A16" s="37" t="s">
        <v>591</v>
      </c>
      <c r="B16" s="37">
        <v>2</v>
      </c>
      <c r="C16" s="38" t="s">
        <v>3071</v>
      </c>
      <c r="D16" s="37" t="s">
        <v>593</v>
      </c>
      <c r="E16" s="39" t="s">
        <v>3072</v>
      </c>
      <c r="F16" s="40" t="s">
        <v>1559</v>
      </c>
      <c r="G16" s="41">
        <v>1</v>
      </c>
      <c r="H16" s="42">
        <v>0</v>
      </c>
      <c r="I16" s="43">
        <f>ROUND(G16*H16,P4)</f>
        <v>0</v>
      </c>
      <c r="J16" s="37"/>
      <c r="O16" s="44">
        <f>I16*0.21</f>
        <v>0</v>
      </c>
      <c r="P16">
        <v>3</v>
      </c>
    </row>
    <row r="17">
      <c r="A17" s="37" t="s">
        <v>596</v>
      </c>
      <c r="B17" s="45"/>
      <c r="C17" s="46"/>
      <c r="D17" s="46"/>
      <c r="E17" s="39" t="s">
        <v>3072</v>
      </c>
      <c r="F17" s="46"/>
      <c r="G17" s="46"/>
      <c r="H17" s="46"/>
      <c r="I17" s="46"/>
      <c r="J17" s="48"/>
    </row>
    <row r="18" ht="60">
      <c r="A18" s="37" t="s">
        <v>597</v>
      </c>
      <c r="B18" s="45"/>
      <c r="C18" s="46"/>
      <c r="D18" s="46"/>
      <c r="E18" s="39" t="s">
        <v>3073</v>
      </c>
      <c r="F18" s="46"/>
      <c r="G18" s="46"/>
      <c r="H18" s="46"/>
      <c r="I18" s="46"/>
      <c r="J18" s="48"/>
    </row>
    <row r="19">
      <c r="A19" s="37" t="s">
        <v>591</v>
      </c>
      <c r="B19" s="37">
        <v>3</v>
      </c>
      <c r="C19" s="38" t="s">
        <v>3074</v>
      </c>
      <c r="D19" s="37" t="s">
        <v>593</v>
      </c>
      <c r="E19" s="39" t="s">
        <v>3075</v>
      </c>
      <c r="F19" s="40" t="s">
        <v>614</v>
      </c>
      <c r="G19" s="41">
        <v>100</v>
      </c>
      <c r="H19" s="42">
        <v>0</v>
      </c>
      <c r="I19" s="43">
        <f>ROUND(G19*H19,P4)</f>
        <v>0</v>
      </c>
      <c r="J19" s="37"/>
      <c r="O19" s="44">
        <f>I19*0.21</f>
        <v>0</v>
      </c>
      <c r="P19">
        <v>3</v>
      </c>
    </row>
    <row r="20">
      <c r="A20" s="37" t="s">
        <v>596</v>
      </c>
      <c r="B20" s="45"/>
      <c r="C20" s="46"/>
      <c r="D20" s="46"/>
      <c r="E20" s="39" t="s">
        <v>3075</v>
      </c>
      <c r="F20" s="46"/>
      <c r="G20" s="46"/>
      <c r="H20" s="46"/>
      <c r="I20" s="46"/>
      <c r="J20" s="48"/>
    </row>
    <row r="21" ht="30">
      <c r="A21" s="37" t="s">
        <v>597</v>
      </c>
      <c r="B21" s="45"/>
      <c r="C21" s="46"/>
      <c r="D21" s="46"/>
      <c r="E21" s="39" t="s">
        <v>3076</v>
      </c>
      <c r="F21" s="46"/>
      <c r="G21" s="46"/>
      <c r="H21" s="46"/>
      <c r="I21" s="46"/>
      <c r="J21" s="48"/>
    </row>
    <row r="22" ht="30">
      <c r="A22" s="37" t="s">
        <v>591</v>
      </c>
      <c r="B22" s="37">
        <v>4</v>
      </c>
      <c r="C22" s="38" t="s">
        <v>3077</v>
      </c>
      <c r="D22" s="37" t="s">
        <v>593</v>
      </c>
      <c r="E22" s="39" t="s">
        <v>3078</v>
      </c>
      <c r="F22" s="40" t="s">
        <v>1559</v>
      </c>
      <c r="G22" s="41">
        <v>1</v>
      </c>
      <c r="H22" s="42">
        <v>0</v>
      </c>
      <c r="I22" s="43">
        <f>ROUND(G22*H22,P4)</f>
        <v>0</v>
      </c>
      <c r="J22" s="37"/>
      <c r="O22" s="44">
        <f>I22*0.21</f>
        <v>0</v>
      </c>
      <c r="P22">
        <v>3</v>
      </c>
    </row>
    <row r="23" ht="30">
      <c r="A23" s="37" t="s">
        <v>596</v>
      </c>
      <c r="B23" s="45"/>
      <c r="C23" s="46"/>
      <c r="D23" s="46"/>
      <c r="E23" s="39" t="s">
        <v>3078</v>
      </c>
      <c r="F23" s="46"/>
      <c r="G23" s="46"/>
      <c r="H23" s="46"/>
      <c r="I23" s="46"/>
      <c r="J23" s="48"/>
    </row>
    <row r="24" ht="135">
      <c r="A24" s="37" t="s">
        <v>597</v>
      </c>
      <c r="B24" s="45"/>
      <c r="C24" s="46"/>
      <c r="D24" s="46"/>
      <c r="E24" s="39" t="s">
        <v>3079</v>
      </c>
      <c r="F24" s="46"/>
      <c r="G24" s="46"/>
      <c r="H24" s="46"/>
      <c r="I24" s="46"/>
      <c r="J24" s="48"/>
    </row>
    <row r="25">
      <c r="A25" s="31" t="s">
        <v>589</v>
      </c>
      <c r="B25" s="32"/>
      <c r="C25" s="33" t="s">
        <v>3080</v>
      </c>
      <c r="D25" s="34"/>
      <c r="E25" s="31" t="s">
        <v>3081</v>
      </c>
      <c r="F25" s="34"/>
      <c r="G25" s="34"/>
      <c r="H25" s="34"/>
      <c r="I25" s="35">
        <f>SUMIFS(I26:I31,A26:A31,"P")</f>
        <v>0</v>
      </c>
      <c r="J25" s="36"/>
    </row>
    <row r="26">
      <c r="A26" s="37" t="s">
        <v>591</v>
      </c>
      <c r="B26" s="37">
        <v>5</v>
      </c>
      <c r="C26" s="38" t="s">
        <v>3082</v>
      </c>
      <c r="D26" s="37" t="s">
        <v>593</v>
      </c>
      <c r="E26" s="39" t="s">
        <v>3083</v>
      </c>
      <c r="F26" s="40" t="s">
        <v>639</v>
      </c>
      <c r="G26" s="41">
        <v>15</v>
      </c>
      <c r="H26" s="42">
        <v>0</v>
      </c>
      <c r="I26" s="43">
        <f>ROUND(G26*H26,P4)</f>
        <v>0</v>
      </c>
      <c r="J26" s="37"/>
      <c r="O26" s="44">
        <f>I26*0.21</f>
        <v>0</v>
      </c>
      <c r="P26">
        <v>3</v>
      </c>
    </row>
    <row r="27">
      <c r="A27" s="37" t="s">
        <v>596</v>
      </c>
      <c r="B27" s="45"/>
      <c r="C27" s="46"/>
      <c r="D27" s="46"/>
      <c r="E27" s="39" t="s">
        <v>3083</v>
      </c>
      <c r="F27" s="46"/>
      <c r="G27" s="46"/>
      <c r="H27" s="46"/>
      <c r="I27" s="46"/>
      <c r="J27" s="48"/>
    </row>
    <row r="28" ht="60">
      <c r="A28" s="37" t="s">
        <v>597</v>
      </c>
      <c r="B28" s="45"/>
      <c r="C28" s="46"/>
      <c r="D28" s="46"/>
      <c r="E28" s="39" t="s">
        <v>3084</v>
      </c>
      <c r="F28" s="46"/>
      <c r="G28" s="46"/>
      <c r="H28" s="46"/>
      <c r="I28" s="46"/>
      <c r="J28" s="48"/>
    </row>
    <row r="29">
      <c r="A29" s="37" t="s">
        <v>591</v>
      </c>
      <c r="B29" s="37">
        <v>6</v>
      </c>
      <c r="C29" s="38" t="s">
        <v>3085</v>
      </c>
      <c r="D29" s="37" t="s">
        <v>593</v>
      </c>
      <c r="E29" s="39" t="s">
        <v>3086</v>
      </c>
      <c r="F29" s="40" t="s">
        <v>639</v>
      </c>
      <c r="G29" s="41">
        <v>30</v>
      </c>
      <c r="H29" s="42">
        <v>0</v>
      </c>
      <c r="I29" s="43">
        <f>ROUND(G29*H29,P4)</f>
        <v>0</v>
      </c>
      <c r="J29" s="37"/>
      <c r="O29" s="44">
        <f>I29*0.21</f>
        <v>0</v>
      </c>
      <c r="P29">
        <v>3</v>
      </c>
    </row>
    <row r="30">
      <c r="A30" s="37" t="s">
        <v>596</v>
      </c>
      <c r="B30" s="45"/>
      <c r="C30" s="46"/>
      <c r="D30" s="46"/>
      <c r="E30" s="39" t="s">
        <v>3086</v>
      </c>
      <c r="F30" s="46"/>
      <c r="G30" s="46"/>
      <c r="H30" s="46"/>
      <c r="I30" s="46"/>
      <c r="J30" s="48"/>
    </row>
    <row r="31" ht="60">
      <c r="A31" s="37" t="s">
        <v>597</v>
      </c>
      <c r="B31" s="45"/>
      <c r="C31" s="46"/>
      <c r="D31" s="46"/>
      <c r="E31" s="39" t="s">
        <v>3084</v>
      </c>
      <c r="F31" s="46"/>
      <c r="G31" s="46"/>
      <c r="H31" s="46"/>
      <c r="I31" s="46"/>
      <c r="J31" s="48"/>
    </row>
    <row r="32">
      <c r="A32" s="31" t="s">
        <v>589</v>
      </c>
      <c r="B32" s="32"/>
      <c r="C32" s="33" t="s">
        <v>3087</v>
      </c>
      <c r="D32" s="34"/>
      <c r="E32" s="31" t="s">
        <v>3088</v>
      </c>
      <c r="F32" s="34"/>
      <c r="G32" s="34"/>
      <c r="H32" s="34"/>
      <c r="I32" s="35">
        <f>SUMIFS(I33:I35,A33:A35,"P")</f>
        <v>0</v>
      </c>
      <c r="J32" s="36"/>
    </row>
    <row r="33" ht="30">
      <c r="A33" s="37" t="s">
        <v>591</v>
      </c>
      <c r="B33" s="37">
        <v>7</v>
      </c>
      <c r="C33" s="38" t="s">
        <v>3089</v>
      </c>
      <c r="D33" s="37" t="s">
        <v>593</v>
      </c>
      <c r="E33" s="39" t="s">
        <v>2269</v>
      </c>
      <c r="F33" s="40" t="s">
        <v>604</v>
      </c>
      <c r="G33" s="41">
        <v>160</v>
      </c>
      <c r="H33" s="42">
        <v>0</v>
      </c>
      <c r="I33" s="43">
        <f>ROUND(G33*H33,P4)</f>
        <v>0</v>
      </c>
      <c r="J33" s="37"/>
      <c r="O33" s="44">
        <f>I33*0.21</f>
        <v>0</v>
      </c>
      <c r="P33">
        <v>3</v>
      </c>
    </row>
    <row r="34" ht="30">
      <c r="A34" s="37" t="s">
        <v>596</v>
      </c>
      <c r="B34" s="45"/>
      <c r="C34" s="46"/>
      <c r="D34" s="46"/>
      <c r="E34" s="39" t="s">
        <v>2269</v>
      </c>
      <c r="F34" s="46"/>
      <c r="G34" s="46"/>
      <c r="H34" s="46"/>
      <c r="I34" s="46"/>
      <c r="J34" s="48"/>
    </row>
    <row r="35" ht="45">
      <c r="A35" s="37" t="s">
        <v>597</v>
      </c>
      <c r="B35" s="45"/>
      <c r="C35" s="46"/>
      <c r="D35" s="46"/>
      <c r="E35" s="39" t="s">
        <v>3090</v>
      </c>
      <c r="F35" s="46"/>
      <c r="G35" s="46"/>
      <c r="H35" s="46"/>
      <c r="I35" s="46"/>
      <c r="J35" s="48"/>
    </row>
    <row r="36">
      <c r="A36" s="31" t="s">
        <v>589</v>
      </c>
      <c r="B36" s="32"/>
      <c r="C36" s="33" t="s">
        <v>3091</v>
      </c>
      <c r="D36" s="34"/>
      <c r="E36" s="31" t="s">
        <v>3092</v>
      </c>
      <c r="F36" s="34"/>
      <c r="G36" s="34"/>
      <c r="H36" s="34"/>
      <c r="I36" s="35">
        <f>SUMIFS(I37:I42,A37:A42,"P")</f>
        <v>0</v>
      </c>
      <c r="J36" s="36"/>
    </row>
    <row r="37">
      <c r="A37" s="37" t="s">
        <v>591</v>
      </c>
      <c r="B37" s="37">
        <v>8</v>
      </c>
      <c r="C37" s="38" t="s">
        <v>1974</v>
      </c>
      <c r="D37" s="37" t="s">
        <v>593</v>
      </c>
      <c r="E37" s="39" t="s">
        <v>1975</v>
      </c>
      <c r="F37" s="40" t="s">
        <v>595</v>
      </c>
      <c r="G37" s="41">
        <v>10</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597</v>
      </c>
      <c r="B39" s="45"/>
      <c r="C39" s="46"/>
      <c r="D39" s="46"/>
      <c r="E39" s="39" t="s">
        <v>1076</v>
      </c>
      <c r="F39" s="46"/>
      <c r="G39" s="46"/>
      <c r="H39" s="46"/>
      <c r="I39" s="46"/>
      <c r="J39" s="48"/>
    </row>
    <row r="40">
      <c r="A40" s="37" t="s">
        <v>591</v>
      </c>
      <c r="B40" s="37">
        <v>9</v>
      </c>
      <c r="C40" s="38" t="s">
        <v>3093</v>
      </c>
      <c r="D40" s="37" t="s">
        <v>593</v>
      </c>
      <c r="E40" s="39" t="s">
        <v>3094</v>
      </c>
      <c r="F40" s="40" t="s">
        <v>604</v>
      </c>
      <c r="G40" s="41">
        <v>10</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597</v>
      </c>
      <c r="B42" s="45"/>
      <c r="C42" s="46"/>
      <c r="D42" s="46"/>
      <c r="E42" s="39" t="s">
        <v>990</v>
      </c>
      <c r="F42" s="46"/>
      <c r="G42" s="46"/>
      <c r="H42" s="46"/>
      <c r="I42" s="46"/>
      <c r="J42" s="48"/>
    </row>
    <row r="43">
      <c r="A43" s="31" t="s">
        <v>589</v>
      </c>
      <c r="B43" s="32"/>
      <c r="C43" s="33" t="s">
        <v>3095</v>
      </c>
      <c r="D43" s="34"/>
      <c r="E43" s="31" t="s">
        <v>3096</v>
      </c>
      <c r="F43" s="34"/>
      <c r="G43" s="34"/>
      <c r="H43" s="34"/>
      <c r="I43" s="35">
        <f>SUMIFS(I44:I88,A44:A88,"P")</f>
        <v>0</v>
      </c>
      <c r="J43" s="36"/>
    </row>
    <row r="44">
      <c r="A44" s="37" t="s">
        <v>591</v>
      </c>
      <c r="B44" s="37">
        <v>10</v>
      </c>
      <c r="C44" s="38" t="s">
        <v>2913</v>
      </c>
      <c r="D44" s="37" t="s">
        <v>593</v>
      </c>
      <c r="E44" s="39" t="s">
        <v>2914</v>
      </c>
      <c r="F44" s="40" t="s">
        <v>639</v>
      </c>
      <c r="G44" s="41">
        <v>10</v>
      </c>
      <c r="H44" s="42">
        <v>0</v>
      </c>
      <c r="I44" s="43">
        <f>ROUND(G44*H44,P4)</f>
        <v>0</v>
      </c>
      <c r="J44" s="37"/>
      <c r="O44" s="44">
        <f>I44*0.21</f>
        <v>0</v>
      </c>
      <c r="P44">
        <v>3</v>
      </c>
    </row>
    <row r="45">
      <c r="A45" s="37" t="s">
        <v>596</v>
      </c>
      <c r="B45" s="45"/>
      <c r="C45" s="46"/>
      <c r="D45" s="46"/>
      <c r="E45" s="47" t="s">
        <v>593</v>
      </c>
      <c r="F45" s="46"/>
      <c r="G45" s="46"/>
      <c r="H45" s="46"/>
      <c r="I45" s="46"/>
      <c r="J45" s="48"/>
    </row>
    <row r="46" ht="60">
      <c r="A46" s="37" t="s">
        <v>597</v>
      </c>
      <c r="B46" s="45"/>
      <c r="C46" s="46"/>
      <c r="D46" s="46"/>
      <c r="E46" s="39" t="s">
        <v>1002</v>
      </c>
      <c r="F46" s="46"/>
      <c r="G46" s="46"/>
      <c r="H46" s="46"/>
      <c r="I46" s="46"/>
      <c r="J46" s="48"/>
    </row>
    <row r="47">
      <c r="A47" s="37" t="s">
        <v>591</v>
      </c>
      <c r="B47" s="37">
        <v>11</v>
      </c>
      <c r="C47" s="38" t="s">
        <v>2669</v>
      </c>
      <c r="D47" s="37" t="s">
        <v>593</v>
      </c>
      <c r="E47" s="39" t="s">
        <v>2670</v>
      </c>
      <c r="F47" s="40" t="s">
        <v>639</v>
      </c>
      <c r="G47" s="41">
        <v>10</v>
      </c>
      <c r="H47" s="42">
        <v>0</v>
      </c>
      <c r="I47" s="43">
        <f>ROUND(G47*H47,P4)</f>
        <v>0</v>
      </c>
      <c r="J47" s="37"/>
      <c r="O47" s="44">
        <f>I47*0.21</f>
        <v>0</v>
      </c>
      <c r="P47">
        <v>3</v>
      </c>
    </row>
    <row r="48">
      <c r="A48" s="37" t="s">
        <v>596</v>
      </c>
      <c r="B48" s="45"/>
      <c r="C48" s="46"/>
      <c r="D48" s="46"/>
      <c r="E48" s="47" t="s">
        <v>593</v>
      </c>
      <c r="F48" s="46"/>
      <c r="G48" s="46"/>
      <c r="H48" s="46"/>
      <c r="I48" s="46"/>
      <c r="J48" s="48"/>
    </row>
    <row r="49" ht="60">
      <c r="A49" s="37" t="s">
        <v>597</v>
      </c>
      <c r="B49" s="45"/>
      <c r="C49" s="46"/>
      <c r="D49" s="46"/>
      <c r="E49" s="39" t="s">
        <v>1002</v>
      </c>
      <c r="F49" s="46"/>
      <c r="G49" s="46"/>
      <c r="H49" s="46"/>
      <c r="I49" s="46"/>
      <c r="J49" s="48"/>
    </row>
    <row r="50">
      <c r="A50" s="37" t="s">
        <v>591</v>
      </c>
      <c r="B50" s="37">
        <v>12</v>
      </c>
      <c r="C50" s="38" t="s">
        <v>1003</v>
      </c>
      <c r="D50" s="37" t="s">
        <v>593</v>
      </c>
      <c r="E50" s="39" t="s">
        <v>1004</v>
      </c>
      <c r="F50" s="40" t="s">
        <v>604</v>
      </c>
      <c r="G50" s="41">
        <v>10</v>
      </c>
      <c r="H50" s="42">
        <v>0</v>
      </c>
      <c r="I50" s="43">
        <f>ROUND(G50*H50,P4)</f>
        <v>0</v>
      </c>
      <c r="J50" s="37"/>
      <c r="O50" s="44">
        <f>I50*0.21</f>
        <v>0</v>
      </c>
      <c r="P50">
        <v>3</v>
      </c>
    </row>
    <row r="51">
      <c r="A51" s="37" t="s">
        <v>596</v>
      </c>
      <c r="B51" s="45"/>
      <c r="C51" s="46"/>
      <c r="D51" s="46"/>
      <c r="E51" s="47" t="s">
        <v>593</v>
      </c>
      <c r="F51" s="46"/>
      <c r="G51" s="46"/>
      <c r="H51" s="46"/>
      <c r="I51" s="46"/>
      <c r="J51" s="48"/>
    </row>
    <row r="52" ht="60">
      <c r="A52" s="37" t="s">
        <v>597</v>
      </c>
      <c r="B52" s="45"/>
      <c r="C52" s="46"/>
      <c r="D52" s="46"/>
      <c r="E52" s="39" t="s">
        <v>1002</v>
      </c>
      <c r="F52" s="46"/>
      <c r="G52" s="46"/>
      <c r="H52" s="46"/>
      <c r="I52" s="46"/>
      <c r="J52" s="48"/>
    </row>
    <row r="53" ht="30">
      <c r="A53" s="37" t="s">
        <v>591</v>
      </c>
      <c r="B53" s="37">
        <v>13</v>
      </c>
      <c r="C53" s="38" t="s">
        <v>2671</v>
      </c>
      <c r="D53" s="37" t="s">
        <v>593</v>
      </c>
      <c r="E53" s="39" t="s">
        <v>2672</v>
      </c>
      <c r="F53" s="40" t="s">
        <v>604</v>
      </c>
      <c r="G53" s="41">
        <v>30</v>
      </c>
      <c r="H53" s="42">
        <v>0</v>
      </c>
      <c r="I53" s="43">
        <f>ROUND(G53*H53,P4)</f>
        <v>0</v>
      </c>
      <c r="J53" s="37"/>
      <c r="O53" s="44">
        <f>I53*0.21</f>
        <v>0</v>
      </c>
      <c r="P53">
        <v>3</v>
      </c>
    </row>
    <row r="54">
      <c r="A54" s="37" t="s">
        <v>596</v>
      </c>
      <c r="B54" s="45"/>
      <c r="C54" s="46"/>
      <c r="D54" s="46"/>
      <c r="E54" s="47" t="s">
        <v>593</v>
      </c>
      <c r="F54" s="46"/>
      <c r="G54" s="46"/>
      <c r="H54" s="46"/>
      <c r="I54" s="46"/>
      <c r="J54" s="48"/>
    </row>
    <row r="55" ht="60">
      <c r="A55" s="37" t="s">
        <v>597</v>
      </c>
      <c r="B55" s="45"/>
      <c r="C55" s="46"/>
      <c r="D55" s="46"/>
      <c r="E55" s="39" t="s">
        <v>2491</v>
      </c>
      <c r="F55" s="46"/>
      <c r="G55" s="46"/>
      <c r="H55" s="46"/>
      <c r="I55" s="46"/>
      <c r="J55" s="48"/>
    </row>
    <row r="56" ht="30">
      <c r="A56" s="37" t="s">
        <v>591</v>
      </c>
      <c r="B56" s="37">
        <v>14</v>
      </c>
      <c r="C56" s="38" t="s">
        <v>3097</v>
      </c>
      <c r="D56" s="37" t="s">
        <v>593</v>
      </c>
      <c r="E56" s="39" t="s">
        <v>3098</v>
      </c>
      <c r="F56" s="40" t="s">
        <v>595</v>
      </c>
      <c r="G56" s="41">
        <v>50</v>
      </c>
      <c r="H56" s="42">
        <v>0</v>
      </c>
      <c r="I56" s="43">
        <f>ROUND(G56*H56,P4)</f>
        <v>0</v>
      </c>
      <c r="J56" s="37"/>
      <c r="O56" s="44">
        <f>I56*0.21</f>
        <v>0</v>
      </c>
      <c r="P56">
        <v>3</v>
      </c>
    </row>
    <row r="57" ht="30">
      <c r="A57" s="37" t="s">
        <v>596</v>
      </c>
      <c r="B57" s="45"/>
      <c r="C57" s="46"/>
      <c r="D57" s="46"/>
      <c r="E57" s="39" t="s">
        <v>3098</v>
      </c>
      <c r="F57" s="46"/>
      <c r="G57" s="46"/>
      <c r="H57" s="46"/>
      <c r="I57" s="46"/>
      <c r="J57" s="48"/>
    </row>
    <row r="58" ht="90">
      <c r="A58" s="37" t="s">
        <v>597</v>
      </c>
      <c r="B58" s="45"/>
      <c r="C58" s="46"/>
      <c r="D58" s="46"/>
      <c r="E58" s="39" t="s">
        <v>3099</v>
      </c>
      <c r="F58" s="46"/>
      <c r="G58" s="46"/>
      <c r="H58" s="46"/>
      <c r="I58" s="46"/>
      <c r="J58" s="48"/>
    </row>
    <row r="59" ht="30">
      <c r="A59" s="37" t="s">
        <v>591</v>
      </c>
      <c r="B59" s="37">
        <v>15</v>
      </c>
      <c r="C59" s="38" t="s">
        <v>3100</v>
      </c>
      <c r="D59" s="37" t="s">
        <v>593</v>
      </c>
      <c r="E59" s="39" t="s">
        <v>3101</v>
      </c>
      <c r="F59" s="40" t="s">
        <v>595</v>
      </c>
      <c r="G59" s="41">
        <v>50</v>
      </c>
      <c r="H59" s="42">
        <v>0</v>
      </c>
      <c r="I59" s="43">
        <f>ROUND(G59*H59,P4)</f>
        <v>0</v>
      </c>
      <c r="J59" s="37"/>
      <c r="O59" s="44">
        <f>I59*0.21</f>
        <v>0</v>
      </c>
      <c r="P59">
        <v>3</v>
      </c>
    </row>
    <row r="60" ht="30">
      <c r="A60" s="37" t="s">
        <v>596</v>
      </c>
      <c r="B60" s="45"/>
      <c r="C60" s="46"/>
      <c r="D60" s="46"/>
      <c r="E60" s="39" t="s">
        <v>3101</v>
      </c>
      <c r="F60" s="46"/>
      <c r="G60" s="46"/>
      <c r="H60" s="46"/>
      <c r="I60" s="46"/>
      <c r="J60" s="48"/>
    </row>
    <row r="61" ht="90">
      <c r="A61" s="37" t="s">
        <v>597</v>
      </c>
      <c r="B61" s="45"/>
      <c r="C61" s="46"/>
      <c r="D61" s="46"/>
      <c r="E61" s="39" t="s">
        <v>3099</v>
      </c>
      <c r="F61" s="46"/>
      <c r="G61" s="46"/>
      <c r="H61" s="46"/>
      <c r="I61" s="46"/>
      <c r="J61" s="48"/>
    </row>
    <row r="62" ht="30">
      <c r="A62" s="37" t="s">
        <v>591</v>
      </c>
      <c r="B62" s="37">
        <v>16</v>
      </c>
      <c r="C62" s="38" t="s">
        <v>3102</v>
      </c>
      <c r="D62" s="37" t="s">
        <v>593</v>
      </c>
      <c r="E62" s="39" t="s">
        <v>3103</v>
      </c>
      <c r="F62" s="40" t="s">
        <v>595</v>
      </c>
      <c r="G62" s="41">
        <v>50</v>
      </c>
      <c r="H62" s="42">
        <v>0</v>
      </c>
      <c r="I62" s="43">
        <f>ROUND(G62*H62,P4)</f>
        <v>0</v>
      </c>
      <c r="J62" s="37"/>
      <c r="O62" s="44">
        <f>I62*0.21</f>
        <v>0</v>
      </c>
      <c r="P62">
        <v>3</v>
      </c>
    </row>
    <row r="63" ht="30">
      <c r="A63" s="37" t="s">
        <v>596</v>
      </c>
      <c r="B63" s="45"/>
      <c r="C63" s="46"/>
      <c r="D63" s="46"/>
      <c r="E63" s="39" t="s">
        <v>3103</v>
      </c>
      <c r="F63" s="46"/>
      <c r="G63" s="46"/>
      <c r="H63" s="46"/>
      <c r="I63" s="46"/>
      <c r="J63" s="48"/>
    </row>
    <row r="64" ht="90">
      <c r="A64" s="37" t="s">
        <v>597</v>
      </c>
      <c r="B64" s="45"/>
      <c r="C64" s="46"/>
      <c r="D64" s="46"/>
      <c r="E64" s="39" t="s">
        <v>3099</v>
      </c>
      <c r="F64" s="46"/>
      <c r="G64" s="46"/>
      <c r="H64" s="46"/>
      <c r="I64" s="46"/>
      <c r="J64" s="48"/>
    </row>
    <row r="65" ht="30">
      <c r="A65" s="37" t="s">
        <v>591</v>
      </c>
      <c r="B65" s="37">
        <v>17</v>
      </c>
      <c r="C65" s="38" t="s">
        <v>3104</v>
      </c>
      <c r="D65" s="37" t="s">
        <v>593</v>
      </c>
      <c r="E65" s="39" t="s">
        <v>3105</v>
      </c>
      <c r="F65" s="40" t="s">
        <v>595</v>
      </c>
      <c r="G65" s="41">
        <v>50</v>
      </c>
      <c r="H65" s="42">
        <v>0</v>
      </c>
      <c r="I65" s="43">
        <f>ROUND(G65*H65,P4)</f>
        <v>0</v>
      </c>
      <c r="J65" s="37"/>
      <c r="O65" s="44">
        <f>I65*0.21</f>
        <v>0</v>
      </c>
      <c r="P65">
        <v>3</v>
      </c>
    </row>
    <row r="66" ht="30">
      <c r="A66" s="37" t="s">
        <v>596</v>
      </c>
      <c r="B66" s="45"/>
      <c r="C66" s="46"/>
      <c r="D66" s="46"/>
      <c r="E66" s="39" t="s">
        <v>3105</v>
      </c>
      <c r="F66" s="46"/>
      <c r="G66" s="46"/>
      <c r="H66" s="46"/>
      <c r="I66" s="46"/>
      <c r="J66" s="48"/>
    </row>
    <row r="67" ht="90">
      <c r="A67" s="37" t="s">
        <v>597</v>
      </c>
      <c r="B67" s="45"/>
      <c r="C67" s="46"/>
      <c r="D67" s="46"/>
      <c r="E67" s="39" t="s">
        <v>3099</v>
      </c>
      <c r="F67" s="46"/>
      <c r="G67" s="46"/>
      <c r="H67" s="46"/>
      <c r="I67" s="46"/>
      <c r="J67" s="48"/>
    </row>
    <row r="68" ht="30">
      <c r="A68" s="37" t="s">
        <v>591</v>
      </c>
      <c r="B68" s="37">
        <v>18</v>
      </c>
      <c r="C68" s="38" t="s">
        <v>3106</v>
      </c>
      <c r="D68" s="37" t="s">
        <v>593</v>
      </c>
      <c r="E68" s="39" t="s">
        <v>1915</v>
      </c>
      <c r="F68" s="40" t="s">
        <v>595</v>
      </c>
      <c r="G68" s="41">
        <v>60</v>
      </c>
      <c r="H68" s="42">
        <v>0</v>
      </c>
      <c r="I68" s="43">
        <f>ROUND(G68*H68,P4)</f>
        <v>0</v>
      </c>
      <c r="J68" s="37"/>
      <c r="O68" s="44">
        <f>I68*0.21</f>
        <v>0</v>
      </c>
      <c r="P68">
        <v>3</v>
      </c>
    </row>
    <row r="69" ht="30">
      <c r="A69" s="37" t="s">
        <v>596</v>
      </c>
      <c r="B69" s="45"/>
      <c r="C69" s="46"/>
      <c r="D69" s="46"/>
      <c r="E69" s="39" t="s">
        <v>1915</v>
      </c>
      <c r="F69" s="46"/>
      <c r="G69" s="46"/>
      <c r="H69" s="46"/>
      <c r="I69" s="46"/>
      <c r="J69" s="48"/>
    </row>
    <row r="70" ht="75">
      <c r="A70" s="37" t="s">
        <v>597</v>
      </c>
      <c r="B70" s="45"/>
      <c r="C70" s="46"/>
      <c r="D70" s="46"/>
      <c r="E70" s="39" t="s">
        <v>3107</v>
      </c>
      <c r="F70" s="46"/>
      <c r="G70" s="46"/>
      <c r="H70" s="46"/>
      <c r="I70" s="46"/>
      <c r="J70" s="48"/>
    </row>
    <row r="71" ht="30">
      <c r="A71" s="37" t="s">
        <v>591</v>
      </c>
      <c r="B71" s="37">
        <v>19</v>
      </c>
      <c r="C71" s="38" t="s">
        <v>3108</v>
      </c>
      <c r="D71" s="37" t="s">
        <v>593</v>
      </c>
      <c r="E71" s="39" t="s">
        <v>3109</v>
      </c>
      <c r="F71" s="40" t="s">
        <v>595</v>
      </c>
      <c r="G71" s="41">
        <v>60</v>
      </c>
      <c r="H71" s="42">
        <v>0</v>
      </c>
      <c r="I71" s="43">
        <f>ROUND(G71*H71,P4)</f>
        <v>0</v>
      </c>
      <c r="J71" s="37"/>
      <c r="O71" s="44">
        <f>I71*0.21</f>
        <v>0</v>
      </c>
      <c r="P71">
        <v>3</v>
      </c>
    </row>
    <row r="72" ht="30">
      <c r="A72" s="37" t="s">
        <v>596</v>
      </c>
      <c r="B72" s="45"/>
      <c r="C72" s="46"/>
      <c r="D72" s="46"/>
      <c r="E72" s="39" t="s">
        <v>3109</v>
      </c>
      <c r="F72" s="46"/>
      <c r="G72" s="46"/>
      <c r="H72" s="46"/>
      <c r="I72" s="46"/>
      <c r="J72" s="48"/>
    </row>
    <row r="73" ht="75">
      <c r="A73" s="37" t="s">
        <v>597</v>
      </c>
      <c r="B73" s="45"/>
      <c r="C73" s="46"/>
      <c r="D73" s="46"/>
      <c r="E73" s="39" t="s">
        <v>3107</v>
      </c>
      <c r="F73" s="46"/>
      <c r="G73" s="46"/>
      <c r="H73" s="46"/>
      <c r="I73" s="46"/>
      <c r="J73" s="48"/>
    </row>
    <row r="74">
      <c r="A74" s="37" t="s">
        <v>591</v>
      </c>
      <c r="B74" s="37">
        <v>20</v>
      </c>
      <c r="C74" s="38" t="s">
        <v>3110</v>
      </c>
      <c r="D74" s="37" t="s">
        <v>593</v>
      </c>
      <c r="E74" s="39" t="s">
        <v>1255</v>
      </c>
      <c r="F74" s="40" t="s">
        <v>595</v>
      </c>
      <c r="G74" s="41">
        <v>40</v>
      </c>
      <c r="H74" s="42">
        <v>0</v>
      </c>
      <c r="I74" s="43">
        <f>ROUND(G74*H74,P4)</f>
        <v>0</v>
      </c>
      <c r="J74" s="37"/>
      <c r="O74" s="44">
        <f>I74*0.21</f>
        <v>0</v>
      </c>
      <c r="P74">
        <v>3</v>
      </c>
    </row>
    <row r="75">
      <c r="A75" s="37" t="s">
        <v>596</v>
      </c>
      <c r="B75" s="45"/>
      <c r="C75" s="46"/>
      <c r="D75" s="46"/>
      <c r="E75" s="39" t="s">
        <v>1255</v>
      </c>
      <c r="F75" s="46"/>
      <c r="G75" s="46"/>
      <c r="H75" s="46"/>
      <c r="I75" s="46"/>
      <c r="J75" s="48"/>
    </row>
    <row r="76" ht="75">
      <c r="A76" s="37" t="s">
        <v>597</v>
      </c>
      <c r="B76" s="45"/>
      <c r="C76" s="46"/>
      <c r="D76" s="46"/>
      <c r="E76" s="39" t="s">
        <v>3107</v>
      </c>
      <c r="F76" s="46"/>
      <c r="G76" s="46"/>
      <c r="H76" s="46"/>
      <c r="I76" s="46"/>
      <c r="J76" s="48"/>
    </row>
    <row r="77">
      <c r="A77" s="37" t="s">
        <v>591</v>
      </c>
      <c r="B77" s="37">
        <v>21</v>
      </c>
      <c r="C77" s="38" t="s">
        <v>3111</v>
      </c>
      <c r="D77" s="37" t="s">
        <v>593</v>
      </c>
      <c r="E77" s="39" t="s">
        <v>2912</v>
      </c>
      <c r="F77" s="40" t="s">
        <v>595</v>
      </c>
      <c r="G77" s="41">
        <v>40</v>
      </c>
      <c r="H77" s="42">
        <v>0</v>
      </c>
      <c r="I77" s="43">
        <f>ROUND(G77*H77,P4)</f>
        <v>0</v>
      </c>
      <c r="J77" s="37"/>
      <c r="O77" s="44">
        <f>I77*0.21</f>
        <v>0</v>
      </c>
      <c r="P77">
        <v>3</v>
      </c>
    </row>
    <row r="78">
      <c r="A78" s="37" t="s">
        <v>596</v>
      </c>
      <c r="B78" s="45"/>
      <c r="C78" s="46"/>
      <c r="D78" s="46"/>
      <c r="E78" s="39" t="s">
        <v>2912</v>
      </c>
      <c r="F78" s="46"/>
      <c r="G78" s="46"/>
      <c r="H78" s="46"/>
      <c r="I78" s="46"/>
      <c r="J78" s="48"/>
    </row>
    <row r="79" ht="75">
      <c r="A79" s="37" t="s">
        <v>597</v>
      </c>
      <c r="B79" s="45"/>
      <c r="C79" s="46"/>
      <c r="D79" s="46"/>
      <c r="E79" s="39" t="s">
        <v>3107</v>
      </c>
      <c r="F79" s="46"/>
      <c r="G79" s="46"/>
      <c r="H79" s="46"/>
      <c r="I79" s="46"/>
      <c r="J79" s="48"/>
    </row>
    <row r="80" ht="30">
      <c r="A80" s="37" t="s">
        <v>591</v>
      </c>
      <c r="B80" s="37">
        <v>22</v>
      </c>
      <c r="C80" s="38" t="s">
        <v>3112</v>
      </c>
      <c r="D80" s="37" t="s">
        <v>593</v>
      </c>
      <c r="E80" s="39" t="s">
        <v>3113</v>
      </c>
      <c r="F80" s="40" t="s">
        <v>639</v>
      </c>
      <c r="G80" s="41">
        <v>20</v>
      </c>
      <c r="H80" s="42">
        <v>0</v>
      </c>
      <c r="I80" s="43">
        <f>ROUND(G80*H80,P4)</f>
        <v>0</v>
      </c>
      <c r="J80" s="37"/>
      <c r="O80" s="44">
        <f>I80*0.21</f>
        <v>0</v>
      </c>
      <c r="P80">
        <v>3</v>
      </c>
    </row>
    <row r="81" ht="30">
      <c r="A81" s="37" t="s">
        <v>596</v>
      </c>
      <c r="B81" s="45"/>
      <c r="C81" s="46"/>
      <c r="D81" s="46"/>
      <c r="E81" s="39" t="s">
        <v>3113</v>
      </c>
      <c r="F81" s="46"/>
      <c r="G81" s="46"/>
      <c r="H81" s="46"/>
      <c r="I81" s="46"/>
      <c r="J81" s="48"/>
    </row>
    <row r="82" ht="75">
      <c r="A82" s="37" t="s">
        <v>597</v>
      </c>
      <c r="B82" s="45"/>
      <c r="C82" s="46"/>
      <c r="D82" s="46"/>
      <c r="E82" s="39" t="s">
        <v>3107</v>
      </c>
      <c r="F82" s="46"/>
      <c r="G82" s="46"/>
      <c r="H82" s="46"/>
      <c r="I82" s="46"/>
      <c r="J82" s="48"/>
    </row>
    <row r="83">
      <c r="A83" s="37" t="s">
        <v>591</v>
      </c>
      <c r="B83" s="37">
        <v>23</v>
      </c>
      <c r="C83" s="38" t="s">
        <v>3114</v>
      </c>
      <c r="D83" s="37" t="s">
        <v>593</v>
      </c>
      <c r="E83" s="39" t="s">
        <v>3115</v>
      </c>
      <c r="F83" s="40" t="s">
        <v>604</v>
      </c>
      <c r="G83" s="41">
        <v>200</v>
      </c>
      <c r="H83" s="42">
        <v>0</v>
      </c>
      <c r="I83" s="43">
        <f>ROUND(G83*H83,P4)</f>
        <v>0</v>
      </c>
      <c r="J83" s="37"/>
      <c r="O83" s="44">
        <f>I83*0.21</f>
        <v>0</v>
      </c>
      <c r="P83">
        <v>3</v>
      </c>
    </row>
    <row r="84">
      <c r="A84" s="37" t="s">
        <v>596</v>
      </c>
      <c r="B84" s="45"/>
      <c r="C84" s="46"/>
      <c r="D84" s="46"/>
      <c r="E84" s="39" t="s">
        <v>3115</v>
      </c>
      <c r="F84" s="46"/>
      <c r="G84" s="46"/>
      <c r="H84" s="46"/>
      <c r="I84" s="46"/>
      <c r="J84" s="48"/>
    </row>
    <row r="85" ht="60">
      <c r="A85" s="37" t="s">
        <v>597</v>
      </c>
      <c r="B85" s="45"/>
      <c r="C85" s="46"/>
      <c r="D85" s="46"/>
      <c r="E85" s="39" t="s">
        <v>3116</v>
      </c>
      <c r="F85" s="46"/>
      <c r="G85" s="46"/>
      <c r="H85" s="46"/>
      <c r="I85" s="46"/>
      <c r="J85" s="48"/>
    </row>
    <row r="86" ht="30">
      <c r="A86" s="37" t="s">
        <v>591</v>
      </c>
      <c r="B86" s="37">
        <v>24</v>
      </c>
      <c r="C86" s="38" t="s">
        <v>3117</v>
      </c>
      <c r="D86" s="37" t="s">
        <v>593</v>
      </c>
      <c r="E86" s="39" t="s">
        <v>3118</v>
      </c>
      <c r="F86" s="40" t="s">
        <v>604</v>
      </c>
      <c r="G86" s="41">
        <v>50</v>
      </c>
      <c r="H86" s="42">
        <v>0</v>
      </c>
      <c r="I86" s="43">
        <f>ROUND(G86*H86,P4)</f>
        <v>0</v>
      </c>
      <c r="J86" s="37"/>
      <c r="O86" s="44">
        <f>I86*0.21</f>
        <v>0</v>
      </c>
      <c r="P86">
        <v>3</v>
      </c>
    </row>
    <row r="87" ht="30">
      <c r="A87" s="37" t="s">
        <v>596</v>
      </c>
      <c r="B87" s="45"/>
      <c r="C87" s="46"/>
      <c r="D87" s="46"/>
      <c r="E87" s="39" t="s">
        <v>3118</v>
      </c>
      <c r="F87" s="46"/>
      <c r="G87" s="46"/>
      <c r="H87" s="46"/>
      <c r="I87" s="46"/>
      <c r="J87" s="48"/>
    </row>
    <row r="88" ht="90">
      <c r="A88" s="37" t="s">
        <v>597</v>
      </c>
      <c r="B88" s="45"/>
      <c r="C88" s="46"/>
      <c r="D88" s="46"/>
      <c r="E88" s="39" t="s">
        <v>3099</v>
      </c>
      <c r="F88" s="46"/>
      <c r="G88" s="46"/>
      <c r="H88" s="46"/>
      <c r="I88" s="46"/>
      <c r="J88" s="48"/>
    </row>
    <row r="89">
      <c r="A89" s="31" t="s">
        <v>589</v>
      </c>
      <c r="B89" s="32"/>
      <c r="C89" s="33" t="s">
        <v>3119</v>
      </c>
      <c r="D89" s="34"/>
      <c r="E89" s="31" t="s">
        <v>3120</v>
      </c>
      <c r="F89" s="34"/>
      <c r="G89" s="34"/>
      <c r="H89" s="34"/>
      <c r="I89" s="35">
        <f>SUMIFS(I90:I92,A90:A92,"P")</f>
        <v>0</v>
      </c>
      <c r="J89" s="36"/>
    </row>
    <row r="90">
      <c r="A90" s="37" t="s">
        <v>591</v>
      </c>
      <c r="B90" s="37">
        <v>25</v>
      </c>
      <c r="C90" s="38" t="s">
        <v>3121</v>
      </c>
      <c r="D90" s="37" t="s">
        <v>593</v>
      </c>
      <c r="E90" s="39" t="s">
        <v>3122</v>
      </c>
      <c r="F90" s="40" t="s">
        <v>639</v>
      </c>
      <c r="G90" s="41">
        <v>10</v>
      </c>
      <c r="H90" s="42">
        <v>0</v>
      </c>
      <c r="I90" s="43">
        <f>ROUND(G90*H90,P4)</f>
        <v>0</v>
      </c>
      <c r="J90" s="37"/>
      <c r="O90" s="44">
        <f>I90*0.21</f>
        <v>0</v>
      </c>
      <c r="P90">
        <v>3</v>
      </c>
    </row>
    <row r="91">
      <c r="A91" s="37" t="s">
        <v>596</v>
      </c>
      <c r="B91" s="45"/>
      <c r="C91" s="46"/>
      <c r="D91" s="46"/>
      <c r="E91" s="39" t="s">
        <v>3122</v>
      </c>
      <c r="F91" s="46"/>
      <c r="G91" s="46"/>
      <c r="H91" s="46"/>
      <c r="I91" s="46"/>
      <c r="J91" s="48"/>
    </row>
    <row r="92" ht="90">
      <c r="A92" s="37" t="s">
        <v>597</v>
      </c>
      <c r="B92" s="45"/>
      <c r="C92" s="46"/>
      <c r="D92" s="46"/>
      <c r="E92" s="39" t="s">
        <v>3099</v>
      </c>
      <c r="F92" s="46"/>
      <c r="G92" s="46"/>
      <c r="H92" s="46"/>
      <c r="I92" s="46"/>
      <c r="J92" s="48"/>
    </row>
    <row r="93">
      <c r="A93" s="31" t="s">
        <v>589</v>
      </c>
      <c r="B93" s="32"/>
      <c r="C93" s="33" t="s">
        <v>3123</v>
      </c>
      <c r="D93" s="34"/>
      <c r="E93" s="31" t="s">
        <v>3124</v>
      </c>
      <c r="F93" s="34"/>
      <c r="G93" s="34"/>
      <c r="H93" s="34"/>
      <c r="I93" s="35">
        <f>SUMIFS(I94:I102,A94:A102,"P")</f>
        <v>0</v>
      </c>
      <c r="J93" s="36"/>
    </row>
    <row r="94">
      <c r="A94" s="37" t="s">
        <v>591</v>
      </c>
      <c r="B94" s="37">
        <v>26</v>
      </c>
      <c r="C94" s="38" t="s">
        <v>1238</v>
      </c>
      <c r="D94" s="37" t="s">
        <v>593</v>
      </c>
      <c r="E94" s="39" t="s">
        <v>1239</v>
      </c>
      <c r="F94" s="40" t="s">
        <v>595</v>
      </c>
      <c r="G94" s="41">
        <v>100</v>
      </c>
      <c r="H94" s="42">
        <v>0</v>
      </c>
      <c r="I94" s="43">
        <f>ROUND(G94*H94,P4)</f>
        <v>0</v>
      </c>
      <c r="J94" s="37"/>
      <c r="O94" s="44">
        <f>I94*0.21</f>
        <v>0</v>
      </c>
      <c r="P94">
        <v>3</v>
      </c>
    </row>
    <row r="95">
      <c r="A95" s="37" t="s">
        <v>596</v>
      </c>
      <c r="B95" s="45"/>
      <c r="C95" s="46"/>
      <c r="D95" s="46"/>
      <c r="E95" s="47" t="s">
        <v>593</v>
      </c>
      <c r="F95" s="46"/>
      <c r="G95" s="46"/>
      <c r="H95" s="46"/>
      <c r="I95" s="46"/>
      <c r="J95" s="48"/>
    </row>
    <row r="96" ht="105">
      <c r="A96" s="37" t="s">
        <v>597</v>
      </c>
      <c r="B96" s="45"/>
      <c r="C96" s="46"/>
      <c r="D96" s="46"/>
      <c r="E96" s="39" t="s">
        <v>1240</v>
      </c>
      <c r="F96" s="46"/>
      <c r="G96" s="46"/>
      <c r="H96" s="46"/>
      <c r="I96" s="46"/>
      <c r="J96" s="48"/>
    </row>
    <row r="97" ht="45">
      <c r="A97" s="37" t="s">
        <v>591</v>
      </c>
      <c r="B97" s="37">
        <v>27</v>
      </c>
      <c r="C97" s="38" t="s">
        <v>3125</v>
      </c>
      <c r="D97" s="37" t="s">
        <v>593</v>
      </c>
      <c r="E97" s="39" t="s">
        <v>1006</v>
      </c>
      <c r="F97" s="40" t="s">
        <v>1007</v>
      </c>
      <c r="G97" s="41">
        <v>150</v>
      </c>
      <c r="H97" s="42">
        <v>0</v>
      </c>
      <c r="I97" s="43">
        <f>ROUND(G97*H97,P4)</f>
        <v>0</v>
      </c>
      <c r="J97" s="37"/>
      <c r="O97" s="44">
        <f>I97*0.21</f>
        <v>0</v>
      </c>
      <c r="P97">
        <v>3</v>
      </c>
    </row>
    <row r="98" ht="45">
      <c r="A98" s="37" t="s">
        <v>596</v>
      </c>
      <c r="B98" s="45"/>
      <c r="C98" s="46"/>
      <c r="D98" s="46"/>
      <c r="E98" s="39" t="s">
        <v>1006</v>
      </c>
      <c r="F98" s="46"/>
      <c r="G98" s="46"/>
      <c r="H98" s="46"/>
      <c r="I98" s="46"/>
      <c r="J98" s="48"/>
    </row>
    <row r="99" ht="75">
      <c r="A99" s="37" t="s">
        <v>597</v>
      </c>
      <c r="B99" s="45"/>
      <c r="C99" s="46"/>
      <c r="D99" s="46"/>
      <c r="E99" s="39" t="s">
        <v>3126</v>
      </c>
      <c r="F99" s="46"/>
      <c r="G99" s="46"/>
      <c r="H99" s="46"/>
      <c r="I99" s="46"/>
      <c r="J99" s="48"/>
    </row>
    <row r="100" ht="30">
      <c r="A100" s="37" t="s">
        <v>591</v>
      </c>
      <c r="B100" s="37">
        <v>28</v>
      </c>
      <c r="C100" s="38" t="s">
        <v>3127</v>
      </c>
      <c r="D100" s="37" t="s">
        <v>593</v>
      </c>
      <c r="E100" s="39" t="s">
        <v>2674</v>
      </c>
      <c r="F100" s="40" t="s">
        <v>1007</v>
      </c>
      <c r="G100" s="41">
        <v>150</v>
      </c>
      <c r="H100" s="42">
        <v>0</v>
      </c>
      <c r="I100" s="43">
        <f>ROUND(G100*H100,P4)</f>
        <v>0</v>
      </c>
      <c r="J100" s="37"/>
      <c r="O100" s="44">
        <f>I100*0.21</f>
        <v>0</v>
      </c>
      <c r="P100">
        <v>3</v>
      </c>
    </row>
    <row r="101" ht="30">
      <c r="A101" s="37" t="s">
        <v>596</v>
      </c>
      <c r="B101" s="45"/>
      <c r="C101" s="46"/>
      <c r="D101" s="46"/>
      <c r="E101" s="39" t="s">
        <v>2674</v>
      </c>
      <c r="F101" s="46"/>
      <c r="G101" s="46"/>
      <c r="H101" s="46"/>
      <c r="I101" s="46"/>
      <c r="J101" s="48"/>
    </row>
    <row r="102" ht="75">
      <c r="A102" s="37" t="s">
        <v>597</v>
      </c>
      <c r="B102" s="45"/>
      <c r="C102" s="46"/>
      <c r="D102" s="46"/>
      <c r="E102" s="39" t="s">
        <v>3126</v>
      </c>
      <c r="F102" s="46"/>
      <c r="G102" s="46"/>
      <c r="H102" s="46"/>
      <c r="I102" s="46"/>
      <c r="J102" s="48"/>
    </row>
    <row r="103">
      <c r="A103" s="31" t="s">
        <v>589</v>
      </c>
      <c r="B103" s="32"/>
      <c r="C103" s="33" t="s">
        <v>1479</v>
      </c>
      <c r="D103" s="34"/>
      <c r="E103" s="31" t="s">
        <v>3128</v>
      </c>
      <c r="F103" s="34"/>
      <c r="G103" s="34"/>
      <c r="H103" s="34"/>
      <c r="I103" s="35">
        <f>SUMIFS(I104:I133,A104:A133,"P")</f>
        <v>0</v>
      </c>
      <c r="J103" s="36"/>
    </row>
    <row r="104">
      <c r="A104" s="37" t="s">
        <v>591</v>
      </c>
      <c r="B104" s="37">
        <v>29</v>
      </c>
      <c r="C104" s="38" t="s">
        <v>3129</v>
      </c>
      <c r="D104" s="37" t="s">
        <v>593</v>
      </c>
      <c r="E104" s="39" t="s">
        <v>2917</v>
      </c>
      <c r="F104" s="40" t="s">
        <v>604</v>
      </c>
      <c r="G104" s="41">
        <v>10</v>
      </c>
      <c r="H104" s="42">
        <v>0</v>
      </c>
      <c r="I104" s="43">
        <f>ROUND(G104*H104,P4)</f>
        <v>0</v>
      </c>
      <c r="J104" s="37"/>
      <c r="O104" s="44">
        <f>I104*0.21</f>
        <v>0</v>
      </c>
      <c r="P104">
        <v>3</v>
      </c>
    </row>
    <row r="105">
      <c r="A105" s="37" t="s">
        <v>596</v>
      </c>
      <c r="B105" s="45"/>
      <c r="C105" s="46"/>
      <c r="D105" s="46"/>
      <c r="E105" s="39" t="s">
        <v>2917</v>
      </c>
      <c r="F105" s="46"/>
      <c r="G105" s="46"/>
      <c r="H105" s="46"/>
      <c r="I105" s="46"/>
      <c r="J105" s="48"/>
    </row>
    <row r="106" ht="45">
      <c r="A106" s="37" t="s">
        <v>597</v>
      </c>
      <c r="B106" s="45"/>
      <c r="C106" s="46"/>
      <c r="D106" s="46"/>
      <c r="E106" s="39" t="s">
        <v>3130</v>
      </c>
      <c r="F106" s="46"/>
      <c r="G106" s="46"/>
      <c r="H106" s="46"/>
      <c r="I106" s="46"/>
      <c r="J106" s="48"/>
    </row>
    <row r="107">
      <c r="A107" s="37" t="s">
        <v>591</v>
      </c>
      <c r="B107" s="37">
        <v>30</v>
      </c>
      <c r="C107" s="38" t="s">
        <v>3131</v>
      </c>
      <c r="D107" s="37" t="s">
        <v>593</v>
      </c>
      <c r="E107" s="39" t="s">
        <v>2284</v>
      </c>
      <c r="F107" s="40" t="s">
        <v>595</v>
      </c>
      <c r="G107" s="41">
        <v>100</v>
      </c>
      <c r="H107" s="42">
        <v>0</v>
      </c>
      <c r="I107" s="43">
        <f>ROUND(G107*H107,P4)</f>
        <v>0</v>
      </c>
      <c r="J107" s="37"/>
      <c r="O107" s="44">
        <f>I107*0.21</f>
        <v>0</v>
      </c>
      <c r="P107">
        <v>3</v>
      </c>
    </row>
    <row r="108">
      <c r="A108" s="37" t="s">
        <v>596</v>
      </c>
      <c r="B108" s="45"/>
      <c r="C108" s="46"/>
      <c r="D108" s="46"/>
      <c r="E108" s="39" t="s">
        <v>2284</v>
      </c>
      <c r="F108" s="46"/>
      <c r="G108" s="46"/>
      <c r="H108" s="46"/>
      <c r="I108" s="46"/>
      <c r="J108" s="48"/>
    </row>
    <row r="109" ht="45">
      <c r="A109" s="37" t="s">
        <v>597</v>
      </c>
      <c r="B109" s="45"/>
      <c r="C109" s="46"/>
      <c r="D109" s="46"/>
      <c r="E109" s="39" t="s">
        <v>3132</v>
      </c>
      <c r="F109" s="46"/>
      <c r="G109" s="46"/>
      <c r="H109" s="46"/>
      <c r="I109" s="46"/>
      <c r="J109" s="48"/>
    </row>
    <row r="110">
      <c r="A110" s="37" t="s">
        <v>591</v>
      </c>
      <c r="B110" s="37">
        <v>31</v>
      </c>
      <c r="C110" s="38" t="s">
        <v>3133</v>
      </c>
      <c r="D110" s="37" t="s">
        <v>593</v>
      </c>
      <c r="E110" s="39" t="s">
        <v>3134</v>
      </c>
      <c r="F110" s="40" t="s">
        <v>595</v>
      </c>
      <c r="G110" s="41">
        <v>20</v>
      </c>
      <c r="H110" s="42">
        <v>0</v>
      </c>
      <c r="I110" s="43">
        <f>ROUND(G110*H110,P4)</f>
        <v>0</v>
      </c>
      <c r="J110" s="37"/>
      <c r="O110" s="44">
        <f>I110*0.21</f>
        <v>0</v>
      </c>
      <c r="P110">
        <v>3</v>
      </c>
    </row>
    <row r="111">
      <c r="A111" s="37" t="s">
        <v>596</v>
      </c>
      <c r="B111" s="45"/>
      <c r="C111" s="46"/>
      <c r="D111" s="46"/>
      <c r="E111" s="39" t="s">
        <v>3134</v>
      </c>
      <c r="F111" s="46"/>
      <c r="G111" s="46"/>
      <c r="H111" s="46"/>
      <c r="I111" s="46"/>
      <c r="J111" s="48"/>
    </row>
    <row r="112" ht="45">
      <c r="A112" s="37" t="s">
        <v>597</v>
      </c>
      <c r="B112" s="45"/>
      <c r="C112" s="46"/>
      <c r="D112" s="46"/>
      <c r="E112" s="39" t="s">
        <v>3132</v>
      </c>
      <c r="F112" s="46"/>
      <c r="G112" s="46"/>
      <c r="H112" s="46"/>
      <c r="I112" s="46"/>
      <c r="J112" s="48"/>
    </row>
    <row r="113">
      <c r="A113" s="37" t="s">
        <v>591</v>
      </c>
      <c r="B113" s="37">
        <v>32</v>
      </c>
      <c r="C113" s="38" t="s">
        <v>3135</v>
      </c>
      <c r="D113" s="37" t="s">
        <v>593</v>
      </c>
      <c r="E113" s="39" t="s">
        <v>3136</v>
      </c>
      <c r="F113" s="40" t="s">
        <v>595</v>
      </c>
      <c r="G113" s="41">
        <v>20</v>
      </c>
      <c r="H113" s="42">
        <v>0</v>
      </c>
      <c r="I113" s="43">
        <f>ROUND(G113*H113,P4)</f>
        <v>0</v>
      </c>
      <c r="J113" s="37"/>
      <c r="O113" s="44">
        <f>I113*0.21</f>
        <v>0</v>
      </c>
      <c r="P113">
        <v>3</v>
      </c>
    </row>
    <row r="114">
      <c r="A114" s="37" t="s">
        <v>596</v>
      </c>
      <c r="B114" s="45"/>
      <c r="C114" s="46"/>
      <c r="D114" s="46"/>
      <c r="E114" s="39" t="s">
        <v>3136</v>
      </c>
      <c r="F114" s="46"/>
      <c r="G114" s="46"/>
      <c r="H114" s="46"/>
      <c r="I114" s="46"/>
      <c r="J114" s="48"/>
    </row>
    <row r="115" ht="45">
      <c r="A115" s="37" t="s">
        <v>597</v>
      </c>
      <c r="B115" s="45"/>
      <c r="C115" s="46"/>
      <c r="D115" s="46"/>
      <c r="E115" s="39" t="s">
        <v>3132</v>
      </c>
      <c r="F115" s="46"/>
      <c r="G115" s="46"/>
      <c r="H115" s="46"/>
      <c r="I115" s="46"/>
      <c r="J115" s="48"/>
    </row>
    <row r="116" ht="45">
      <c r="A116" s="37" t="s">
        <v>591</v>
      </c>
      <c r="B116" s="37">
        <v>33</v>
      </c>
      <c r="C116" s="38" t="s">
        <v>3137</v>
      </c>
      <c r="D116" s="37" t="s">
        <v>593</v>
      </c>
      <c r="E116" s="39" t="s">
        <v>3138</v>
      </c>
      <c r="F116" s="40" t="s">
        <v>604</v>
      </c>
      <c r="G116" s="41">
        <v>10</v>
      </c>
      <c r="H116" s="42">
        <v>0</v>
      </c>
      <c r="I116" s="43">
        <f>ROUND(G116*H116,P4)</f>
        <v>0</v>
      </c>
      <c r="J116" s="37"/>
      <c r="O116" s="44">
        <f>I116*0.21</f>
        <v>0</v>
      </c>
      <c r="P116">
        <v>3</v>
      </c>
    </row>
    <row r="117" ht="45">
      <c r="A117" s="37" t="s">
        <v>596</v>
      </c>
      <c r="B117" s="45"/>
      <c r="C117" s="46"/>
      <c r="D117" s="46"/>
      <c r="E117" s="39" t="s">
        <v>3139</v>
      </c>
      <c r="F117" s="46"/>
      <c r="G117" s="46"/>
      <c r="H117" s="46"/>
      <c r="I117" s="46"/>
      <c r="J117" s="48"/>
    </row>
    <row r="118" ht="45">
      <c r="A118" s="37" t="s">
        <v>597</v>
      </c>
      <c r="B118" s="45"/>
      <c r="C118" s="46"/>
      <c r="D118" s="46"/>
      <c r="E118" s="39" t="s">
        <v>3132</v>
      </c>
      <c r="F118" s="46"/>
      <c r="G118" s="46"/>
      <c r="H118" s="46"/>
      <c r="I118" s="46"/>
      <c r="J118" s="48"/>
    </row>
    <row r="119">
      <c r="A119" s="37" t="s">
        <v>591</v>
      </c>
      <c r="B119" s="37">
        <v>34</v>
      </c>
      <c r="C119" s="38" t="s">
        <v>3140</v>
      </c>
      <c r="D119" s="37" t="s">
        <v>593</v>
      </c>
      <c r="E119" s="39" t="s">
        <v>2287</v>
      </c>
      <c r="F119" s="40" t="s">
        <v>604</v>
      </c>
      <c r="G119" s="41">
        <v>5</v>
      </c>
      <c r="H119" s="42">
        <v>0</v>
      </c>
      <c r="I119" s="43">
        <f>ROUND(G119*H119,P4)</f>
        <v>0</v>
      </c>
      <c r="J119" s="37"/>
      <c r="O119" s="44">
        <f>I119*0.21</f>
        <v>0</v>
      </c>
      <c r="P119">
        <v>3</v>
      </c>
    </row>
    <row r="120">
      <c r="A120" s="37" t="s">
        <v>596</v>
      </c>
      <c r="B120" s="45"/>
      <c r="C120" s="46"/>
      <c r="D120" s="46"/>
      <c r="E120" s="39" t="s">
        <v>2287</v>
      </c>
      <c r="F120" s="46"/>
      <c r="G120" s="46"/>
      <c r="H120" s="46"/>
      <c r="I120" s="46"/>
      <c r="J120" s="48"/>
    </row>
    <row r="121" ht="45">
      <c r="A121" s="37" t="s">
        <v>597</v>
      </c>
      <c r="B121" s="45"/>
      <c r="C121" s="46"/>
      <c r="D121" s="46"/>
      <c r="E121" s="39" t="s">
        <v>3141</v>
      </c>
      <c r="F121" s="46"/>
      <c r="G121" s="46"/>
      <c r="H121" s="46"/>
      <c r="I121" s="46"/>
      <c r="J121" s="48"/>
    </row>
    <row r="122">
      <c r="A122" s="37" t="s">
        <v>591</v>
      </c>
      <c r="B122" s="37">
        <v>35</v>
      </c>
      <c r="C122" s="38" t="s">
        <v>3142</v>
      </c>
      <c r="D122" s="37" t="s">
        <v>593</v>
      </c>
      <c r="E122" s="39" t="s">
        <v>2493</v>
      </c>
      <c r="F122" s="40" t="s">
        <v>604</v>
      </c>
      <c r="G122" s="41">
        <v>5</v>
      </c>
      <c r="H122" s="42">
        <v>0</v>
      </c>
      <c r="I122" s="43">
        <f>ROUND(G122*H122,P4)</f>
        <v>0</v>
      </c>
      <c r="J122" s="37"/>
      <c r="O122" s="44">
        <f>I122*0.21</f>
        <v>0</v>
      </c>
      <c r="P122">
        <v>3</v>
      </c>
    </row>
    <row r="123">
      <c r="A123" s="37" t="s">
        <v>596</v>
      </c>
      <c r="B123" s="45"/>
      <c r="C123" s="46"/>
      <c r="D123" s="46"/>
      <c r="E123" s="39" t="s">
        <v>2493</v>
      </c>
      <c r="F123" s="46"/>
      <c r="G123" s="46"/>
      <c r="H123" s="46"/>
      <c r="I123" s="46"/>
      <c r="J123" s="48"/>
    </row>
    <row r="124" ht="45">
      <c r="A124" s="37" t="s">
        <v>597</v>
      </c>
      <c r="B124" s="45"/>
      <c r="C124" s="46"/>
      <c r="D124" s="46"/>
      <c r="E124" s="39" t="s">
        <v>3143</v>
      </c>
      <c r="F124" s="46"/>
      <c r="G124" s="46"/>
      <c r="H124" s="46"/>
      <c r="I124" s="46"/>
      <c r="J124" s="48"/>
    </row>
    <row r="125">
      <c r="A125" s="37" t="s">
        <v>591</v>
      </c>
      <c r="B125" s="37">
        <v>36</v>
      </c>
      <c r="C125" s="38" t="s">
        <v>3144</v>
      </c>
      <c r="D125" s="37" t="s">
        <v>593</v>
      </c>
      <c r="E125" s="39" t="s">
        <v>3145</v>
      </c>
      <c r="F125" s="40" t="s">
        <v>604</v>
      </c>
      <c r="G125" s="41">
        <v>10</v>
      </c>
      <c r="H125" s="42">
        <v>0</v>
      </c>
      <c r="I125" s="43">
        <f>ROUND(G125*H125,P4)</f>
        <v>0</v>
      </c>
      <c r="J125" s="37"/>
      <c r="O125" s="44">
        <f>I125*0.21</f>
        <v>0</v>
      </c>
      <c r="P125">
        <v>3</v>
      </c>
    </row>
    <row r="126">
      <c r="A126" s="37" t="s">
        <v>596</v>
      </c>
      <c r="B126" s="45"/>
      <c r="C126" s="46"/>
      <c r="D126" s="46"/>
      <c r="E126" s="39" t="s">
        <v>3145</v>
      </c>
      <c r="F126" s="46"/>
      <c r="G126" s="46"/>
      <c r="H126" s="46"/>
      <c r="I126" s="46"/>
      <c r="J126" s="48"/>
    </row>
    <row r="127" ht="45">
      <c r="A127" s="37" t="s">
        <v>597</v>
      </c>
      <c r="B127" s="45"/>
      <c r="C127" s="46"/>
      <c r="D127" s="46"/>
      <c r="E127" s="39" t="s">
        <v>3146</v>
      </c>
      <c r="F127" s="46"/>
      <c r="G127" s="46"/>
      <c r="H127" s="46"/>
      <c r="I127" s="46"/>
      <c r="J127" s="48"/>
    </row>
    <row r="128">
      <c r="A128" s="37" t="s">
        <v>591</v>
      </c>
      <c r="B128" s="37">
        <v>37</v>
      </c>
      <c r="C128" s="38" t="s">
        <v>3147</v>
      </c>
      <c r="D128" s="37" t="s">
        <v>593</v>
      </c>
      <c r="E128" s="39" t="s">
        <v>1144</v>
      </c>
      <c r="F128" s="40" t="s">
        <v>604</v>
      </c>
      <c r="G128" s="41">
        <v>20</v>
      </c>
      <c r="H128" s="42">
        <v>0</v>
      </c>
      <c r="I128" s="43">
        <f>ROUND(G128*H128,P4)</f>
        <v>0</v>
      </c>
      <c r="J128" s="37"/>
      <c r="O128" s="44">
        <f>I128*0.21</f>
        <v>0</v>
      </c>
      <c r="P128">
        <v>3</v>
      </c>
    </row>
    <row r="129">
      <c r="A129" s="37" t="s">
        <v>596</v>
      </c>
      <c r="B129" s="45"/>
      <c r="C129" s="46"/>
      <c r="D129" s="46"/>
      <c r="E129" s="39" t="s">
        <v>1144</v>
      </c>
      <c r="F129" s="46"/>
      <c r="G129" s="46"/>
      <c r="H129" s="46"/>
      <c r="I129" s="46"/>
      <c r="J129" s="48"/>
    </row>
    <row r="130" ht="60">
      <c r="A130" s="37" t="s">
        <v>597</v>
      </c>
      <c r="B130" s="45"/>
      <c r="C130" s="46"/>
      <c r="D130" s="46"/>
      <c r="E130" s="39" t="s">
        <v>3148</v>
      </c>
      <c r="F130" s="46"/>
      <c r="G130" s="46"/>
      <c r="H130" s="46"/>
      <c r="I130" s="46"/>
      <c r="J130" s="48"/>
    </row>
    <row r="131">
      <c r="A131" s="37" t="s">
        <v>591</v>
      </c>
      <c r="B131" s="37">
        <v>38</v>
      </c>
      <c r="C131" s="38" t="s">
        <v>3149</v>
      </c>
      <c r="D131" s="37" t="s">
        <v>593</v>
      </c>
      <c r="E131" s="39" t="s">
        <v>3150</v>
      </c>
      <c r="F131" s="40" t="s">
        <v>604</v>
      </c>
      <c r="G131" s="41">
        <v>60</v>
      </c>
      <c r="H131" s="42">
        <v>0</v>
      </c>
      <c r="I131" s="43">
        <f>ROUND(G131*H131,P4)</f>
        <v>0</v>
      </c>
      <c r="J131" s="37"/>
      <c r="O131" s="44">
        <f>I131*0.21</f>
        <v>0</v>
      </c>
      <c r="P131">
        <v>3</v>
      </c>
    </row>
    <row r="132">
      <c r="A132" s="37" t="s">
        <v>596</v>
      </c>
      <c r="B132" s="45"/>
      <c r="C132" s="46"/>
      <c r="D132" s="46"/>
      <c r="E132" s="39" t="s">
        <v>3150</v>
      </c>
      <c r="F132" s="46"/>
      <c r="G132" s="46"/>
      <c r="H132" s="46"/>
      <c r="I132" s="46"/>
      <c r="J132" s="48"/>
    </row>
    <row r="133" ht="60">
      <c r="A133" s="37" t="s">
        <v>597</v>
      </c>
      <c r="B133" s="45"/>
      <c r="C133" s="46"/>
      <c r="D133" s="46"/>
      <c r="E133" s="39" t="s">
        <v>3151</v>
      </c>
      <c r="F133" s="46"/>
      <c r="G133" s="46"/>
      <c r="H133" s="46"/>
      <c r="I133" s="46"/>
      <c r="J133" s="48"/>
    </row>
    <row r="134">
      <c r="A134" s="31" t="s">
        <v>589</v>
      </c>
      <c r="B134" s="32"/>
      <c r="C134" s="33" t="s">
        <v>2746</v>
      </c>
      <c r="D134" s="34"/>
      <c r="E134" s="31" t="s">
        <v>3152</v>
      </c>
      <c r="F134" s="34"/>
      <c r="G134" s="34"/>
      <c r="H134" s="34"/>
      <c r="I134" s="35">
        <f>SUMIFS(I135:I203,A135:A203,"P")</f>
        <v>0</v>
      </c>
      <c r="J134" s="36"/>
    </row>
    <row r="135">
      <c r="A135" s="37" t="s">
        <v>591</v>
      </c>
      <c r="B135" s="37">
        <v>39</v>
      </c>
      <c r="C135" s="38" t="s">
        <v>2588</v>
      </c>
      <c r="D135" s="37" t="s">
        <v>593</v>
      </c>
      <c r="E135" s="39" t="s">
        <v>2589</v>
      </c>
      <c r="F135" s="40" t="s">
        <v>595</v>
      </c>
      <c r="G135" s="41">
        <v>100</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05">
      <c r="A137" s="37" t="s">
        <v>597</v>
      </c>
      <c r="B137" s="45"/>
      <c r="C137" s="46"/>
      <c r="D137" s="46"/>
      <c r="E137" s="39" t="s">
        <v>1260</v>
      </c>
      <c r="F137" s="46"/>
      <c r="G137" s="46"/>
      <c r="H137" s="46"/>
      <c r="I137" s="46"/>
      <c r="J137" s="48"/>
    </row>
    <row r="138">
      <c r="A138" s="37" t="s">
        <v>591</v>
      </c>
      <c r="B138" s="37">
        <v>40</v>
      </c>
      <c r="C138" s="38" t="s">
        <v>2541</v>
      </c>
      <c r="D138" s="37" t="s">
        <v>593</v>
      </c>
      <c r="E138" s="39" t="s">
        <v>2542</v>
      </c>
      <c r="F138" s="40" t="s">
        <v>595</v>
      </c>
      <c r="G138" s="41">
        <v>100</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105">
      <c r="A140" s="37" t="s">
        <v>597</v>
      </c>
      <c r="B140" s="45"/>
      <c r="C140" s="46"/>
      <c r="D140" s="46"/>
      <c r="E140" s="39" t="s">
        <v>1260</v>
      </c>
      <c r="F140" s="46"/>
      <c r="G140" s="46"/>
      <c r="H140" s="46"/>
      <c r="I140" s="46"/>
      <c r="J140" s="48"/>
    </row>
    <row r="141">
      <c r="A141" s="37" t="s">
        <v>591</v>
      </c>
      <c r="B141" s="37">
        <v>41</v>
      </c>
      <c r="C141" s="38" t="s">
        <v>1012</v>
      </c>
      <c r="D141" s="37" t="s">
        <v>593</v>
      </c>
      <c r="E141" s="39" t="s">
        <v>1013</v>
      </c>
      <c r="F141" s="40" t="s">
        <v>604</v>
      </c>
      <c r="G141" s="41">
        <v>32</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60">
      <c r="A143" s="37" t="s">
        <v>597</v>
      </c>
      <c r="B143" s="45"/>
      <c r="C143" s="46"/>
      <c r="D143" s="46"/>
      <c r="E143" s="39" t="s">
        <v>1014</v>
      </c>
      <c r="F143" s="46"/>
      <c r="G143" s="46"/>
      <c r="H143" s="46"/>
      <c r="I143" s="46"/>
      <c r="J143" s="48"/>
    </row>
    <row r="144" ht="30">
      <c r="A144" s="37" t="s">
        <v>591</v>
      </c>
      <c r="B144" s="37">
        <v>42</v>
      </c>
      <c r="C144" s="38" t="s">
        <v>1264</v>
      </c>
      <c r="D144" s="37" t="s">
        <v>593</v>
      </c>
      <c r="E144" s="39" t="s">
        <v>1265</v>
      </c>
      <c r="F144" s="40" t="s">
        <v>604</v>
      </c>
      <c r="G144" s="41">
        <v>10</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120">
      <c r="A146" s="37" t="s">
        <v>597</v>
      </c>
      <c r="B146" s="45"/>
      <c r="C146" s="46"/>
      <c r="D146" s="46"/>
      <c r="E146" s="39" t="s">
        <v>1091</v>
      </c>
      <c r="F146" s="46"/>
      <c r="G146" s="46"/>
      <c r="H146" s="46"/>
      <c r="I146" s="46"/>
      <c r="J146" s="48"/>
    </row>
    <row r="147" ht="30">
      <c r="A147" s="37" t="s">
        <v>591</v>
      </c>
      <c r="B147" s="37">
        <v>43</v>
      </c>
      <c r="C147" s="38" t="s">
        <v>2543</v>
      </c>
      <c r="D147" s="37" t="s">
        <v>593</v>
      </c>
      <c r="E147" s="39" t="s">
        <v>2544</v>
      </c>
      <c r="F147" s="40" t="s">
        <v>604</v>
      </c>
      <c r="G147" s="41">
        <v>10</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20">
      <c r="A149" s="37" t="s">
        <v>597</v>
      </c>
      <c r="B149" s="45"/>
      <c r="C149" s="46"/>
      <c r="D149" s="46"/>
      <c r="E149" s="39" t="s">
        <v>1091</v>
      </c>
      <c r="F149" s="46"/>
      <c r="G149" s="46"/>
      <c r="H149" s="46"/>
      <c r="I149" s="46"/>
      <c r="J149" s="48"/>
    </row>
    <row r="150" ht="30">
      <c r="A150" s="37" t="s">
        <v>591</v>
      </c>
      <c r="B150" s="37">
        <v>44</v>
      </c>
      <c r="C150" s="38" t="s">
        <v>3153</v>
      </c>
      <c r="D150" s="37" t="s">
        <v>593</v>
      </c>
      <c r="E150" s="39" t="s">
        <v>3154</v>
      </c>
      <c r="F150" s="40" t="s">
        <v>604</v>
      </c>
      <c r="G150" s="41">
        <v>10</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120">
      <c r="A152" s="37" t="s">
        <v>597</v>
      </c>
      <c r="B152" s="45"/>
      <c r="C152" s="46"/>
      <c r="D152" s="46"/>
      <c r="E152" s="39" t="s">
        <v>1091</v>
      </c>
      <c r="F152" s="46"/>
      <c r="G152" s="46"/>
      <c r="H152" s="46"/>
      <c r="I152" s="46"/>
      <c r="J152" s="48"/>
    </row>
    <row r="153" ht="30">
      <c r="A153" s="37" t="s">
        <v>591</v>
      </c>
      <c r="B153" s="37">
        <v>45</v>
      </c>
      <c r="C153" s="38" t="s">
        <v>3155</v>
      </c>
      <c r="D153" s="37" t="s">
        <v>593</v>
      </c>
      <c r="E153" s="39" t="s">
        <v>3156</v>
      </c>
      <c r="F153" s="40" t="s">
        <v>604</v>
      </c>
      <c r="G153" s="41">
        <v>40</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20">
      <c r="A155" s="37" t="s">
        <v>597</v>
      </c>
      <c r="B155" s="45"/>
      <c r="C155" s="46"/>
      <c r="D155" s="46"/>
      <c r="E155" s="39" t="s">
        <v>1091</v>
      </c>
      <c r="F155" s="46"/>
      <c r="G155" s="46"/>
      <c r="H155" s="46"/>
      <c r="I155" s="46"/>
      <c r="J155" s="48"/>
    </row>
    <row r="156">
      <c r="A156" s="37" t="s">
        <v>591</v>
      </c>
      <c r="B156" s="37">
        <v>46</v>
      </c>
      <c r="C156" s="38" t="s">
        <v>1015</v>
      </c>
      <c r="D156" s="37" t="s">
        <v>593</v>
      </c>
      <c r="E156" s="39" t="s">
        <v>1016</v>
      </c>
      <c r="F156" s="40" t="s">
        <v>595</v>
      </c>
      <c r="G156" s="41">
        <v>100</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90">
      <c r="A158" s="37" t="s">
        <v>597</v>
      </c>
      <c r="B158" s="45"/>
      <c r="C158" s="46"/>
      <c r="D158" s="46"/>
      <c r="E158" s="39" t="s">
        <v>1017</v>
      </c>
      <c r="F158" s="46"/>
      <c r="G158" s="46"/>
      <c r="H158" s="46"/>
      <c r="I158" s="46"/>
      <c r="J158" s="48"/>
    </row>
    <row r="159">
      <c r="A159" s="37" t="s">
        <v>591</v>
      </c>
      <c r="B159" s="37">
        <v>47</v>
      </c>
      <c r="C159" s="38" t="s">
        <v>1146</v>
      </c>
      <c r="D159" s="37" t="s">
        <v>593</v>
      </c>
      <c r="E159" s="39" t="s">
        <v>1147</v>
      </c>
      <c r="F159" s="40" t="s">
        <v>604</v>
      </c>
      <c r="G159" s="41">
        <v>160</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105">
      <c r="A161" s="37" t="s">
        <v>597</v>
      </c>
      <c r="B161" s="45"/>
      <c r="C161" s="46"/>
      <c r="D161" s="46"/>
      <c r="E161" s="39" t="s">
        <v>1148</v>
      </c>
      <c r="F161" s="46"/>
      <c r="G161" s="46"/>
      <c r="H161" s="46"/>
      <c r="I161" s="46"/>
      <c r="J161" s="48"/>
    </row>
    <row r="162">
      <c r="A162" s="37" t="s">
        <v>591</v>
      </c>
      <c r="B162" s="37">
        <v>48</v>
      </c>
      <c r="C162" s="38" t="s">
        <v>3157</v>
      </c>
      <c r="D162" s="37" t="s">
        <v>593</v>
      </c>
      <c r="E162" s="39" t="s">
        <v>3158</v>
      </c>
      <c r="F162" s="40" t="s">
        <v>604</v>
      </c>
      <c r="G162" s="41">
        <v>30</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105">
      <c r="A164" s="37" t="s">
        <v>597</v>
      </c>
      <c r="B164" s="45"/>
      <c r="C164" s="46"/>
      <c r="D164" s="46"/>
      <c r="E164" s="39" t="s">
        <v>1148</v>
      </c>
      <c r="F164" s="46"/>
      <c r="G164" s="46"/>
      <c r="H164" s="46"/>
      <c r="I164" s="46"/>
      <c r="J164" s="48"/>
    </row>
    <row r="165">
      <c r="A165" s="37" t="s">
        <v>591</v>
      </c>
      <c r="B165" s="37">
        <v>49</v>
      </c>
      <c r="C165" s="38" t="s">
        <v>3159</v>
      </c>
      <c r="D165" s="37" t="s">
        <v>593</v>
      </c>
      <c r="E165" s="39" t="s">
        <v>3160</v>
      </c>
      <c r="F165" s="40" t="s">
        <v>595</v>
      </c>
      <c r="G165" s="41">
        <v>180</v>
      </c>
      <c r="H165" s="42">
        <v>0</v>
      </c>
      <c r="I165" s="43">
        <f>ROUND(G165*H165,P4)</f>
        <v>0</v>
      </c>
      <c r="J165" s="37"/>
      <c r="O165" s="44">
        <f>I165*0.21</f>
        <v>0</v>
      </c>
      <c r="P165">
        <v>3</v>
      </c>
    </row>
    <row r="166">
      <c r="A166" s="37" t="s">
        <v>596</v>
      </c>
      <c r="B166" s="45"/>
      <c r="C166" s="46"/>
      <c r="D166" s="46"/>
      <c r="E166" s="39" t="s">
        <v>3160</v>
      </c>
      <c r="F166" s="46"/>
      <c r="G166" s="46"/>
      <c r="H166" s="46"/>
      <c r="I166" s="46"/>
      <c r="J166" s="48"/>
    </row>
    <row r="167" ht="60">
      <c r="A167" s="37" t="s">
        <v>597</v>
      </c>
      <c r="B167" s="45"/>
      <c r="C167" s="46"/>
      <c r="D167" s="46"/>
      <c r="E167" s="39" t="s">
        <v>3161</v>
      </c>
      <c r="F167" s="46"/>
      <c r="G167" s="46"/>
      <c r="H167" s="46"/>
      <c r="I167" s="46"/>
      <c r="J167" s="48"/>
    </row>
    <row r="168">
      <c r="A168" s="37" t="s">
        <v>591</v>
      </c>
      <c r="B168" s="37">
        <v>50</v>
      </c>
      <c r="C168" s="38" t="s">
        <v>3162</v>
      </c>
      <c r="D168" s="37" t="s">
        <v>593</v>
      </c>
      <c r="E168" s="39" t="s">
        <v>3163</v>
      </c>
      <c r="F168" s="40" t="s">
        <v>595</v>
      </c>
      <c r="G168" s="41">
        <v>90</v>
      </c>
      <c r="H168" s="42">
        <v>0</v>
      </c>
      <c r="I168" s="43">
        <f>ROUND(G168*H168,P4)</f>
        <v>0</v>
      </c>
      <c r="J168" s="37"/>
      <c r="O168" s="44">
        <f>I168*0.21</f>
        <v>0</v>
      </c>
      <c r="P168">
        <v>3</v>
      </c>
    </row>
    <row r="169">
      <c r="A169" s="37" t="s">
        <v>596</v>
      </c>
      <c r="B169" s="45"/>
      <c r="C169" s="46"/>
      <c r="D169" s="46"/>
      <c r="E169" s="39" t="s">
        <v>3163</v>
      </c>
      <c r="F169" s="46"/>
      <c r="G169" s="46"/>
      <c r="H169" s="46"/>
      <c r="I169" s="46"/>
      <c r="J169" s="48"/>
    </row>
    <row r="170" ht="60">
      <c r="A170" s="37" t="s">
        <v>597</v>
      </c>
      <c r="B170" s="45"/>
      <c r="C170" s="46"/>
      <c r="D170" s="46"/>
      <c r="E170" s="39" t="s">
        <v>3161</v>
      </c>
      <c r="F170" s="46"/>
      <c r="G170" s="46"/>
      <c r="H170" s="46"/>
      <c r="I170" s="46"/>
      <c r="J170" s="48"/>
    </row>
    <row r="171" ht="30">
      <c r="A171" s="37" t="s">
        <v>591</v>
      </c>
      <c r="B171" s="37">
        <v>51</v>
      </c>
      <c r="C171" s="38" t="s">
        <v>3164</v>
      </c>
      <c r="D171" s="37" t="s">
        <v>593</v>
      </c>
      <c r="E171" s="39" t="s">
        <v>3165</v>
      </c>
      <c r="F171" s="40" t="s">
        <v>604</v>
      </c>
      <c r="G171" s="41">
        <v>18</v>
      </c>
      <c r="H171" s="42">
        <v>0</v>
      </c>
      <c r="I171" s="43">
        <f>ROUND(G171*H171,P4)</f>
        <v>0</v>
      </c>
      <c r="J171" s="37"/>
      <c r="O171" s="44">
        <f>I171*0.21</f>
        <v>0</v>
      </c>
      <c r="P171">
        <v>3</v>
      </c>
    </row>
    <row r="172" ht="30">
      <c r="A172" s="37" t="s">
        <v>596</v>
      </c>
      <c r="B172" s="45"/>
      <c r="C172" s="46"/>
      <c r="D172" s="46"/>
      <c r="E172" s="39" t="s">
        <v>3165</v>
      </c>
      <c r="F172" s="46"/>
      <c r="G172" s="46"/>
      <c r="H172" s="46"/>
      <c r="I172" s="46"/>
      <c r="J172" s="48"/>
    </row>
    <row r="173" ht="60">
      <c r="A173" s="37" t="s">
        <v>597</v>
      </c>
      <c r="B173" s="45"/>
      <c r="C173" s="46"/>
      <c r="D173" s="46"/>
      <c r="E173" s="39" t="s">
        <v>3166</v>
      </c>
      <c r="F173" s="46"/>
      <c r="G173" s="46"/>
      <c r="H173" s="46"/>
      <c r="I173" s="46"/>
      <c r="J173" s="48"/>
    </row>
    <row r="174" ht="30">
      <c r="A174" s="37" t="s">
        <v>591</v>
      </c>
      <c r="B174" s="37">
        <v>52</v>
      </c>
      <c r="C174" s="38" t="s">
        <v>3167</v>
      </c>
      <c r="D174" s="37" t="s">
        <v>593</v>
      </c>
      <c r="E174" s="39" t="s">
        <v>3168</v>
      </c>
      <c r="F174" s="40" t="s">
        <v>604</v>
      </c>
      <c r="G174" s="41">
        <v>27</v>
      </c>
      <c r="H174" s="42">
        <v>0</v>
      </c>
      <c r="I174" s="43">
        <f>ROUND(G174*H174,P4)</f>
        <v>0</v>
      </c>
      <c r="J174" s="37"/>
      <c r="O174" s="44">
        <f>I174*0.21</f>
        <v>0</v>
      </c>
      <c r="P174">
        <v>3</v>
      </c>
    </row>
    <row r="175" ht="30">
      <c r="A175" s="37" t="s">
        <v>596</v>
      </c>
      <c r="B175" s="45"/>
      <c r="C175" s="46"/>
      <c r="D175" s="46"/>
      <c r="E175" s="39" t="s">
        <v>3168</v>
      </c>
      <c r="F175" s="46"/>
      <c r="G175" s="46"/>
      <c r="H175" s="46"/>
      <c r="I175" s="46"/>
      <c r="J175" s="48"/>
    </row>
    <row r="176" ht="60">
      <c r="A176" s="37" t="s">
        <v>597</v>
      </c>
      <c r="B176" s="45"/>
      <c r="C176" s="46"/>
      <c r="D176" s="46"/>
      <c r="E176" s="39" t="s">
        <v>3166</v>
      </c>
      <c r="F176" s="46"/>
      <c r="G176" s="46"/>
      <c r="H176" s="46"/>
      <c r="I176" s="46"/>
      <c r="J176" s="48"/>
    </row>
    <row r="177" ht="45">
      <c r="A177" s="37" t="s">
        <v>591</v>
      </c>
      <c r="B177" s="37">
        <v>53</v>
      </c>
      <c r="C177" s="38" t="s">
        <v>3169</v>
      </c>
      <c r="D177" s="37" t="s">
        <v>593</v>
      </c>
      <c r="E177" s="39" t="s">
        <v>3170</v>
      </c>
      <c r="F177" s="40" t="s">
        <v>604</v>
      </c>
      <c r="G177" s="41">
        <v>3</v>
      </c>
      <c r="H177" s="42">
        <v>0</v>
      </c>
      <c r="I177" s="43">
        <f>ROUND(G177*H177,P4)</f>
        <v>0</v>
      </c>
      <c r="J177" s="37"/>
      <c r="O177" s="44">
        <f>I177*0.21</f>
        <v>0</v>
      </c>
      <c r="P177">
        <v>3</v>
      </c>
    </row>
    <row r="178" ht="45">
      <c r="A178" s="37" t="s">
        <v>596</v>
      </c>
      <c r="B178" s="45"/>
      <c r="C178" s="46"/>
      <c r="D178" s="46"/>
      <c r="E178" s="39" t="s">
        <v>3170</v>
      </c>
      <c r="F178" s="46"/>
      <c r="G178" s="46"/>
      <c r="H178" s="46"/>
      <c r="I178" s="46"/>
      <c r="J178" s="48"/>
    </row>
    <row r="179" ht="120">
      <c r="A179" s="37" t="s">
        <v>597</v>
      </c>
      <c r="B179" s="45"/>
      <c r="C179" s="46"/>
      <c r="D179" s="46"/>
      <c r="E179" s="39" t="s">
        <v>3171</v>
      </c>
      <c r="F179" s="46"/>
      <c r="G179" s="46"/>
      <c r="H179" s="46"/>
      <c r="I179" s="46"/>
      <c r="J179" s="48"/>
    </row>
    <row r="180" ht="45">
      <c r="A180" s="37" t="s">
        <v>591</v>
      </c>
      <c r="B180" s="37">
        <v>54</v>
      </c>
      <c r="C180" s="38" t="s">
        <v>3172</v>
      </c>
      <c r="D180" s="37" t="s">
        <v>593</v>
      </c>
      <c r="E180" s="39" t="s">
        <v>3173</v>
      </c>
      <c r="F180" s="40" t="s">
        <v>604</v>
      </c>
      <c r="G180" s="41">
        <v>6</v>
      </c>
      <c r="H180" s="42">
        <v>0</v>
      </c>
      <c r="I180" s="43">
        <f>ROUND(G180*H180,P4)</f>
        <v>0</v>
      </c>
      <c r="J180" s="37"/>
      <c r="O180" s="44">
        <f>I180*0.21</f>
        <v>0</v>
      </c>
      <c r="P180">
        <v>3</v>
      </c>
    </row>
    <row r="181" ht="45">
      <c r="A181" s="37" t="s">
        <v>596</v>
      </c>
      <c r="B181" s="45"/>
      <c r="C181" s="46"/>
      <c r="D181" s="46"/>
      <c r="E181" s="39" t="s">
        <v>3173</v>
      </c>
      <c r="F181" s="46"/>
      <c r="G181" s="46"/>
      <c r="H181" s="46"/>
      <c r="I181" s="46"/>
      <c r="J181" s="48"/>
    </row>
    <row r="182" ht="120">
      <c r="A182" s="37" t="s">
        <v>597</v>
      </c>
      <c r="B182" s="45"/>
      <c r="C182" s="46"/>
      <c r="D182" s="46"/>
      <c r="E182" s="39" t="s">
        <v>3171</v>
      </c>
      <c r="F182" s="46"/>
      <c r="G182" s="46"/>
      <c r="H182" s="46"/>
      <c r="I182" s="46"/>
      <c r="J182" s="48"/>
    </row>
    <row r="183" ht="45">
      <c r="A183" s="37" t="s">
        <v>591</v>
      </c>
      <c r="B183" s="37">
        <v>55</v>
      </c>
      <c r="C183" s="38" t="s">
        <v>3174</v>
      </c>
      <c r="D183" s="37" t="s">
        <v>593</v>
      </c>
      <c r="E183" s="39" t="s">
        <v>3175</v>
      </c>
      <c r="F183" s="40" t="s">
        <v>604</v>
      </c>
      <c r="G183" s="41">
        <v>3</v>
      </c>
      <c r="H183" s="42">
        <v>0</v>
      </c>
      <c r="I183" s="43">
        <f>ROUND(G183*H183,P4)</f>
        <v>0</v>
      </c>
      <c r="J183" s="37"/>
      <c r="O183" s="44">
        <f>I183*0.21</f>
        <v>0</v>
      </c>
      <c r="P183">
        <v>3</v>
      </c>
    </row>
    <row r="184" ht="45">
      <c r="A184" s="37" t="s">
        <v>596</v>
      </c>
      <c r="B184" s="45"/>
      <c r="C184" s="46"/>
      <c r="D184" s="46"/>
      <c r="E184" s="39" t="s">
        <v>3175</v>
      </c>
      <c r="F184" s="46"/>
      <c r="G184" s="46"/>
      <c r="H184" s="46"/>
      <c r="I184" s="46"/>
      <c r="J184" s="48"/>
    </row>
    <row r="185" ht="120">
      <c r="A185" s="37" t="s">
        <v>597</v>
      </c>
      <c r="B185" s="45"/>
      <c r="C185" s="46"/>
      <c r="D185" s="46"/>
      <c r="E185" s="39" t="s">
        <v>3171</v>
      </c>
      <c r="F185" s="46"/>
      <c r="G185" s="46"/>
      <c r="H185" s="46"/>
      <c r="I185" s="46"/>
      <c r="J185" s="48"/>
    </row>
    <row r="186" ht="45">
      <c r="A186" s="37" t="s">
        <v>591</v>
      </c>
      <c r="B186" s="37">
        <v>56</v>
      </c>
      <c r="C186" s="38" t="s">
        <v>3176</v>
      </c>
      <c r="D186" s="37" t="s">
        <v>593</v>
      </c>
      <c r="E186" s="39" t="s">
        <v>3177</v>
      </c>
      <c r="F186" s="40" t="s">
        <v>604</v>
      </c>
      <c r="G186" s="41">
        <v>3</v>
      </c>
      <c r="H186" s="42">
        <v>0</v>
      </c>
      <c r="I186" s="43">
        <f>ROUND(G186*H186,P4)</f>
        <v>0</v>
      </c>
      <c r="J186" s="37"/>
      <c r="O186" s="44">
        <f>I186*0.21</f>
        <v>0</v>
      </c>
      <c r="P186">
        <v>3</v>
      </c>
    </row>
    <row r="187" ht="45">
      <c r="A187" s="37" t="s">
        <v>596</v>
      </c>
      <c r="B187" s="45"/>
      <c r="C187" s="46"/>
      <c r="D187" s="46"/>
      <c r="E187" s="39" t="s">
        <v>3177</v>
      </c>
      <c r="F187" s="46"/>
      <c r="G187" s="46"/>
      <c r="H187" s="46"/>
      <c r="I187" s="46"/>
      <c r="J187" s="48"/>
    </row>
    <row r="188" ht="120">
      <c r="A188" s="37" t="s">
        <v>597</v>
      </c>
      <c r="B188" s="45"/>
      <c r="C188" s="46"/>
      <c r="D188" s="46"/>
      <c r="E188" s="39" t="s">
        <v>3171</v>
      </c>
      <c r="F188" s="46"/>
      <c r="G188" s="46"/>
      <c r="H188" s="46"/>
      <c r="I188" s="46"/>
      <c r="J188" s="48"/>
    </row>
    <row r="189">
      <c r="A189" s="37" t="s">
        <v>591</v>
      </c>
      <c r="B189" s="37">
        <v>57</v>
      </c>
      <c r="C189" s="38" t="s">
        <v>3178</v>
      </c>
      <c r="D189" s="37" t="s">
        <v>593</v>
      </c>
      <c r="E189" s="39" t="s">
        <v>1259</v>
      </c>
      <c r="F189" s="40" t="s">
        <v>595</v>
      </c>
      <c r="G189" s="41">
        <v>100</v>
      </c>
      <c r="H189" s="42">
        <v>0</v>
      </c>
      <c r="I189" s="43">
        <f>ROUND(G189*H189,P4)</f>
        <v>0</v>
      </c>
      <c r="J189" s="37"/>
      <c r="O189" s="44">
        <f>I189*0.21</f>
        <v>0</v>
      </c>
      <c r="P189">
        <v>3</v>
      </c>
    </row>
    <row r="190">
      <c r="A190" s="37" t="s">
        <v>596</v>
      </c>
      <c r="B190" s="45"/>
      <c r="C190" s="46"/>
      <c r="D190" s="46"/>
      <c r="E190" s="39" t="s">
        <v>1259</v>
      </c>
      <c r="F190" s="46"/>
      <c r="G190" s="46"/>
      <c r="H190" s="46"/>
      <c r="I190" s="46"/>
      <c r="J190" s="48"/>
    </row>
    <row r="191" ht="60">
      <c r="A191" s="37" t="s">
        <v>597</v>
      </c>
      <c r="B191" s="45"/>
      <c r="C191" s="46"/>
      <c r="D191" s="46"/>
      <c r="E191" s="39" t="s">
        <v>3161</v>
      </c>
      <c r="F191" s="46"/>
      <c r="G191" s="46"/>
      <c r="H191" s="46"/>
      <c r="I191" s="46"/>
      <c r="J191" s="48"/>
    </row>
    <row r="192">
      <c r="A192" s="37" t="s">
        <v>591</v>
      </c>
      <c r="B192" s="37">
        <v>58</v>
      </c>
      <c r="C192" s="38" t="s">
        <v>3179</v>
      </c>
      <c r="D192" s="37" t="s">
        <v>593</v>
      </c>
      <c r="E192" s="39" t="s">
        <v>2589</v>
      </c>
      <c r="F192" s="40" t="s">
        <v>595</v>
      </c>
      <c r="G192" s="41">
        <v>200</v>
      </c>
      <c r="H192" s="42">
        <v>0</v>
      </c>
      <c r="I192" s="43">
        <f>ROUND(G192*H192,P4)</f>
        <v>0</v>
      </c>
      <c r="J192" s="37"/>
      <c r="O192" s="44">
        <f>I192*0.21</f>
        <v>0</v>
      </c>
      <c r="P192">
        <v>3</v>
      </c>
    </row>
    <row r="193">
      <c r="A193" s="37" t="s">
        <v>596</v>
      </c>
      <c r="B193" s="45"/>
      <c r="C193" s="46"/>
      <c r="D193" s="46"/>
      <c r="E193" s="39" t="s">
        <v>2589</v>
      </c>
      <c r="F193" s="46"/>
      <c r="G193" s="46"/>
      <c r="H193" s="46"/>
      <c r="I193" s="46"/>
      <c r="J193" s="48"/>
    </row>
    <row r="194" ht="60">
      <c r="A194" s="37" t="s">
        <v>597</v>
      </c>
      <c r="B194" s="45"/>
      <c r="C194" s="46"/>
      <c r="D194" s="46"/>
      <c r="E194" s="39" t="s">
        <v>3161</v>
      </c>
      <c r="F194" s="46"/>
      <c r="G194" s="46"/>
      <c r="H194" s="46"/>
      <c r="I194" s="46"/>
      <c r="J194" s="48"/>
    </row>
    <row r="195" ht="30">
      <c r="A195" s="37" t="s">
        <v>591</v>
      </c>
      <c r="B195" s="37">
        <v>59</v>
      </c>
      <c r="C195" s="38" t="s">
        <v>3180</v>
      </c>
      <c r="D195" s="37" t="s">
        <v>593</v>
      </c>
      <c r="E195" s="39" t="s">
        <v>3181</v>
      </c>
      <c r="F195" s="40" t="s">
        <v>595</v>
      </c>
      <c r="G195" s="41">
        <v>100</v>
      </c>
      <c r="H195" s="42">
        <v>0</v>
      </c>
      <c r="I195" s="43">
        <f>ROUND(G195*H195,P4)</f>
        <v>0</v>
      </c>
      <c r="J195" s="37"/>
      <c r="O195" s="44">
        <f>I195*0.21</f>
        <v>0</v>
      </c>
      <c r="P195">
        <v>3</v>
      </c>
    </row>
    <row r="196" ht="30">
      <c r="A196" s="37" t="s">
        <v>596</v>
      </c>
      <c r="B196" s="45"/>
      <c r="C196" s="46"/>
      <c r="D196" s="46"/>
      <c r="E196" s="39" t="s">
        <v>3181</v>
      </c>
      <c r="F196" s="46"/>
      <c r="G196" s="46"/>
      <c r="H196" s="46"/>
      <c r="I196" s="46"/>
      <c r="J196" s="48"/>
    </row>
    <row r="197" ht="60">
      <c r="A197" s="37" t="s">
        <v>597</v>
      </c>
      <c r="B197" s="45"/>
      <c r="C197" s="46"/>
      <c r="D197" s="46"/>
      <c r="E197" s="39" t="s">
        <v>3161</v>
      </c>
      <c r="F197" s="46"/>
      <c r="G197" s="46"/>
      <c r="H197" s="46"/>
      <c r="I197" s="46"/>
      <c r="J197" s="48"/>
    </row>
    <row r="198">
      <c r="A198" s="37" t="s">
        <v>591</v>
      </c>
      <c r="B198" s="37">
        <v>60</v>
      </c>
      <c r="C198" s="38" t="s">
        <v>3182</v>
      </c>
      <c r="D198" s="37" t="s">
        <v>593</v>
      </c>
      <c r="E198" s="39" t="s">
        <v>3183</v>
      </c>
      <c r="F198" s="40" t="s">
        <v>595</v>
      </c>
      <c r="G198" s="41">
        <v>400</v>
      </c>
      <c r="H198" s="42">
        <v>0</v>
      </c>
      <c r="I198" s="43">
        <f>ROUND(G198*H198,P4)</f>
        <v>0</v>
      </c>
      <c r="J198" s="37"/>
      <c r="O198" s="44">
        <f>I198*0.21</f>
        <v>0</v>
      </c>
      <c r="P198">
        <v>3</v>
      </c>
    </row>
    <row r="199">
      <c r="A199" s="37" t="s">
        <v>596</v>
      </c>
      <c r="B199" s="45"/>
      <c r="C199" s="46"/>
      <c r="D199" s="46"/>
      <c r="E199" s="39" t="s">
        <v>3183</v>
      </c>
      <c r="F199" s="46"/>
      <c r="G199" s="46"/>
      <c r="H199" s="46"/>
      <c r="I199" s="46"/>
      <c r="J199" s="48"/>
    </row>
    <row r="200" ht="60">
      <c r="A200" s="37" t="s">
        <v>597</v>
      </c>
      <c r="B200" s="45"/>
      <c r="C200" s="46"/>
      <c r="D200" s="46"/>
      <c r="E200" s="39" t="s">
        <v>3161</v>
      </c>
      <c r="F200" s="46"/>
      <c r="G200" s="46"/>
      <c r="H200" s="46"/>
      <c r="I200" s="46"/>
      <c r="J200" s="48"/>
    </row>
    <row r="201" ht="30">
      <c r="A201" s="37" t="s">
        <v>591</v>
      </c>
      <c r="B201" s="37">
        <v>61</v>
      </c>
      <c r="C201" s="38" t="s">
        <v>3184</v>
      </c>
      <c r="D201" s="37" t="s">
        <v>593</v>
      </c>
      <c r="E201" s="39" t="s">
        <v>3185</v>
      </c>
      <c r="F201" s="40" t="s">
        <v>2167</v>
      </c>
      <c r="G201" s="41">
        <v>16</v>
      </c>
      <c r="H201" s="42">
        <v>0</v>
      </c>
      <c r="I201" s="43">
        <f>ROUND(G201*H201,P4)</f>
        <v>0</v>
      </c>
      <c r="J201" s="37"/>
      <c r="O201" s="44">
        <f>I201*0.21</f>
        <v>0</v>
      </c>
      <c r="P201">
        <v>3</v>
      </c>
    </row>
    <row r="202" ht="30">
      <c r="A202" s="37" t="s">
        <v>596</v>
      </c>
      <c r="B202" s="45"/>
      <c r="C202" s="46"/>
      <c r="D202" s="46"/>
      <c r="E202" s="39" t="s">
        <v>3185</v>
      </c>
      <c r="F202" s="46"/>
      <c r="G202" s="46"/>
      <c r="H202" s="46"/>
      <c r="I202" s="46"/>
      <c r="J202" s="48"/>
    </row>
    <row r="203" ht="60">
      <c r="A203" s="37" t="s">
        <v>597</v>
      </c>
      <c r="B203" s="45"/>
      <c r="C203" s="46"/>
      <c r="D203" s="46"/>
      <c r="E203" s="39" t="s">
        <v>1263</v>
      </c>
      <c r="F203" s="46"/>
      <c r="G203" s="46"/>
      <c r="H203" s="46"/>
      <c r="I203" s="46"/>
      <c r="J203" s="48"/>
    </row>
    <row r="204">
      <c r="A204" s="31" t="s">
        <v>589</v>
      </c>
      <c r="B204" s="32"/>
      <c r="C204" s="33" t="s">
        <v>3186</v>
      </c>
      <c r="D204" s="34"/>
      <c r="E204" s="31" t="s">
        <v>3187</v>
      </c>
      <c r="F204" s="34"/>
      <c r="G204" s="34"/>
      <c r="H204" s="34"/>
      <c r="I204" s="35">
        <f>SUMIFS(I205:I246,A205:A246,"P")</f>
        <v>0</v>
      </c>
      <c r="J204" s="36"/>
    </row>
    <row r="205" ht="45">
      <c r="A205" s="37" t="s">
        <v>591</v>
      </c>
      <c r="B205" s="37">
        <v>62</v>
      </c>
      <c r="C205" s="38" t="s">
        <v>3188</v>
      </c>
      <c r="D205" s="37" t="s">
        <v>593</v>
      </c>
      <c r="E205" s="39" t="s">
        <v>3189</v>
      </c>
      <c r="F205" s="40" t="s">
        <v>604</v>
      </c>
      <c r="G205" s="41">
        <v>1</v>
      </c>
      <c r="H205" s="42">
        <v>0</v>
      </c>
      <c r="I205" s="43">
        <f>ROUND(G205*H205,P4)</f>
        <v>0</v>
      </c>
      <c r="J205" s="37"/>
      <c r="O205" s="44">
        <f>I205*0.21</f>
        <v>0</v>
      </c>
      <c r="P205">
        <v>3</v>
      </c>
    </row>
    <row r="206" ht="75">
      <c r="A206" s="37" t="s">
        <v>596</v>
      </c>
      <c r="B206" s="45"/>
      <c r="C206" s="46"/>
      <c r="D206" s="46"/>
      <c r="E206" s="39" t="s">
        <v>3190</v>
      </c>
      <c r="F206" s="46"/>
      <c r="G206" s="46"/>
      <c r="H206" s="46"/>
      <c r="I206" s="46"/>
      <c r="J206" s="48"/>
    </row>
    <row r="207" ht="75">
      <c r="A207" s="37" t="s">
        <v>597</v>
      </c>
      <c r="B207" s="45"/>
      <c r="C207" s="46"/>
      <c r="D207" s="46"/>
      <c r="E207" s="39" t="s">
        <v>3191</v>
      </c>
      <c r="F207" s="46"/>
      <c r="G207" s="46"/>
      <c r="H207" s="46"/>
      <c r="I207" s="46"/>
      <c r="J207" s="48"/>
    </row>
    <row r="208">
      <c r="A208" s="37" t="s">
        <v>591</v>
      </c>
      <c r="B208" s="37">
        <v>63</v>
      </c>
      <c r="C208" s="38" t="s">
        <v>3192</v>
      </c>
      <c r="D208" s="37" t="s">
        <v>593</v>
      </c>
      <c r="E208" s="39" t="s">
        <v>3193</v>
      </c>
      <c r="F208" s="40" t="s">
        <v>604</v>
      </c>
      <c r="G208" s="41">
        <v>3</v>
      </c>
      <c r="H208" s="42">
        <v>0</v>
      </c>
      <c r="I208" s="43">
        <f>ROUND(G208*H208,P4)</f>
        <v>0</v>
      </c>
      <c r="J208" s="37"/>
      <c r="O208" s="44">
        <f>I208*0.21</f>
        <v>0</v>
      </c>
      <c r="P208">
        <v>3</v>
      </c>
    </row>
    <row r="209">
      <c r="A209" s="37" t="s">
        <v>596</v>
      </c>
      <c r="B209" s="45"/>
      <c r="C209" s="46"/>
      <c r="D209" s="46"/>
      <c r="E209" s="39" t="s">
        <v>3193</v>
      </c>
      <c r="F209" s="46"/>
      <c r="G209" s="46"/>
      <c r="H209" s="46"/>
      <c r="I209" s="46"/>
      <c r="J209" s="48"/>
    </row>
    <row r="210" ht="60">
      <c r="A210" s="37" t="s">
        <v>597</v>
      </c>
      <c r="B210" s="45"/>
      <c r="C210" s="46"/>
      <c r="D210" s="46"/>
      <c r="E210" s="39" t="s">
        <v>3194</v>
      </c>
      <c r="F210" s="46"/>
      <c r="G210" s="46"/>
      <c r="H210" s="46"/>
      <c r="I210" s="46"/>
      <c r="J210" s="48"/>
    </row>
    <row r="211">
      <c r="A211" s="37" t="s">
        <v>591</v>
      </c>
      <c r="B211" s="37">
        <v>64</v>
      </c>
      <c r="C211" s="38" t="s">
        <v>3195</v>
      </c>
      <c r="D211" s="37" t="s">
        <v>593</v>
      </c>
      <c r="E211" s="39" t="s">
        <v>3196</v>
      </c>
      <c r="F211" s="40" t="s">
        <v>604</v>
      </c>
      <c r="G211" s="41">
        <v>24</v>
      </c>
      <c r="H211" s="42">
        <v>0</v>
      </c>
      <c r="I211" s="43">
        <f>ROUND(G211*H211,P4)</f>
        <v>0</v>
      </c>
      <c r="J211" s="37"/>
      <c r="O211" s="44">
        <f>I211*0.21</f>
        <v>0</v>
      </c>
      <c r="P211">
        <v>3</v>
      </c>
    </row>
    <row r="212">
      <c r="A212" s="37" t="s">
        <v>596</v>
      </c>
      <c r="B212" s="45"/>
      <c r="C212" s="46"/>
      <c r="D212" s="46"/>
      <c r="E212" s="39" t="s">
        <v>3196</v>
      </c>
      <c r="F212" s="46"/>
      <c r="G212" s="46"/>
      <c r="H212" s="46"/>
      <c r="I212" s="46"/>
      <c r="J212" s="48"/>
    </row>
    <row r="213" ht="75">
      <c r="A213" s="37" t="s">
        <v>597</v>
      </c>
      <c r="B213" s="45"/>
      <c r="C213" s="46"/>
      <c r="D213" s="46"/>
      <c r="E213" s="39" t="s">
        <v>3197</v>
      </c>
      <c r="F213" s="46"/>
      <c r="G213" s="46"/>
      <c r="H213" s="46"/>
      <c r="I213" s="46"/>
      <c r="J213" s="48"/>
    </row>
    <row r="214">
      <c r="A214" s="37" t="s">
        <v>591</v>
      </c>
      <c r="B214" s="37">
        <v>65</v>
      </c>
      <c r="C214" s="38" t="s">
        <v>3198</v>
      </c>
      <c r="D214" s="37" t="s">
        <v>593</v>
      </c>
      <c r="E214" s="39" t="s">
        <v>3199</v>
      </c>
      <c r="F214" s="40" t="s">
        <v>604</v>
      </c>
      <c r="G214" s="41">
        <v>18</v>
      </c>
      <c r="H214" s="42">
        <v>0</v>
      </c>
      <c r="I214" s="43">
        <f>ROUND(G214*H214,P4)</f>
        <v>0</v>
      </c>
      <c r="J214" s="37"/>
      <c r="O214" s="44">
        <f>I214*0.21</f>
        <v>0</v>
      </c>
      <c r="P214">
        <v>3</v>
      </c>
    </row>
    <row r="215">
      <c r="A215" s="37" t="s">
        <v>596</v>
      </c>
      <c r="B215" s="45"/>
      <c r="C215" s="46"/>
      <c r="D215" s="46"/>
      <c r="E215" s="39" t="s">
        <v>3199</v>
      </c>
      <c r="F215" s="46"/>
      <c r="G215" s="46"/>
      <c r="H215" s="46"/>
      <c r="I215" s="46"/>
      <c r="J215" s="48"/>
    </row>
    <row r="216" ht="60">
      <c r="A216" s="37" t="s">
        <v>597</v>
      </c>
      <c r="B216" s="45"/>
      <c r="C216" s="46"/>
      <c r="D216" s="46"/>
      <c r="E216" s="39" t="s">
        <v>3200</v>
      </c>
      <c r="F216" s="46"/>
      <c r="G216" s="46"/>
      <c r="H216" s="46"/>
      <c r="I216" s="46"/>
      <c r="J216" s="48"/>
    </row>
    <row r="217">
      <c r="A217" s="37" t="s">
        <v>591</v>
      </c>
      <c r="B217" s="37">
        <v>66</v>
      </c>
      <c r="C217" s="38" t="s">
        <v>3201</v>
      </c>
      <c r="D217" s="37" t="s">
        <v>593</v>
      </c>
      <c r="E217" s="39" t="s">
        <v>3202</v>
      </c>
      <c r="F217" s="40" t="s">
        <v>604</v>
      </c>
      <c r="G217" s="41">
        <v>9</v>
      </c>
      <c r="H217" s="42">
        <v>0</v>
      </c>
      <c r="I217" s="43">
        <f>ROUND(G217*H217,P4)</f>
        <v>0</v>
      </c>
      <c r="J217" s="37"/>
      <c r="O217" s="44">
        <f>I217*0.21</f>
        <v>0</v>
      </c>
      <c r="P217">
        <v>3</v>
      </c>
    </row>
    <row r="218">
      <c r="A218" s="37" t="s">
        <v>596</v>
      </c>
      <c r="B218" s="45"/>
      <c r="C218" s="46"/>
      <c r="D218" s="46"/>
      <c r="E218" s="39" t="s">
        <v>3202</v>
      </c>
      <c r="F218" s="46"/>
      <c r="G218" s="46"/>
      <c r="H218" s="46"/>
      <c r="I218" s="46"/>
      <c r="J218" s="48"/>
    </row>
    <row r="219" ht="60">
      <c r="A219" s="37" t="s">
        <v>597</v>
      </c>
      <c r="B219" s="45"/>
      <c r="C219" s="46"/>
      <c r="D219" s="46"/>
      <c r="E219" s="39" t="s">
        <v>3200</v>
      </c>
      <c r="F219" s="46"/>
      <c r="G219" s="46"/>
      <c r="H219" s="46"/>
      <c r="I219" s="46"/>
      <c r="J219" s="48"/>
    </row>
    <row r="220">
      <c r="A220" s="37" t="s">
        <v>591</v>
      </c>
      <c r="B220" s="37">
        <v>67</v>
      </c>
      <c r="C220" s="38" t="s">
        <v>3203</v>
      </c>
      <c r="D220" s="37" t="s">
        <v>593</v>
      </c>
      <c r="E220" s="39" t="s">
        <v>3204</v>
      </c>
      <c r="F220" s="40" t="s">
        <v>604</v>
      </c>
      <c r="G220" s="41">
        <v>9</v>
      </c>
      <c r="H220" s="42">
        <v>0</v>
      </c>
      <c r="I220" s="43">
        <f>ROUND(G220*H220,P4)</f>
        <v>0</v>
      </c>
      <c r="J220" s="37"/>
      <c r="O220" s="44">
        <f>I220*0.21</f>
        <v>0</v>
      </c>
      <c r="P220">
        <v>3</v>
      </c>
    </row>
    <row r="221">
      <c r="A221" s="37" t="s">
        <v>596</v>
      </c>
      <c r="B221" s="45"/>
      <c r="C221" s="46"/>
      <c r="D221" s="46"/>
      <c r="E221" s="39" t="s">
        <v>3204</v>
      </c>
      <c r="F221" s="46"/>
      <c r="G221" s="46"/>
      <c r="H221" s="46"/>
      <c r="I221" s="46"/>
      <c r="J221" s="48"/>
    </row>
    <row r="222" ht="60">
      <c r="A222" s="37" t="s">
        <v>597</v>
      </c>
      <c r="B222" s="45"/>
      <c r="C222" s="46"/>
      <c r="D222" s="46"/>
      <c r="E222" s="39" t="s">
        <v>3200</v>
      </c>
      <c r="F222" s="46"/>
      <c r="G222" s="46"/>
      <c r="H222" s="46"/>
      <c r="I222" s="46"/>
      <c r="J222" s="48"/>
    </row>
    <row r="223">
      <c r="A223" s="37" t="s">
        <v>591</v>
      </c>
      <c r="B223" s="37">
        <v>68</v>
      </c>
      <c r="C223" s="38" t="s">
        <v>3205</v>
      </c>
      <c r="D223" s="37" t="s">
        <v>593</v>
      </c>
      <c r="E223" s="39" t="s">
        <v>3206</v>
      </c>
      <c r="F223" s="40" t="s">
        <v>604</v>
      </c>
      <c r="G223" s="41">
        <v>1</v>
      </c>
      <c r="H223" s="42">
        <v>0</v>
      </c>
      <c r="I223" s="43">
        <f>ROUND(G223*H223,P4)</f>
        <v>0</v>
      </c>
      <c r="J223" s="37"/>
      <c r="O223" s="44">
        <f>I223*0.21</f>
        <v>0</v>
      </c>
      <c r="P223">
        <v>3</v>
      </c>
    </row>
    <row r="224">
      <c r="A224" s="37" t="s">
        <v>596</v>
      </c>
      <c r="B224" s="45"/>
      <c r="C224" s="46"/>
      <c r="D224" s="46"/>
      <c r="E224" s="39" t="s">
        <v>3206</v>
      </c>
      <c r="F224" s="46"/>
      <c r="G224" s="46"/>
      <c r="H224" s="46"/>
      <c r="I224" s="46"/>
      <c r="J224" s="48"/>
    </row>
    <row r="225" ht="90">
      <c r="A225" s="37" t="s">
        <v>597</v>
      </c>
      <c r="B225" s="45"/>
      <c r="C225" s="46"/>
      <c r="D225" s="46"/>
      <c r="E225" s="39" t="s">
        <v>3207</v>
      </c>
      <c r="F225" s="46"/>
      <c r="G225" s="46"/>
      <c r="H225" s="46"/>
      <c r="I225" s="46"/>
      <c r="J225" s="48"/>
    </row>
    <row r="226">
      <c r="A226" s="37" t="s">
        <v>591</v>
      </c>
      <c r="B226" s="37">
        <v>69</v>
      </c>
      <c r="C226" s="38" t="s">
        <v>3208</v>
      </c>
      <c r="D226" s="37" t="s">
        <v>593</v>
      </c>
      <c r="E226" s="39" t="s">
        <v>3209</v>
      </c>
      <c r="F226" s="40" t="s">
        <v>604</v>
      </c>
      <c r="G226" s="41">
        <v>2</v>
      </c>
      <c r="H226" s="42">
        <v>0</v>
      </c>
      <c r="I226" s="43">
        <f>ROUND(G226*H226,P4)</f>
        <v>0</v>
      </c>
      <c r="J226" s="37"/>
      <c r="O226" s="44">
        <f>I226*0.21</f>
        <v>0</v>
      </c>
      <c r="P226">
        <v>3</v>
      </c>
    </row>
    <row r="227">
      <c r="A227" s="37" t="s">
        <v>596</v>
      </c>
      <c r="B227" s="45"/>
      <c r="C227" s="46"/>
      <c r="D227" s="46"/>
      <c r="E227" s="39" t="s">
        <v>3209</v>
      </c>
      <c r="F227" s="46"/>
      <c r="G227" s="46"/>
      <c r="H227" s="46"/>
      <c r="I227" s="46"/>
      <c r="J227" s="48"/>
    </row>
    <row r="228" ht="75">
      <c r="A228" s="37" t="s">
        <v>597</v>
      </c>
      <c r="B228" s="45"/>
      <c r="C228" s="46"/>
      <c r="D228" s="46"/>
      <c r="E228" s="39" t="s">
        <v>3210</v>
      </c>
      <c r="F228" s="46"/>
      <c r="G228" s="46"/>
      <c r="H228" s="46"/>
      <c r="I228" s="46"/>
      <c r="J228" s="48"/>
    </row>
    <row r="229" ht="30">
      <c r="A229" s="37" t="s">
        <v>591</v>
      </c>
      <c r="B229" s="37">
        <v>70</v>
      </c>
      <c r="C229" s="38" t="s">
        <v>3211</v>
      </c>
      <c r="D229" s="37" t="s">
        <v>593</v>
      </c>
      <c r="E229" s="39" t="s">
        <v>3212</v>
      </c>
      <c r="F229" s="40" t="s">
        <v>604</v>
      </c>
      <c r="G229" s="41">
        <v>1</v>
      </c>
      <c r="H229" s="42">
        <v>0</v>
      </c>
      <c r="I229" s="43">
        <f>ROUND(G229*H229,P4)</f>
        <v>0</v>
      </c>
      <c r="J229" s="37"/>
      <c r="O229" s="44">
        <f>I229*0.21</f>
        <v>0</v>
      </c>
      <c r="P229">
        <v>3</v>
      </c>
    </row>
    <row r="230" ht="30">
      <c r="A230" s="37" t="s">
        <v>596</v>
      </c>
      <c r="B230" s="45"/>
      <c r="C230" s="46"/>
      <c r="D230" s="46"/>
      <c r="E230" s="39" t="s">
        <v>3212</v>
      </c>
      <c r="F230" s="46"/>
      <c r="G230" s="46"/>
      <c r="H230" s="46"/>
      <c r="I230" s="46"/>
      <c r="J230" s="48"/>
    </row>
    <row r="231" ht="75">
      <c r="A231" s="37" t="s">
        <v>597</v>
      </c>
      <c r="B231" s="45"/>
      <c r="C231" s="46"/>
      <c r="D231" s="46"/>
      <c r="E231" s="39" t="s">
        <v>3210</v>
      </c>
      <c r="F231" s="46"/>
      <c r="G231" s="46"/>
      <c r="H231" s="46"/>
      <c r="I231" s="46"/>
      <c r="J231" s="48"/>
    </row>
    <row r="232">
      <c r="A232" s="37" t="s">
        <v>591</v>
      </c>
      <c r="B232" s="37">
        <v>71</v>
      </c>
      <c r="C232" s="38" t="s">
        <v>3213</v>
      </c>
      <c r="D232" s="37" t="s">
        <v>593</v>
      </c>
      <c r="E232" s="39" t="s">
        <v>3214</v>
      </c>
      <c r="F232" s="40" t="s">
        <v>604</v>
      </c>
      <c r="G232" s="41">
        <v>9</v>
      </c>
      <c r="H232" s="42">
        <v>0</v>
      </c>
      <c r="I232" s="43">
        <f>ROUND(G232*H232,P4)</f>
        <v>0</v>
      </c>
      <c r="J232" s="37"/>
      <c r="O232" s="44">
        <f>I232*0.21</f>
        <v>0</v>
      </c>
      <c r="P232">
        <v>3</v>
      </c>
    </row>
    <row r="233">
      <c r="A233" s="37" t="s">
        <v>596</v>
      </c>
      <c r="B233" s="45"/>
      <c r="C233" s="46"/>
      <c r="D233" s="46"/>
      <c r="E233" s="39" t="s">
        <v>3214</v>
      </c>
      <c r="F233" s="46"/>
      <c r="G233" s="46"/>
      <c r="H233" s="46"/>
      <c r="I233" s="46"/>
      <c r="J233" s="48"/>
    </row>
    <row r="234" ht="75">
      <c r="A234" s="37" t="s">
        <v>597</v>
      </c>
      <c r="B234" s="45"/>
      <c r="C234" s="46"/>
      <c r="D234" s="46"/>
      <c r="E234" s="39" t="s">
        <v>3215</v>
      </c>
      <c r="F234" s="46"/>
      <c r="G234" s="46"/>
      <c r="H234" s="46"/>
      <c r="I234" s="46"/>
      <c r="J234" s="48"/>
    </row>
    <row r="235" ht="30">
      <c r="A235" s="37" t="s">
        <v>591</v>
      </c>
      <c r="B235" s="37">
        <v>72</v>
      </c>
      <c r="C235" s="38" t="s">
        <v>3216</v>
      </c>
      <c r="D235" s="37" t="s">
        <v>593</v>
      </c>
      <c r="E235" s="39" t="s">
        <v>3217</v>
      </c>
      <c r="F235" s="40" t="s">
        <v>604</v>
      </c>
      <c r="G235" s="41">
        <v>12</v>
      </c>
      <c r="H235" s="42">
        <v>0</v>
      </c>
      <c r="I235" s="43">
        <f>ROUND(G235*H235,P4)</f>
        <v>0</v>
      </c>
      <c r="J235" s="37"/>
      <c r="O235" s="44">
        <f>I235*0.21</f>
        <v>0</v>
      </c>
      <c r="P235">
        <v>3</v>
      </c>
    </row>
    <row r="236" ht="30">
      <c r="A236" s="37" t="s">
        <v>596</v>
      </c>
      <c r="B236" s="45"/>
      <c r="C236" s="46"/>
      <c r="D236" s="46"/>
      <c r="E236" s="39" t="s">
        <v>3217</v>
      </c>
      <c r="F236" s="46"/>
      <c r="G236" s="46"/>
      <c r="H236" s="46"/>
      <c r="I236" s="46"/>
      <c r="J236" s="48"/>
    </row>
    <row r="237" ht="75">
      <c r="A237" s="37" t="s">
        <v>597</v>
      </c>
      <c r="B237" s="45"/>
      <c r="C237" s="46"/>
      <c r="D237" s="46"/>
      <c r="E237" s="39" t="s">
        <v>3215</v>
      </c>
      <c r="F237" s="46"/>
      <c r="G237" s="46"/>
      <c r="H237" s="46"/>
      <c r="I237" s="46"/>
      <c r="J237" s="48"/>
    </row>
    <row r="238">
      <c r="A238" s="37" t="s">
        <v>591</v>
      </c>
      <c r="B238" s="37">
        <v>73</v>
      </c>
      <c r="C238" s="38" t="s">
        <v>3218</v>
      </c>
      <c r="D238" s="37" t="s">
        <v>593</v>
      </c>
      <c r="E238" s="39" t="s">
        <v>3219</v>
      </c>
      <c r="F238" s="40" t="s">
        <v>604</v>
      </c>
      <c r="G238" s="41">
        <v>12</v>
      </c>
      <c r="H238" s="42">
        <v>0</v>
      </c>
      <c r="I238" s="43">
        <f>ROUND(G238*H238,P4)</f>
        <v>0</v>
      </c>
      <c r="J238" s="37"/>
      <c r="O238" s="44">
        <f>I238*0.21</f>
        <v>0</v>
      </c>
      <c r="P238">
        <v>3</v>
      </c>
    </row>
    <row r="239">
      <c r="A239" s="37" t="s">
        <v>596</v>
      </c>
      <c r="B239" s="45"/>
      <c r="C239" s="46"/>
      <c r="D239" s="46"/>
      <c r="E239" s="39" t="s">
        <v>3219</v>
      </c>
      <c r="F239" s="46"/>
      <c r="G239" s="46"/>
      <c r="H239" s="46"/>
      <c r="I239" s="46"/>
      <c r="J239" s="48"/>
    </row>
    <row r="240" ht="75">
      <c r="A240" s="37" t="s">
        <v>597</v>
      </c>
      <c r="B240" s="45"/>
      <c r="C240" s="46"/>
      <c r="D240" s="46"/>
      <c r="E240" s="39" t="s">
        <v>3215</v>
      </c>
      <c r="F240" s="46"/>
      <c r="G240" s="46"/>
      <c r="H240" s="46"/>
      <c r="I240" s="46"/>
      <c r="J240" s="48"/>
    </row>
    <row r="241" ht="30">
      <c r="A241" s="37" t="s">
        <v>591</v>
      </c>
      <c r="B241" s="37">
        <v>74</v>
      </c>
      <c r="C241" s="38" t="s">
        <v>3220</v>
      </c>
      <c r="D241" s="37" t="s">
        <v>593</v>
      </c>
      <c r="E241" s="39" t="s">
        <v>3221</v>
      </c>
      <c r="F241" s="40" t="s">
        <v>604</v>
      </c>
      <c r="G241" s="41">
        <v>3</v>
      </c>
      <c r="H241" s="42">
        <v>0</v>
      </c>
      <c r="I241" s="43">
        <f>ROUND(G241*H241,P4)</f>
        <v>0</v>
      </c>
      <c r="J241" s="37"/>
      <c r="O241" s="44">
        <f>I241*0.21</f>
        <v>0</v>
      </c>
      <c r="P241">
        <v>3</v>
      </c>
    </row>
    <row r="242" ht="30">
      <c r="A242" s="37" t="s">
        <v>596</v>
      </c>
      <c r="B242" s="45"/>
      <c r="C242" s="46"/>
      <c r="D242" s="46"/>
      <c r="E242" s="39" t="s">
        <v>3221</v>
      </c>
      <c r="F242" s="46"/>
      <c r="G242" s="46"/>
      <c r="H242" s="46"/>
      <c r="I242" s="46"/>
      <c r="J242" s="48"/>
    </row>
    <row r="243" ht="75">
      <c r="A243" s="37" t="s">
        <v>597</v>
      </c>
      <c r="B243" s="45"/>
      <c r="C243" s="46"/>
      <c r="D243" s="46"/>
      <c r="E243" s="39" t="s">
        <v>3215</v>
      </c>
      <c r="F243" s="46"/>
      <c r="G243" s="46"/>
      <c r="H243" s="46"/>
      <c r="I243" s="46"/>
      <c r="J243" s="48"/>
    </row>
    <row r="244">
      <c r="A244" s="37" t="s">
        <v>591</v>
      </c>
      <c r="B244" s="37">
        <v>75</v>
      </c>
      <c r="C244" s="38" t="s">
        <v>3222</v>
      </c>
      <c r="D244" s="37" t="s">
        <v>593</v>
      </c>
      <c r="E244" s="39" t="s">
        <v>3223</v>
      </c>
      <c r="F244" s="40" t="s">
        <v>604</v>
      </c>
      <c r="G244" s="41">
        <v>3</v>
      </c>
      <c r="H244" s="42">
        <v>0</v>
      </c>
      <c r="I244" s="43">
        <f>ROUND(G244*H244,P4)</f>
        <v>0</v>
      </c>
      <c r="J244" s="37"/>
      <c r="O244" s="44">
        <f>I244*0.21</f>
        <v>0</v>
      </c>
      <c r="P244">
        <v>3</v>
      </c>
    </row>
    <row r="245">
      <c r="A245" s="37" t="s">
        <v>596</v>
      </c>
      <c r="B245" s="45"/>
      <c r="C245" s="46"/>
      <c r="D245" s="46"/>
      <c r="E245" s="39" t="s">
        <v>3223</v>
      </c>
      <c r="F245" s="46"/>
      <c r="G245" s="46"/>
      <c r="H245" s="46"/>
      <c r="I245" s="46"/>
      <c r="J245" s="48"/>
    </row>
    <row r="246" ht="75">
      <c r="A246" s="37" t="s">
        <v>597</v>
      </c>
      <c r="B246" s="45"/>
      <c r="C246" s="46"/>
      <c r="D246" s="46"/>
      <c r="E246" s="39" t="s">
        <v>3215</v>
      </c>
      <c r="F246" s="46"/>
      <c r="G246" s="46"/>
      <c r="H246" s="46"/>
      <c r="I246" s="46"/>
      <c r="J246" s="48"/>
    </row>
    <row r="247">
      <c r="A247" s="31" t="s">
        <v>589</v>
      </c>
      <c r="B247" s="32"/>
      <c r="C247" s="33" t="s">
        <v>2749</v>
      </c>
      <c r="D247" s="34"/>
      <c r="E247" s="31" t="s">
        <v>3224</v>
      </c>
      <c r="F247" s="34"/>
      <c r="G247" s="34"/>
      <c r="H247" s="34"/>
      <c r="I247" s="35">
        <f>SUMIFS(I248:I331,A248:A331,"P")</f>
        <v>0</v>
      </c>
      <c r="J247" s="36"/>
    </row>
    <row r="248">
      <c r="A248" s="37" t="s">
        <v>591</v>
      </c>
      <c r="B248" s="37">
        <v>76</v>
      </c>
      <c r="C248" s="38" t="s">
        <v>3225</v>
      </c>
      <c r="D248" s="37" t="s">
        <v>593</v>
      </c>
      <c r="E248" s="39" t="s">
        <v>3226</v>
      </c>
      <c r="F248" s="40" t="s">
        <v>604</v>
      </c>
      <c r="G248" s="41">
        <v>9</v>
      </c>
      <c r="H248" s="42">
        <v>0</v>
      </c>
      <c r="I248" s="43">
        <f>ROUND(G248*H248,P4)</f>
        <v>0</v>
      </c>
      <c r="J248" s="37"/>
      <c r="O248" s="44">
        <f>I248*0.21</f>
        <v>0</v>
      </c>
      <c r="P248">
        <v>3</v>
      </c>
    </row>
    <row r="249">
      <c r="A249" s="37" t="s">
        <v>596</v>
      </c>
      <c r="B249" s="45"/>
      <c r="C249" s="46"/>
      <c r="D249" s="46"/>
      <c r="E249" s="47" t="s">
        <v>593</v>
      </c>
      <c r="F249" s="46"/>
      <c r="G249" s="46"/>
      <c r="H249" s="46"/>
      <c r="I249" s="46"/>
      <c r="J249" s="48"/>
    </row>
    <row r="250" ht="105">
      <c r="A250" s="37" t="s">
        <v>597</v>
      </c>
      <c r="B250" s="45"/>
      <c r="C250" s="46"/>
      <c r="D250" s="46"/>
      <c r="E250" s="39" t="s">
        <v>3227</v>
      </c>
      <c r="F250" s="46"/>
      <c r="G250" s="46"/>
      <c r="H250" s="46"/>
      <c r="I250" s="46"/>
      <c r="J250" s="48"/>
    </row>
    <row r="251">
      <c r="A251" s="37" t="s">
        <v>591</v>
      </c>
      <c r="B251" s="37">
        <v>77</v>
      </c>
      <c r="C251" s="38" t="s">
        <v>3228</v>
      </c>
      <c r="D251" s="37" t="s">
        <v>593</v>
      </c>
      <c r="E251" s="39" t="s">
        <v>3229</v>
      </c>
      <c r="F251" s="40" t="s">
        <v>604</v>
      </c>
      <c r="G251" s="41">
        <v>8</v>
      </c>
      <c r="H251" s="42">
        <v>0</v>
      </c>
      <c r="I251" s="43">
        <f>ROUND(G251*H251,P4)</f>
        <v>0</v>
      </c>
      <c r="J251" s="37"/>
      <c r="O251" s="44">
        <f>I251*0.21</f>
        <v>0</v>
      </c>
      <c r="P251">
        <v>3</v>
      </c>
    </row>
    <row r="252">
      <c r="A252" s="37" t="s">
        <v>596</v>
      </c>
      <c r="B252" s="45"/>
      <c r="C252" s="46"/>
      <c r="D252" s="46"/>
      <c r="E252" s="47" t="s">
        <v>593</v>
      </c>
      <c r="F252" s="46"/>
      <c r="G252" s="46"/>
      <c r="H252" s="46"/>
      <c r="I252" s="46"/>
      <c r="J252" s="48"/>
    </row>
    <row r="253" ht="105">
      <c r="A253" s="37" t="s">
        <v>597</v>
      </c>
      <c r="B253" s="45"/>
      <c r="C253" s="46"/>
      <c r="D253" s="46"/>
      <c r="E253" s="39" t="s">
        <v>3227</v>
      </c>
      <c r="F253" s="46"/>
      <c r="G253" s="46"/>
      <c r="H253" s="46"/>
      <c r="I253" s="46"/>
      <c r="J253" s="48"/>
    </row>
    <row r="254">
      <c r="A254" s="37" t="s">
        <v>591</v>
      </c>
      <c r="B254" s="37">
        <v>78</v>
      </c>
      <c r="C254" s="38" t="s">
        <v>3230</v>
      </c>
      <c r="D254" s="37" t="s">
        <v>593</v>
      </c>
      <c r="E254" s="39" t="s">
        <v>3231</v>
      </c>
      <c r="F254" s="40" t="s">
        <v>604</v>
      </c>
      <c r="G254" s="41">
        <v>1</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ht="105">
      <c r="A256" s="37" t="s">
        <v>597</v>
      </c>
      <c r="B256" s="45"/>
      <c r="C256" s="46"/>
      <c r="D256" s="46"/>
      <c r="E256" s="39" t="s">
        <v>3227</v>
      </c>
      <c r="F256" s="46"/>
      <c r="G256" s="46"/>
      <c r="H256" s="46"/>
      <c r="I256" s="46"/>
      <c r="J256" s="48"/>
    </row>
    <row r="257" ht="30">
      <c r="A257" s="37" t="s">
        <v>591</v>
      </c>
      <c r="B257" s="37">
        <v>79</v>
      </c>
      <c r="C257" s="38" t="s">
        <v>3232</v>
      </c>
      <c r="D257" s="37" t="s">
        <v>593</v>
      </c>
      <c r="E257" s="39" t="s">
        <v>3233</v>
      </c>
      <c r="F257" s="40" t="s">
        <v>604</v>
      </c>
      <c r="G257" s="41">
        <v>3</v>
      </c>
      <c r="H257" s="42">
        <v>0</v>
      </c>
      <c r="I257" s="43">
        <f>ROUND(G257*H257,P4)</f>
        <v>0</v>
      </c>
      <c r="J257" s="37"/>
      <c r="O257" s="44">
        <f>I257*0.21</f>
        <v>0</v>
      </c>
      <c r="P257">
        <v>3</v>
      </c>
    </row>
    <row r="258">
      <c r="A258" s="37" t="s">
        <v>596</v>
      </c>
      <c r="B258" s="45"/>
      <c r="C258" s="46"/>
      <c r="D258" s="46"/>
      <c r="E258" s="47" t="s">
        <v>593</v>
      </c>
      <c r="F258" s="46"/>
      <c r="G258" s="46"/>
      <c r="H258" s="46"/>
      <c r="I258" s="46"/>
      <c r="J258" s="48"/>
    </row>
    <row r="259" ht="105">
      <c r="A259" s="37" t="s">
        <v>597</v>
      </c>
      <c r="B259" s="45"/>
      <c r="C259" s="46"/>
      <c r="D259" s="46"/>
      <c r="E259" s="39" t="s">
        <v>3227</v>
      </c>
      <c r="F259" s="46"/>
      <c r="G259" s="46"/>
      <c r="H259" s="46"/>
      <c r="I259" s="46"/>
      <c r="J259" s="48"/>
    </row>
    <row r="260" ht="30">
      <c r="A260" s="37" t="s">
        <v>591</v>
      </c>
      <c r="B260" s="37">
        <v>80</v>
      </c>
      <c r="C260" s="38" t="s">
        <v>2297</v>
      </c>
      <c r="D260" s="37" t="s">
        <v>593</v>
      </c>
      <c r="E260" s="39" t="s">
        <v>2298</v>
      </c>
      <c r="F260" s="40" t="s">
        <v>604</v>
      </c>
      <c r="G260" s="41">
        <v>1</v>
      </c>
      <c r="H260" s="42">
        <v>0</v>
      </c>
      <c r="I260" s="43">
        <f>ROUND(G260*H260,P4)</f>
        <v>0</v>
      </c>
      <c r="J260" s="37"/>
      <c r="O260" s="44">
        <f>I260*0.21</f>
        <v>0</v>
      </c>
      <c r="P260">
        <v>3</v>
      </c>
    </row>
    <row r="261">
      <c r="A261" s="37" t="s">
        <v>596</v>
      </c>
      <c r="B261" s="45"/>
      <c r="C261" s="46"/>
      <c r="D261" s="46"/>
      <c r="E261" s="47" t="s">
        <v>593</v>
      </c>
      <c r="F261" s="46"/>
      <c r="G261" s="46"/>
      <c r="H261" s="46"/>
      <c r="I261" s="46"/>
      <c r="J261" s="48"/>
    </row>
    <row r="262" ht="105">
      <c r="A262" s="37" t="s">
        <v>597</v>
      </c>
      <c r="B262" s="45"/>
      <c r="C262" s="46"/>
      <c r="D262" s="46"/>
      <c r="E262" s="39" t="s">
        <v>2299</v>
      </c>
      <c r="F262" s="46"/>
      <c r="G262" s="46"/>
      <c r="H262" s="46"/>
      <c r="I262" s="46"/>
      <c r="J262" s="48"/>
    </row>
    <row r="263">
      <c r="A263" s="37" t="s">
        <v>591</v>
      </c>
      <c r="B263" s="37">
        <v>81</v>
      </c>
      <c r="C263" s="38" t="s">
        <v>3234</v>
      </c>
      <c r="D263" s="37" t="s">
        <v>593</v>
      </c>
      <c r="E263" s="39" t="s">
        <v>3235</v>
      </c>
      <c r="F263" s="40" t="s">
        <v>604</v>
      </c>
      <c r="G263" s="41">
        <v>4</v>
      </c>
      <c r="H263" s="42">
        <v>0</v>
      </c>
      <c r="I263" s="43">
        <f>ROUND(G263*H263,P4)</f>
        <v>0</v>
      </c>
      <c r="J263" s="37"/>
      <c r="O263" s="44">
        <f>I263*0.21</f>
        <v>0</v>
      </c>
      <c r="P263">
        <v>3</v>
      </c>
    </row>
    <row r="264">
      <c r="A264" s="37" t="s">
        <v>596</v>
      </c>
      <c r="B264" s="45"/>
      <c r="C264" s="46"/>
      <c r="D264" s="46"/>
      <c r="E264" s="47" t="s">
        <v>593</v>
      </c>
      <c r="F264" s="46"/>
      <c r="G264" s="46"/>
      <c r="H264" s="46"/>
      <c r="I264" s="46"/>
      <c r="J264" s="48"/>
    </row>
    <row r="265" ht="105">
      <c r="A265" s="37" t="s">
        <v>597</v>
      </c>
      <c r="B265" s="45"/>
      <c r="C265" s="46"/>
      <c r="D265" s="46"/>
      <c r="E265" s="39" t="s">
        <v>3236</v>
      </c>
      <c r="F265" s="46"/>
      <c r="G265" s="46"/>
      <c r="H265" s="46"/>
      <c r="I265" s="46"/>
      <c r="J265" s="48"/>
    </row>
    <row r="266">
      <c r="A266" s="37" t="s">
        <v>591</v>
      </c>
      <c r="B266" s="37">
        <v>82</v>
      </c>
      <c r="C266" s="38" t="s">
        <v>3237</v>
      </c>
      <c r="D266" s="37" t="s">
        <v>593</v>
      </c>
      <c r="E266" s="39" t="s">
        <v>3238</v>
      </c>
      <c r="F266" s="40" t="s">
        <v>604</v>
      </c>
      <c r="G266" s="41">
        <v>18</v>
      </c>
      <c r="H266" s="42">
        <v>0</v>
      </c>
      <c r="I266" s="43">
        <f>ROUND(G266*H266,P4)</f>
        <v>0</v>
      </c>
      <c r="J266" s="37"/>
      <c r="O266" s="44">
        <f>I266*0.21</f>
        <v>0</v>
      </c>
      <c r="P266">
        <v>3</v>
      </c>
    </row>
    <row r="267">
      <c r="A267" s="37" t="s">
        <v>596</v>
      </c>
      <c r="B267" s="45"/>
      <c r="C267" s="46"/>
      <c r="D267" s="46"/>
      <c r="E267" s="47" t="s">
        <v>593</v>
      </c>
      <c r="F267" s="46"/>
      <c r="G267" s="46"/>
      <c r="H267" s="46"/>
      <c r="I267" s="46"/>
      <c r="J267" s="48"/>
    </row>
    <row r="268" ht="90">
      <c r="A268" s="37" t="s">
        <v>597</v>
      </c>
      <c r="B268" s="45"/>
      <c r="C268" s="46"/>
      <c r="D268" s="46"/>
      <c r="E268" s="39" t="s">
        <v>3239</v>
      </c>
      <c r="F268" s="46"/>
      <c r="G268" s="46"/>
      <c r="H268" s="46"/>
      <c r="I268" s="46"/>
      <c r="J268" s="48"/>
    </row>
    <row r="269" ht="30">
      <c r="A269" s="37" t="s">
        <v>591</v>
      </c>
      <c r="B269" s="37">
        <v>83</v>
      </c>
      <c r="C269" s="38" t="s">
        <v>3240</v>
      </c>
      <c r="D269" s="37" t="s">
        <v>593</v>
      </c>
      <c r="E269" s="39" t="s">
        <v>3241</v>
      </c>
      <c r="F269" s="40" t="s">
        <v>604</v>
      </c>
      <c r="G269" s="41">
        <v>18</v>
      </c>
      <c r="H269" s="42">
        <v>0</v>
      </c>
      <c r="I269" s="43">
        <f>ROUND(G269*H269,P4)</f>
        <v>0</v>
      </c>
      <c r="J269" s="37"/>
      <c r="O269" s="44">
        <f>I269*0.21</f>
        <v>0</v>
      </c>
      <c r="P269">
        <v>3</v>
      </c>
    </row>
    <row r="270">
      <c r="A270" s="37" t="s">
        <v>596</v>
      </c>
      <c r="B270" s="45"/>
      <c r="C270" s="46"/>
      <c r="D270" s="46"/>
      <c r="E270" s="47" t="s">
        <v>593</v>
      </c>
      <c r="F270" s="46"/>
      <c r="G270" s="46"/>
      <c r="H270" s="46"/>
      <c r="I270" s="46"/>
      <c r="J270" s="48"/>
    </row>
    <row r="271" ht="90">
      <c r="A271" s="37" t="s">
        <v>597</v>
      </c>
      <c r="B271" s="45"/>
      <c r="C271" s="46"/>
      <c r="D271" s="46"/>
      <c r="E271" s="39" t="s">
        <v>3239</v>
      </c>
      <c r="F271" s="46"/>
      <c r="G271" s="46"/>
      <c r="H271" s="46"/>
      <c r="I271" s="46"/>
      <c r="J271" s="48"/>
    </row>
    <row r="272">
      <c r="A272" s="37" t="s">
        <v>591</v>
      </c>
      <c r="B272" s="37">
        <v>84</v>
      </c>
      <c r="C272" s="38" t="s">
        <v>3242</v>
      </c>
      <c r="D272" s="37" t="s">
        <v>593</v>
      </c>
      <c r="E272" s="39" t="s">
        <v>3243</v>
      </c>
      <c r="F272" s="40" t="s">
        <v>604</v>
      </c>
      <c r="G272" s="41">
        <v>1</v>
      </c>
      <c r="H272" s="42">
        <v>0</v>
      </c>
      <c r="I272" s="43">
        <f>ROUND(G272*H272,P4)</f>
        <v>0</v>
      </c>
      <c r="J272" s="37"/>
      <c r="O272" s="44">
        <f>I272*0.21</f>
        <v>0</v>
      </c>
      <c r="P272">
        <v>3</v>
      </c>
    </row>
    <row r="273">
      <c r="A273" s="37" t="s">
        <v>596</v>
      </c>
      <c r="B273" s="45"/>
      <c r="C273" s="46"/>
      <c r="D273" s="46"/>
      <c r="E273" s="47" t="s">
        <v>593</v>
      </c>
      <c r="F273" s="46"/>
      <c r="G273" s="46"/>
      <c r="H273" s="46"/>
      <c r="I273" s="46"/>
      <c r="J273" s="48"/>
    </row>
    <row r="274" ht="105">
      <c r="A274" s="37" t="s">
        <v>597</v>
      </c>
      <c r="B274" s="45"/>
      <c r="C274" s="46"/>
      <c r="D274" s="46"/>
      <c r="E274" s="39" t="s">
        <v>2506</v>
      </c>
      <c r="F274" s="46"/>
      <c r="G274" s="46"/>
      <c r="H274" s="46"/>
      <c r="I274" s="46"/>
      <c r="J274" s="48"/>
    </row>
    <row r="275" ht="30">
      <c r="A275" s="37" t="s">
        <v>591</v>
      </c>
      <c r="B275" s="37">
        <v>85</v>
      </c>
      <c r="C275" s="38" t="s">
        <v>3244</v>
      </c>
      <c r="D275" s="37" t="s">
        <v>593</v>
      </c>
      <c r="E275" s="39" t="s">
        <v>3245</v>
      </c>
      <c r="F275" s="40" t="s">
        <v>604</v>
      </c>
      <c r="G275" s="41">
        <v>2</v>
      </c>
      <c r="H275" s="42">
        <v>0</v>
      </c>
      <c r="I275" s="43">
        <f>ROUND(G275*H275,P4)</f>
        <v>0</v>
      </c>
      <c r="J275" s="37"/>
      <c r="O275" s="44">
        <f>I275*0.21</f>
        <v>0</v>
      </c>
      <c r="P275">
        <v>3</v>
      </c>
    </row>
    <row r="276">
      <c r="A276" s="37" t="s">
        <v>596</v>
      </c>
      <c r="B276" s="45"/>
      <c r="C276" s="46"/>
      <c r="D276" s="46"/>
      <c r="E276" s="47" t="s">
        <v>593</v>
      </c>
      <c r="F276" s="46"/>
      <c r="G276" s="46"/>
      <c r="H276" s="46"/>
      <c r="I276" s="46"/>
      <c r="J276" s="48"/>
    </row>
    <row r="277" ht="105">
      <c r="A277" s="37" t="s">
        <v>597</v>
      </c>
      <c r="B277" s="45"/>
      <c r="C277" s="46"/>
      <c r="D277" s="46"/>
      <c r="E277" s="39" t="s">
        <v>3246</v>
      </c>
      <c r="F277" s="46"/>
      <c r="G277" s="46"/>
      <c r="H277" s="46"/>
      <c r="I277" s="46"/>
      <c r="J277" s="48"/>
    </row>
    <row r="278">
      <c r="A278" s="37" t="s">
        <v>591</v>
      </c>
      <c r="B278" s="37">
        <v>86</v>
      </c>
      <c r="C278" s="38" t="s">
        <v>3247</v>
      </c>
      <c r="D278" s="37" t="s">
        <v>593</v>
      </c>
      <c r="E278" s="39" t="s">
        <v>3248</v>
      </c>
      <c r="F278" s="40" t="s">
        <v>604</v>
      </c>
      <c r="G278" s="41">
        <v>1</v>
      </c>
      <c r="H278" s="42">
        <v>0</v>
      </c>
      <c r="I278" s="43">
        <f>ROUND(G278*H278,P4)</f>
        <v>0</v>
      </c>
      <c r="J278" s="37"/>
      <c r="O278" s="44">
        <f>I278*0.21</f>
        <v>0</v>
      </c>
      <c r="P278">
        <v>3</v>
      </c>
    </row>
    <row r="279">
      <c r="A279" s="37" t="s">
        <v>596</v>
      </c>
      <c r="B279" s="45"/>
      <c r="C279" s="46"/>
      <c r="D279" s="46"/>
      <c r="E279" s="47" t="s">
        <v>593</v>
      </c>
      <c r="F279" s="46"/>
      <c r="G279" s="46"/>
      <c r="H279" s="46"/>
      <c r="I279" s="46"/>
      <c r="J279" s="48"/>
    </row>
    <row r="280" ht="105">
      <c r="A280" s="37" t="s">
        <v>597</v>
      </c>
      <c r="B280" s="45"/>
      <c r="C280" s="46"/>
      <c r="D280" s="46"/>
      <c r="E280" s="39" t="s">
        <v>2506</v>
      </c>
      <c r="F280" s="46"/>
      <c r="G280" s="46"/>
      <c r="H280" s="46"/>
      <c r="I280" s="46"/>
      <c r="J280" s="48"/>
    </row>
    <row r="281">
      <c r="A281" s="37" t="s">
        <v>591</v>
      </c>
      <c r="B281" s="37">
        <v>87</v>
      </c>
      <c r="C281" s="38" t="s">
        <v>1151</v>
      </c>
      <c r="D281" s="37" t="s">
        <v>593</v>
      </c>
      <c r="E281" s="39" t="s">
        <v>1152</v>
      </c>
      <c r="F281" s="40" t="s">
        <v>614</v>
      </c>
      <c r="G281" s="41">
        <v>100</v>
      </c>
      <c r="H281" s="42">
        <v>0</v>
      </c>
      <c r="I281" s="43">
        <f>ROUND(G281*H281,P4)</f>
        <v>0</v>
      </c>
      <c r="J281" s="37"/>
      <c r="O281" s="44">
        <f>I281*0.21</f>
        <v>0</v>
      </c>
      <c r="P281">
        <v>3</v>
      </c>
    </row>
    <row r="282">
      <c r="A282" s="37" t="s">
        <v>596</v>
      </c>
      <c r="B282" s="45"/>
      <c r="C282" s="46"/>
      <c r="D282" s="46"/>
      <c r="E282" s="47" t="s">
        <v>593</v>
      </c>
      <c r="F282" s="46"/>
      <c r="G282" s="46"/>
      <c r="H282" s="46"/>
      <c r="I282" s="46"/>
      <c r="J282" s="48"/>
    </row>
    <row r="283" ht="120">
      <c r="A283" s="37" t="s">
        <v>597</v>
      </c>
      <c r="B283" s="45"/>
      <c r="C283" s="46"/>
      <c r="D283" s="46"/>
      <c r="E283" s="39" t="s">
        <v>1153</v>
      </c>
      <c r="F283" s="46"/>
      <c r="G283" s="46"/>
      <c r="H283" s="46"/>
      <c r="I283" s="46"/>
      <c r="J283" s="48"/>
    </row>
    <row r="284">
      <c r="A284" s="37" t="s">
        <v>591</v>
      </c>
      <c r="B284" s="37">
        <v>88</v>
      </c>
      <c r="C284" s="38" t="s">
        <v>2300</v>
      </c>
      <c r="D284" s="37" t="s">
        <v>593</v>
      </c>
      <c r="E284" s="39" t="s">
        <v>2301</v>
      </c>
      <c r="F284" s="40" t="s">
        <v>614</v>
      </c>
      <c r="G284" s="41">
        <v>100</v>
      </c>
      <c r="H284" s="42">
        <v>0</v>
      </c>
      <c r="I284" s="43">
        <f>ROUND(G284*H284,P4)</f>
        <v>0</v>
      </c>
      <c r="J284" s="37"/>
      <c r="O284" s="44">
        <f>I284*0.21</f>
        <v>0</v>
      </c>
      <c r="P284">
        <v>3</v>
      </c>
    </row>
    <row r="285">
      <c r="A285" s="37" t="s">
        <v>596</v>
      </c>
      <c r="B285" s="45"/>
      <c r="C285" s="46"/>
      <c r="D285" s="46"/>
      <c r="E285" s="47" t="s">
        <v>593</v>
      </c>
      <c r="F285" s="46"/>
      <c r="G285" s="46"/>
      <c r="H285" s="46"/>
      <c r="I285" s="46"/>
      <c r="J285" s="48"/>
    </row>
    <row r="286" ht="105">
      <c r="A286" s="37" t="s">
        <v>597</v>
      </c>
      <c r="B286" s="45"/>
      <c r="C286" s="46"/>
      <c r="D286" s="46"/>
      <c r="E286" s="39" t="s">
        <v>2302</v>
      </c>
      <c r="F286" s="46"/>
      <c r="G286" s="46"/>
      <c r="H286" s="46"/>
      <c r="I286" s="46"/>
      <c r="J286" s="48"/>
    </row>
    <row r="287">
      <c r="A287" s="37" t="s">
        <v>591</v>
      </c>
      <c r="B287" s="37">
        <v>89</v>
      </c>
      <c r="C287" s="38" t="s">
        <v>1154</v>
      </c>
      <c r="D287" s="37" t="s">
        <v>593</v>
      </c>
      <c r="E287" s="39" t="s">
        <v>1155</v>
      </c>
      <c r="F287" s="40" t="s">
        <v>614</v>
      </c>
      <c r="G287" s="41">
        <v>16</v>
      </c>
      <c r="H287" s="42">
        <v>0</v>
      </c>
      <c r="I287" s="43">
        <f>ROUND(G287*H287,P4)</f>
        <v>0</v>
      </c>
      <c r="J287" s="37"/>
      <c r="O287" s="44">
        <f>I287*0.21</f>
        <v>0</v>
      </c>
      <c r="P287">
        <v>3</v>
      </c>
    </row>
    <row r="288">
      <c r="A288" s="37" t="s">
        <v>596</v>
      </c>
      <c r="B288" s="45"/>
      <c r="C288" s="46"/>
      <c r="D288" s="46"/>
      <c r="E288" s="47" t="s">
        <v>593</v>
      </c>
      <c r="F288" s="46"/>
      <c r="G288" s="46"/>
      <c r="H288" s="46"/>
      <c r="I288" s="46"/>
      <c r="J288" s="48"/>
    </row>
    <row r="289" ht="105">
      <c r="A289" s="37" t="s">
        <v>597</v>
      </c>
      <c r="B289" s="45"/>
      <c r="C289" s="46"/>
      <c r="D289" s="46"/>
      <c r="E289" s="39" t="s">
        <v>1156</v>
      </c>
      <c r="F289" s="46"/>
      <c r="G289" s="46"/>
      <c r="H289" s="46"/>
      <c r="I289" s="46"/>
      <c r="J289" s="48"/>
    </row>
    <row r="290">
      <c r="A290" s="37" t="s">
        <v>591</v>
      </c>
      <c r="B290" s="37">
        <v>90</v>
      </c>
      <c r="C290" s="38" t="s">
        <v>1021</v>
      </c>
      <c r="D290" s="37" t="s">
        <v>593</v>
      </c>
      <c r="E290" s="39" t="s">
        <v>1022</v>
      </c>
      <c r="F290" s="40" t="s">
        <v>614</v>
      </c>
      <c r="G290" s="41">
        <v>150</v>
      </c>
      <c r="H290" s="42">
        <v>0</v>
      </c>
      <c r="I290" s="43">
        <f>ROUND(G290*H290,P4)</f>
        <v>0</v>
      </c>
      <c r="J290" s="37"/>
      <c r="O290" s="44">
        <f>I290*0.21</f>
        <v>0</v>
      </c>
      <c r="P290">
        <v>3</v>
      </c>
    </row>
    <row r="291">
      <c r="A291" s="37" t="s">
        <v>596</v>
      </c>
      <c r="B291" s="45"/>
      <c r="C291" s="46"/>
      <c r="D291" s="46"/>
      <c r="E291" s="47" t="s">
        <v>593</v>
      </c>
      <c r="F291" s="46"/>
      <c r="G291" s="46"/>
      <c r="H291" s="46"/>
      <c r="I291" s="46"/>
      <c r="J291" s="48"/>
    </row>
    <row r="292" ht="105">
      <c r="A292" s="37" t="s">
        <v>597</v>
      </c>
      <c r="B292" s="45"/>
      <c r="C292" s="46"/>
      <c r="D292" s="46"/>
      <c r="E292" s="39" t="s">
        <v>1023</v>
      </c>
      <c r="F292" s="46"/>
      <c r="G292" s="46"/>
      <c r="H292" s="46"/>
      <c r="I292" s="46"/>
      <c r="J292" s="48"/>
    </row>
    <row r="293">
      <c r="A293" s="37" t="s">
        <v>591</v>
      </c>
      <c r="B293" s="37">
        <v>91</v>
      </c>
      <c r="C293" s="38" t="s">
        <v>3249</v>
      </c>
      <c r="D293" s="37" t="s">
        <v>593</v>
      </c>
      <c r="E293" s="39" t="s">
        <v>3250</v>
      </c>
      <c r="F293" s="40" t="s">
        <v>614</v>
      </c>
      <c r="G293" s="41">
        <v>60</v>
      </c>
      <c r="H293" s="42">
        <v>0</v>
      </c>
      <c r="I293" s="43">
        <f>ROUND(G293*H293,P4)</f>
        <v>0</v>
      </c>
      <c r="J293" s="37"/>
      <c r="O293" s="44">
        <f>I293*0.21</f>
        <v>0</v>
      </c>
      <c r="P293">
        <v>3</v>
      </c>
    </row>
    <row r="294">
      <c r="A294" s="37" t="s">
        <v>596</v>
      </c>
      <c r="B294" s="45"/>
      <c r="C294" s="46"/>
      <c r="D294" s="46"/>
      <c r="E294" s="47" t="s">
        <v>593</v>
      </c>
      <c r="F294" s="46"/>
      <c r="G294" s="46"/>
      <c r="H294" s="46"/>
      <c r="I294" s="46"/>
      <c r="J294" s="48"/>
    </row>
    <row r="295" ht="105">
      <c r="A295" s="37" t="s">
        <v>597</v>
      </c>
      <c r="B295" s="45"/>
      <c r="C295" s="46"/>
      <c r="D295" s="46"/>
      <c r="E295" s="39" t="s">
        <v>3251</v>
      </c>
      <c r="F295" s="46"/>
      <c r="G295" s="46"/>
      <c r="H295" s="46"/>
      <c r="I295" s="46"/>
      <c r="J295" s="48"/>
    </row>
    <row r="296" ht="45">
      <c r="A296" s="37" t="s">
        <v>591</v>
      </c>
      <c r="B296" s="37">
        <v>92</v>
      </c>
      <c r="C296" s="38" t="s">
        <v>3252</v>
      </c>
      <c r="D296" s="37" t="s">
        <v>593</v>
      </c>
      <c r="E296" s="39" t="s">
        <v>3253</v>
      </c>
      <c r="F296" s="40" t="s">
        <v>604</v>
      </c>
      <c r="G296" s="41">
        <v>8</v>
      </c>
      <c r="H296" s="42">
        <v>0</v>
      </c>
      <c r="I296" s="43">
        <f>ROUND(G296*H296,P4)</f>
        <v>0</v>
      </c>
      <c r="J296" s="37"/>
      <c r="O296" s="44">
        <f>I296*0.21</f>
        <v>0</v>
      </c>
      <c r="P296">
        <v>3</v>
      </c>
    </row>
    <row r="297" ht="45">
      <c r="A297" s="37" t="s">
        <v>596</v>
      </c>
      <c r="B297" s="45"/>
      <c r="C297" s="46"/>
      <c r="D297" s="46"/>
      <c r="E297" s="39" t="s">
        <v>3253</v>
      </c>
      <c r="F297" s="46"/>
      <c r="G297" s="46"/>
      <c r="H297" s="46"/>
      <c r="I297" s="46"/>
      <c r="J297" s="48"/>
    </row>
    <row r="298" ht="60">
      <c r="A298" s="37" t="s">
        <v>597</v>
      </c>
      <c r="B298" s="45"/>
      <c r="C298" s="46"/>
      <c r="D298" s="46"/>
      <c r="E298" s="39" t="s">
        <v>3254</v>
      </c>
      <c r="F298" s="46"/>
      <c r="G298" s="46"/>
      <c r="H298" s="46"/>
      <c r="I298" s="46"/>
      <c r="J298" s="48"/>
    </row>
    <row r="299" ht="30">
      <c r="A299" s="37" t="s">
        <v>591</v>
      </c>
      <c r="B299" s="37">
        <v>93</v>
      </c>
      <c r="C299" s="38" t="s">
        <v>3255</v>
      </c>
      <c r="D299" s="37" t="s">
        <v>593</v>
      </c>
      <c r="E299" s="39" t="s">
        <v>3256</v>
      </c>
      <c r="F299" s="40" t="s">
        <v>604</v>
      </c>
      <c r="G299" s="41">
        <v>8</v>
      </c>
      <c r="H299" s="42">
        <v>0</v>
      </c>
      <c r="I299" s="43">
        <f>ROUND(G299*H299,P4)</f>
        <v>0</v>
      </c>
      <c r="J299" s="37"/>
      <c r="O299" s="44">
        <f>I299*0.21</f>
        <v>0</v>
      </c>
      <c r="P299">
        <v>3</v>
      </c>
    </row>
    <row r="300" ht="30">
      <c r="A300" s="37" t="s">
        <v>596</v>
      </c>
      <c r="B300" s="45"/>
      <c r="C300" s="46"/>
      <c r="D300" s="46"/>
      <c r="E300" s="39" t="s">
        <v>3256</v>
      </c>
      <c r="F300" s="46"/>
      <c r="G300" s="46"/>
      <c r="H300" s="46"/>
      <c r="I300" s="46"/>
      <c r="J300" s="48"/>
    </row>
    <row r="301" ht="60">
      <c r="A301" s="37" t="s">
        <v>597</v>
      </c>
      <c r="B301" s="45"/>
      <c r="C301" s="46"/>
      <c r="D301" s="46"/>
      <c r="E301" s="39" t="s">
        <v>3254</v>
      </c>
      <c r="F301" s="46"/>
      <c r="G301" s="46"/>
      <c r="H301" s="46"/>
      <c r="I301" s="46"/>
      <c r="J301" s="48"/>
    </row>
    <row r="302" ht="45">
      <c r="A302" s="37" t="s">
        <v>591</v>
      </c>
      <c r="B302" s="37">
        <v>94</v>
      </c>
      <c r="C302" s="38" t="s">
        <v>3257</v>
      </c>
      <c r="D302" s="37" t="s">
        <v>593</v>
      </c>
      <c r="E302" s="39" t="s">
        <v>3258</v>
      </c>
      <c r="F302" s="40" t="s">
        <v>604</v>
      </c>
      <c r="G302" s="41">
        <v>8</v>
      </c>
      <c r="H302" s="42">
        <v>0</v>
      </c>
      <c r="I302" s="43">
        <f>ROUND(G302*H302,P4)</f>
        <v>0</v>
      </c>
      <c r="J302" s="37"/>
      <c r="O302" s="44">
        <f>I302*0.21</f>
        <v>0</v>
      </c>
      <c r="P302">
        <v>3</v>
      </c>
    </row>
    <row r="303" ht="45">
      <c r="A303" s="37" t="s">
        <v>596</v>
      </c>
      <c r="B303" s="45"/>
      <c r="C303" s="46"/>
      <c r="D303" s="46"/>
      <c r="E303" s="39" t="s">
        <v>3259</v>
      </c>
      <c r="F303" s="46"/>
      <c r="G303" s="46"/>
      <c r="H303" s="46"/>
      <c r="I303" s="46"/>
      <c r="J303" s="48"/>
    </row>
    <row r="304" ht="60">
      <c r="A304" s="37" t="s">
        <v>597</v>
      </c>
      <c r="B304" s="45"/>
      <c r="C304" s="46"/>
      <c r="D304" s="46"/>
      <c r="E304" s="39" t="s">
        <v>3254</v>
      </c>
      <c r="F304" s="46"/>
      <c r="G304" s="46"/>
      <c r="H304" s="46"/>
      <c r="I304" s="46"/>
      <c r="J304" s="48"/>
    </row>
    <row r="305" ht="30">
      <c r="A305" s="37" t="s">
        <v>591</v>
      </c>
      <c r="B305" s="37">
        <v>95</v>
      </c>
      <c r="C305" s="38" t="s">
        <v>3257</v>
      </c>
      <c r="D305" s="37" t="s">
        <v>590</v>
      </c>
      <c r="E305" s="39" t="s">
        <v>3260</v>
      </c>
      <c r="F305" s="40" t="s">
        <v>604</v>
      </c>
      <c r="G305" s="41">
        <v>8</v>
      </c>
      <c r="H305" s="42">
        <v>0</v>
      </c>
      <c r="I305" s="43">
        <f>ROUND(G305*H305,P4)</f>
        <v>0</v>
      </c>
      <c r="J305" s="37"/>
      <c r="O305" s="44">
        <f>I305*0.21</f>
        <v>0</v>
      </c>
      <c r="P305">
        <v>3</v>
      </c>
    </row>
    <row r="306" ht="30">
      <c r="A306" s="37" t="s">
        <v>596</v>
      </c>
      <c r="B306" s="45"/>
      <c r="C306" s="46"/>
      <c r="D306" s="46"/>
      <c r="E306" s="39" t="s">
        <v>3260</v>
      </c>
      <c r="F306" s="46"/>
      <c r="G306" s="46"/>
      <c r="H306" s="46"/>
      <c r="I306" s="46"/>
      <c r="J306" s="48"/>
    </row>
    <row r="307" ht="60">
      <c r="A307" s="37" t="s">
        <v>597</v>
      </c>
      <c r="B307" s="45"/>
      <c r="C307" s="46"/>
      <c r="D307" s="46"/>
      <c r="E307" s="39" t="s">
        <v>3261</v>
      </c>
      <c r="F307" s="46"/>
      <c r="G307" s="46"/>
      <c r="H307" s="46"/>
      <c r="I307" s="46"/>
      <c r="J307" s="48"/>
    </row>
    <row r="308" ht="45">
      <c r="A308" s="37" t="s">
        <v>591</v>
      </c>
      <c r="B308" s="37">
        <v>96</v>
      </c>
      <c r="C308" s="38" t="s">
        <v>3262</v>
      </c>
      <c r="D308" s="37" t="s">
        <v>593</v>
      </c>
      <c r="E308" s="39" t="s">
        <v>3263</v>
      </c>
      <c r="F308" s="40" t="s">
        <v>604</v>
      </c>
      <c r="G308" s="41">
        <v>9</v>
      </c>
      <c r="H308" s="42">
        <v>0</v>
      </c>
      <c r="I308" s="43">
        <f>ROUND(G308*H308,P4)</f>
        <v>0</v>
      </c>
      <c r="J308" s="37"/>
      <c r="O308" s="44">
        <f>I308*0.21</f>
        <v>0</v>
      </c>
      <c r="P308">
        <v>3</v>
      </c>
    </row>
    <row r="309" ht="45">
      <c r="A309" s="37" t="s">
        <v>596</v>
      </c>
      <c r="B309" s="45"/>
      <c r="C309" s="46"/>
      <c r="D309" s="46"/>
      <c r="E309" s="39" t="s">
        <v>3263</v>
      </c>
      <c r="F309" s="46"/>
      <c r="G309" s="46"/>
      <c r="H309" s="46"/>
      <c r="I309" s="46"/>
      <c r="J309" s="48"/>
    </row>
    <row r="310" ht="60">
      <c r="A310" s="37" t="s">
        <v>597</v>
      </c>
      <c r="B310" s="45"/>
      <c r="C310" s="46"/>
      <c r="D310" s="46"/>
      <c r="E310" s="39" t="s">
        <v>3261</v>
      </c>
      <c r="F310" s="46"/>
      <c r="G310" s="46"/>
      <c r="H310" s="46"/>
      <c r="I310" s="46"/>
      <c r="J310" s="48"/>
    </row>
    <row r="311" ht="30">
      <c r="A311" s="37" t="s">
        <v>591</v>
      </c>
      <c r="B311" s="37">
        <v>97</v>
      </c>
      <c r="C311" s="38" t="s">
        <v>3264</v>
      </c>
      <c r="D311" s="37" t="s">
        <v>593</v>
      </c>
      <c r="E311" s="39" t="s">
        <v>3265</v>
      </c>
      <c r="F311" s="40" t="s">
        <v>604</v>
      </c>
      <c r="G311" s="41">
        <v>2</v>
      </c>
      <c r="H311" s="42">
        <v>0</v>
      </c>
      <c r="I311" s="43">
        <f>ROUND(G311*H311,P4)</f>
        <v>0</v>
      </c>
      <c r="J311" s="37"/>
      <c r="O311" s="44">
        <f>I311*0.21</f>
        <v>0</v>
      </c>
      <c r="P311">
        <v>3</v>
      </c>
    </row>
    <row r="312" ht="30">
      <c r="A312" s="37" t="s">
        <v>596</v>
      </c>
      <c r="B312" s="45"/>
      <c r="C312" s="46"/>
      <c r="D312" s="46"/>
      <c r="E312" s="39" t="s">
        <v>3265</v>
      </c>
      <c r="F312" s="46"/>
      <c r="G312" s="46"/>
      <c r="H312" s="46"/>
      <c r="I312" s="46"/>
      <c r="J312" s="48"/>
    </row>
    <row r="313" ht="60">
      <c r="A313" s="37" t="s">
        <v>597</v>
      </c>
      <c r="B313" s="45"/>
      <c r="C313" s="46"/>
      <c r="D313" s="46"/>
      <c r="E313" s="39" t="s">
        <v>3261</v>
      </c>
      <c r="F313" s="46"/>
      <c r="G313" s="46"/>
      <c r="H313" s="46"/>
      <c r="I313" s="46"/>
      <c r="J313" s="48"/>
    </row>
    <row r="314">
      <c r="A314" s="37" t="s">
        <v>591</v>
      </c>
      <c r="B314" s="37">
        <v>98</v>
      </c>
      <c r="C314" s="38" t="s">
        <v>3266</v>
      </c>
      <c r="D314" s="37" t="s">
        <v>593</v>
      </c>
      <c r="E314" s="39" t="s">
        <v>3267</v>
      </c>
      <c r="F314" s="40" t="s">
        <v>604</v>
      </c>
      <c r="G314" s="41">
        <v>9</v>
      </c>
      <c r="H314" s="42">
        <v>0</v>
      </c>
      <c r="I314" s="43">
        <f>ROUND(G314*H314,P4)</f>
        <v>0</v>
      </c>
      <c r="J314" s="37"/>
      <c r="O314" s="44">
        <f>I314*0.21</f>
        <v>0</v>
      </c>
      <c r="P314">
        <v>3</v>
      </c>
    </row>
    <row r="315">
      <c r="A315" s="37" t="s">
        <v>596</v>
      </c>
      <c r="B315" s="45"/>
      <c r="C315" s="46"/>
      <c r="D315" s="46"/>
      <c r="E315" s="39" t="s">
        <v>3267</v>
      </c>
      <c r="F315" s="46"/>
      <c r="G315" s="46"/>
      <c r="H315" s="46"/>
      <c r="I315" s="46"/>
      <c r="J315" s="48"/>
    </row>
    <row r="316" ht="60">
      <c r="A316" s="37" t="s">
        <v>597</v>
      </c>
      <c r="B316" s="45"/>
      <c r="C316" s="46"/>
      <c r="D316" s="46"/>
      <c r="E316" s="39" t="s">
        <v>3261</v>
      </c>
      <c r="F316" s="46"/>
      <c r="G316" s="46"/>
      <c r="H316" s="46"/>
      <c r="I316" s="46"/>
      <c r="J316" s="48"/>
    </row>
    <row r="317" ht="30">
      <c r="A317" s="37" t="s">
        <v>591</v>
      </c>
      <c r="B317" s="37">
        <v>99</v>
      </c>
      <c r="C317" s="38" t="s">
        <v>3268</v>
      </c>
      <c r="D317" s="37" t="s">
        <v>593</v>
      </c>
      <c r="E317" s="39" t="s">
        <v>3269</v>
      </c>
      <c r="F317" s="40" t="s">
        <v>604</v>
      </c>
      <c r="G317" s="41">
        <v>9</v>
      </c>
      <c r="H317" s="42">
        <v>0</v>
      </c>
      <c r="I317" s="43">
        <f>ROUND(G317*H317,P4)</f>
        <v>0</v>
      </c>
      <c r="J317" s="37"/>
      <c r="O317" s="44">
        <f>I317*0.21</f>
        <v>0</v>
      </c>
      <c r="P317">
        <v>3</v>
      </c>
    </row>
    <row r="318" ht="30">
      <c r="A318" s="37" t="s">
        <v>596</v>
      </c>
      <c r="B318" s="45"/>
      <c r="C318" s="46"/>
      <c r="D318" s="46"/>
      <c r="E318" s="39" t="s">
        <v>3269</v>
      </c>
      <c r="F318" s="46"/>
      <c r="G318" s="46"/>
      <c r="H318" s="46"/>
      <c r="I318" s="46"/>
      <c r="J318" s="48"/>
    </row>
    <row r="319" ht="60">
      <c r="A319" s="37" t="s">
        <v>597</v>
      </c>
      <c r="B319" s="45"/>
      <c r="C319" s="46"/>
      <c r="D319" s="46"/>
      <c r="E319" s="39" t="s">
        <v>3261</v>
      </c>
      <c r="F319" s="46"/>
      <c r="G319" s="46"/>
      <c r="H319" s="46"/>
      <c r="I319" s="46"/>
      <c r="J319" s="48"/>
    </row>
    <row r="320" ht="30">
      <c r="A320" s="37" t="s">
        <v>591</v>
      </c>
      <c r="B320" s="37">
        <v>100</v>
      </c>
      <c r="C320" s="38" t="s">
        <v>3270</v>
      </c>
      <c r="D320" s="37" t="s">
        <v>593</v>
      </c>
      <c r="E320" s="39" t="s">
        <v>3271</v>
      </c>
      <c r="F320" s="40" t="s">
        <v>604</v>
      </c>
      <c r="G320" s="41">
        <v>1</v>
      </c>
      <c r="H320" s="42">
        <v>0</v>
      </c>
      <c r="I320" s="43">
        <f>ROUND(G320*H320,P4)</f>
        <v>0</v>
      </c>
      <c r="J320" s="37"/>
      <c r="O320" s="44">
        <f>I320*0.21</f>
        <v>0</v>
      </c>
      <c r="P320">
        <v>3</v>
      </c>
    </row>
    <row r="321" ht="30">
      <c r="A321" s="37" t="s">
        <v>596</v>
      </c>
      <c r="B321" s="45"/>
      <c r="C321" s="46"/>
      <c r="D321" s="46"/>
      <c r="E321" s="39" t="s">
        <v>3271</v>
      </c>
      <c r="F321" s="46"/>
      <c r="G321" s="46"/>
      <c r="H321" s="46"/>
      <c r="I321" s="46"/>
      <c r="J321" s="48"/>
    </row>
    <row r="322" ht="90">
      <c r="A322" s="37" t="s">
        <v>597</v>
      </c>
      <c r="B322" s="45"/>
      <c r="C322" s="46"/>
      <c r="D322" s="46"/>
      <c r="E322" s="39" t="s">
        <v>2998</v>
      </c>
      <c r="F322" s="46"/>
      <c r="G322" s="46"/>
      <c r="H322" s="46"/>
      <c r="I322" s="46"/>
      <c r="J322" s="48"/>
    </row>
    <row r="323" ht="45">
      <c r="A323" s="37" t="s">
        <v>591</v>
      </c>
      <c r="B323" s="37">
        <v>101</v>
      </c>
      <c r="C323" s="38" t="s">
        <v>3272</v>
      </c>
      <c r="D323" s="37" t="s">
        <v>593</v>
      </c>
      <c r="E323" s="39" t="s">
        <v>3273</v>
      </c>
      <c r="F323" s="40" t="s">
        <v>604</v>
      </c>
      <c r="G323" s="41">
        <v>1</v>
      </c>
      <c r="H323" s="42">
        <v>0</v>
      </c>
      <c r="I323" s="43">
        <f>ROUND(G323*H323,P4)</f>
        <v>0</v>
      </c>
      <c r="J323" s="37"/>
      <c r="O323" s="44">
        <f>I323*0.21</f>
        <v>0</v>
      </c>
      <c r="P323">
        <v>3</v>
      </c>
    </row>
    <row r="324" ht="45">
      <c r="A324" s="37" t="s">
        <v>596</v>
      </c>
      <c r="B324" s="45"/>
      <c r="C324" s="46"/>
      <c r="D324" s="46"/>
      <c r="E324" s="39" t="s">
        <v>3273</v>
      </c>
      <c r="F324" s="46"/>
      <c r="G324" s="46"/>
      <c r="H324" s="46"/>
      <c r="I324" s="46"/>
      <c r="J324" s="48"/>
    </row>
    <row r="325" ht="45">
      <c r="A325" s="37" t="s">
        <v>597</v>
      </c>
      <c r="B325" s="45"/>
      <c r="C325" s="46"/>
      <c r="D325" s="46"/>
      <c r="E325" s="39" t="s">
        <v>3274</v>
      </c>
      <c r="F325" s="46"/>
      <c r="G325" s="46"/>
      <c r="H325" s="46"/>
      <c r="I325" s="46"/>
      <c r="J325" s="48"/>
    </row>
    <row r="326">
      <c r="A326" s="37" t="s">
        <v>591</v>
      </c>
      <c r="B326" s="37">
        <v>102</v>
      </c>
      <c r="C326" s="38" t="s">
        <v>3275</v>
      </c>
      <c r="D326" s="37" t="s">
        <v>593</v>
      </c>
      <c r="E326" s="39" t="s">
        <v>3276</v>
      </c>
      <c r="F326" s="40" t="s">
        <v>614</v>
      </c>
      <c r="G326" s="41">
        <v>150</v>
      </c>
      <c r="H326" s="42">
        <v>0</v>
      </c>
      <c r="I326" s="43">
        <f>ROUND(G326*H326,P4)</f>
        <v>0</v>
      </c>
      <c r="J326" s="37"/>
      <c r="O326" s="44">
        <f>I326*0.21</f>
        <v>0</v>
      </c>
      <c r="P326">
        <v>3</v>
      </c>
    </row>
    <row r="327">
      <c r="A327" s="37" t="s">
        <v>596</v>
      </c>
      <c r="B327" s="45"/>
      <c r="C327" s="46"/>
      <c r="D327" s="46"/>
      <c r="E327" s="39" t="s">
        <v>3276</v>
      </c>
      <c r="F327" s="46"/>
      <c r="G327" s="46"/>
      <c r="H327" s="46"/>
      <c r="I327" s="46"/>
      <c r="J327" s="48"/>
    </row>
    <row r="328" ht="60">
      <c r="A328" s="37" t="s">
        <v>597</v>
      </c>
      <c r="B328" s="45"/>
      <c r="C328" s="46"/>
      <c r="D328" s="46"/>
      <c r="E328" s="39" t="s">
        <v>3277</v>
      </c>
      <c r="F328" s="46"/>
      <c r="G328" s="46"/>
      <c r="H328" s="46"/>
      <c r="I328" s="46"/>
      <c r="J328" s="48"/>
    </row>
    <row r="329">
      <c r="A329" s="37" t="s">
        <v>591</v>
      </c>
      <c r="B329" s="37">
        <v>103</v>
      </c>
      <c r="C329" s="38" t="s">
        <v>3278</v>
      </c>
      <c r="D329" s="37" t="s">
        <v>593</v>
      </c>
      <c r="E329" s="39" t="s">
        <v>3279</v>
      </c>
      <c r="F329" s="40" t="s">
        <v>614</v>
      </c>
      <c r="G329" s="41">
        <v>150</v>
      </c>
      <c r="H329" s="42">
        <v>0</v>
      </c>
      <c r="I329" s="43">
        <f>ROUND(G329*H329,P4)</f>
        <v>0</v>
      </c>
      <c r="J329" s="37"/>
      <c r="O329" s="44">
        <f>I329*0.21</f>
        <v>0</v>
      </c>
      <c r="P329">
        <v>3</v>
      </c>
    </row>
    <row r="330">
      <c r="A330" s="37" t="s">
        <v>596</v>
      </c>
      <c r="B330" s="45"/>
      <c r="C330" s="46"/>
      <c r="D330" s="46"/>
      <c r="E330" s="39" t="s">
        <v>3279</v>
      </c>
      <c r="F330" s="46"/>
      <c r="G330" s="46"/>
      <c r="H330" s="46"/>
      <c r="I330" s="46"/>
      <c r="J330" s="48"/>
    </row>
    <row r="331" ht="60">
      <c r="A331" s="37" t="s">
        <v>597</v>
      </c>
      <c r="B331" s="45"/>
      <c r="C331" s="46"/>
      <c r="D331" s="46"/>
      <c r="E331" s="39" t="s">
        <v>3280</v>
      </c>
      <c r="F331" s="46"/>
      <c r="G331" s="46"/>
      <c r="H331" s="46"/>
      <c r="I331" s="46"/>
      <c r="J331" s="48"/>
    </row>
    <row r="332">
      <c r="A332" s="31" t="s">
        <v>589</v>
      </c>
      <c r="B332" s="32"/>
      <c r="C332" s="33" t="s">
        <v>3281</v>
      </c>
      <c r="D332" s="34"/>
      <c r="E332" s="31" t="s">
        <v>3282</v>
      </c>
      <c r="F332" s="34"/>
      <c r="G332" s="34"/>
      <c r="H332" s="34"/>
      <c r="I332" s="35">
        <f>SUMIFS(I333:I359,A333:A359,"P")</f>
        <v>0</v>
      </c>
      <c r="J332" s="36"/>
    </row>
    <row r="333" ht="30">
      <c r="A333" s="37" t="s">
        <v>591</v>
      </c>
      <c r="B333" s="37">
        <v>104</v>
      </c>
      <c r="C333" s="38" t="s">
        <v>3283</v>
      </c>
      <c r="D333" s="37" t="s">
        <v>593</v>
      </c>
      <c r="E333" s="39" t="s">
        <v>3284</v>
      </c>
      <c r="F333" s="40" t="s">
        <v>604</v>
      </c>
      <c r="G333" s="41">
        <v>1</v>
      </c>
      <c r="H333" s="42">
        <v>0</v>
      </c>
      <c r="I333" s="43">
        <f>ROUND(G333*H333,P4)</f>
        <v>0</v>
      </c>
      <c r="J333" s="37"/>
      <c r="O333" s="44">
        <f>I333*0.21</f>
        <v>0</v>
      </c>
      <c r="P333">
        <v>3</v>
      </c>
    </row>
    <row r="334">
      <c r="A334" s="37" t="s">
        <v>596</v>
      </c>
      <c r="B334" s="45"/>
      <c r="C334" s="46"/>
      <c r="D334" s="46"/>
      <c r="E334" s="47" t="s">
        <v>593</v>
      </c>
      <c r="F334" s="46"/>
      <c r="G334" s="46"/>
      <c r="H334" s="46"/>
      <c r="I334" s="46"/>
      <c r="J334" s="48"/>
    </row>
    <row r="335" ht="120">
      <c r="A335" s="37" t="s">
        <v>597</v>
      </c>
      <c r="B335" s="45"/>
      <c r="C335" s="46"/>
      <c r="D335" s="46"/>
      <c r="E335" s="39" t="s">
        <v>3285</v>
      </c>
      <c r="F335" s="46"/>
      <c r="G335" s="46"/>
      <c r="H335" s="46"/>
      <c r="I335" s="46"/>
      <c r="J335" s="48"/>
    </row>
    <row r="336">
      <c r="A336" s="37" t="s">
        <v>591</v>
      </c>
      <c r="B336" s="37">
        <v>105</v>
      </c>
      <c r="C336" s="38" t="s">
        <v>3286</v>
      </c>
      <c r="D336" s="37" t="s">
        <v>593</v>
      </c>
      <c r="E336" s="39" t="s">
        <v>3287</v>
      </c>
      <c r="F336" s="40" t="s">
        <v>604</v>
      </c>
      <c r="G336" s="41">
        <v>100</v>
      </c>
      <c r="H336" s="42">
        <v>0</v>
      </c>
      <c r="I336" s="43">
        <f>ROUND(G336*H336,P4)</f>
        <v>0</v>
      </c>
      <c r="J336" s="37"/>
      <c r="O336" s="44">
        <f>I336*0.21</f>
        <v>0</v>
      </c>
      <c r="P336">
        <v>3</v>
      </c>
    </row>
    <row r="337">
      <c r="A337" s="37" t="s">
        <v>596</v>
      </c>
      <c r="B337" s="45"/>
      <c r="C337" s="46"/>
      <c r="D337" s="46"/>
      <c r="E337" s="47" t="s">
        <v>593</v>
      </c>
      <c r="F337" s="46"/>
      <c r="G337" s="46"/>
      <c r="H337" s="46"/>
      <c r="I337" s="46"/>
      <c r="J337" s="48"/>
    </row>
    <row r="338" ht="120">
      <c r="A338" s="37" t="s">
        <v>597</v>
      </c>
      <c r="B338" s="45"/>
      <c r="C338" s="46"/>
      <c r="D338" s="46"/>
      <c r="E338" s="39" t="s">
        <v>3288</v>
      </c>
      <c r="F338" s="46"/>
      <c r="G338" s="46"/>
      <c r="H338" s="46"/>
      <c r="I338" s="46"/>
      <c r="J338" s="48"/>
    </row>
    <row r="339">
      <c r="A339" s="37" t="s">
        <v>591</v>
      </c>
      <c r="B339" s="37">
        <v>106</v>
      </c>
      <c r="C339" s="38" t="s">
        <v>3289</v>
      </c>
      <c r="D339" s="37" t="s">
        <v>593</v>
      </c>
      <c r="E339" s="39" t="s">
        <v>3290</v>
      </c>
      <c r="F339" s="40" t="s">
        <v>604</v>
      </c>
      <c r="G339" s="41">
        <v>100</v>
      </c>
      <c r="H339" s="42">
        <v>0</v>
      </c>
      <c r="I339" s="43">
        <f>ROUND(G339*H339,P4)</f>
        <v>0</v>
      </c>
      <c r="J339" s="37"/>
      <c r="O339" s="44">
        <f>I339*0.21</f>
        <v>0</v>
      </c>
      <c r="P339">
        <v>3</v>
      </c>
    </row>
    <row r="340">
      <c r="A340" s="37" t="s">
        <v>596</v>
      </c>
      <c r="B340" s="45"/>
      <c r="C340" s="46"/>
      <c r="D340" s="46"/>
      <c r="E340" s="47" t="s">
        <v>593</v>
      </c>
      <c r="F340" s="46"/>
      <c r="G340" s="46"/>
      <c r="H340" s="46"/>
      <c r="I340" s="46"/>
      <c r="J340" s="48"/>
    </row>
    <row r="341" ht="120">
      <c r="A341" s="37" t="s">
        <v>597</v>
      </c>
      <c r="B341" s="45"/>
      <c r="C341" s="46"/>
      <c r="D341" s="46"/>
      <c r="E341" s="39" t="s">
        <v>3288</v>
      </c>
      <c r="F341" s="46"/>
      <c r="G341" s="46"/>
      <c r="H341" s="46"/>
      <c r="I341" s="46"/>
      <c r="J341" s="48"/>
    </row>
    <row r="342">
      <c r="A342" s="37" t="s">
        <v>591</v>
      </c>
      <c r="B342" s="37">
        <v>107</v>
      </c>
      <c r="C342" s="38" t="s">
        <v>3291</v>
      </c>
      <c r="D342" s="37" t="s">
        <v>593</v>
      </c>
      <c r="E342" s="39" t="s">
        <v>3292</v>
      </c>
      <c r="F342" s="40" t="s">
        <v>604</v>
      </c>
      <c r="G342" s="41">
        <v>100</v>
      </c>
      <c r="H342" s="42">
        <v>0</v>
      </c>
      <c r="I342" s="43">
        <f>ROUND(G342*H342,P4)</f>
        <v>0</v>
      </c>
      <c r="J342" s="37"/>
      <c r="O342" s="44">
        <f>I342*0.21</f>
        <v>0</v>
      </c>
      <c r="P342">
        <v>3</v>
      </c>
    </row>
    <row r="343">
      <c r="A343" s="37" t="s">
        <v>596</v>
      </c>
      <c r="B343" s="45"/>
      <c r="C343" s="46"/>
      <c r="D343" s="46"/>
      <c r="E343" s="47" t="s">
        <v>593</v>
      </c>
      <c r="F343" s="46"/>
      <c r="G343" s="46"/>
      <c r="H343" s="46"/>
      <c r="I343" s="46"/>
      <c r="J343" s="48"/>
    </row>
    <row r="344" ht="120">
      <c r="A344" s="37" t="s">
        <v>597</v>
      </c>
      <c r="B344" s="45"/>
      <c r="C344" s="46"/>
      <c r="D344" s="46"/>
      <c r="E344" s="39" t="s">
        <v>3288</v>
      </c>
      <c r="F344" s="46"/>
      <c r="G344" s="46"/>
      <c r="H344" s="46"/>
      <c r="I344" s="46"/>
      <c r="J344" s="48"/>
    </row>
    <row r="345">
      <c r="A345" s="37" t="s">
        <v>591</v>
      </c>
      <c r="B345" s="37">
        <v>108</v>
      </c>
      <c r="C345" s="38" t="s">
        <v>3293</v>
      </c>
      <c r="D345" s="37" t="s">
        <v>593</v>
      </c>
      <c r="E345" s="39" t="s">
        <v>3294</v>
      </c>
      <c r="F345" s="40" t="s">
        <v>604</v>
      </c>
      <c r="G345" s="41">
        <v>2</v>
      </c>
      <c r="H345" s="42">
        <v>0</v>
      </c>
      <c r="I345" s="43">
        <f>ROUND(G345*H345,P4)</f>
        <v>0</v>
      </c>
      <c r="J345" s="37"/>
      <c r="O345" s="44">
        <f>I345*0.21</f>
        <v>0</v>
      </c>
      <c r="P345">
        <v>3</v>
      </c>
    </row>
    <row r="346">
      <c r="A346" s="37" t="s">
        <v>596</v>
      </c>
      <c r="B346" s="45"/>
      <c r="C346" s="46"/>
      <c r="D346" s="46"/>
      <c r="E346" s="39" t="s">
        <v>3294</v>
      </c>
      <c r="F346" s="46"/>
      <c r="G346" s="46"/>
      <c r="H346" s="46"/>
      <c r="I346" s="46"/>
      <c r="J346" s="48"/>
    </row>
    <row r="347" ht="45">
      <c r="A347" s="37" t="s">
        <v>597</v>
      </c>
      <c r="B347" s="45"/>
      <c r="C347" s="46"/>
      <c r="D347" s="46"/>
      <c r="E347" s="39" t="s">
        <v>3295</v>
      </c>
      <c r="F347" s="46"/>
      <c r="G347" s="46"/>
      <c r="H347" s="46"/>
      <c r="I347" s="46"/>
      <c r="J347" s="48"/>
    </row>
    <row r="348">
      <c r="A348" s="37" t="s">
        <v>591</v>
      </c>
      <c r="B348" s="37">
        <v>109</v>
      </c>
      <c r="C348" s="38" t="s">
        <v>3296</v>
      </c>
      <c r="D348" s="37" t="s">
        <v>593</v>
      </c>
      <c r="E348" s="39" t="s">
        <v>2307</v>
      </c>
      <c r="F348" s="40" t="s">
        <v>604</v>
      </c>
      <c r="G348" s="41">
        <v>6</v>
      </c>
      <c r="H348" s="42">
        <v>0</v>
      </c>
      <c r="I348" s="43">
        <f>ROUND(G348*H348,P4)</f>
        <v>0</v>
      </c>
      <c r="J348" s="37"/>
      <c r="O348" s="44">
        <f>I348*0.21</f>
        <v>0</v>
      </c>
      <c r="P348">
        <v>3</v>
      </c>
    </row>
    <row r="349">
      <c r="A349" s="37" t="s">
        <v>596</v>
      </c>
      <c r="B349" s="45"/>
      <c r="C349" s="46"/>
      <c r="D349" s="46"/>
      <c r="E349" s="39" t="s">
        <v>2307</v>
      </c>
      <c r="F349" s="46"/>
      <c r="G349" s="46"/>
      <c r="H349" s="46"/>
      <c r="I349" s="46"/>
      <c r="J349" s="48"/>
    </row>
    <row r="350" ht="45">
      <c r="A350" s="37" t="s">
        <v>597</v>
      </c>
      <c r="B350" s="45"/>
      <c r="C350" s="46"/>
      <c r="D350" s="46"/>
      <c r="E350" s="39" t="s">
        <v>3297</v>
      </c>
      <c r="F350" s="46"/>
      <c r="G350" s="46"/>
      <c r="H350" s="46"/>
      <c r="I350" s="46"/>
      <c r="J350" s="48"/>
    </row>
    <row r="351">
      <c r="A351" s="37" t="s">
        <v>591</v>
      </c>
      <c r="B351" s="37">
        <v>110</v>
      </c>
      <c r="C351" s="38" t="s">
        <v>3298</v>
      </c>
      <c r="D351" s="37" t="s">
        <v>593</v>
      </c>
      <c r="E351" s="39" t="s">
        <v>3299</v>
      </c>
      <c r="F351" s="40" t="s">
        <v>604</v>
      </c>
      <c r="G351" s="41">
        <v>1</v>
      </c>
      <c r="H351" s="42">
        <v>0</v>
      </c>
      <c r="I351" s="43">
        <f>ROUND(G351*H351,P4)</f>
        <v>0</v>
      </c>
      <c r="J351" s="37"/>
      <c r="O351" s="44">
        <f>I351*0.21</f>
        <v>0</v>
      </c>
      <c r="P351">
        <v>3</v>
      </c>
    </row>
    <row r="352">
      <c r="A352" s="37" t="s">
        <v>596</v>
      </c>
      <c r="B352" s="45"/>
      <c r="C352" s="46"/>
      <c r="D352" s="46"/>
      <c r="E352" s="39" t="s">
        <v>3299</v>
      </c>
      <c r="F352" s="46"/>
      <c r="G352" s="46"/>
      <c r="H352" s="46"/>
      <c r="I352" s="46"/>
      <c r="J352" s="48"/>
    </row>
    <row r="353" ht="45">
      <c r="A353" s="37" t="s">
        <v>597</v>
      </c>
      <c r="B353" s="45"/>
      <c r="C353" s="46"/>
      <c r="D353" s="46"/>
      <c r="E353" s="39" t="s">
        <v>3297</v>
      </c>
      <c r="F353" s="46"/>
      <c r="G353" s="46"/>
      <c r="H353" s="46"/>
      <c r="I353" s="46"/>
      <c r="J353" s="48"/>
    </row>
    <row r="354">
      <c r="A354" s="37" t="s">
        <v>591</v>
      </c>
      <c r="B354" s="37">
        <v>111</v>
      </c>
      <c r="C354" s="38" t="s">
        <v>3300</v>
      </c>
      <c r="D354" s="37" t="s">
        <v>593</v>
      </c>
      <c r="E354" s="39" t="s">
        <v>3301</v>
      </c>
      <c r="F354" s="40" t="s">
        <v>604</v>
      </c>
      <c r="G354" s="41">
        <v>1</v>
      </c>
      <c r="H354" s="42">
        <v>0</v>
      </c>
      <c r="I354" s="43">
        <f>ROUND(G354*H354,P4)</f>
        <v>0</v>
      </c>
      <c r="J354" s="37"/>
      <c r="O354" s="44">
        <f>I354*0.21</f>
        <v>0</v>
      </c>
      <c r="P354">
        <v>3</v>
      </c>
    </row>
    <row r="355">
      <c r="A355" s="37" t="s">
        <v>596</v>
      </c>
      <c r="B355" s="45"/>
      <c r="C355" s="46"/>
      <c r="D355" s="46"/>
      <c r="E355" s="39" t="s">
        <v>3301</v>
      </c>
      <c r="F355" s="46"/>
      <c r="G355" s="46"/>
      <c r="H355" s="46"/>
      <c r="I355" s="46"/>
      <c r="J355" s="48"/>
    </row>
    <row r="356" ht="45">
      <c r="A356" s="37" t="s">
        <v>597</v>
      </c>
      <c r="B356" s="45"/>
      <c r="C356" s="46"/>
      <c r="D356" s="46"/>
      <c r="E356" s="39" t="s">
        <v>3297</v>
      </c>
      <c r="F356" s="46"/>
      <c r="G356" s="46"/>
      <c r="H356" s="46"/>
      <c r="I356" s="46"/>
      <c r="J356" s="48"/>
    </row>
    <row r="357">
      <c r="A357" s="37" t="s">
        <v>591</v>
      </c>
      <c r="B357" s="37">
        <v>112</v>
      </c>
      <c r="C357" s="38" t="s">
        <v>3302</v>
      </c>
      <c r="D357" s="37" t="s">
        <v>593</v>
      </c>
      <c r="E357" s="39" t="s">
        <v>3303</v>
      </c>
      <c r="F357" s="40" t="s">
        <v>604</v>
      </c>
      <c r="G357" s="41">
        <v>1</v>
      </c>
      <c r="H357" s="42">
        <v>0</v>
      </c>
      <c r="I357" s="43">
        <f>ROUND(G357*H357,P4)</f>
        <v>0</v>
      </c>
      <c r="J357" s="37"/>
      <c r="O357" s="44">
        <f>I357*0.21</f>
        <v>0</v>
      </c>
      <c r="P357">
        <v>3</v>
      </c>
    </row>
    <row r="358">
      <c r="A358" s="37" t="s">
        <v>596</v>
      </c>
      <c r="B358" s="45"/>
      <c r="C358" s="46"/>
      <c r="D358" s="46"/>
      <c r="E358" s="39" t="s">
        <v>3303</v>
      </c>
      <c r="F358" s="46"/>
      <c r="G358" s="46"/>
      <c r="H358" s="46"/>
      <c r="I358" s="46"/>
      <c r="J358" s="48"/>
    </row>
    <row r="359" ht="45">
      <c r="A359" s="37" t="s">
        <v>597</v>
      </c>
      <c r="B359" s="45"/>
      <c r="C359" s="46"/>
      <c r="D359" s="46"/>
      <c r="E359" s="39" t="s">
        <v>3297</v>
      </c>
      <c r="F359" s="46"/>
      <c r="G359" s="46"/>
      <c r="H359" s="46"/>
      <c r="I359" s="46"/>
      <c r="J359" s="48"/>
    </row>
    <row r="360">
      <c r="A360" s="31" t="s">
        <v>589</v>
      </c>
      <c r="B360" s="32"/>
      <c r="C360" s="33" t="s">
        <v>946</v>
      </c>
      <c r="D360" s="34"/>
      <c r="E360" s="31" t="s">
        <v>947</v>
      </c>
      <c r="F360" s="34"/>
      <c r="G360" s="34"/>
      <c r="H360" s="34"/>
      <c r="I360" s="35">
        <f>SUMIFS(I361:I372,A361:A372,"P")</f>
        <v>0</v>
      </c>
      <c r="J360" s="36"/>
    </row>
    <row r="361" ht="45">
      <c r="A361" s="37" t="s">
        <v>591</v>
      </c>
      <c r="B361" s="37">
        <v>113</v>
      </c>
      <c r="C361" s="38" t="s">
        <v>1131</v>
      </c>
      <c r="D361" s="37" t="s">
        <v>1132</v>
      </c>
      <c r="E361" s="39" t="s">
        <v>1133</v>
      </c>
      <c r="F361" s="40" t="s">
        <v>951</v>
      </c>
      <c r="G361" s="41">
        <v>0.29999999999999999</v>
      </c>
      <c r="H361" s="42">
        <v>0</v>
      </c>
      <c r="I361" s="43">
        <f>ROUND(G361*H361,P4)</f>
        <v>0</v>
      </c>
      <c r="J361" s="37"/>
      <c r="O361" s="44">
        <f>I361*0.21</f>
        <v>0</v>
      </c>
      <c r="P361">
        <v>3</v>
      </c>
    </row>
    <row r="362">
      <c r="A362" s="37" t="s">
        <v>596</v>
      </c>
      <c r="B362" s="45"/>
      <c r="C362" s="46"/>
      <c r="D362" s="46"/>
      <c r="E362" s="39" t="s">
        <v>952</v>
      </c>
      <c r="F362" s="46"/>
      <c r="G362" s="46"/>
      <c r="H362" s="46"/>
      <c r="I362" s="46"/>
      <c r="J362" s="48"/>
    </row>
    <row r="363" ht="120">
      <c r="A363" s="37" t="s">
        <v>597</v>
      </c>
      <c r="B363" s="45"/>
      <c r="C363" s="46"/>
      <c r="D363" s="46"/>
      <c r="E363" s="39" t="s">
        <v>954</v>
      </c>
      <c r="F363" s="46"/>
      <c r="G363" s="46"/>
      <c r="H363" s="46"/>
      <c r="I363" s="46"/>
      <c r="J363" s="48"/>
    </row>
    <row r="364" ht="45">
      <c r="A364" s="37" t="s">
        <v>591</v>
      </c>
      <c r="B364" s="37">
        <v>114</v>
      </c>
      <c r="C364" s="38" t="s">
        <v>1248</v>
      </c>
      <c r="D364" s="37" t="s">
        <v>1249</v>
      </c>
      <c r="E364" s="39" t="s">
        <v>1250</v>
      </c>
      <c r="F364" s="40" t="s">
        <v>951</v>
      </c>
      <c r="G364" s="41">
        <v>0.29999999999999999</v>
      </c>
      <c r="H364" s="42">
        <v>0</v>
      </c>
      <c r="I364" s="43">
        <f>ROUND(G364*H364,P4)</f>
        <v>0</v>
      </c>
      <c r="J364" s="37"/>
      <c r="O364" s="44">
        <f>I364*0.21</f>
        <v>0</v>
      </c>
      <c r="P364">
        <v>3</v>
      </c>
    </row>
    <row r="365">
      <c r="A365" s="37" t="s">
        <v>596</v>
      </c>
      <c r="B365" s="45"/>
      <c r="C365" s="46"/>
      <c r="D365" s="46"/>
      <c r="E365" s="39" t="s">
        <v>952</v>
      </c>
      <c r="F365" s="46"/>
      <c r="G365" s="46"/>
      <c r="H365" s="46"/>
      <c r="I365" s="46"/>
      <c r="J365" s="48"/>
    </row>
    <row r="366" ht="120">
      <c r="A366" s="37" t="s">
        <v>597</v>
      </c>
      <c r="B366" s="45"/>
      <c r="C366" s="46"/>
      <c r="D366" s="46"/>
      <c r="E366" s="39" t="s">
        <v>954</v>
      </c>
      <c r="F366" s="46"/>
      <c r="G366" s="46"/>
      <c r="H366" s="46"/>
      <c r="I366" s="46"/>
      <c r="J366" s="48"/>
    </row>
    <row r="367" ht="30">
      <c r="A367" s="37" t="s">
        <v>591</v>
      </c>
      <c r="B367" s="37">
        <v>115</v>
      </c>
      <c r="C367" s="38" t="s">
        <v>2575</v>
      </c>
      <c r="D367" s="37" t="s">
        <v>2576</v>
      </c>
      <c r="E367" s="39" t="s">
        <v>2577</v>
      </c>
      <c r="F367" s="40" t="s">
        <v>951</v>
      </c>
      <c r="G367" s="41">
        <v>0.20000000000000001</v>
      </c>
      <c r="H367" s="42">
        <v>0</v>
      </c>
      <c r="I367" s="43">
        <f>ROUND(G367*H367,P4)</f>
        <v>0</v>
      </c>
      <c r="J367" s="37"/>
      <c r="O367" s="44">
        <f>I367*0.21</f>
        <v>0</v>
      </c>
      <c r="P367">
        <v>3</v>
      </c>
    </row>
    <row r="368">
      <c r="A368" s="37" t="s">
        <v>596</v>
      </c>
      <c r="B368" s="45"/>
      <c r="C368" s="46"/>
      <c r="D368" s="46"/>
      <c r="E368" s="39" t="s">
        <v>952</v>
      </c>
      <c r="F368" s="46"/>
      <c r="G368" s="46"/>
      <c r="H368" s="46"/>
      <c r="I368" s="46"/>
      <c r="J368" s="48"/>
    </row>
    <row r="369" ht="135">
      <c r="A369" s="37" t="s">
        <v>597</v>
      </c>
      <c r="B369" s="45"/>
      <c r="C369" s="46"/>
      <c r="D369" s="46"/>
      <c r="E369" s="39" t="s">
        <v>2578</v>
      </c>
      <c r="F369" s="46"/>
      <c r="G369" s="46"/>
      <c r="H369" s="46"/>
      <c r="I369" s="46"/>
      <c r="J369" s="48"/>
    </row>
    <row r="370" ht="30">
      <c r="A370" s="37" t="s">
        <v>591</v>
      </c>
      <c r="B370" s="37">
        <v>116</v>
      </c>
      <c r="C370" s="38" t="s">
        <v>2579</v>
      </c>
      <c r="D370" s="37" t="s">
        <v>2580</v>
      </c>
      <c r="E370" s="39" t="s">
        <v>2581</v>
      </c>
      <c r="F370" s="40" t="s">
        <v>951</v>
      </c>
      <c r="G370" s="41">
        <v>0.20000000000000001</v>
      </c>
      <c r="H370" s="42">
        <v>0</v>
      </c>
      <c r="I370" s="43">
        <f>ROUND(G370*H370,P4)</f>
        <v>0</v>
      </c>
      <c r="J370" s="37"/>
      <c r="O370" s="44">
        <f>I370*0.21</f>
        <v>0</v>
      </c>
      <c r="P370">
        <v>3</v>
      </c>
    </row>
    <row r="371">
      <c r="A371" s="37" t="s">
        <v>596</v>
      </c>
      <c r="B371" s="45"/>
      <c r="C371" s="46"/>
      <c r="D371" s="46"/>
      <c r="E371" s="39" t="s">
        <v>952</v>
      </c>
      <c r="F371" s="46"/>
      <c r="G371" s="46"/>
      <c r="H371" s="46"/>
      <c r="I371" s="46"/>
      <c r="J371" s="48"/>
    </row>
    <row r="372" ht="135">
      <c r="A372" s="37" t="s">
        <v>597</v>
      </c>
      <c r="B372" s="49"/>
      <c r="C372" s="50"/>
      <c r="D372" s="50"/>
      <c r="E372" s="39" t="s">
        <v>2578</v>
      </c>
      <c r="F372" s="50"/>
      <c r="G372" s="50"/>
      <c r="H372" s="50"/>
      <c r="I372" s="50"/>
      <c r="J372" s="51"/>
    </row>
  </sheetData>
  <sheetProtection sheet="1" objects="1" scenarios="1" spinCount="100000" saltValue="P28NHSZ1wtI9H2FKtylr5S8zIlWoXf62aKWPvH/koPvf8/cks+iAe2TjNs77zjX4G2DECMYE8zTHj0APzqgB4Q==" hashValue="TylTp1/JNk7fDskGORhlvxM/dK9HLyBf5iLvYvoSKw3Wnk0c/g1hubukKmwJZRg9AJXIU7qZUzfmvdxutJpS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3305</v>
      </c>
      <c r="I3" s="25">
        <f>SUMIFS(I11:I292,A11:A292,"SD")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2901</v>
      </c>
      <c r="D5" s="22"/>
      <c r="E5" s="23" t="s">
        <v>125</v>
      </c>
      <c r="F5" s="17"/>
      <c r="G5" s="17"/>
      <c r="H5" s="17"/>
      <c r="I5" s="17"/>
      <c r="J5" s="19"/>
      <c r="O5">
        <v>0.20999999999999999</v>
      </c>
    </row>
    <row r="6">
      <c r="A6" s="3" t="s">
        <v>574</v>
      </c>
      <c r="B6" s="20" t="s">
        <v>571</v>
      </c>
      <c r="C6" s="21" t="s">
        <v>3306</v>
      </c>
      <c r="D6" s="22"/>
      <c r="E6" s="23" t="s">
        <v>141</v>
      </c>
      <c r="F6" s="17"/>
      <c r="G6" s="17"/>
      <c r="H6" s="17"/>
      <c r="I6" s="17"/>
      <c r="J6" s="19"/>
    </row>
    <row r="7">
      <c r="A7" s="3" t="s">
        <v>576</v>
      </c>
      <c r="B7" s="20" t="s">
        <v>577</v>
      </c>
      <c r="C7" s="21" t="s">
        <v>3305</v>
      </c>
      <c r="D7" s="22"/>
      <c r="E7" s="23" t="s">
        <v>143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3064</v>
      </c>
      <c r="D11" s="34"/>
      <c r="E11" s="31" t="s">
        <v>3065</v>
      </c>
      <c r="F11" s="34"/>
      <c r="G11" s="34"/>
      <c r="H11" s="34"/>
      <c r="I11" s="35">
        <f>SUMIFS(I12:I14,A12:A14,"P")</f>
        <v>0</v>
      </c>
      <c r="J11" s="36"/>
    </row>
    <row r="12">
      <c r="A12" s="37" t="s">
        <v>591</v>
      </c>
      <c r="B12" s="37">
        <v>1</v>
      </c>
      <c r="C12" s="38" t="s">
        <v>3307</v>
      </c>
      <c r="D12" s="37" t="s">
        <v>593</v>
      </c>
      <c r="E12" s="39" t="s">
        <v>3067</v>
      </c>
      <c r="F12" s="40" t="s">
        <v>1559</v>
      </c>
      <c r="G12" s="41">
        <v>10</v>
      </c>
      <c r="H12" s="42">
        <v>0</v>
      </c>
      <c r="I12" s="43">
        <f>ROUND(G12*H12,P4)</f>
        <v>0</v>
      </c>
      <c r="J12" s="37"/>
      <c r="O12" s="44">
        <f>I12*0.21</f>
        <v>0</v>
      </c>
      <c r="P12">
        <v>3</v>
      </c>
    </row>
    <row r="13">
      <c r="A13" s="37" t="s">
        <v>596</v>
      </c>
      <c r="B13" s="45"/>
      <c r="C13" s="46"/>
      <c r="D13" s="46"/>
      <c r="E13" s="39" t="s">
        <v>3067</v>
      </c>
      <c r="F13" s="46"/>
      <c r="G13" s="46"/>
      <c r="H13" s="46"/>
      <c r="I13" s="46"/>
      <c r="J13" s="48"/>
    </row>
    <row r="14" ht="30">
      <c r="A14" s="37" t="s">
        <v>597</v>
      </c>
      <c r="B14" s="45"/>
      <c r="C14" s="46"/>
      <c r="D14" s="46"/>
      <c r="E14" s="39" t="s">
        <v>3308</v>
      </c>
      <c r="F14" s="46"/>
      <c r="G14" s="46"/>
      <c r="H14" s="46"/>
      <c r="I14" s="46"/>
      <c r="J14" s="48"/>
    </row>
    <row r="15">
      <c r="A15" s="31" t="s">
        <v>589</v>
      </c>
      <c r="B15" s="32"/>
      <c r="C15" s="33" t="s">
        <v>3069</v>
      </c>
      <c r="D15" s="34"/>
      <c r="E15" s="31" t="s">
        <v>3070</v>
      </c>
      <c r="F15" s="34"/>
      <c r="G15" s="34"/>
      <c r="H15" s="34"/>
      <c r="I15" s="35">
        <f>SUMIFS(I16:I24,A16:A24,"P")</f>
        <v>0</v>
      </c>
      <c r="J15" s="36"/>
    </row>
    <row r="16">
      <c r="A16" s="37" t="s">
        <v>591</v>
      </c>
      <c r="B16" s="37">
        <v>2</v>
      </c>
      <c r="C16" s="38" t="s">
        <v>3309</v>
      </c>
      <c r="D16" s="37" t="s">
        <v>593</v>
      </c>
      <c r="E16" s="39" t="s">
        <v>3310</v>
      </c>
      <c r="F16" s="40" t="s">
        <v>1559</v>
      </c>
      <c r="G16" s="41">
        <v>1</v>
      </c>
      <c r="H16" s="42">
        <v>0</v>
      </c>
      <c r="I16" s="43">
        <f>ROUND(G16*H16,P4)</f>
        <v>0</v>
      </c>
      <c r="J16" s="37"/>
      <c r="O16" s="44">
        <f>I16*0.21</f>
        <v>0</v>
      </c>
      <c r="P16">
        <v>3</v>
      </c>
    </row>
    <row r="17">
      <c r="A17" s="37" t="s">
        <v>596</v>
      </c>
      <c r="B17" s="45"/>
      <c r="C17" s="46"/>
      <c r="D17" s="46"/>
      <c r="E17" s="39" t="s">
        <v>3310</v>
      </c>
      <c r="F17" s="46"/>
      <c r="G17" s="46"/>
      <c r="H17" s="46"/>
      <c r="I17" s="46"/>
      <c r="J17" s="48"/>
    </row>
    <row r="18" ht="30">
      <c r="A18" s="37" t="s">
        <v>597</v>
      </c>
      <c r="B18" s="45"/>
      <c r="C18" s="46"/>
      <c r="D18" s="46"/>
      <c r="E18" s="39" t="s">
        <v>3311</v>
      </c>
      <c r="F18" s="46"/>
      <c r="G18" s="46"/>
      <c r="H18" s="46"/>
      <c r="I18" s="46"/>
      <c r="J18" s="48"/>
    </row>
    <row r="19">
      <c r="A19" s="37" t="s">
        <v>591</v>
      </c>
      <c r="B19" s="37">
        <v>3</v>
      </c>
      <c r="C19" s="38" t="s">
        <v>3071</v>
      </c>
      <c r="D19" s="37" t="s">
        <v>593</v>
      </c>
      <c r="E19" s="39" t="s">
        <v>3072</v>
      </c>
      <c r="F19" s="40" t="s">
        <v>1559</v>
      </c>
      <c r="G19" s="41">
        <v>50</v>
      </c>
      <c r="H19" s="42">
        <v>0</v>
      </c>
      <c r="I19" s="43">
        <f>ROUND(G19*H19,P4)</f>
        <v>0</v>
      </c>
      <c r="J19" s="37"/>
      <c r="O19" s="44">
        <f>I19*0.21</f>
        <v>0</v>
      </c>
      <c r="P19">
        <v>3</v>
      </c>
    </row>
    <row r="20">
      <c r="A20" s="37" t="s">
        <v>596</v>
      </c>
      <c r="B20" s="45"/>
      <c r="C20" s="46"/>
      <c r="D20" s="46"/>
      <c r="E20" s="39" t="s">
        <v>3072</v>
      </c>
      <c r="F20" s="46"/>
      <c r="G20" s="46"/>
      <c r="H20" s="46"/>
      <c r="I20" s="46"/>
      <c r="J20" s="48"/>
    </row>
    <row r="21" ht="60">
      <c r="A21" s="37" t="s">
        <v>597</v>
      </c>
      <c r="B21" s="45"/>
      <c r="C21" s="46"/>
      <c r="D21" s="46"/>
      <c r="E21" s="39" t="s">
        <v>3073</v>
      </c>
      <c r="F21" s="46"/>
      <c r="G21" s="46"/>
      <c r="H21" s="46"/>
      <c r="I21" s="46"/>
      <c r="J21" s="48"/>
    </row>
    <row r="22">
      <c r="A22" s="37" t="s">
        <v>591</v>
      </c>
      <c r="B22" s="37">
        <v>4</v>
      </c>
      <c r="C22" s="38" t="s">
        <v>3074</v>
      </c>
      <c r="D22" s="37" t="s">
        <v>593</v>
      </c>
      <c r="E22" s="39" t="s">
        <v>3075</v>
      </c>
      <c r="F22" s="40" t="s">
        <v>614</v>
      </c>
      <c r="G22" s="41">
        <v>30</v>
      </c>
      <c r="H22" s="42">
        <v>0</v>
      </c>
      <c r="I22" s="43">
        <f>ROUND(G22*H22,P4)</f>
        <v>0</v>
      </c>
      <c r="J22" s="37"/>
      <c r="O22" s="44">
        <f>I22*0.21</f>
        <v>0</v>
      </c>
      <c r="P22">
        <v>3</v>
      </c>
    </row>
    <row r="23">
      <c r="A23" s="37" t="s">
        <v>596</v>
      </c>
      <c r="B23" s="45"/>
      <c r="C23" s="46"/>
      <c r="D23" s="46"/>
      <c r="E23" s="39" t="s">
        <v>3075</v>
      </c>
      <c r="F23" s="46"/>
      <c r="G23" s="46"/>
      <c r="H23" s="46"/>
      <c r="I23" s="46"/>
      <c r="J23" s="48"/>
    </row>
    <row r="24" ht="30">
      <c r="A24" s="37" t="s">
        <v>597</v>
      </c>
      <c r="B24" s="45"/>
      <c r="C24" s="46"/>
      <c r="D24" s="46"/>
      <c r="E24" s="39" t="s">
        <v>3076</v>
      </c>
      <c r="F24" s="46"/>
      <c r="G24" s="46"/>
      <c r="H24" s="46"/>
      <c r="I24" s="46"/>
      <c r="J24" s="48"/>
    </row>
    <row r="25">
      <c r="A25" s="31" t="s">
        <v>589</v>
      </c>
      <c r="B25" s="32"/>
      <c r="C25" s="33" t="s">
        <v>3080</v>
      </c>
      <c r="D25" s="34"/>
      <c r="E25" s="31" t="s">
        <v>3081</v>
      </c>
      <c r="F25" s="34"/>
      <c r="G25" s="34"/>
      <c r="H25" s="34"/>
      <c r="I25" s="35">
        <f>SUMIFS(I26:I28,A26:A28,"P")</f>
        <v>0</v>
      </c>
      <c r="J25" s="36"/>
    </row>
    <row r="26">
      <c r="A26" s="37" t="s">
        <v>591</v>
      </c>
      <c r="B26" s="37">
        <v>5</v>
      </c>
      <c r="C26" s="38" t="s">
        <v>3312</v>
      </c>
      <c r="D26" s="37" t="s">
        <v>593</v>
      </c>
      <c r="E26" s="39" t="s">
        <v>3313</v>
      </c>
      <c r="F26" s="40" t="s">
        <v>639</v>
      </c>
      <c r="G26" s="41">
        <v>15</v>
      </c>
      <c r="H26" s="42">
        <v>0</v>
      </c>
      <c r="I26" s="43">
        <f>ROUND(G26*H26,P4)</f>
        <v>0</v>
      </c>
      <c r="J26" s="37"/>
      <c r="O26" s="44">
        <f>I26*0.21</f>
        <v>0</v>
      </c>
      <c r="P26">
        <v>3</v>
      </c>
    </row>
    <row r="27">
      <c r="A27" s="37" t="s">
        <v>596</v>
      </c>
      <c r="B27" s="45"/>
      <c r="C27" s="46"/>
      <c r="D27" s="46"/>
      <c r="E27" s="47" t="s">
        <v>593</v>
      </c>
      <c r="F27" s="46"/>
      <c r="G27" s="46"/>
      <c r="H27" s="46"/>
      <c r="I27" s="46"/>
      <c r="J27" s="48"/>
    </row>
    <row r="28" ht="90">
      <c r="A28" s="37" t="s">
        <v>597</v>
      </c>
      <c r="B28" s="45"/>
      <c r="C28" s="46"/>
      <c r="D28" s="46"/>
      <c r="E28" s="39" t="s">
        <v>3314</v>
      </c>
      <c r="F28" s="46"/>
      <c r="G28" s="46"/>
      <c r="H28" s="46"/>
      <c r="I28" s="46"/>
      <c r="J28" s="48"/>
    </row>
    <row r="29">
      <c r="A29" s="31" t="s">
        <v>589</v>
      </c>
      <c r="B29" s="32"/>
      <c r="C29" s="33" t="s">
        <v>3091</v>
      </c>
      <c r="D29" s="34"/>
      <c r="E29" s="31" t="s">
        <v>3092</v>
      </c>
      <c r="F29" s="34"/>
      <c r="G29" s="34"/>
      <c r="H29" s="34"/>
      <c r="I29" s="35">
        <f>SUMIFS(I30:I35,A30:A35,"P")</f>
        <v>0</v>
      </c>
      <c r="J29" s="36"/>
    </row>
    <row r="30">
      <c r="A30" s="37" t="s">
        <v>591</v>
      </c>
      <c r="B30" s="37">
        <v>6</v>
      </c>
      <c r="C30" s="38" t="s">
        <v>1974</v>
      </c>
      <c r="D30" s="37" t="s">
        <v>593</v>
      </c>
      <c r="E30" s="39" t="s">
        <v>1975</v>
      </c>
      <c r="F30" s="40" t="s">
        <v>595</v>
      </c>
      <c r="G30" s="41">
        <v>8</v>
      </c>
      <c r="H30" s="42">
        <v>0</v>
      </c>
      <c r="I30" s="43">
        <f>ROUND(G30*H30,P4)</f>
        <v>0</v>
      </c>
      <c r="J30" s="37"/>
      <c r="O30" s="44">
        <f>I30*0.21</f>
        <v>0</v>
      </c>
      <c r="P30">
        <v>3</v>
      </c>
    </row>
    <row r="31">
      <c r="A31" s="37" t="s">
        <v>596</v>
      </c>
      <c r="B31" s="45"/>
      <c r="C31" s="46"/>
      <c r="D31" s="46"/>
      <c r="E31" s="47" t="s">
        <v>593</v>
      </c>
      <c r="F31" s="46"/>
      <c r="G31" s="46"/>
      <c r="H31" s="46"/>
      <c r="I31" s="46"/>
      <c r="J31" s="48"/>
    </row>
    <row r="32" ht="90">
      <c r="A32" s="37" t="s">
        <v>597</v>
      </c>
      <c r="B32" s="45"/>
      <c r="C32" s="46"/>
      <c r="D32" s="46"/>
      <c r="E32" s="39" t="s">
        <v>1076</v>
      </c>
      <c r="F32" s="46"/>
      <c r="G32" s="46"/>
      <c r="H32" s="46"/>
      <c r="I32" s="46"/>
      <c r="J32" s="48"/>
    </row>
    <row r="33" ht="30">
      <c r="A33" s="37" t="s">
        <v>591</v>
      </c>
      <c r="B33" s="37">
        <v>7</v>
      </c>
      <c r="C33" s="38" t="s">
        <v>3315</v>
      </c>
      <c r="D33" s="37" t="s">
        <v>593</v>
      </c>
      <c r="E33" s="39" t="s">
        <v>3316</v>
      </c>
      <c r="F33" s="40" t="s">
        <v>604</v>
      </c>
      <c r="G33" s="41">
        <v>9</v>
      </c>
      <c r="H33" s="42">
        <v>0</v>
      </c>
      <c r="I33" s="43">
        <f>ROUND(G33*H33,P4)</f>
        <v>0</v>
      </c>
      <c r="J33" s="37"/>
      <c r="O33" s="44">
        <f>I33*0.21</f>
        <v>0</v>
      </c>
      <c r="P33">
        <v>3</v>
      </c>
    </row>
    <row r="34">
      <c r="A34" s="37" t="s">
        <v>596</v>
      </c>
      <c r="B34" s="45"/>
      <c r="C34" s="46"/>
      <c r="D34" s="46"/>
      <c r="E34" s="47" t="s">
        <v>593</v>
      </c>
      <c r="F34" s="46"/>
      <c r="G34" s="46"/>
      <c r="H34" s="46"/>
      <c r="I34" s="46"/>
      <c r="J34" s="48"/>
    </row>
    <row r="35" ht="165">
      <c r="A35" s="37" t="s">
        <v>597</v>
      </c>
      <c r="B35" s="45"/>
      <c r="C35" s="46"/>
      <c r="D35" s="46"/>
      <c r="E35" s="39" t="s">
        <v>3317</v>
      </c>
      <c r="F35" s="46"/>
      <c r="G35" s="46"/>
      <c r="H35" s="46"/>
      <c r="I35" s="46"/>
      <c r="J35" s="48"/>
    </row>
    <row r="36">
      <c r="A36" s="31" t="s">
        <v>589</v>
      </c>
      <c r="B36" s="32"/>
      <c r="C36" s="33" t="s">
        <v>3095</v>
      </c>
      <c r="D36" s="34"/>
      <c r="E36" s="31" t="s">
        <v>3096</v>
      </c>
      <c r="F36" s="34"/>
      <c r="G36" s="34"/>
      <c r="H36" s="34"/>
      <c r="I36" s="35">
        <f>SUMIFS(I37:I72,A37:A72,"P")</f>
        <v>0</v>
      </c>
      <c r="J36" s="36"/>
    </row>
    <row r="37" ht="30">
      <c r="A37" s="37" t="s">
        <v>591</v>
      </c>
      <c r="B37" s="37">
        <v>8</v>
      </c>
      <c r="C37" s="38" t="s">
        <v>991</v>
      </c>
      <c r="D37" s="37" t="s">
        <v>593</v>
      </c>
      <c r="E37" s="39" t="s">
        <v>992</v>
      </c>
      <c r="F37" s="40" t="s">
        <v>595</v>
      </c>
      <c r="G37" s="41">
        <v>100</v>
      </c>
      <c r="H37" s="42">
        <v>0</v>
      </c>
      <c r="I37" s="43">
        <f>ROUND(G37*H37,P4)</f>
        <v>0</v>
      </c>
      <c r="J37" s="37"/>
      <c r="O37" s="44">
        <f>I37*0.21</f>
        <v>0</v>
      </c>
      <c r="P37">
        <v>3</v>
      </c>
    </row>
    <row r="38">
      <c r="A38" s="37" t="s">
        <v>596</v>
      </c>
      <c r="B38" s="45"/>
      <c r="C38" s="46"/>
      <c r="D38" s="46"/>
      <c r="E38" s="47" t="s">
        <v>593</v>
      </c>
      <c r="F38" s="46"/>
      <c r="G38" s="46"/>
      <c r="H38" s="46"/>
      <c r="I38" s="46"/>
      <c r="J38" s="48"/>
    </row>
    <row r="39" ht="135">
      <c r="A39" s="37" t="s">
        <v>597</v>
      </c>
      <c r="B39" s="45"/>
      <c r="C39" s="46"/>
      <c r="D39" s="46"/>
      <c r="E39" s="39" t="s">
        <v>993</v>
      </c>
      <c r="F39" s="46"/>
      <c r="G39" s="46"/>
      <c r="H39" s="46"/>
      <c r="I39" s="46"/>
      <c r="J39" s="48"/>
    </row>
    <row r="40" ht="30">
      <c r="A40" s="37" t="s">
        <v>591</v>
      </c>
      <c r="B40" s="37">
        <v>9</v>
      </c>
      <c r="C40" s="38" t="s">
        <v>3318</v>
      </c>
      <c r="D40" s="37" t="s">
        <v>593</v>
      </c>
      <c r="E40" s="39" t="s">
        <v>3101</v>
      </c>
      <c r="F40" s="40" t="s">
        <v>595</v>
      </c>
      <c r="G40" s="41">
        <v>60</v>
      </c>
      <c r="H40" s="42">
        <v>0</v>
      </c>
      <c r="I40" s="43">
        <f>ROUND(G40*H40,P4)</f>
        <v>0</v>
      </c>
      <c r="J40" s="37"/>
      <c r="O40" s="44">
        <f>I40*0.21</f>
        <v>0</v>
      </c>
      <c r="P40">
        <v>3</v>
      </c>
    </row>
    <row r="41">
      <c r="A41" s="37" t="s">
        <v>596</v>
      </c>
      <c r="B41" s="45"/>
      <c r="C41" s="46"/>
      <c r="D41" s="46"/>
      <c r="E41" s="47" t="s">
        <v>593</v>
      </c>
      <c r="F41" s="46"/>
      <c r="G41" s="46"/>
      <c r="H41" s="46"/>
      <c r="I41" s="46"/>
      <c r="J41" s="48"/>
    </row>
    <row r="42" ht="135">
      <c r="A42" s="37" t="s">
        <v>597</v>
      </c>
      <c r="B42" s="45"/>
      <c r="C42" s="46"/>
      <c r="D42" s="46"/>
      <c r="E42" s="39" t="s">
        <v>993</v>
      </c>
      <c r="F42" s="46"/>
      <c r="G42" s="46"/>
      <c r="H42" s="46"/>
      <c r="I42" s="46"/>
      <c r="J42" s="48"/>
    </row>
    <row r="43" ht="30">
      <c r="A43" s="37" t="s">
        <v>591</v>
      </c>
      <c r="B43" s="37">
        <v>10</v>
      </c>
      <c r="C43" s="38" t="s">
        <v>994</v>
      </c>
      <c r="D43" s="37" t="s">
        <v>593</v>
      </c>
      <c r="E43" s="39" t="s">
        <v>995</v>
      </c>
      <c r="F43" s="40" t="s">
        <v>595</v>
      </c>
      <c r="G43" s="41">
        <v>100</v>
      </c>
      <c r="H43" s="42">
        <v>0</v>
      </c>
      <c r="I43" s="43">
        <f>ROUND(G43*H43,P4)</f>
        <v>0</v>
      </c>
      <c r="J43" s="37"/>
      <c r="O43" s="44">
        <f>I43*0.21</f>
        <v>0</v>
      </c>
      <c r="P43">
        <v>3</v>
      </c>
    </row>
    <row r="44">
      <c r="A44" s="37" t="s">
        <v>596</v>
      </c>
      <c r="B44" s="45"/>
      <c r="C44" s="46"/>
      <c r="D44" s="46"/>
      <c r="E44" s="47" t="s">
        <v>593</v>
      </c>
      <c r="F44" s="46"/>
      <c r="G44" s="46"/>
      <c r="H44" s="46"/>
      <c r="I44" s="46"/>
      <c r="J44" s="48"/>
    </row>
    <row r="45" ht="135">
      <c r="A45" s="37" t="s">
        <v>597</v>
      </c>
      <c r="B45" s="45"/>
      <c r="C45" s="46"/>
      <c r="D45" s="46"/>
      <c r="E45" s="39" t="s">
        <v>996</v>
      </c>
      <c r="F45" s="46"/>
      <c r="G45" s="46"/>
      <c r="H45" s="46"/>
      <c r="I45" s="46"/>
      <c r="J45" s="48"/>
    </row>
    <row r="46" ht="30">
      <c r="A46" s="37" t="s">
        <v>591</v>
      </c>
      <c r="B46" s="37">
        <v>11</v>
      </c>
      <c r="C46" s="38" t="s">
        <v>3319</v>
      </c>
      <c r="D46" s="37" t="s">
        <v>593</v>
      </c>
      <c r="E46" s="39" t="s">
        <v>3103</v>
      </c>
      <c r="F46" s="40" t="s">
        <v>595</v>
      </c>
      <c r="G46" s="41">
        <v>60</v>
      </c>
      <c r="H46" s="42">
        <v>0</v>
      </c>
      <c r="I46" s="43">
        <f>ROUND(G46*H46,P4)</f>
        <v>0</v>
      </c>
      <c r="J46" s="37"/>
      <c r="O46" s="44">
        <f>I46*0.21</f>
        <v>0</v>
      </c>
      <c r="P46">
        <v>3</v>
      </c>
    </row>
    <row r="47">
      <c r="A47" s="37" t="s">
        <v>596</v>
      </c>
      <c r="B47" s="45"/>
      <c r="C47" s="46"/>
      <c r="D47" s="46"/>
      <c r="E47" s="47" t="s">
        <v>593</v>
      </c>
      <c r="F47" s="46"/>
      <c r="G47" s="46"/>
      <c r="H47" s="46"/>
      <c r="I47" s="46"/>
      <c r="J47" s="48"/>
    </row>
    <row r="48" ht="135">
      <c r="A48" s="37" t="s">
        <v>597</v>
      </c>
      <c r="B48" s="45"/>
      <c r="C48" s="46"/>
      <c r="D48" s="46"/>
      <c r="E48" s="39" t="s">
        <v>996</v>
      </c>
      <c r="F48" s="46"/>
      <c r="G48" s="46"/>
      <c r="H48" s="46"/>
      <c r="I48" s="46"/>
      <c r="J48" s="48"/>
    </row>
    <row r="49" ht="30">
      <c r="A49" s="37" t="s">
        <v>591</v>
      </c>
      <c r="B49" s="37">
        <v>12</v>
      </c>
      <c r="C49" s="38" t="s">
        <v>3320</v>
      </c>
      <c r="D49" s="37" t="s">
        <v>593</v>
      </c>
      <c r="E49" s="39" t="s">
        <v>3321</v>
      </c>
      <c r="F49" s="40" t="s">
        <v>595</v>
      </c>
      <c r="G49" s="41">
        <v>50</v>
      </c>
      <c r="H49" s="42">
        <v>0</v>
      </c>
      <c r="I49" s="43">
        <f>ROUND(G49*H49,P4)</f>
        <v>0</v>
      </c>
      <c r="J49" s="37"/>
      <c r="O49" s="44">
        <f>I49*0.21</f>
        <v>0</v>
      </c>
      <c r="P49">
        <v>3</v>
      </c>
    </row>
    <row r="50">
      <c r="A50" s="37" t="s">
        <v>596</v>
      </c>
      <c r="B50" s="45"/>
      <c r="C50" s="46"/>
      <c r="D50" s="46"/>
      <c r="E50" s="47" t="s">
        <v>593</v>
      </c>
      <c r="F50" s="46"/>
      <c r="G50" s="46"/>
      <c r="H50" s="46"/>
      <c r="I50" s="46"/>
      <c r="J50" s="48"/>
    </row>
    <row r="51" ht="165">
      <c r="A51" s="37" t="s">
        <v>597</v>
      </c>
      <c r="B51" s="45"/>
      <c r="C51" s="46"/>
      <c r="D51" s="46"/>
      <c r="E51" s="39" t="s">
        <v>1253</v>
      </c>
      <c r="F51" s="46"/>
      <c r="G51" s="46"/>
      <c r="H51" s="46"/>
      <c r="I51" s="46"/>
      <c r="J51" s="48"/>
    </row>
    <row r="52">
      <c r="A52" s="37" t="s">
        <v>591</v>
      </c>
      <c r="B52" s="37">
        <v>13</v>
      </c>
      <c r="C52" s="38" t="s">
        <v>1254</v>
      </c>
      <c r="D52" s="37" t="s">
        <v>593</v>
      </c>
      <c r="E52" s="39" t="s">
        <v>1255</v>
      </c>
      <c r="F52" s="40" t="s">
        <v>595</v>
      </c>
      <c r="G52" s="41">
        <v>50</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999</v>
      </c>
      <c r="F54" s="46"/>
      <c r="G54" s="46"/>
      <c r="H54" s="46"/>
      <c r="I54" s="46"/>
      <c r="J54" s="48"/>
    </row>
    <row r="55">
      <c r="A55" s="37" t="s">
        <v>591</v>
      </c>
      <c r="B55" s="37">
        <v>14</v>
      </c>
      <c r="C55" s="38" t="s">
        <v>3322</v>
      </c>
      <c r="D55" s="37" t="s">
        <v>593</v>
      </c>
      <c r="E55" s="39" t="s">
        <v>3115</v>
      </c>
      <c r="F55" s="40" t="s">
        <v>604</v>
      </c>
      <c r="G55" s="41">
        <v>200</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1079</v>
      </c>
      <c r="F57" s="46"/>
      <c r="G57" s="46"/>
      <c r="H57" s="46"/>
      <c r="I57" s="46"/>
      <c r="J57" s="48"/>
    </row>
    <row r="58">
      <c r="A58" s="37" t="s">
        <v>591</v>
      </c>
      <c r="B58" s="37">
        <v>15</v>
      </c>
      <c r="C58" s="38" t="s">
        <v>1077</v>
      </c>
      <c r="D58" s="37" t="s">
        <v>593</v>
      </c>
      <c r="E58" s="39" t="s">
        <v>1078</v>
      </c>
      <c r="F58" s="40" t="s">
        <v>604</v>
      </c>
      <c r="G58" s="41">
        <v>100</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1079</v>
      </c>
      <c r="F60" s="46"/>
      <c r="G60" s="46"/>
      <c r="H60" s="46"/>
      <c r="I60" s="46"/>
      <c r="J60" s="48"/>
    </row>
    <row r="61">
      <c r="A61" s="37" t="s">
        <v>591</v>
      </c>
      <c r="B61" s="37">
        <v>16</v>
      </c>
      <c r="C61" s="38" t="s">
        <v>2279</v>
      </c>
      <c r="D61" s="37" t="s">
        <v>593</v>
      </c>
      <c r="E61" s="39" t="s">
        <v>2280</v>
      </c>
      <c r="F61" s="40" t="s">
        <v>604</v>
      </c>
      <c r="G61" s="41">
        <v>100</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1079</v>
      </c>
      <c r="F63" s="46"/>
      <c r="G63" s="46"/>
      <c r="H63" s="46"/>
      <c r="I63" s="46"/>
      <c r="J63" s="48"/>
    </row>
    <row r="64">
      <c r="A64" s="37" t="s">
        <v>591</v>
      </c>
      <c r="B64" s="37">
        <v>17</v>
      </c>
      <c r="C64" s="38" t="s">
        <v>3323</v>
      </c>
      <c r="D64" s="37" t="s">
        <v>593</v>
      </c>
      <c r="E64" s="39" t="s">
        <v>3324</v>
      </c>
      <c r="F64" s="40" t="s">
        <v>604</v>
      </c>
      <c r="G64" s="41">
        <v>100</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1079</v>
      </c>
      <c r="F66" s="46"/>
      <c r="G66" s="46"/>
      <c r="H66" s="46"/>
      <c r="I66" s="46"/>
      <c r="J66" s="48"/>
    </row>
    <row r="67">
      <c r="A67" s="37" t="s">
        <v>591</v>
      </c>
      <c r="B67" s="37">
        <v>18</v>
      </c>
      <c r="C67" s="38" t="s">
        <v>2669</v>
      </c>
      <c r="D67" s="37" t="s">
        <v>593</v>
      </c>
      <c r="E67" s="39" t="s">
        <v>2670</v>
      </c>
      <c r="F67" s="40" t="s">
        <v>639</v>
      </c>
      <c r="G67" s="41">
        <v>2</v>
      </c>
      <c r="H67" s="42">
        <v>0</v>
      </c>
      <c r="I67" s="43">
        <f>ROUND(G67*H67,P4)</f>
        <v>0</v>
      </c>
      <c r="J67" s="37"/>
      <c r="O67" s="44">
        <f>I67*0.21</f>
        <v>0</v>
      </c>
      <c r="P67">
        <v>3</v>
      </c>
    </row>
    <row r="68">
      <c r="A68" s="37" t="s">
        <v>596</v>
      </c>
      <c r="B68" s="45"/>
      <c r="C68" s="46"/>
      <c r="D68" s="46"/>
      <c r="E68" s="47" t="s">
        <v>593</v>
      </c>
      <c r="F68" s="46"/>
      <c r="G68" s="46"/>
      <c r="H68" s="46"/>
      <c r="I68" s="46"/>
      <c r="J68" s="48"/>
    </row>
    <row r="69" ht="60">
      <c r="A69" s="37" t="s">
        <v>597</v>
      </c>
      <c r="B69" s="45"/>
      <c r="C69" s="46"/>
      <c r="D69" s="46"/>
      <c r="E69" s="39" t="s">
        <v>1002</v>
      </c>
      <c r="F69" s="46"/>
      <c r="G69" s="46"/>
      <c r="H69" s="46"/>
      <c r="I69" s="46"/>
      <c r="J69" s="48"/>
    </row>
    <row r="70" ht="30">
      <c r="A70" s="37" t="s">
        <v>591</v>
      </c>
      <c r="B70" s="37">
        <v>19</v>
      </c>
      <c r="C70" s="38" t="s">
        <v>2489</v>
      </c>
      <c r="D70" s="37" t="s">
        <v>593</v>
      </c>
      <c r="E70" s="39" t="s">
        <v>2490</v>
      </c>
      <c r="F70" s="40" t="s">
        <v>604</v>
      </c>
      <c r="G70" s="41">
        <v>12</v>
      </c>
      <c r="H70" s="42">
        <v>0</v>
      </c>
      <c r="I70" s="43">
        <f>ROUND(G70*H70,P4)</f>
        <v>0</v>
      </c>
      <c r="J70" s="37"/>
      <c r="O70" s="44">
        <f>I70*0.21</f>
        <v>0</v>
      </c>
      <c r="P70">
        <v>3</v>
      </c>
    </row>
    <row r="71">
      <c r="A71" s="37" t="s">
        <v>596</v>
      </c>
      <c r="B71" s="45"/>
      <c r="C71" s="46"/>
      <c r="D71" s="46"/>
      <c r="E71" s="47" t="s">
        <v>593</v>
      </c>
      <c r="F71" s="46"/>
      <c r="G71" s="46"/>
      <c r="H71" s="46"/>
      <c r="I71" s="46"/>
      <c r="J71" s="48"/>
    </row>
    <row r="72" ht="60">
      <c r="A72" s="37" t="s">
        <v>597</v>
      </c>
      <c r="B72" s="45"/>
      <c r="C72" s="46"/>
      <c r="D72" s="46"/>
      <c r="E72" s="39" t="s">
        <v>2491</v>
      </c>
      <c r="F72" s="46"/>
      <c r="G72" s="46"/>
      <c r="H72" s="46"/>
      <c r="I72" s="46"/>
      <c r="J72" s="48"/>
    </row>
    <row r="73">
      <c r="A73" s="31" t="s">
        <v>589</v>
      </c>
      <c r="B73" s="32"/>
      <c r="C73" s="33" t="s">
        <v>3123</v>
      </c>
      <c r="D73" s="34"/>
      <c r="E73" s="31" t="s">
        <v>3124</v>
      </c>
      <c r="F73" s="34"/>
      <c r="G73" s="34"/>
      <c r="H73" s="34"/>
      <c r="I73" s="35">
        <f>SUMIFS(I74:I76,A74:A76,"P")</f>
        <v>0</v>
      </c>
      <c r="J73" s="36"/>
    </row>
    <row r="74" ht="30">
      <c r="A74" s="37" t="s">
        <v>591</v>
      </c>
      <c r="B74" s="37">
        <v>20</v>
      </c>
      <c r="C74" s="38" t="s">
        <v>3325</v>
      </c>
      <c r="D74" s="37" t="s">
        <v>593</v>
      </c>
      <c r="E74" s="39" t="s">
        <v>3326</v>
      </c>
      <c r="F74" s="40" t="s">
        <v>1007</v>
      </c>
      <c r="G74" s="41">
        <v>300</v>
      </c>
      <c r="H74" s="42">
        <v>0</v>
      </c>
      <c r="I74" s="43">
        <f>ROUND(G74*H74,P4)</f>
        <v>0</v>
      </c>
      <c r="J74" s="37"/>
      <c r="O74" s="44">
        <f>I74*0.21</f>
        <v>0</v>
      </c>
      <c r="P74">
        <v>3</v>
      </c>
    </row>
    <row r="75">
      <c r="A75" s="37" t="s">
        <v>596</v>
      </c>
      <c r="B75" s="45"/>
      <c r="C75" s="46"/>
      <c r="D75" s="46"/>
      <c r="E75" s="47" t="s">
        <v>593</v>
      </c>
      <c r="F75" s="46"/>
      <c r="G75" s="46"/>
      <c r="H75" s="46"/>
      <c r="I75" s="46"/>
      <c r="J75" s="48"/>
    </row>
    <row r="76" ht="135">
      <c r="A76" s="37" t="s">
        <v>597</v>
      </c>
      <c r="B76" s="45"/>
      <c r="C76" s="46"/>
      <c r="D76" s="46"/>
      <c r="E76" s="39" t="s">
        <v>1008</v>
      </c>
      <c r="F76" s="46"/>
      <c r="G76" s="46"/>
      <c r="H76" s="46"/>
      <c r="I76" s="46"/>
      <c r="J76" s="48"/>
    </row>
    <row r="77">
      <c r="A77" s="31" t="s">
        <v>589</v>
      </c>
      <c r="B77" s="32"/>
      <c r="C77" s="33" t="s">
        <v>1479</v>
      </c>
      <c r="D77" s="34"/>
      <c r="E77" s="31" t="s">
        <v>3128</v>
      </c>
      <c r="F77" s="34"/>
      <c r="G77" s="34"/>
      <c r="H77" s="34"/>
      <c r="I77" s="35">
        <f>SUMIFS(I78:I101,A78:A101,"P")</f>
        <v>0</v>
      </c>
      <c r="J77" s="36"/>
    </row>
    <row r="78" ht="30">
      <c r="A78" s="37" t="s">
        <v>591</v>
      </c>
      <c r="B78" s="37">
        <v>21</v>
      </c>
      <c r="C78" s="38" t="s">
        <v>3327</v>
      </c>
      <c r="D78" s="37" t="s">
        <v>593</v>
      </c>
      <c r="E78" s="39" t="s">
        <v>3328</v>
      </c>
      <c r="F78" s="40" t="s">
        <v>604</v>
      </c>
      <c r="G78" s="41">
        <v>10</v>
      </c>
      <c r="H78" s="42">
        <v>0</v>
      </c>
      <c r="I78" s="43">
        <f>ROUND(G78*H78,P4)</f>
        <v>0</v>
      </c>
      <c r="J78" s="37"/>
      <c r="O78" s="44">
        <f>I78*0.21</f>
        <v>0</v>
      </c>
      <c r="P78">
        <v>3</v>
      </c>
    </row>
    <row r="79">
      <c r="A79" s="37" t="s">
        <v>596</v>
      </c>
      <c r="B79" s="45"/>
      <c r="C79" s="46"/>
      <c r="D79" s="46"/>
      <c r="E79" s="47" t="s">
        <v>593</v>
      </c>
      <c r="F79" s="46"/>
      <c r="G79" s="46"/>
      <c r="H79" s="46"/>
      <c r="I79" s="46"/>
      <c r="J79" s="48"/>
    </row>
    <row r="80" ht="105">
      <c r="A80" s="37" t="s">
        <v>597</v>
      </c>
      <c r="B80" s="45"/>
      <c r="C80" s="46"/>
      <c r="D80" s="46"/>
      <c r="E80" s="39" t="s">
        <v>3329</v>
      </c>
      <c r="F80" s="46"/>
      <c r="G80" s="46"/>
      <c r="H80" s="46"/>
      <c r="I80" s="46"/>
      <c r="J80" s="48"/>
    </row>
    <row r="81">
      <c r="A81" s="37" t="s">
        <v>591</v>
      </c>
      <c r="B81" s="37">
        <v>22</v>
      </c>
      <c r="C81" s="38" t="s">
        <v>3330</v>
      </c>
      <c r="D81" s="37" t="s">
        <v>593</v>
      </c>
      <c r="E81" s="39" t="s">
        <v>3331</v>
      </c>
      <c r="F81" s="40" t="s">
        <v>604</v>
      </c>
      <c r="G81" s="41">
        <v>2</v>
      </c>
      <c r="H81" s="42">
        <v>0</v>
      </c>
      <c r="I81" s="43">
        <f>ROUND(G81*H81,P4)</f>
        <v>0</v>
      </c>
      <c r="J81" s="37"/>
      <c r="O81" s="44">
        <f>I81*0.21</f>
        <v>0</v>
      </c>
      <c r="P81">
        <v>3</v>
      </c>
    </row>
    <row r="82">
      <c r="A82" s="37" t="s">
        <v>596</v>
      </c>
      <c r="B82" s="45"/>
      <c r="C82" s="46"/>
      <c r="D82" s="46"/>
      <c r="E82" s="47" t="s">
        <v>593</v>
      </c>
      <c r="F82" s="46"/>
      <c r="G82" s="46"/>
      <c r="H82" s="46"/>
      <c r="I82" s="46"/>
      <c r="J82" s="48"/>
    </row>
    <row r="83" ht="90">
      <c r="A83" s="37" t="s">
        <v>597</v>
      </c>
      <c r="B83" s="45"/>
      <c r="C83" s="46"/>
      <c r="D83" s="46"/>
      <c r="E83" s="39" t="s">
        <v>2585</v>
      </c>
      <c r="F83" s="46"/>
      <c r="G83" s="46"/>
      <c r="H83" s="46"/>
      <c r="I83" s="46"/>
      <c r="J83" s="48"/>
    </row>
    <row r="84">
      <c r="A84" s="37" t="s">
        <v>591</v>
      </c>
      <c r="B84" s="37">
        <v>23</v>
      </c>
      <c r="C84" s="38" t="s">
        <v>2283</v>
      </c>
      <c r="D84" s="37" t="s">
        <v>593</v>
      </c>
      <c r="E84" s="39" t="s">
        <v>2284</v>
      </c>
      <c r="F84" s="40" t="s">
        <v>595</v>
      </c>
      <c r="G84" s="41">
        <v>100</v>
      </c>
      <c r="H84" s="42">
        <v>0</v>
      </c>
      <c r="I84" s="43">
        <f>ROUND(G84*H84,P4)</f>
        <v>0</v>
      </c>
      <c r="J84" s="37"/>
      <c r="O84" s="44">
        <f>I84*0.21</f>
        <v>0</v>
      </c>
      <c r="P84">
        <v>3</v>
      </c>
    </row>
    <row r="85">
      <c r="A85" s="37" t="s">
        <v>596</v>
      </c>
      <c r="B85" s="45"/>
      <c r="C85" s="46"/>
      <c r="D85" s="46"/>
      <c r="E85" s="47" t="s">
        <v>593</v>
      </c>
      <c r="F85" s="46"/>
      <c r="G85" s="46"/>
      <c r="H85" s="46"/>
      <c r="I85" s="46"/>
      <c r="J85" s="48"/>
    </row>
    <row r="86" ht="120">
      <c r="A86" s="37" t="s">
        <v>597</v>
      </c>
      <c r="B86" s="45"/>
      <c r="C86" s="46"/>
      <c r="D86" s="46"/>
      <c r="E86" s="39" t="s">
        <v>2285</v>
      </c>
      <c r="F86" s="46"/>
      <c r="G86" s="46"/>
      <c r="H86" s="46"/>
      <c r="I86" s="46"/>
      <c r="J86" s="48"/>
    </row>
    <row r="87">
      <c r="A87" s="37" t="s">
        <v>591</v>
      </c>
      <c r="B87" s="37">
        <v>24</v>
      </c>
      <c r="C87" s="38" t="s">
        <v>2286</v>
      </c>
      <c r="D87" s="37" t="s">
        <v>593</v>
      </c>
      <c r="E87" s="39" t="s">
        <v>2287</v>
      </c>
      <c r="F87" s="40" t="s">
        <v>604</v>
      </c>
      <c r="G87" s="41">
        <v>5</v>
      </c>
      <c r="H87" s="42">
        <v>0</v>
      </c>
      <c r="I87" s="43">
        <f>ROUND(G87*H87,P4)</f>
        <v>0</v>
      </c>
      <c r="J87" s="37"/>
      <c r="O87" s="44">
        <f>I87*0.21</f>
        <v>0</v>
      </c>
      <c r="P87">
        <v>3</v>
      </c>
    </row>
    <row r="88">
      <c r="A88" s="37" t="s">
        <v>596</v>
      </c>
      <c r="B88" s="45"/>
      <c r="C88" s="46"/>
      <c r="D88" s="46"/>
      <c r="E88" s="47" t="s">
        <v>593</v>
      </c>
      <c r="F88" s="46"/>
      <c r="G88" s="46"/>
      <c r="H88" s="46"/>
      <c r="I88" s="46"/>
      <c r="J88" s="48"/>
    </row>
    <row r="89" ht="90">
      <c r="A89" s="37" t="s">
        <v>597</v>
      </c>
      <c r="B89" s="45"/>
      <c r="C89" s="46"/>
      <c r="D89" s="46"/>
      <c r="E89" s="39" t="s">
        <v>645</v>
      </c>
      <c r="F89" s="46"/>
      <c r="G89" s="46"/>
      <c r="H89" s="46"/>
      <c r="I89" s="46"/>
      <c r="J89" s="48"/>
    </row>
    <row r="90">
      <c r="A90" s="37" t="s">
        <v>591</v>
      </c>
      <c r="B90" s="37">
        <v>25</v>
      </c>
      <c r="C90" s="38" t="s">
        <v>2492</v>
      </c>
      <c r="D90" s="37" t="s">
        <v>593</v>
      </c>
      <c r="E90" s="39" t="s">
        <v>2493</v>
      </c>
      <c r="F90" s="40" t="s">
        <v>604</v>
      </c>
      <c r="G90" s="41">
        <v>22</v>
      </c>
      <c r="H90" s="42">
        <v>0</v>
      </c>
      <c r="I90" s="43">
        <f>ROUND(G90*H90,P4)</f>
        <v>0</v>
      </c>
      <c r="J90" s="37"/>
      <c r="O90" s="44">
        <f>I90*0.21</f>
        <v>0</v>
      </c>
      <c r="P90">
        <v>3</v>
      </c>
    </row>
    <row r="91">
      <c r="A91" s="37" t="s">
        <v>596</v>
      </c>
      <c r="B91" s="45"/>
      <c r="C91" s="46"/>
      <c r="D91" s="46"/>
      <c r="E91" s="47" t="s">
        <v>593</v>
      </c>
      <c r="F91" s="46"/>
      <c r="G91" s="46"/>
      <c r="H91" s="46"/>
      <c r="I91" s="46"/>
      <c r="J91" s="48"/>
    </row>
    <row r="92" ht="90">
      <c r="A92" s="37" t="s">
        <v>597</v>
      </c>
      <c r="B92" s="45"/>
      <c r="C92" s="46"/>
      <c r="D92" s="46"/>
      <c r="E92" s="39" t="s">
        <v>2494</v>
      </c>
      <c r="F92" s="46"/>
      <c r="G92" s="46"/>
      <c r="H92" s="46"/>
      <c r="I92" s="46"/>
      <c r="J92" s="48"/>
    </row>
    <row r="93">
      <c r="A93" s="37" t="s">
        <v>591</v>
      </c>
      <c r="B93" s="37">
        <v>26</v>
      </c>
      <c r="C93" s="38" t="s">
        <v>3332</v>
      </c>
      <c r="D93" s="37" t="s">
        <v>593</v>
      </c>
      <c r="E93" s="39" t="s">
        <v>3145</v>
      </c>
      <c r="F93" s="40" t="s">
        <v>604</v>
      </c>
      <c r="G93" s="41">
        <v>5</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597</v>
      </c>
      <c r="B95" s="45"/>
      <c r="C95" s="46"/>
      <c r="D95" s="46"/>
      <c r="E95" s="39" t="s">
        <v>3333</v>
      </c>
      <c r="F95" s="46"/>
      <c r="G95" s="46"/>
      <c r="H95" s="46"/>
      <c r="I95" s="46"/>
      <c r="J95" s="48"/>
    </row>
    <row r="96">
      <c r="A96" s="37" t="s">
        <v>591</v>
      </c>
      <c r="B96" s="37">
        <v>27</v>
      </c>
      <c r="C96" s="38" t="s">
        <v>1143</v>
      </c>
      <c r="D96" s="37" t="s">
        <v>593</v>
      </c>
      <c r="E96" s="39" t="s">
        <v>1144</v>
      </c>
      <c r="F96" s="40" t="s">
        <v>604</v>
      </c>
      <c r="G96" s="41">
        <v>22</v>
      </c>
      <c r="H96" s="42">
        <v>0</v>
      </c>
      <c r="I96" s="43">
        <f>ROUND(G96*H96,P4)</f>
        <v>0</v>
      </c>
      <c r="J96" s="37"/>
      <c r="O96" s="44">
        <f>I96*0.21</f>
        <v>0</v>
      </c>
      <c r="P96">
        <v>3</v>
      </c>
    </row>
    <row r="97">
      <c r="A97" s="37" t="s">
        <v>596</v>
      </c>
      <c r="B97" s="45"/>
      <c r="C97" s="46"/>
      <c r="D97" s="46"/>
      <c r="E97" s="47" t="s">
        <v>593</v>
      </c>
      <c r="F97" s="46"/>
      <c r="G97" s="46"/>
      <c r="H97" s="46"/>
      <c r="I97" s="46"/>
      <c r="J97" s="48"/>
    </row>
    <row r="98" ht="105">
      <c r="A98" s="37" t="s">
        <v>597</v>
      </c>
      <c r="B98" s="45"/>
      <c r="C98" s="46"/>
      <c r="D98" s="46"/>
      <c r="E98" s="39" t="s">
        <v>1145</v>
      </c>
      <c r="F98" s="46"/>
      <c r="G98" s="46"/>
      <c r="H98" s="46"/>
      <c r="I98" s="46"/>
      <c r="J98" s="48"/>
    </row>
    <row r="99">
      <c r="A99" s="37" t="s">
        <v>591</v>
      </c>
      <c r="B99" s="37">
        <v>28</v>
      </c>
      <c r="C99" s="38" t="s">
        <v>3334</v>
      </c>
      <c r="D99" s="37" t="s">
        <v>593</v>
      </c>
      <c r="E99" s="39" t="s">
        <v>3150</v>
      </c>
      <c r="F99" s="40" t="s">
        <v>604</v>
      </c>
      <c r="G99" s="41">
        <v>5</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3335</v>
      </c>
      <c r="F101" s="46"/>
      <c r="G101" s="46"/>
      <c r="H101" s="46"/>
      <c r="I101" s="46"/>
      <c r="J101" s="48"/>
    </row>
    <row r="102">
      <c r="A102" s="31" t="s">
        <v>589</v>
      </c>
      <c r="B102" s="32"/>
      <c r="C102" s="33" t="s">
        <v>2746</v>
      </c>
      <c r="D102" s="34"/>
      <c r="E102" s="31" t="s">
        <v>3152</v>
      </c>
      <c r="F102" s="34"/>
      <c r="G102" s="34"/>
      <c r="H102" s="34"/>
      <c r="I102" s="35">
        <f>SUMIFS(I103:I171,A103:A171,"P")</f>
        <v>0</v>
      </c>
      <c r="J102" s="36"/>
    </row>
    <row r="103">
      <c r="A103" s="37" t="s">
        <v>591</v>
      </c>
      <c r="B103" s="37">
        <v>29</v>
      </c>
      <c r="C103" s="38" t="s">
        <v>3336</v>
      </c>
      <c r="D103" s="37" t="s">
        <v>593</v>
      </c>
      <c r="E103" s="39" t="s">
        <v>3337</v>
      </c>
      <c r="F103" s="40" t="s">
        <v>595</v>
      </c>
      <c r="G103" s="41">
        <v>40</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60">
      <c r="A105" s="37" t="s">
        <v>597</v>
      </c>
      <c r="B105" s="45"/>
      <c r="C105" s="46"/>
      <c r="D105" s="46"/>
      <c r="E105" s="39" t="s">
        <v>1263</v>
      </c>
      <c r="F105" s="46"/>
      <c r="G105" s="46"/>
      <c r="H105" s="46"/>
      <c r="I105" s="46"/>
      <c r="J105" s="48"/>
    </row>
    <row r="106">
      <c r="A106" s="37" t="s">
        <v>591</v>
      </c>
      <c r="B106" s="37">
        <v>30</v>
      </c>
      <c r="C106" s="38" t="s">
        <v>1261</v>
      </c>
      <c r="D106" s="37" t="s">
        <v>593</v>
      </c>
      <c r="E106" s="39" t="s">
        <v>1262</v>
      </c>
      <c r="F106" s="40" t="s">
        <v>595</v>
      </c>
      <c r="G106" s="41">
        <v>320</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60">
      <c r="A108" s="37" t="s">
        <v>597</v>
      </c>
      <c r="B108" s="45"/>
      <c r="C108" s="46"/>
      <c r="D108" s="46"/>
      <c r="E108" s="39" t="s">
        <v>1263</v>
      </c>
      <c r="F108" s="46"/>
      <c r="G108" s="46"/>
      <c r="H108" s="46"/>
      <c r="I108" s="46"/>
      <c r="J108" s="48"/>
    </row>
    <row r="109" ht="30">
      <c r="A109" s="37" t="s">
        <v>591</v>
      </c>
      <c r="B109" s="37">
        <v>31</v>
      </c>
      <c r="C109" s="38" t="s">
        <v>2594</v>
      </c>
      <c r="D109" s="37" t="s">
        <v>593</v>
      </c>
      <c r="E109" s="39" t="s">
        <v>2595</v>
      </c>
      <c r="F109" s="40" t="s">
        <v>604</v>
      </c>
      <c r="G109" s="41">
        <v>54</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20">
      <c r="A111" s="37" t="s">
        <v>597</v>
      </c>
      <c r="B111" s="45"/>
      <c r="C111" s="46"/>
      <c r="D111" s="46"/>
      <c r="E111" s="39" t="s">
        <v>1091</v>
      </c>
      <c r="F111" s="46"/>
      <c r="G111" s="46"/>
      <c r="H111" s="46"/>
      <c r="I111" s="46"/>
      <c r="J111" s="48"/>
    </row>
    <row r="112" ht="30">
      <c r="A112" s="37" t="s">
        <v>591</v>
      </c>
      <c r="B112" s="37">
        <v>32</v>
      </c>
      <c r="C112" s="38" t="s">
        <v>3338</v>
      </c>
      <c r="D112" s="37" t="s">
        <v>593</v>
      </c>
      <c r="E112" s="39" t="s">
        <v>3339</v>
      </c>
      <c r="F112" s="40" t="s">
        <v>604</v>
      </c>
      <c r="G112" s="41">
        <v>4</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597</v>
      </c>
      <c r="B114" s="45"/>
      <c r="C114" s="46"/>
      <c r="D114" s="46"/>
      <c r="E114" s="39" t="s">
        <v>1091</v>
      </c>
      <c r="F114" s="46"/>
      <c r="G114" s="46"/>
      <c r="H114" s="46"/>
      <c r="I114" s="46"/>
      <c r="J114" s="48"/>
    </row>
    <row r="115" ht="30">
      <c r="A115" s="37" t="s">
        <v>591</v>
      </c>
      <c r="B115" s="37">
        <v>33</v>
      </c>
      <c r="C115" s="38" t="s">
        <v>1264</v>
      </c>
      <c r="D115" s="37" t="s">
        <v>593</v>
      </c>
      <c r="E115" s="39" t="s">
        <v>1265</v>
      </c>
      <c r="F115" s="40" t="s">
        <v>604</v>
      </c>
      <c r="G115" s="41">
        <v>40</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20">
      <c r="A117" s="37" t="s">
        <v>597</v>
      </c>
      <c r="B117" s="45"/>
      <c r="C117" s="46"/>
      <c r="D117" s="46"/>
      <c r="E117" s="39" t="s">
        <v>1091</v>
      </c>
      <c r="F117" s="46"/>
      <c r="G117" s="46"/>
      <c r="H117" s="46"/>
      <c r="I117" s="46"/>
      <c r="J117" s="48"/>
    </row>
    <row r="118" ht="30">
      <c r="A118" s="37" t="s">
        <v>591</v>
      </c>
      <c r="B118" s="37">
        <v>34</v>
      </c>
      <c r="C118" s="38" t="s">
        <v>2543</v>
      </c>
      <c r="D118" s="37" t="s">
        <v>593</v>
      </c>
      <c r="E118" s="39" t="s">
        <v>2544</v>
      </c>
      <c r="F118" s="40" t="s">
        <v>604</v>
      </c>
      <c r="G118" s="41">
        <v>60</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20">
      <c r="A120" s="37" t="s">
        <v>597</v>
      </c>
      <c r="B120" s="45"/>
      <c r="C120" s="46"/>
      <c r="D120" s="46"/>
      <c r="E120" s="39" t="s">
        <v>1091</v>
      </c>
      <c r="F120" s="46"/>
      <c r="G120" s="46"/>
      <c r="H120" s="46"/>
      <c r="I120" s="46"/>
      <c r="J120" s="48"/>
    </row>
    <row r="121" ht="30">
      <c r="A121" s="37" t="s">
        <v>591</v>
      </c>
      <c r="B121" s="37">
        <v>35</v>
      </c>
      <c r="C121" s="38" t="s">
        <v>3340</v>
      </c>
      <c r="D121" s="37" t="s">
        <v>593</v>
      </c>
      <c r="E121" s="39" t="s">
        <v>3341</v>
      </c>
      <c r="F121" s="40" t="s">
        <v>604</v>
      </c>
      <c r="G121" s="41">
        <v>20</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20">
      <c r="A123" s="37" t="s">
        <v>597</v>
      </c>
      <c r="B123" s="45"/>
      <c r="C123" s="46"/>
      <c r="D123" s="46"/>
      <c r="E123" s="39" t="s">
        <v>1091</v>
      </c>
      <c r="F123" s="46"/>
      <c r="G123" s="46"/>
      <c r="H123" s="46"/>
      <c r="I123" s="46"/>
      <c r="J123" s="48"/>
    </row>
    <row r="124" ht="30">
      <c r="A124" s="37" t="s">
        <v>591</v>
      </c>
      <c r="B124" s="37">
        <v>36</v>
      </c>
      <c r="C124" s="38" t="s">
        <v>3342</v>
      </c>
      <c r="D124" s="37" t="s">
        <v>593</v>
      </c>
      <c r="E124" s="39" t="s">
        <v>3343</v>
      </c>
      <c r="F124" s="40" t="s">
        <v>604</v>
      </c>
      <c r="G124" s="41">
        <v>10</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20">
      <c r="A126" s="37" t="s">
        <v>597</v>
      </c>
      <c r="B126" s="45"/>
      <c r="C126" s="46"/>
      <c r="D126" s="46"/>
      <c r="E126" s="39" t="s">
        <v>1091</v>
      </c>
      <c r="F126" s="46"/>
      <c r="G126" s="46"/>
      <c r="H126" s="46"/>
      <c r="I126" s="46"/>
      <c r="J126" s="48"/>
    </row>
    <row r="127" ht="30">
      <c r="A127" s="37" t="s">
        <v>591</v>
      </c>
      <c r="B127" s="37">
        <v>37</v>
      </c>
      <c r="C127" s="38" t="s">
        <v>3344</v>
      </c>
      <c r="D127" s="37" t="s">
        <v>593</v>
      </c>
      <c r="E127" s="39" t="s">
        <v>3345</v>
      </c>
      <c r="F127" s="40" t="s">
        <v>604</v>
      </c>
      <c r="G127" s="41">
        <v>4</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20">
      <c r="A129" s="37" t="s">
        <v>597</v>
      </c>
      <c r="B129" s="45"/>
      <c r="C129" s="46"/>
      <c r="D129" s="46"/>
      <c r="E129" s="39" t="s">
        <v>1091</v>
      </c>
      <c r="F129" s="46"/>
      <c r="G129" s="46"/>
      <c r="H129" s="46"/>
      <c r="I129" s="46"/>
      <c r="J129" s="48"/>
    </row>
    <row r="130" ht="30">
      <c r="A130" s="37" t="s">
        <v>591</v>
      </c>
      <c r="B130" s="37">
        <v>38</v>
      </c>
      <c r="C130" s="38" t="s">
        <v>3346</v>
      </c>
      <c r="D130" s="37" t="s">
        <v>593</v>
      </c>
      <c r="E130" s="39" t="s">
        <v>3347</v>
      </c>
      <c r="F130" s="40" t="s">
        <v>604</v>
      </c>
      <c r="G130" s="41">
        <v>4</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20">
      <c r="A132" s="37" t="s">
        <v>597</v>
      </c>
      <c r="B132" s="45"/>
      <c r="C132" s="46"/>
      <c r="D132" s="46"/>
      <c r="E132" s="39" t="s">
        <v>1091</v>
      </c>
      <c r="F132" s="46"/>
      <c r="G132" s="46"/>
      <c r="H132" s="46"/>
      <c r="I132" s="46"/>
      <c r="J132" s="48"/>
    </row>
    <row r="133" ht="30">
      <c r="A133" s="37" t="s">
        <v>591</v>
      </c>
      <c r="B133" s="37">
        <v>39</v>
      </c>
      <c r="C133" s="38" t="s">
        <v>3155</v>
      </c>
      <c r="D133" s="37" t="s">
        <v>593</v>
      </c>
      <c r="E133" s="39" t="s">
        <v>3156</v>
      </c>
      <c r="F133" s="40" t="s">
        <v>604</v>
      </c>
      <c r="G133" s="41">
        <v>40</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20">
      <c r="A135" s="37" t="s">
        <v>597</v>
      </c>
      <c r="B135" s="45"/>
      <c r="C135" s="46"/>
      <c r="D135" s="46"/>
      <c r="E135" s="39" t="s">
        <v>1091</v>
      </c>
      <c r="F135" s="46"/>
      <c r="G135" s="46"/>
      <c r="H135" s="46"/>
      <c r="I135" s="46"/>
      <c r="J135" s="48"/>
    </row>
    <row r="136" ht="30">
      <c r="A136" s="37" t="s">
        <v>591</v>
      </c>
      <c r="B136" s="37">
        <v>40</v>
      </c>
      <c r="C136" s="38" t="s">
        <v>3348</v>
      </c>
      <c r="D136" s="37" t="s">
        <v>593</v>
      </c>
      <c r="E136" s="39" t="s">
        <v>2587</v>
      </c>
      <c r="F136" s="40" t="s">
        <v>595</v>
      </c>
      <c r="G136" s="41">
        <v>140</v>
      </c>
      <c r="H136" s="42">
        <v>0</v>
      </c>
      <c r="I136" s="43">
        <f>ROUND(G136*H136,P4)</f>
        <v>0</v>
      </c>
      <c r="J136" s="37"/>
      <c r="O136" s="44">
        <f>I136*0.21</f>
        <v>0</v>
      </c>
      <c r="P136">
        <v>3</v>
      </c>
    </row>
    <row r="137" ht="30">
      <c r="A137" s="37" t="s">
        <v>596</v>
      </c>
      <c r="B137" s="45"/>
      <c r="C137" s="46"/>
      <c r="D137" s="46"/>
      <c r="E137" s="39" t="s">
        <v>2587</v>
      </c>
      <c r="F137" s="46"/>
      <c r="G137" s="46"/>
      <c r="H137" s="46"/>
      <c r="I137" s="46"/>
      <c r="J137" s="48"/>
    </row>
    <row r="138" ht="60">
      <c r="A138" s="37" t="s">
        <v>597</v>
      </c>
      <c r="B138" s="45"/>
      <c r="C138" s="46"/>
      <c r="D138" s="46"/>
      <c r="E138" s="39" t="s">
        <v>3161</v>
      </c>
      <c r="F138" s="46"/>
      <c r="G138" s="46"/>
      <c r="H138" s="46"/>
      <c r="I138" s="46"/>
      <c r="J138" s="48"/>
    </row>
    <row r="139" ht="30">
      <c r="A139" s="37" t="s">
        <v>591</v>
      </c>
      <c r="B139" s="37">
        <v>41</v>
      </c>
      <c r="C139" s="38" t="s">
        <v>3349</v>
      </c>
      <c r="D139" s="37" t="s">
        <v>593</v>
      </c>
      <c r="E139" s="39" t="s">
        <v>3350</v>
      </c>
      <c r="F139" s="40" t="s">
        <v>595</v>
      </c>
      <c r="G139" s="41">
        <v>20</v>
      </c>
      <c r="H139" s="42">
        <v>0</v>
      </c>
      <c r="I139" s="43">
        <f>ROUND(G139*H139,P4)</f>
        <v>0</v>
      </c>
      <c r="J139" s="37"/>
      <c r="O139" s="44">
        <f>I139*0.21</f>
        <v>0</v>
      </c>
      <c r="P139">
        <v>3</v>
      </c>
    </row>
    <row r="140" ht="30">
      <c r="A140" s="37" t="s">
        <v>596</v>
      </c>
      <c r="B140" s="45"/>
      <c r="C140" s="46"/>
      <c r="D140" s="46"/>
      <c r="E140" s="39" t="s">
        <v>3350</v>
      </c>
      <c r="F140" s="46"/>
      <c r="G140" s="46"/>
      <c r="H140" s="46"/>
      <c r="I140" s="46"/>
      <c r="J140" s="48"/>
    </row>
    <row r="141" ht="60">
      <c r="A141" s="37" t="s">
        <v>597</v>
      </c>
      <c r="B141" s="45"/>
      <c r="C141" s="46"/>
      <c r="D141" s="46"/>
      <c r="E141" s="39" t="s">
        <v>3161</v>
      </c>
      <c r="F141" s="46"/>
      <c r="G141" s="46"/>
      <c r="H141" s="46"/>
      <c r="I141" s="46"/>
      <c r="J141" s="48"/>
    </row>
    <row r="142">
      <c r="A142" s="37" t="s">
        <v>591</v>
      </c>
      <c r="B142" s="37">
        <v>42</v>
      </c>
      <c r="C142" s="38" t="s">
        <v>3178</v>
      </c>
      <c r="D142" s="37" t="s">
        <v>593</v>
      </c>
      <c r="E142" s="39" t="s">
        <v>1259</v>
      </c>
      <c r="F142" s="40" t="s">
        <v>595</v>
      </c>
      <c r="G142" s="41">
        <v>80</v>
      </c>
      <c r="H142" s="42">
        <v>0</v>
      </c>
      <c r="I142" s="43">
        <f>ROUND(G142*H142,P4)</f>
        <v>0</v>
      </c>
      <c r="J142" s="37"/>
      <c r="O142" s="44">
        <f>I142*0.21</f>
        <v>0</v>
      </c>
      <c r="P142">
        <v>3</v>
      </c>
    </row>
    <row r="143">
      <c r="A143" s="37" t="s">
        <v>596</v>
      </c>
      <c r="B143" s="45"/>
      <c r="C143" s="46"/>
      <c r="D143" s="46"/>
      <c r="E143" s="39" t="s">
        <v>1259</v>
      </c>
      <c r="F143" s="46"/>
      <c r="G143" s="46"/>
      <c r="H143" s="46"/>
      <c r="I143" s="46"/>
      <c r="J143" s="48"/>
    </row>
    <row r="144" ht="60">
      <c r="A144" s="37" t="s">
        <v>597</v>
      </c>
      <c r="B144" s="45"/>
      <c r="C144" s="46"/>
      <c r="D144" s="46"/>
      <c r="E144" s="39" t="s">
        <v>3161</v>
      </c>
      <c r="F144" s="46"/>
      <c r="G144" s="46"/>
      <c r="H144" s="46"/>
      <c r="I144" s="46"/>
      <c r="J144" s="48"/>
    </row>
    <row r="145">
      <c r="A145" s="37" t="s">
        <v>591</v>
      </c>
      <c r="B145" s="37">
        <v>43</v>
      </c>
      <c r="C145" s="38" t="s">
        <v>3179</v>
      </c>
      <c r="D145" s="37" t="s">
        <v>593</v>
      </c>
      <c r="E145" s="39" t="s">
        <v>2589</v>
      </c>
      <c r="F145" s="40" t="s">
        <v>595</v>
      </c>
      <c r="G145" s="41">
        <v>370</v>
      </c>
      <c r="H145" s="42">
        <v>0</v>
      </c>
      <c r="I145" s="43">
        <f>ROUND(G145*H145,P4)</f>
        <v>0</v>
      </c>
      <c r="J145" s="37"/>
      <c r="O145" s="44">
        <f>I145*0.21</f>
        <v>0</v>
      </c>
      <c r="P145">
        <v>3</v>
      </c>
    </row>
    <row r="146">
      <c r="A146" s="37" t="s">
        <v>596</v>
      </c>
      <c r="B146" s="45"/>
      <c r="C146" s="46"/>
      <c r="D146" s="46"/>
      <c r="E146" s="39" t="s">
        <v>2589</v>
      </c>
      <c r="F146" s="46"/>
      <c r="G146" s="46"/>
      <c r="H146" s="46"/>
      <c r="I146" s="46"/>
      <c r="J146" s="48"/>
    </row>
    <row r="147" ht="60">
      <c r="A147" s="37" t="s">
        <v>597</v>
      </c>
      <c r="B147" s="45"/>
      <c r="C147" s="46"/>
      <c r="D147" s="46"/>
      <c r="E147" s="39" t="s">
        <v>3161</v>
      </c>
      <c r="F147" s="46"/>
      <c r="G147" s="46"/>
      <c r="H147" s="46"/>
      <c r="I147" s="46"/>
      <c r="J147" s="48"/>
    </row>
    <row r="148">
      <c r="A148" s="37" t="s">
        <v>591</v>
      </c>
      <c r="B148" s="37">
        <v>44</v>
      </c>
      <c r="C148" s="38" t="s">
        <v>3351</v>
      </c>
      <c r="D148" s="37" t="s">
        <v>593</v>
      </c>
      <c r="E148" s="39" t="s">
        <v>1303</v>
      </c>
      <c r="F148" s="40" t="s">
        <v>595</v>
      </c>
      <c r="G148" s="41">
        <v>300</v>
      </c>
      <c r="H148" s="42">
        <v>0</v>
      </c>
      <c r="I148" s="43">
        <f>ROUND(G148*H148,P4)</f>
        <v>0</v>
      </c>
      <c r="J148" s="37"/>
      <c r="O148" s="44">
        <f>I148*0.21</f>
        <v>0</v>
      </c>
      <c r="P148">
        <v>3</v>
      </c>
    </row>
    <row r="149">
      <c r="A149" s="37" t="s">
        <v>596</v>
      </c>
      <c r="B149" s="45"/>
      <c r="C149" s="46"/>
      <c r="D149" s="46"/>
      <c r="E149" s="39" t="s">
        <v>1303</v>
      </c>
      <c r="F149" s="46"/>
      <c r="G149" s="46"/>
      <c r="H149" s="46"/>
      <c r="I149" s="46"/>
      <c r="J149" s="48"/>
    </row>
    <row r="150" ht="60">
      <c r="A150" s="37" t="s">
        <v>597</v>
      </c>
      <c r="B150" s="45"/>
      <c r="C150" s="46"/>
      <c r="D150" s="46"/>
      <c r="E150" s="39" t="s">
        <v>3161</v>
      </c>
      <c r="F150" s="46"/>
      <c r="G150" s="46"/>
      <c r="H150" s="46"/>
      <c r="I150" s="46"/>
      <c r="J150" s="48"/>
    </row>
    <row r="151">
      <c r="A151" s="37" t="s">
        <v>591</v>
      </c>
      <c r="B151" s="37">
        <v>45</v>
      </c>
      <c r="C151" s="38" t="s">
        <v>3352</v>
      </c>
      <c r="D151" s="37" t="s">
        <v>593</v>
      </c>
      <c r="E151" s="39" t="s">
        <v>2542</v>
      </c>
      <c r="F151" s="40" t="s">
        <v>595</v>
      </c>
      <c r="G151" s="41">
        <v>270</v>
      </c>
      <c r="H151" s="42">
        <v>0</v>
      </c>
      <c r="I151" s="43">
        <f>ROUND(G151*H151,P4)</f>
        <v>0</v>
      </c>
      <c r="J151" s="37"/>
      <c r="O151" s="44">
        <f>I151*0.21</f>
        <v>0</v>
      </c>
      <c r="P151">
        <v>3</v>
      </c>
    </row>
    <row r="152">
      <c r="A152" s="37" t="s">
        <v>596</v>
      </c>
      <c r="B152" s="45"/>
      <c r="C152" s="46"/>
      <c r="D152" s="46"/>
      <c r="E152" s="39" t="s">
        <v>2542</v>
      </c>
      <c r="F152" s="46"/>
      <c r="G152" s="46"/>
      <c r="H152" s="46"/>
      <c r="I152" s="46"/>
      <c r="J152" s="48"/>
    </row>
    <row r="153" ht="60">
      <c r="A153" s="37" t="s">
        <v>597</v>
      </c>
      <c r="B153" s="45"/>
      <c r="C153" s="46"/>
      <c r="D153" s="46"/>
      <c r="E153" s="39" t="s">
        <v>3161</v>
      </c>
      <c r="F153" s="46"/>
      <c r="G153" s="46"/>
      <c r="H153" s="46"/>
      <c r="I153" s="46"/>
      <c r="J153" s="48"/>
    </row>
    <row r="154" ht="30">
      <c r="A154" s="37" t="s">
        <v>591</v>
      </c>
      <c r="B154" s="37">
        <v>46</v>
      </c>
      <c r="C154" s="38" t="s">
        <v>3353</v>
      </c>
      <c r="D154" s="37" t="s">
        <v>593</v>
      </c>
      <c r="E154" s="39" t="s">
        <v>3354</v>
      </c>
      <c r="F154" s="40" t="s">
        <v>595</v>
      </c>
      <c r="G154" s="41">
        <v>240</v>
      </c>
      <c r="H154" s="42">
        <v>0</v>
      </c>
      <c r="I154" s="43">
        <f>ROUND(G154*H154,P4)</f>
        <v>0</v>
      </c>
      <c r="J154" s="37"/>
      <c r="O154" s="44">
        <f>I154*0.21</f>
        <v>0</v>
      </c>
      <c r="P154">
        <v>3</v>
      </c>
    </row>
    <row r="155" ht="30">
      <c r="A155" s="37" t="s">
        <v>596</v>
      </c>
      <c r="B155" s="45"/>
      <c r="C155" s="46"/>
      <c r="D155" s="46"/>
      <c r="E155" s="39" t="s">
        <v>3354</v>
      </c>
      <c r="F155" s="46"/>
      <c r="G155" s="46"/>
      <c r="H155" s="46"/>
      <c r="I155" s="46"/>
      <c r="J155" s="48"/>
    </row>
    <row r="156" ht="60">
      <c r="A156" s="37" t="s">
        <v>597</v>
      </c>
      <c r="B156" s="45"/>
      <c r="C156" s="46"/>
      <c r="D156" s="46"/>
      <c r="E156" s="39" t="s">
        <v>3161</v>
      </c>
      <c r="F156" s="46"/>
      <c r="G156" s="46"/>
      <c r="H156" s="46"/>
      <c r="I156" s="46"/>
      <c r="J156" s="48"/>
    </row>
    <row r="157" ht="30">
      <c r="A157" s="37" t="s">
        <v>591</v>
      </c>
      <c r="B157" s="37">
        <v>47</v>
      </c>
      <c r="C157" s="38" t="s">
        <v>3355</v>
      </c>
      <c r="D157" s="37" t="s">
        <v>593</v>
      </c>
      <c r="E157" s="39" t="s">
        <v>3356</v>
      </c>
      <c r="F157" s="40" t="s">
        <v>595</v>
      </c>
      <c r="G157" s="41">
        <v>80</v>
      </c>
      <c r="H157" s="42">
        <v>0</v>
      </c>
      <c r="I157" s="43">
        <f>ROUND(G157*H157,P4)</f>
        <v>0</v>
      </c>
      <c r="J157" s="37"/>
      <c r="O157" s="44">
        <f>I157*0.21</f>
        <v>0</v>
      </c>
      <c r="P157">
        <v>3</v>
      </c>
    </row>
    <row r="158" ht="30">
      <c r="A158" s="37" t="s">
        <v>596</v>
      </c>
      <c r="B158" s="45"/>
      <c r="C158" s="46"/>
      <c r="D158" s="46"/>
      <c r="E158" s="39" t="s">
        <v>3356</v>
      </c>
      <c r="F158" s="46"/>
      <c r="G158" s="46"/>
      <c r="H158" s="46"/>
      <c r="I158" s="46"/>
      <c r="J158" s="48"/>
    </row>
    <row r="159" ht="60">
      <c r="A159" s="37" t="s">
        <v>597</v>
      </c>
      <c r="B159" s="45"/>
      <c r="C159" s="46"/>
      <c r="D159" s="46"/>
      <c r="E159" s="39" t="s">
        <v>3161</v>
      </c>
      <c r="F159" s="46"/>
      <c r="G159" s="46"/>
      <c r="H159" s="46"/>
      <c r="I159" s="46"/>
      <c r="J159" s="48"/>
    </row>
    <row r="160" ht="30">
      <c r="A160" s="37" t="s">
        <v>591</v>
      </c>
      <c r="B160" s="37">
        <v>48</v>
      </c>
      <c r="C160" s="38" t="s">
        <v>3357</v>
      </c>
      <c r="D160" s="37" t="s">
        <v>593</v>
      </c>
      <c r="E160" s="39" t="s">
        <v>3358</v>
      </c>
      <c r="F160" s="40" t="s">
        <v>595</v>
      </c>
      <c r="G160" s="41">
        <v>50</v>
      </c>
      <c r="H160" s="42">
        <v>0</v>
      </c>
      <c r="I160" s="43">
        <f>ROUND(G160*H160,P4)</f>
        <v>0</v>
      </c>
      <c r="J160" s="37"/>
      <c r="O160" s="44">
        <f>I160*0.21</f>
        <v>0</v>
      </c>
      <c r="P160">
        <v>3</v>
      </c>
    </row>
    <row r="161" ht="30">
      <c r="A161" s="37" t="s">
        <v>596</v>
      </c>
      <c r="B161" s="45"/>
      <c r="C161" s="46"/>
      <c r="D161" s="46"/>
      <c r="E161" s="39" t="s">
        <v>3358</v>
      </c>
      <c r="F161" s="46"/>
      <c r="G161" s="46"/>
      <c r="H161" s="46"/>
      <c r="I161" s="46"/>
      <c r="J161" s="48"/>
    </row>
    <row r="162" ht="60">
      <c r="A162" s="37" t="s">
        <v>597</v>
      </c>
      <c r="B162" s="45"/>
      <c r="C162" s="46"/>
      <c r="D162" s="46"/>
      <c r="E162" s="39" t="s">
        <v>3161</v>
      </c>
      <c r="F162" s="46"/>
      <c r="G162" s="46"/>
      <c r="H162" s="46"/>
      <c r="I162" s="46"/>
      <c r="J162" s="48"/>
    </row>
    <row r="163">
      <c r="A163" s="37" t="s">
        <v>591</v>
      </c>
      <c r="B163" s="37">
        <v>49</v>
      </c>
      <c r="C163" s="38" t="s">
        <v>3359</v>
      </c>
      <c r="D163" s="37" t="s">
        <v>593</v>
      </c>
      <c r="E163" s="39" t="s">
        <v>3360</v>
      </c>
      <c r="F163" s="40" t="s">
        <v>595</v>
      </c>
      <c r="G163" s="41">
        <v>40</v>
      </c>
      <c r="H163" s="42">
        <v>0</v>
      </c>
      <c r="I163" s="43">
        <f>ROUND(G163*H163,P4)</f>
        <v>0</v>
      </c>
      <c r="J163" s="37"/>
      <c r="O163" s="44">
        <f>I163*0.21</f>
        <v>0</v>
      </c>
      <c r="P163">
        <v>3</v>
      </c>
    </row>
    <row r="164">
      <c r="A164" s="37" t="s">
        <v>596</v>
      </c>
      <c r="B164" s="45"/>
      <c r="C164" s="46"/>
      <c r="D164" s="46"/>
      <c r="E164" s="39" t="s">
        <v>3360</v>
      </c>
      <c r="F164" s="46"/>
      <c r="G164" s="46"/>
      <c r="H164" s="46"/>
      <c r="I164" s="46"/>
      <c r="J164" s="48"/>
    </row>
    <row r="165" ht="60">
      <c r="A165" s="37" t="s">
        <v>597</v>
      </c>
      <c r="B165" s="45"/>
      <c r="C165" s="46"/>
      <c r="D165" s="46"/>
      <c r="E165" s="39" t="s">
        <v>3161</v>
      </c>
      <c r="F165" s="46"/>
      <c r="G165" s="46"/>
      <c r="H165" s="46"/>
      <c r="I165" s="46"/>
      <c r="J165" s="48"/>
    </row>
    <row r="166">
      <c r="A166" s="37" t="s">
        <v>591</v>
      </c>
      <c r="B166" s="37">
        <v>50</v>
      </c>
      <c r="C166" s="38" t="s">
        <v>3361</v>
      </c>
      <c r="D166" s="37" t="s">
        <v>593</v>
      </c>
      <c r="E166" s="39" t="s">
        <v>3362</v>
      </c>
      <c r="F166" s="40" t="s">
        <v>595</v>
      </c>
      <c r="G166" s="41">
        <v>280</v>
      </c>
      <c r="H166" s="42">
        <v>0</v>
      </c>
      <c r="I166" s="43">
        <f>ROUND(G166*H166,P4)</f>
        <v>0</v>
      </c>
      <c r="J166" s="37"/>
      <c r="O166" s="44">
        <f>I166*0.21</f>
        <v>0</v>
      </c>
      <c r="P166">
        <v>3</v>
      </c>
    </row>
    <row r="167">
      <c r="A167" s="37" t="s">
        <v>596</v>
      </c>
      <c r="B167" s="45"/>
      <c r="C167" s="46"/>
      <c r="D167" s="46"/>
      <c r="E167" s="39" t="s">
        <v>3362</v>
      </c>
      <c r="F167" s="46"/>
      <c r="G167" s="46"/>
      <c r="H167" s="46"/>
      <c r="I167" s="46"/>
      <c r="J167" s="48"/>
    </row>
    <row r="168" ht="60">
      <c r="A168" s="37" t="s">
        <v>597</v>
      </c>
      <c r="B168" s="45"/>
      <c r="C168" s="46"/>
      <c r="D168" s="46"/>
      <c r="E168" s="39" t="s">
        <v>3161</v>
      </c>
      <c r="F168" s="46"/>
      <c r="G168" s="46"/>
      <c r="H168" s="46"/>
      <c r="I168" s="46"/>
      <c r="J168" s="48"/>
    </row>
    <row r="169">
      <c r="A169" s="37" t="s">
        <v>591</v>
      </c>
      <c r="B169" s="37">
        <v>51</v>
      </c>
      <c r="C169" s="38" t="s">
        <v>3363</v>
      </c>
      <c r="D169" s="37" t="s">
        <v>593</v>
      </c>
      <c r="E169" s="39" t="s">
        <v>3364</v>
      </c>
      <c r="F169" s="40" t="s">
        <v>595</v>
      </c>
      <c r="G169" s="41">
        <v>180</v>
      </c>
      <c r="H169" s="42">
        <v>0</v>
      </c>
      <c r="I169" s="43">
        <f>ROUND(G169*H169,P4)</f>
        <v>0</v>
      </c>
      <c r="J169" s="37"/>
      <c r="O169" s="44">
        <f>I169*0.21</f>
        <v>0</v>
      </c>
      <c r="P169">
        <v>3</v>
      </c>
    </row>
    <row r="170">
      <c r="A170" s="37" t="s">
        <v>596</v>
      </c>
      <c r="B170" s="45"/>
      <c r="C170" s="46"/>
      <c r="D170" s="46"/>
      <c r="E170" s="39" t="s">
        <v>3364</v>
      </c>
      <c r="F170" s="46"/>
      <c r="G170" s="46"/>
      <c r="H170" s="46"/>
      <c r="I170" s="46"/>
      <c r="J170" s="48"/>
    </row>
    <row r="171" ht="60">
      <c r="A171" s="37" t="s">
        <v>597</v>
      </c>
      <c r="B171" s="45"/>
      <c r="C171" s="46"/>
      <c r="D171" s="46"/>
      <c r="E171" s="39" t="s">
        <v>3161</v>
      </c>
      <c r="F171" s="46"/>
      <c r="G171" s="46"/>
      <c r="H171" s="46"/>
      <c r="I171" s="46"/>
      <c r="J171" s="48"/>
    </row>
    <row r="172">
      <c r="A172" s="31" t="s">
        <v>589</v>
      </c>
      <c r="B172" s="32"/>
      <c r="C172" s="33" t="s">
        <v>2935</v>
      </c>
      <c r="D172" s="34"/>
      <c r="E172" s="31" t="s">
        <v>3365</v>
      </c>
      <c r="F172" s="34"/>
      <c r="G172" s="34"/>
      <c r="H172" s="34"/>
      <c r="I172" s="35">
        <f>SUMIFS(I173:I214,A173:A214,"P")</f>
        <v>0</v>
      </c>
      <c r="J172" s="36"/>
    </row>
    <row r="173" ht="45">
      <c r="A173" s="37" t="s">
        <v>591</v>
      </c>
      <c r="B173" s="37">
        <v>52</v>
      </c>
      <c r="C173" s="38" t="s">
        <v>3366</v>
      </c>
      <c r="D173" s="37" t="s">
        <v>593</v>
      </c>
      <c r="E173" s="39" t="s">
        <v>3367</v>
      </c>
      <c r="F173" s="40" t="s">
        <v>604</v>
      </c>
      <c r="G173" s="41">
        <v>1</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50">
      <c r="A175" s="37" t="s">
        <v>597</v>
      </c>
      <c r="B175" s="45"/>
      <c r="C175" s="46"/>
      <c r="D175" s="46"/>
      <c r="E175" s="39" t="s">
        <v>3368</v>
      </c>
      <c r="F175" s="46"/>
      <c r="G175" s="46"/>
      <c r="H175" s="46"/>
      <c r="I175" s="46"/>
      <c r="J175" s="48"/>
    </row>
    <row r="176" ht="45">
      <c r="A176" s="37" t="s">
        <v>591</v>
      </c>
      <c r="B176" s="37">
        <v>53</v>
      </c>
      <c r="C176" s="38" t="s">
        <v>3369</v>
      </c>
      <c r="D176" s="37" t="s">
        <v>593</v>
      </c>
      <c r="E176" s="39" t="s">
        <v>3370</v>
      </c>
      <c r="F176" s="40" t="s">
        <v>604</v>
      </c>
      <c r="G176" s="41">
        <v>5</v>
      </c>
      <c r="H176" s="42">
        <v>0</v>
      </c>
      <c r="I176" s="43">
        <f>ROUND(G176*H176,P4)</f>
        <v>0</v>
      </c>
      <c r="J176" s="37"/>
      <c r="O176" s="44">
        <f>I176*0.21</f>
        <v>0</v>
      </c>
      <c r="P176">
        <v>3</v>
      </c>
    </row>
    <row r="177" ht="45">
      <c r="A177" s="37" t="s">
        <v>596</v>
      </c>
      <c r="B177" s="45"/>
      <c r="C177" s="46"/>
      <c r="D177" s="46"/>
      <c r="E177" s="39" t="s">
        <v>3370</v>
      </c>
      <c r="F177" s="46"/>
      <c r="G177" s="46"/>
      <c r="H177" s="46"/>
      <c r="I177" s="46"/>
      <c r="J177" s="48"/>
    </row>
    <row r="178" ht="135">
      <c r="A178" s="37" t="s">
        <v>597</v>
      </c>
      <c r="B178" s="45"/>
      <c r="C178" s="46"/>
      <c r="D178" s="46"/>
      <c r="E178" s="39" t="s">
        <v>3371</v>
      </c>
      <c r="F178" s="46"/>
      <c r="G178" s="46"/>
      <c r="H178" s="46"/>
      <c r="I178" s="46"/>
      <c r="J178" s="48"/>
    </row>
    <row r="179" ht="45">
      <c r="A179" s="37" t="s">
        <v>591</v>
      </c>
      <c r="B179" s="37">
        <v>54</v>
      </c>
      <c r="C179" s="38" t="s">
        <v>3372</v>
      </c>
      <c r="D179" s="37" t="s">
        <v>593</v>
      </c>
      <c r="E179" s="39" t="s">
        <v>3373</v>
      </c>
      <c r="F179" s="40" t="s">
        <v>604</v>
      </c>
      <c r="G179" s="41">
        <v>1</v>
      </c>
      <c r="H179" s="42">
        <v>0</v>
      </c>
      <c r="I179" s="43">
        <f>ROUND(G179*H179,P4)</f>
        <v>0</v>
      </c>
      <c r="J179" s="37"/>
      <c r="O179" s="44">
        <f>I179*0.21</f>
        <v>0</v>
      </c>
      <c r="P179">
        <v>3</v>
      </c>
    </row>
    <row r="180" ht="45">
      <c r="A180" s="37" t="s">
        <v>596</v>
      </c>
      <c r="B180" s="45"/>
      <c r="C180" s="46"/>
      <c r="D180" s="46"/>
      <c r="E180" s="39" t="s">
        <v>3373</v>
      </c>
      <c r="F180" s="46"/>
      <c r="G180" s="46"/>
      <c r="H180" s="46"/>
      <c r="I180" s="46"/>
      <c r="J180" s="48"/>
    </row>
    <row r="181" ht="135">
      <c r="A181" s="37" t="s">
        <v>597</v>
      </c>
      <c r="B181" s="45"/>
      <c r="C181" s="46"/>
      <c r="D181" s="46"/>
      <c r="E181" s="39" t="s">
        <v>3371</v>
      </c>
      <c r="F181" s="46"/>
      <c r="G181" s="46"/>
      <c r="H181" s="46"/>
      <c r="I181" s="46"/>
      <c r="J181" s="48"/>
    </row>
    <row r="182" ht="45">
      <c r="A182" s="37" t="s">
        <v>591</v>
      </c>
      <c r="B182" s="37">
        <v>55</v>
      </c>
      <c r="C182" s="38" t="s">
        <v>3374</v>
      </c>
      <c r="D182" s="37" t="s">
        <v>593</v>
      </c>
      <c r="E182" s="39" t="s">
        <v>3375</v>
      </c>
      <c r="F182" s="40" t="s">
        <v>604</v>
      </c>
      <c r="G182" s="41">
        <v>1</v>
      </c>
      <c r="H182" s="42">
        <v>0</v>
      </c>
      <c r="I182" s="43">
        <f>ROUND(G182*H182,P4)</f>
        <v>0</v>
      </c>
      <c r="J182" s="37"/>
      <c r="O182" s="44">
        <f>I182*0.21</f>
        <v>0</v>
      </c>
      <c r="P182">
        <v>3</v>
      </c>
    </row>
    <row r="183" ht="45">
      <c r="A183" s="37" t="s">
        <v>596</v>
      </c>
      <c r="B183" s="45"/>
      <c r="C183" s="46"/>
      <c r="D183" s="46"/>
      <c r="E183" s="39" t="s">
        <v>3375</v>
      </c>
      <c r="F183" s="46"/>
      <c r="G183" s="46"/>
      <c r="H183" s="46"/>
      <c r="I183" s="46"/>
      <c r="J183" s="48"/>
    </row>
    <row r="184" ht="135">
      <c r="A184" s="37" t="s">
        <v>597</v>
      </c>
      <c r="B184" s="45"/>
      <c r="C184" s="46"/>
      <c r="D184" s="46"/>
      <c r="E184" s="39" t="s">
        <v>3371</v>
      </c>
      <c r="F184" s="46"/>
      <c r="G184" s="46"/>
      <c r="H184" s="46"/>
      <c r="I184" s="46"/>
      <c r="J184" s="48"/>
    </row>
    <row r="185" ht="45">
      <c r="A185" s="37" t="s">
        <v>591</v>
      </c>
      <c r="B185" s="37">
        <v>56</v>
      </c>
      <c r="C185" s="38" t="s">
        <v>3376</v>
      </c>
      <c r="D185" s="37" t="s">
        <v>593</v>
      </c>
      <c r="E185" s="39" t="s">
        <v>3377</v>
      </c>
      <c r="F185" s="40" t="s">
        <v>604</v>
      </c>
      <c r="G185" s="41">
        <v>1</v>
      </c>
      <c r="H185" s="42">
        <v>0</v>
      </c>
      <c r="I185" s="43">
        <f>ROUND(G185*H185,P4)</f>
        <v>0</v>
      </c>
      <c r="J185" s="37"/>
      <c r="O185" s="44">
        <f>I185*0.21</f>
        <v>0</v>
      </c>
      <c r="P185">
        <v>3</v>
      </c>
    </row>
    <row r="186" ht="45">
      <c r="A186" s="37" t="s">
        <v>596</v>
      </c>
      <c r="B186" s="45"/>
      <c r="C186" s="46"/>
      <c r="D186" s="46"/>
      <c r="E186" s="39" t="s">
        <v>3377</v>
      </c>
      <c r="F186" s="46"/>
      <c r="G186" s="46"/>
      <c r="H186" s="46"/>
      <c r="I186" s="46"/>
      <c r="J186" s="48"/>
    </row>
    <row r="187" ht="135">
      <c r="A187" s="37" t="s">
        <v>597</v>
      </c>
      <c r="B187" s="45"/>
      <c r="C187" s="46"/>
      <c r="D187" s="46"/>
      <c r="E187" s="39" t="s">
        <v>3371</v>
      </c>
      <c r="F187" s="46"/>
      <c r="G187" s="46"/>
      <c r="H187" s="46"/>
      <c r="I187" s="46"/>
      <c r="J187" s="48"/>
    </row>
    <row r="188" ht="45">
      <c r="A188" s="37" t="s">
        <v>591</v>
      </c>
      <c r="B188" s="37">
        <v>57</v>
      </c>
      <c r="C188" s="38" t="s">
        <v>3378</v>
      </c>
      <c r="D188" s="37" t="s">
        <v>593</v>
      </c>
      <c r="E188" s="39" t="s">
        <v>3379</v>
      </c>
      <c r="F188" s="40" t="s">
        <v>604</v>
      </c>
      <c r="G188" s="41">
        <v>1</v>
      </c>
      <c r="H188" s="42">
        <v>0</v>
      </c>
      <c r="I188" s="43">
        <f>ROUND(G188*H188,P4)</f>
        <v>0</v>
      </c>
      <c r="J188" s="37"/>
      <c r="O188" s="44">
        <f>I188*0.21</f>
        <v>0</v>
      </c>
      <c r="P188">
        <v>3</v>
      </c>
    </row>
    <row r="189" ht="45">
      <c r="A189" s="37" t="s">
        <v>596</v>
      </c>
      <c r="B189" s="45"/>
      <c r="C189" s="46"/>
      <c r="D189" s="46"/>
      <c r="E189" s="39" t="s">
        <v>3379</v>
      </c>
      <c r="F189" s="46"/>
      <c r="G189" s="46"/>
      <c r="H189" s="46"/>
      <c r="I189" s="46"/>
      <c r="J189" s="48"/>
    </row>
    <row r="190" ht="135">
      <c r="A190" s="37" t="s">
        <v>597</v>
      </c>
      <c r="B190" s="45"/>
      <c r="C190" s="46"/>
      <c r="D190" s="46"/>
      <c r="E190" s="39" t="s">
        <v>3371</v>
      </c>
      <c r="F190" s="46"/>
      <c r="G190" s="46"/>
      <c r="H190" s="46"/>
      <c r="I190" s="46"/>
      <c r="J190" s="48"/>
    </row>
    <row r="191" ht="45">
      <c r="A191" s="37" t="s">
        <v>591</v>
      </c>
      <c r="B191" s="37">
        <v>58</v>
      </c>
      <c r="C191" s="38" t="s">
        <v>3380</v>
      </c>
      <c r="D191" s="37" t="s">
        <v>593</v>
      </c>
      <c r="E191" s="39" t="s">
        <v>3381</v>
      </c>
      <c r="F191" s="40" t="s">
        <v>604</v>
      </c>
      <c r="G191" s="41">
        <v>2</v>
      </c>
      <c r="H191" s="42">
        <v>0</v>
      </c>
      <c r="I191" s="43">
        <f>ROUND(G191*H191,P4)</f>
        <v>0</v>
      </c>
      <c r="J191" s="37"/>
      <c r="O191" s="44">
        <f>I191*0.21</f>
        <v>0</v>
      </c>
      <c r="P191">
        <v>3</v>
      </c>
    </row>
    <row r="192" ht="45">
      <c r="A192" s="37" t="s">
        <v>596</v>
      </c>
      <c r="B192" s="45"/>
      <c r="C192" s="46"/>
      <c r="D192" s="46"/>
      <c r="E192" s="39" t="s">
        <v>3381</v>
      </c>
      <c r="F192" s="46"/>
      <c r="G192" s="46"/>
      <c r="H192" s="46"/>
      <c r="I192" s="46"/>
      <c r="J192" s="48"/>
    </row>
    <row r="193" ht="135">
      <c r="A193" s="37" t="s">
        <v>597</v>
      </c>
      <c r="B193" s="45"/>
      <c r="C193" s="46"/>
      <c r="D193" s="46"/>
      <c r="E193" s="39" t="s">
        <v>3371</v>
      </c>
      <c r="F193" s="46"/>
      <c r="G193" s="46"/>
      <c r="H193" s="46"/>
      <c r="I193" s="46"/>
      <c r="J193" s="48"/>
    </row>
    <row r="194" ht="45">
      <c r="A194" s="37" t="s">
        <v>591</v>
      </c>
      <c r="B194" s="37">
        <v>59</v>
      </c>
      <c r="C194" s="38" t="s">
        <v>3382</v>
      </c>
      <c r="D194" s="37" t="s">
        <v>593</v>
      </c>
      <c r="E194" s="39" t="s">
        <v>3383</v>
      </c>
      <c r="F194" s="40" t="s">
        <v>604</v>
      </c>
      <c r="G194" s="41">
        <v>2</v>
      </c>
      <c r="H194" s="42">
        <v>0</v>
      </c>
      <c r="I194" s="43">
        <f>ROUND(G194*H194,P4)</f>
        <v>0</v>
      </c>
      <c r="J194" s="37"/>
      <c r="O194" s="44">
        <f>I194*0.21</f>
        <v>0</v>
      </c>
      <c r="P194">
        <v>3</v>
      </c>
    </row>
    <row r="195" ht="45">
      <c r="A195" s="37" t="s">
        <v>596</v>
      </c>
      <c r="B195" s="45"/>
      <c r="C195" s="46"/>
      <c r="D195" s="46"/>
      <c r="E195" s="39" t="s">
        <v>3383</v>
      </c>
      <c r="F195" s="46"/>
      <c r="G195" s="46"/>
      <c r="H195" s="46"/>
      <c r="I195" s="46"/>
      <c r="J195" s="48"/>
    </row>
    <row r="196" ht="135">
      <c r="A196" s="37" t="s">
        <v>597</v>
      </c>
      <c r="B196" s="45"/>
      <c r="C196" s="46"/>
      <c r="D196" s="46"/>
      <c r="E196" s="39" t="s">
        <v>3371</v>
      </c>
      <c r="F196" s="46"/>
      <c r="G196" s="46"/>
      <c r="H196" s="46"/>
      <c r="I196" s="46"/>
      <c r="J196" s="48"/>
    </row>
    <row r="197" ht="45">
      <c r="A197" s="37" t="s">
        <v>591</v>
      </c>
      <c r="B197" s="37">
        <v>60</v>
      </c>
      <c r="C197" s="38" t="s">
        <v>3384</v>
      </c>
      <c r="D197" s="37" t="s">
        <v>593</v>
      </c>
      <c r="E197" s="39" t="s">
        <v>3385</v>
      </c>
      <c r="F197" s="40" t="s">
        <v>604</v>
      </c>
      <c r="G197" s="41">
        <v>1</v>
      </c>
      <c r="H197" s="42">
        <v>0</v>
      </c>
      <c r="I197" s="43">
        <f>ROUND(G197*H197,P4)</f>
        <v>0</v>
      </c>
      <c r="J197" s="37"/>
      <c r="O197" s="44">
        <f>I197*0.21</f>
        <v>0</v>
      </c>
      <c r="P197">
        <v>3</v>
      </c>
    </row>
    <row r="198" ht="45">
      <c r="A198" s="37" t="s">
        <v>596</v>
      </c>
      <c r="B198" s="45"/>
      <c r="C198" s="46"/>
      <c r="D198" s="46"/>
      <c r="E198" s="39" t="s">
        <v>3385</v>
      </c>
      <c r="F198" s="46"/>
      <c r="G198" s="46"/>
      <c r="H198" s="46"/>
      <c r="I198" s="46"/>
      <c r="J198" s="48"/>
    </row>
    <row r="199" ht="135">
      <c r="A199" s="37" t="s">
        <v>597</v>
      </c>
      <c r="B199" s="45"/>
      <c r="C199" s="46"/>
      <c r="D199" s="46"/>
      <c r="E199" s="39" t="s">
        <v>3371</v>
      </c>
      <c r="F199" s="46"/>
      <c r="G199" s="46"/>
      <c r="H199" s="46"/>
      <c r="I199" s="46"/>
      <c r="J199" s="48"/>
    </row>
    <row r="200" ht="45">
      <c r="A200" s="37" t="s">
        <v>591</v>
      </c>
      <c r="B200" s="37">
        <v>61</v>
      </c>
      <c r="C200" s="38" t="s">
        <v>3386</v>
      </c>
      <c r="D200" s="37" t="s">
        <v>593</v>
      </c>
      <c r="E200" s="39" t="s">
        <v>3387</v>
      </c>
      <c r="F200" s="40" t="s">
        <v>604</v>
      </c>
      <c r="G200" s="41">
        <v>1</v>
      </c>
      <c r="H200" s="42">
        <v>0</v>
      </c>
      <c r="I200" s="43">
        <f>ROUND(G200*H200,P4)</f>
        <v>0</v>
      </c>
      <c r="J200" s="37"/>
      <c r="O200" s="44">
        <f>I200*0.21</f>
        <v>0</v>
      </c>
      <c r="P200">
        <v>3</v>
      </c>
    </row>
    <row r="201" ht="45">
      <c r="A201" s="37" t="s">
        <v>596</v>
      </c>
      <c r="B201" s="45"/>
      <c r="C201" s="46"/>
      <c r="D201" s="46"/>
      <c r="E201" s="39" t="s">
        <v>3387</v>
      </c>
      <c r="F201" s="46"/>
      <c r="G201" s="46"/>
      <c r="H201" s="46"/>
      <c r="I201" s="46"/>
      <c r="J201" s="48"/>
    </row>
    <row r="202" ht="135">
      <c r="A202" s="37" t="s">
        <v>597</v>
      </c>
      <c r="B202" s="45"/>
      <c r="C202" s="46"/>
      <c r="D202" s="46"/>
      <c r="E202" s="39" t="s">
        <v>3371</v>
      </c>
      <c r="F202" s="46"/>
      <c r="G202" s="46"/>
      <c r="H202" s="46"/>
      <c r="I202" s="46"/>
      <c r="J202" s="48"/>
    </row>
    <row r="203" ht="45">
      <c r="A203" s="37" t="s">
        <v>591</v>
      </c>
      <c r="B203" s="37">
        <v>62</v>
      </c>
      <c r="C203" s="38" t="s">
        <v>3388</v>
      </c>
      <c r="D203" s="37" t="s">
        <v>593</v>
      </c>
      <c r="E203" s="39" t="s">
        <v>3389</v>
      </c>
      <c r="F203" s="40" t="s">
        <v>604</v>
      </c>
      <c r="G203" s="41">
        <v>2</v>
      </c>
      <c r="H203" s="42">
        <v>0</v>
      </c>
      <c r="I203" s="43">
        <f>ROUND(G203*H203,P4)</f>
        <v>0</v>
      </c>
      <c r="J203" s="37"/>
      <c r="O203" s="44">
        <f>I203*0.21</f>
        <v>0</v>
      </c>
      <c r="P203">
        <v>3</v>
      </c>
    </row>
    <row r="204" ht="45">
      <c r="A204" s="37" t="s">
        <v>596</v>
      </c>
      <c r="B204" s="45"/>
      <c r="C204" s="46"/>
      <c r="D204" s="46"/>
      <c r="E204" s="39" t="s">
        <v>3389</v>
      </c>
      <c r="F204" s="46"/>
      <c r="G204" s="46"/>
      <c r="H204" s="46"/>
      <c r="I204" s="46"/>
      <c r="J204" s="48"/>
    </row>
    <row r="205" ht="135">
      <c r="A205" s="37" t="s">
        <v>597</v>
      </c>
      <c r="B205" s="45"/>
      <c r="C205" s="46"/>
      <c r="D205" s="46"/>
      <c r="E205" s="39" t="s">
        <v>3371</v>
      </c>
      <c r="F205" s="46"/>
      <c r="G205" s="46"/>
      <c r="H205" s="46"/>
      <c r="I205" s="46"/>
      <c r="J205" s="48"/>
    </row>
    <row r="206" ht="45">
      <c r="A206" s="37" t="s">
        <v>591</v>
      </c>
      <c r="B206" s="37">
        <v>63</v>
      </c>
      <c r="C206" s="38" t="s">
        <v>3390</v>
      </c>
      <c r="D206" s="37" t="s">
        <v>593</v>
      </c>
      <c r="E206" s="39" t="s">
        <v>3391</v>
      </c>
      <c r="F206" s="40" t="s">
        <v>604</v>
      </c>
      <c r="G206" s="41">
        <v>1</v>
      </c>
      <c r="H206" s="42">
        <v>0</v>
      </c>
      <c r="I206" s="43">
        <f>ROUND(G206*H206,P4)</f>
        <v>0</v>
      </c>
      <c r="J206" s="37"/>
      <c r="O206" s="44">
        <f>I206*0.21</f>
        <v>0</v>
      </c>
      <c r="P206">
        <v>3</v>
      </c>
    </row>
    <row r="207" ht="45">
      <c r="A207" s="37" t="s">
        <v>596</v>
      </c>
      <c r="B207" s="45"/>
      <c r="C207" s="46"/>
      <c r="D207" s="46"/>
      <c r="E207" s="39" t="s">
        <v>3391</v>
      </c>
      <c r="F207" s="46"/>
      <c r="G207" s="46"/>
      <c r="H207" s="46"/>
      <c r="I207" s="46"/>
      <c r="J207" s="48"/>
    </row>
    <row r="208" ht="135">
      <c r="A208" s="37" t="s">
        <v>597</v>
      </c>
      <c r="B208" s="45"/>
      <c r="C208" s="46"/>
      <c r="D208" s="46"/>
      <c r="E208" s="39" t="s">
        <v>3371</v>
      </c>
      <c r="F208" s="46"/>
      <c r="G208" s="46"/>
      <c r="H208" s="46"/>
      <c r="I208" s="46"/>
      <c r="J208" s="48"/>
    </row>
    <row r="209" ht="45">
      <c r="A209" s="37" t="s">
        <v>591</v>
      </c>
      <c r="B209" s="37">
        <v>64</v>
      </c>
      <c r="C209" s="38" t="s">
        <v>3392</v>
      </c>
      <c r="D209" s="37" t="s">
        <v>593</v>
      </c>
      <c r="E209" s="39" t="s">
        <v>3393</v>
      </c>
      <c r="F209" s="40" t="s">
        <v>604</v>
      </c>
      <c r="G209" s="41">
        <v>1</v>
      </c>
      <c r="H209" s="42">
        <v>0</v>
      </c>
      <c r="I209" s="43">
        <f>ROUND(G209*H209,P4)</f>
        <v>0</v>
      </c>
      <c r="J209" s="37"/>
      <c r="O209" s="44">
        <f>I209*0.21</f>
        <v>0</v>
      </c>
      <c r="P209">
        <v>3</v>
      </c>
    </row>
    <row r="210" ht="45">
      <c r="A210" s="37" t="s">
        <v>596</v>
      </c>
      <c r="B210" s="45"/>
      <c r="C210" s="46"/>
      <c r="D210" s="46"/>
      <c r="E210" s="39" t="s">
        <v>3393</v>
      </c>
      <c r="F210" s="46"/>
      <c r="G210" s="46"/>
      <c r="H210" s="46"/>
      <c r="I210" s="46"/>
      <c r="J210" s="48"/>
    </row>
    <row r="211" ht="135">
      <c r="A211" s="37" t="s">
        <v>597</v>
      </c>
      <c r="B211" s="45"/>
      <c r="C211" s="46"/>
      <c r="D211" s="46"/>
      <c r="E211" s="39" t="s">
        <v>3371</v>
      </c>
      <c r="F211" s="46"/>
      <c r="G211" s="46"/>
      <c r="H211" s="46"/>
      <c r="I211" s="46"/>
      <c r="J211" s="48"/>
    </row>
    <row r="212" ht="45">
      <c r="A212" s="37" t="s">
        <v>591</v>
      </c>
      <c r="B212" s="37">
        <v>65</v>
      </c>
      <c r="C212" s="38" t="s">
        <v>3392</v>
      </c>
      <c r="D212" s="37" t="s">
        <v>590</v>
      </c>
      <c r="E212" s="39" t="s">
        <v>3394</v>
      </c>
      <c r="F212" s="40" t="s">
        <v>604</v>
      </c>
      <c r="G212" s="41">
        <v>1</v>
      </c>
      <c r="H212" s="42">
        <v>0</v>
      </c>
      <c r="I212" s="43">
        <f>ROUND(G212*H212,P4)</f>
        <v>0</v>
      </c>
      <c r="J212" s="37"/>
      <c r="O212" s="44">
        <f>I212*0.21</f>
        <v>0</v>
      </c>
      <c r="P212">
        <v>3</v>
      </c>
    </row>
    <row r="213" ht="45">
      <c r="A213" s="37" t="s">
        <v>596</v>
      </c>
      <c r="B213" s="45"/>
      <c r="C213" s="46"/>
      <c r="D213" s="46"/>
      <c r="E213" s="39" t="s">
        <v>3394</v>
      </c>
      <c r="F213" s="46"/>
      <c r="G213" s="46"/>
      <c r="H213" s="46"/>
      <c r="I213" s="46"/>
      <c r="J213" s="48"/>
    </row>
    <row r="214" ht="135">
      <c r="A214" s="37" t="s">
        <v>597</v>
      </c>
      <c r="B214" s="45"/>
      <c r="C214" s="46"/>
      <c r="D214" s="46"/>
      <c r="E214" s="39" t="s">
        <v>3371</v>
      </c>
      <c r="F214" s="46"/>
      <c r="G214" s="46"/>
      <c r="H214" s="46"/>
      <c r="I214" s="46"/>
      <c r="J214" s="48"/>
    </row>
    <row r="215">
      <c r="A215" s="31" t="s">
        <v>589</v>
      </c>
      <c r="B215" s="32"/>
      <c r="C215" s="33" t="s">
        <v>2749</v>
      </c>
      <c r="D215" s="34"/>
      <c r="E215" s="31" t="s">
        <v>3224</v>
      </c>
      <c r="F215" s="34"/>
      <c r="G215" s="34"/>
      <c r="H215" s="34"/>
      <c r="I215" s="35">
        <f>SUMIFS(I216:I260,A216:A260,"P")</f>
        <v>0</v>
      </c>
      <c r="J215" s="36"/>
    </row>
    <row r="216">
      <c r="A216" s="37" t="s">
        <v>591</v>
      </c>
      <c r="B216" s="37">
        <v>66</v>
      </c>
      <c r="C216" s="38" t="s">
        <v>3395</v>
      </c>
      <c r="D216" s="37" t="s">
        <v>593</v>
      </c>
      <c r="E216" s="39" t="s">
        <v>3396</v>
      </c>
      <c r="F216" s="40" t="s">
        <v>604</v>
      </c>
      <c r="G216" s="41">
        <v>19</v>
      </c>
      <c r="H216" s="42">
        <v>0</v>
      </c>
      <c r="I216" s="43">
        <f>ROUND(G216*H216,P4)</f>
        <v>0</v>
      </c>
      <c r="J216" s="37"/>
      <c r="O216" s="44">
        <f>I216*0.21</f>
        <v>0</v>
      </c>
      <c r="P216">
        <v>3</v>
      </c>
    </row>
    <row r="217">
      <c r="A217" s="37" t="s">
        <v>596</v>
      </c>
      <c r="B217" s="45"/>
      <c r="C217" s="46"/>
      <c r="D217" s="46"/>
      <c r="E217" s="47" t="s">
        <v>593</v>
      </c>
      <c r="F217" s="46"/>
      <c r="G217" s="46"/>
      <c r="H217" s="46"/>
      <c r="I217" s="46"/>
      <c r="J217" s="48"/>
    </row>
    <row r="218" ht="105">
      <c r="A218" s="37" t="s">
        <v>597</v>
      </c>
      <c r="B218" s="45"/>
      <c r="C218" s="46"/>
      <c r="D218" s="46"/>
      <c r="E218" s="39" t="s">
        <v>3227</v>
      </c>
      <c r="F218" s="46"/>
      <c r="G218" s="46"/>
      <c r="H218" s="46"/>
      <c r="I218" s="46"/>
      <c r="J218" s="48"/>
    </row>
    <row r="219" ht="30">
      <c r="A219" s="37" t="s">
        <v>591</v>
      </c>
      <c r="B219" s="37">
        <v>67</v>
      </c>
      <c r="C219" s="38" t="s">
        <v>3397</v>
      </c>
      <c r="D219" s="37" t="s">
        <v>593</v>
      </c>
      <c r="E219" s="39" t="s">
        <v>3398</v>
      </c>
      <c r="F219" s="40" t="s">
        <v>604</v>
      </c>
      <c r="G219" s="41">
        <v>2</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ht="105">
      <c r="A221" s="37" t="s">
        <v>597</v>
      </c>
      <c r="B221" s="45"/>
      <c r="C221" s="46"/>
      <c r="D221" s="46"/>
      <c r="E221" s="39" t="s">
        <v>3227</v>
      </c>
      <c r="F221" s="46"/>
      <c r="G221" s="46"/>
      <c r="H221" s="46"/>
      <c r="I221" s="46"/>
      <c r="J221" s="48"/>
    </row>
    <row r="222" ht="30">
      <c r="A222" s="37" t="s">
        <v>591</v>
      </c>
      <c r="B222" s="37">
        <v>68</v>
      </c>
      <c r="C222" s="38" t="s">
        <v>1018</v>
      </c>
      <c r="D222" s="37" t="s">
        <v>593</v>
      </c>
      <c r="E222" s="39" t="s">
        <v>1019</v>
      </c>
      <c r="F222" s="40" t="s">
        <v>604</v>
      </c>
      <c r="G222" s="41">
        <v>1</v>
      </c>
      <c r="H222" s="42">
        <v>0</v>
      </c>
      <c r="I222" s="43">
        <f>ROUND(G222*H222,P4)</f>
        <v>0</v>
      </c>
      <c r="J222" s="37"/>
      <c r="O222" s="44">
        <f>I222*0.21</f>
        <v>0</v>
      </c>
      <c r="P222">
        <v>3</v>
      </c>
    </row>
    <row r="223">
      <c r="A223" s="37" t="s">
        <v>596</v>
      </c>
      <c r="B223" s="45"/>
      <c r="C223" s="46"/>
      <c r="D223" s="46"/>
      <c r="E223" s="47" t="s">
        <v>593</v>
      </c>
      <c r="F223" s="46"/>
      <c r="G223" s="46"/>
      <c r="H223" s="46"/>
      <c r="I223" s="46"/>
      <c r="J223" s="48"/>
    </row>
    <row r="224" ht="135">
      <c r="A224" s="37" t="s">
        <v>597</v>
      </c>
      <c r="B224" s="45"/>
      <c r="C224" s="46"/>
      <c r="D224" s="46"/>
      <c r="E224" s="39" t="s">
        <v>1020</v>
      </c>
      <c r="F224" s="46"/>
      <c r="G224" s="46"/>
      <c r="H224" s="46"/>
      <c r="I224" s="46"/>
      <c r="J224" s="48"/>
    </row>
    <row r="225" ht="30">
      <c r="A225" s="37" t="s">
        <v>591</v>
      </c>
      <c r="B225" s="37">
        <v>69</v>
      </c>
      <c r="C225" s="38" t="s">
        <v>2293</v>
      </c>
      <c r="D225" s="37" t="s">
        <v>593</v>
      </c>
      <c r="E225" s="39" t="s">
        <v>2294</v>
      </c>
      <c r="F225" s="40" t="s">
        <v>604</v>
      </c>
      <c r="G225" s="41">
        <v>1</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135">
      <c r="A227" s="37" t="s">
        <v>597</v>
      </c>
      <c r="B227" s="45"/>
      <c r="C227" s="46"/>
      <c r="D227" s="46"/>
      <c r="E227" s="39" t="s">
        <v>1020</v>
      </c>
      <c r="F227" s="46"/>
      <c r="G227" s="46"/>
      <c r="H227" s="46"/>
      <c r="I227" s="46"/>
      <c r="J227" s="48"/>
    </row>
    <row r="228" ht="45">
      <c r="A228" s="37" t="s">
        <v>591</v>
      </c>
      <c r="B228" s="37">
        <v>70</v>
      </c>
      <c r="C228" s="38" t="s">
        <v>2295</v>
      </c>
      <c r="D228" s="37" t="s">
        <v>593</v>
      </c>
      <c r="E228" s="39" t="s">
        <v>2296</v>
      </c>
      <c r="F228" s="40" t="s">
        <v>604</v>
      </c>
      <c r="G228" s="41">
        <v>8</v>
      </c>
      <c r="H228" s="42">
        <v>0</v>
      </c>
      <c r="I228" s="43">
        <f>ROUND(G228*H228,P4)</f>
        <v>0</v>
      </c>
      <c r="J228" s="37"/>
      <c r="O228" s="44">
        <f>I228*0.21</f>
        <v>0</v>
      </c>
      <c r="P228">
        <v>3</v>
      </c>
    </row>
    <row r="229">
      <c r="A229" s="37" t="s">
        <v>596</v>
      </c>
      <c r="B229" s="45"/>
      <c r="C229" s="46"/>
      <c r="D229" s="46"/>
      <c r="E229" s="47" t="s">
        <v>593</v>
      </c>
      <c r="F229" s="46"/>
      <c r="G229" s="46"/>
      <c r="H229" s="46"/>
      <c r="I229" s="46"/>
      <c r="J229" s="48"/>
    </row>
    <row r="230" ht="135">
      <c r="A230" s="37" t="s">
        <v>597</v>
      </c>
      <c r="B230" s="45"/>
      <c r="C230" s="46"/>
      <c r="D230" s="46"/>
      <c r="E230" s="39" t="s">
        <v>1020</v>
      </c>
      <c r="F230" s="46"/>
      <c r="G230" s="46"/>
      <c r="H230" s="46"/>
      <c r="I230" s="46"/>
      <c r="J230" s="48"/>
    </row>
    <row r="231">
      <c r="A231" s="37" t="s">
        <v>591</v>
      </c>
      <c r="B231" s="37">
        <v>71</v>
      </c>
      <c r="C231" s="38" t="s">
        <v>1151</v>
      </c>
      <c r="D231" s="37" t="s">
        <v>593</v>
      </c>
      <c r="E231" s="39" t="s">
        <v>1152</v>
      </c>
      <c r="F231" s="40" t="s">
        <v>614</v>
      </c>
      <c r="G231" s="41">
        <v>100</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120">
      <c r="A233" s="37" t="s">
        <v>597</v>
      </c>
      <c r="B233" s="45"/>
      <c r="C233" s="46"/>
      <c r="D233" s="46"/>
      <c r="E233" s="39" t="s">
        <v>1153</v>
      </c>
      <c r="F233" s="46"/>
      <c r="G233" s="46"/>
      <c r="H233" s="46"/>
      <c r="I233" s="46"/>
      <c r="J233" s="48"/>
    </row>
    <row r="234">
      <c r="A234" s="37" t="s">
        <v>591</v>
      </c>
      <c r="B234" s="37">
        <v>72</v>
      </c>
      <c r="C234" s="38" t="s">
        <v>2551</v>
      </c>
      <c r="D234" s="37" t="s">
        <v>593</v>
      </c>
      <c r="E234" s="39" t="s">
        <v>2552</v>
      </c>
      <c r="F234" s="40" t="s">
        <v>614</v>
      </c>
      <c r="G234" s="41">
        <v>24</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ht="120">
      <c r="A236" s="37" t="s">
        <v>597</v>
      </c>
      <c r="B236" s="45"/>
      <c r="C236" s="46"/>
      <c r="D236" s="46"/>
      <c r="E236" s="39" t="s">
        <v>2553</v>
      </c>
      <c r="F236" s="46"/>
      <c r="G236" s="46"/>
      <c r="H236" s="46"/>
      <c r="I236" s="46"/>
      <c r="J236" s="48"/>
    </row>
    <row r="237">
      <c r="A237" s="37" t="s">
        <v>591</v>
      </c>
      <c r="B237" s="37">
        <v>73</v>
      </c>
      <c r="C237" s="38" t="s">
        <v>2300</v>
      </c>
      <c r="D237" s="37" t="s">
        <v>593</v>
      </c>
      <c r="E237" s="39" t="s">
        <v>2301</v>
      </c>
      <c r="F237" s="40" t="s">
        <v>614</v>
      </c>
      <c r="G237" s="41">
        <v>24</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105">
      <c r="A239" s="37" t="s">
        <v>597</v>
      </c>
      <c r="B239" s="45"/>
      <c r="C239" s="46"/>
      <c r="D239" s="46"/>
      <c r="E239" s="39" t="s">
        <v>2302</v>
      </c>
      <c r="F239" s="46"/>
      <c r="G239" s="46"/>
      <c r="H239" s="46"/>
      <c r="I239" s="46"/>
      <c r="J239" s="48"/>
    </row>
    <row r="240">
      <c r="A240" s="37" t="s">
        <v>591</v>
      </c>
      <c r="B240" s="37">
        <v>74</v>
      </c>
      <c r="C240" s="38" t="s">
        <v>1154</v>
      </c>
      <c r="D240" s="37" t="s">
        <v>593</v>
      </c>
      <c r="E240" s="39" t="s">
        <v>1155</v>
      </c>
      <c r="F240" s="40" t="s">
        <v>614</v>
      </c>
      <c r="G240" s="41">
        <v>24</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105">
      <c r="A242" s="37" t="s">
        <v>597</v>
      </c>
      <c r="B242" s="45"/>
      <c r="C242" s="46"/>
      <c r="D242" s="46"/>
      <c r="E242" s="39" t="s">
        <v>1156</v>
      </c>
      <c r="F242" s="46"/>
      <c r="G242" s="46"/>
      <c r="H242" s="46"/>
      <c r="I242" s="46"/>
      <c r="J242" s="48"/>
    </row>
    <row r="243">
      <c r="A243" s="37" t="s">
        <v>591</v>
      </c>
      <c r="B243" s="37">
        <v>75</v>
      </c>
      <c r="C243" s="38" t="s">
        <v>1021</v>
      </c>
      <c r="D243" s="37" t="s">
        <v>593</v>
      </c>
      <c r="E243" s="39" t="s">
        <v>1022</v>
      </c>
      <c r="F243" s="40" t="s">
        <v>614</v>
      </c>
      <c r="G243" s="41">
        <v>24</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105">
      <c r="A245" s="37" t="s">
        <v>597</v>
      </c>
      <c r="B245" s="45"/>
      <c r="C245" s="46"/>
      <c r="D245" s="46"/>
      <c r="E245" s="39" t="s">
        <v>1023</v>
      </c>
      <c r="F245" s="46"/>
      <c r="G245" s="46"/>
      <c r="H245" s="46"/>
      <c r="I245" s="46"/>
      <c r="J245" s="48"/>
    </row>
    <row r="246">
      <c r="A246" s="37" t="s">
        <v>591</v>
      </c>
      <c r="B246" s="37">
        <v>76</v>
      </c>
      <c r="C246" s="38" t="s">
        <v>2554</v>
      </c>
      <c r="D246" s="37" t="s">
        <v>593</v>
      </c>
      <c r="E246" s="39" t="s">
        <v>2555</v>
      </c>
      <c r="F246" s="40" t="s">
        <v>614</v>
      </c>
      <c r="G246" s="41">
        <v>24</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105">
      <c r="A248" s="37" t="s">
        <v>597</v>
      </c>
      <c r="B248" s="45"/>
      <c r="C248" s="46"/>
      <c r="D248" s="46"/>
      <c r="E248" s="39" t="s">
        <v>2556</v>
      </c>
      <c r="F248" s="46"/>
      <c r="G248" s="46"/>
      <c r="H248" s="46"/>
      <c r="I248" s="46"/>
      <c r="J248" s="48"/>
    </row>
    <row r="249">
      <c r="A249" s="37" t="s">
        <v>591</v>
      </c>
      <c r="B249" s="37">
        <v>77</v>
      </c>
      <c r="C249" s="38" t="s">
        <v>3399</v>
      </c>
      <c r="D249" s="37" t="s">
        <v>593</v>
      </c>
      <c r="E249" s="39" t="s">
        <v>3400</v>
      </c>
      <c r="F249" s="40" t="s">
        <v>604</v>
      </c>
      <c r="G249" s="41">
        <v>19</v>
      </c>
      <c r="H249" s="42">
        <v>0</v>
      </c>
      <c r="I249" s="43">
        <f>ROUND(G249*H249,P4)</f>
        <v>0</v>
      </c>
      <c r="J249" s="37"/>
      <c r="O249" s="44">
        <f>I249*0.21</f>
        <v>0</v>
      </c>
      <c r="P249">
        <v>3</v>
      </c>
    </row>
    <row r="250">
      <c r="A250" s="37" t="s">
        <v>596</v>
      </c>
      <c r="B250" s="45"/>
      <c r="C250" s="46"/>
      <c r="D250" s="46"/>
      <c r="E250" s="39" t="s">
        <v>3400</v>
      </c>
      <c r="F250" s="46"/>
      <c r="G250" s="46"/>
      <c r="H250" s="46"/>
      <c r="I250" s="46"/>
      <c r="J250" s="48"/>
    </row>
    <row r="251" ht="60">
      <c r="A251" s="37" t="s">
        <v>597</v>
      </c>
      <c r="B251" s="45"/>
      <c r="C251" s="46"/>
      <c r="D251" s="46"/>
      <c r="E251" s="39" t="s">
        <v>3401</v>
      </c>
      <c r="F251" s="46"/>
      <c r="G251" s="46"/>
      <c r="H251" s="46"/>
      <c r="I251" s="46"/>
      <c r="J251" s="48"/>
    </row>
    <row r="252" ht="30">
      <c r="A252" s="37" t="s">
        <v>591</v>
      </c>
      <c r="B252" s="37">
        <v>78</v>
      </c>
      <c r="C252" s="38" t="s">
        <v>3402</v>
      </c>
      <c r="D252" s="37" t="s">
        <v>593</v>
      </c>
      <c r="E252" s="39" t="s">
        <v>3403</v>
      </c>
      <c r="F252" s="40" t="s">
        <v>604</v>
      </c>
      <c r="G252" s="41">
        <v>19</v>
      </c>
      <c r="H252" s="42">
        <v>0</v>
      </c>
      <c r="I252" s="43">
        <f>ROUND(G252*H252,P4)</f>
        <v>0</v>
      </c>
      <c r="J252" s="37"/>
      <c r="O252" s="44">
        <f>I252*0.21</f>
        <v>0</v>
      </c>
      <c r="P252">
        <v>3</v>
      </c>
    </row>
    <row r="253" ht="30">
      <c r="A253" s="37" t="s">
        <v>596</v>
      </c>
      <c r="B253" s="45"/>
      <c r="C253" s="46"/>
      <c r="D253" s="46"/>
      <c r="E253" s="39" t="s">
        <v>3403</v>
      </c>
      <c r="F253" s="46"/>
      <c r="G253" s="46"/>
      <c r="H253" s="46"/>
      <c r="I253" s="46"/>
      <c r="J253" s="48"/>
    </row>
    <row r="254" ht="60">
      <c r="A254" s="37" t="s">
        <v>597</v>
      </c>
      <c r="B254" s="45"/>
      <c r="C254" s="46"/>
      <c r="D254" s="46"/>
      <c r="E254" s="39" t="s">
        <v>3401</v>
      </c>
      <c r="F254" s="46"/>
      <c r="G254" s="46"/>
      <c r="H254" s="46"/>
      <c r="I254" s="46"/>
      <c r="J254" s="48"/>
    </row>
    <row r="255">
      <c r="A255" s="37" t="s">
        <v>591</v>
      </c>
      <c r="B255" s="37">
        <v>79</v>
      </c>
      <c r="C255" s="38" t="s">
        <v>3404</v>
      </c>
      <c r="D255" s="37" t="s">
        <v>593</v>
      </c>
      <c r="E255" s="39" t="s">
        <v>3405</v>
      </c>
      <c r="F255" s="40" t="s">
        <v>604</v>
      </c>
      <c r="G255" s="41">
        <v>1</v>
      </c>
      <c r="H255" s="42">
        <v>0</v>
      </c>
      <c r="I255" s="43">
        <f>ROUND(G255*H255,P4)</f>
        <v>0</v>
      </c>
      <c r="J255" s="37"/>
      <c r="O255" s="44">
        <f>I255*0.21</f>
        <v>0</v>
      </c>
      <c r="P255">
        <v>3</v>
      </c>
    </row>
    <row r="256">
      <c r="A256" s="37" t="s">
        <v>596</v>
      </c>
      <c r="B256" s="45"/>
      <c r="C256" s="46"/>
      <c r="D256" s="46"/>
      <c r="E256" s="39" t="s">
        <v>3405</v>
      </c>
      <c r="F256" s="46"/>
      <c r="G256" s="46"/>
      <c r="H256" s="46"/>
      <c r="I256" s="46"/>
      <c r="J256" s="48"/>
    </row>
    <row r="257" ht="60">
      <c r="A257" s="37" t="s">
        <v>597</v>
      </c>
      <c r="B257" s="45"/>
      <c r="C257" s="46"/>
      <c r="D257" s="46"/>
      <c r="E257" s="39" t="s">
        <v>3401</v>
      </c>
      <c r="F257" s="46"/>
      <c r="G257" s="46"/>
      <c r="H257" s="46"/>
      <c r="I257" s="46"/>
      <c r="J257" s="48"/>
    </row>
    <row r="258">
      <c r="A258" s="37" t="s">
        <v>591</v>
      </c>
      <c r="B258" s="37">
        <v>80</v>
      </c>
      <c r="C258" s="38" t="s">
        <v>3406</v>
      </c>
      <c r="D258" s="37" t="s">
        <v>593</v>
      </c>
      <c r="E258" s="39" t="s">
        <v>3407</v>
      </c>
      <c r="F258" s="40" t="s">
        <v>604</v>
      </c>
      <c r="G258" s="41">
        <v>2</v>
      </c>
      <c r="H258" s="42">
        <v>0</v>
      </c>
      <c r="I258" s="43">
        <f>ROUND(G258*H258,P4)</f>
        <v>0</v>
      </c>
      <c r="J258" s="37"/>
      <c r="O258" s="44">
        <f>I258*0.21</f>
        <v>0</v>
      </c>
      <c r="P258">
        <v>3</v>
      </c>
    </row>
    <row r="259">
      <c r="A259" s="37" t="s">
        <v>596</v>
      </c>
      <c r="B259" s="45"/>
      <c r="C259" s="46"/>
      <c r="D259" s="46"/>
      <c r="E259" s="39" t="s">
        <v>3407</v>
      </c>
      <c r="F259" s="46"/>
      <c r="G259" s="46"/>
      <c r="H259" s="46"/>
      <c r="I259" s="46"/>
      <c r="J259" s="48"/>
    </row>
    <row r="260" ht="60">
      <c r="A260" s="37" t="s">
        <v>597</v>
      </c>
      <c r="B260" s="45"/>
      <c r="C260" s="46"/>
      <c r="D260" s="46"/>
      <c r="E260" s="39" t="s">
        <v>3401</v>
      </c>
      <c r="F260" s="46"/>
      <c r="G260" s="46"/>
      <c r="H260" s="46"/>
      <c r="I260" s="46"/>
      <c r="J260" s="48"/>
    </row>
    <row r="261">
      <c r="A261" s="31" t="s">
        <v>589</v>
      </c>
      <c r="B261" s="32"/>
      <c r="C261" s="33" t="s">
        <v>3281</v>
      </c>
      <c r="D261" s="34"/>
      <c r="E261" s="31" t="s">
        <v>3282</v>
      </c>
      <c r="F261" s="34"/>
      <c r="G261" s="34"/>
      <c r="H261" s="34"/>
      <c r="I261" s="35">
        <f>SUMIFS(I262:I279,A262:A279,"P")</f>
        <v>0</v>
      </c>
      <c r="J261" s="36"/>
    </row>
    <row r="262" ht="30">
      <c r="A262" s="37" t="s">
        <v>591</v>
      </c>
      <c r="B262" s="37">
        <v>81</v>
      </c>
      <c r="C262" s="38" t="s">
        <v>3408</v>
      </c>
      <c r="D262" s="37" t="s">
        <v>593</v>
      </c>
      <c r="E262" s="39" t="s">
        <v>3409</v>
      </c>
      <c r="F262" s="40" t="s">
        <v>604</v>
      </c>
      <c r="G262" s="41">
        <v>1</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120">
      <c r="A264" s="37" t="s">
        <v>597</v>
      </c>
      <c r="B264" s="45"/>
      <c r="C264" s="46"/>
      <c r="D264" s="46"/>
      <c r="E264" s="39" t="s">
        <v>3285</v>
      </c>
      <c r="F264" s="46"/>
      <c r="G264" s="46"/>
      <c r="H264" s="46"/>
      <c r="I264" s="46"/>
      <c r="J264" s="48"/>
    </row>
    <row r="265">
      <c r="A265" s="37" t="s">
        <v>591</v>
      </c>
      <c r="B265" s="37">
        <v>82</v>
      </c>
      <c r="C265" s="38" t="s">
        <v>3410</v>
      </c>
      <c r="D265" s="37" t="s">
        <v>593</v>
      </c>
      <c r="E265" s="39" t="s">
        <v>3294</v>
      </c>
      <c r="F265" s="40" t="s">
        <v>604</v>
      </c>
      <c r="G265" s="41">
        <v>4</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ht="90">
      <c r="A267" s="37" t="s">
        <v>597</v>
      </c>
      <c r="B267" s="45"/>
      <c r="C267" s="46"/>
      <c r="D267" s="46"/>
      <c r="E267" s="39" t="s">
        <v>2305</v>
      </c>
      <c r="F267" s="46"/>
      <c r="G267" s="46"/>
      <c r="H267" s="46"/>
      <c r="I267" s="46"/>
      <c r="J267" s="48"/>
    </row>
    <row r="268">
      <c r="A268" s="37" t="s">
        <v>591</v>
      </c>
      <c r="B268" s="37">
        <v>83</v>
      </c>
      <c r="C268" s="38" t="s">
        <v>3411</v>
      </c>
      <c r="D268" s="37" t="s">
        <v>593</v>
      </c>
      <c r="E268" s="39" t="s">
        <v>3412</v>
      </c>
      <c r="F268" s="40" t="s">
        <v>604</v>
      </c>
      <c r="G268" s="41">
        <v>1</v>
      </c>
      <c r="H268" s="42">
        <v>0</v>
      </c>
      <c r="I268" s="43">
        <f>ROUND(G268*H268,P4)</f>
        <v>0</v>
      </c>
      <c r="J268" s="37"/>
      <c r="O268" s="44">
        <f>I268*0.21</f>
        <v>0</v>
      </c>
      <c r="P268">
        <v>3</v>
      </c>
    </row>
    <row r="269">
      <c r="A269" s="37" t="s">
        <v>596</v>
      </c>
      <c r="B269" s="45"/>
      <c r="C269" s="46"/>
      <c r="D269" s="46"/>
      <c r="E269" s="47" t="s">
        <v>593</v>
      </c>
      <c r="F269" s="46"/>
      <c r="G269" s="46"/>
      <c r="H269" s="46"/>
      <c r="I269" s="46"/>
      <c r="J269" s="48"/>
    </row>
    <row r="270" ht="90">
      <c r="A270" s="37" t="s">
        <v>597</v>
      </c>
      <c r="B270" s="45"/>
      <c r="C270" s="46"/>
      <c r="D270" s="46"/>
      <c r="E270" s="39" t="s">
        <v>2305</v>
      </c>
      <c r="F270" s="46"/>
      <c r="G270" s="46"/>
      <c r="H270" s="46"/>
      <c r="I270" s="46"/>
      <c r="J270" s="48"/>
    </row>
    <row r="271">
      <c r="A271" s="37" t="s">
        <v>591</v>
      </c>
      <c r="B271" s="37">
        <v>84</v>
      </c>
      <c r="C271" s="38" t="s">
        <v>2306</v>
      </c>
      <c r="D271" s="37" t="s">
        <v>593</v>
      </c>
      <c r="E271" s="39" t="s">
        <v>2307</v>
      </c>
      <c r="F271" s="40" t="s">
        <v>604</v>
      </c>
      <c r="G271" s="41">
        <v>10</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ht="90">
      <c r="A273" s="37" t="s">
        <v>597</v>
      </c>
      <c r="B273" s="45"/>
      <c r="C273" s="46"/>
      <c r="D273" s="46"/>
      <c r="E273" s="39" t="s">
        <v>2305</v>
      </c>
      <c r="F273" s="46"/>
      <c r="G273" s="46"/>
      <c r="H273" s="46"/>
      <c r="I273" s="46"/>
      <c r="J273" s="48"/>
    </row>
    <row r="274">
      <c r="A274" s="37" t="s">
        <v>591</v>
      </c>
      <c r="B274" s="37">
        <v>85</v>
      </c>
      <c r="C274" s="38" t="s">
        <v>3413</v>
      </c>
      <c r="D274" s="37" t="s">
        <v>593</v>
      </c>
      <c r="E274" s="39" t="s">
        <v>3303</v>
      </c>
      <c r="F274" s="40" t="s">
        <v>604</v>
      </c>
      <c r="G274" s="41">
        <v>1</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90">
      <c r="A276" s="37" t="s">
        <v>597</v>
      </c>
      <c r="B276" s="45"/>
      <c r="C276" s="46"/>
      <c r="D276" s="46"/>
      <c r="E276" s="39" t="s">
        <v>2305</v>
      </c>
      <c r="F276" s="46"/>
      <c r="G276" s="46"/>
      <c r="H276" s="46"/>
      <c r="I276" s="46"/>
      <c r="J276" s="48"/>
    </row>
    <row r="277">
      <c r="A277" s="37" t="s">
        <v>591</v>
      </c>
      <c r="B277" s="37">
        <v>86</v>
      </c>
      <c r="C277" s="38" t="s">
        <v>3414</v>
      </c>
      <c r="D277" s="37" t="s">
        <v>593</v>
      </c>
      <c r="E277" s="39" t="s">
        <v>3415</v>
      </c>
      <c r="F277" s="40" t="s">
        <v>604</v>
      </c>
      <c r="G277" s="41">
        <v>100</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ht="120">
      <c r="A279" s="37" t="s">
        <v>597</v>
      </c>
      <c r="B279" s="45"/>
      <c r="C279" s="46"/>
      <c r="D279" s="46"/>
      <c r="E279" s="39" t="s">
        <v>3288</v>
      </c>
      <c r="F279" s="46"/>
      <c r="G279" s="46"/>
      <c r="H279" s="46"/>
      <c r="I279" s="46"/>
      <c r="J279" s="48"/>
    </row>
    <row r="280">
      <c r="A280" s="31" t="s">
        <v>589</v>
      </c>
      <c r="B280" s="32"/>
      <c r="C280" s="33" t="s">
        <v>946</v>
      </c>
      <c r="D280" s="34"/>
      <c r="E280" s="31" t="s">
        <v>947</v>
      </c>
      <c r="F280" s="34"/>
      <c r="G280" s="34"/>
      <c r="H280" s="34"/>
      <c r="I280" s="35">
        <f>SUMIFS(I281:I292,A281:A292,"P")</f>
        <v>0</v>
      </c>
      <c r="J280" s="36"/>
    </row>
    <row r="281" ht="45">
      <c r="A281" s="37" t="s">
        <v>591</v>
      </c>
      <c r="B281" s="37">
        <v>87</v>
      </c>
      <c r="C281" s="38" t="s">
        <v>1131</v>
      </c>
      <c r="D281" s="37" t="s">
        <v>1132</v>
      </c>
      <c r="E281" s="39" t="s">
        <v>1133</v>
      </c>
      <c r="F281" s="40" t="s">
        <v>951</v>
      </c>
      <c r="G281" s="41">
        <v>0.20000000000000001</v>
      </c>
      <c r="H281" s="42">
        <v>0</v>
      </c>
      <c r="I281" s="43">
        <f>ROUND(G281*H281,P4)</f>
        <v>0</v>
      </c>
      <c r="J281" s="37"/>
      <c r="O281" s="44">
        <f>I281*0.21</f>
        <v>0</v>
      </c>
      <c r="P281">
        <v>3</v>
      </c>
    </row>
    <row r="282">
      <c r="A282" s="37" t="s">
        <v>596</v>
      </c>
      <c r="B282" s="45"/>
      <c r="C282" s="46"/>
      <c r="D282" s="46"/>
      <c r="E282" s="39" t="s">
        <v>952</v>
      </c>
      <c r="F282" s="46"/>
      <c r="G282" s="46"/>
      <c r="H282" s="46"/>
      <c r="I282" s="46"/>
      <c r="J282" s="48"/>
    </row>
    <row r="283" ht="120">
      <c r="A283" s="37" t="s">
        <v>597</v>
      </c>
      <c r="B283" s="45"/>
      <c r="C283" s="46"/>
      <c r="D283" s="46"/>
      <c r="E283" s="39" t="s">
        <v>954</v>
      </c>
      <c r="F283" s="46"/>
      <c r="G283" s="46"/>
      <c r="H283" s="46"/>
      <c r="I283" s="46"/>
      <c r="J283" s="48"/>
    </row>
    <row r="284" ht="45">
      <c r="A284" s="37" t="s">
        <v>591</v>
      </c>
      <c r="B284" s="37">
        <v>88</v>
      </c>
      <c r="C284" s="38" t="s">
        <v>1248</v>
      </c>
      <c r="D284" s="37" t="s">
        <v>1249</v>
      </c>
      <c r="E284" s="39" t="s">
        <v>1250</v>
      </c>
      <c r="F284" s="40" t="s">
        <v>951</v>
      </c>
      <c r="G284" s="41">
        <v>0.10000000000000001</v>
      </c>
      <c r="H284" s="42">
        <v>0</v>
      </c>
      <c r="I284" s="43">
        <f>ROUND(G284*H284,P4)</f>
        <v>0</v>
      </c>
      <c r="J284" s="37"/>
      <c r="O284" s="44">
        <f>I284*0.21</f>
        <v>0</v>
      </c>
      <c r="P284">
        <v>3</v>
      </c>
    </row>
    <row r="285">
      <c r="A285" s="37" t="s">
        <v>596</v>
      </c>
      <c r="B285" s="45"/>
      <c r="C285" s="46"/>
      <c r="D285" s="46"/>
      <c r="E285" s="39" t="s">
        <v>952</v>
      </c>
      <c r="F285" s="46"/>
      <c r="G285" s="46"/>
      <c r="H285" s="46"/>
      <c r="I285" s="46"/>
      <c r="J285" s="48"/>
    </row>
    <row r="286" ht="120">
      <c r="A286" s="37" t="s">
        <v>597</v>
      </c>
      <c r="B286" s="45"/>
      <c r="C286" s="46"/>
      <c r="D286" s="46"/>
      <c r="E286" s="39" t="s">
        <v>954</v>
      </c>
      <c r="F286" s="46"/>
      <c r="G286" s="46"/>
      <c r="H286" s="46"/>
      <c r="I286" s="46"/>
      <c r="J286" s="48"/>
    </row>
    <row r="287" ht="30">
      <c r="A287" s="37" t="s">
        <v>591</v>
      </c>
      <c r="B287" s="37">
        <v>89</v>
      </c>
      <c r="C287" s="38" t="s">
        <v>2575</v>
      </c>
      <c r="D287" s="37" t="s">
        <v>2576</v>
      </c>
      <c r="E287" s="39" t="s">
        <v>2577</v>
      </c>
      <c r="F287" s="40" t="s">
        <v>951</v>
      </c>
      <c r="G287" s="41">
        <v>0.10000000000000001</v>
      </c>
      <c r="H287" s="42">
        <v>0</v>
      </c>
      <c r="I287" s="43">
        <f>ROUND(G287*H287,P4)</f>
        <v>0</v>
      </c>
      <c r="J287" s="37"/>
      <c r="O287" s="44">
        <f>I287*0.21</f>
        <v>0</v>
      </c>
      <c r="P287">
        <v>3</v>
      </c>
    </row>
    <row r="288">
      <c r="A288" s="37" t="s">
        <v>596</v>
      </c>
      <c r="B288" s="45"/>
      <c r="C288" s="46"/>
      <c r="D288" s="46"/>
      <c r="E288" s="39" t="s">
        <v>952</v>
      </c>
      <c r="F288" s="46"/>
      <c r="G288" s="46"/>
      <c r="H288" s="46"/>
      <c r="I288" s="46"/>
      <c r="J288" s="48"/>
    </row>
    <row r="289" ht="135">
      <c r="A289" s="37" t="s">
        <v>597</v>
      </c>
      <c r="B289" s="45"/>
      <c r="C289" s="46"/>
      <c r="D289" s="46"/>
      <c r="E289" s="39" t="s">
        <v>2578</v>
      </c>
      <c r="F289" s="46"/>
      <c r="G289" s="46"/>
      <c r="H289" s="46"/>
      <c r="I289" s="46"/>
      <c r="J289" s="48"/>
    </row>
    <row r="290" ht="30">
      <c r="A290" s="37" t="s">
        <v>591</v>
      </c>
      <c r="B290" s="37">
        <v>90</v>
      </c>
      <c r="C290" s="38" t="s">
        <v>2579</v>
      </c>
      <c r="D290" s="37" t="s">
        <v>2580</v>
      </c>
      <c r="E290" s="39" t="s">
        <v>2581</v>
      </c>
      <c r="F290" s="40" t="s">
        <v>951</v>
      </c>
      <c r="G290" s="41">
        <v>0.10000000000000001</v>
      </c>
      <c r="H290" s="42">
        <v>0</v>
      </c>
      <c r="I290" s="43">
        <f>ROUND(G290*H290,P4)</f>
        <v>0</v>
      </c>
      <c r="J290" s="37"/>
      <c r="O290" s="44">
        <f>I290*0.21</f>
        <v>0</v>
      </c>
      <c r="P290">
        <v>3</v>
      </c>
    </row>
    <row r="291">
      <c r="A291" s="37" t="s">
        <v>596</v>
      </c>
      <c r="B291" s="45"/>
      <c r="C291" s="46"/>
      <c r="D291" s="46"/>
      <c r="E291" s="39" t="s">
        <v>952</v>
      </c>
      <c r="F291" s="46"/>
      <c r="G291" s="46"/>
      <c r="H291" s="46"/>
      <c r="I291" s="46"/>
      <c r="J291" s="48"/>
    </row>
    <row r="292" ht="135">
      <c r="A292" s="37" t="s">
        <v>597</v>
      </c>
      <c r="B292" s="49"/>
      <c r="C292" s="50"/>
      <c r="D292" s="50"/>
      <c r="E292" s="39" t="s">
        <v>2578</v>
      </c>
      <c r="F292" s="50"/>
      <c r="G292" s="50"/>
      <c r="H292" s="50"/>
      <c r="I292" s="50"/>
      <c r="J292" s="51"/>
    </row>
  </sheetData>
  <sheetProtection sheet="1" objects="1" scenarios="1" spinCount="100000" saltValue="kBD9oCHU9/6WQLxPKTWrTWl+4fTvd3uBZw8WoizfGFyDrGWnB/rxqMujycf7Vt6vrXtYxube8MWmTsas39a31A==" hashValue="qwijCm26WgaMqCbDGkh99ulIkRcfW8fppGGtSyQ8lsd7DML3BQl5lYk/iZHD2VIl+/qN9yPAO6xj7ZoiXFty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3416</v>
      </c>
      <c r="I3" s="25">
        <f>SUMIFS(I11:I289,A11:A289,"SD")</f>
        <v>0</v>
      </c>
      <c r="J3" s="19"/>
      <c r="O3">
        <v>0</v>
      </c>
      <c r="P3">
        <v>2</v>
      </c>
    </row>
    <row r="4">
      <c r="A4" s="3" t="s">
        <v>570</v>
      </c>
      <c r="B4" s="20" t="s">
        <v>571</v>
      </c>
      <c r="C4" s="21" t="s">
        <v>11</v>
      </c>
      <c r="D4" s="22"/>
      <c r="E4" s="23" t="s">
        <v>12</v>
      </c>
      <c r="F4" s="17"/>
      <c r="G4" s="17"/>
      <c r="H4" s="17"/>
      <c r="I4" s="17"/>
      <c r="J4" s="19"/>
      <c r="O4">
        <v>0.14999999999999999</v>
      </c>
      <c r="P4">
        <v>2</v>
      </c>
    </row>
    <row r="5">
      <c r="A5" s="3" t="s">
        <v>572</v>
      </c>
      <c r="B5" s="20" t="s">
        <v>571</v>
      </c>
      <c r="C5" s="21" t="s">
        <v>2901</v>
      </c>
      <c r="D5" s="22"/>
      <c r="E5" s="23" t="s">
        <v>125</v>
      </c>
      <c r="F5" s="17"/>
      <c r="G5" s="17"/>
      <c r="H5" s="17"/>
      <c r="I5" s="17"/>
      <c r="J5" s="19"/>
      <c r="O5">
        <v>0.20999999999999999</v>
      </c>
    </row>
    <row r="6">
      <c r="A6" s="3" t="s">
        <v>574</v>
      </c>
      <c r="B6" s="20" t="s">
        <v>571</v>
      </c>
      <c r="C6" s="21" t="s">
        <v>3306</v>
      </c>
      <c r="D6" s="22"/>
      <c r="E6" s="23" t="s">
        <v>141</v>
      </c>
      <c r="F6" s="17"/>
      <c r="G6" s="17"/>
      <c r="H6" s="17"/>
      <c r="I6" s="17"/>
      <c r="J6" s="19"/>
    </row>
    <row r="7">
      <c r="A7" s="3" t="s">
        <v>576</v>
      </c>
      <c r="B7" s="20" t="s">
        <v>577</v>
      </c>
      <c r="C7" s="21" t="s">
        <v>3416</v>
      </c>
      <c r="D7" s="22"/>
      <c r="E7" s="23" t="s">
        <v>145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3064</v>
      </c>
      <c r="D11" s="34"/>
      <c r="E11" s="31" t="s">
        <v>3065</v>
      </c>
      <c r="F11" s="34"/>
      <c r="G11" s="34"/>
      <c r="H11" s="34"/>
      <c r="I11" s="35">
        <f>SUMIFS(I12:I14,A12:A14,"P")</f>
        <v>0</v>
      </c>
      <c r="J11" s="36"/>
    </row>
    <row r="12">
      <c r="A12" s="37" t="s">
        <v>591</v>
      </c>
      <c r="B12" s="37">
        <v>1</v>
      </c>
      <c r="C12" s="38" t="s">
        <v>3307</v>
      </c>
      <c r="D12" s="37" t="s">
        <v>593</v>
      </c>
      <c r="E12" s="39" t="s">
        <v>3067</v>
      </c>
      <c r="F12" s="40" t="s">
        <v>1559</v>
      </c>
      <c r="G12" s="41">
        <v>10</v>
      </c>
      <c r="H12" s="42">
        <v>0</v>
      </c>
      <c r="I12" s="43">
        <f>ROUND(G12*H12,P4)</f>
        <v>0</v>
      </c>
      <c r="J12" s="37"/>
      <c r="O12" s="44">
        <f>I12*0.21</f>
        <v>0</v>
      </c>
      <c r="P12">
        <v>3</v>
      </c>
    </row>
    <row r="13">
      <c r="A13" s="37" t="s">
        <v>596</v>
      </c>
      <c r="B13" s="45"/>
      <c r="C13" s="46"/>
      <c r="D13" s="46"/>
      <c r="E13" s="39" t="s">
        <v>3067</v>
      </c>
      <c r="F13" s="46"/>
      <c r="G13" s="46"/>
      <c r="H13" s="46"/>
      <c r="I13" s="46"/>
      <c r="J13" s="48"/>
    </row>
    <row r="14" ht="30">
      <c r="A14" s="37" t="s">
        <v>597</v>
      </c>
      <c r="B14" s="45"/>
      <c r="C14" s="46"/>
      <c r="D14" s="46"/>
      <c r="E14" s="39" t="s">
        <v>3308</v>
      </c>
      <c r="F14" s="46"/>
      <c r="G14" s="46"/>
      <c r="H14" s="46"/>
      <c r="I14" s="46"/>
      <c r="J14" s="48"/>
    </row>
    <row r="15">
      <c r="A15" s="31" t="s">
        <v>589</v>
      </c>
      <c r="B15" s="32"/>
      <c r="C15" s="33" t="s">
        <v>3069</v>
      </c>
      <c r="D15" s="34"/>
      <c r="E15" s="31" t="s">
        <v>3070</v>
      </c>
      <c r="F15" s="34"/>
      <c r="G15" s="34"/>
      <c r="H15" s="34"/>
      <c r="I15" s="35">
        <f>SUMIFS(I16:I24,A16:A24,"P")</f>
        <v>0</v>
      </c>
      <c r="J15" s="36"/>
    </row>
    <row r="16">
      <c r="A16" s="37" t="s">
        <v>591</v>
      </c>
      <c r="B16" s="37">
        <v>2</v>
      </c>
      <c r="C16" s="38" t="s">
        <v>3309</v>
      </c>
      <c r="D16" s="37" t="s">
        <v>593</v>
      </c>
      <c r="E16" s="39" t="s">
        <v>3310</v>
      </c>
      <c r="F16" s="40" t="s">
        <v>1559</v>
      </c>
      <c r="G16" s="41">
        <v>1</v>
      </c>
      <c r="H16" s="42">
        <v>0</v>
      </c>
      <c r="I16" s="43">
        <f>ROUND(G16*H16,P4)</f>
        <v>0</v>
      </c>
      <c r="J16" s="37"/>
      <c r="O16" s="44">
        <f>I16*0.21</f>
        <v>0</v>
      </c>
      <c r="P16">
        <v>3</v>
      </c>
    </row>
    <row r="17">
      <c r="A17" s="37" t="s">
        <v>596</v>
      </c>
      <c r="B17" s="45"/>
      <c r="C17" s="46"/>
      <c r="D17" s="46"/>
      <c r="E17" s="39" t="s">
        <v>3310</v>
      </c>
      <c r="F17" s="46"/>
      <c r="G17" s="46"/>
      <c r="H17" s="46"/>
      <c r="I17" s="46"/>
      <c r="J17" s="48"/>
    </row>
    <row r="18" ht="30">
      <c r="A18" s="37" t="s">
        <v>597</v>
      </c>
      <c r="B18" s="45"/>
      <c r="C18" s="46"/>
      <c r="D18" s="46"/>
      <c r="E18" s="39" t="s">
        <v>3311</v>
      </c>
      <c r="F18" s="46"/>
      <c r="G18" s="46"/>
      <c r="H18" s="46"/>
      <c r="I18" s="46"/>
      <c r="J18" s="48"/>
    </row>
    <row r="19">
      <c r="A19" s="37" t="s">
        <v>591</v>
      </c>
      <c r="B19" s="37">
        <v>3</v>
      </c>
      <c r="C19" s="38" t="s">
        <v>3071</v>
      </c>
      <c r="D19" s="37" t="s">
        <v>593</v>
      </c>
      <c r="E19" s="39" t="s">
        <v>3072</v>
      </c>
      <c r="F19" s="40" t="s">
        <v>1559</v>
      </c>
      <c r="G19" s="41">
        <v>50</v>
      </c>
      <c r="H19" s="42">
        <v>0</v>
      </c>
      <c r="I19" s="43">
        <f>ROUND(G19*H19,P4)</f>
        <v>0</v>
      </c>
      <c r="J19" s="37"/>
      <c r="O19" s="44">
        <f>I19*0.21</f>
        <v>0</v>
      </c>
      <c r="P19">
        <v>3</v>
      </c>
    </row>
    <row r="20">
      <c r="A20" s="37" t="s">
        <v>596</v>
      </c>
      <c r="B20" s="45"/>
      <c r="C20" s="46"/>
      <c r="D20" s="46"/>
      <c r="E20" s="39" t="s">
        <v>3072</v>
      </c>
      <c r="F20" s="46"/>
      <c r="G20" s="46"/>
      <c r="H20" s="46"/>
      <c r="I20" s="46"/>
      <c r="J20" s="48"/>
    </row>
    <row r="21" ht="60">
      <c r="A21" s="37" t="s">
        <v>597</v>
      </c>
      <c r="B21" s="45"/>
      <c r="C21" s="46"/>
      <c r="D21" s="46"/>
      <c r="E21" s="39" t="s">
        <v>3073</v>
      </c>
      <c r="F21" s="46"/>
      <c r="G21" s="46"/>
      <c r="H21" s="46"/>
      <c r="I21" s="46"/>
      <c r="J21" s="48"/>
    </row>
    <row r="22">
      <c r="A22" s="37" t="s">
        <v>591</v>
      </c>
      <c r="B22" s="37">
        <v>4</v>
      </c>
      <c r="C22" s="38" t="s">
        <v>3074</v>
      </c>
      <c r="D22" s="37" t="s">
        <v>593</v>
      </c>
      <c r="E22" s="39" t="s">
        <v>3075</v>
      </c>
      <c r="F22" s="40" t="s">
        <v>614</v>
      </c>
      <c r="G22" s="41">
        <v>30</v>
      </c>
      <c r="H22" s="42">
        <v>0</v>
      </c>
      <c r="I22" s="43">
        <f>ROUND(G22*H22,P4)</f>
        <v>0</v>
      </c>
      <c r="J22" s="37"/>
      <c r="O22" s="44">
        <f>I22*0.21</f>
        <v>0</v>
      </c>
      <c r="P22">
        <v>3</v>
      </c>
    </row>
    <row r="23">
      <c r="A23" s="37" t="s">
        <v>596</v>
      </c>
      <c r="B23" s="45"/>
      <c r="C23" s="46"/>
      <c r="D23" s="46"/>
      <c r="E23" s="39" t="s">
        <v>3075</v>
      </c>
      <c r="F23" s="46"/>
      <c r="G23" s="46"/>
      <c r="H23" s="46"/>
      <c r="I23" s="46"/>
      <c r="J23" s="48"/>
    </row>
    <row r="24" ht="30">
      <c r="A24" s="37" t="s">
        <v>597</v>
      </c>
      <c r="B24" s="45"/>
      <c r="C24" s="46"/>
      <c r="D24" s="46"/>
      <c r="E24" s="39" t="s">
        <v>3076</v>
      </c>
      <c r="F24" s="46"/>
      <c r="G24" s="46"/>
      <c r="H24" s="46"/>
      <c r="I24" s="46"/>
      <c r="J24" s="48"/>
    </row>
    <row r="25">
      <c r="A25" s="31" t="s">
        <v>589</v>
      </c>
      <c r="B25" s="32"/>
      <c r="C25" s="33" t="s">
        <v>3080</v>
      </c>
      <c r="D25" s="34"/>
      <c r="E25" s="31" t="s">
        <v>3081</v>
      </c>
      <c r="F25" s="34"/>
      <c r="G25" s="34"/>
      <c r="H25" s="34"/>
      <c r="I25" s="35">
        <f>SUMIFS(I26:I28,A26:A28,"P")</f>
        <v>0</v>
      </c>
      <c r="J25" s="36"/>
    </row>
    <row r="26">
      <c r="A26" s="37" t="s">
        <v>591</v>
      </c>
      <c r="B26" s="37">
        <v>5</v>
      </c>
      <c r="C26" s="38" t="s">
        <v>3312</v>
      </c>
      <c r="D26" s="37" t="s">
        <v>593</v>
      </c>
      <c r="E26" s="39" t="s">
        <v>3313</v>
      </c>
      <c r="F26" s="40" t="s">
        <v>639</v>
      </c>
      <c r="G26" s="41">
        <v>15</v>
      </c>
      <c r="H26" s="42">
        <v>0</v>
      </c>
      <c r="I26" s="43">
        <f>ROUND(G26*H26,P4)</f>
        <v>0</v>
      </c>
      <c r="J26" s="37"/>
      <c r="O26" s="44">
        <f>I26*0.21</f>
        <v>0</v>
      </c>
      <c r="P26">
        <v>3</v>
      </c>
    </row>
    <row r="27">
      <c r="A27" s="37" t="s">
        <v>596</v>
      </c>
      <c r="B27" s="45"/>
      <c r="C27" s="46"/>
      <c r="D27" s="46"/>
      <c r="E27" s="47" t="s">
        <v>593</v>
      </c>
      <c r="F27" s="46"/>
      <c r="G27" s="46"/>
      <c r="H27" s="46"/>
      <c r="I27" s="46"/>
      <c r="J27" s="48"/>
    </row>
    <row r="28" ht="90">
      <c r="A28" s="37" t="s">
        <v>597</v>
      </c>
      <c r="B28" s="45"/>
      <c r="C28" s="46"/>
      <c r="D28" s="46"/>
      <c r="E28" s="39" t="s">
        <v>3314</v>
      </c>
      <c r="F28" s="46"/>
      <c r="G28" s="46"/>
      <c r="H28" s="46"/>
      <c r="I28" s="46"/>
      <c r="J28" s="48"/>
    </row>
    <row r="29">
      <c r="A29" s="31" t="s">
        <v>589</v>
      </c>
      <c r="B29" s="32"/>
      <c r="C29" s="33" t="s">
        <v>3091</v>
      </c>
      <c r="D29" s="34"/>
      <c r="E29" s="31" t="s">
        <v>3092</v>
      </c>
      <c r="F29" s="34"/>
      <c r="G29" s="34"/>
      <c r="H29" s="34"/>
      <c r="I29" s="35">
        <f>SUMIFS(I30:I35,A30:A35,"P")</f>
        <v>0</v>
      </c>
      <c r="J29" s="36"/>
    </row>
    <row r="30">
      <c r="A30" s="37" t="s">
        <v>591</v>
      </c>
      <c r="B30" s="37">
        <v>6</v>
      </c>
      <c r="C30" s="38" t="s">
        <v>1974</v>
      </c>
      <c r="D30" s="37" t="s">
        <v>593</v>
      </c>
      <c r="E30" s="39" t="s">
        <v>1975</v>
      </c>
      <c r="F30" s="40" t="s">
        <v>595</v>
      </c>
      <c r="G30" s="41">
        <v>8</v>
      </c>
      <c r="H30" s="42">
        <v>0</v>
      </c>
      <c r="I30" s="43">
        <f>ROUND(G30*H30,P4)</f>
        <v>0</v>
      </c>
      <c r="J30" s="37"/>
      <c r="O30" s="44">
        <f>I30*0.21</f>
        <v>0</v>
      </c>
      <c r="P30">
        <v>3</v>
      </c>
    </row>
    <row r="31">
      <c r="A31" s="37" t="s">
        <v>596</v>
      </c>
      <c r="B31" s="45"/>
      <c r="C31" s="46"/>
      <c r="D31" s="46"/>
      <c r="E31" s="47" t="s">
        <v>593</v>
      </c>
      <c r="F31" s="46"/>
      <c r="G31" s="46"/>
      <c r="H31" s="46"/>
      <c r="I31" s="46"/>
      <c r="J31" s="48"/>
    </row>
    <row r="32" ht="90">
      <c r="A32" s="37" t="s">
        <v>597</v>
      </c>
      <c r="B32" s="45"/>
      <c r="C32" s="46"/>
      <c r="D32" s="46"/>
      <c r="E32" s="39" t="s">
        <v>1076</v>
      </c>
      <c r="F32" s="46"/>
      <c r="G32" s="46"/>
      <c r="H32" s="46"/>
      <c r="I32" s="46"/>
      <c r="J32" s="48"/>
    </row>
    <row r="33" ht="30">
      <c r="A33" s="37" t="s">
        <v>591</v>
      </c>
      <c r="B33" s="37">
        <v>7</v>
      </c>
      <c r="C33" s="38" t="s">
        <v>3315</v>
      </c>
      <c r="D33" s="37" t="s">
        <v>593</v>
      </c>
      <c r="E33" s="39" t="s">
        <v>3316</v>
      </c>
      <c r="F33" s="40" t="s">
        <v>604</v>
      </c>
      <c r="G33" s="41">
        <v>9</v>
      </c>
      <c r="H33" s="42">
        <v>0</v>
      </c>
      <c r="I33" s="43">
        <f>ROUND(G33*H33,P4)</f>
        <v>0</v>
      </c>
      <c r="J33" s="37"/>
      <c r="O33" s="44">
        <f>I33*0.21</f>
        <v>0</v>
      </c>
      <c r="P33">
        <v>3</v>
      </c>
    </row>
    <row r="34">
      <c r="A34" s="37" t="s">
        <v>596</v>
      </c>
      <c r="B34" s="45"/>
      <c r="C34" s="46"/>
      <c r="D34" s="46"/>
      <c r="E34" s="47" t="s">
        <v>593</v>
      </c>
      <c r="F34" s="46"/>
      <c r="G34" s="46"/>
      <c r="H34" s="46"/>
      <c r="I34" s="46"/>
      <c r="J34" s="48"/>
    </row>
    <row r="35" ht="165">
      <c r="A35" s="37" t="s">
        <v>597</v>
      </c>
      <c r="B35" s="45"/>
      <c r="C35" s="46"/>
      <c r="D35" s="46"/>
      <c r="E35" s="39" t="s">
        <v>3317</v>
      </c>
      <c r="F35" s="46"/>
      <c r="G35" s="46"/>
      <c r="H35" s="46"/>
      <c r="I35" s="46"/>
      <c r="J35" s="48"/>
    </row>
    <row r="36">
      <c r="A36" s="31" t="s">
        <v>589</v>
      </c>
      <c r="B36" s="32"/>
      <c r="C36" s="33" t="s">
        <v>3095</v>
      </c>
      <c r="D36" s="34"/>
      <c r="E36" s="31" t="s">
        <v>3096</v>
      </c>
      <c r="F36" s="34"/>
      <c r="G36" s="34"/>
      <c r="H36" s="34"/>
      <c r="I36" s="35">
        <f>SUMIFS(I37:I72,A37:A72,"P")</f>
        <v>0</v>
      </c>
      <c r="J36" s="36"/>
    </row>
    <row r="37" ht="30">
      <c r="A37" s="37" t="s">
        <v>591</v>
      </c>
      <c r="B37" s="37">
        <v>8</v>
      </c>
      <c r="C37" s="38" t="s">
        <v>991</v>
      </c>
      <c r="D37" s="37" t="s">
        <v>593</v>
      </c>
      <c r="E37" s="39" t="s">
        <v>992</v>
      </c>
      <c r="F37" s="40" t="s">
        <v>595</v>
      </c>
      <c r="G37" s="41">
        <v>100</v>
      </c>
      <c r="H37" s="42">
        <v>0</v>
      </c>
      <c r="I37" s="43">
        <f>ROUND(G37*H37,P4)</f>
        <v>0</v>
      </c>
      <c r="J37" s="37"/>
      <c r="O37" s="44">
        <f>I37*0.21</f>
        <v>0</v>
      </c>
      <c r="P37">
        <v>3</v>
      </c>
    </row>
    <row r="38">
      <c r="A38" s="37" t="s">
        <v>596</v>
      </c>
      <c r="B38" s="45"/>
      <c r="C38" s="46"/>
      <c r="D38" s="46"/>
      <c r="E38" s="47" t="s">
        <v>593</v>
      </c>
      <c r="F38" s="46"/>
      <c r="G38" s="46"/>
      <c r="H38" s="46"/>
      <c r="I38" s="46"/>
      <c r="J38" s="48"/>
    </row>
    <row r="39" ht="135">
      <c r="A39" s="37" t="s">
        <v>597</v>
      </c>
      <c r="B39" s="45"/>
      <c r="C39" s="46"/>
      <c r="D39" s="46"/>
      <c r="E39" s="39" t="s">
        <v>993</v>
      </c>
      <c r="F39" s="46"/>
      <c r="G39" s="46"/>
      <c r="H39" s="46"/>
      <c r="I39" s="46"/>
      <c r="J39" s="48"/>
    </row>
    <row r="40" ht="30">
      <c r="A40" s="37" t="s">
        <v>591</v>
      </c>
      <c r="B40" s="37">
        <v>9</v>
      </c>
      <c r="C40" s="38" t="s">
        <v>3318</v>
      </c>
      <c r="D40" s="37" t="s">
        <v>593</v>
      </c>
      <c r="E40" s="39" t="s">
        <v>3101</v>
      </c>
      <c r="F40" s="40" t="s">
        <v>595</v>
      </c>
      <c r="G40" s="41">
        <v>60</v>
      </c>
      <c r="H40" s="42">
        <v>0</v>
      </c>
      <c r="I40" s="43">
        <f>ROUND(G40*H40,P4)</f>
        <v>0</v>
      </c>
      <c r="J40" s="37"/>
      <c r="O40" s="44">
        <f>I40*0.21</f>
        <v>0</v>
      </c>
      <c r="P40">
        <v>3</v>
      </c>
    </row>
    <row r="41">
      <c r="A41" s="37" t="s">
        <v>596</v>
      </c>
      <c r="B41" s="45"/>
      <c r="C41" s="46"/>
      <c r="D41" s="46"/>
      <c r="E41" s="47" t="s">
        <v>593</v>
      </c>
      <c r="F41" s="46"/>
      <c r="G41" s="46"/>
      <c r="H41" s="46"/>
      <c r="I41" s="46"/>
      <c r="J41" s="48"/>
    </row>
    <row r="42" ht="135">
      <c r="A42" s="37" t="s">
        <v>597</v>
      </c>
      <c r="B42" s="45"/>
      <c r="C42" s="46"/>
      <c r="D42" s="46"/>
      <c r="E42" s="39" t="s">
        <v>993</v>
      </c>
      <c r="F42" s="46"/>
      <c r="G42" s="46"/>
      <c r="H42" s="46"/>
      <c r="I42" s="46"/>
      <c r="J42" s="48"/>
    </row>
    <row r="43" ht="30">
      <c r="A43" s="37" t="s">
        <v>591</v>
      </c>
      <c r="B43" s="37">
        <v>10</v>
      </c>
      <c r="C43" s="38" t="s">
        <v>994</v>
      </c>
      <c r="D43" s="37" t="s">
        <v>593</v>
      </c>
      <c r="E43" s="39" t="s">
        <v>995</v>
      </c>
      <c r="F43" s="40" t="s">
        <v>595</v>
      </c>
      <c r="G43" s="41">
        <v>100</v>
      </c>
      <c r="H43" s="42">
        <v>0</v>
      </c>
      <c r="I43" s="43">
        <f>ROUND(G43*H43,P4)</f>
        <v>0</v>
      </c>
      <c r="J43" s="37"/>
      <c r="O43" s="44">
        <f>I43*0.21</f>
        <v>0</v>
      </c>
      <c r="P43">
        <v>3</v>
      </c>
    </row>
    <row r="44">
      <c r="A44" s="37" t="s">
        <v>596</v>
      </c>
      <c r="B44" s="45"/>
      <c r="C44" s="46"/>
      <c r="D44" s="46"/>
      <c r="E44" s="47" t="s">
        <v>593</v>
      </c>
      <c r="F44" s="46"/>
      <c r="G44" s="46"/>
      <c r="H44" s="46"/>
      <c r="I44" s="46"/>
      <c r="J44" s="48"/>
    </row>
    <row r="45" ht="135">
      <c r="A45" s="37" t="s">
        <v>597</v>
      </c>
      <c r="B45" s="45"/>
      <c r="C45" s="46"/>
      <c r="D45" s="46"/>
      <c r="E45" s="39" t="s">
        <v>996</v>
      </c>
      <c r="F45" s="46"/>
      <c r="G45" s="46"/>
      <c r="H45" s="46"/>
      <c r="I45" s="46"/>
      <c r="J45" s="48"/>
    </row>
    <row r="46" ht="30">
      <c r="A46" s="37" t="s">
        <v>591</v>
      </c>
      <c r="B46" s="37">
        <v>11</v>
      </c>
      <c r="C46" s="38" t="s">
        <v>3319</v>
      </c>
      <c r="D46" s="37" t="s">
        <v>593</v>
      </c>
      <c r="E46" s="39" t="s">
        <v>3103</v>
      </c>
      <c r="F46" s="40" t="s">
        <v>595</v>
      </c>
      <c r="G46" s="41">
        <v>60</v>
      </c>
      <c r="H46" s="42">
        <v>0</v>
      </c>
      <c r="I46" s="43">
        <f>ROUND(G46*H46,P4)</f>
        <v>0</v>
      </c>
      <c r="J46" s="37"/>
      <c r="O46" s="44">
        <f>I46*0.21</f>
        <v>0</v>
      </c>
      <c r="P46">
        <v>3</v>
      </c>
    </row>
    <row r="47">
      <c r="A47" s="37" t="s">
        <v>596</v>
      </c>
      <c r="B47" s="45"/>
      <c r="C47" s="46"/>
      <c r="D47" s="46"/>
      <c r="E47" s="47" t="s">
        <v>593</v>
      </c>
      <c r="F47" s="46"/>
      <c r="G47" s="46"/>
      <c r="H47" s="46"/>
      <c r="I47" s="46"/>
      <c r="J47" s="48"/>
    </row>
    <row r="48" ht="135">
      <c r="A48" s="37" t="s">
        <v>597</v>
      </c>
      <c r="B48" s="45"/>
      <c r="C48" s="46"/>
      <c r="D48" s="46"/>
      <c r="E48" s="39" t="s">
        <v>996</v>
      </c>
      <c r="F48" s="46"/>
      <c r="G48" s="46"/>
      <c r="H48" s="46"/>
      <c r="I48" s="46"/>
      <c r="J48" s="48"/>
    </row>
    <row r="49" ht="30">
      <c r="A49" s="37" t="s">
        <v>591</v>
      </c>
      <c r="B49" s="37">
        <v>12</v>
      </c>
      <c r="C49" s="38" t="s">
        <v>3320</v>
      </c>
      <c r="D49" s="37" t="s">
        <v>593</v>
      </c>
      <c r="E49" s="39" t="s">
        <v>3321</v>
      </c>
      <c r="F49" s="40" t="s">
        <v>595</v>
      </c>
      <c r="G49" s="41">
        <v>50</v>
      </c>
      <c r="H49" s="42">
        <v>0</v>
      </c>
      <c r="I49" s="43">
        <f>ROUND(G49*H49,P4)</f>
        <v>0</v>
      </c>
      <c r="J49" s="37"/>
      <c r="O49" s="44">
        <f>I49*0.21</f>
        <v>0</v>
      </c>
      <c r="P49">
        <v>3</v>
      </c>
    </row>
    <row r="50">
      <c r="A50" s="37" t="s">
        <v>596</v>
      </c>
      <c r="B50" s="45"/>
      <c r="C50" s="46"/>
      <c r="D50" s="46"/>
      <c r="E50" s="47" t="s">
        <v>593</v>
      </c>
      <c r="F50" s="46"/>
      <c r="G50" s="46"/>
      <c r="H50" s="46"/>
      <c r="I50" s="46"/>
      <c r="J50" s="48"/>
    </row>
    <row r="51" ht="165">
      <c r="A51" s="37" t="s">
        <v>597</v>
      </c>
      <c r="B51" s="45"/>
      <c r="C51" s="46"/>
      <c r="D51" s="46"/>
      <c r="E51" s="39" t="s">
        <v>1253</v>
      </c>
      <c r="F51" s="46"/>
      <c r="G51" s="46"/>
      <c r="H51" s="46"/>
      <c r="I51" s="46"/>
      <c r="J51" s="48"/>
    </row>
    <row r="52">
      <c r="A52" s="37" t="s">
        <v>591</v>
      </c>
      <c r="B52" s="37">
        <v>13</v>
      </c>
      <c r="C52" s="38" t="s">
        <v>1254</v>
      </c>
      <c r="D52" s="37" t="s">
        <v>593</v>
      </c>
      <c r="E52" s="39" t="s">
        <v>1255</v>
      </c>
      <c r="F52" s="40" t="s">
        <v>595</v>
      </c>
      <c r="G52" s="41">
        <v>50</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999</v>
      </c>
      <c r="F54" s="46"/>
      <c r="G54" s="46"/>
      <c r="H54" s="46"/>
      <c r="I54" s="46"/>
      <c r="J54" s="48"/>
    </row>
    <row r="55">
      <c r="A55" s="37" t="s">
        <v>591</v>
      </c>
      <c r="B55" s="37">
        <v>14</v>
      </c>
      <c r="C55" s="38" t="s">
        <v>3322</v>
      </c>
      <c r="D55" s="37" t="s">
        <v>593</v>
      </c>
      <c r="E55" s="39" t="s">
        <v>3115</v>
      </c>
      <c r="F55" s="40" t="s">
        <v>604</v>
      </c>
      <c r="G55" s="41">
        <v>200</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1079</v>
      </c>
      <c r="F57" s="46"/>
      <c r="G57" s="46"/>
      <c r="H57" s="46"/>
      <c r="I57" s="46"/>
      <c r="J57" s="48"/>
    </row>
    <row r="58">
      <c r="A58" s="37" t="s">
        <v>591</v>
      </c>
      <c r="B58" s="37">
        <v>15</v>
      </c>
      <c r="C58" s="38" t="s">
        <v>1077</v>
      </c>
      <c r="D58" s="37" t="s">
        <v>593</v>
      </c>
      <c r="E58" s="39" t="s">
        <v>1078</v>
      </c>
      <c r="F58" s="40" t="s">
        <v>604</v>
      </c>
      <c r="G58" s="41">
        <v>100</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1079</v>
      </c>
      <c r="F60" s="46"/>
      <c r="G60" s="46"/>
      <c r="H60" s="46"/>
      <c r="I60" s="46"/>
      <c r="J60" s="48"/>
    </row>
    <row r="61">
      <c r="A61" s="37" t="s">
        <v>591</v>
      </c>
      <c r="B61" s="37">
        <v>16</v>
      </c>
      <c r="C61" s="38" t="s">
        <v>2279</v>
      </c>
      <c r="D61" s="37" t="s">
        <v>593</v>
      </c>
      <c r="E61" s="39" t="s">
        <v>2280</v>
      </c>
      <c r="F61" s="40" t="s">
        <v>604</v>
      </c>
      <c r="G61" s="41">
        <v>100</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1079</v>
      </c>
      <c r="F63" s="46"/>
      <c r="G63" s="46"/>
      <c r="H63" s="46"/>
      <c r="I63" s="46"/>
      <c r="J63" s="48"/>
    </row>
    <row r="64">
      <c r="A64" s="37" t="s">
        <v>591</v>
      </c>
      <c r="B64" s="37">
        <v>17</v>
      </c>
      <c r="C64" s="38" t="s">
        <v>3323</v>
      </c>
      <c r="D64" s="37" t="s">
        <v>593</v>
      </c>
      <c r="E64" s="39" t="s">
        <v>3324</v>
      </c>
      <c r="F64" s="40" t="s">
        <v>604</v>
      </c>
      <c r="G64" s="41">
        <v>100</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1079</v>
      </c>
      <c r="F66" s="46"/>
      <c r="G66" s="46"/>
      <c r="H66" s="46"/>
      <c r="I66" s="46"/>
      <c r="J66" s="48"/>
    </row>
    <row r="67">
      <c r="A67" s="37" t="s">
        <v>591</v>
      </c>
      <c r="B67" s="37">
        <v>18</v>
      </c>
      <c r="C67" s="38" t="s">
        <v>2669</v>
      </c>
      <c r="D67" s="37" t="s">
        <v>593</v>
      </c>
      <c r="E67" s="39" t="s">
        <v>2670</v>
      </c>
      <c r="F67" s="40" t="s">
        <v>639</v>
      </c>
      <c r="G67" s="41">
        <v>2</v>
      </c>
      <c r="H67" s="42">
        <v>0</v>
      </c>
      <c r="I67" s="43">
        <f>ROUND(G67*H67,P4)</f>
        <v>0</v>
      </c>
      <c r="J67" s="37"/>
      <c r="O67" s="44">
        <f>I67*0.21</f>
        <v>0</v>
      </c>
      <c r="P67">
        <v>3</v>
      </c>
    </row>
    <row r="68">
      <c r="A68" s="37" t="s">
        <v>596</v>
      </c>
      <c r="B68" s="45"/>
      <c r="C68" s="46"/>
      <c r="D68" s="46"/>
      <c r="E68" s="47" t="s">
        <v>593</v>
      </c>
      <c r="F68" s="46"/>
      <c r="G68" s="46"/>
      <c r="H68" s="46"/>
      <c r="I68" s="46"/>
      <c r="J68" s="48"/>
    </row>
    <row r="69" ht="60">
      <c r="A69" s="37" t="s">
        <v>597</v>
      </c>
      <c r="B69" s="45"/>
      <c r="C69" s="46"/>
      <c r="D69" s="46"/>
      <c r="E69" s="39" t="s">
        <v>1002</v>
      </c>
      <c r="F69" s="46"/>
      <c r="G69" s="46"/>
      <c r="H69" s="46"/>
      <c r="I69" s="46"/>
      <c r="J69" s="48"/>
    </row>
    <row r="70" ht="30">
      <c r="A70" s="37" t="s">
        <v>591</v>
      </c>
      <c r="B70" s="37">
        <v>19</v>
      </c>
      <c r="C70" s="38" t="s">
        <v>2489</v>
      </c>
      <c r="D70" s="37" t="s">
        <v>593</v>
      </c>
      <c r="E70" s="39" t="s">
        <v>2490</v>
      </c>
      <c r="F70" s="40" t="s">
        <v>604</v>
      </c>
      <c r="G70" s="41">
        <v>9</v>
      </c>
      <c r="H70" s="42">
        <v>0</v>
      </c>
      <c r="I70" s="43">
        <f>ROUND(G70*H70,P4)</f>
        <v>0</v>
      </c>
      <c r="J70" s="37"/>
      <c r="O70" s="44">
        <f>I70*0.21</f>
        <v>0</v>
      </c>
      <c r="P70">
        <v>3</v>
      </c>
    </row>
    <row r="71">
      <c r="A71" s="37" t="s">
        <v>596</v>
      </c>
      <c r="B71" s="45"/>
      <c r="C71" s="46"/>
      <c r="D71" s="46"/>
      <c r="E71" s="47" t="s">
        <v>593</v>
      </c>
      <c r="F71" s="46"/>
      <c r="G71" s="46"/>
      <c r="H71" s="46"/>
      <c r="I71" s="46"/>
      <c r="J71" s="48"/>
    </row>
    <row r="72" ht="60">
      <c r="A72" s="37" t="s">
        <v>597</v>
      </c>
      <c r="B72" s="45"/>
      <c r="C72" s="46"/>
      <c r="D72" s="46"/>
      <c r="E72" s="39" t="s">
        <v>2491</v>
      </c>
      <c r="F72" s="46"/>
      <c r="G72" s="46"/>
      <c r="H72" s="46"/>
      <c r="I72" s="46"/>
      <c r="J72" s="48"/>
    </row>
    <row r="73">
      <c r="A73" s="31" t="s">
        <v>589</v>
      </c>
      <c r="B73" s="32"/>
      <c r="C73" s="33" t="s">
        <v>3123</v>
      </c>
      <c r="D73" s="34"/>
      <c r="E73" s="31" t="s">
        <v>3124</v>
      </c>
      <c r="F73" s="34"/>
      <c r="G73" s="34"/>
      <c r="H73" s="34"/>
      <c r="I73" s="35">
        <f>SUMIFS(I74:I76,A74:A76,"P")</f>
        <v>0</v>
      </c>
      <c r="J73" s="36"/>
    </row>
    <row r="74" ht="30">
      <c r="A74" s="37" t="s">
        <v>591</v>
      </c>
      <c r="B74" s="37">
        <v>20</v>
      </c>
      <c r="C74" s="38" t="s">
        <v>3325</v>
      </c>
      <c r="D74" s="37" t="s">
        <v>593</v>
      </c>
      <c r="E74" s="39" t="s">
        <v>3326</v>
      </c>
      <c r="F74" s="40" t="s">
        <v>1007</v>
      </c>
      <c r="G74" s="41">
        <v>300</v>
      </c>
      <c r="H74" s="42">
        <v>0</v>
      </c>
      <c r="I74" s="43">
        <f>ROUND(G74*H74,P4)</f>
        <v>0</v>
      </c>
      <c r="J74" s="37"/>
      <c r="O74" s="44">
        <f>I74*0.21</f>
        <v>0</v>
      </c>
      <c r="P74">
        <v>3</v>
      </c>
    </row>
    <row r="75">
      <c r="A75" s="37" t="s">
        <v>596</v>
      </c>
      <c r="B75" s="45"/>
      <c r="C75" s="46"/>
      <c r="D75" s="46"/>
      <c r="E75" s="47" t="s">
        <v>593</v>
      </c>
      <c r="F75" s="46"/>
      <c r="G75" s="46"/>
      <c r="H75" s="46"/>
      <c r="I75" s="46"/>
      <c r="J75" s="48"/>
    </row>
    <row r="76" ht="135">
      <c r="A76" s="37" t="s">
        <v>597</v>
      </c>
      <c r="B76" s="45"/>
      <c r="C76" s="46"/>
      <c r="D76" s="46"/>
      <c r="E76" s="39" t="s">
        <v>1008</v>
      </c>
      <c r="F76" s="46"/>
      <c r="G76" s="46"/>
      <c r="H76" s="46"/>
      <c r="I76" s="46"/>
      <c r="J76" s="48"/>
    </row>
    <row r="77">
      <c r="A77" s="31" t="s">
        <v>589</v>
      </c>
      <c r="B77" s="32"/>
      <c r="C77" s="33" t="s">
        <v>1479</v>
      </c>
      <c r="D77" s="34"/>
      <c r="E77" s="31" t="s">
        <v>3128</v>
      </c>
      <c r="F77" s="34"/>
      <c r="G77" s="34"/>
      <c r="H77" s="34"/>
      <c r="I77" s="35">
        <f>SUMIFS(I78:I101,A78:A101,"P")</f>
        <v>0</v>
      </c>
      <c r="J77" s="36"/>
    </row>
    <row r="78" ht="30">
      <c r="A78" s="37" t="s">
        <v>591</v>
      </c>
      <c r="B78" s="37">
        <v>21</v>
      </c>
      <c r="C78" s="38" t="s">
        <v>3327</v>
      </c>
      <c r="D78" s="37" t="s">
        <v>593</v>
      </c>
      <c r="E78" s="39" t="s">
        <v>3328</v>
      </c>
      <c r="F78" s="40" t="s">
        <v>604</v>
      </c>
      <c r="G78" s="41">
        <v>10</v>
      </c>
      <c r="H78" s="42">
        <v>0</v>
      </c>
      <c r="I78" s="43">
        <f>ROUND(G78*H78,P4)</f>
        <v>0</v>
      </c>
      <c r="J78" s="37"/>
      <c r="O78" s="44">
        <f>I78*0.21</f>
        <v>0</v>
      </c>
      <c r="P78">
        <v>3</v>
      </c>
    </row>
    <row r="79">
      <c r="A79" s="37" t="s">
        <v>596</v>
      </c>
      <c r="B79" s="45"/>
      <c r="C79" s="46"/>
      <c r="D79" s="46"/>
      <c r="E79" s="47" t="s">
        <v>593</v>
      </c>
      <c r="F79" s="46"/>
      <c r="G79" s="46"/>
      <c r="H79" s="46"/>
      <c r="I79" s="46"/>
      <c r="J79" s="48"/>
    </row>
    <row r="80" ht="105">
      <c r="A80" s="37" t="s">
        <v>597</v>
      </c>
      <c r="B80" s="45"/>
      <c r="C80" s="46"/>
      <c r="D80" s="46"/>
      <c r="E80" s="39" t="s">
        <v>3329</v>
      </c>
      <c r="F80" s="46"/>
      <c r="G80" s="46"/>
      <c r="H80" s="46"/>
      <c r="I80" s="46"/>
      <c r="J80" s="48"/>
    </row>
    <row r="81">
      <c r="A81" s="37" t="s">
        <v>591</v>
      </c>
      <c r="B81" s="37">
        <v>22</v>
      </c>
      <c r="C81" s="38" t="s">
        <v>3330</v>
      </c>
      <c r="D81" s="37" t="s">
        <v>593</v>
      </c>
      <c r="E81" s="39" t="s">
        <v>3331</v>
      </c>
      <c r="F81" s="40" t="s">
        <v>604</v>
      </c>
      <c r="G81" s="41">
        <v>2</v>
      </c>
      <c r="H81" s="42">
        <v>0</v>
      </c>
      <c r="I81" s="43">
        <f>ROUND(G81*H81,P4)</f>
        <v>0</v>
      </c>
      <c r="J81" s="37"/>
      <c r="O81" s="44">
        <f>I81*0.21</f>
        <v>0</v>
      </c>
      <c r="P81">
        <v>3</v>
      </c>
    </row>
    <row r="82">
      <c r="A82" s="37" t="s">
        <v>596</v>
      </c>
      <c r="B82" s="45"/>
      <c r="C82" s="46"/>
      <c r="D82" s="46"/>
      <c r="E82" s="47" t="s">
        <v>593</v>
      </c>
      <c r="F82" s="46"/>
      <c r="G82" s="46"/>
      <c r="H82" s="46"/>
      <c r="I82" s="46"/>
      <c r="J82" s="48"/>
    </row>
    <row r="83" ht="90">
      <c r="A83" s="37" t="s">
        <v>597</v>
      </c>
      <c r="B83" s="45"/>
      <c r="C83" s="46"/>
      <c r="D83" s="46"/>
      <c r="E83" s="39" t="s">
        <v>2585</v>
      </c>
      <c r="F83" s="46"/>
      <c r="G83" s="46"/>
      <c r="H83" s="46"/>
      <c r="I83" s="46"/>
      <c r="J83" s="48"/>
    </row>
    <row r="84">
      <c r="A84" s="37" t="s">
        <v>591</v>
      </c>
      <c r="B84" s="37">
        <v>23</v>
      </c>
      <c r="C84" s="38" t="s">
        <v>2283</v>
      </c>
      <c r="D84" s="37" t="s">
        <v>593</v>
      </c>
      <c r="E84" s="39" t="s">
        <v>2284</v>
      </c>
      <c r="F84" s="40" t="s">
        <v>595</v>
      </c>
      <c r="G84" s="41">
        <v>100</v>
      </c>
      <c r="H84" s="42">
        <v>0</v>
      </c>
      <c r="I84" s="43">
        <f>ROUND(G84*H84,P4)</f>
        <v>0</v>
      </c>
      <c r="J84" s="37"/>
      <c r="O84" s="44">
        <f>I84*0.21</f>
        <v>0</v>
      </c>
      <c r="P84">
        <v>3</v>
      </c>
    </row>
    <row r="85">
      <c r="A85" s="37" t="s">
        <v>596</v>
      </c>
      <c r="B85" s="45"/>
      <c r="C85" s="46"/>
      <c r="D85" s="46"/>
      <c r="E85" s="47" t="s">
        <v>593</v>
      </c>
      <c r="F85" s="46"/>
      <c r="G85" s="46"/>
      <c r="H85" s="46"/>
      <c r="I85" s="46"/>
      <c r="J85" s="48"/>
    </row>
    <row r="86" ht="120">
      <c r="A86" s="37" t="s">
        <v>597</v>
      </c>
      <c r="B86" s="45"/>
      <c r="C86" s="46"/>
      <c r="D86" s="46"/>
      <c r="E86" s="39" t="s">
        <v>2285</v>
      </c>
      <c r="F86" s="46"/>
      <c r="G86" s="46"/>
      <c r="H86" s="46"/>
      <c r="I86" s="46"/>
      <c r="J86" s="48"/>
    </row>
    <row r="87">
      <c r="A87" s="37" t="s">
        <v>591</v>
      </c>
      <c r="B87" s="37">
        <v>24</v>
      </c>
      <c r="C87" s="38" t="s">
        <v>2286</v>
      </c>
      <c r="D87" s="37" t="s">
        <v>593</v>
      </c>
      <c r="E87" s="39" t="s">
        <v>2287</v>
      </c>
      <c r="F87" s="40" t="s">
        <v>604</v>
      </c>
      <c r="G87" s="41">
        <v>5</v>
      </c>
      <c r="H87" s="42">
        <v>0</v>
      </c>
      <c r="I87" s="43">
        <f>ROUND(G87*H87,P4)</f>
        <v>0</v>
      </c>
      <c r="J87" s="37"/>
      <c r="O87" s="44">
        <f>I87*0.21</f>
        <v>0</v>
      </c>
      <c r="P87">
        <v>3</v>
      </c>
    </row>
    <row r="88">
      <c r="A88" s="37" t="s">
        <v>596</v>
      </c>
      <c r="B88" s="45"/>
      <c r="C88" s="46"/>
      <c r="D88" s="46"/>
      <c r="E88" s="47" t="s">
        <v>593</v>
      </c>
      <c r="F88" s="46"/>
      <c r="G88" s="46"/>
      <c r="H88" s="46"/>
      <c r="I88" s="46"/>
      <c r="J88" s="48"/>
    </row>
    <row r="89" ht="90">
      <c r="A89" s="37" t="s">
        <v>597</v>
      </c>
      <c r="B89" s="45"/>
      <c r="C89" s="46"/>
      <c r="D89" s="46"/>
      <c r="E89" s="39" t="s">
        <v>645</v>
      </c>
      <c r="F89" s="46"/>
      <c r="G89" s="46"/>
      <c r="H89" s="46"/>
      <c r="I89" s="46"/>
      <c r="J89" s="48"/>
    </row>
    <row r="90">
      <c r="A90" s="37" t="s">
        <v>591</v>
      </c>
      <c r="B90" s="37">
        <v>25</v>
      </c>
      <c r="C90" s="38" t="s">
        <v>2492</v>
      </c>
      <c r="D90" s="37" t="s">
        <v>593</v>
      </c>
      <c r="E90" s="39" t="s">
        <v>2493</v>
      </c>
      <c r="F90" s="40" t="s">
        <v>604</v>
      </c>
      <c r="G90" s="41">
        <v>22</v>
      </c>
      <c r="H90" s="42">
        <v>0</v>
      </c>
      <c r="I90" s="43">
        <f>ROUND(G90*H90,P4)</f>
        <v>0</v>
      </c>
      <c r="J90" s="37"/>
      <c r="O90" s="44">
        <f>I90*0.21</f>
        <v>0</v>
      </c>
      <c r="P90">
        <v>3</v>
      </c>
    </row>
    <row r="91">
      <c r="A91" s="37" t="s">
        <v>596</v>
      </c>
      <c r="B91" s="45"/>
      <c r="C91" s="46"/>
      <c r="D91" s="46"/>
      <c r="E91" s="47" t="s">
        <v>593</v>
      </c>
      <c r="F91" s="46"/>
      <c r="G91" s="46"/>
      <c r="H91" s="46"/>
      <c r="I91" s="46"/>
      <c r="J91" s="48"/>
    </row>
    <row r="92" ht="90">
      <c r="A92" s="37" t="s">
        <v>597</v>
      </c>
      <c r="B92" s="45"/>
      <c r="C92" s="46"/>
      <c r="D92" s="46"/>
      <c r="E92" s="39" t="s">
        <v>2494</v>
      </c>
      <c r="F92" s="46"/>
      <c r="G92" s="46"/>
      <c r="H92" s="46"/>
      <c r="I92" s="46"/>
      <c r="J92" s="48"/>
    </row>
    <row r="93">
      <c r="A93" s="37" t="s">
        <v>591</v>
      </c>
      <c r="B93" s="37">
        <v>26</v>
      </c>
      <c r="C93" s="38" t="s">
        <v>3332</v>
      </c>
      <c r="D93" s="37" t="s">
        <v>593</v>
      </c>
      <c r="E93" s="39" t="s">
        <v>3145</v>
      </c>
      <c r="F93" s="40" t="s">
        <v>604</v>
      </c>
      <c r="G93" s="41">
        <v>5</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597</v>
      </c>
      <c r="B95" s="45"/>
      <c r="C95" s="46"/>
      <c r="D95" s="46"/>
      <c r="E95" s="39" t="s">
        <v>3333</v>
      </c>
      <c r="F95" s="46"/>
      <c r="G95" s="46"/>
      <c r="H95" s="46"/>
      <c r="I95" s="46"/>
      <c r="J95" s="48"/>
    </row>
    <row r="96">
      <c r="A96" s="37" t="s">
        <v>591</v>
      </c>
      <c r="B96" s="37">
        <v>27</v>
      </c>
      <c r="C96" s="38" t="s">
        <v>1143</v>
      </c>
      <c r="D96" s="37" t="s">
        <v>593</v>
      </c>
      <c r="E96" s="39" t="s">
        <v>1144</v>
      </c>
      <c r="F96" s="40" t="s">
        <v>604</v>
      </c>
      <c r="G96" s="41">
        <v>22</v>
      </c>
      <c r="H96" s="42">
        <v>0</v>
      </c>
      <c r="I96" s="43">
        <f>ROUND(G96*H96,P4)</f>
        <v>0</v>
      </c>
      <c r="J96" s="37"/>
      <c r="O96" s="44">
        <f>I96*0.21</f>
        <v>0</v>
      </c>
      <c r="P96">
        <v>3</v>
      </c>
    </row>
    <row r="97">
      <c r="A97" s="37" t="s">
        <v>596</v>
      </c>
      <c r="B97" s="45"/>
      <c r="C97" s="46"/>
      <c r="D97" s="46"/>
      <c r="E97" s="47" t="s">
        <v>593</v>
      </c>
      <c r="F97" s="46"/>
      <c r="G97" s="46"/>
      <c r="H97" s="46"/>
      <c r="I97" s="46"/>
      <c r="J97" s="48"/>
    </row>
    <row r="98" ht="105">
      <c r="A98" s="37" t="s">
        <v>597</v>
      </c>
      <c r="B98" s="45"/>
      <c r="C98" s="46"/>
      <c r="D98" s="46"/>
      <c r="E98" s="39" t="s">
        <v>1145</v>
      </c>
      <c r="F98" s="46"/>
      <c r="G98" s="46"/>
      <c r="H98" s="46"/>
      <c r="I98" s="46"/>
      <c r="J98" s="48"/>
    </row>
    <row r="99">
      <c r="A99" s="37" t="s">
        <v>591</v>
      </c>
      <c r="B99" s="37">
        <v>28</v>
      </c>
      <c r="C99" s="38" t="s">
        <v>3334</v>
      </c>
      <c r="D99" s="37" t="s">
        <v>593</v>
      </c>
      <c r="E99" s="39" t="s">
        <v>3150</v>
      </c>
      <c r="F99" s="40" t="s">
        <v>604</v>
      </c>
      <c r="G99" s="41">
        <v>5</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3335</v>
      </c>
      <c r="F101" s="46"/>
      <c r="G101" s="46"/>
      <c r="H101" s="46"/>
      <c r="I101" s="46"/>
      <c r="J101" s="48"/>
    </row>
    <row r="102">
      <c r="A102" s="31" t="s">
        <v>589</v>
      </c>
      <c r="B102" s="32"/>
      <c r="C102" s="33" t="s">
        <v>2746</v>
      </c>
      <c r="D102" s="34"/>
      <c r="E102" s="31" t="s">
        <v>3152</v>
      </c>
      <c r="F102" s="34"/>
      <c r="G102" s="34"/>
      <c r="H102" s="34"/>
      <c r="I102" s="35">
        <f>SUMIFS(I103:I171,A103:A171,"P")</f>
        <v>0</v>
      </c>
      <c r="J102" s="36"/>
    </row>
    <row r="103">
      <c r="A103" s="37" t="s">
        <v>591</v>
      </c>
      <c r="B103" s="37">
        <v>29</v>
      </c>
      <c r="C103" s="38" t="s">
        <v>3336</v>
      </c>
      <c r="D103" s="37" t="s">
        <v>593</v>
      </c>
      <c r="E103" s="39" t="s">
        <v>3337</v>
      </c>
      <c r="F103" s="40" t="s">
        <v>595</v>
      </c>
      <c r="G103" s="41">
        <v>40</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60">
      <c r="A105" s="37" t="s">
        <v>597</v>
      </c>
      <c r="B105" s="45"/>
      <c r="C105" s="46"/>
      <c r="D105" s="46"/>
      <c r="E105" s="39" t="s">
        <v>1263</v>
      </c>
      <c r="F105" s="46"/>
      <c r="G105" s="46"/>
      <c r="H105" s="46"/>
      <c r="I105" s="46"/>
      <c r="J105" s="48"/>
    </row>
    <row r="106">
      <c r="A106" s="37" t="s">
        <v>591</v>
      </c>
      <c r="B106" s="37">
        <v>30</v>
      </c>
      <c r="C106" s="38" t="s">
        <v>1261</v>
      </c>
      <c r="D106" s="37" t="s">
        <v>593</v>
      </c>
      <c r="E106" s="39" t="s">
        <v>1262</v>
      </c>
      <c r="F106" s="40" t="s">
        <v>595</v>
      </c>
      <c r="G106" s="41">
        <v>320</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60">
      <c r="A108" s="37" t="s">
        <v>597</v>
      </c>
      <c r="B108" s="45"/>
      <c r="C108" s="46"/>
      <c r="D108" s="46"/>
      <c r="E108" s="39" t="s">
        <v>1263</v>
      </c>
      <c r="F108" s="46"/>
      <c r="G108" s="46"/>
      <c r="H108" s="46"/>
      <c r="I108" s="46"/>
      <c r="J108" s="48"/>
    </row>
    <row r="109" ht="30">
      <c r="A109" s="37" t="s">
        <v>591</v>
      </c>
      <c r="B109" s="37">
        <v>31</v>
      </c>
      <c r="C109" s="38" t="s">
        <v>2594</v>
      </c>
      <c r="D109" s="37" t="s">
        <v>593</v>
      </c>
      <c r="E109" s="39" t="s">
        <v>2595</v>
      </c>
      <c r="F109" s="40" t="s">
        <v>604</v>
      </c>
      <c r="G109" s="41">
        <v>54</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20">
      <c r="A111" s="37" t="s">
        <v>597</v>
      </c>
      <c r="B111" s="45"/>
      <c r="C111" s="46"/>
      <c r="D111" s="46"/>
      <c r="E111" s="39" t="s">
        <v>1091</v>
      </c>
      <c r="F111" s="46"/>
      <c r="G111" s="46"/>
      <c r="H111" s="46"/>
      <c r="I111" s="46"/>
      <c r="J111" s="48"/>
    </row>
    <row r="112" ht="30">
      <c r="A112" s="37" t="s">
        <v>591</v>
      </c>
      <c r="B112" s="37">
        <v>32</v>
      </c>
      <c r="C112" s="38" t="s">
        <v>3338</v>
      </c>
      <c r="D112" s="37" t="s">
        <v>593</v>
      </c>
      <c r="E112" s="39" t="s">
        <v>3339</v>
      </c>
      <c r="F112" s="40" t="s">
        <v>604</v>
      </c>
      <c r="G112" s="41">
        <v>4</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597</v>
      </c>
      <c r="B114" s="45"/>
      <c r="C114" s="46"/>
      <c r="D114" s="46"/>
      <c r="E114" s="39" t="s">
        <v>1091</v>
      </c>
      <c r="F114" s="46"/>
      <c r="G114" s="46"/>
      <c r="H114" s="46"/>
      <c r="I114" s="46"/>
      <c r="J114" s="48"/>
    </row>
    <row r="115" ht="30">
      <c r="A115" s="37" t="s">
        <v>591</v>
      </c>
      <c r="B115" s="37">
        <v>33</v>
      </c>
      <c r="C115" s="38" t="s">
        <v>1264</v>
      </c>
      <c r="D115" s="37" t="s">
        <v>593</v>
      </c>
      <c r="E115" s="39" t="s">
        <v>1265</v>
      </c>
      <c r="F115" s="40" t="s">
        <v>604</v>
      </c>
      <c r="G115" s="41">
        <v>40</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20">
      <c r="A117" s="37" t="s">
        <v>597</v>
      </c>
      <c r="B117" s="45"/>
      <c r="C117" s="46"/>
      <c r="D117" s="46"/>
      <c r="E117" s="39" t="s">
        <v>1091</v>
      </c>
      <c r="F117" s="46"/>
      <c r="G117" s="46"/>
      <c r="H117" s="46"/>
      <c r="I117" s="46"/>
      <c r="J117" s="48"/>
    </row>
    <row r="118" ht="30">
      <c r="A118" s="37" t="s">
        <v>591</v>
      </c>
      <c r="B118" s="37">
        <v>34</v>
      </c>
      <c r="C118" s="38" t="s">
        <v>2543</v>
      </c>
      <c r="D118" s="37" t="s">
        <v>593</v>
      </c>
      <c r="E118" s="39" t="s">
        <v>2544</v>
      </c>
      <c r="F118" s="40" t="s">
        <v>604</v>
      </c>
      <c r="G118" s="41">
        <v>60</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20">
      <c r="A120" s="37" t="s">
        <v>597</v>
      </c>
      <c r="B120" s="45"/>
      <c r="C120" s="46"/>
      <c r="D120" s="46"/>
      <c r="E120" s="39" t="s">
        <v>1091</v>
      </c>
      <c r="F120" s="46"/>
      <c r="G120" s="46"/>
      <c r="H120" s="46"/>
      <c r="I120" s="46"/>
      <c r="J120" s="48"/>
    </row>
    <row r="121" ht="30">
      <c r="A121" s="37" t="s">
        <v>591</v>
      </c>
      <c r="B121" s="37">
        <v>35</v>
      </c>
      <c r="C121" s="38" t="s">
        <v>3340</v>
      </c>
      <c r="D121" s="37" t="s">
        <v>593</v>
      </c>
      <c r="E121" s="39" t="s">
        <v>3341</v>
      </c>
      <c r="F121" s="40" t="s">
        <v>604</v>
      </c>
      <c r="G121" s="41">
        <v>20</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20">
      <c r="A123" s="37" t="s">
        <v>597</v>
      </c>
      <c r="B123" s="45"/>
      <c r="C123" s="46"/>
      <c r="D123" s="46"/>
      <c r="E123" s="39" t="s">
        <v>1091</v>
      </c>
      <c r="F123" s="46"/>
      <c r="G123" s="46"/>
      <c r="H123" s="46"/>
      <c r="I123" s="46"/>
      <c r="J123" s="48"/>
    </row>
    <row r="124" ht="30">
      <c r="A124" s="37" t="s">
        <v>591</v>
      </c>
      <c r="B124" s="37">
        <v>36</v>
      </c>
      <c r="C124" s="38" t="s">
        <v>3342</v>
      </c>
      <c r="D124" s="37" t="s">
        <v>593</v>
      </c>
      <c r="E124" s="39" t="s">
        <v>3343</v>
      </c>
      <c r="F124" s="40" t="s">
        <v>604</v>
      </c>
      <c r="G124" s="41">
        <v>10</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20">
      <c r="A126" s="37" t="s">
        <v>597</v>
      </c>
      <c r="B126" s="45"/>
      <c r="C126" s="46"/>
      <c r="D126" s="46"/>
      <c r="E126" s="39" t="s">
        <v>1091</v>
      </c>
      <c r="F126" s="46"/>
      <c r="G126" s="46"/>
      <c r="H126" s="46"/>
      <c r="I126" s="46"/>
      <c r="J126" s="48"/>
    </row>
    <row r="127" ht="30">
      <c r="A127" s="37" t="s">
        <v>591</v>
      </c>
      <c r="B127" s="37">
        <v>37</v>
      </c>
      <c r="C127" s="38" t="s">
        <v>3344</v>
      </c>
      <c r="D127" s="37" t="s">
        <v>593</v>
      </c>
      <c r="E127" s="39" t="s">
        <v>3345</v>
      </c>
      <c r="F127" s="40" t="s">
        <v>604</v>
      </c>
      <c r="G127" s="41">
        <v>4</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20">
      <c r="A129" s="37" t="s">
        <v>597</v>
      </c>
      <c r="B129" s="45"/>
      <c r="C129" s="46"/>
      <c r="D129" s="46"/>
      <c r="E129" s="39" t="s">
        <v>1091</v>
      </c>
      <c r="F129" s="46"/>
      <c r="G129" s="46"/>
      <c r="H129" s="46"/>
      <c r="I129" s="46"/>
      <c r="J129" s="48"/>
    </row>
    <row r="130" ht="30">
      <c r="A130" s="37" t="s">
        <v>591</v>
      </c>
      <c r="B130" s="37">
        <v>38</v>
      </c>
      <c r="C130" s="38" t="s">
        <v>3346</v>
      </c>
      <c r="D130" s="37" t="s">
        <v>593</v>
      </c>
      <c r="E130" s="39" t="s">
        <v>3347</v>
      </c>
      <c r="F130" s="40" t="s">
        <v>604</v>
      </c>
      <c r="G130" s="41">
        <v>4</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20">
      <c r="A132" s="37" t="s">
        <v>597</v>
      </c>
      <c r="B132" s="45"/>
      <c r="C132" s="46"/>
      <c r="D132" s="46"/>
      <c r="E132" s="39" t="s">
        <v>1091</v>
      </c>
      <c r="F132" s="46"/>
      <c r="G132" s="46"/>
      <c r="H132" s="46"/>
      <c r="I132" s="46"/>
      <c r="J132" s="48"/>
    </row>
    <row r="133" ht="30">
      <c r="A133" s="37" t="s">
        <v>591</v>
      </c>
      <c r="B133" s="37">
        <v>39</v>
      </c>
      <c r="C133" s="38" t="s">
        <v>3155</v>
      </c>
      <c r="D133" s="37" t="s">
        <v>593</v>
      </c>
      <c r="E133" s="39" t="s">
        <v>3156</v>
      </c>
      <c r="F133" s="40" t="s">
        <v>604</v>
      </c>
      <c r="G133" s="41">
        <v>40</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20">
      <c r="A135" s="37" t="s">
        <v>597</v>
      </c>
      <c r="B135" s="45"/>
      <c r="C135" s="46"/>
      <c r="D135" s="46"/>
      <c r="E135" s="39" t="s">
        <v>1091</v>
      </c>
      <c r="F135" s="46"/>
      <c r="G135" s="46"/>
      <c r="H135" s="46"/>
      <c r="I135" s="46"/>
      <c r="J135" s="48"/>
    </row>
    <row r="136" ht="30">
      <c r="A136" s="37" t="s">
        <v>591</v>
      </c>
      <c r="B136" s="37">
        <v>40</v>
      </c>
      <c r="C136" s="38" t="s">
        <v>3348</v>
      </c>
      <c r="D136" s="37" t="s">
        <v>593</v>
      </c>
      <c r="E136" s="39" t="s">
        <v>2587</v>
      </c>
      <c r="F136" s="40" t="s">
        <v>595</v>
      </c>
      <c r="G136" s="41">
        <v>140</v>
      </c>
      <c r="H136" s="42">
        <v>0</v>
      </c>
      <c r="I136" s="43">
        <f>ROUND(G136*H136,P4)</f>
        <v>0</v>
      </c>
      <c r="J136" s="37"/>
      <c r="O136" s="44">
        <f>I136*0.21</f>
        <v>0</v>
      </c>
      <c r="P136">
        <v>3</v>
      </c>
    </row>
    <row r="137" ht="30">
      <c r="A137" s="37" t="s">
        <v>596</v>
      </c>
      <c r="B137" s="45"/>
      <c r="C137" s="46"/>
      <c r="D137" s="46"/>
      <c r="E137" s="39" t="s">
        <v>2587</v>
      </c>
      <c r="F137" s="46"/>
      <c r="G137" s="46"/>
      <c r="H137" s="46"/>
      <c r="I137" s="46"/>
      <c r="J137" s="48"/>
    </row>
    <row r="138" ht="60">
      <c r="A138" s="37" t="s">
        <v>597</v>
      </c>
      <c r="B138" s="45"/>
      <c r="C138" s="46"/>
      <c r="D138" s="46"/>
      <c r="E138" s="39" t="s">
        <v>3161</v>
      </c>
      <c r="F138" s="46"/>
      <c r="G138" s="46"/>
      <c r="H138" s="46"/>
      <c r="I138" s="46"/>
      <c r="J138" s="48"/>
    </row>
    <row r="139" ht="30">
      <c r="A139" s="37" t="s">
        <v>591</v>
      </c>
      <c r="B139" s="37">
        <v>41</v>
      </c>
      <c r="C139" s="38" t="s">
        <v>3349</v>
      </c>
      <c r="D139" s="37" t="s">
        <v>593</v>
      </c>
      <c r="E139" s="39" t="s">
        <v>3350</v>
      </c>
      <c r="F139" s="40" t="s">
        <v>595</v>
      </c>
      <c r="G139" s="41">
        <v>20</v>
      </c>
      <c r="H139" s="42">
        <v>0</v>
      </c>
      <c r="I139" s="43">
        <f>ROUND(G139*H139,P4)</f>
        <v>0</v>
      </c>
      <c r="J139" s="37"/>
      <c r="O139" s="44">
        <f>I139*0.21</f>
        <v>0</v>
      </c>
      <c r="P139">
        <v>3</v>
      </c>
    </row>
    <row r="140" ht="30">
      <c r="A140" s="37" t="s">
        <v>596</v>
      </c>
      <c r="B140" s="45"/>
      <c r="C140" s="46"/>
      <c r="D140" s="46"/>
      <c r="E140" s="39" t="s">
        <v>3350</v>
      </c>
      <c r="F140" s="46"/>
      <c r="G140" s="46"/>
      <c r="H140" s="46"/>
      <c r="I140" s="46"/>
      <c r="J140" s="48"/>
    </row>
    <row r="141" ht="60">
      <c r="A141" s="37" t="s">
        <v>597</v>
      </c>
      <c r="B141" s="45"/>
      <c r="C141" s="46"/>
      <c r="D141" s="46"/>
      <c r="E141" s="39" t="s">
        <v>3161</v>
      </c>
      <c r="F141" s="46"/>
      <c r="G141" s="46"/>
      <c r="H141" s="46"/>
      <c r="I141" s="46"/>
      <c r="J141" s="48"/>
    </row>
    <row r="142">
      <c r="A142" s="37" t="s">
        <v>591</v>
      </c>
      <c r="B142" s="37">
        <v>42</v>
      </c>
      <c r="C142" s="38" t="s">
        <v>3178</v>
      </c>
      <c r="D142" s="37" t="s">
        <v>593</v>
      </c>
      <c r="E142" s="39" t="s">
        <v>1259</v>
      </c>
      <c r="F142" s="40" t="s">
        <v>595</v>
      </c>
      <c r="G142" s="41">
        <v>80</v>
      </c>
      <c r="H142" s="42">
        <v>0</v>
      </c>
      <c r="I142" s="43">
        <f>ROUND(G142*H142,P4)</f>
        <v>0</v>
      </c>
      <c r="J142" s="37"/>
      <c r="O142" s="44">
        <f>I142*0.21</f>
        <v>0</v>
      </c>
      <c r="P142">
        <v>3</v>
      </c>
    </row>
    <row r="143">
      <c r="A143" s="37" t="s">
        <v>596</v>
      </c>
      <c r="B143" s="45"/>
      <c r="C143" s="46"/>
      <c r="D143" s="46"/>
      <c r="E143" s="39" t="s">
        <v>1259</v>
      </c>
      <c r="F143" s="46"/>
      <c r="G143" s="46"/>
      <c r="H143" s="46"/>
      <c r="I143" s="46"/>
      <c r="J143" s="48"/>
    </row>
    <row r="144" ht="60">
      <c r="A144" s="37" t="s">
        <v>597</v>
      </c>
      <c r="B144" s="45"/>
      <c r="C144" s="46"/>
      <c r="D144" s="46"/>
      <c r="E144" s="39" t="s">
        <v>3161</v>
      </c>
      <c r="F144" s="46"/>
      <c r="G144" s="46"/>
      <c r="H144" s="46"/>
      <c r="I144" s="46"/>
      <c r="J144" s="48"/>
    </row>
    <row r="145">
      <c r="A145" s="37" t="s">
        <v>591</v>
      </c>
      <c r="B145" s="37">
        <v>43</v>
      </c>
      <c r="C145" s="38" t="s">
        <v>3179</v>
      </c>
      <c r="D145" s="37" t="s">
        <v>593</v>
      </c>
      <c r="E145" s="39" t="s">
        <v>2589</v>
      </c>
      <c r="F145" s="40" t="s">
        <v>595</v>
      </c>
      <c r="G145" s="41">
        <v>360</v>
      </c>
      <c r="H145" s="42">
        <v>0</v>
      </c>
      <c r="I145" s="43">
        <f>ROUND(G145*H145,P4)</f>
        <v>0</v>
      </c>
      <c r="J145" s="37"/>
      <c r="O145" s="44">
        <f>I145*0.21</f>
        <v>0</v>
      </c>
      <c r="P145">
        <v>3</v>
      </c>
    </row>
    <row r="146">
      <c r="A146" s="37" t="s">
        <v>596</v>
      </c>
      <c r="B146" s="45"/>
      <c r="C146" s="46"/>
      <c r="D146" s="46"/>
      <c r="E146" s="39" t="s">
        <v>2589</v>
      </c>
      <c r="F146" s="46"/>
      <c r="G146" s="46"/>
      <c r="H146" s="46"/>
      <c r="I146" s="46"/>
      <c r="J146" s="48"/>
    </row>
    <row r="147" ht="60">
      <c r="A147" s="37" t="s">
        <v>597</v>
      </c>
      <c r="B147" s="45"/>
      <c r="C147" s="46"/>
      <c r="D147" s="46"/>
      <c r="E147" s="39" t="s">
        <v>3161</v>
      </c>
      <c r="F147" s="46"/>
      <c r="G147" s="46"/>
      <c r="H147" s="46"/>
      <c r="I147" s="46"/>
      <c r="J147" s="48"/>
    </row>
    <row r="148">
      <c r="A148" s="37" t="s">
        <v>591</v>
      </c>
      <c r="B148" s="37">
        <v>44</v>
      </c>
      <c r="C148" s="38" t="s">
        <v>3351</v>
      </c>
      <c r="D148" s="37" t="s">
        <v>593</v>
      </c>
      <c r="E148" s="39" t="s">
        <v>1303</v>
      </c>
      <c r="F148" s="40" t="s">
        <v>595</v>
      </c>
      <c r="G148" s="41">
        <v>300</v>
      </c>
      <c r="H148" s="42">
        <v>0</v>
      </c>
      <c r="I148" s="43">
        <f>ROUND(G148*H148,P4)</f>
        <v>0</v>
      </c>
      <c r="J148" s="37"/>
      <c r="O148" s="44">
        <f>I148*0.21</f>
        <v>0</v>
      </c>
      <c r="P148">
        <v>3</v>
      </c>
    </row>
    <row r="149">
      <c r="A149" s="37" t="s">
        <v>596</v>
      </c>
      <c r="B149" s="45"/>
      <c r="C149" s="46"/>
      <c r="D149" s="46"/>
      <c r="E149" s="39" t="s">
        <v>1303</v>
      </c>
      <c r="F149" s="46"/>
      <c r="G149" s="46"/>
      <c r="H149" s="46"/>
      <c r="I149" s="46"/>
      <c r="J149" s="48"/>
    </row>
    <row r="150" ht="60">
      <c r="A150" s="37" t="s">
        <v>597</v>
      </c>
      <c r="B150" s="45"/>
      <c r="C150" s="46"/>
      <c r="D150" s="46"/>
      <c r="E150" s="39" t="s">
        <v>3161</v>
      </c>
      <c r="F150" s="46"/>
      <c r="G150" s="46"/>
      <c r="H150" s="46"/>
      <c r="I150" s="46"/>
      <c r="J150" s="48"/>
    </row>
    <row r="151">
      <c r="A151" s="37" t="s">
        <v>591</v>
      </c>
      <c r="B151" s="37">
        <v>45</v>
      </c>
      <c r="C151" s="38" t="s">
        <v>3352</v>
      </c>
      <c r="D151" s="37" t="s">
        <v>593</v>
      </c>
      <c r="E151" s="39" t="s">
        <v>2542</v>
      </c>
      <c r="F151" s="40" t="s">
        <v>595</v>
      </c>
      <c r="G151" s="41">
        <v>485</v>
      </c>
      <c r="H151" s="42">
        <v>0</v>
      </c>
      <c r="I151" s="43">
        <f>ROUND(G151*H151,P4)</f>
        <v>0</v>
      </c>
      <c r="J151" s="37"/>
      <c r="O151" s="44">
        <f>I151*0.21</f>
        <v>0</v>
      </c>
      <c r="P151">
        <v>3</v>
      </c>
    </row>
    <row r="152">
      <c r="A152" s="37" t="s">
        <v>596</v>
      </c>
      <c r="B152" s="45"/>
      <c r="C152" s="46"/>
      <c r="D152" s="46"/>
      <c r="E152" s="39" t="s">
        <v>2542</v>
      </c>
      <c r="F152" s="46"/>
      <c r="G152" s="46"/>
      <c r="H152" s="46"/>
      <c r="I152" s="46"/>
      <c r="J152" s="48"/>
    </row>
    <row r="153" ht="60">
      <c r="A153" s="37" t="s">
        <v>597</v>
      </c>
      <c r="B153" s="45"/>
      <c r="C153" s="46"/>
      <c r="D153" s="46"/>
      <c r="E153" s="39" t="s">
        <v>3161</v>
      </c>
      <c r="F153" s="46"/>
      <c r="G153" s="46"/>
      <c r="H153" s="46"/>
      <c r="I153" s="46"/>
      <c r="J153" s="48"/>
    </row>
    <row r="154" ht="30">
      <c r="A154" s="37" t="s">
        <v>591</v>
      </c>
      <c r="B154" s="37">
        <v>46</v>
      </c>
      <c r="C154" s="38" t="s">
        <v>3353</v>
      </c>
      <c r="D154" s="37" t="s">
        <v>593</v>
      </c>
      <c r="E154" s="39" t="s">
        <v>3354</v>
      </c>
      <c r="F154" s="40" t="s">
        <v>595</v>
      </c>
      <c r="G154" s="41">
        <v>200</v>
      </c>
      <c r="H154" s="42">
        <v>0</v>
      </c>
      <c r="I154" s="43">
        <f>ROUND(G154*H154,P4)</f>
        <v>0</v>
      </c>
      <c r="J154" s="37"/>
      <c r="O154" s="44">
        <f>I154*0.21</f>
        <v>0</v>
      </c>
      <c r="P154">
        <v>3</v>
      </c>
    </row>
    <row r="155" ht="30">
      <c r="A155" s="37" t="s">
        <v>596</v>
      </c>
      <c r="B155" s="45"/>
      <c r="C155" s="46"/>
      <c r="D155" s="46"/>
      <c r="E155" s="39" t="s">
        <v>3354</v>
      </c>
      <c r="F155" s="46"/>
      <c r="G155" s="46"/>
      <c r="H155" s="46"/>
      <c r="I155" s="46"/>
      <c r="J155" s="48"/>
    </row>
    <row r="156" ht="60">
      <c r="A156" s="37" t="s">
        <v>597</v>
      </c>
      <c r="B156" s="45"/>
      <c r="C156" s="46"/>
      <c r="D156" s="46"/>
      <c r="E156" s="39" t="s">
        <v>3161</v>
      </c>
      <c r="F156" s="46"/>
      <c r="G156" s="46"/>
      <c r="H156" s="46"/>
      <c r="I156" s="46"/>
      <c r="J156" s="48"/>
    </row>
    <row r="157" ht="30">
      <c r="A157" s="37" t="s">
        <v>591</v>
      </c>
      <c r="B157" s="37">
        <v>47</v>
      </c>
      <c r="C157" s="38" t="s">
        <v>3355</v>
      </c>
      <c r="D157" s="37" t="s">
        <v>593</v>
      </c>
      <c r="E157" s="39" t="s">
        <v>3356</v>
      </c>
      <c r="F157" s="40" t="s">
        <v>595</v>
      </c>
      <c r="G157" s="41">
        <v>80</v>
      </c>
      <c r="H157" s="42">
        <v>0</v>
      </c>
      <c r="I157" s="43">
        <f>ROUND(G157*H157,P4)</f>
        <v>0</v>
      </c>
      <c r="J157" s="37"/>
      <c r="O157" s="44">
        <f>I157*0.21</f>
        <v>0</v>
      </c>
      <c r="P157">
        <v>3</v>
      </c>
    </row>
    <row r="158" ht="30">
      <c r="A158" s="37" t="s">
        <v>596</v>
      </c>
      <c r="B158" s="45"/>
      <c r="C158" s="46"/>
      <c r="D158" s="46"/>
      <c r="E158" s="39" t="s">
        <v>3356</v>
      </c>
      <c r="F158" s="46"/>
      <c r="G158" s="46"/>
      <c r="H158" s="46"/>
      <c r="I158" s="46"/>
      <c r="J158" s="48"/>
    </row>
    <row r="159" ht="60">
      <c r="A159" s="37" t="s">
        <v>597</v>
      </c>
      <c r="B159" s="45"/>
      <c r="C159" s="46"/>
      <c r="D159" s="46"/>
      <c r="E159" s="39" t="s">
        <v>3161</v>
      </c>
      <c r="F159" s="46"/>
      <c r="G159" s="46"/>
      <c r="H159" s="46"/>
      <c r="I159" s="46"/>
      <c r="J159" s="48"/>
    </row>
    <row r="160" ht="30">
      <c r="A160" s="37" t="s">
        <v>591</v>
      </c>
      <c r="B160" s="37">
        <v>48</v>
      </c>
      <c r="C160" s="38" t="s">
        <v>3357</v>
      </c>
      <c r="D160" s="37" t="s">
        <v>593</v>
      </c>
      <c r="E160" s="39" t="s">
        <v>3358</v>
      </c>
      <c r="F160" s="40" t="s">
        <v>595</v>
      </c>
      <c r="G160" s="41">
        <v>50</v>
      </c>
      <c r="H160" s="42">
        <v>0</v>
      </c>
      <c r="I160" s="43">
        <f>ROUND(G160*H160,P4)</f>
        <v>0</v>
      </c>
      <c r="J160" s="37"/>
      <c r="O160" s="44">
        <f>I160*0.21</f>
        <v>0</v>
      </c>
      <c r="P160">
        <v>3</v>
      </c>
    </row>
    <row r="161" ht="30">
      <c r="A161" s="37" t="s">
        <v>596</v>
      </c>
      <c r="B161" s="45"/>
      <c r="C161" s="46"/>
      <c r="D161" s="46"/>
      <c r="E161" s="39" t="s">
        <v>3358</v>
      </c>
      <c r="F161" s="46"/>
      <c r="G161" s="46"/>
      <c r="H161" s="46"/>
      <c r="I161" s="46"/>
      <c r="J161" s="48"/>
    </row>
    <row r="162" ht="60">
      <c r="A162" s="37" t="s">
        <v>597</v>
      </c>
      <c r="B162" s="45"/>
      <c r="C162" s="46"/>
      <c r="D162" s="46"/>
      <c r="E162" s="39" t="s">
        <v>3161</v>
      </c>
      <c r="F162" s="46"/>
      <c r="G162" s="46"/>
      <c r="H162" s="46"/>
      <c r="I162" s="46"/>
      <c r="J162" s="48"/>
    </row>
    <row r="163">
      <c r="A163" s="37" t="s">
        <v>591</v>
      </c>
      <c r="B163" s="37">
        <v>49</v>
      </c>
      <c r="C163" s="38" t="s">
        <v>3359</v>
      </c>
      <c r="D163" s="37" t="s">
        <v>593</v>
      </c>
      <c r="E163" s="39" t="s">
        <v>3360</v>
      </c>
      <c r="F163" s="40" t="s">
        <v>595</v>
      </c>
      <c r="G163" s="41">
        <v>40</v>
      </c>
      <c r="H163" s="42">
        <v>0</v>
      </c>
      <c r="I163" s="43">
        <f>ROUND(G163*H163,P4)</f>
        <v>0</v>
      </c>
      <c r="J163" s="37"/>
      <c r="O163" s="44">
        <f>I163*0.21</f>
        <v>0</v>
      </c>
      <c r="P163">
        <v>3</v>
      </c>
    </row>
    <row r="164">
      <c r="A164" s="37" t="s">
        <v>596</v>
      </c>
      <c r="B164" s="45"/>
      <c r="C164" s="46"/>
      <c r="D164" s="46"/>
      <c r="E164" s="39" t="s">
        <v>3360</v>
      </c>
      <c r="F164" s="46"/>
      <c r="G164" s="46"/>
      <c r="H164" s="46"/>
      <c r="I164" s="46"/>
      <c r="J164" s="48"/>
    </row>
    <row r="165" ht="60">
      <c r="A165" s="37" t="s">
        <v>597</v>
      </c>
      <c r="B165" s="45"/>
      <c r="C165" s="46"/>
      <c r="D165" s="46"/>
      <c r="E165" s="39" t="s">
        <v>3161</v>
      </c>
      <c r="F165" s="46"/>
      <c r="G165" s="46"/>
      <c r="H165" s="46"/>
      <c r="I165" s="46"/>
      <c r="J165" s="48"/>
    </row>
    <row r="166">
      <c r="A166" s="37" t="s">
        <v>591</v>
      </c>
      <c r="B166" s="37">
        <v>50</v>
      </c>
      <c r="C166" s="38" t="s">
        <v>3361</v>
      </c>
      <c r="D166" s="37" t="s">
        <v>593</v>
      </c>
      <c r="E166" s="39" t="s">
        <v>3362</v>
      </c>
      <c r="F166" s="40" t="s">
        <v>595</v>
      </c>
      <c r="G166" s="41">
        <v>260</v>
      </c>
      <c r="H166" s="42">
        <v>0</v>
      </c>
      <c r="I166" s="43">
        <f>ROUND(G166*H166,P4)</f>
        <v>0</v>
      </c>
      <c r="J166" s="37"/>
      <c r="O166" s="44">
        <f>I166*0.21</f>
        <v>0</v>
      </c>
      <c r="P166">
        <v>3</v>
      </c>
    </row>
    <row r="167">
      <c r="A167" s="37" t="s">
        <v>596</v>
      </c>
      <c r="B167" s="45"/>
      <c r="C167" s="46"/>
      <c r="D167" s="46"/>
      <c r="E167" s="39" t="s">
        <v>3362</v>
      </c>
      <c r="F167" s="46"/>
      <c r="G167" s="46"/>
      <c r="H167" s="46"/>
      <c r="I167" s="46"/>
      <c r="J167" s="48"/>
    </row>
    <row r="168" ht="60">
      <c r="A168" s="37" t="s">
        <v>597</v>
      </c>
      <c r="B168" s="45"/>
      <c r="C168" s="46"/>
      <c r="D168" s="46"/>
      <c r="E168" s="39" t="s">
        <v>3161</v>
      </c>
      <c r="F168" s="46"/>
      <c r="G168" s="46"/>
      <c r="H168" s="46"/>
      <c r="I168" s="46"/>
      <c r="J168" s="48"/>
    </row>
    <row r="169">
      <c r="A169" s="37" t="s">
        <v>591</v>
      </c>
      <c r="B169" s="37">
        <v>51</v>
      </c>
      <c r="C169" s="38" t="s">
        <v>3363</v>
      </c>
      <c r="D169" s="37" t="s">
        <v>593</v>
      </c>
      <c r="E169" s="39" t="s">
        <v>3364</v>
      </c>
      <c r="F169" s="40" t="s">
        <v>595</v>
      </c>
      <c r="G169" s="41">
        <v>180</v>
      </c>
      <c r="H169" s="42">
        <v>0</v>
      </c>
      <c r="I169" s="43">
        <f>ROUND(G169*H169,P4)</f>
        <v>0</v>
      </c>
      <c r="J169" s="37"/>
      <c r="O169" s="44">
        <f>I169*0.21</f>
        <v>0</v>
      </c>
      <c r="P169">
        <v>3</v>
      </c>
    </row>
    <row r="170">
      <c r="A170" s="37" t="s">
        <v>596</v>
      </c>
      <c r="B170" s="45"/>
      <c r="C170" s="46"/>
      <c r="D170" s="46"/>
      <c r="E170" s="39" t="s">
        <v>3364</v>
      </c>
      <c r="F170" s="46"/>
      <c r="G170" s="46"/>
      <c r="H170" s="46"/>
      <c r="I170" s="46"/>
      <c r="J170" s="48"/>
    </row>
    <row r="171" ht="60">
      <c r="A171" s="37" t="s">
        <v>597</v>
      </c>
      <c r="B171" s="45"/>
      <c r="C171" s="46"/>
      <c r="D171" s="46"/>
      <c r="E171" s="39" t="s">
        <v>3161</v>
      </c>
      <c r="F171" s="46"/>
      <c r="G171" s="46"/>
      <c r="H171" s="46"/>
      <c r="I171" s="46"/>
      <c r="J171" s="48"/>
    </row>
    <row r="172">
      <c r="A172" s="31" t="s">
        <v>589</v>
      </c>
      <c r="B172" s="32"/>
      <c r="C172" s="33" t="s">
        <v>2935</v>
      </c>
      <c r="D172" s="34"/>
      <c r="E172" s="31" t="s">
        <v>3365</v>
      </c>
      <c r="F172" s="34"/>
      <c r="G172" s="34"/>
      <c r="H172" s="34"/>
      <c r="I172" s="35">
        <f>SUMIFS(I173:I211,A173:A211,"P")</f>
        <v>0</v>
      </c>
      <c r="J172" s="36"/>
    </row>
    <row r="173" ht="45">
      <c r="A173" s="37" t="s">
        <v>591</v>
      </c>
      <c r="B173" s="37">
        <v>52</v>
      </c>
      <c r="C173" s="38" t="s">
        <v>3366</v>
      </c>
      <c r="D173" s="37" t="s">
        <v>593</v>
      </c>
      <c r="E173" s="39" t="s">
        <v>3367</v>
      </c>
      <c r="F173" s="40" t="s">
        <v>604</v>
      </c>
      <c r="G173" s="41">
        <v>1</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50">
      <c r="A175" s="37" t="s">
        <v>597</v>
      </c>
      <c r="B175" s="45"/>
      <c r="C175" s="46"/>
      <c r="D175" s="46"/>
      <c r="E175" s="39" t="s">
        <v>3368</v>
      </c>
      <c r="F175" s="46"/>
      <c r="G175" s="46"/>
      <c r="H175" s="46"/>
      <c r="I175" s="46"/>
      <c r="J175" s="48"/>
    </row>
    <row r="176" ht="45">
      <c r="A176" s="37" t="s">
        <v>591</v>
      </c>
      <c r="B176" s="37">
        <v>53</v>
      </c>
      <c r="C176" s="38" t="s">
        <v>3369</v>
      </c>
      <c r="D176" s="37" t="s">
        <v>593</v>
      </c>
      <c r="E176" s="39" t="s">
        <v>3370</v>
      </c>
      <c r="F176" s="40" t="s">
        <v>604</v>
      </c>
      <c r="G176" s="41">
        <v>5</v>
      </c>
      <c r="H176" s="42">
        <v>0</v>
      </c>
      <c r="I176" s="43">
        <f>ROUND(G176*H176,P4)</f>
        <v>0</v>
      </c>
      <c r="J176" s="37"/>
      <c r="O176" s="44">
        <f>I176*0.21</f>
        <v>0</v>
      </c>
      <c r="P176">
        <v>3</v>
      </c>
    </row>
    <row r="177" ht="45">
      <c r="A177" s="37" t="s">
        <v>596</v>
      </c>
      <c r="B177" s="45"/>
      <c r="C177" s="46"/>
      <c r="D177" s="46"/>
      <c r="E177" s="39" t="s">
        <v>3370</v>
      </c>
      <c r="F177" s="46"/>
      <c r="G177" s="46"/>
      <c r="H177" s="46"/>
      <c r="I177" s="46"/>
      <c r="J177" s="48"/>
    </row>
    <row r="178" ht="135">
      <c r="A178" s="37" t="s">
        <v>597</v>
      </c>
      <c r="B178" s="45"/>
      <c r="C178" s="46"/>
      <c r="D178" s="46"/>
      <c r="E178" s="39" t="s">
        <v>3371</v>
      </c>
      <c r="F178" s="46"/>
      <c r="G178" s="46"/>
      <c r="H178" s="46"/>
      <c r="I178" s="46"/>
      <c r="J178" s="48"/>
    </row>
    <row r="179" ht="45">
      <c r="A179" s="37" t="s">
        <v>591</v>
      </c>
      <c r="B179" s="37">
        <v>54</v>
      </c>
      <c r="C179" s="38" t="s">
        <v>3372</v>
      </c>
      <c r="D179" s="37" t="s">
        <v>593</v>
      </c>
      <c r="E179" s="39" t="s">
        <v>3373</v>
      </c>
      <c r="F179" s="40" t="s">
        <v>604</v>
      </c>
      <c r="G179" s="41">
        <v>1</v>
      </c>
      <c r="H179" s="42">
        <v>0</v>
      </c>
      <c r="I179" s="43">
        <f>ROUND(G179*H179,P4)</f>
        <v>0</v>
      </c>
      <c r="J179" s="37"/>
      <c r="O179" s="44">
        <f>I179*0.21</f>
        <v>0</v>
      </c>
      <c r="P179">
        <v>3</v>
      </c>
    </row>
    <row r="180" ht="45">
      <c r="A180" s="37" t="s">
        <v>596</v>
      </c>
      <c r="B180" s="45"/>
      <c r="C180" s="46"/>
      <c r="D180" s="46"/>
      <c r="E180" s="39" t="s">
        <v>3373</v>
      </c>
      <c r="F180" s="46"/>
      <c r="G180" s="46"/>
      <c r="H180" s="46"/>
      <c r="I180" s="46"/>
      <c r="J180" s="48"/>
    </row>
    <row r="181" ht="135">
      <c r="A181" s="37" t="s">
        <v>597</v>
      </c>
      <c r="B181" s="45"/>
      <c r="C181" s="46"/>
      <c r="D181" s="46"/>
      <c r="E181" s="39" t="s">
        <v>3371</v>
      </c>
      <c r="F181" s="46"/>
      <c r="G181" s="46"/>
      <c r="H181" s="46"/>
      <c r="I181" s="46"/>
      <c r="J181" s="48"/>
    </row>
    <row r="182" ht="45">
      <c r="A182" s="37" t="s">
        <v>591</v>
      </c>
      <c r="B182" s="37">
        <v>55</v>
      </c>
      <c r="C182" s="38" t="s">
        <v>3374</v>
      </c>
      <c r="D182" s="37" t="s">
        <v>593</v>
      </c>
      <c r="E182" s="39" t="s">
        <v>3375</v>
      </c>
      <c r="F182" s="40" t="s">
        <v>604</v>
      </c>
      <c r="G182" s="41">
        <v>1</v>
      </c>
      <c r="H182" s="42">
        <v>0</v>
      </c>
      <c r="I182" s="43">
        <f>ROUND(G182*H182,P4)</f>
        <v>0</v>
      </c>
      <c r="J182" s="37"/>
      <c r="O182" s="44">
        <f>I182*0.21</f>
        <v>0</v>
      </c>
      <c r="P182">
        <v>3</v>
      </c>
    </row>
    <row r="183" ht="45">
      <c r="A183" s="37" t="s">
        <v>596</v>
      </c>
      <c r="B183" s="45"/>
      <c r="C183" s="46"/>
      <c r="D183" s="46"/>
      <c r="E183" s="39" t="s">
        <v>3375</v>
      </c>
      <c r="F183" s="46"/>
      <c r="G183" s="46"/>
      <c r="H183" s="46"/>
      <c r="I183" s="46"/>
      <c r="J183" s="48"/>
    </row>
    <row r="184" ht="135">
      <c r="A184" s="37" t="s">
        <v>597</v>
      </c>
      <c r="B184" s="45"/>
      <c r="C184" s="46"/>
      <c r="D184" s="46"/>
      <c r="E184" s="39" t="s">
        <v>3371</v>
      </c>
      <c r="F184" s="46"/>
      <c r="G184" s="46"/>
      <c r="H184" s="46"/>
      <c r="I184" s="46"/>
      <c r="J184" s="48"/>
    </row>
    <row r="185" ht="45">
      <c r="A185" s="37" t="s">
        <v>591</v>
      </c>
      <c r="B185" s="37">
        <v>56</v>
      </c>
      <c r="C185" s="38" t="s">
        <v>3376</v>
      </c>
      <c r="D185" s="37" t="s">
        <v>593</v>
      </c>
      <c r="E185" s="39" t="s">
        <v>3377</v>
      </c>
      <c r="F185" s="40" t="s">
        <v>604</v>
      </c>
      <c r="G185" s="41">
        <v>1</v>
      </c>
      <c r="H185" s="42">
        <v>0</v>
      </c>
      <c r="I185" s="43">
        <f>ROUND(G185*H185,P4)</f>
        <v>0</v>
      </c>
      <c r="J185" s="37"/>
      <c r="O185" s="44">
        <f>I185*0.21</f>
        <v>0</v>
      </c>
      <c r="P185">
        <v>3</v>
      </c>
    </row>
    <row r="186" ht="45">
      <c r="A186" s="37" t="s">
        <v>596</v>
      </c>
      <c r="B186" s="45"/>
      <c r="C186" s="46"/>
      <c r="D186" s="46"/>
      <c r="E186" s="39" t="s">
        <v>3377</v>
      </c>
      <c r="F186" s="46"/>
      <c r="G186" s="46"/>
      <c r="H186" s="46"/>
      <c r="I186" s="46"/>
      <c r="J186" s="48"/>
    </row>
    <row r="187" ht="135">
      <c r="A187" s="37" t="s">
        <v>597</v>
      </c>
      <c r="B187" s="45"/>
      <c r="C187" s="46"/>
      <c r="D187" s="46"/>
      <c r="E187" s="39" t="s">
        <v>3371</v>
      </c>
      <c r="F187" s="46"/>
      <c r="G187" s="46"/>
      <c r="H187" s="46"/>
      <c r="I187" s="46"/>
      <c r="J187" s="48"/>
    </row>
    <row r="188" ht="45">
      <c r="A188" s="37" t="s">
        <v>591</v>
      </c>
      <c r="B188" s="37">
        <v>57</v>
      </c>
      <c r="C188" s="38" t="s">
        <v>3378</v>
      </c>
      <c r="D188" s="37" t="s">
        <v>593</v>
      </c>
      <c r="E188" s="39" t="s">
        <v>3379</v>
      </c>
      <c r="F188" s="40" t="s">
        <v>604</v>
      </c>
      <c r="G188" s="41">
        <v>1</v>
      </c>
      <c r="H188" s="42">
        <v>0</v>
      </c>
      <c r="I188" s="43">
        <f>ROUND(G188*H188,P4)</f>
        <v>0</v>
      </c>
      <c r="J188" s="37"/>
      <c r="O188" s="44">
        <f>I188*0.21</f>
        <v>0</v>
      </c>
      <c r="P188">
        <v>3</v>
      </c>
    </row>
    <row r="189" ht="45">
      <c r="A189" s="37" t="s">
        <v>596</v>
      </c>
      <c r="B189" s="45"/>
      <c r="C189" s="46"/>
      <c r="D189" s="46"/>
      <c r="E189" s="39" t="s">
        <v>3379</v>
      </c>
      <c r="F189" s="46"/>
      <c r="G189" s="46"/>
      <c r="H189" s="46"/>
      <c r="I189" s="46"/>
      <c r="J189" s="48"/>
    </row>
    <row r="190" ht="135">
      <c r="A190" s="37" t="s">
        <v>597</v>
      </c>
      <c r="B190" s="45"/>
      <c r="C190" s="46"/>
      <c r="D190" s="46"/>
      <c r="E190" s="39" t="s">
        <v>3371</v>
      </c>
      <c r="F190" s="46"/>
      <c r="G190" s="46"/>
      <c r="H190" s="46"/>
      <c r="I190" s="46"/>
      <c r="J190" s="48"/>
    </row>
    <row r="191" ht="45">
      <c r="A191" s="37" t="s">
        <v>591</v>
      </c>
      <c r="B191" s="37">
        <v>58</v>
      </c>
      <c r="C191" s="38" t="s">
        <v>3380</v>
      </c>
      <c r="D191" s="37" t="s">
        <v>593</v>
      </c>
      <c r="E191" s="39" t="s">
        <v>3381</v>
      </c>
      <c r="F191" s="40" t="s">
        <v>604</v>
      </c>
      <c r="G191" s="41">
        <v>2</v>
      </c>
      <c r="H191" s="42">
        <v>0</v>
      </c>
      <c r="I191" s="43">
        <f>ROUND(G191*H191,P4)</f>
        <v>0</v>
      </c>
      <c r="J191" s="37"/>
      <c r="O191" s="44">
        <f>I191*0.21</f>
        <v>0</v>
      </c>
      <c r="P191">
        <v>3</v>
      </c>
    </row>
    <row r="192" ht="45">
      <c r="A192" s="37" t="s">
        <v>596</v>
      </c>
      <c r="B192" s="45"/>
      <c r="C192" s="46"/>
      <c r="D192" s="46"/>
      <c r="E192" s="39" t="s">
        <v>3381</v>
      </c>
      <c r="F192" s="46"/>
      <c r="G192" s="46"/>
      <c r="H192" s="46"/>
      <c r="I192" s="46"/>
      <c r="J192" s="48"/>
    </row>
    <row r="193" ht="135">
      <c r="A193" s="37" t="s">
        <v>597</v>
      </c>
      <c r="B193" s="45"/>
      <c r="C193" s="46"/>
      <c r="D193" s="46"/>
      <c r="E193" s="39" t="s">
        <v>3371</v>
      </c>
      <c r="F193" s="46"/>
      <c r="G193" s="46"/>
      <c r="H193" s="46"/>
      <c r="I193" s="46"/>
      <c r="J193" s="48"/>
    </row>
    <row r="194" ht="45">
      <c r="A194" s="37" t="s">
        <v>591</v>
      </c>
      <c r="B194" s="37">
        <v>59</v>
      </c>
      <c r="C194" s="38" t="s">
        <v>3382</v>
      </c>
      <c r="D194" s="37" t="s">
        <v>593</v>
      </c>
      <c r="E194" s="39" t="s">
        <v>3383</v>
      </c>
      <c r="F194" s="40" t="s">
        <v>604</v>
      </c>
      <c r="G194" s="41">
        <v>4</v>
      </c>
      <c r="H194" s="42">
        <v>0</v>
      </c>
      <c r="I194" s="43">
        <f>ROUND(G194*H194,P4)</f>
        <v>0</v>
      </c>
      <c r="J194" s="37"/>
      <c r="O194" s="44">
        <f>I194*0.21</f>
        <v>0</v>
      </c>
      <c r="P194">
        <v>3</v>
      </c>
    </row>
    <row r="195" ht="45">
      <c r="A195" s="37" t="s">
        <v>596</v>
      </c>
      <c r="B195" s="45"/>
      <c r="C195" s="46"/>
      <c r="D195" s="46"/>
      <c r="E195" s="39" t="s">
        <v>3383</v>
      </c>
      <c r="F195" s="46"/>
      <c r="G195" s="46"/>
      <c r="H195" s="46"/>
      <c r="I195" s="46"/>
      <c r="J195" s="48"/>
    </row>
    <row r="196" ht="135">
      <c r="A196" s="37" t="s">
        <v>597</v>
      </c>
      <c r="B196" s="45"/>
      <c r="C196" s="46"/>
      <c r="D196" s="46"/>
      <c r="E196" s="39" t="s">
        <v>3371</v>
      </c>
      <c r="F196" s="46"/>
      <c r="G196" s="46"/>
      <c r="H196" s="46"/>
      <c r="I196" s="46"/>
      <c r="J196" s="48"/>
    </row>
    <row r="197" ht="45">
      <c r="A197" s="37" t="s">
        <v>591</v>
      </c>
      <c r="B197" s="37">
        <v>60</v>
      </c>
      <c r="C197" s="38" t="s">
        <v>3384</v>
      </c>
      <c r="D197" s="37" t="s">
        <v>593</v>
      </c>
      <c r="E197" s="39" t="s">
        <v>3385</v>
      </c>
      <c r="F197" s="40" t="s">
        <v>604</v>
      </c>
      <c r="G197" s="41">
        <v>1</v>
      </c>
      <c r="H197" s="42">
        <v>0</v>
      </c>
      <c r="I197" s="43">
        <f>ROUND(G197*H197,P4)</f>
        <v>0</v>
      </c>
      <c r="J197" s="37"/>
      <c r="O197" s="44">
        <f>I197*0.21</f>
        <v>0</v>
      </c>
      <c r="P197">
        <v>3</v>
      </c>
    </row>
    <row r="198" ht="45">
      <c r="A198" s="37" t="s">
        <v>596</v>
      </c>
      <c r="B198" s="45"/>
      <c r="C198" s="46"/>
      <c r="D198" s="46"/>
      <c r="E198" s="39" t="s">
        <v>3385</v>
      </c>
      <c r="F198" s="46"/>
      <c r="G198" s="46"/>
      <c r="H198" s="46"/>
      <c r="I198" s="46"/>
      <c r="J198" s="48"/>
    </row>
    <row r="199" ht="135">
      <c r="A199" s="37" t="s">
        <v>597</v>
      </c>
      <c r="B199" s="45"/>
      <c r="C199" s="46"/>
      <c r="D199" s="46"/>
      <c r="E199" s="39" t="s">
        <v>3371</v>
      </c>
      <c r="F199" s="46"/>
      <c r="G199" s="46"/>
      <c r="H199" s="46"/>
      <c r="I199" s="46"/>
      <c r="J199" s="48"/>
    </row>
    <row r="200" ht="45">
      <c r="A200" s="37" t="s">
        <v>591</v>
      </c>
      <c r="B200" s="37">
        <v>61</v>
      </c>
      <c r="C200" s="38" t="s">
        <v>3386</v>
      </c>
      <c r="D200" s="37" t="s">
        <v>593</v>
      </c>
      <c r="E200" s="39" t="s">
        <v>3387</v>
      </c>
      <c r="F200" s="40" t="s">
        <v>604</v>
      </c>
      <c r="G200" s="41">
        <v>1</v>
      </c>
      <c r="H200" s="42">
        <v>0</v>
      </c>
      <c r="I200" s="43">
        <f>ROUND(G200*H200,P4)</f>
        <v>0</v>
      </c>
      <c r="J200" s="37"/>
      <c r="O200" s="44">
        <f>I200*0.21</f>
        <v>0</v>
      </c>
      <c r="P200">
        <v>3</v>
      </c>
    </row>
    <row r="201" ht="45">
      <c r="A201" s="37" t="s">
        <v>596</v>
      </c>
      <c r="B201" s="45"/>
      <c r="C201" s="46"/>
      <c r="D201" s="46"/>
      <c r="E201" s="39" t="s">
        <v>3387</v>
      </c>
      <c r="F201" s="46"/>
      <c r="G201" s="46"/>
      <c r="H201" s="46"/>
      <c r="I201" s="46"/>
      <c r="J201" s="48"/>
    </row>
    <row r="202" ht="135">
      <c r="A202" s="37" t="s">
        <v>597</v>
      </c>
      <c r="B202" s="45"/>
      <c r="C202" s="46"/>
      <c r="D202" s="46"/>
      <c r="E202" s="39" t="s">
        <v>3371</v>
      </c>
      <c r="F202" s="46"/>
      <c r="G202" s="46"/>
      <c r="H202" s="46"/>
      <c r="I202" s="46"/>
      <c r="J202" s="48"/>
    </row>
    <row r="203" ht="45">
      <c r="A203" s="37" t="s">
        <v>591</v>
      </c>
      <c r="B203" s="37">
        <v>62</v>
      </c>
      <c r="C203" s="38" t="s">
        <v>3388</v>
      </c>
      <c r="D203" s="37" t="s">
        <v>593</v>
      </c>
      <c r="E203" s="39" t="s">
        <v>3389</v>
      </c>
      <c r="F203" s="40" t="s">
        <v>604</v>
      </c>
      <c r="G203" s="41">
        <v>2</v>
      </c>
      <c r="H203" s="42">
        <v>0</v>
      </c>
      <c r="I203" s="43">
        <f>ROUND(G203*H203,P4)</f>
        <v>0</v>
      </c>
      <c r="J203" s="37"/>
      <c r="O203" s="44">
        <f>I203*0.21</f>
        <v>0</v>
      </c>
      <c r="P203">
        <v>3</v>
      </c>
    </row>
    <row r="204" ht="45">
      <c r="A204" s="37" t="s">
        <v>596</v>
      </c>
      <c r="B204" s="45"/>
      <c r="C204" s="46"/>
      <c r="D204" s="46"/>
      <c r="E204" s="39" t="s">
        <v>3389</v>
      </c>
      <c r="F204" s="46"/>
      <c r="G204" s="46"/>
      <c r="H204" s="46"/>
      <c r="I204" s="46"/>
      <c r="J204" s="48"/>
    </row>
    <row r="205" ht="135">
      <c r="A205" s="37" t="s">
        <v>597</v>
      </c>
      <c r="B205" s="45"/>
      <c r="C205" s="46"/>
      <c r="D205" s="46"/>
      <c r="E205" s="39" t="s">
        <v>3371</v>
      </c>
      <c r="F205" s="46"/>
      <c r="G205" s="46"/>
      <c r="H205" s="46"/>
      <c r="I205" s="46"/>
      <c r="J205" s="48"/>
    </row>
    <row r="206" ht="45">
      <c r="A206" s="37" t="s">
        <v>591</v>
      </c>
      <c r="B206" s="37">
        <v>63</v>
      </c>
      <c r="C206" s="38" t="s">
        <v>3390</v>
      </c>
      <c r="D206" s="37" t="s">
        <v>593</v>
      </c>
      <c r="E206" s="39" t="s">
        <v>3393</v>
      </c>
      <c r="F206" s="40" t="s">
        <v>604</v>
      </c>
      <c r="G206" s="41">
        <v>1</v>
      </c>
      <c r="H206" s="42">
        <v>0</v>
      </c>
      <c r="I206" s="43">
        <f>ROUND(G206*H206,P4)</f>
        <v>0</v>
      </c>
      <c r="J206" s="37"/>
      <c r="O206" s="44">
        <f>I206*0.21</f>
        <v>0</v>
      </c>
      <c r="P206">
        <v>3</v>
      </c>
    </row>
    <row r="207" ht="45">
      <c r="A207" s="37" t="s">
        <v>596</v>
      </c>
      <c r="B207" s="45"/>
      <c r="C207" s="46"/>
      <c r="D207" s="46"/>
      <c r="E207" s="39" t="s">
        <v>3393</v>
      </c>
      <c r="F207" s="46"/>
      <c r="G207" s="46"/>
      <c r="H207" s="46"/>
      <c r="I207" s="46"/>
      <c r="J207" s="48"/>
    </row>
    <row r="208" ht="135">
      <c r="A208" s="37" t="s">
        <v>597</v>
      </c>
      <c r="B208" s="45"/>
      <c r="C208" s="46"/>
      <c r="D208" s="46"/>
      <c r="E208" s="39" t="s">
        <v>3371</v>
      </c>
      <c r="F208" s="46"/>
      <c r="G208" s="46"/>
      <c r="H208" s="46"/>
      <c r="I208" s="46"/>
      <c r="J208" s="48"/>
    </row>
    <row r="209" ht="30">
      <c r="A209" s="37" t="s">
        <v>591</v>
      </c>
      <c r="B209" s="37">
        <v>64</v>
      </c>
      <c r="C209" s="38" t="s">
        <v>3392</v>
      </c>
      <c r="D209" s="37" t="s">
        <v>593</v>
      </c>
      <c r="E209" s="39" t="s">
        <v>3417</v>
      </c>
      <c r="F209" s="40" t="s">
        <v>604</v>
      </c>
      <c r="G209" s="41">
        <v>1</v>
      </c>
      <c r="H209" s="42">
        <v>0</v>
      </c>
      <c r="I209" s="43">
        <f>ROUND(G209*H209,P4)</f>
        <v>0</v>
      </c>
      <c r="J209" s="37"/>
      <c r="O209" s="44">
        <f>I209*0.21</f>
        <v>0</v>
      </c>
      <c r="P209">
        <v>3</v>
      </c>
    </row>
    <row r="210" ht="30">
      <c r="A210" s="37" t="s">
        <v>596</v>
      </c>
      <c r="B210" s="45"/>
      <c r="C210" s="46"/>
      <c r="D210" s="46"/>
      <c r="E210" s="39" t="s">
        <v>3417</v>
      </c>
      <c r="F210" s="46"/>
      <c r="G210" s="46"/>
      <c r="H210" s="46"/>
      <c r="I210" s="46"/>
      <c r="J210" s="48"/>
    </row>
    <row r="211" ht="135">
      <c r="A211" s="37" t="s">
        <v>597</v>
      </c>
      <c r="B211" s="45"/>
      <c r="C211" s="46"/>
      <c r="D211" s="46"/>
      <c r="E211" s="39" t="s">
        <v>3371</v>
      </c>
      <c r="F211" s="46"/>
      <c r="G211" s="46"/>
      <c r="H211" s="46"/>
      <c r="I211" s="46"/>
      <c r="J211" s="48"/>
    </row>
    <row r="212">
      <c r="A212" s="31" t="s">
        <v>589</v>
      </c>
      <c r="B212" s="32"/>
      <c r="C212" s="33" t="s">
        <v>2749</v>
      </c>
      <c r="D212" s="34"/>
      <c r="E212" s="31" t="s">
        <v>3224</v>
      </c>
      <c r="F212" s="34"/>
      <c r="G212" s="34"/>
      <c r="H212" s="34"/>
      <c r="I212" s="35">
        <f>SUMIFS(I213:I257,A213:A257,"P")</f>
        <v>0</v>
      </c>
      <c r="J212" s="36"/>
    </row>
    <row r="213">
      <c r="A213" s="37" t="s">
        <v>591</v>
      </c>
      <c r="B213" s="37">
        <v>65</v>
      </c>
      <c r="C213" s="38" t="s">
        <v>3395</v>
      </c>
      <c r="D213" s="37" t="s">
        <v>593</v>
      </c>
      <c r="E213" s="39" t="s">
        <v>3396</v>
      </c>
      <c r="F213" s="40" t="s">
        <v>604</v>
      </c>
      <c r="G213" s="41">
        <v>19</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ht="105">
      <c r="A215" s="37" t="s">
        <v>597</v>
      </c>
      <c r="B215" s="45"/>
      <c r="C215" s="46"/>
      <c r="D215" s="46"/>
      <c r="E215" s="39" t="s">
        <v>3227</v>
      </c>
      <c r="F215" s="46"/>
      <c r="G215" s="46"/>
      <c r="H215" s="46"/>
      <c r="I215" s="46"/>
      <c r="J215" s="48"/>
    </row>
    <row r="216" ht="30">
      <c r="A216" s="37" t="s">
        <v>591</v>
      </c>
      <c r="B216" s="37">
        <v>66</v>
      </c>
      <c r="C216" s="38" t="s">
        <v>3397</v>
      </c>
      <c r="D216" s="37" t="s">
        <v>593</v>
      </c>
      <c r="E216" s="39" t="s">
        <v>3398</v>
      </c>
      <c r="F216" s="40" t="s">
        <v>604</v>
      </c>
      <c r="G216" s="41">
        <v>2</v>
      </c>
      <c r="H216" s="42">
        <v>0</v>
      </c>
      <c r="I216" s="43">
        <f>ROUND(G216*H216,P4)</f>
        <v>0</v>
      </c>
      <c r="J216" s="37"/>
      <c r="O216" s="44">
        <f>I216*0.21</f>
        <v>0</v>
      </c>
      <c r="P216">
        <v>3</v>
      </c>
    </row>
    <row r="217">
      <c r="A217" s="37" t="s">
        <v>596</v>
      </c>
      <c r="B217" s="45"/>
      <c r="C217" s="46"/>
      <c r="D217" s="46"/>
      <c r="E217" s="47" t="s">
        <v>593</v>
      </c>
      <c r="F217" s="46"/>
      <c r="G217" s="46"/>
      <c r="H217" s="46"/>
      <c r="I217" s="46"/>
      <c r="J217" s="48"/>
    </row>
    <row r="218" ht="105">
      <c r="A218" s="37" t="s">
        <v>597</v>
      </c>
      <c r="B218" s="45"/>
      <c r="C218" s="46"/>
      <c r="D218" s="46"/>
      <c r="E218" s="39" t="s">
        <v>3227</v>
      </c>
      <c r="F218" s="46"/>
      <c r="G218" s="46"/>
      <c r="H218" s="46"/>
      <c r="I218" s="46"/>
      <c r="J218" s="48"/>
    </row>
    <row r="219" ht="30">
      <c r="A219" s="37" t="s">
        <v>591</v>
      </c>
      <c r="B219" s="37">
        <v>67</v>
      </c>
      <c r="C219" s="38" t="s">
        <v>1018</v>
      </c>
      <c r="D219" s="37" t="s">
        <v>593</v>
      </c>
      <c r="E219" s="39" t="s">
        <v>1019</v>
      </c>
      <c r="F219" s="40" t="s">
        <v>604</v>
      </c>
      <c r="G219" s="41">
        <v>1</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ht="135">
      <c r="A221" s="37" t="s">
        <v>597</v>
      </c>
      <c r="B221" s="45"/>
      <c r="C221" s="46"/>
      <c r="D221" s="46"/>
      <c r="E221" s="39" t="s">
        <v>1020</v>
      </c>
      <c r="F221" s="46"/>
      <c r="G221" s="46"/>
      <c r="H221" s="46"/>
      <c r="I221" s="46"/>
      <c r="J221" s="48"/>
    </row>
    <row r="222" ht="30">
      <c r="A222" s="37" t="s">
        <v>591</v>
      </c>
      <c r="B222" s="37">
        <v>68</v>
      </c>
      <c r="C222" s="38" t="s">
        <v>2293</v>
      </c>
      <c r="D222" s="37" t="s">
        <v>593</v>
      </c>
      <c r="E222" s="39" t="s">
        <v>2294</v>
      </c>
      <c r="F222" s="40" t="s">
        <v>604</v>
      </c>
      <c r="G222" s="41">
        <v>1</v>
      </c>
      <c r="H222" s="42">
        <v>0</v>
      </c>
      <c r="I222" s="43">
        <f>ROUND(G222*H222,P4)</f>
        <v>0</v>
      </c>
      <c r="J222" s="37"/>
      <c r="O222" s="44">
        <f>I222*0.21</f>
        <v>0</v>
      </c>
      <c r="P222">
        <v>3</v>
      </c>
    </row>
    <row r="223">
      <c r="A223" s="37" t="s">
        <v>596</v>
      </c>
      <c r="B223" s="45"/>
      <c r="C223" s="46"/>
      <c r="D223" s="46"/>
      <c r="E223" s="47" t="s">
        <v>593</v>
      </c>
      <c r="F223" s="46"/>
      <c r="G223" s="46"/>
      <c r="H223" s="46"/>
      <c r="I223" s="46"/>
      <c r="J223" s="48"/>
    </row>
    <row r="224" ht="135">
      <c r="A224" s="37" t="s">
        <v>597</v>
      </c>
      <c r="B224" s="45"/>
      <c r="C224" s="46"/>
      <c r="D224" s="46"/>
      <c r="E224" s="39" t="s">
        <v>1020</v>
      </c>
      <c r="F224" s="46"/>
      <c r="G224" s="46"/>
      <c r="H224" s="46"/>
      <c r="I224" s="46"/>
      <c r="J224" s="48"/>
    </row>
    <row r="225" ht="45">
      <c r="A225" s="37" t="s">
        <v>591</v>
      </c>
      <c r="B225" s="37">
        <v>69</v>
      </c>
      <c r="C225" s="38" t="s">
        <v>2295</v>
      </c>
      <c r="D225" s="37" t="s">
        <v>593</v>
      </c>
      <c r="E225" s="39" t="s">
        <v>2296</v>
      </c>
      <c r="F225" s="40" t="s">
        <v>604</v>
      </c>
      <c r="G225" s="41">
        <v>8</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135">
      <c r="A227" s="37" t="s">
        <v>597</v>
      </c>
      <c r="B227" s="45"/>
      <c r="C227" s="46"/>
      <c r="D227" s="46"/>
      <c r="E227" s="39" t="s">
        <v>1020</v>
      </c>
      <c r="F227" s="46"/>
      <c r="G227" s="46"/>
      <c r="H227" s="46"/>
      <c r="I227" s="46"/>
      <c r="J227" s="48"/>
    </row>
    <row r="228">
      <c r="A228" s="37" t="s">
        <v>591</v>
      </c>
      <c r="B228" s="37">
        <v>70</v>
      </c>
      <c r="C228" s="38" t="s">
        <v>1151</v>
      </c>
      <c r="D228" s="37" t="s">
        <v>593</v>
      </c>
      <c r="E228" s="39" t="s">
        <v>1152</v>
      </c>
      <c r="F228" s="40" t="s">
        <v>614</v>
      </c>
      <c r="G228" s="41">
        <v>100</v>
      </c>
      <c r="H228" s="42">
        <v>0</v>
      </c>
      <c r="I228" s="43">
        <f>ROUND(G228*H228,P4)</f>
        <v>0</v>
      </c>
      <c r="J228" s="37"/>
      <c r="O228" s="44">
        <f>I228*0.21</f>
        <v>0</v>
      </c>
      <c r="P228">
        <v>3</v>
      </c>
    </row>
    <row r="229">
      <c r="A229" s="37" t="s">
        <v>596</v>
      </c>
      <c r="B229" s="45"/>
      <c r="C229" s="46"/>
      <c r="D229" s="46"/>
      <c r="E229" s="47" t="s">
        <v>593</v>
      </c>
      <c r="F229" s="46"/>
      <c r="G229" s="46"/>
      <c r="H229" s="46"/>
      <c r="I229" s="46"/>
      <c r="J229" s="48"/>
    </row>
    <row r="230" ht="120">
      <c r="A230" s="37" t="s">
        <v>597</v>
      </c>
      <c r="B230" s="45"/>
      <c r="C230" s="46"/>
      <c r="D230" s="46"/>
      <c r="E230" s="39" t="s">
        <v>1153</v>
      </c>
      <c r="F230" s="46"/>
      <c r="G230" s="46"/>
      <c r="H230" s="46"/>
      <c r="I230" s="46"/>
      <c r="J230" s="48"/>
    </row>
    <row r="231">
      <c r="A231" s="37" t="s">
        <v>591</v>
      </c>
      <c r="B231" s="37">
        <v>71</v>
      </c>
      <c r="C231" s="38" t="s">
        <v>2551</v>
      </c>
      <c r="D231" s="37" t="s">
        <v>593</v>
      </c>
      <c r="E231" s="39" t="s">
        <v>2552</v>
      </c>
      <c r="F231" s="40" t="s">
        <v>614</v>
      </c>
      <c r="G231" s="41">
        <v>24</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120">
      <c r="A233" s="37" t="s">
        <v>597</v>
      </c>
      <c r="B233" s="45"/>
      <c r="C233" s="46"/>
      <c r="D233" s="46"/>
      <c r="E233" s="39" t="s">
        <v>2553</v>
      </c>
      <c r="F233" s="46"/>
      <c r="G233" s="46"/>
      <c r="H233" s="46"/>
      <c r="I233" s="46"/>
      <c r="J233" s="48"/>
    </row>
    <row r="234">
      <c r="A234" s="37" t="s">
        <v>591</v>
      </c>
      <c r="B234" s="37">
        <v>72</v>
      </c>
      <c r="C234" s="38" t="s">
        <v>2300</v>
      </c>
      <c r="D234" s="37" t="s">
        <v>593</v>
      </c>
      <c r="E234" s="39" t="s">
        <v>2301</v>
      </c>
      <c r="F234" s="40" t="s">
        <v>614</v>
      </c>
      <c r="G234" s="41">
        <v>24</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ht="105">
      <c r="A236" s="37" t="s">
        <v>597</v>
      </c>
      <c r="B236" s="45"/>
      <c r="C236" s="46"/>
      <c r="D236" s="46"/>
      <c r="E236" s="39" t="s">
        <v>2302</v>
      </c>
      <c r="F236" s="46"/>
      <c r="G236" s="46"/>
      <c r="H236" s="46"/>
      <c r="I236" s="46"/>
      <c r="J236" s="48"/>
    </row>
    <row r="237">
      <c r="A237" s="37" t="s">
        <v>591</v>
      </c>
      <c r="B237" s="37">
        <v>73</v>
      </c>
      <c r="C237" s="38" t="s">
        <v>1154</v>
      </c>
      <c r="D237" s="37" t="s">
        <v>593</v>
      </c>
      <c r="E237" s="39" t="s">
        <v>1155</v>
      </c>
      <c r="F237" s="40" t="s">
        <v>614</v>
      </c>
      <c r="G237" s="41">
        <v>24</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105">
      <c r="A239" s="37" t="s">
        <v>597</v>
      </c>
      <c r="B239" s="45"/>
      <c r="C239" s="46"/>
      <c r="D239" s="46"/>
      <c r="E239" s="39" t="s">
        <v>1156</v>
      </c>
      <c r="F239" s="46"/>
      <c r="G239" s="46"/>
      <c r="H239" s="46"/>
      <c r="I239" s="46"/>
      <c r="J239" s="48"/>
    </row>
    <row r="240">
      <c r="A240" s="37" t="s">
        <v>591</v>
      </c>
      <c r="B240" s="37">
        <v>74</v>
      </c>
      <c r="C240" s="38" t="s">
        <v>1021</v>
      </c>
      <c r="D240" s="37" t="s">
        <v>593</v>
      </c>
      <c r="E240" s="39" t="s">
        <v>1022</v>
      </c>
      <c r="F240" s="40" t="s">
        <v>614</v>
      </c>
      <c r="G240" s="41">
        <v>24</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105">
      <c r="A242" s="37" t="s">
        <v>597</v>
      </c>
      <c r="B242" s="45"/>
      <c r="C242" s="46"/>
      <c r="D242" s="46"/>
      <c r="E242" s="39" t="s">
        <v>1023</v>
      </c>
      <c r="F242" s="46"/>
      <c r="G242" s="46"/>
      <c r="H242" s="46"/>
      <c r="I242" s="46"/>
      <c r="J242" s="48"/>
    </row>
    <row r="243">
      <c r="A243" s="37" t="s">
        <v>591</v>
      </c>
      <c r="B243" s="37">
        <v>75</v>
      </c>
      <c r="C243" s="38" t="s">
        <v>2554</v>
      </c>
      <c r="D243" s="37" t="s">
        <v>593</v>
      </c>
      <c r="E243" s="39" t="s">
        <v>2555</v>
      </c>
      <c r="F243" s="40" t="s">
        <v>614</v>
      </c>
      <c r="G243" s="41">
        <v>24</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105">
      <c r="A245" s="37" t="s">
        <v>597</v>
      </c>
      <c r="B245" s="45"/>
      <c r="C245" s="46"/>
      <c r="D245" s="46"/>
      <c r="E245" s="39" t="s">
        <v>2556</v>
      </c>
      <c r="F245" s="46"/>
      <c r="G245" s="46"/>
      <c r="H245" s="46"/>
      <c r="I245" s="46"/>
      <c r="J245" s="48"/>
    </row>
    <row r="246">
      <c r="A246" s="37" t="s">
        <v>591</v>
      </c>
      <c r="B246" s="37">
        <v>76</v>
      </c>
      <c r="C246" s="38" t="s">
        <v>3399</v>
      </c>
      <c r="D246" s="37" t="s">
        <v>593</v>
      </c>
      <c r="E246" s="39" t="s">
        <v>3400</v>
      </c>
      <c r="F246" s="40" t="s">
        <v>604</v>
      </c>
      <c r="G246" s="41">
        <v>19</v>
      </c>
      <c r="H246" s="42">
        <v>0</v>
      </c>
      <c r="I246" s="43">
        <f>ROUND(G246*H246,P4)</f>
        <v>0</v>
      </c>
      <c r="J246" s="37"/>
      <c r="O246" s="44">
        <f>I246*0.21</f>
        <v>0</v>
      </c>
      <c r="P246">
        <v>3</v>
      </c>
    </row>
    <row r="247">
      <c r="A247" s="37" t="s">
        <v>596</v>
      </c>
      <c r="B247" s="45"/>
      <c r="C247" s="46"/>
      <c r="D247" s="46"/>
      <c r="E247" s="39" t="s">
        <v>3400</v>
      </c>
      <c r="F247" s="46"/>
      <c r="G247" s="46"/>
      <c r="H247" s="46"/>
      <c r="I247" s="46"/>
      <c r="J247" s="48"/>
    </row>
    <row r="248" ht="60">
      <c r="A248" s="37" t="s">
        <v>597</v>
      </c>
      <c r="B248" s="45"/>
      <c r="C248" s="46"/>
      <c r="D248" s="46"/>
      <c r="E248" s="39" t="s">
        <v>3401</v>
      </c>
      <c r="F248" s="46"/>
      <c r="G248" s="46"/>
      <c r="H248" s="46"/>
      <c r="I248" s="46"/>
      <c r="J248" s="48"/>
    </row>
    <row r="249" ht="30">
      <c r="A249" s="37" t="s">
        <v>591</v>
      </c>
      <c r="B249" s="37">
        <v>77</v>
      </c>
      <c r="C249" s="38" t="s">
        <v>3402</v>
      </c>
      <c r="D249" s="37" t="s">
        <v>593</v>
      </c>
      <c r="E249" s="39" t="s">
        <v>3403</v>
      </c>
      <c r="F249" s="40" t="s">
        <v>604</v>
      </c>
      <c r="G249" s="41">
        <v>19</v>
      </c>
      <c r="H249" s="42">
        <v>0</v>
      </c>
      <c r="I249" s="43">
        <f>ROUND(G249*H249,P4)</f>
        <v>0</v>
      </c>
      <c r="J249" s="37"/>
      <c r="O249" s="44">
        <f>I249*0.21</f>
        <v>0</v>
      </c>
      <c r="P249">
        <v>3</v>
      </c>
    </row>
    <row r="250" ht="30">
      <c r="A250" s="37" t="s">
        <v>596</v>
      </c>
      <c r="B250" s="45"/>
      <c r="C250" s="46"/>
      <c r="D250" s="46"/>
      <c r="E250" s="39" t="s">
        <v>3403</v>
      </c>
      <c r="F250" s="46"/>
      <c r="G250" s="46"/>
      <c r="H250" s="46"/>
      <c r="I250" s="46"/>
      <c r="J250" s="48"/>
    </row>
    <row r="251" ht="60">
      <c r="A251" s="37" t="s">
        <v>597</v>
      </c>
      <c r="B251" s="45"/>
      <c r="C251" s="46"/>
      <c r="D251" s="46"/>
      <c r="E251" s="39" t="s">
        <v>3401</v>
      </c>
      <c r="F251" s="46"/>
      <c r="G251" s="46"/>
      <c r="H251" s="46"/>
      <c r="I251" s="46"/>
      <c r="J251" s="48"/>
    </row>
    <row r="252">
      <c r="A252" s="37" t="s">
        <v>591</v>
      </c>
      <c r="B252" s="37">
        <v>78</v>
      </c>
      <c r="C252" s="38" t="s">
        <v>3404</v>
      </c>
      <c r="D252" s="37" t="s">
        <v>593</v>
      </c>
      <c r="E252" s="39" t="s">
        <v>3405</v>
      </c>
      <c r="F252" s="40" t="s">
        <v>604</v>
      </c>
      <c r="G252" s="41">
        <v>1</v>
      </c>
      <c r="H252" s="42">
        <v>0</v>
      </c>
      <c r="I252" s="43">
        <f>ROUND(G252*H252,P4)</f>
        <v>0</v>
      </c>
      <c r="J252" s="37"/>
      <c r="O252" s="44">
        <f>I252*0.21</f>
        <v>0</v>
      </c>
      <c r="P252">
        <v>3</v>
      </c>
    </row>
    <row r="253">
      <c r="A253" s="37" t="s">
        <v>596</v>
      </c>
      <c r="B253" s="45"/>
      <c r="C253" s="46"/>
      <c r="D253" s="46"/>
      <c r="E253" s="39" t="s">
        <v>3405</v>
      </c>
      <c r="F253" s="46"/>
      <c r="G253" s="46"/>
      <c r="H253" s="46"/>
      <c r="I253" s="46"/>
      <c r="J253" s="48"/>
    </row>
    <row r="254" ht="60">
      <c r="A254" s="37" t="s">
        <v>597</v>
      </c>
      <c r="B254" s="45"/>
      <c r="C254" s="46"/>
      <c r="D254" s="46"/>
      <c r="E254" s="39" t="s">
        <v>3401</v>
      </c>
      <c r="F254" s="46"/>
      <c r="G254" s="46"/>
      <c r="H254" s="46"/>
      <c r="I254" s="46"/>
      <c r="J254" s="48"/>
    </row>
    <row r="255">
      <c r="A255" s="37" t="s">
        <v>591</v>
      </c>
      <c r="B255" s="37">
        <v>79</v>
      </c>
      <c r="C255" s="38" t="s">
        <v>3406</v>
      </c>
      <c r="D255" s="37" t="s">
        <v>593</v>
      </c>
      <c r="E255" s="39" t="s">
        <v>3407</v>
      </c>
      <c r="F255" s="40" t="s">
        <v>604</v>
      </c>
      <c r="G255" s="41">
        <v>2</v>
      </c>
      <c r="H255" s="42">
        <v>0</v>
      </c>
      <c r="I255" s="43">
        <f>ROUND(G255*H255,P4)</f>
        <v>0</v>
      </c>
      <c r="J255" s="37"/>
      <c r="O255" s="44">
        <f>I255*0.21</f>
        <v>0</v>
      </c>
      <c r="P255">
        <v>3</v>
      </c>
    </row>
    <row r="256">
      <c r="A256" s="37" t="s">
        <v>596</v>
      </c>
      <c r="B256" s="45"/>
      <c r="C256" s="46"/>
      <c r="D256" s="46"/>
      <c r="E256" s="39" t="s">
        <v>3407</v>
      </c>
      <c r="F256" s="46"/>
      <c r="G256" s="46"/>
      <c r="H256" s="46"/>
      <c r="I256" s="46"/>
      <c r="J256" s="48"/>
    </row>
    <row r="257" ht="60">
      <c r="A257" s="37" t="s">
        <v>597</v>
      </c>
      <c r="B257" s="45"/>
      <c r="C257" s="46"/>
      <c r="D257" s="46"/>
      <c r="E257" s="39" t="s">
        <v>3401</v>
      </c>
      <c r="F257" s="46"/>
      <c r="G257" s="46"/>
      <c r="H257" s="46"/>
      <c r="I257" s="46"/>
      <c r="J257" s="48"/>
    </row>
    <row r="258">
      <c r="A258" s="31" t="s">
        <v>589</v>
      </c>
      <c r="B258" s="32"/>
      <c r="C258" s="33" t="s">
        <v>3281</v>
      </c>
      <c r="D258" s="34"/>
      <c r="E258" s="31" t="s">
        <v>3282</v>
      </c>
      <c r="F258" s="34"/>
      <c r="G258" s="34"/>
      <c r="H258" s="34"/>
      <c r="I258" s="35">
        <f>SUMIFS(I259:I276,A259:A276,"P")</f>
        <v>0</v>
      </c>
      <c r="J258" s="36"/>
    </row>
    <row r="259" ht="30">
      <c r="A259" s="37" t="s">
        <v>591</v>
      </c>
      <c r="B259" s="37">
        <v>80</v>
      </c>
      <c r="C259" s="38" t="s">
        <v>3408</v>
      </c>
      <c r="D259" s="37" t="s">
        <v>593</v>
      </c>
      <c r="E259" s="39" t="s">
        <v>3409</v>
      </c>
      <c r="F259" s="40" t="s">
        <v>604</v>
      </c>
      <c r="G259" s="41">
        <v>1</v>
      </c>
      <c r="H259" s="42">
        <v>0</v>
      </c>
      <c r="I259" s="43">
        <f>ROUND(G259*H259,P4)</f>
        <v>0</v>
      </c>
      <c r="J259" s="37"/>
      <c r="O259" s="44">
        <f>I259*0.21</f>
        <v>0</v>
      </c>
      <c r="P259">
        <v>3</v>
      </c>
    </row>
    <row r="260">
      <c r="A260" s="37" t="s">
        <v>596</v>
      </c>
      <c r="B260" s="45"/>
      <c r="C260" s="46"/>
      <c r="D260" s="46"/>
      <c r="E260" s="47" t="s">
        <v>593</v>
      </c>
      <c r="F260" s="46"/>
      <c r="G260" s="46"/>
      <c r="H260" s="46"/>
      <c r="I260" s="46"/>
      <c r="J260" s="48"/>
    </row>
    <row r="261" ht="120">
      <c r="A261" s="37" t="s">
        <v>597</v>
      </c>
      <c r="B261" s="45"/>
      <c r="C261" s="46"/>
      <c r="D261" s="46"/>
      <c r="E261" s="39" t="s">
        <v>3285</v>
      </c>
      <c r="F261" s="46"/>
      <c r="G261" s="46"/>
      <c r="H261" s="46"/>
      <c r="I261" s="46"/>
      <c r="J261" s="48"/>
    </row>
    <row r="262">
      <c r="A262" s="37" t="s">
        <v>591</v>
      </c>
      <c r="B262" s="37">
        <v>81</v>
      </c>
      <c r="C262" s="38" t="s">
        <v>3410</v>
      </c>
      <c r="D262" s="37" t="s">
        <v>593</v>
      </c>
      <c r="E262" s="39" t="s">
        <v>3294</v>
      </c>
      <c r="F262" s="40" t="s">
        <v>604</v>
      </c>
      <c r="G262" s="41">
        <v>4</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90">
      <c r="A264" s="37" t="s">
        <v>597</v>
      </c>
      <c r="B264" s="45"/>
      <c r="C264" s="46"/>
      <c r="D264" s="46"/>
      <c r="E264" s="39" t="s">
        <v>2305</v>
      </c>
      <c r="F264" s="46"/>
      <c r="G264" s="46"/>
      <c r="H264" s="46"/>
      <c r="I264" s="46"/>
      <c r="J264" s="48"/>
    </row>
    <row r="265">
      <c r="A265" s="37" t="s">
        <v>591</v>
      </c>
      <c r="B265" s="37">
        <v>82</v>
      </c>
      <c r="C265" s="38" t="s">
        <v>3411</v>
      </c>
      <c r="D265" s="37" t="s">
        <v>593</v>
      </c>
      <c r="E265" s="39" t="s">
        <v>3412</v>
      </c>
      <c r="F265" s="40" t="s">
        <v>604</v>
      </c>
      <c r="G265" s="41">
        <v>1</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ht="90">
      <c r="A267" s="37" t="s">
        <v>597</v>
      </c>
      <c r="B267" s="45"/>
      <c r="C267" s="46"/>
      <c r="D267" s="46"/>
      <c r="E267" s="39" t="s">
        <v>2305</v>
      </c>
      <c r="F267" s="46"/>
      <c r="G267" s="46"/>
      <c r="H267" s="46"/>
      <c r="I267" s="46"/>
      <c r="J267" s="48"/>
    </row>
    <row r="268">
      <c r="A268" s="37" t="s">
        <v>591</v>
      </c>
      <c r="B268" s="37">
        <v>83</v>
      </c>
      <c r="C268" s="38" t="s">
        <v>2306</v>
      </c>
      <c r="D268" s="37" t="s">
        <v>593</v>
      </c>
      <c r="E268" s="39" t="s">
        <v>2307</v>
      </c>
      <c r="F268" s="40" t="s">
        <v>604</v>
      </c>
      <c r="G268" s="41">
        <v>10</v>
      </c>
      <c r="H268" s="42">
        <v>0</v>
      </c>
      <c r="I268" s="43">
        <f>ROUND(G268*H268,P4)</f>
        <v>0</v>
      </c>
      <c r="J268" s="37"/>
      <c r="O268" s="44">
        <f>I268*0.21</f>
        <v>0</v>
      </c>
      <c r="P268">
        <v>3</v>
      </c>
    </row>
    <row r="269">
      <c r="A269" s="37" t="s">
        <v>596</v>
      </c>
      <c r="B269" s="45"/>
      <c r="C269" s="46"/>
      <c r="D269" s="46"/>
      <c r="E269" s="47" t="s">
        <v>593</v>
      </c>
      <c r="F269" s="46"/>
      <c r="G269" s="46"/>
      <c r="H269" s="46"/>
      <c r="I269" s="46"/>
      <c r="J269" s="48"/>
    </row>
    <row r="270" ht="90">
      <c r="A270" s="37" t="s">
        <v>597</v>
      </c>
      <c r="B270" s="45"/>
      <c r="C270" s="46"/>
      <c r="D270" s="46"/>
      <c r="E270" s="39" t="s">
        <v>2305</v>
      </c>
      <c r="F270" s="46"/>
      <c r="G270" s="46"/>
      <c r="H270" s="46"/>
      <c r="I270" s="46"/>
      <c r="J270" s="48"/>
    </row>
    <row r="271">
      <c r="A271" s="37" t="s">
        <v>591</v>
      </c>
      <c r="B271" s="37">
        <v>84</v>
      </c>
      <c r="C271" s="38" t="s">
        <v>3413</v>
      </c>
      <c r="D271" s="37" t="s">
        <v>593</v>
      </c>
      <c r="E271" s="39" t="s">
        <v>3303</v>
      </c>
      <c r="F271" s="40" t="s">
        <v>604</v>
      </c>
      <c r="G271" s="41">
        <v>1</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ht="90">
      <c r="A273" s="37" t="s">
        <v>597</v>
      </c>
      <c r="B273" s="45"/>
      <c r="C273" s="46"/>
      <c r="D273" s="46"/>
      <c r="E273" s="39" t="s">
        <v>2305</v>
      </c>
      <c r="F273" s="46"/>
      <c r="G273" s="46"/>
      <c r="H273" s="46"/>
      <c r="I273" s="46"/>
      <c r="J273" s="48"/>
    </row>
    <row r="274">
      <c r="A274" s="37" t="s">
        <v>591</v>
      </c>
      <c r="B274" s="37">
        <v>85</v>
      </c>
      <c r="C274" s="38" t="s">
        <v>3414</v>
      </c>
      <c r="D274" s="37" t="s">
        <v>593</v>
      </c>
      <c r="E274" s="39" t="s">
        <v>3415</v>
      </c>
      <c r="F274" s="40" t="s">
        <v>604</v>
      </c>
      <c r="G274" s="41">
        <v>100</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120">
      <c r="A276" s="37" t="s">
        <v>597</v>
      </c>
      <c r="B276" s="45"/>
      <c r="C276" s="46"/>
      <c r="D276" s="46"/>
      <c r="E276" s="39" t="s">
        <v>3288</v>
      </c>
      <c r="F276" s="46"/>
      <c r="G276" s="46"/>
      <c r="H276" s="46"/>
      <c r="I276" s="46"/>
      <c r="J276" s="48"/>
    </row>
    <row r="277">
      <c r="A277" s="31" t="s">
        <v>589</v>
      </c>
      <c r="B277" s="32"/>
      <c r="C277" s="33" t="s">
        <v>946</v>
      </c>
      <c r="D277" s="34"/>
      <c r="E277" s="31" t="s">
        <v>947</v>
      </c>
      <c r="F277" s="34"/>
      <c r="G277" s="34"/>
      <c r="H277" s="34"/>
      <c r="I277" s="35">
        <f>SUMIFS(I278:I289,A278:A289,"P")</f>
        <v>0</v>
      </c>
      <c r="J277" s="36"/>
    </row>
    <row r="278" ht="45">
      <c r="A278" s="37" t="s">
        <v>591</v>
      </c>
      <c r="B278" s="37">
        <v>86</v>
      </c>
      <c r="C278" s="38" t="s">
        <v>1131</v>
      </c>
      <c r="D278" s="37" t="s">
        <v>1132</v>
      </c>
      <c r="E278" s="39" t="s">
        <v>1133</v>
      </c>
      <c r="F278" s="40" t="s">
        <v>951</v>
      </c>
      <c r="G278" s="41">
        <v>0.20000000000000001</v>
      </c>
      <c r="H278" s="42">
        <v>0</v>
      </c>
      <c r="I278" s="43">
        <f>ROUND(G278*H278,P4)</f>
        <v>0</v>
      </c>
      <c r="J278" s="37"/>
      <c r="O278" s="44">
        <f>I278*0.21</f>
        <v>0</v>
      </c>
      <c r="P278">
        <v>3</v>
      </c>
    </row>
    <row r="279">
      <c r="A279" s="37" t="s">
        <v>596</v>
      </c>
      <c r="B279" s="45"/>
      <c r="C279" s="46"/>
      <c r="D279" s="46"/>
      <c r="E279" s="39" t="s">
        <v>952</v>
      </c>
      <c r="F279" s="46"/>
      <c r="G279" s="46"/>
      <c r="H279" s="46"/>
      <c r="I279" s="46"/>
      <c r="J279" s="48"/>
    </row>
    <row r="280" ht="120">
      <c r="A280" s="37" t="s">
        <v>597</v>
      </c>
      <c r="B280" s="45"/>
      <c r="C280" s="46"/>
      <c r="D280" s="46"/>
      <c r="E280" s="39" t="s">
        <v>954</v>
      </c>
      <c r="F280" s="46"/>
      <c r="G280" s="46"/>
      <c r="H280" s="46"/>
      <c r="I280" s="46"/>
      <c r="J280" s="48"/>
    </row>
    <row r="281" ht="45">
      <c r="A281" s="37" t="s">
        <v>591</v>
      </c>
      <c r="B281" s="37">
        <v>87</v>
      </c>
      <c r="C281" s="38" t="s">
        <v>1248</v>
      </c>
      <c r="D281" s="37" t="s">
        <v>1249</v>
      </c>
      <c r="E281" s="39" t="s">
        <v>1250</v>
      </c>
      <c r="F281" s="40" t="s">
        <v>951</v>
      </c>
      <c r="G281" s="41">
        <v>0.10000000000000001</v>
      </c>
      <c r="H281" s="42">
        <v>0</v>
      </c>
      <c r="I281" s="43">
        <f>ROUND(G281*H281,P4)</f>
        <v>0</v>
      </c>
      <c r="J281" s="37"/>
      <c r="O281" s="44">
        <f>I281*0.21</f>
        <v>0</v>
      </c>
      <c r="P281">
        <v>3</v>
      </c>
    </row>
    <row r="282">
      <c r="A282" s="37" t="s">
        <v>596</v>
      </c>
      <c r="B282" s="45"/>
      <c r="C282" s="46"/>
      <c r="D282" s="46"/>
      <c r="E282" s="39" t="s">
        <v>952</v>
      </c>
      <c r="F282" s="46"/>
      <c r="G282" s="46"/>
      <c r="H282" s="46"/>
      <c r="I282" s="46"/>
      <c r="J282" s="48"/>
    </row>
    <row r="283" ht="120">
      <c r="A283" s="37" t="s">
        <v>597</v>
      </c>
      <c r="B283" s="45"/>
      <c r="C283" s="46"/>
      <c r="D283" s="46"/>
      <c r="E283" s="39" t="s">
        <v>954</v>
      </c>
      <c r="F283" s="46"/>
      <c r="G283" s="46"/>
      <c r="H283" s="46"/>
      <c r="I283" s="46"/>
      <c r="J283" s="48"/>
    </row>
    <row r="284" ht="30">
      <c r="A284" s="37" t="s">
        <v>591</v>
      </c>
      <c r="B284" s="37">
        <v>88</v>
      </c>
      <c r="C284" s="38" t="s">
        <v>2575</v>
      </c>
      <c r="D284" s="37" t="s">
        <v>2576</v>
      </c>
      <c r="E284" s="39" t="s">
        <v>2577</v>
      </c>
      <c r="F284" s="40" t="s">
        <v>951</v>
      </c>
      <c r="G284" s="41">
        <v>0.10000000000000001</v>
      </c>
      <c r="H284" s="42">
        <v>0</v>
      </c>
      <c r="I284" s="43">
        <f>ROUND(G284*H284,P4)</f>
        <v>0</v>
      </c>
      <c r="J284" s="37"/>
      <c r="O284" s="44">
        <f>I284*0.21</f>
        <v>0</v>
      </c>
      <c r="P284">
        <v>3</v>
      </c>
    </row>
    <row r="285">
      <c r="A285" s="37" t="s">
        <v>596</v>
      </c>
      <c r="B285" s="45"/>
      <c r="C285" s="46"/>
      <c r="D285" s="46"/>
      <c r="E285" s="39" t="s">
        <v>952</v>
      </c>
      <c r="F285" s="46"/>
      <c r="G285" s="46"/>
      <c r="H285" s="46"/>
      <c r="I285" s="46"/>
      <c r="J285" s="48"/>
    </row>
    <row r="286" ht="135">
      <c r="A286" s="37" t="s">
        <v>597</v>
      </c>
      <c r="B286" s="45"/>
      <c r="C286" s="46"/>
      <c r="D286" s="46"/>
      <c r="E286" s="39" t="s">
        <v>2578</v>
      </c>
      <c r="F286" s="46"/>
      <c r="G286" s="46"/>
      <c r="H286" s="46"/>
      <c r="I286" s="46"/>
      <c r="J286" s="48"/>
    </row>
    <row r="287" ht="30">
      <c r="A287" s="37" t="s">
        <v>591</v>
      </c>
      <c r="B287" s="37">
        <v>89</v>
      </c>
      <c r="C287" s="38" t="s">
        <v>2579</v>
      </c>
      <c r="D287" s="37" t="s">
        <v>2580</v>
      </c>
      <c r="E287" s="39" t="s">
        <v>2581</v>
      </c>
      <c r="F287" s="40" t="s">
        <v>951</v>
      </c>
      <c r="G287" s="41">
        <v>0.10000000000000001</v>
      </c>
      <c r="H287" s="42">
        <v>0</v>
      </c>
      <c r="I287" s="43">
        <f>ROUND(G287*H287,P4)</f>
        <v>0</v>
      </c>
      <c r="J287" s="37"/>
      <c r="O287" s="44">
        <f>I287*0.21</f>
        <v>0</v>
      </c>
      <c r="P287">
        <v>3</v>
      </c>
    </row>
    <row r="288">
      <c r="A288" s="37" t="s">
        <v>596</v>
      </c>
      <c r="B288" s="45"/>
      <c r="C288" s="46"/>
      <c r="D288" s="46"/>
      <c r="E288" s="39" t="s">
        <v>952</v>
      </c>
      <c r="F288" s="46"/>
      <c r="G288" s="46"/>
      <c r="H288" s="46"/>
      <c r="I288" s="46"/>
      <c r="J288" s="48"/>
    </row>
    <row r="289" ht="135">
      <c r="A289" s="37" t="s">
        <v>597</v>
      </c>
      <c r="B289" s="49"/>
      <c r="C289" s="50"/>
      <c r="D289" s="50"/>
      <c r="E289" s="39" t="s">
        <v>2578</v>
      </c>
      <c r="F289" s="50"/>
      <c r="G289" s="50"/>
      <c r="H289" s="50"/>
      <c r="I289" s="50"/>
      <c r="J289" s="51"/>
    </row>
  </sheetData>
  <sheetProtection sheet="1" objects="1" scenarios="1" spinCount="100000" saltValue="trlvvJtW0GW/44Nwf0wuhRs/xfkgrzfAwYuphj7EwJrffTg3g2RgWLwa1Dc8fLCyDKsc3A2x+SRA76vyUq3M2w==" hashValue="jvfRvNQU9N2Fv39F2qGyZwEC+9HOv0uSqslPRXgQCXublhBakX76+6YrN+oxiTqGufWetCMLM3WzKflbe0NE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3418</v>
      </c>
      <c r="I3" s="25">
        <f>SUMIFS(I11:I318,A11:A318,"SD")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3420</v>
      </c>
      <c r="D6" s="22"/>
      <c r="E6" s="23" t="s">
        <v>151</v>
      </c>
      <c r="F6" s="17"/>
      <c r="G6" s="17"/>
      <c r="H6" s="17"/>
      <c r="I6" s="17"/>
      <c r="J6" s="19"/>
    </row>
    <row r="7">
      <c r="A7" s="3" t="s">
        <v>576</v>
      </c>
      <c r="B7" s="20" t="s">
        <v>577</v>
      </c>
      <c r="C7" s="21" t="s">
        <v>3418</v>
      </c>
      <c r="D7" s="22"/>
      <c r="E7" s="23" t="s">
        <v>153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SUMIFS(I12:I15,A12:A15,"P")</f>
        <v>0</v>
      </c>
      <c r="J11" s="36"/>
    </row>
    <row r="12">
      <c r="A12" s="37" t="s">
        <v>591</v>
      </c>
      <c r="B12" s="37">
        <v>1</v>
      </c>
      <c r="C12" s="38" t="s">
        <v>3422</v>
      </c>
      <c r="D12" s="37" t="s">
        <v>593</v>
      </c>
      <c r="E12" s="39" t="s">
        <v>3423</v>
      </c>
      <c r="F12" s="40" t="s">
        <v>1559</v>
      </c>
      <c r="G12" s="41">
        <v>1</v>
      </c>
      <c r="H12" s="42">
        <v>0</v>
      </c>
      <c r="I12" s="43">
        <f>ROUND(G12*H12,P4)</f>
        <v>0</v>
      </c>
      <c r="J12" s="37"/>
      <c r="O12" s="44">
        <f>I12*0</f>
        <v>0</v>
      </c>
      <c r="P12">
        <v>1</v>
      </c>
    </row>
    <row r="13">
      <c r="A13" s="37" t="s">
        <v>596</v>
      </c>
      <c r="B13" s="45"/>
      <c r="C13" s="46"/>
      <c r="D13" s="46"/>
      <c r="E13" s="39" t="s">
        <v>3423</v>
      </c>
      <c r="F13" s="46"/>
      <c r="G13" s="46"/>
      <c r="H13" s="46"/>
      <c r="I13" s="46"/>
      <c r="J13" s="48"/>
    </row>
    <row r="14" ht="75">
      <c r="A14" s="37" t="s">
        <v>630</v>
      </c>
      <c r="B14" s="45"/>
      <c r="C14" s="46"/>
      <c r="D14" s="46"/>
      <c r="E14" s="52" t="s">
        <v>3424</v>
      </c>
      <c r="F14" s="46"/>
      <c r="G14" s="46"/>
      <c r="H14" s="46"/>
      <c r="I14" s="46"/>
      <c r="J14" s="48"/>
    </row>
    <row r="15" ht="30">
      <c r="A15" s="37" t="s">
        <v>597</v>
      </c>
      <c r="B15" s="45"/>
      <c r="C15" s="46"/>
      <c r="D15" s="46"/>
      <c r="E15" s="39" t="s">
        <v>3311</v>
      </c>
      <c r="F15" s="46"/>
      <c r="G15" s="46"/>
      <c r="H15" s="46"/>
      <c r="I15" s="46"/>
      <c r="J15" s="48"/>
    </row>
    <row r="16">
      <c r="A16" s="31" t="s">
        <v>589</v>
      </c>
      <c r="B16" s="32"/>
      <c r="C16" s="33" t="s">
        <v>590</v>
      </c>
      <c r="D16" s="34"/>
      <c r="E16" s="31" t="s">
        <v>626</v>
      </c>
      <c r="F16" s="34"/>
      <c r="G16" s="34"/>
      <c r="H16" s="34"/>
      <c r="I16" s="35">
        <f>SUMIFS(I17:I120,A17:A120,"P")</f>
        <v>0</v>
      </c>
      <c r="J16" s="36"/>
    </row>
    <row r="17">
      <c r="A17" s="37" t="s">
        <v>591</v>
      </c>
      <c r="B17" s="37">
        <v>2</v>
      </c>
      <c r="C17" s="38" t="s">
        <v>3425</v>
      </c>
      <c r="D17" s="37" t="s">
        <v>593</v>
      </c>
      <c r="E17" s="39" t="s">
        <v>3426</v>
      </c>
      <c r="F17" s="40" t="s">
        <v>629</v>
      </c>
      <c r="G17" s="41">
        <v>167736</v>
      </c>
      <c r="H17" s="42">
        <v>0</v>
      </c>
      <c r="I17" s="43">
        <f>ROUND(G17*H17,P4)</f>
        <v>0</v>
      </c>
      <c r="J17" s="37"/>
      <c r="O17" s="44">
        <f>I17*0.21</f>
        <v>0</v>
      </c>
      <c r="P17">
        <v>3</v>
      </c>
    </row>
    <row r="18">
      <c r="A18" s="37" t="s">
        <v>596</v>
      </c>
      <c r="B18" s="45"/>
      <c r="C18" s="46"/>
      <c r="D18" s="46"/>
      <c r="E18" s="47" t="s">
        <v>593</v>
      </c>
      <c r="F18" s="46"/>
      <c r="G18" s="46"/>
      <c r="H18" s="46"/>
      <c r="I18" s="46"/>
      <c r="J18" s="48"/>
    </row>
    <row r="19" ht="90">
      <c r="A19" s="37" t="s">
        <v>630</v>
      </c>
      <c r="B19" s="45"/>
      <c r="C19" s="46"/>
      <c r="D19" s="46"/>
      <c r="E19" s="52" t="s">
        <v>3427</v>
      </c>
      <c r="F19" s="46"/>
      <c r="G19" s="46"/>
      <c r="H19" s="46"/>
      <c r="I19" s="46"/>
      <c r="J19" s="48"/>
    </row>
    <row r="20" ht="30">
      <c r="A20" s="37" t="s">
        <v>597</v>
      </c>
      <c r="B20" s="45"/>
      <c r="C20" s="46"/>
      <c r="D20" s="46"/>
      <c r="E20" s="39" t="s">
        <v>3428</v>
      </c>
      <c r="F20" s="46"/>
      <c r="G20" s="46"/>
      <c r="H20" s="46"/>
      <c r="I20" s="46"/>
      <c r="J20" s="48"/>
    </row>
    <row r="21">
      <c r="A21" s="37" t="s">
        <v>591</v>
      </c>
      <c r="B21" s="37">
        <v>3</v>
      </c>
      <c r="C21" s="38" t="s">
        <v>3429</v>
      </c>
      <c r="D21" s="37" t="s">
        <v>593</v>
      </c>
      <c r="E21" s="39" t="s">
        <v>3430</v>
      </c>
      <c r="F21" s="40" t="s">
        <v>2049</v>
      </c>
      <c r="G21" s="41">
        <v>5419880</v>
      </c>
      <c r="H21" s="42">
        <v>0</v>
      </c>
      <c r="I21" s="43">
        <f>ROUND(G21*H21,P4)</f>
        <v>0</v>
      </c>
      <c r="J21" s="37"/>
      <c r="O21" s="44">
        <f>I21*0.21</f>
        <v>0</v>
      </c>
      <c r="P21">
        <v>3</v>
      </c>
    </row>
    <row r="22">
      <c r="A22" s="37" t="s">
        <v>596</v>
      </c>
      <c r="B22" s="45"/>
      <c r="C22" s="46"/>
      <c r="D22" s="46"/>
      <c r="E22" s="47" t="s">
        <v>593</v>
      </c>
      <c r="F22" s="46"/>
      <c r="G22" s="46"/>
      <c r="H22" s="46"/>
      <c r="I22" s="46"/>
      <c r="J22" s="48"/>
    </row>
    <row r="23" ht="135">
      <c r="A23" s="37" t="s">
        <v>630</v>
      </c>
      <c r="B23" s="45"/>
      <c r="C23" s="46"/>
      <c r="D23" s="46"/>
      <c r="E23" s="52" t="s">
        <v>3431</v>
      </c>
      <c r="F23" s="46"/>
      <c r="G23" s="46"/>
      <c r="H23" s="46"/>
      <c r="I23" s="46"/>
      <c r="J23" s="48"/>
    </row>
    <row r="24" ht="30">
      <c r="A24" s="37" t="s">
        <v>597</v>
      </c>
      <c r="B24" s="45"/>
      <c r="C24" s="46"/>
      <c r="D24" s="46"/>
      <c r="E24" s="39" t="s">
        <v>2051</v>
      </c>
      <c r="F24" s="46"/>
      <c r="G24" s="46"/>
      <c r="H24" s="46"/>
      <c r="I24" s="46"/>
      <c r="J24" s="48"/>
    </row>
    <row r="25">
      <c r="A25" s="37" t="s">
        <v>591</v>
      </c>
      <c r="B25" s="37">
        <v>4</v>
      </c>
      <c r="C25" s="38" t="s">
        <v>3432</v>
      </c>
      <c r="D25" s="37" t="s">
        <v>593</v>
      </c>
      <c r="E25" s="39" t="s">
        <v>3433</v>
      </c>
      <c r="F25" s="40" t="s">
        <v>629</v>
      </c>
      <c r="G25" s="41">
        <v>592548</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630</v>
      </c>
      <c r="B27" s="45"/>
      <c r="C27" s="46"/>
      <c r="D27" s="46"/>
      <c r="E27" s="52" t="s">
        <v>3434</v>
      </c>
      <c r="F27" s="46"/>
      <c r="G27" s="46"/>
      <c r="H27" s="46"/>
      <c r="I27" s="46"/>
      <c r="J27" s="48"/>
    </row>
    <row r="28" ht="409.5">
      <c r="A28" s="37" t="s">
        <v>597</v>
      </c>
      <c r="B28" s="45"/>
      <c r="C28" s="46"/>
      <c r="D28" s="46"/>
      <c r="E28" s="39" t="s">
        <v>3435</v>
      </c>
      <c r="F28" s="46"/>
      <c r="G28" s="46"/>
      <c r="H28" s="46"/>
      <c r="I28" s="46"/>
      <c r="J28" s="48"/>
    </row>
    <row r="29">
      <c r="A29" s="37" t="s">
        <v>591</v>
      </c>
      <c r="B29" s="37">
        <v>5</v>
      </c>
      <c r="C29" s="38" t="s">
        <v>3436</v>
      </c>
      <c r="D29" s="37" t="s">
        <v>593</v>
      </c>
      <c r="E29" s="39" t="s">
        <v>3437</v>
      </c>
      <c r="F29" s="40" t="s">
        <v>2049</v>
      </c>
      <c r="G29" s="41">
        <v>8953050</v>
      </c>
      <c r="H29" s="42">
        <v>0</v>
      </c>
      <c r="I29" s="43">
        <f>ROUND(G29*H29,P4)</f>
        <v>0</v>
      </c>
      <c r="J29" s="37"/>
      <c r="O29" s="44">
        <f>I29*0.21</f>
        <v>0</v>
      </c>
      <c r="P29">
        <v>3</v>
      </c>
    </row>
    <row r="30">
      <c r="A30" s="37" t="s">
        <v>596</v>
      </c>
      <c r="B30" s="45"/>
      <c r="C30" s="46"/>
      <c r="D30" s="46"/>
      <c r="E30" s="47" t="s">
        <v>593</v>
      </c>
      <c r="F30" s="46"/>
      <c r="G30" s="46"/>
      <c r="H30" s="46"/>
      <c r="I30" s="46"/>
      <c r="J30" s="48"/>
    </row>
    <row r="31" ht="165">
      <c r="A31" s="37" t="s">
        <v>630</v>
      </c>
      <c r="B31" s="45"/>
      <c r="C31" s="46"/>
      <c r="D31" s="46"/>
      <c r="E31" s="52" t="s">
        <v>3438</v>
      </c>
      <c r="F31" s="46"/>
      <c r="G31" s="46"/>
      <c r="H31" s="46"/>
      <c r="I31" s="46"/>
      <c r="J31" s="48"/>
    </row>
    <row r="32" ht="30">
      <c r="A32" s="37" t="s">
        <v>597</v>
      </c>
      <c r="B32" s="45"/>
      <c r="C32" s="46"/>
      <c r="D32" s="46"/>
      <c r="E32" s="39" t="s">
        <v>2051</v>
      </c>
      <c r="F32" s="46"/>
      <c r="G32" s="46"/>
      <c r="H32" s="46"/>
      <c r="I32" s="46"/>
      <c r="J32" s="48"/>
    </row>
    <row r="33">
      <c r="A33" s="37" t="s">
        <v>591</v>
      </c>
      <c r="B33" s="37">
        <v>6</v>
      </c>
      <c r="C33" s="38" t="s">
        <v>3439</v>
      </c>
      <c r="D33" s="37" t="s">
        <v>593</v>
      </c>
      <c r="E33" s="39" t="s">
        <v>3440</v>
      </c>
      <c r="F33" s="40" t="s">
        <v>629</v>
      </c>
      <c r="G33" s="41">
        <v>226603</v>
      </c>
      <c r="H33" s="42">
        <v>0</v>
      </c>
      <c r="I33" s="43">
        <f>ROUND(G33*H33,P4)</f>
        <v>0</v>
      </c>
      <c r="J33" s="37"/>
      <c r="O33" s="44">
        <f>I33*0.21</f>
        <v>0</v>
      </c>
      <c r="P33">
        <v>3</v>
      </c>
    </row>
    <row r="34">
      <c r="A34" s="37" t="s">
        <v>596</v>
      </c>
      <c r="B34" s="45"/>
      <c r="C34" s="46"/>
      <c r="D34" s="46"/>
      <c r="E34" s="47" t="s">
        <v>593</v>
      </c>
      <c r="F34" s="46"/>
      <c r="G34" s="46"/>
      <c r="H34" s="46"/>
      <c r="I34" s="46"/>
      <c r="J34" s="48"/>
    </row>
    <row r="35" ht="225">
      <c r="A35" s="37" t="s">
        <v>630</v>
      </c>
      <c r="B35" s="45"/>
      <c r="C35" s="46"/>
      <c r="D35" s="46"/>
      <c r="E35" s="52" t="s">
        <v>3441</v>
      </c>
      <c r="F35" s="46"/>
      <c r="G35" s="46"/>
      <c r="H35" s="46"/>
      <c r="I35" s="46"/>
      <c r="J35" s="48"/>
    </row>
    <row r="36" ht="375">
      <c r="A36" s="37" t="s">
        <v>597</v>
      </c>
      <c r="B36" s="45"/>
      <c r="C36" s="46"/>
      <c r="D36" s="46"/>
      <c r="E36" s="39" t="s">
        <v>3442</v>
      </c>
      <c r="F36" s="46"/>
      <c r="G36" s="46"/>
      <c r="H36" s="46"/>
      <c r="I36" s="46"/>
      <c r="J36" s="48"/>
    </row>
    <row r="37">
      <c r="A37" s="37" t="s">
        <v>591</v>
      </c>
      <c r="B37" s="37">
        <v>7</v>
      </c>
      <c r="C37" s="38" t="s">
        <v>3443</v>
      </c>
      <c r="D37" s="37" t="s">
        <v>593</v>
      </c>
      <c r="E37" s="39" t="s">
        <v>3444</v>
      </c>
      <c r="F37" s="40" t="s">
        <v>2049</v>
      </c>
      <c r="G37" s="41">
        <v>3391140</v>
      </c>
      <c r="H37" s="42">
        <v>0</v>
      </c>
      <c r="I37" s="43">
        <f>ROUND(G37*H37,P4)</f>
        <v>0</v>
      </c>
      <c r="J37" s="37"/>
      <c r="O37" s="44">
        <f>I37*0</f>
        <v>0</v>
      </c>
      <c r="P37">
        <v>1</v>
      </c>
    </row>
    <row r="38">
      <c r="A38" s="37" t="s">
        <v>596</v>
      </c>
      <c r="B38" s="45"/>
      <c r="C38" s="46"/>
      <c r="D38" s="46"/>
      <c r="E38" s="47" t="s">
        <v>593</v>
      </c>
      <c r="F38" s="46"/>
      <c r="G38" s="46"/>
      <c r="H38" s="46"/>
      <c r="I38" s="46"/>
      <c r="J38" s="48"/>
    </row>
    <row r="39" ht="225">
      <c r="A39" s="37" t="s">
        <v>630</v>
      </c>
      <c r="B39" s="45"/>
      <c r="C39" s="46"/>
      <c r="D39" s="46"/>
      <c r="E39" s="52" t="s">
        <v>3445</v>
      </c>
      <c r="F39" s="46"/>
      <c r="G39" s="46"/>
      <c r="H39" s="46"/>
      <c r="I39" s="46"/>
      <c r="J39" s="48"/>
    </row>
    <row r="40" ht="30">
      <c r="A40" s="37" t="s">
        <v>597</v>
      </c>
      <c r="B40" s="45"/>
      <c r="C40" s="46"/>
      <c r="D40" s="46"/>
      <c r="E40" s="39" t="s">
        <v>2051</v>
      </c>
      <c r="F40" s="46"/>
      <c r="G40" s="46"/>
      <c r="H40" s="46"/>
      <c r="I40" s="46"/>
      <c r="J40" s="48"/>
    </row>
    <row r="41">
      <c r="A41" s="37" t="s">
        <v>591</v>
      </c>
      <c r="B41" s="37">
        <v>8</v>
      </c>
      <c r="C41" s="38" t="s">
        <v>2533</v>
      </c>
      <c r="D41" s="37" t="s">
        <v>593</v>
      </c>
      <c r="E41" s="39" t="s">
        <v>2534</v>
      </c>
      <c r="F41" s="40" t="s">
        <v>629</v>
      </c>
      <c r="G41" s="41">
        <v>4993</v>
      </c>
      <c r="H41" s="42">
        <v>0</v>
      </c>
      <c r="I41" s="43">
        <f>ROUND(G41*H41,P4)</f>
        <v>0</v>
      </c>
      <c r="J41" s="37"/>
      <c r="O41" s="44">
        <f>I41*0.21</f>
        <v>0</v>
      </c>
      <c r="P41">
        <v>3</v>
      </c>
    </row>
    <row r="42">
      <c r="A42" s="37" t="s">
        <v>596</v>
      </c>
      <c r="B42" s="45"/>
      <c r="C42" s="46"/>
      <c r="D42" s="46"/>
      <c r="E42" s="47" t="s">
        <v>593</v>
      </c>
      <c r="F42" s="46"/>
      <c r="G42" s="46"/>
      <c r="H42" s="46"/>
      <c r="I42" s="46"/>
      <c r="J42" s="48"/>
    </row>
    <row r="43" ht="210">
      <c r="A43" s="37" t="s">
        <v>630</v>
      </c>
      <c r="B43" s="45"/>
      <c r="C43" s="46"/>
      <c r="D43" s="46"/>
      <c r="E43" s="52" t="s">
        <v>3446</v>
      </c>
      <c r="F43" s="46"/>
      <c r="G43" s="46"/>
      <c r="H43" s="46"/>
      <c r="I43" s="46"/>
      <c r="J43" s="48"/>
    </row>
    <row r="44" ht="405">
      <c r="A44" s="37" t="s">
        <v>597</v>
      </c>
      <c r="B44" s="45"/>
      <c r="C44" s="46"/>
      <c r="D44" s="46"/>
      <c r="E44" s="39" t="s">
        <v>2535</v>
      </c>
      <c r="F44" s="46"/>
      <c r="G44" s="46"/>
      <c r="H44" s="46"/>
      <c r="I44" s="46"/>
      <c r="J44" s="48"/>
    </row>
    <row r="45">
      <c r="A45" s="37" t="s">
        <v>591</v>
      </c>
      <c r="B45" s="37">
        <v>9</v>
      </c>
      <c r="C45" s="38" t="s">
        <v>3447</v>
      </c>
      <c r="D45" s="37" t="s">
        <v>593</v>
      </c>
      <c r="E45" s="39" t="s">
        <v>3448</v>
      </c>
      <c r="F45" s="40" t="s">
        <v>629</v>
      </c>
      <c r="G45" s="41">
        <v>110</v>
      </c>
      <c r="H45" s="42">
        <v>0</v>
      </c>
      <c r="I45" s="43">
        <f>ROUND(G45*H45,P4)</f>
        <v>0</v>
      </c>
      <c r="J45" s="37"/>
      <c r="O45" s="44">
        <f>I45*0.21</f>
        <v>0</v>
      </c>
      <c r="P45">
        <v>3</v>
      </c>
    </row>
    <row r="46">
      <c r="A46" s="37" t="s">
        <v>596</v>
      </c>
      <c r="B46" s="45"/>
      <c r="C46" s="46"/>
      <c r="D46" s="46"/>
      <c r="E46" s="47" t="s">
        <v>593</v>
      </c>
      <c r="F46" s="46"/>
      <c r="G46" s="46"/>
      <c r="H46" s="46"/>
      <c r="I46" s="46"/>
      <c r="J46" s="48"/>
    </row>
    <row r="47" ht="105">
      <c r="A47" s="37" t="s">
        <v>630</v>
      </c>
      <c r="B47" s="45"/>
      <c r="C47" s="46"/>
      <c r="D47" s="46"/>
      <c r="E47" s="52" t="s">
        <v>3449</v>
      </c>
      <c r="F47" s="46"/>
      <c r="G47" s="46"/>
      <c r="H47" s="46"/>
      <c r="I47" s="46"/>
      <c r="J47" s="48"/>
    </row>
    <row r="48" ht="405">
      <c r="A48" s="37" t="s">
        <v>597</v>
      </c>
      <c r="B48" s="45"/>
      <c r="C48" s="46"/>
      <c r="D48" s="46"/>
      <c r="E48" s="39" t="s">
        <v>2535</v>
      </c>
      <c r="F48" s="46"/>
      <c r="G48" s="46"/>
      <c r="H48" s="46"/>
      <c r="I48" s="46"/>
      <c r="J48" s="48"/>
    </row>
    <row r="49">
      <c r="A49" s="37" t="s">
        <v>591</v>
      </c>
      <c r="B49" s="37">
        <v>10</v>
      </c>
      <c r="C49" s="38" t="s">
        <v>3450</v>
      </c>
      <c r="D49" s="37" t="s">
        <v>593</v>
      </c>
      <c r="E49" s="39" t="s">
        <v>3451</v>
      </c>
      <c r="F49" s="40" t="s">
        <v>629</v>
      </c>
      <c r="G49" s="41">
        <v>23</v>
      </c>
      <c r="H49" s="42">
        <v>0</v>
      </c>
      <c r="I49" s="43">
        <f>ROUND(G49*H49,P4)</f>
        <v>0</v>
      </c>
      <c r="J49" s="37"/>
      <c r="O49" s="44">
        <f>I49*0</f>
        <v>0</v>
      </c>
      <c r="P49">
        <v>1</v>
      </c>
    </row>
    <row r="50">
      <c r="A50" s="37" t="s">
        <v>596</v>
      </c>
      <c r="B50" s="45"/>
      <c r="C50" s="46"/>
      <c r="D50" s="46"/>
      <c r="E50" s="47" t="s">
        <v>593</v>
      </c>
      <c r="F50" s="46"/>
      <c r="G50" s="46"/>
      <c r="H50" s="46"/>
      <c r="I50" s="46"/>
      <c r="J50" s="48"/>
    </row>
    <row r="51" ht="75">
      <c r="A51" s="37" t="s">
        <v>630</v>
      </c>
      <c r="B51" s="45"/>
      <c r="C51" s="46"/>
      <c r="D51" s="46"/>
      <c r="E51" s="52" t="s">
        <v>3452</v>
      </c>
      <c r="F51" s="46"/>
      <c r="G51" s="46"/>
      <c r="H51" s="46"/>
      <c r="I51" s="46"/>
      <c r="J51" s="48"/>
    </row>
    <row r="52" ht="405">
      <c r="A52" s="37" t="s">
        <v>597</v>
      </c>
      <c r="B52" s="45"/>
      <c r="C52" s="46"/>
      <c r="D52" s="46"/>
      <c r="E52" s="39" t="s">
        <v>632</v>
      </c>
      <c r="F52" s="46"/>
      <c r="G52" s="46"/>
      <c r="H52" s="46"/>
      <c r="I52" s="46"/>
      <c r="J52" s="48"/>
    </row>
    <row r="53">
      <c r="A53" s="37" t="s">
        <v>591</v>
      </c>
      <c r="B53" s="37">
        <v>11</v>
      </c>
      <c r="C53" s="38" t="s">
        <v>2052</v>
      </c>
      <c r="D53" s="37" t="s">
        <v>593</v>
      </c>
      <c r="E53" s="39" t="s">
        <v>2053</v>
      </c>
      <c r="F53" s="40" t="s">
        <v>629</v>
      </c>
      <c r="G53" s="41">
        <v>507248</v>
      </c>
      <c r="H53" s="42">
        <v>0</v>
      </c>
      <c r="I53" s="43">
        <f>ROUND(G53*H53,P4)</f>
        <v>0</v>
      </c>
      <c r="J53" s="37"/>
      <c r="O53" s="44">
        <f>I53*0</f>
        <v>0</v>
      </c>
      <c r="P53">
        <v>1</v>
      </c>
    </row>
    <row r="54">
      <c r="A54" s="37" t="s">
        <v>596</v>
      </c>
      <c r="B54" s="45"/>
      <c r="C54" s="46"/>
      <c r="D54" s="46"/>
      <c r="E54" s="47" t="s">
        <v>593</v>
      </c>
      <c r="F54" s="46"/>
      <c r="G54" s="46"/>
      <c r="H54" s="46"/>
      <c r="I54" s="46"/>
      <c r="J54" s="48"/>
    </row>
    <row r="55" ht="90">
      <c r="A55" s="37" t="s">
        <v>630</v>
      </c>
      <c r="B55" s="45"/>
      <c r="C55" s="46"/>
      <c r="D55" s="46"/>
      <c r="E55" s="52" t="s">
        <v>3453</v>
      </c>
      <c r="F55" s="46"/>
      <c r="G55" s="46"/>
      <c r="H55" s="46"/>
      <c r="I55" s="46"/>
      <c r="J55" s="48"/>
    </row>
    <row r="56" ht="345">
      <c r="A56" s="37" t="s">
        <v>597</v>
      </c>
      <c r="B56" s="45"/>
      <c r="C56" s="46"/>
      <c r="D56" s="46"/>
      <c r="E56" s="39" t="s">
        <v>2054</v>
      </c>
      <c r="F56" s="46"/>
      <c r="G56" s="46"/>
      <c r="H56" s="46"/>
      <c r="I56" s="46"/>
      <c r="J56" s="48"/>
    </row>
    <row r="57">
      <c r="A57" s="37" t="s">
        <v>591</v>
      </c>
      <c r="B57" s="37">
        <v>12</v>
      </c>
      <c r="C57" s="38" t="s">
        <v>3454</v>
      </c>
      <c r="D57" s="37" t="s">
        <v>593</v>
      </c>
      <c r="E57" s="39" t="s">
        <v>3455</v>
      </c>
      <c r="F57" s="40" t="s">
        <v>629</v>
      </c>
      <c r="G57" s="41">
        <v>13027</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630</v>
      </c>
      <c r="B59" s="45"/>
      <c r="C59" s="46"/>
      <c r="D59" s="46"/>
      <c r="E59" s="52" t="s">
        <v>3456</v>
      </c>
      <c r="F59" s="46"/>
      <c r="G59" s="46"/>
      <c r="H59" s="46"/>
      <c r="I59" s="46"/>
      <c r="J59" s="48"/>
    </row>
    <row r="60" ht="240">
      <c r="A60" s="37" t="s">
        <v>597</v>
      </c>
      <c r="B60" s="45"/>
      <c r="C60" s="46"/>
      <c r="D60" s="46"/>
      <c r="E60" s="39" t="s">
        <v>3457</v>
      </c>
      <c r="F60" s="46"/>
      <c r="G60" s="46"/>
      <c r="H60" s="46"/>
      <c r="I60" s="46"/>
      <c r="J60" s="48"/>
    </row>
    <row r="61" ht="30">
      <c r="A61" s="37" t="s">
        <v>591</v>
      </c>
      <c r="B61" s="37">
        <v>13</v>
      </c>
      <c r="C61" s="38" t="s">
        <v>3458</v>
      </c>
      <c r="D61" s="37" t="s">
        <v>593</v>
      </c>
      <c r="E61" s="39" t="s">
        <v>3459</v>
      </c>
      <c r="F61" s="40" t="s">
        <v>629</v>
      </c>
      <c r="G61" s="41">
        <v>202718</v>
      </c>
      <c r="H61" s="42">
        <v>0</v>
      </c>
      <c r="I61" s="43">
        <f>ROUND(G61*H61,P4)</f>
        <v>0</v>
      </c>
      <c r="J61" s="37"/>
      <c r="O61" s="44">
        <f>I61*0.21</f>
        <v>0</v>
      </c>
      <c r="P61">
        <v>3</v>
      </c>
    </row>
    <row r="62">
      <c r="A62" s="37" t="s">
        <v>596</v>
      </c>
      <c r="B62" s="45"/>
      <c r="C62" s="46"/>
      <c r="D62" s="46"/>
      <c r="E62" s="47" t="s">
        <v>593</v>
      </c>
      <c r="F62" s="46"/>
      <c r="G62" s="46"/>
      <c r="H62" s="46"/>
      <c r="I62" s="46"/>
      <c r="J62" s="48"/>
    </row>
    <row r="63" ht="120">
      <c r="A63" s="37" t="s">
        <v>630</v>
      </c>
      <c r="B63" s="45"/>
      <c r="C63" s="46"/>
      <c r="D63" s="46"/>
      <c r="E63" s="52" t="s">
        <v>3460</v>
      </c>
      <c r="F63" s="46"/>
      <c r="G63" s="46"/>
      <c r="H63" s="46"/>
      <c r="I63" s="46"/>
      <c r="J63" s="48"/>
    </row>
    <row r="64" ht="345">
      <c r="A64" s="37" t="s">
        <v>597</v>
      </c>
      <c r="B64" s="45"/>
      <c r="C64" s="46"/>
      <c r="D64" s="46"/>
      <c r="E64" s="39" t="s">
        <v>2054</v>
      </c>
      <c r="F64" s="46"/>
      <c r="G64" s="46"/>
      <c r="H64" s="46"/>
      <c r="I64" s="46"/>
      <c r="J64" s="48"/>
    </row>
    <row r="65">
      <c r="A65" s="37" t="s">
        <v>591</v>
      </c>
      <c r="B65" s="37">
        <v>14</v>
      </c>
      <c r="C65" s="38" t="s">
        <v>3461</v>
      </c>
      <c r="D65" s="37" t="s">
        <v>593</v>
      </c>
      <c r="E65" s="39" t="s">
        <v>3462</v>
      </c>
      <c r="F65" s="40" t="s">
        <v>629</v>
      </c>
      <c r="G65" s="41">
        <v>85653</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630</v>
      </c>
      <c r="B67" s="45"/>
      <c r="C67" s="46"/>
      <c r="D67" s="46"/>
      <c r="E67" s="52" t="s">
        <v>3463</v>
      </c>
      <c r="F67" s="46"/>
      <c r="G67" s="46"/>
      <c r="H67" s="46"/>
      <c r="I67" s="46"/>
      <c r="J67" s="48"/>
    </row>
    <row r="68" ht="375">
      <c r="A68" s="37" t="s">
        <v>597</v>
      </c>
      <c r="B68" s="45"/>
      <c r="C68" s="46"/>
      <c r="D68" s="46"/>
      <c r="E68" s="39" t="s">
        <v>3464</v>
      </c>
      <c r="F68" s="46"/>
      <c r="G68" s="46"/>
      <c r="H68" s="46"/>
      <c r="I68" s="46"/>
      <c r="J68" s="48"/>
    </row>
    <row r="69">
      <c r="A69" s="37" t="s">
        <v>591</v>
      </c>
      <c r="B69" s="37">
        <v>15</v>
      </c>
      <c r="C69" s="38" t="s">
        <v>3465</v>
      </c>
      <c r="D69" s="37" t="s">
        <v>593</v>
      </c>
      <c r="E69" s="39" t="s">
        <v>3466</v>
      </c>
      <c r="F69" s="40" t="s">
        <v>629</v>
      </c>
      <c r="G69" s="41">
        <v>58069</v>
      </c>
      <c r="H69" s="42">
        <v>0</v>
      </c>
      <c r="I69" s="43">
        <f>ROUND(G69*H69,P4)</f>
        <v>0</v>
      </c>
      <c r="J69" s="37"/>
      <c r="O69" s="44">
        <f>I69*0.21</f>
        <v>0</v>
      </c>
      <c r="P69">
        <v>3</v>
      </c>
    </row>
    <row r="70">
      <c r="A70" s="37" t="s">
        <v>596</v>
      </c>
      <c r="B70" s="45"/>
      <c r="C70" s="46"/>
      <c r="D70" s="46"/>
      <c r="E70" s="47" t="s">
        <v>593</v>
      </c>
      <c r="F70" s="46"/>
      <c r="G70" s="46"/>
      <c r="H70" s="46"/>
      <c r="I70" s="46"/>
      <c r="J70" s="48"/>
    </row>
    <row r="71" ht="90">
      <c r="A71" s="37" t="s">
        <v>630</v>
      </c>
      <c r="B71" s="45"/>
      <c r="C71" s="46"/>
      <c r="D71" s="46"/>
      <c r="E71" s="52" t="s">
        <v>3467</v>
      </c>
      <c r="F71" s="46"/>
      <c r="G71" s="46"/>
      <c r="H71" s="46"/>
      <c r="I71" s="46"/>
      <c r="J71" s="48"/>
    </row>
    <row r="72" ht="315">
      <c r="A72" s="37" t="s">
        <v>597</v>
      </c>
      <c r="B72" s="45"/>
      <c r="C72" s="46"/>
      <c r="D72" s="46"/>
      <c r="E72" s="39" t="s">
        <v>3468</v>
      </c>
      <c r="F72" s="46"/>
      <c r="G72" s="46"/>
      <c r="H72" s="46"/>
      <c r="I72" s="46"/>
      <c r="J72" s="48"/>
    </row>
    <row r="73">
      <c r="A73" s="37" t="s">
        <v>591</v>
      </c>
      <c r="B73" s="37">
        <v>16</v>
      </c>
      <c r="C73" s="38" t="s">
        <v>633</v>
      </c>
      <c r="D73" s="37" t="s">
        <v>593</v>
      </c>
      <c r="E73" s="39" t="s">
        <v>634</v>
      </c>
      <c r="F73" s="40" t="s">
        <v>629</v>
      </c>
      <c r="G73" s="41">
        <v>1342</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630</v>
      </c>
      <c r="B75" s="45"/>
      <c r="C75" s="46"/>
      <c r="D75" s="46"/>
      <c r="E75" s="52" t="s">
        <v>3469</v>
      </c>
      <c r="F75" s="46"/>
      <c r="G75" s="46"/>
      <c r="H75" s="46"/>
      <c r="I75" s="46"/>
      <c r="J75" s="48"/>
    </row>
    <row r="76" ht="300">
      <c r="A76" s="37" t="s">
        <v>597</v>
      </c>
      <c r="B76" s="45"/>
      <c r="C76" s="46"/>
      <c r="D76" s="46"/>
      <c r="E76" s="39" t="s">
        <v>636</v>
      </c>
      <c r="F76" s="46"/>
      <c r="G76" s="46"/>
      <c r="H76" s="46"/>
      <c r="I76" s="46"/>
      <c r="J76" s="48"/>
    </row>
    <row r="77">
      <c r="A77" s="37" t="s">
        <v>591</v>
      </c>
      <c r="B77" s="37">
        <v>17</v>
      </c>
      <c r="C77" s="38" t="s">
        <v>3470</v>
      </c>
      <c r="D77" s="37" t="s">
        <v>593</v>
      </c>
      <c r="E77" s="39" t="s">
        <v>3471</v>
      </c>
      <c r="F77" s="40" t="s">
        <v>629</v>
      </c>
      <c r="G77" s="41">
        <v>138</v>
      </c>
      <c r="H77" s="42">
        <v>0</v>
      </c>
      <c r="I77" s="43">
        <f>ROUND(G77*H77,P4)</f>
        <v>0</v>
      </c>
      <c r="J77" s="37"/>
      <c r="O77" s="44">
        <f>I77*0.21</f>
        <v>0</v>
      </c>
      <c r="P77">
        <v>3</v>
      </c>
    </row>
    <row r="78">
      <c r="A78" s="37" t="s">
        <v>596</v>
      </c>
      <c r="B78" s="45"/>
      <c r="C78" s="46"/>
      <c r="D78" s="46"/>
      <c r="E78" s="47" t="s">
        <v>593</v>
      </c>
      <c r="F78" s="46"/>
      <c r="G78" s="46"/>
      <c r="H78" s="46"/>
      <c r="I78" s="46"/>
      <c r="J78" s="48"/>
    </row>
    <row r="79" ht="75">
      <c r="A79" s="37" t="s">
        <v>630</v>
      </c>
      <c r="B79" s="45"/>
      <c r="C79" s="46"/>
      <c r="D79" s="46"/>
      <c r="E79" s="52" t="s">
        <v>3472</v>
      </c>
      <c r="F79" s="46"/>
      <c r="G79" s="46"/>
      <c r="H79" s="46"/>
      <c r="I79" s="46"/>
      <c r="J79" s="48"/>
    </row>
    <row r="80" ht="300">
      <c r="A80" s="37" t="s">
        <v>597</v>
      </c>
      <c r="B80" s="45"/>
      <c r="C80" s="46"/>
      <c r="D80" s="46"/>
      <c r="E80" s="39" t="s">
        <v>636</v>
      </c>
      <c r="F80" s="46"/>
      <c r="G80" s="46"/>
      <c r="H80" s="46"/>
      <c r="I80" s="46"/>
      <c r="J80" s="48"/>
    </row>
    <row r="81">
      <c r="A81" s="37" t="s">
        <v>591</v>
      </c>
      <c r="B81" s="37">
        <v>18</v>
      </c>
      <c r="C81" s="38" t="s">
        <v>3473</v>
      </c>
      <c r="D81" s="37" t="s">
        <v>593</v>
      </c>
      <c r="E81" s="39" t="s">
        <v>3474</v>
      </c>
      <c r="F81" s="40" t="s">
        <v>629</v>
      </c>
      <c r="G81" s="41">
        <v>32950</v>
      </c>
      <c r="H81" s="42">
        <v>0</v>
      </c>
      <c r="I81" s="43">
        <f>ROUND(G81*H81,P4)</f>
        <v>0</v>
      </c>
      <c r="J81" s="37"/>
      <c r="O81" s="44">
        <f>I81*0.21</f>
        <v>0</v>
      </c>
      <c r="P81">
        <v>3</v>
      </c>
    </row>
    <row r="82">
      <c r="A82" s="37" t="s">
        <v>596</v>
      </c>
      <c r="B82" s="45"/>
      <c r="C82" s="46"/>
      <c r="D82" s="46"/>
      <c r="E82" s="47" t="s">
        <v>593</v>
      </c>
      <c r="F82" s="46"/>
      <c r="G82" s="46"/>
      <c r="H82" s="46"/>
      <c r="I82" s="46"/>
      <c r="J82" s="48"/>
    </row>
    <row r="83" ht="135">
      <c r="A83" s="37" t="s">
        <v>630</v>
      </c>
      <c r="B83" s="45"/>
      <c r="C83" s="46"/>
      <c r="D83" s="46"/>
      <c r="E83" s="52" t="s">
        <v>3475</v>
      </c>
      <c r="F83" s="46"/>
      <c r="G83" s="46"/>
      <c r="H83" s="46"/>
      <c r="I83" s="46"/>
      <c r="J83" s="48"/>
    </row>
    <row r="84" ht="300">
      <c r="A84" s="37" t="s">
        <v>597</v>
      </c>
      <c r="B84" s="45"/>
      <c r="C84" s="46"/>
      <c r="D84" s="46"/>
      <c r="E84" s="39" t="s">
        <v>3476</v>
      </c>
      <c r="F84" s="46"/>
      <c r="G84" s="46"/>
      <c r="H84" s="46"/>
      <c r="I84" s="46"/>
      <c r="J84" s="48"/>
    </row>
    <row r="85">
      <c r="A85" s="37" t="s">
        <v>591</v>
      </c>
      <c r="B85" s="37">
        <v>19</v>
      </c>
      <c r="C85" s="38" t="s">
        <v>1071</v>
      </c>
      <c r="D85" s="37" t="s">
        <v>593</v>
      </c>
      <c r="E85" s="39" t="s">
        <v>1072</v>
      </c>
      <c r="F85" s="40" t="s">
        <v>629</v>
      </c>
      <c r="G85" s="41">
        <v>269.19999999999999</v>
      </c>
      <c r="H85" s="42">
        <v>0</v>
      </c>
      <c r="I85" s="43">
        <f>ROUND(G85*H85,P4)</f>
        <v>0</v>
      </c>
      <c r="J85" s="37"/>
      <c r="O85" s="44">
        <f>I85*0.21</f>
        <v>0</v>
      </c>
      <c r="P85">
        <v>3</v>
      </c>
    </row>
    <row r="86">
      <c r="A86" s="37" t="s">
        <v>596</v>
      </c>
      <c r="B86" s="45"/>
      <c r="C86" s="46"/>
      <c r="D86" s="46"/>
      <c r="E86" s="47" t="s">
        <v>593</v>
      </c>
      <c r="F86" s="46"/>
      <c r="G86" s="46"/>
      <c r="H86" s="46"/>
      <c r="I86" s="46"/>
      <c r="J86" s="48"/>
    </row>
    <row r="87" ht="315">
      <c r="A87" s="37" t="s">
        <v>630</v>
      </c>
      <c r="B87" s="45"/>
      <c r="C87" s="46"/>
      <c r="D87" s="46"/>
      <c r="E87" s="52" t="s">
        <v>3477</v>
      </c>
      <c r="F87" s="46"/>
      <c r="G87" s="46"/>
      <c r="H87" s="46"/>
      <c r="I87" s="46"/>
      <c r="J87" s="48"/>
    </row>
    <row r="88" ht="390">
      <c r="A88" s="37" t="s">
        <v>597</v>
      </c>
      <c r="B88" s="45"/>
      <c r="C88" s="46"/>
      <c r="D88" s="46"/>
      <c r="E88" s="39" t="s">
        <v>1073</v>
      </c>
      <c r="F88" s="46"/>
      <c r="G88" s="46"/>
      <c r="H88" s="46"/>
      <c r="I88" s="46"/>
      <c r="J88" s="48"/>
    </row>
    <row r="89">
      <c r="A89" s="37" t="s">
        <v>591</v>
      </c>
      <c r="B89" s="37">
        <v>20</v>
      </c>
      <c r="C89" s="38" t="s">
        <v>3478</v>
      </c>
      <c r="D89" s="37" t="s">
        <v>593</v>
      </c>
      <c r="E89" s="39" t="s">
        <v>3479</v>
      </c>
      <c r="F89" s="40" t="s">
        <v>629</v>
      </c>
      <c r="G89" s="41">
        <v>0.29999999999999999</v>
      </c>
      <c r="H89" s="42">
        <v>0</v>
      </c>
      <c r="I89" s="43">
        <f>ROUND(G89*H89,P4)</f>
        <v>0</v>
      </c>
      <c r="J89" s="37"/>
      <c r="O89" s="44">
        <f>I89*0.21</f>
        <v>0</v>
      </c>
      <c r="P89">
        <v>3</v>
      </c>
    </row>
    <row r="90">
      <c r="A90" s="37" t="s">
        <v>596</v>
      </c>
      <c r="B90" s="45"/>
      <c r="C90" s="46"/>
      <c r="D90" s="46"/>
      <c r="E90" s="47" t="s">
        <v>593</v>
      </c>
      <c r="F90" s="46"/>
      <c r="G90" s="46"/>
      <c r="H90" s="46"/>
      <c r="I90" s="46"/>
      <c r="J90" s="48"/>
    </row>
    <row r="91" ht="90">
      <c r="A91" s="37" t="s">
        <v>630</v>
      </c>
      <c r="B91" s="45"/>
      <c r="C91" s="46"/>
      <c r="D91" s="46"/>
      <c r="E91" s="52" t="s">
        <v>3480</v>
      </c>
      <c r="F91" s="46"/>
      <c r="G91" s="46"/>
      <c r="H91" s="46"/>
      <c r="I91" s="46"/>
      <c r="J91" s="48"/>
    </row>
    <row r="92" ht="330">
      <c r="A92" s="37" t="s">
        <v>597</v>
      </c>
      <c r="B92" s="45"/>
      <c r="C92" s="46"/>
      <c r="D92" s="46"/>
      <c r="E92" s="39" t="s">
        <v>3481</v>
      </c>
      <c r="F92" s="46"/>
      <c r="G92" s="46"/>
      <c r="H92" s="46"/>
      <c r="I92" s="46"/>
      <c r="J92" s="48"/>
    </row>
    <row r="93">
      <c r="A93" s="37" t="s">
        <v>591</v>
      </c>
      <c r="B93" s="37">
        <v>21</v>
      </c>
      <c r="C93" s="38" t="s">
        <v>2536</v>
      </c>
      <c r="D93" s="37" t="s">
        <v>593</v>
      </c>
      <c r="E93" s="39" t="s">
        <v>2537</v>
      </c>
      <c r="F93" s="40" t="s">
        <v>639</v>
      </c>
      <c r="G93" s="41">
        <v>190605</v>
      </c>
      <c r="H93" s="42">
        <v>0</v>
      </c>
      <c r="I93" s="43">
        <f>ROUND(G93*H93,P4)</f>
        <v>0</v>
      </c>
      <c r="J93" s="37"/>
      <c r="O93" s="44">
        <f>I93*0.21</f>
        <v>0</v>
      </c>
      <c r="P93">
        <v>3</v>
      </c>
    </row>
    <row r="94">
      <c r="A94" s="37" t="s">
        <v>596</v>
      </c>
      <c r="B94" s="45"/>
      <c r="C94" s="46"/>
      <c r="D94" s="46"/>
      <c r="E94" s="47" t="s">
        <v>593</v>
      </c>
      <c r="F94" s="46"/>
      <c r="G94" s="46"/>
      <c r="H94" s="46"/>
      <c r="I94" s="46"/>
      <c r="J94" s="48"/>
    </row>
    <row r="95" ht="135">
      <c r="A95" s="37" t="s">
        <v>630</v>
      </c>
      <c r="B95" s="45"/>
      <c r="C95" s="46"/>
      <c r="D95" s="46"/>
      <c r="E95" s="52" t="s">
        <v>3482</v>
      </c>
      <c r="F95" s="46"/>
      <c r="G95" s="46"/>
      <c r="H95" s="46"/>
      <c r="I95" s="46"/>
      <c r="J95" s="48"/>
    </row>
    <row r="96" ht="30">
      <c r="A96" s="37" t="s">
        <v>597</v>
      </c>
      <c r="B96" s="45"/>
      <c r="C96" s="46"/>
      <c r="D96" s="46"/>
      <c r="E96" s="39" t="s">
        <v>2538</v>
      </c>
      <c r="F96" s="46"/>
      <c r="G96" s="46"/>
      <c r="H96" s="46"/>
      <c r="I96" s="46"/>
      <c r="J96" s="48"/>
    </row>
    <row r="97">
      <c r="A97" s="37" t="s">
        <v>591</v>
      </c>
      <c r="B97" s="37">
        <v>22</v>
      </c>
      <c r="C97" s="38" t="s">
        <v>3483</v>
      </c>
      <c r="D97" s="37" t="s">
        <v>593</v>
      </c>
      <c r="E97" s="39" t="s">
        <v>3484</v>
      </c>
      <c r="F97" s="40" t="s">
        <v>629</v>
      </c>
      <c r="G97" s="41">
        <v>200000</v>
      </c>
      <c r="H97" s="42">
        <v>0</v>
      </c>
      <c r="I97" s="43">
        <f>ROUND(G97*H97,P4)</f>
        <v>0</v>
      </c>
      <c r="J97" s="37"/>
      <c r="O97" s="44">
        <f>I97*0</f>
        <v>0</v>
      </c>
      <c r="P97">
        <v>1</v>
      </c>
    </row>
    <row r="98">
      <c r="A98" s="37" t="s">
        <v>596</v>
      </c>
      <c r="B98" s="45"/>
      <c r="C98" s="46"/>
      <c r="D98" s="46"/>
      <c r="E98" s="47" t="s">
        <v>593</v>
      </c>
      <c r="F98" s="46"/>
      <c r="G98" s="46"/>
      <c r="H98" s="46"/>
      <c r="I98" s="46"/>
      <c r="J98" s="48"/>
    </row>
    <row r="99" ht="75">
      <c r="A99" s="37" t="s">
        <v>630</v>
      </c>
      <c r="B99" s="45"/>
      <c r="C99" s="46"/>
      <c r="D99" s="46"/>
      <c r="E99" s="52" t="s">
        <v>3485</v>
      </c>
      <c r="F99" s="46"/>
      <c r="G99" s="46"/>
      <c r="H99" s="46"/>
      <c r="I99" s="46"/>
      <c r="J99" s="48"/>
    </row>
    <row r="100">
      <c r="A100" s="37" t="s">
        <v>597</v>
      </c>
      <c r="B100" s="45"/>
      <c r="C100" s="46"/>
      <c r="D100" s="46"/>
      <c r="E100" s="39" t="s">
        <v>640</v>
      </c>
      <c r="F100" s="46"/>
      <c r="G100" s="46"/>
      <c r="H100" s="46"/>
      <c r="I100" s="46"/>
      <c r="J100" s="48"/>
    </row>
    <row r="101">
      <c r="A101" s="37" t="s">
        <v>591</v>
      </c>
      <c r="B101" s="37">
        <v>23</v>
      </c>
      <c r="C101" s="38" t="s">
        <v>3486</v>
      </c>
      <c r="D101" s="37" t="s">
        <v>593</v>
      </c>
      <c r="E101" s="39" t="s">
        <v>3487</v>
      </c>
      <c r="F101" s="40" t="s">
        <v>639</v>
      </c>
      <c r="G101" s="41">
        <v>146783</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90">
      <c r="A103" s="37" t="s">
        <v>630</v>
      </c>
      <c r="B103" s="45"/>
      <c r="C103" s="46"/>
      <c r="D103" s="46"/>
      <c r="E103" s="52" t="s">
        <v>3488</v>
      </c>
      <c r="F103" s="46"/>
      <c r="G103" s="46"/>
      <c r="H103" s="46"/>
      <c r="I103" s="46"/>
      <c r="J103" s="48"/>
    </row>
    <row r="104" ht="45">
      <c r="A104" s="37" t="s">
        <v>597</v>
      </c>
      <c r="B104" s="45"/>
      <c r="C104" s="46"/>
      <c r="D104" s="46"/>
      <c r="E104" s="39" t="s">
        <v>3489</v>
      </c>
      <c r="F104" s="46"/>
      <c r="G104" s="46"/>
      <c r="H104" s="46"/>
      <c r="I104" s="46"/>
      <c r="J104" s="48"/>
    </row>
    <row r="105">
      <c r="A105" s="37" t="s">
        <v>591</v>
      </c>
      <c r="B105" s="37">
        <v>24</v>
      </c>
      <c r="C105" s="38" t="s">
        <v>3490</v>
      </c>
      <c r="D105" s="37" t="s">
        <v>593</v>
      </c>
      <c r="E105" s="39" t="s">
        <v>3491</v>
      </c>
      <c r="F105" s="40" t="s">
        <v>629</v>
      </c>
      <c r="G105" s="41">
        <v>151299.07000000001</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90">
      <c r="A107" s="37" t="s">
        <v>630</v>
      </c>
      <c r="B107" s="45"/>
      <c r="C107" s="46"/>
      <c r="D107" s="46"/>
      <c r="E107" s="52" t="s">
        <v>3492</v>
      </c>
      <c r="F107" s="46"/>
      <c r="G107" s="46"/>
      <c r="H107" s="46"/>
      <c r="I107" s="46"/>
      <c r="J107" s="48"/>
    </row>
    <row r="108" ht="45">
      <c r="A108" s="37" t="s">
        <v>597</v>
      </c>
      <c r="B108" s="45"/>
      <c r="C108" s="46"/>
      <c r="D108" s="46"/>
      <c r="E108" s="39" t="s">
        <v>3493</v>
      </c>
      <c r="F108" s="46"/>
      <c r="G108" s="46"/>
      <c r="H108" s="46"/>
      <c r="I108" s="46"/>
      <c r="J108" s="48"/>
    </row>
    <row r="109">
      <c r="A109" s="37" t="s">
        <v>591</v>
      </c>
      <c r="B109" s="37">
        <v>25</v>
      </c>
      <c r="C109" s="38" t="s">
        <v>3494</v>
      </c>
      <c r="D109" s="37" t="s">
        <v>593</v>
      </c>
      <c r="E109" s="39" t="s">
        <v>3495</v>
      </c>
      <c r="F109" s="40" t="s">
        <v>639</v>
      </c>
      <c r="G109" s="41">
        <v>146783</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75">
      <c r="A111" s="37" t="s">
        <v>630</v>
      </c>
      <c r="B111" s="45"/>
      <c r="C111" s="46"/>
      <c r="D111" s="46"/>
      <c r="E111" s="52" t="s">
        <v>3496</v>
      </c>
      <c r="F111" s="46"/>
      <c r="G111" s="46"/>
      <c r="H111" s="46"/>
      <c r="I111" s="46"/>
      <c r="J111" s="48"/>
    </row>
    <row r="112" ht="30">
      <c r="A112" s="37" t="s">
        <v>597</v>
      </c>
      <c r="B112" s="45"/>
      <c r="C112" s="46"/>
      <c r="D112" s="46"/>
      <c r="E112" s="39" t="s">
        <v>3497</v>
      </c>
      <c r="F112" s="46"/>
      <c r="G112" s="46"/>
      <c r="H112" s="46"/>
      <c r="I112" s="46"/>
      <c r="J112" s="48"/>
    </row>
    <row r="113">
      <c r="A113" s="37" t="s">
        <v>591</v>
      </c>
      <c r="B113" s="37">
        <v>26</v>
      </c>
      <c r="C113" s="38" t="s">
        <v>3498</v>
      </c>
      <c r="D113" s="37" t="s">
        <v>593</v>
      </c>
      <c r="E113" s="39" t="s">
        <v>3499</v>
      </c>
      <c r="F113" s="40" t="s">
        <v>639</v>
      </c>
      <c r="G113" s="41">
        <v>146783</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75">
      <c r="A115" s="37" t="s">
        <v>630</v>
      </c>
      <c r="B115" s="45"/>
      <c r="C115" s="46"/>
      <c r="D115" s="46"/>
      <c r="E115" s="52" t="s">
        <v>3496</v>
      </c>
      <c r="F115" s="46"/>
      <c r="G115" s="46"/>
      <c r="H115" s="46"/>
      <c r="I115" s="46"/>
      <c r="J115" s="48"/>
    </row>
    <row r="116" ht="45">
      <c r="A116" s="37" t="s">
        <v>597</v>
      </c>
      <c r="B116" s="45"/>
      <c r="C116" s="46"/>
      <c r="D116" s="46"/>
      <c r="E116" s="39" t="s">
        <v>3500</v>
      </c>
      <c r="F116" s="46"/>
      <c r="G116" s="46"/>
      <c r="H116" s="46"/>
      <c r="I116" s="46"/>
      <c r="J116" s="48"/>
    </row>
    <row r="117" ht="30">
      <c r="A117" s="37" t="s">
        <v>591</v>
      </c>
      <c r="B117" s="37">
        <v>27</v>
      </c>
      <c r="C117" s="38" t="s">
        <v>3501</v>
      </c>
      <c r="D117" s="37" t="s">
        <v>593</v>
      </c>
      <c r="E117" s="39" t="s">
        <v>3502</v>
      </c>
      <c r="F117" s="40" t="s">
        <v>629</v>
      </c>
      <c r="G117" s="41">
        <v>200000</v>
      </c>
      <c r="H117" s="42">
        <v>0</v>
      </c>
      <c r="I117" s="43">
        <f>ROUND(G117*H117,P4)</f>
        <v>0</v>
      </c>
      <c r="J117" s="37"/>
      <c r="O117" s="44">
        <f>I117*0</f>
        <v>0</v>
      </c>
      <c r="P117">
        <v>1</v>
      </c>
    </row>
    <row r="118">
      <c r="A118" s="37" t="s">
        <v>596</v>
      </c>
      <c r="B118" s="45"/>
      <c r="C118" s="46"/>
      <c r="D118" s="46"/>
      <c r="E118" s="47" t="s">
        <v>593</v>
      </c>
      <c r="F118" s="46"/>
      <c r="G118" s="46"/>
      <c r="H118" s="46"/>
      <c r="I118" s="46"/>
      <c r="J118" s="48"/>
    </row>
    <row r="119" ht="75">
      <c r="A119" s="37" t="s">
        <v>630</v>
      </c>
      <c r="B119" s="45"/>
      <c r="C119" s="46"/>
      <c r="D119" s="46"/>
      <c r="E119" s="52" t="s">
        <v>3503</v>
      </c>
      <c r="F119" s="46"/>
      <c r="G119" s="46"/>
      <c r="H119" s="46"/>
      <c r="I119" s="46"/>
      <c r="J119" s="48"/>
    </row>
    <row r="120" ht="409.5">
      <c r="A120" s="37" t="s">
        <v>597</v>
      </c>
      <c r="B120" s="45"/>
      <c r="C120" s="46"/>
      <c r="D120" s="46"/>
      <c r="E120" s="39" t="s">
        <v>3504</v>
      </c>
      <c r="F120" s="46"/>
      <c r="G120" s="46"/>
      <c r="H120" s="46"/>
      <c r="I120" s="46"/>
      <c r="J120" s="48"/>
    </row>
    <row r="121">
      <c r="A121" s="31" t="s">
        <v>589</v>
      </c>
      <c r="B121" s="32"/>
      <c r="C121" s="33" t="s">
        <v>641</v>
      </c>
      <c r="D121" s="34"/>
      <c r="E121" s="31" t="s">
        <v>3505</v>
      </c>
      <c r="F121" s="34"/>
      <c r="G121" s="34"/>
      <c r="H121" s="34"/>
      <c r="I121" s="35">
        <f>SUMIFS(I122:I133,A122:A133,"P")</f>
        <v>0</v>
      </c>
      <c r="J121" s="36"/>
    </row>
    <row r="122">
      <c r="A122" s="37" t="s">
        <v>591</v>
      </c>
      <c r="B122" s="37">
        <v>28</v>
      </c>
      <c r="C122" s="38" t="s">
        <v>3506</v>
      </c>
      <c r="D122" s="37" t="s">
        <v>593</v>
      </c>
      <c r="E122" s="39" t="s">
        <v>3507</v>
      </c>
      <c r="F122" s="40" t="s">
        <v>629</v>
      </c>
      <c r="G122" s="41">
        <v>4017</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80">
      <c r="A124" s="37" t="s">
        <v>630</v>
      </c>
      <c r="B124" s="45"/>
      <c r="C124" s="46"/>
      <c r="D124" s="46"/>
      <c r="E124" s="52" t="s">
        <v>3508</v>
      </c>
      <c r="F124" s="46"/>
      <c r="G124" s="46"/>
      <c r="H124" s="46"/>
      <c r="I124" s="46"/>
      <c r="J124" s="48"/>
    </row>
    <row r="125" ht="45">
      <c r="A125" s="37" t="s">
        <v>597</v>
      </c>
      <c r="B125" s="45"/>
      <c r="C125" s="46"/>
      <c r="D125" s="46"/>
      <c r="E125" s="39" t="s">
        <v>3509</v>
      </c>
      <c r="F125" s="46"/>
      <c r="G125" s="46"/>
      <c r="H125" s="46"/>
      <c r="I125" s="46"/>
      <c r="J125" s="48"/>
    </row>
    <row r="126">
      <c r="A126" s="37" t="s">
        <v>591</v>
      </c>
      <c r="B126" s="37">
        <v>29</v>
      </c>
      <c r="C126" s="38" t="s">
        <v>3510</v>
      </c>
      <c r="D126" s="37" t="s">
        <v>593</v>
      </c>
      <c r="E126" s="39" t="s">
        <v>3511</v>
      </c>
      <c r="F126" s="40" t="s">
        <v>639</v>
      </c>
      <c r="G126" s="41">
        <v>118196</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315">
      <c r="A128" s="37" t="s">
        <v>630</v>
      </c>
      <c r="B128" s="45"/>
      <c r="C128" s="46"/>
      <c r="D128" s="46"/>
      <c r="E128" s="52" t="s">
        <v>3512</v>
      </c>
      <c r="F128" s="46"/>
      <c r="G128" s="46"/>
      <c r="H128" s="46"/>
      <c r="I128" s="46"/>
      <c r="J128" s="48"/>
    </row>
    <row r="129" ht="120">
      <c r="A129" s="37" t="s">
        <v>597</v>
      </c>
      <c r="B129" s="45"/>
      <c r="C129" s="46"/>
      <c r="D129" s="46"/>
      <c r="E129" s="39" t="s">
        <v>3513</v>
      </c>
      <c r="F129" s="46"/>
      <c r="G129" s="46"/>
      <c r="H129" s="46"/>
      <c r="I129" s="46"/>
      <c r="J129" s="48"/>
    </row>
    <row r="130">
      <c r="A130" s="37" t="s">
        <v>591</v>
      </c>
      <c r="B130" s="37">
        <v>30</v>
      </c>
      <c r="C130" s="38" t="s">
        <v>3514</v>
      </c>
      <c r="D130" s="37" t="s">
        <v>593</v>
      </c>
      <c r="E130" s="39" t="s">
        <v>3515</v>
      </c>
      <c r="F130" s="40" t="s">
        <v>639</v>
      </c>
      <c r="G130" s="41">
        <v>99880</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90">
      <c r="A132" s="37" t="s">
        <v>630</v>
      </c>
      <c r="B132" s="45"/>
      <c r="C132" s="46"/>
      <c r="D132" s="46"/>
      <c r="E132" s="52" t="s">
        <v>3516</v>
      </c>
      <c r="F132" s="46"/>
      <c r="G132" s="46"/>
      <c r="H132" s="46"/>
      <c r="I132" s="46"/>
      <c r="J132" s="48"/>
    </row>
    <row r="133" ht="120">
      <c r="A133" s="37" t="s">
        <v>597</v>
      </c>
      <c r="B133" s="45"/>
      <c r="C133" s="46"/>
      <c r="D133" s="46"/>
      <c r="E133" s="39" t="s">
        <v>3513</v>
      </c>
      <c r="F133" s="46"/>
      <c r="G133" s="46"/>
      <c r="H133" s="46"/>
      <c r="I133" s="46"/>
      <c r="J133" s="48"/>
    </row>
    <row r="134">
      <c r="A134" s="31" t="s">
        <v>589</v>
      </c>
      <c r="B134" s="32"/>
      <c r="C134" s="33" t="s">
        <v>676</v>
      </c>
      <c r="D134" s="34"/>
      <c r="E134" s="31" t="s">
        <v>3517</v>
      </c>
      <c r="F134" s="34"/>
      <c r="G134" s="34"/>
      <c r="H134" s="34"/>
      <c r="I134" s="35">
        <f>SUMIFS(I135:I138,A135:A138,"P")</f>
        <v>0</v>
      </c>
      <c r="J134" s="36"/>
    </row>
    <row r="135" ht="30">
      <c r="A135" s="37" t="s">
        <v>591</v>
      </c>
      <c r="B135" s="37">
        <v>31</v>
      </c>
      <c r="C135" s="38" t="s">
        <v>3518</v>
      </c>
      <c r="D135" s="37" t="s">
        <v>593</v>
      </c>
      <c r="E135" s="39" t="s">
        <v>3519</v>
      </c>
      <c r="F135" s="40" t="s">
        <v>629</v>
      </c>
      <c r="G135" s="41">
        <v>303</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35">
      <c r="A137" s="37" t="s">
        <v>630</v>
      </c>
      <c r="B137" s="45"/>
      <c r="C137" s="46"/>
      <c r="D137" s="46"/>
      <c r="E137" s="52" t="s">
        <v>3520</v>
      </c>
      <c r="F137" s="46"/>
      <c r="G137" s="46"/>
      <c r="H137" s="46"/>
      <c r="I137" s="46"/>
      <c r="J137" s="48"/>
    </row>
    <row r="138" ht="45">
      <c r="A138" s="37" t="s">
        <v>597</v>
      </c>
      <c r="B138" s="45"/>
      <c r="C138" s="46"/>
      <c r="D138" s="46"/>
      <c r="E138" s="39" t="s">
        <v>3521</v>
      </c>
      <c r="F138" s="46"/>
      <c r="G138" s="46"/>
      <c r="H138" s="46"/>
      <c r="I138" s="46"/>
      <c r="J138" s="48"/>
    </row>
    <row r="139">
      <c r="A139" s="31" t="s">
        <v>589</v>
      </c>
      <c r="B139" s="32"/>
      <c r="C139" s="33" t="s">
        <v>734</v>
      </c>
      <c r="D139" s="34"/>
      <c r="E139" s="31" t="s">
        <v>1406</v>
      </c>
      <c r="F139" s="34"/>
      <c r="G139" s="34"/>
      <c r="H139" s="34"/>
      <c r="I139" s="35">
        <f>SUMIFS(I140:I179,A140:A179,"P")</f>
        <v>0</v>
      </c>
      <c r="J139" s="36"/>
    </row>
    <row r="140">
      <c r="A140" s="37" t="s">
        <v>591</v>
      </c>
      <c r="B140" s="37">
        <v>32</v>
      </c>
      <c r="C140" s="38" t="s">
        <v>3522</v>
      </c>
      <c r="D140" s="37" t="s">
        <v>593</v>
      </c>
      <c r="E140" s="39" t="s">
        <v>3523</v>
      </c>
      <c r="F140" s="40" t="s">
        <v>629</v>
      </c>
      <c r="G140" s="41">
        <v>8</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75">
      <c r="A142" s="37" t="s">
        <v>630</v>
      </c>
      <c r="B142" s="45"/>
      <c r="C142" s="46"/>
      <c r="D142" s="46"/>
      <c r="E142" s="52" t="s">
        <v>3524</v>
      </c>
      <c r="F142" s="46"/>
      <c r="G142" s="46"/>
      <c r="H142" s="46"/>
      <c r="I142" s="46"/>
      <c r="J142" s="48"/>
    </row>
    <row r="143" ht="409.5">
      <c r="A143" s="37" t="s">
        <v>597</v>
      </c>
      <c r="B143" s="45"/>
      <c r="C143" s="46"/>
      <c r="D143" s="46"/>
      <c r="E143" s="39" t="s">
        <v>3525</v>
      </c>
      <c r="F143" s="46"/>
      <c r="G143" s="46"/>
      <c r="H143" s="46"/>
      <c r="I143" s="46"/>
      <c r="J143" s="48"/>
    </row>
    <row r="144">
      <c r="A144" s="37" t="s">
        <v>591</v>
      </c>
      <c r="B144" s="37">
        <v>33</v>
      </c>
      <c r="C144" s="38" t="s">
        <v>3526</v>
      </c>
      <c r="D144" s="37" t="s">
        <v>593</v>
      </c>
      <c r="E144" s="39" t="s">
        <v>3527</v>
      </c>
      <c r="F144" s="40" t="s">
        <v>629</v>
      </c>
      <c r="G144" s="41">
        <v>98</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270">
      <c r="A146" s="37" t="s">
        <v>630</v>
      </c>
      <c r="B146" s="45"/>
      <c r="C146" s="46"/>
      <c r="D146" s="46"/>
      <c r="E146" s="52" t="s">
        <v>3528</v>
      </c>
      <c r="F146" s="46"/>
      <c r="G146" s="46"/>
      <c r="H146" s="46"/>
      <c r="I146" s="46"/>
      <c r="J146" s="48"/>
    </row>
    <row r="147" ht="409.5">
      <c r="A147" s="37" t="s">
        <v>597</v>
      </c>
      <c r="B147" s="45"/>
      <c r="C147" s="46"/>
      <c r="D147" s="46"/>
      <c r="E147" s="39" t="s">
        <v>3525</v>
      </c>
      <c r="F147" s="46"/>
      <c r="G147" s="46"/>
      <c r="H147" s="46"/>
      <c r="I147" s="46"/>
      <c r="J147" s="48"/>
    </row>
    <row r="148">
      <c r="A148" s="37" t="s">
        <v>591</v>
      </c>
      <c r="B148" s="37">
        <v>34</v>
      </c>
      <c r="C148" s="38" t="s">
        <v>3529</v>
      </c>
      <c r="D148" s="37" t="s">
        <v>593</v>
      </c>
      <c r="E148" s="39" t="s">
        <v>3530</v>
      </c>
      <c r="F148" s="40" t="s">
        <v>629</v>
      </c>
      <c r="G148" s="41">
        <v>2064</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65">
      <c r="A150" s="37" t="s">
        <v>630</v>
      </c>
      <c r="B150" s="45"/>
      <c r="C150" s="46"/>
      <c r="D150" s="46"/>
      <c r="E150" s="52" t="s">
        <v>3531</v>
      </c>
      <c r="F150" s="46"/>
      <c r="G150" s="46"/>
      <c r="H150" s="46"/>
      <c r="I150" s="46"/>
      <c r="J150" s="48"/>
    </row>
    <row r="151" ht="409.5">
      <c r="A151" s="37" t="s">
        <v>597</v>
      </c>
      <c r="B151" s="45"/>
      <c r="C151" s="46"/>
      <c r="D151" s="46"/>
      <c r="E151" s="39" t="s">
        <v>3525</v>
      </c>
      <c r="F151" s="46"/>
      <c r="G151" s="46"/>
      <c r="H151" s="46"/>
      <c r="I151" s="46"/>
      <c r="J151" s="48"/>
    </row>
    <row r="152">
      <c r="A152" s="37" t="s">
        <v>591</v>
      </c>
      <c r="B152" s="37">
        <v>35</v>
      </c>
      <c r="C152" s="38" t="s">
        <v>3532</v>
      </c>
      <c r="D152" s="37" t="s">
        <v>593</v>
      </c>
      <c r="E152" s="39" t="s">
        <v>3533</v>
      </c>
      <c r="F152" s="40" t="s">
        <v>629</v>
      </c>
      <c r="G152" s="41">
        <v>562</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90">
      <c r="A154" s="37" t="s">
        <v>630</v>
      </c>
      <c r="B154" s="45"/>
      <c r="C154" s="46"/>
      <c r="D154" s="46"/>
      <c r="E154" s="52" t="s">
        <v>3534</v>
      </c>
      <c r="F154" s="46"/>
      <c r="G154" s="46"/>
      <c r="H154" s="46"/>
      <c r="I154" s="46"/>
      <c r="J154" s="48"/>
    </row>
    <row r="155" ht="60">
      <c r="A155" s="37" t="s">
        <v>597</v>
      </c>
      <c r="B155" s="45"/>
      <c r="C155" s="46"/>
      <c r="D155" s="46"/>
      <c r="E155" s="39" t="s">
        <v>3535</v>
      </c>
      <c r="F155" s="46"/>
      <c r="G155" s="46"/>
      <c r="H155" s="46"/>
      <c r="I155" s="46"/>
      <c r="J155" s="48"/>
    </row>
    <row r="156">
      <c r="A156" s="37" t="s">
        <v>591</v>
      </c>
      <c r="B156" s="37">
        <v>36</v>
      </c>
      <c r="C156" s="38" t="s">
        <v>3536</v>
      </c>
      <c r="D156" s="37" t="s">
        <v>593</v>
      </c>
      <c r="E156" s="39" t="s">
        <v>3537</v>
      </c>
      <c r="F156" s="40" t="s">
        <v>629</v>
      </c>
      <c r="G156" s="41">
        <v>780</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409.5">
      <c r="A158" s="37" t="s">
        <v>630</v>
      </c>
      <c r="B158" s="45"/>
      <c r="C158" s="46"/>
      <c r="D158" s="46"/>
      <c r="E158" s="52" t="s">
        <v>3538</v>
      </c>
      <c r="F158" s="46"/>
      <c r="G158" s="46"/>
      <c r="H158" s="46"/>
      <c r="I158" s="46"/>
      <c r="J158" s="48"/>
    </row>
    <row r="159" ht="60">
      <c r="A159" s="37" t="s">
        <v>597</v>
      </c>
      <c r="B159" s="45"/>
      <c r="C159" s="46"/>
      <c r="D159" s="46"/>
      <c r="E159" s="39" t="s">
        <v>3535</v>
      </c>
      <c r="F159" s="46"/>
      <c r="G159" s="46"/>
      <c r="H159" s="46"/>
      <c r="I159" s="46"/>
      <c r="J159" s="48"/>
    </row>
    <row r="160" ht="30">
      <c r="A160" s="37" t="s">
        <v>591</v>
      </c>
      <c r="B160" s="37">
        <v>37</v>
      </c>
      <c r="C160" s="38" t="s">
        <v>3539</v>
      </c>
      <c r="D160" s="37" t="s">
        <v>593</v>
      </c>
      <c r="E160" s="39" t="s">
        <v>3540</v>
      </c>
      <c r="F160" s="40" t="s">
        <v>629</v>
      </c>
      <c r="G160" s="41">
        <v>235</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50">
      <c r="A162" s="37" t="s">
        <v>630</v>
      </c>
      <c r="B162" s="45"/>
      <c r="C162" s="46"/>
      <c r="D162" s="46"/>
      <c r="E162" s="52" t="s">
        <v>3541</v>
      </c>
      <c r="F162" s="46"/>
      <c r="G162" s="46"/>
      <c r="H162" s="46"/>
      <c r="I162" s="46"/>
      <c r="J162" s="48"/>
    </row>
    <row r="163" ht="45">
      <c r="A163" s="37" t="s">
        <v>597</v>
      </c>
      <c r="B163" s="45"/>
      <c r="C163" s="46"/>
      <c r="D163" s="46"/>
      <c r="E163" s="39" t="s">
        <v>3542</v>
      </c>
      <c r="F163" s="46"/>
      <c r="G163" s="46"/>
      <c r="H163" s="46"/>
      <c r="I163" s="46"/>
      <c r="J163" s="48"/>
    </row>
    <row r="164">
      <c r="A164" s="37" t="s">
        <v>591</v>
      </c>
      <c r="B164" s="37">
        <v>38</v>
      </c>
      <c r="C164" s="38" t="s">
        <v>3543</v>
      </c>
      <c r="D164" s="37" t="s">
        <v>593</v>
      </c>
      <c r="E164" s="39" t="s">
        <v>3544</v>
      </c>
      <c r="F164" s="40" t="s">
        <v>629</v>
      </c>
      <c r="G164" s="41">
        <v>34</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225">
      <c r="A166" s="37" t="s">
        <v>630</v>
      </c>
      <c r="B166" s="45"/>
      <c r="C166" s="46"/>
      <c r="D166" s="46"/>
      <c r="E166" s="52" t="s">
        <v>3545</v>
      </c>
      <c r="F166" s="46"/>
      <c r="G166" s="46"/>
      <c r="H166" s="46"/>
      <c r="I166" s="46"/>
      <c r="J166" s="48"/>
    </row>
    <row r="167" ht="150">
      <c r="A167" s="37" t="s">
        <v>597</v>
      </c>
      <c r="B167" s="45"/>
      <c r="C167" s="46"/>
      <c r="D167" s="46"/>
      <c r="E167" s="39" t="s">
        <v>3546</v>
      </c>
      <c r="F167" s="46"/>
      <c r="G167" s="46"/>
      <c r="H167" s="46"/>
      <c r="I167" s="46"/>
      <c r="J167" s="48"/>
    </row>
    <row r="168">
      <c r="A168" s="37" t="s">
        <v>591</v>
      </c>
      <c r="B168" s="37">
        <v>39</v>
      </c>
      <c r="C168" s="38" t="s">
        <v>3547</v>
      </c>
      <c r="D168" s="37" t="s">
        <v>593</v>
      </c>
      <c r="E168" s="39" t="s">
        <v>3548</v>
      </c>
      <c r="F168" s="40" t="s">
        <v>639</v>
      </c>
      <c r="G168" s="41">
        <v>5740</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135">
      <c r="A170" s="37" t="s">
        <v>630</v>
      </c>
      <c r="B170" s="45"/>
      <c r="C170" s="46"/>
      <c r="D170" s="46"/>
      <c r="E170" s="52" t="s">
        <v>3549</v>
      </c>
      <c r="F170" s="46"/>
      <c r="G170" s="46"/>
      <c r="H170" s="46"/>
      <c r="I170" s="46"/>
      <c r="J170" s="48"/>
    </row>
    <row r="171" ht="180">
      <c r="A171" s="37" t="s">
        <v>597</v>
      </c>
      <c r="B171" s="45"/>
      <c r="C171" s="46"/>
      <c r="D171" s="46"/>
      <c r="E171" s="39" t="s">
        <v>3550</v>
      </c>
      <c r="F171" s="46"/>
      <c r="G171" s="46"/>
      <c r="H171" s="46"/>
      <c r="I171" s="46"/>
      <c r="J171" s="48"/>
    </row>
    <row r="172">
      <c r="A172" s="37" t="s">
        <v>591</v>
      </c>
      <c r="B172" s="37">
        <v>40</v>
      </c>
      <c r="C172" s="38" t="s">
        <v>3551</v>
      </c>
      <c r="D172" s="37" t="s">
        <v>593</v>
      </c>
      <c r="E172" s="39" t="s">
        <v>3552</v>
      </c>
      <c r="F172" s="40" t="s">
        <v>629</v>
      </c>
      <c r="G172" s="41">
        <v>60</v>
      </c>
      <c r="H172" s="42">
        <v>0</v>
      </c>
      <c r="I172" s="43">
        <f>ROUND(G172*H172,P4)</f>
        <v>0</v>
      </c>
      <c r="J172" s="37"/>
      <c r="O172" s="44">
        <f>I172*0</f>
        <v>0</v>
      </c>
      <c r="P172">
        <v>1</v>
      </c>
    </row>
    <row r="173">
      <c r="A173" s="37" t="s">
        <v>596</v>
      </c>
      <c r="B173" s="45"/>
      <c r="C173" s="46"/>
      <c r="D173" s="46"/>
      <c r="E173" s="47" t="s">
        <v>593</v>
      </c>
      <c r="F173" s="46"/>
      <c r="G173" s="46"/>
      <c r="H173" s="46"/>
      <c r="I173" s="46"/>
      <c r="J173" s="48"/>
    </row>
    <row r="174" ht="90">
      <c r="A174" s="37" t="s">
        <v>630</v>
      </c>
      <c r="B174" s="45"/>
      <c r="C174" s="46"/>
      <c r="D174" s="46"/>
      <c r="E174" s="52" t="s">
        <v>3553</v>
      </c>
      <c r="F174" s="46"/>
      <c r="G174" s="46"/>
      <c r="H174" s="46"/>
      <c r="I174" s="46"/>
      <c r="J174" s="48"/>
    </row>
    <row r="175" ht="75">
      <c r="A175" s="37" t="s">
        <v>597</v>
      </c>
      <c r="B175" s="45"/>
      <c r="C175" s="46"/>
      <c r="D175" s="46"/>
      <c r="E175" s="39" t="s">
        <v>3554</v>
      </c>
      <c r="F175" s="46"/>
      <c r="G175" s="46"/>
      <c r="H175" s="46"/>
      <c r="I175" s="46"/>
      <c r="J175" s="48"/>
    </row>
    <row r="176">
      <c r="A176" s="37" t="s">
        <v>591</v>
      </c>
      <c r="B176" s="37">
        <v>41</v>
      </c>
      <c r="C176" s="38" t="s">
        <v>3555</v>
      </c>
      <c r="D176" s="37" t="s">
        <v>593</v>
      </c>
      <c r="E176" s="39" t="s">
        <v>3556</v>
      </c>
      <c r="F176" s="40" t="s">
        <v>629</v>
      </c>
      <c r="G176" s="41">
        <v>1.3500000000000001</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75">
      <c r="A178" s="37" t="s">
        <v>630</v>
      </c>
      <c r="B178" s="45"/>
      <c r="C178" s="46"/>
      <c r="D178" s="46"/>
      <c r="E178" s="52" t="s">
        <v>3557</v>
      </c>
      <c r="F178" s="46"/>
      <c r="G178" s="46"/>
      <c r="H178" s="46"/>
      <c r="I178" s="46"/>
      <c r="J178" s="48"/>
    </row>
    <row r="179" ht="409.5">
      <c r="A179" s="37" t="s">
        <v>597</v>
      </c>
      <c r="B179" s="45"/>
      <c r="C179" s="46"/>
      <c r="D179" s="46"/>
      <c r="E179" s="39" t="s">
        <v>3558</v>
      </c>
      <c r="F179" s="46"/>
      <c r="G179" s="46"/>
      <c r="H179" s="46"/>
      <c r="I179" s="46"/>
      <c r="J179" s="48"/>
    </row>
    <row r="180">
      <c r="A180" s="31" t="s">
        <v>589</v>
      </c>
      <c r="B180" s="32"/>
      <c r="C180" s="33" t="s">
        <v>3559</v>
      </c>
      <c r="D180" s="34"/>
      <c r="E180" s="31" t="s">
        <v>3560</v>
      </c>
      <c r="F180" s="34"/>
      <c r="G180" s="34"/>
      <c r="H180" s="34"/>
      <c r="I180" s="35">
        <f>SUMIFS(I181:I192,A181:A192,"P")</f>
        <v>0</v>
      </c>
      <c r="J180" s="36"/>
    </row>
    <row r="181" ht="30">
      <c r="A181" s="37" t="s">
        <v>591</v>
      </c>
      <c r="B181" s="37">
        <v>42</v>
      </c>
      <c r="C181" s="38" t="s">
        <v>3561</v>
      </c>
      <c r="D181" s="37" t="s">
        <v>593</v>
      </c>
      <c r="E181" s="39" t="s">
        <v>3562</v>
      </c>
      <c r="F181" s="40" t="s">
        <v>629</v>
      </c>
      <c r="G181" s="41">
        <v>57357</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195">
      <c r="A183" s="37" t="s">
        <v>630</v>
      </c>
      <c r="B183" s="45"/>
      <c r="C183" s="46"/>
      <c r="D183" s="46"/>
      <c r="E183" s="52" t="s">
        <v>3563</v>
      </c>
      <c r="F183" s="46"/>
      <c r="G183" s="46"/>
      <c r="H183" s="46"/>
      <c r="I183" s="46"/>
      <c r="J183" s="48"/>
    </row>
    <row r="184" ht="345">
      <c r="A184" s="37" t="s">
        <v>597</v>
      </c>
      <c r="B184" s="45"/>
      <c r="C184" s="46"/>
      <c r="D184" s="46"/>
      <c r="E184" s="39" t="s">
        <v>3564</v>
      </c>
      <c r="F184" s="46"/>
      <c r="G184" s="46"/>
      <c r="H184" s="46"/>
      <c r="I184" s="46"/>
      <c r="J184" s="48"/>
    </row>
    <row r="185" ht="30">
      <c r="A185" s="37" t="s">
        <v>591</v>
      </c>
      <c r="B185" s="37">
        <v>43</v>
      </c>
      <c r="C185" s="38" t="s">
        <v>3565</v>
      </c>
      <c r="D185" s="37" t="s">
        <v>593</v>
      </c>
      <c r="E185" s="39" t="s">
        <v>3566</v>
      </c>
      <c r="F185" s="40" t="s">
        <v>629</v>
      </c>
      <c r="G185" s="41">
        <v>6336</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75">
      <c r="A187" s="37" t="s">
        <v>630</v>
      </c>
      <c r="B187" s="45"/>
      <c r="C187" s="46"/>
      <c r="D187" s="46"/>
      <c r="E187" s="52" t="s">
        <v>3567</v>
      </c>
      <c r="F187" s="46"/>
      <c r="G187" s="46"/>
      <c r="H187" s="46"/>
      <c r="I187" s="46"/>
      <c r="J187" s="48"/>
    </row>
    <row r="188" ht="360">
      <c r="A188" s="37" t="s">
        <v>597</v>
      </c>
      <c r="B188" s="45"/>
      <c r="C188" s="46"/>
      <c r="D188" s="46"/>
      <c r="E188" s="39" t="s">
        <v>3568</v>
      </c>
      <c r="F188" s="46"/>
      <c r="G188" s="46"/>
      <c r="H188" s="46"/>
      <c r="I188" s="46"/>
      <c r="J188" s="48"/>
    </row>
    <row r="189" ht="30">
      <c r="A189" s="37" t="s">
        <v>591</v>
      </c>
      <c r="B189" s="37">
        <v>44</v>
      </c>
      <c r="C189" s="38" t="s">
        <v>3569</v>
      </c>
      <c r="D189" s="37" t="s">
        <v>593</v>
      </c>
      <c r="E189" s="39" t="s">
        <v>3570</v>
      </c>
      <c r="F189" s="40" t="s">
        <v>629</v>
      </c>
      <c r="G189" s="41">
        <v>180</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75">
      <c r="A191" s="37" t="s">
        <v>630</v>
      </c>
      <c r="B191" s="45"/>
      <c r="C191" s="46"/>
      <c r="D191" s="46"/>
      <c r="E191" s="52" t="s">
        <v>3571</v>
      </c>
      <c r="F191" s="46"/>
      <c r="G191" s="46"/>
      <c r="H191" s="46"/>
      <c r="I191" s="46"/>
      <c r="J191" s="48"/>
    </row>
    <row r="192" ht="345">
      <c r="A192" s="37" t="s">
        <v>597</v>
      </c>
      <c r="B192" s="45"/>
      <c r="C192" s="46"/>
      <c r="D192" s="46"/>
      <c r="E192" s="39" t="s">
        <v>3572</v>
      </c>
      <c r="F192" s="46"/>
      <c r="G192" s="46"/>
      <c r="H192" s="46"/>
      <c r="I192" s="46"/>
      <c r="J192" s="48"/>
    </row>
    <row r="193">
      <c r="A193" s="31" t="s">
        <v>589</v>
      </c>
      <c r="B193" s="32"/>
      <c r="C193" s="33" t="s">
        <v>1452</v>
      </c>
      <c r="D193" s="34"/>
      <c r="E193" s="31" t="s">
        <v>1453</v>
      </c>
      <c r="F193" s="34"/>
      <c r="G193" s="34"/>
      <c r="H193" s="34"/>
      <c r="I193" s="35">
        <f>SUMIFS(I194:I197,A194:A197,"P")</f>
        <v>0</v>
      </c>
      <c r="J193" s="36"/>
    </row>
    <row r="194" ht="30">
      <c r="A194" s="37" t="s">
        <v>591</v>
      </c>
      <c r="B194" s="37">
        <v>45</v>
      </c>
      <c r="C194" s="38" t="s">
        <v>3573</v>
      </c>
      <c r="D194" s="37" t="s">
        <v>593</v>
      </c>
      <c r="E194" s="39" t="s">
        <v>3574</v>
      </c>
      <c r="F194" s="40" t="s">
        <v>639</v>
      </c>
      <c r="G194" s="41">
        <v>1412</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90">
      <c r="A196" s="37" t="s">
        <v>630</v>
      </c>
      <c r="B196" s="45"/>
      <c r="C196" s="46"/>
      <c r="D196" s="46"/>
      <c r="E196" s="52" t="s">
        <v>3575</v>
      </c>
      <c r="F196" s="46"/>
      <c r="G196" s="46"/>
      <c r="H196" s="46"/>
      <c r="I196" s="46"/>
      <c r="J196" s="48"/>
    </row>
    <row r="197" ht="270">
      <c r="A197" s="37" t="s">
        <v>597</v>
      </c>
      <c r="B197" s="45"/>
      <c r="C197" s="46"/>
      <c r="D197" s="46"/>
      <c r="E197" s="39" t="s">
        <v>3576</v>
      </c>
      <c r="F197" s="46"/>
      <c r="G197" s="46"/>
      <c r="H197" s="46"/>
      <c r="I197" s="46"/>
      <c r="J197" s="48"/>
    </row>
    <row r="198">
      <c r="A198" s="31" t="s">
        <v>589</v>
      </c>
      <c r="B198" s="32"/>
      <c r="C198" s="33" t="s">
        <v>2749</v>
      </c>
      <c r="D198" s="34"/>
      <c r="E198" s="31" t="s">
        <v>3577</v>
      </c>
      <c r="F198" s="34"/>
      <c r="G198" s="34"/>
      <c r="H198" s="34"/>
      <c r="I198" s="35">
        <f>SUMIFS(I199:I202,A199:A202,"P")</f>
        <v>0</v>
      </c>
      <c r="J198" s="36"/>
    </row>
    <row r="199">
      <c r="A199" s="37" t="s">
        <v>591</v>
      </c>
      <c r="B199" s="37">
        <v>46</v>
      </c>
      <c r="C199" s="38" t="s">
        <v>3578</v>
      </c>
      <c r="D199" s="37" t="s">
        <v>593</v>
      </c>
      <c r="E199" s="39" t="s">
        <v>3579</v>
      </c>
      <c r="F199" s="40" t="s">
        <v>595</v>
      </c>
      <c r="G199" s="41">
        <v>16060</v>
      </c>
      <c r="H199" s="42">
        <v>0</v>
      </c>
      <c r="I199" s="43">
        <f>ROUND(G199*H199,P4)</f>
        <v>0</v>
      </c>
      <c r="J199" s="37"/>
      <c r="O199" s="44">
        <f>I199*0.21</f>
        <v>0</v>
      </c>
      <c r="P199">
        <v>3</v>
      </c>
    </row>
    <row r="200">
      <c r="A200" s="37" t="s">
        <v>596</v>
      </c>
      <c r="B200" s="45"/>
      <c r="C200" s="46"/>
      <c r="D200" s="46"/>
      <c r="E200" s="39" t="s">
        <v>3579</v>
      </c>
      <c r="F200" s="46"/>
      <c r="G200" s="46"/>
      <c r="H200" s="46"/>
      <c r="I200" s="46"/>
      <c r="J200" s="48"/>
    </row>
    <row r="201" ht="105">
      <c r="A201" s="37" t="s">
        <v>630</v>
      </c>
      <c r="B201" s="45"/>
      <c r="C201" s="46"/>
      <c r="D201" s="46"/>
      <c r="E201" s="52" t="s">
        <v>3580</v>
      </c>
      <c r="F201" s="46"/>
      <c r="G201" s="46"/>
      <c r="H201" s="46"/>
      <c r="I201" s="46"/>
      <c r="J201" s="48"/>
    </row>
    <row r="202" ht="135">
      <c r="A202" s="37" t="s">
        <v>597</v>
      </c>
      <c r="B202" s="45"/>
      <c r="C202" s="46"/>
      <c r="D202" s="46"/>
      <c r="E202" s="39" t="s">
        <v>996</v>
      </c>
      <c r="F202" s="46"/>
      <c r="G202" s="46"/>
      <c r="H202" s="46"/>
      <c r="I202" s="46"/>
      <c r="J202" s="48"/>
    </row>
    <row r="203">
      <c r="A203" s="31" t="s">
        <v>589</v>
      </c>
      <c r="B203" s="32"/>
      <c r="C203" s="33" t="s">
        <v>3581</v>
      </c>
      <c r="D203" s="34"/>
      <c r="E203" s="31" t="s">
        <v>3582</v>
      </c>
      <c r="F203" s="34"/>
      <c r="G203" s="34"/>
      <c r="H203" s="34"/>
      <c r="I203" s="35">
        <f>SUMIFS(I204:I266,A204:A266,"P")</f>
        <v>0</v>
      </c>
      <c r="J203" s="36"/>
    </row>
    <row r="204">
      <c r="A204" s="37" t="s">
        <v>591</v>
      </c>
      <c r="B204" s="37">
        <v>47</v>
      </c>
      <c r="C204" s="38" t="s">
        <v>3583</v>
      </c>
      <c r="D204" s="37" t="s">
        <v>593</v>
      </c>
      <c r="E204" s="39" t="s">
        <v>3584</v>
      </c>
      <c r="F204" s="40" t="s">
        <v>595</v>
      </c>
      <c r="G204" s="41">
        <v>22</v>
      </c>
      <c r="H204" s="42">
        <v>0</v>
      </c>
      <c r="I204" s="43">
        <f>ROUND(G204*H204,P4)</f>
        <v>0</v>
      </c>
      <c r="J204" s="37"/>
      <c r="O204" s="44">
        <f>I204*0.21</f>
        <v>0</v>
      </c>
      <c r="P204">
        <v>3</v>
      </c>
    </row>
    <row r="205">
      <c r="A205" s="37" t="s">
        <v>596</v>
      </c>
      <c r="B205" s="45"/>
      <c r="C205" s="46"/>
      <c r="D205" s="46"/>
      <c r="E205" s="47" t="s">
        <v>593</v>
      </c>
      <c r="F205" s="46"/>
      <c r="G205" s="46"/>
      <c r="H205" s="46"/>
      <c r="I205" s="46"/>
      <c r="J205" s="48"/>
    </row>
    <row r="206" ht="75">
      <c r="A206" s="37" t="s">
        <v>630</v>
      </c>
      <c r="B206" s="45"/>
      <c r="C206" s="46"/>
      <c r="D206" s="46"/>
      <c r="E206" s="52" t="s">
        <v>3585</v>
      </c>
      <c r="F206" s="46"/>
      <c r="G206" s="46"/>
      <c r="H206" s="46"/>
      <c r="I206" s="46"/>
      <c r="J206" s="48"/>
    </row>
    <row r="207" ht="330">
      <c r="A207" s="37" t="s">
        <v>597</v>
      </c>
      <c r="B207" s="45"/>
      <c r="C207" s="46"/>
      <c r="D207" s="46"/>
      <c r="E207" s="39" t="s">
        <v>3586</v>
      </c>
      <c r="F207" s="46"/>
      <c r="G207" s="46"/>
      <c r="H207" s="46"/>
      <c r="I207" s="46"/>
      <c r="J207" s="48"/>
    </row>
    <row r="208">
      <c r="A208" s="37" t="s">
        <v>591</v>
      </c>
      <c r="B208" s="37">
        <v>48</v>
      </c>
      <c r="C208" s="38" t="s">
        <v>3587</v>
      </c>
      <c r="D208" s="37" t="s">
        <v>593</v>
      </c>
      <c r="E208" s="39" t="s">
        <v>3588</v>
      </c>
      <c r="F208" s="40" t="s">
        <v>595</v>
      </c>
      <c r="G208" s="41">
        <v>85</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75">
      <c r="A210" s="37" t="s">
        <v>630</v>
      </c>
      <c r="B210" s="45"/>
      <c r="C210" s="46"/>
      <c r="D210" s="46"/>
      <c r="E210" s="52" t="s">
        <v>3589</v>
      </c>
      <c r="F210" s="46"/>
      <c r="G210" s="46"/>
      <c r="H210" s="46"/>
      <c r="I210" s="46"/>
      <c r="J210" s="48"/>
    </row>
    <row r="211" ht="330">
      <c r="A211" s="37" t="s">
        <v>597</v>
      </c>
      <c r="B211" s="45"/>
      <c r="C211" s="46"/>
      <c r="D211" s="46"/>
      <c r="E211" s="39" t="s">
        <v>3586</v>
      </c>
      <c r="F211" s="46"/>
      <c r="G211" s="46"/>
      <c r="H211" s="46"/>
      <c r="I211" s="46"/>
      <c r="J211" s="48"/>
    </row>
    <row r="212">
      <c r="A212" s="37" t="s">
        <v>591</v>
      </c>
      <c r="B212" s="37">
        <v>49</v>
      </c>
      <c r="C212" s="38" t="s">
        <v>3590</v>
      </c>
      <c r="D212" s="37" t="s">
        <v>593</v>
      </c>
      <c r="E212" s="39" t="s">
        <v>3591</v>
      </c>
      <c r="F212" s="40" t="s">
        <v>595</v>
      </c>
      <c r="G212" s="41">
        <v>50</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75">
      <c r="A214" s="37" t="s">
        <v>630</v>
      </c>
      <c r="B214" s="45"/>
      <c r="C214" s="46"/>
      <c r="D214" s="46"/>
      <c r="E214" s="52" t="s">
        <v>3592</v>
      </c>
      <c r="F214" s="46"/>
      <c r="G214" s="46"/>
      <c r="H214" s="46"/>
      <c r="I214" s="46"/>
      <c r="J214" s="48"/>
    </row>
    <row r="215" ht="330">
      <c r="A215" s="37" t="s">
        <v>597</v>
      </c>
      <c r="B215" s="45"/>
      <c r="C215" s="46"/>
      <c r="D215" s="46"/>
      <c r="E215" s="39" t="s">
        <v>3586</v>
      </c>
      <c r="F215" s="46"/>
      <c r="G215" s="46"/>
      <c r="H215" s="46"/>
      <c r="I215" s="46"/>
      <c r="J215" s="48"/>
    </row>
    <row r="216">
      <c r="A216" s="37" t="s">
        <v>591</v>
      </c>
      <c r="B216" s="37">
        <v>50</v>
      </c>
      <c r="C216" s="38" t="s">
        <v>3593</v>
      </c>
      <c r="D216" s="37" t="s">
        <v>593</v>
      </c>
      <c r="E216" s="39" t="s">
        <v>3594</v>
      </c>
      <c r="F216" s="40" t="s">
        <v>595</v>
      </c>
      <c r="G216" s="41">
        <v>10</v>
      </c>
      <c r="H216" s="42">
        <v>0</v>
      </c>
      <c r="I216" s="43">
        <f>ROUND(G216*H216,P4)</f>
        <v>0</v>
      </c>
      <c r="J216" s="37"/>
      <c r="O216" s="44">
        <f>I216*0.21</f>
        <v>0</v>
      </c>
      <c r="P216">
        <v>3</v>
      </c>
    </row>
    <row r="217">
      <c r="A217" s="37" t="s">
        <v>596</v>
      </c>
      <c r="B217" s="45"/>
      <c r="C217" s="46"/>
      <c r="D217" s="46"/>
      <c r="E217" s="47" t="s">
        <v>593</v>
      </c>
      <c r="F217" s="46"/>
      <c r="G217" s="46"/>
      <c r="H217" s="46"/>
      <c r="I217" s="46"/>
      <c r="J217" s="48"/>
    </row>
    <row r="218" ht="75">
      <c r="A218" s="37" t="s">
        <v>630</v>
      </c>
      <c r="B218" s="45"/>
      <c r="C218" s="46"/>
      <c r="D218" s="46"/>
      <c r="E218" s="52" t="s">
        <v>3595</v>
      </c>
      <c r="F218" s="46"/>
      <c r="G218" s="46"/>
      <c r="H218" s="46"/>
      <c r="I218" s="46"/>
      <c r="J218" s="48"/>
    </row>
    <row r="219" ht="330">
      <c r="A219" s="37" t="s">
        <v>597</v>
      </c>
      <c r="B219" s="45"/>
      <c r="C219" s="46"/>
      <c r="D219" s="46"/>
      <c r="E219" s="39" t="s">
        <v>3586</v>
      </c>
      <c r="F219" s="46"/>
      <c r="G219" s="46"/>
      <c r="H219" s="46"/>
      <c r="I219" s="46"/>
      <c r="J219" s="48"/>
    </row>
    <row r="220">
      <c r="A220" s="37" t="s">
        <v>591</v>
      </c>
      <c r="B220" s="37">
        <v>51</v>
      </c>
      <c r="C220" s="38" t="s">
        <v>3596</v>
      </c>
      <c r="D220" s="37" t="s">
        <v>593</v>
      </c>
      <c r="E220" s="39" t="s">
        <v>3597</v>
      </c>
      <c r="F220" s="40" t="s">
        <v>595</v>
      </c>
      <c r="G220" s="41">
        <v>730</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135">
      <c r="A222" s="37" t="s">
        <v>630</v>
      </c>
      <c r="B222" s="45"/>
      <c r="C222" s="46"/>
      <c r="D222" s="46"/>
      <c r="E222" s="52" t="s">
        <v>3598</v>
      </c>
      <c r="F222" s="46"/>
      <c r="G222" s="46"/>
      <c r="H222" s="46"/>
      <c r="I222" s="46"/>
      <c r="J222" s="48"/>
    </row>
    <row r="223" ht="315">
      <c r="A223" s="37" t="s">
        <v>597</v>
      </c>
      <c r="B223" s="45"/>
      <c r="C223" s="46"/>
      <c r="D223" s="46"/>
      <c r="E223" s="39" t="s">
        <v>3599</v>
      </c>
      <c r="F223" s="46"/>
      <c r="G223" s="46"/>
      <c r="H223" s="46"/>
      <c r="I223" s="46"/>
      <c r="J223" s="48"/>
    </row>
    <row r="224">
      <c r="A224" s="37" t="s">
        <v>591</v>
      </c>
      <c r="B224" s="37">
        <v>52</v>
      </c>
      <c r="C224" s="38" t="s">
        <v>3600</v>
      </c>
      <c r="D224" s="37" t="s">
        <v>593</v>
      </c>
      <c r="E224" s="39" t="s">
        <v>3601</v>
      </c>
      <c r="F224" s="40" t="s">
        <v>595</v>
      </c>
      <c r="G224" s="41">
        <v>1967</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135">
      <c r="A226" s="37" t="s">
        <v>630</v>
      </c>
      <c r="B226" s="45"/>
      <c r="C226" s="46"/>
      <c r="D226" s="46"/>
      <c r="E226" s="52" t="s">
        <v>3602</v>
      </c>
      <c r="F226" s="46"/>
      <c r="G226" s="46"/>
      <c r="H226" s="46"/>
      <c r="I226" s="46"/>
      <c r="J226" s="48"/>
    </row>
    <row r="227" ht="315">
      <c r="A227" s="37" t="s">
        <v>597</v>
      </c>
      <c r="B227" s="45"/>
      <c r="C227" s="46"/>
      <c r="D227" s="46"/>
      <c r="E227" s="39" t="s">
        <v>3599</v>
      </c>
      <c r="F227" s="46"/>
      <c r="G227" s="46"/>
      <c r="H227" s="46"/>
      <c r="I227" s="46"/>
      <c r="J227" s="48"/>
    </row>
    <row r="228">
      <c r="A228" s="37" t="s">
        <v>591</v>
      </c>
      <c r="B228" s="37">
        <v>53</v>
      </c>
      <c r="C228" s="38" t="s">
        <v>3603</v>
      </c>
      <c r="D228" s="37" t="s">
        <v>593</v>
      </c>
      <c r="E228" s="39" t="s">
        <v>3604</v>
      </c>
      <c r="F228" s="40" t="s">
        <v>595</v>
      </c>
      <c r="G228" s="41">
        <v>2563</v>
      </c>
      <c r="H228" s="42">
        <v>0</v>
      </c>
      <c r="I228" s="43">
        <f>ROUND(G228*H228,P4)</f>
        <v>0</v>
      </c>
      <c r="J228" s="37"/>
      <c r="O228" s="44">
        <f>I228*0.21</f>
        <v>0</v>
      </c>
      <c r="P228">
        <v>3</v>
      </c>
    </row>
    <row r="229">
      <c r="A229" s="37" t="s">
        <v>596</v>
      </c>
      <c r="B229" s="45"/>
      <c r="C229" s="46"/>
      <c r="D229" s="46"/>
      <c r="E229" s="47" t="s">
        <v>593</v>
      </c>
      <c r="F229" s="46"/>
      <c r="G229" s="46"/>
      <c r="H229" s="46"/>
      <c r="I229" s="46"/>
      <c r="J229" s="48"/>
    </row>
    <row r="230" ht="300">
      <c r="A230" s="37" t="s">
        <v>597</v>
      </c>
      <c r="B230" s="45"/>
      <c r="C230" s="46"/>
      <c r="D230" s="46"/>
      <c r="E230" s="39" t="s">
        <v>3605</v>
      </c>
      <c r="F230" s="46"/>
      <c r="G230" s="46"/>
      <c r="H230" s="46"/>
      <c r="I230" s="46"/>
      <c r="J230" s="48"/>
    </row>
    <row r="231">
      <c r="A231" s="37" t="s">
        <v>591</v>
      </c>
      <c r="B231" s="37">
        <v>54</v>
      </c>
      <c r="C231" s="38" t="s">
        <v>3606</v>
      </c>
      <c r="D231" s="37" t="s">
        <v>593</v>
      </c>
      <c r="E231" s="39" t="s">
        <v>3607</v>
      </c>
      <c r="F231" s="40" t="s">
        <v>604</v>
      </c>
      <c r="G231" s="41">
        <v>11</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90">
      <c r="A233" s="37" t="s">
        <v>630</v>
      </c>
      <c r="B233" s="45"/>
      <c r="C233" s="46"/>
      <c r="D233" s="46"/>
      <c r="E233" s="52" t="s">
        <v>3608</v>
      </c>
      <c r="F233" s="46"/>
      <c r="G233" s="46"/>
      <c r="H233" s="46"/>
      <c r="I233" s="46"/>
      <c r="J233" s="48"/>
    </row>
    <row r="234" ht="409.5">
      <c r="A234" s="37" t="s">
        <v>597</v>
      </c>
      <c r="B234" s="45"/>
      <c r="C234" s="46"/>
      <c r="D234" s="46"/>
      <c r="E234" s="39" t="s">
        <v>3609</v>
      </c>
      <c r="F234" s="46"/>
      <c r="G234" s="46"/>
      <c r="H234" s="46"/>
      <c r="I234" s="46"/>
      <c r="J234" s="48"/>
    </row>
    <row r="235">
      <c r="A235" s="37" t="s">
        <v>591</v>
      </c>
      <c r="B235" s="37">
        <v>55</v>
      </c>
      <c r="C235" s="38" t="s">
        <v>3610</v>
      </c>
      <c r="D235" s="37" t="s">
        <v>593</v>
      </c>
      <c r="E235" s="39" t="s">
        <v>3611</v>
      </c>
      <c r="F235" s="40" t="s">
        <v>604</v>
      </c>
      <c r="G235" s="41">
        <v>73</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60">
      <c r="A237" s="37" t="s">
        <v>630</v>
      </c>
      <c r="B237" s="45"/>
      <c r="C237" s="46"/>
      <c r="D237" s="46"/>
      <c r="E237" s="52" t="s">
        <v>3612</v>
      </c>
      <c r="F237" s="46"/>
      <c r="G237" s="46"/>
      <c r="H237" s="46"/>
      <c r="I237" s="46"/>
      <c r="J237" s="48"/>
    </row>
    <row r="238" ht="105">
      <c r="A238" s="37" t="s">
        <v>597</v>
      </c>
      <c r="B238" s="45"/>
      <c r="C238" s="46"/>
      <c r="D238" s="46"/>
      <c r="E238" s="39" t="s">
        <v>3613</v>
      </c>
      <c r="F238" s="46"/>
      <c r="G238" s="46"/>
      <c r="H238" s="46"/>
      <c r="I238" s="46"/>
      <c r="J238" s="48"/>
    </row>
    <row r="239">
      <c r="A239" s="37" t="s">
        <v>591</v>
      </c>
      <c r="B239" s="37">
        <v>56</v>
      </c>
      <c r="C239" s="38" t="s">
        <v>3614</v>
      </c>
      <c r="D239" s="37" t="s">
        <v>593</v>
      </c>
      <c r="E239" s="39" t="s">
        <v>3615</v>
      </c>
      <c r="F239" s="40" t="s">
        <v>604</v>
      </c>
      <c r="G239" s="41">
        <v>8</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ht="75">
      <c r="A241" s="37" t="s">
        <v>630</v>
      </c>
      <c r="B241" s="45"/>
      <c r="C241" s="46"/>
      <c r="D241" s="46"/>
      <c r="E241" s="52" t="s">
        <v>3616</v>
      </c>
      <c r="F241" s="46"/>
      <c r="G241" s="46"/>
      <c r="H241" s="46"/>
      <c r="I241" s="46"/>
      <c r="J241" s="48"/>
    </row>
    <row r="242" ht="195">
      <c r="A242" s="37" t="s">
        <v>597</v>
      </c>
      <c r="B242" s="45"/>
      <c r="C242" s="46"/>
      <c r="D242" s="46"/>
      <c r="E242" s="39" t="s">
        <v>3617</v>
      </c>
      <c r="F242" s="46"/>
      <c r="G242" s="46"/>
      <c r="H242" s="46"/>
      <c r="I242" s="46"/>
      <c r="J242" s="48"/>
    </row>
    <row r="243">
      <c r="A243" s="37" t="s">
        <v>591</v>
      </c>
      <c r="B243" s="37">
        <v>57</v>
      </c>
      <c r="C243" s="38" t="s">
        <v>3618</v>
      </c>
      <c r="D243" s="37" t="s">
        <v>593</v>
      </c>
      <c r="E243" s="39" t="s">
        <v>3619</v>
      </c>
      <c r="F243" s="40" t="s">
        <v>604</v>
      </c>
      <c r="G243" s="41">
        <v>3</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75">
      <c r="A245" s="37" t="s">
        <v>630</v>
      </c>
      <c r="B245" s="45"/>
      <c r="C245" s="46"/>
      <c r="D245" s="46"/>
      <c r="E245" s="52" t="s">
        <v>3620</v>
      </c>
      <c r="F245" s="46"/>
      <c r="G245" s="46"/>
      <c r="H245" s="46"/>
      <c r="I245" s="46"/>
      <c r="J245" s="48"/>
    </row>
    <row r="246" ht="90">
      <c r="A246" s="37" t="s">
        <v>597</v>
      </c>
      <c r="B246" s="45"/>
      <c r="C246" s="46"/>
      <c r="D246" s="46"/>
      <c r="E246" s="39" t="s">
        <v>3621</v>
      </c>
      <c r="F246" s="46"/>
      <c r="G246" s="46"/>
      <c r="H246" s="46"/>
      <c r="I246" s="46"/>
      <c r="J246" s="48"/>
    </row>
    <row r="247">
      <c r="A247" s="37" t="s">
        <v>591</v>
      </c>
      <c r="B247" s="37">
        <v>58</v>
      </c>
      <c r="C247" s="38" t="s">
        <v>3622</v>
      </c>
      <c r="D247" s="37" t="s">
        <v>593</v>
      </c>
      <c r="E247" s="39" t="s">
        <v>3623</v>
      </c>
      <c r="F247" s="40" t="s">
        <v>604</v>
      </c>
      <c r="G247" s="41">
        <v>23</v>
      </c>
      <c r="H247" s="42">
        <v>0</v>
      </c>
      <c r="I247" s="43">
        <f>ROUND(G247*H247,P4)</f>
        <v>0</v>
      </c>
      <c r="J247" s="37"/>
      <c r="O247" s="44">
        <f>I247*0.21</f>
        <v>0</v>
      </c>
      <c r="P247">
        <v>3</v>
      </c>
    </row>
    <row r="248">
      <c r="A248" s="37" t="s">
        <v>596</v>
      </c>
      <c r="B248" s="45"/>
      <c r="C248" s="46"/>
      <c r="D248" s="46"/>
      <c r="E248" s="47" t="s">
        <v>593</v>
      </c>
      <c r="F248" s="46"/>
      <c r="G248" s="46"/>
      <c r="H248" s="46"/>
      <c r="I248" s="46"/>
      <c r="J248" s="48"/>
    </row>
    <row r="249" ht="60">
      <c r="A249" s="37" t="s">
        <v>630</v>
      </c>
      <c r="B249" s="45"/>
      <c r="C249" s="46"/>
      <c r="D249" s="46"/>
      <c r="E249" s="52" t="s">
        <v>3624</v>
      </c>
      <c r="F249" s="46"/>
      <c r="G249" s="46"/>
      <c r="H249" s="46"/>
      <c r="I249" s="46"/>
      <c r="J249" s="48"/>
    </row>
    <row r="250" ht="315">
      <c r="A250" s="37" t="s">
        <v>597</v>
      </c>
      <c r="B250" s="45"/>
      <c r="C250" s="46"/>
      <c r="D250" s="46"/>
      <c r="E250" s="39" t="s">
        <v>3625</v>
      </c>
      <c r="F250" s="46"/>
      <c r="G250" s="46"/>
      <c r="H250" s="46"/>
      <c r="I250" s="46"/>
      <c r="J250" s="48"/>
    </row>
    <row r="251">
      <c r="A251" s="37" t="s">
        <v>591</v>
      </c>
      <c r="B251" s="37">
        <v>59</v>
      </c>
      <c r="C251" s="38" t="s">
        <v>3626</v>
      </c>
      <c r="D251" s="37" t="s">
        <v>593</v>
      </c>
      <c r="E251" s="39" t="s">
        <v>3627</v>
      </c>
      <c r="F251" s="40" t="s">
        <v>629</v>
      </c>
      <c r="G251" s="41">
        <v>68</v>
      </c>
      <c r="H251" s="42">
        <v>0</v>
      </c>
      <c r="I251" s="43">
        <f>ROUND(G251*H251,P4)</f>
        <v>0</v>
      </c>
      <c r="J251" s="37"/>
      <c r="O251" s="44">
        <f>I251*0.21</f>
        <v>0</v>
      </c>
      <c r="P251">
        <v>3</v>
      </c>
    </row>
    <row r="252">
      <c r="A252" s="37" t="s">
        <v>596</v>
      </c>
      <c r="B252" s="45"/>
      <c r="C252" s="46"/>
      <c r="D252" s="46"/>
      <c r="E252" s="47" t="s">
        <v>593</v>
      </c>
      <c r="F252" s="46"/>
      <c r="G252" s="46"/>
      <c r="H252" s="46"/>
      <c r="I252" s="46"/>
      <c r="J252" s="48"/>
    </row>
    <row r="253" ht="105">
      <c r="A253" s="37" t="s">
        <v>630</v>
      </c>
      <c r="B253" s="45"/>
      <c r="C253" s="46"/>
      <c r="D253" s="46"/>
      <c r="E253" s="52" t="s">
        <v>3628</v>
      </c>
      <c r="F253" s="46"/>
      <c r="G253" s="46"/>
      <c r="H253" s="46"/>
      <c r="I253" s="46"/>
      <c r="J253" s="48"/>
    </row>
    <row r="254" ht="409.5">
      <c r="A254" s="37" t="s">
        <v>597</v>
      </c>
      <c r="B254" s="45"/>
      <c r="C254" s="46"/>
      <c r="D254" s="46"/>
      <c r="E254" s="39" t="s">
        <v>3525</v>
      </c>
      <c r="F254" s="46"/>
      <c r="G254" s="46"/>
      <c r="H254" s="46"/>
      <c r="I254" s="46"/>
      <c r="J254" s="48"/>
    </row>
    <row r="255">
      <c r="A255" s="37" t="s">
        <v>591</v>
      </c>
      <c r="B255" s="37">
        <v>60</v>
      </c>
      <c r="C255" s="38" t="s">
        <v>3629</v>
      </c>
      <c r="D255" s="37" t="s">
        <v>593</v>
      </c>
      <c r="E255" s="39" t="s">
        <v>3630</v>
      </c>
      <c r="F255" s="40" t="s">
        <v>595</v>
      </c>
      <c r="G255" s="41">
        <v>870</v>
      </c>
      <c r="H255" s="42">
        <v>0</v>
      </c>
      <c r="I255" s="43">
        <f>ROUND(G255*H255,P4)</f>
        <v>0</v>
      </c>
      <c r="J255" s="37"/>
      <c r="O255" s="44">
        <f>I255*0.21</f>
        <v>0</v>
      </c>
      <c r="P255">
        <v>3</v>
      </c>
    </row>
    <row r="256">
      <c r="A256" s="37" t="s">
        <v>596</v>
      </c>
      <c r="B256" s="45"/>
      <c r="C256" s="46"/>
      <c r="D256" s="46"/>
      <c r="E256" s="39" t="s">
        <v>3630</v>
      </c>
      <c r="F256" s="46"/>
      <c r="G256" s="46"/>
      <c r="H256" s="46"/>
      <c r="I256" s="46"/>
      <c r="J256" s="48"/>
    </row>
    <row r="257" ht="75">
      <c r="A257" s="37" t="s">
        <v>630</v>
      </c>
      <c r="B257" s="45"/>
      <c r="C257" s="46"/>
      <c r="D257" s="46"/>
      <c r="E257" s="52" t="s">
        <v>3631</v>
      </c>
      <c r="F257" s="46"/>
      <c r="G257" s="46"/>
      <c r="H257" s="46"/>
      <c r="I257" s="46"/>
      <c r="J257" s="48"/>
    </row>
    <row r="258" ht="315">
      <c r="A258" s="37" t="s">
        <v>597</v>
      </c>
      <c r="B258" s="45"/>
      <c r="C258" s="46"/>
      <c r="D258" s="46"/>
      <c r="E258" s="39" t="s">
        <v>3599</v>
      </c>
      <c r="F258" s="46"/>
      <c r="G258" s="46"/>
      <c r="H258" s="46"/>
      <c r="I258" s="46"/>
      <c r="J258" s="48"/>
    </row>
    <row r="259">
      <c r="A259" s="37" t="s">
        <v>591</v>
      </c>
      <c r="B259" s="37">
        <v>61</v>
      </c>
      <c r="C259" s="38" t="s">
        <v>3632</v>
      </c>
      <c r="D259" s="37" t="s">
        <v>593</v>
      </c>
      <c r="E259" s="39" t="s">
        <v>3633</v>
      </c>
      <c r="F259" s="40" t="s">
        <v>595</v>
      </c>
      <c r="G259" s="41">
        <v>270</v>
      </c>
      <c r="H259" s="42">
        <v>0</v>
      </c>
      <c r="I259" s="43">
        <f>ROUND(G259*H259,P4)</f>
        <v>0</v>
      </c>
      <c r="J259" s="37"/>
      <c r="O259" s="44">
        <f>I259*0.21</f>
        <v>0</v>
      </c>
      <c r="P259">
        <v>3</v>
      </c>
    </row>
    <row r="260">
      <c r="A260" s="37" t="s">
        <v>596</v>
      </c>
      <c r="B260" s="45"/>
      <c r="C260" s="46"/>
      <c r="D260" s="46"/>
      <c r="E260" s="39" t="s">
        <v>3633</v>
      </c>
      <c r="F260" s="46"/>
      <c r="G260" s="46"/>
      <c r="H260" s="46"/>
      <c r="I260" s="46"/>
      <c r="J260" s="48"/>
    </row>
    <row r="261" ht="75">
      <c r="A261" s="37" t="s">
        <v>630</v>
      </c>
      <c r="B261" s="45"/>
      <c r="C261" s="46"/>
      <c r="D261" s="46"/>
      <c r="E261" s="52" t="s">
        <v>3634</v>
      </c>
      <c r="F261" s="46"/>
      <c r="G261" s="46"/>
      <c r="H261" s="46"/>
      <c r="I261" s="46"/>
      <c r="J261" s="48"/>
    </row>
    <row r="262" ht="315">
      <c r="A262" s="37" t="s">
        <v>597</v>
      </c>
      <c r="B262" s="45"/>
      <c r="C262" s="46"/>
      <c r="D262" s="46"/>
      <c r="E262" s="39" t="s">
        <v>3599</v>
      </c>
      <c r="F262" s="46"/>
      <c r="G262" s="46"/>
      <c r="H262" s="46"/>
      <c r="I262" s="46"/>
      <c r="J262" s="48"/>
    </row>
    <row r="263" ht="30">
      <c r="A263" s="37" t="s">
        <v>591</v>
      </c>
      <c r="B263" s="37">
        <v>62</v>
      </c>
      <c r="C263" s="38" t="s">
        <v>3635</v>
      </c>
      <c r="D263" s="37" t="s">
        <v>593</v>
      </c>
      <c r="E263" s="39" t="s">
        <v>3636</v>
      </c>
      <c r="F263" s="40" t="s">
        <v>604</v>
      </c>
      <c r="G263" s="41">
        <v>84</v>
      </c>
      <c r="H263" s="42">
        <v>0</v>
      </c>
      <c r="I263" s="43">
        <f>ROUND(G263*H263,P4)</f>
        <v>0</v>
      </c>
      <c r="J263" s="37"/>
      <c r="O263" s="44">
        <f>I263*0.21</f>
        <v>0</v>
      </c>
      <c r="P263">
        <v>3</v>
      </c>
    </row>
    <row r="264" ht="30">
      <c r="A264" s="37" t="s">
        <v>596</v>
      </c>
      <c r="B264" s="45"/>
      <c r="C264" s="46"/>
      <c r="D264" s="46"/>
      <c r="E264" s="39" t="s">
        <v>3636</v>
      </c>
      <c r="F264" s="46"/>
      <c r="G264" s="46"/>
      <c r="H264" s="46"/>
      <c r="I264" s="46"/>
      <c r="J264" s="48"/>
    </row>
    <row r="265" ht="75">
      <c r="A265" s="37" t="s">
        <v>630</v>
      </c>
      <c r="B265" s="45"/>
      <c r="C265" s="46"/>
      <c r="D265" s="46"/>
      <c r="E265" s="52" t="s">
        <v>3637</v>
      </c>
      <c r="F265" s="46"/>
      <c r="G265" s="46"/>
      <c r="H265" s="46"/>
      <c r="I265" s="46"/>
      <c r="J265" s="48"/>
    </row>
    <row r="266" ht="30">
      <c r="A266" s="37" t="s">
        <v>597</v>
      </c>
      <c r="B266" s="45"/>
      <c r="C266" s="46"/>
      <c r="D266" s="46"/>
      <c r="E266" s="39" t="s">
        <v>3638</v>
      </c>
      <c r="F266" s="46"/>
      <c r="G266" s="46"/>
      <c r="H266" s="46"/>
      <c r="I266" s="46"/>
      <c r="J266" s="48"/>
    </row>
    <row r="267">
      <c r="A267" s="31" t="s">
        <v>589</v>
      </c>
      <c r="B267" s="32"/>
      <c r="C267" s="33" t="s">
        <v>3639</v>
      </c>
      <c r="D267" s="34"/>
      <c r="E267" s="31" t="s">
        <v>3640</v>
      </c>
      <c r="F267" s="34"/>
      <c r="G267" s="34"/>
      <c r="H267" s="34"/>
      <c r="I267" s="35">
        <f>SUMIFS(I268:I271,A268:A271,"P")</f>
        <v>0</v>
      </c>
      <c r="J267" s="36"/>
    </row>
    <row r="268">
      <c r="A268" s="37" t="s">
        <v>591</v>
      </c>
      <c r="B268" s="37">
        <v>63</v>
      </c>
      <c r="C268" s="38" t="s">
        <v>3641</v>
      </c>
      <c r="D268" s="37" t="s">
        <v>593</v>
      </c>
      <c r="E268" s="39" t="s">
        <v>3642</v>
      </c>
      <c r="F268" s="40" t="s">
        <v>1559</v>
      </c>
      <c r="G268" s="41">
        <v>1</v>
      </c>
      <c r="H268" s="42">
        <v>0</v>
      </c>
      <c r="I268" s="43">
        <f>ROUND(G268*H268,P4)</f>
        <v>0</v>
      </c>
      <c r="J268" s="37"/>
      <c r="O268" s="44">
        <f>I268*0</f>
        <v>0</v>
      </c>
      <c r="P268">
        <v>1</v>
      </c>
    </row>
    <row r="269">
      <c r="A269" s="37" t="s">
        <v>596</v>
      </c>
      <c r="B269" s="45"/>
      <c r="C269" s="46"/>
      <c r="D269" s="46"/>
      <c r="E269" s="39" t="s">
        <v>3642</v>
      </c>
      <c r="F269" s="46"/>
      <c r="G269" s="46"/>
      <c r="H269" s="46"/>
      <c r="I269" s="46"/>
      <c r="J269" s="48"/>
    </row>
    <row r="270" ht="60">
      <c r="A270" s="37" t="s">
        <v>630</v>
      </c>
      <c r="B270" s="45"/>
      <c r="C270" s="46"/>
      <c r="D270" s="46"/>
      <c r="E270" s="52" t="s">
        <v>3643</v>
      </c>
      <c r="F270" s="46"/>
      <c r="G270" s="46"/>
      <c r="H270" s="46"/>
      <c r="I270" s="46"/>
      <c r="J270" s="48"/>
    </row>
    <row r="271" ht="60">
      <c r="A271" s="37" t="s">
        <v>597</v>
      </c>
      <c r="B271" s="45"/>
      <c r="C271" s="46"/>
      <c r="D271" s="46"/>
      <c r="E271" s="39" t="s">
        <v>3644</v>
      </c>
      <c r="F271" s="46"/>
      <c r="G271" s="46"/>
      <c r="H271" s="46"/>
      <c r="I271" s="46"/>
      <c r="J271" s="48"/>
    </row>
    <row r="272">
      <c r="A272" s="31" t="s">
        <v>589</v>
      </c>
      <c r="B272" s="32"/>
      <c r="C272" s="33" t="s">
        <v>3645</v>
      </c>
      <c r="D272" s="34"/>
      <c r="E272" s="31" t="s">
        <v>3646</v>
      </c>
      <c r="F272" s="34"/>
      <c r="G272" s="34"/>
      <c r="H272" s="34"/>
      <c r="I272" s="35">
        <f>SUMIFS(I273:I308,A273:A308,"P")</f>
        <v>0</v>
      </c>
      <c r="J272" s="36"/>
    </row>
    <row r="273">
      <c r="A273" s="37" t="s">
        <v>591</v>
      </c>
      <c r="B273" s="37">
        <v>64</v>
      </c>
      <c r="C273" s="38" t="s">
        <v>3647</v>
      </c>
      <c r="D273" s="37" t="s">
        <v>593</v>
      </c>
      <c r="E273" s="39" t="s">
        <v>3075</v>
      </c>
      <c r="F273" s="40" t="s">
        <v>614</v>
      </c>
      <c r="G273" s="41">
        <v>200</v>
      </c>
      <c r="H273" s="42">
        <v>0</v>
      </c>
      <c r="I273" s="43">
        <f>ROUND(G273*H273,P4)</f>
        <v>0</v>
      </c>
      <c r="J273" s="37"/>
      <c r="O273" s="44">
        <f>I273*0.21</f>
        <v>0</v>
      </c>
      <c r="P273">
        <v>3</v>
      </c>
    </row>
    <row r="274">
      <c r="A274" s="37" t="s">
        <v>596</v>
      </c>
      <c r="B274" s="45"/>
      <c r="C274" s="46"/>
      <c r="D274" s="46"/>
      <c r="E274" s="39" t="s">
        <v>3075</v>
      </c>
      <c r="F274" s="46"/>
      <c r="G274" s="46"/>
      <c r="H274" s="46"/>
      <c r="I274" s="46"/>
      <c r="J274" s="48"/>
    </row>
    <row r="275" ht="75">
      <c r="A275" s="37" t="s">
        <v>630</v>
      </c>
      <c r="B275" s="45"/>
      <c r="C275" s="46"/>
      <c r="D275" s="46"/>
      <c r="E275" s="52" t="s">
        <v>3648</v>
      </c>
      <c r="F275" s="46"/>
      <c r="G275" s="46"/>
      <c r="H275" s="46"/>
      <c r="I275" s="46"/>
      <c r="J275" s="48"/>
    </row>
    <row r="276" ht="30">
      <c r="A276" s="37" t="s">
        <v>597</v>
      </c>
      <c r="B276" s="45"/>
      <c r="C276" s="46"/>
      <c r="D276" s="46"/>
      <c r="E276" s="39" t="s">
        <v>3076</v>
      </c>
      <c r="F276" s="46"/>
      <c r="G276" s="46"/>
      <c r="H276" s="46"/>
      <c r="I276" s="46"/>
      <c r="J276" s="48"/>
    </row>
    <row r="277" ht="30">
      <c r="A277" s="37" t="s">
        <v>591</v>
      </c>
      <c r="B277" s="37">
        <v>65</v>
      </c>
      <c r="C277" s="38" t="s">
        <v>3649</v>
      </c>
      <c r="D277" s="37" t="s">
        <v>593</v>
      </c>
      <c r="E277" s="39" t="s">
        <v>3650</v>
      </c>
      <c r="F277" s="40" t="s">
        <v>639</v>
      </c>
      <c r="G277" s="41">
        <v>552</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ht="195">
      <c r="A279" s="37" t="s">
        <v>630</v>
      </c>
      <c r="B279" s="45"/>
      <c r="C279" s="46"/>
      <c r="D279" s="46"/>
      <c r="E279" s="52" t="s">
        <v>3651</v>
      </c>
      <c r="F279" s="46"/>
      <c r="G279" s="46"/>
      <c r="H279" s="46"/>
      <c r="I279" s="46"/>
      <c r="J279" s="48"/>
    </row>
    <row r="280" ht="330">
      <c r="A280" s="37" t="s">
        <v>597</v>
      </c>
      <c r="B280" s="45"/>
      <c r="C280" s="46"/>
      <c r="D280" s="46"/>
      <c r="E280" s="39" t="s">
        <v>3652</v>
      </c>
      <c r="F280" s="46"/>
      <c r="G280" s="46"/>
      <c r="H280" s="46"/>
      <c r="I280" s="46"/>
      <c r="J280" s="48"/>
    </row>
    <row r="281" ht="30">
      <c r="A281" s="37" t="s">
        <v>591</v>
      </c>
      <c r="B281" s="37">
        <v>66</v>
      </c>
      <c r="C281" s="38" t="s">
        <v>3653</v>
      </c>
      <c r="D281" s="37" t="s">
        <v>593</v>
      </c>
      <c r="E281" s="39" t="s">
        <v>3654</v>
      </c>
      <c r="F281" s="40" t="s">
        <v>595</v>
      </c>
      <c r="G281" s="41">
        <v>11973</v>
      </c>
      <c r="H281" s="42">
        <v>0</v>
      </c>
      <c r="I281" s="43">
        <f>ROUND(G281*H281,P4)</f>
        <v>0</v>
      </c>
      <c r="J281" s="37"/>
      <c r="O281" s="44">
        <f>I281*0.21</f>
        <v>0</v>
      </c>
      <c r="P281">
        <v>3</v>
      </c>
    </row>
    <row r="282">
      <c r="A282" s="37" t="s">
        <v>596</v>
      </c>
      <c r="B282" s="45"/>
      <c r="C282" s="46"/>
      <c r="D282" s="46"/>
      <c r="E282" s="47" t="s">
        <v>593</v>
      </c>
      <c r="F282" s="46"/>
      <c r="G282" s="46"/>
      <c r="H282" s="46"/>
      <c r="I282" s="46"/>
      <c r="J282" s="48"/>
    </row>
    <row r="283" ht="150">
      <c r="A283" s="37" t="s">
        <v>630</v>
      </c>
      <c r="B283" s="45"/>
      <c r="C283" s="46"/>
      <c r="D283" s="46"/>
      <c r="E283" s="52" t="s">
        <v>3655</v>
      </c>
      <c r="F283" s="46"/>
      <c r="G283" s="46"/>
      <c r="H283" s="46"/>
      <c r="I283" s="46"/>
      <c r="J283" s="48"/>
    </row>
    <row r="284" ht="120">
      <c r="A284" s="37" t="s">
        <v>597</v>
      </c>
      <c r="B284" s="45"/>
      <c r="C284" s="46"/>
      <c r="D284" s="46"/>
      <c r="E284" s="39" t="s">
        <v>3656</v>
      </c>
      <c r="F284" s="46"/>
      <c r="G284" s="46"/>
      <c r="H284" s="46"/>
      <c r="I284" s="46"/>
      <c r="J284" s="48"/>
    </row>
    <row r="285" ht="30">
      <c r="A285" s="37" t="s">
        <v>591</v>
      </c>
      <c r="B285" s="37">
        <v>67</v>
      </c>
      <c r="C285" s="38" t="s">
        <v>3657</v>
      </c>
      <c r="D285" s="37" t="s">
        <v>593</v>
      </c>
      <c r="E285" s="39" t="s">
        <v>3658</v>
      </c>
      <c r="F285" s="40" t="s">
        <v>595</v>
      </c>
      <c r="G285" s="41">
        <v>328</v>
      </c>
      <c r="H285" s="42">
        <v>0</v>
      </c>
      <c r="I285" s="43">
        <f>ROUND(G285*H285,P4)</f>
        <v>0</v>
      </c>
      <c r="J285" s="37"/>
      <c r="O285" s="44">
        <f>I285*0.21</f>
        <v>0</v>
      </c>
      <c r="P285">
        <v>3</v>
      </c>
    </row>
    <row r="286">
      <c r="A286" s="37" t="s">
        <v>596</v>
      </c>
      <c r="B286" s="45"/>
      <c r="C286" s="46"/>
      <c r="D286" s="46"/>
      <c r="E286" s="47" t="s">
        <v>593</v>
      </c>
      <c r="F286" s="46"/>
      <c r="G286" s="46"/>
      <c r="H286" s="46"/>
      <c r="I286" s="46"/>
      <c r="J286" s="48"/>
    </row>
    <row r="287" ht="75">
      <c r="A287" s="37" t="s">
        <v>630</v>
      </c>
      <c r="B287" s="45"/>
      <c r="C287" s="46"/>
      <c r="D287" s="46"/>
      <c r="E287" s="52" t="s">
        <v>3659</v>
      </c>
      <c r="F287" s="46"/>
      <c r="G287" s="46"/>
      <c r="H287" s="46"/>
      <c r="I287" s="46"/>
      <c r="J287" s="48"/>
    </row>
    <row r="288" ht="90">
      <c r="A288" s="37" t="s">
        <v>597</v>
      </c>
      <c r="B288" s="45"/>
      <c r="C288" s="46"/>
      <c r="D288" s="46"/>
      <c r="E288" s="39" t="s">
        <v>3660</v>
      </c>
      <c r="F288" s="46"/>
      <c r="G288" s="46"/>
      <c r="H288" s="46"/>
      <c r="I288" s="46"/>
      <c r="J288" s="48"/>
    </row>
    <row r="289" ht="30">
      <c r="A289" s="37" t="s">
        <v>591</v>
      </c>
      <c r="B289" s="37">
        <v>68</v>
      </c>
      <c r="C289" s="38" t="s">
        <v>3661</v>
      </c>
      <c r="D289" s="37" t="s">
        <v>593</v>
      </c>
      <c r="E289" s="39" t="s">
        <v>3662</v>
      </c>
      <c r="F289" s="40" t="s">
        <v>595</v>
      </c>
      <c r="G289" s="41">
        <v>5</v>
      </c>
      <c r="H289" s="42">
        <v>0</v>
      </c>
      <c r="I289" s="43">
        <f>ROUND(G289*H289,P4)</f>
        <v>0</v>
      </c>
      <c r="J289" s="37"/>
      <c r="O289" s="44">
        <f>I289*0</f>
        <v>0</v>
      </c>
      <c r="P289">
        <v>1</v>
      </c>
    </row>
    <row r="290">
      <c r="A290" s="37" t="s">
        <v>596</v>
      </c>
      <c r="B290" s="45"/>
      <c r="C290" s="46"/>
      <c r="D290" s="46"/>
      <c r="E290" s="47" t="s">
        <v>593</v>
      </c>
      <c r="F290" s="46"/>
      <c r="G290" s="46"/>
      <c r="H290" s="46"/>
      <c r="I290" s="46"/>
      <c r="J290" s="48"/>
    </row>
    <row r="291" ht="75">
      <c r="A291" s="37" t="s">
        <v>630</v>
      </c>
      <c r="B291" s="45"/>
      <c r="C291" s="46"/>
      <c r="D291" s="46"/>
      <c r="E291" s="52" t="s">
        <v>3663</v>
      </c>
      <c r="F291" s="46"/>
      <c r="G291" s="46"/>
      <c r="H291" s="46"/>
      <c r="I291" s="46"/>
      <c r="J291" s="48"/>
    </row>
    <row r="292" ht="90">
      <c r="A292" s="37" t="s">
        <v>597</v>
      </c>
      <c r="B292" s="45"/>
      <c r="C292" s="46"/>
      <c r="D292" s="46"/>
      <c r="E292" s="39" t="s">
        <v>3660</v>
      </c>
      <c r="F292" s="46"/>
      <c r="G292" s="46"/>
      <c r="H292" s="46"/>
      <c r="I292" s="46"/>
      <c r="J292" s="48"/>
    </row>
    <row r="293" ht="30">
      <c r="A293" s="37" t="s">
        <v>591</v>
      </c>
      <c r="B293" s="37">
        <v>69</v>
      </c>
      <c r="C293" s="38" t="s">
        <v>3664</v>
      </c>
      <c r="D293" s="37" t="s">
        <v>593</v>
      </c>
      <c r="E293" s="39" t="s">
        <v>3665</v>
      </c>
      <c r="F293" s="40" t="s">
        <v>595</v>
      </c>
      <c r="G293" s="41">
        <v>20</v>
      </c>
      <c r="H293" s="42">
        <v>0</v>
      </c>
      <c r="I293" s="43">
        <f>ROUND(G293*H293,P4)</f>
        <v>0</v>
      </c>
      <c r="J293" s="37"/>
      <c r="O293" s="44">
        <f>I293*0</f>
        <v>0</v>
      </c>
      <c r="P293">
        <v>1</v>
      </c>
    </row>
    <row r="294">
      <c r="A294" s="37" t="s">
        <v>596</v>
      </c>
      <c r="B294" s="45"/>
      <c r="C294" s="46"/>
      <c r="D294" s="46"/>
      <c r="E294" s="47" t="s">
        <v>593</v>
      </c>
      <c r="F294" s="46"/>
      <c r="G294" s="46"/>
      <c r="H294" s="46"/>
      <c r="I294" s="46"/>
      <c r="J294" s="48"/>
    </row>
    <row r="295" ht="60">
      <c r="A295" s="37" t="s">
        <v>630</v>
      </c>
      <c r="B295" s="45"/>
      <c r="C295" s="46"/>
      <c r="D295" s="46"/>
      <c r="E295" s="52" t="s">
        <v>3666</v>
      </c>
      <c r="F295" s="46"/>
      <c r="G295" s="46"/>
      <c r="H295" s="46"/>
      <c r="I295" s="46"/>
      <c r="J295" s="48"/>
    </row>
    <row r="296" ht="90">
      <c r="A296" s="37" t="s">
        <v>597</v>
      </c>
      <c r="B296" s="45"/>
      <c r="C296" s="46"/>
      <c r="D296" s="46"/>
      <c r="E296" s="39" t="s">
        <v>3660</v>
      </c>
      <c r="F296" s="46"/>
      <c r="G296" s="46"/>
      <c r="H296" s="46"/>
      <c r="I296" s="46"/>
      <c r="J296" s="48"/>
    </row>
    <row r="297" ht="30">
      <c r="A297" s="37" t="s">
        <v>591</v>
      </c>
      <c r="B297" s="37">
        <v>70</v>
      </c>
      <c r="C297" s="38" t="s">
        <v>3667</v>
      </c>
      <c r="D297" s="37" t="s">
        <v>593</v>
      </c>
      <c r="E297" s="39" t="s">
        <v>3668</v>
      </c>
      <c r="F297" s="40" t="s">
        <v>595</v>
      </c>
      <c r="G297" s="41">
        <v>3</v>
      </c>
      <c r="H297" s="42">
        <v>0</v>
      </c>
      <c r="I297" s="43">
        <f>ROUND(G297*H297,P4)</f>
        <v>0</v>
      </c>
      <c r="J297" s="37"/>
      <c r="O297" s="44">
        <f>I297*0</f>
        <v>0</v>
      </c>
      <c r="P297">
        <v>1</v>
      </c>
    </row>
    <row r="298">
      <c r="A298" s="37" t="s">
        <v>596</v>
      </c>
      <c r="B298" s="45"/>
      <c r="C298" s="46"/>
      <c r="D298" s="46"/>
      <c r="E298" s="47" t="s">
        <v>593</v>
      </c>
      <c r="F298" s="46"/>
      <c r="G298" s="46"/>
      <c r="H298" s="46"/>
      <c r="I298" s="46"/>
      <c r="J298" s="48"/>
    </row>
    <row r="299" ht="75">
      <c r="A299" s="37" t="s">
        <v>630</v>
      </c>
      <c r="B299" s="45"/>
      <c r="C299" s="46"/>
      <c r="D299" s="46"/>
      <c r="E299" s="52" t="s">
        <v>3669</v>
      </c>
      <c r="F299" s="46"/>
      <c r="G299" s="46"/>
      <c r="H299" s="46"/>
      <c r="I299" s="46"/>
      <c r="J299" s="48"/>
    </row>
    <row r="300" ht="90">
      <c r="A300" s="37" t="s">
        <v>597</v>
      </c>
      <c r="B300" s="45"/>
      <c r="C300" s="46"/>
      <c r="D300" s="46"/>
      <c r="E300" s="39" t="s">
        <v>3660</v>
      </c>
      <c r="F300" s="46"/>
      <c r="G300" s="46"/>
      <c r="H300" s="46"/>
      <c r="I300" s="46"/>
      <c r="J300" s="48"/>
    </row>
    <row r="301" ht="30">
      <c r="A301" s="37" t="s">
        <v>591</v>
      </c>
      <c r="B301" s="37">
        <v>71</v>
      </c>
      <c r="C301" s="38" t="s">
        <v>3670</v>
      </c>
      <c r="D301" s="37" t="s">
        <v>593</v>
      </c>
      <c r="E301" s="39" t="s">
        <v>3671</v>
      </c>
      <c r="F301" s="40" t="s">
        <v>595</v>
      </c>
      <c r="G301" s="41">
        <v>8</v>
      </c>
      <c r="H301" s="42">
        <v>0</v>
      </c>
      <c r="I301" s="43">
        <f>ROUND(G301*H301,P4)</f>
        <v>0</v>
      </c>
      <c r="J301" s="37"/>
      <c r="O301" s="44">
        <f>I301*0.21</f>
        <v>0</v>
      </c>
      <c r="P301">
        <v>3</v>
      </c>
    </row>
    <row r="302">
      <c r="A302" s="37" t="s">
        <v>596</v>
      </c>
      <c r="B302" s="45"/>
      <c r="C302" s="46"/>
      <c r="D302" s="46"/>
      <c r="E302" s="47" t="s">
        <v>593</v>
      </c>
      <c r="F302" s="46"/>
      <c r="G302" s="46"/>
      <c r="H302" s="46"/>
      <c r="I302" s="46"/>
      <c r="J302" s="48"/>
    </row>
    <row r="303" ht="75">
      <c r="A303" s="37" t="s">
        <v>630</v>
      </c>
      <c r="B303" s="45"/>
      <c r="C303" s="46"/>
      <c r="D303" s="46"/>
      <c r="E303" s="52" t="s">
        <v>3672</v>
      </c>
      <c r="F303" s="46"/>
      <c r="G303" s="46"/>
      <c r="H303" s="46"/>
      <c r="I303" s="46"/>
      <c r="J303" s="48"/>
    </row>
    <row r="304" ht="90">
      <c r="A304" s="37" t="s">
        <v>597</v>
      </c>
      <c r="B304" s="45"/>
      <c r="C304" s="46"/>
      <c r="D304" s="46"/>
      <c r="E304" s="39" t="s">
        <v>3660</v>
      </c>
      <c r="F304" s="46"/>
      <c r="G304" s="46"/>
      <c r="H304" s="46"/>
      <c r="I304" s="46"/>
      <c r="J304" s="48"/>
    </row>
    <row r="305" ht="30">
      <c r="A305" s="37" t="s">
        <v>591</v>
      </c>
      <c r="B305" s="37">
        <v>72</v>
      </c>
      <c r="C305" s="38" t="s">
        <v>3673</v>
      </c>
      <c r="D305" s="37" t="s">
        <v>593</v>
      </c>
      <c r="E305" s="39" t="s">
        <v>3674</v>
      </c>
      <c r="F305" s="40" t="s">
        <v>595</v>
      </c>
      <c r="G305" s="41">
        <v>40</v>
      </c>
      <c r="H305" s="42">
        <v>0</v>
      </c>
      <c r="I305" s="43">
        <f>ROUND(G305*H305,P4)</f>
        <v>0</v>
      </c>
      <c r="J305" s="37"/>
      <c r="O305" s="44">
        <f>I305*0.21</f>
        <v>0</v>
      </c>
      <c r="P305">
        <v>3</v>
      </c>
    </row>
    <row r="306">
      <c r="A306" s="37" t="s">
        <v>596</v>
      </c>
      <c r="B306" s="45"/>
      <c r="C306" s="46"/>
      <c r="D306" s="46"/>
      <c r="E306" s="47" t="s">
        <v>593</v>
      </c>
      <c r="F306" s="46"/>
      <c r="G306" s="46"/>
      <c r="H306" s="46"/>
      <c r="I306" s="46"/>
      <c r="J306" s="48"/>
    </row>
    <row r="307" ht="75">
      <c r="A307" s="37" t="s">
        <v>630</v>
      </c>
      <c r="B307" s="45"/>
      <c r="C307" s="46"/>
      <c r="D307" s="46"/>
      <c r="E307" s="52" t="s">
        <v>3675</v>
      </c>
      <c r="F307" s="46"/>
      <c r="G307" s="46"/>
      <c r="H307" s="46"/>
      <c r="I307" s="46"/>
      <c r="J307" s="48"/>
    </row>
    <row r="308" ht="90">
      <c r="A308" s="37" t="s">
        <v>597</v>
      </c>
      <c r="B308" s="45"/>
      <c r="C308" s="46"/>
      <c r="D308" s="46"/>
      <c r="E308" s="39" t="s">
        <v>3660</v>
      </c>
      <c r="F308" s="46"/>
      <c r="G308" s="46"/>
      <c r="H308" s="46"/>
      <c r="I308" s="46"/>
      <c r="J308" s="48"/>
    </row>
    <row r="309">
      <c r="A309" s="31" t="s">
        <v>589</v>
      </c>
      <c r="B309" s="32"/>
      <c r="C309" s="33" t="s">
        <v>3676</v>
      </c>
      <c r="D309" s="34"/>
      <c r="E309" s="31" t="s">
        <v>3677</v>
      </c>
      <c r="F309" s="34"/>
      <c r="G309" s="34"/>
      <c r="H309" s="34"/>
      <c r="I309" s="35">
        <f>SUMIFS(I310:I313,A310:A313,"P")</f>
        <v>0</v>
      </c>
      <c r="J309" s="36"/>
    </row>
    <row r="310">
      <c r="A310" s="37" t="s">
        <v>591</v>
      </c>
      <c r="B310" s="37">
        <v>73</v>
      </c>
      <c r="C310" s="38" t="s">
        <v>3678</v>
      </c>
      <c r="D310" s="37" t="s">
        <v>593</v>
      </c>
      <c r="E310" s="39" t="s">
        <v>3679</v>
      </c>
      <c r="F310" s="40" t="s">
        <v>629</v>
      </c>
      <c r="G310" s="41">
        <v>5</v>
      </c>
      <c r="H310" s="42">
        <v>0</v>
      </c>
      <c r="I310" s="43">
        <f>ROUND(G310*H310,P4)</f>
        <v>0</v>
      </c>
      <c r="J310" s="37"/>
      <c r="O310" s="44">
        <f>I310*0</f>
        <v>0</v>
      </c>
      <c r="P310">
        <v>1</v>
      </c>
    </row>
    <row r="311">
      <c r="A311" s="37" t="s">
        <v>596</v>
      </c>
      <c r="B311" s="45"/>
      <c r="C311" s="46"/>
      <c r="D311" s="46"/>
      <c r="E311" s="47" t="s">
        <v>593</v>
      </c>
      <c r="F311" s="46"/>
      <c r="G311" s="46"/>
      <c r="H311" s="46"/>
      <c r="I311" s="46"/>
      <c r="J311" s="48"/>
    </row>
    <row r="312" ht="60">
      <c r="A312" s="37" t="s">
        <v>630</v>
      </c>
      <c r="B312" s="45"/>
      <c r="C312" s="46"/>
      <c r="D312" s="46"/>
      <c r="E312" s="52" t="s">
        <v>3680</v>
      </c>
      <c r="F312" s="46"/>
      <c r="G312" s="46"/>
      <c r="H312" s="46"/>
      <c r="I312" s="46"/>
      <c r="J312" s="48"/>
    </row>
    <row r="313" ht="150">
      <c r="A313" s="37" t="s">
        <v>597</v>
      </c>
      <c r="B313" s="45"/>
      <c r="C313" s="46"/>
      <c r="D313" s="46"/>
      <c r="E313" s="39" t="s">
        <v>3681</v>
      </c>
      <c r="F313" s="46"/>
      <c r="G313" s="46"/>
      <c r="H313" s="46"/>
      <c r="I313" s="46"/>
      <c r="J313" s="48"/>
    </row>
    <row r="314">
      <c r="A314" s="31" t="s">
        <v>589</v>
      </c>
      <c r="B314" s="32"/>
      <c r="C314" s="33" t="s">
        <v>946</v>
      </c>
      <c r="D314" s="34"/>
      <c r="E314" s="31" t="s">
        <v>947</v>
      </c>
      <c r="F314" s="34"/>
      <c r="G314" s="34"/>
      <c r="H314" s="34"/>
      <c r="I314" s="35">
        <f>SUMIFS(I315:I318,A315:A318,"P")</f>
        <v>0</v>
      </c>
      <c r="J314" s="36"/>
    </row>
    <row r="315" ht="60">
      <c r="A315" s="37" t="s">
        <v>591</v>
      </c>
      <c r="B315" s="37">
        <v>74</v>
      </c>
      <c r="C315" s="38" t="s">
        <v>1977</v>
      </c>
      <c r="D315" s="37" t="s">
        <v>1978</v>
      </c>
      <c r="E315" s="39" t="s">
        <v>1979</v>
      </c>
      <c r="F315" s="40" t="s">
        <v>951</v>
      </c>
      <c r="G315" s="41">
        <v>10</v>
      </c>
      <c r="H315" s="42">
        <v>0</v>
      </c>
      <c r="I315" s="43">
        <f>ROUND(G315*H315,P4)</f>
        <v>0</v>
      </c>
      <c r="J315" s="37"/>
      <c r="O315" s="44">
        <f>I315*0.21</f>
        <v>0</v>
      </c>
      <c r="P315">
        <v>3</v>
      </c>
    </row>
    <row r="316">
      <c r="A316" s="37" t="s">
        <v>596</v>
      </c>
      <c r="B316" s="45"/>
      <c r="C316" s="46"/>
      <c r="D316" s="46"/>
      <c r="E316" s="39" t="s">
        <v>952</v>
      </c>
      <c r="F316" s="46"/>
      <c r="G316" s="46"/>
      <c r="H316" s="46"/>
      <c r="I316" s="46"/>
      <c r="J316" s="48"/>
    </row>
    <row r="317" ht="60">
      <c r="A317" s="37" t="s">
        <v>630</v>
      </c>
      <c r="B317" s="45"/>
      <c r="C317" s="46"/>
      <c r="D317" s="46"/>
      <c r="E317" s="52" t="s">
        <v>3682</v>
      </c>
      <c r="F317" s="46"/>
      <c r="G317" s="46"/>
      <c r="H317" s="46"/>
      <c r="I317" s="46"/>
      <c r="J317" s="48"/>
    </row>
    <row r="318">
      <c r="A318" s="37" t="s">
        <v>597</v>
      </c>
      <c r="B318" s="49"/>
      <c r="C318" s="50"/>
      <c r="D318" s="50"/>
      <c r="E318" s="53" t="s">
        <v>593</v>
      </c>
      <c r="F318" s="50"/>
      <c r="G318" s="50"/>
      <c r="H318" s="50"/>
      <c r="I318" s="50"/>
      <c r="J318" s="51"/>
    </row>
  </sheetData>
  <sheetProtection sheet="1" objects="1" scenarios="1" spinCount="100000" saltValue="kyADpR3rVlNOQV3AbScyHqBprN7iVEGHuJxNPf+MUsTQOBAfljlXVPRBY8KXyESfNzNswXAqTu13UFJHA0PcSQ==" hashValue="ye0eP4QjwfuR23aLoVNq5s4qgB0YbDMa4dBFZAUigihPP97Hg8E48UQlcthJYNXB7vdAEcB0gi/B3tk+jf+b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3683</v>
      </c>
      <c r="I3" s="25">
        <f>SUMIFS(I11:I61,A11:A61,"SD")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3420</v>
      </c>
      <c r="D6" s="22"/>
      <c r="E6" s="23" t="s">
        <v>151</v>
      </c>
      <c r="F6" s="17"/>
      <c r="G6" s="17"/>
      <c r="H6" s="17"/>
      <c r="I6" s="17"/>
      <c r="J6" s="19"/>
    </row>
    <row r="7">
      <c r="A7" s="3" t="s">
        <v>576</v>
      </c>
      <c r="B7" s="20" t="s">
        <v>577</v>
      </c>
      <c r="C7" s="21" t="s">
        <v>3683</v>
      </c>
      <c r="D7" s="22"/>
      <c r="E7" s="23" t="s">
        <v>155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SUMIFS(I12:I23,A12:A23,"P")</f>
        <v>0</v>
      </c>
      <c r="J11" s="36"/>
    </row>
    <row r="12" ht="30">
      <c r="A12" s="37" t="s">
        <v>591</v>
      </c>
      <c r="B12" s="37">
        <v>1</v>
      </c>
      <c r="C12" s="38" t="s">
        <v>3684</v>
      </c>
      <c r="D12" s="37" t="s">
        <v>593</v>
      </c>
      <c r="E12" s="39" t="s">
        <v>3685</v>
      </c>
      <c r="F12" s="40" t="s">
        <v>629</v>
      </c>
      <c r="G12" s="41">
        <v>5</v>
      </c>
      <c r="H12" s="42">
        <v>0</v>
      </c>
      <c r="I12" s="43">
        <f>ROUND(G12*H12,P4)</f>
        <v>0</v>
      </c>
      <c r="J12" s="37"/>
      <c r="O12" s="44">
        <f>I12*0.21</f>
        <v>0</v>
      </c>
      <c r="P12">
        <v>3</v>
      </c>
    </row>
    <row r="13">
      <c r="A13" s="37" t="s">
        <v>596</v>
      </c>
      <c r="B13" s="45"/>
      <c r="C13" s="46"/>
      <c r="D13" s="46"/>
      <c r="E13" s="47" t="s">
        <v>593</v>
      </c>
      <c r="F13" s="46"/>
      <c r="G13" s="46"/>
      <c r="H13" s="46"/>
      <c r="I13" s="46"/>
      <c r="J13" s="48"/>
    </row>
    <row r="14" ht="90">
      <c r="A14" s="37" t="s">
        <v>630</v>
      </c>
      <c r="B14" s="45"/>
      <c r="C14" s="46"/>
      <c r="D14" s="46"/>
      <c r="E14" s="52" t="s">
        <v>3686</v>
      </c>
      <c r="F14" s="46"/>
      <c r="G14" s="46"/>
      <c r="H14" s="46"/>
      <c r="I14" s="46"/>
      <c r="J14" s="48"/>
    </row>
    <row r="15" ht="90">
      <c r="A15" s="37" t="s">
        <v>597</v>
      </c>
      <c r="B15" s="45"/>
      <c r="C15" s="46"/>
      <c r="D15" s="46"/>
      <c r="E15" s="39" t="s">
        <v>2046</v>
      </c>
      <c r="F15" s="46"/>
      <c r="G15" s="46"/>
      <c r="H15" s="46"/>
      <c r="I15" s="46"/>
      <c r="J15" s="48"/>
    </row>
    <row r="16">
      <c r="A16" s="37" t="s">
        <v>591</v>
      </c>
      <c r="B16" s="37">
        <v>2</v>
      </c>
      <c r="C16" s="38" t="s">
        <v>3687</v>
      </c>
      <c r="D16" s="37" t="s">
        <v>593</v>
      </c>
      <c r="E16" s="39" t="s">
        <v>3688</v>
      </c>
      <c r="F16" s="40" t="s">
        <v>629</v>
      </c>
      <c r="G16" s="41">
        <v>13550</v>
      </c>
      <c r="H16" s="42">
        <v>0</v>
      </c>
      <c r="I16" s="43">
        <f>ROUND(G16*H16,P4)</f>
        <v>0</v>
      </c>
      <c r="J16" s="37"/>
      <c r="O16" s="44">
        <f>I16*0.21</f>
        <v>0</v>
      </c>
      <c r="P16">
        <v>3</v>
      </c>
    </row>
    <row r="17">
      <c r="A17" s="37" t="s">
        <v>596</v>
      </c>
      <c r="B17" s="45"/>
      <c r="C17" s="46"/>
      <c r="D17" s="46"/>
      <c r="E17" s="47" t="s">
        <v>593</v>
      </c>
      <c r="F17" s="46"/>
      <c r="G17" s="46"/>
      <c r="H17" s="46"/>
      <c r="I17" s="46"/>
      <c r="J17" s="48"/>
    </row>
    <row r="18" ht="135">
      <c r="A18" s="37" t="s">
        <v>630</v>
      </c>
      <c r="B18" s="45"/>
      <c r="C18" s="46"/>
      <c r="D18" s="46"/>
      <c r="E18" s="52" t="s">
        <v>3689</v>
      </c>
      <c r="F18" s="46"/>
      <c r="G18" s="46"/>
      <c r="H18" s="46"/>
      <c r="I18" s="46"/>
      <c r="J18" s="48"/>
    </row>
    <row r="19" ht="409.5">
      <c r="A19" s="37" t="s">
        <v>597</v>
      </c>
      <c r="B19" s="45"/>
      <c r="C19" s="46"/>
      <c r="D19" s="46"/>
      <c r="E19" s="39" t="s">
        <v>3690</v>
      </c>
      <c r="F19" s="46"/>
      <c r="G19" s="46"/>
      <c r="H19" s="46"/>
      <c r="I19" s="46"/>
      <c r="J19" s="48"/>
    </row>
    <row r="20">
      <c r="A20" s="37" t="s">
        <v>591</v>
      </c>
      <c r="B20" s="37">
        <v>3</v>
      </c>
      <c r="C20" s="38" t="s">
        <v>3454</v>
      </c>
      <c r="D20" s="37" t="s">
        <v>593</v>
      </c>
      <c r="E20" s="39" t="s">
        <v>3455</v>
      </c>
      <c r="F20" s="40" t="s">
        <v>629</v>
      </c>
      <c r="G20" s="41">
        <v>200000</v>
      </c>
      <c r="H20" s="42">
        <v>0</v>
      </c>
      <c r="I20" s="43">
        <f>ROUND(G20*H20,P4)</f>
        <v>0</v>
      </c>
      <c r="J20" s="37"/>
      <c r="O20" s="44">
        <f>I20*0.21</f>
        <v>0</v>
      </c>
      <c r="P20">
        <v>3</v>
      </c>
    </row>
    <row r="21">
      <c r="A21" s="37" t="s">
        <v>596</v>
      </c>
      <c r="B21" s="45"/>
      <c r="C21" s="46"/>
      <c r="D21" s="46"/>
      <c r="E21" s="47" t="s">
        <v>593</v>
      </c>
      <c r="F21" s="46"/>
      <c r="G21" s="46"/>
      <c r="H21" s="46"/>
      <c r="I21" s="46"/>
      <c r="J21" s="48"/>
    </row>
    <row r="22" ht="75">
      <c r="A22" s="37" t="s">
        <v>630</v>
      </c>
      <c r="B22" s="45"/>
      <c r="C22" s="46"/>
      <c r="D22" s="46"/>
      <c r="E22" s="52" t="s">
        <v>3691</v>
      </c>
      <c r="F22" s="46"/>
      <c r="G22" s="46"/>
      <c r="H22" s="46"/>
      <c r="I22" s="46"/>
      <c r="J22" s="48"/>
    </row>
    <row r="23" ht="240">
      <c r="A23" s="37" t="s">
        <v>597</v>
      </c>
      <c r="B23" s="45"/>
      <c r="C23" s="46"/>
      <c r="D23" s="46"/>
      <c r="E23" s="39" t="s">
        <v>3457</v>
      </c>
      <c r="F23" s="46"/>
      <c r="G23" s="46"/>
      <c r="H23" s="46"/>
      <c r="I23" s="46"/>
      <c r="J23" s="48"/>
    </row>
    <row r="24">
      <c r="A24" s="31" t="s">
        <v>589</v>
      </c>
      <c r="B24" s="32"/>
      <c r="C24" s="33" t="s">
        <v>3676</v>
      </c>
      <c r="D24" s="34"/>
      <c r="E24" s="31" t="s">
        <v>3677</v>
      </c>
      <c r="F24" s="34"/>
      <c r="G24" s="34"/>
      <c r="H24" s="34"/>
      <c r="I24" s="35">
        <f>SUMIFS(I25:I40,A25:A40,"P")</f>
        <v>0</v>
      </c>
      <c r="J24" s="36"/>
    </row>
    <row r="25">
      <c r="A25" s="37" t="s">
        <v>591</v>
      </c>
      <c r="B25" s="37">
        <v>4</v>
      </c>
      <c r="C25" s="38" t="s">
        <v>3692</v>
      </c>
      <c r="D25" s="37" t="s">
        <v>593</v>
      </c>
      <c r="E25" s="39" t="s">
        <v>3693</v>
      </c>
      <c r="F25" s="40" t="s">
        <v>639</v>
      </c>
      <c r="G25" s="41">
        <v>14</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3694</v>
      </c>
      <c r="F27" s="46"/>
      <c r="G27" s="46"/>
      <c r="H27" s="46"/>
      <c r="I27" s="46"/>
      <c r="J27" s="48"/>
    </row>
    <row r="28" ht="225">
      <c r="A28" s="37" t="s">
        <v>597</v>
      </c>
      <c r="B28" s="45"/>
      <c r="C28" s="46"/>
      <c r="D28" s="46"/>
      <c r="E28" s="39" t="s">
        <v>3695</v>
      </c>
      <c r="F28" s="46"/>
      <c r="G28" s="46"/>
      <c r="H28" s="46"/>
      <c r="I28" s="46"/>
      <c r="J28" s="48"/>
    </row>
    <row r="29">
      <c r="A29" s="37" t="s">
        <v>591</v>
      </c>
      <c r="B29" s="37">
        <v>5</v>
      </c>
      <c r="C29" s="38" t="s">
        <v>3696</v>
      </c>
      <c r="D29" s="37" t="s">
        <v>593</v>
      </c>
      <c r="E29" s="39" t="s">
        <v>3697</v>
      </c>
      <c r="F29" s="40" t="s">
        <v>595</v>
      </c>
      <c r="G29" s="41">
        <v>723</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3698</v>
      </c>
      <c r="F31" s="46"/>
      <c r="G31" s="46"/>
      <c r="H31" s="46"/>
      <c r="I31" s="46"/>
      <c r="J31" s="48"/>
    </row>
    <row r="32" ht="195">
      <c r="A32" s="37" t="s">
        <v>597</v>
      </c>
      <c r="B32" s="45"/>
      <c r="C32" s="46"/>
      <c r="D32" s="46"/>
      <c r="E32" s="39" t="s">
        <v>3699</v>
      </c>
      <c r="F32" s="46"/>
      <c r="G32" s="46"/>
      <c r="H32" s="46"/>
      <c r="I32" s="46"/>
      <c r="J32" s="48"/>
    </row>
    <row r="33">
      <c r="A33" s="37" t="s">
        <v>591</v>
      </c>
      <c r="B33" s="37">
        <v>6</v>
      </c>
      <c r="C33" s="38" t="s">
        <v>3700</v>
      </c>
      <c r="D33" s="37" t="s">
        <v>593</v>
      </c>
      <c r="E33" s="39" t="s">
        <v>3701</v>
      </c>
      <c r="F33" s="40" t="s">
        <v>595</v>
      </c>
      <c r="G33" s="41">
        <v>183</v>
      </c>
      <c r="H33" s="42">
        <v>0</v>
      </c>
      <c r="I33" s="43">
        <f>ROUND(G33*H33,P4)</f>
        <v>0</v>
      </c>
      <c r="J33" s="37"/>
      <c r="O33" s="44">
        <f>I33*0.21</f>
        <v>0</v>
      </c>
      <c r="P33">
        <v>3</v>
      </c>
    </row>
    <row r="34">
      <c r="A34" s="37" t="s">
        <v>596</v>
      </c>
      <c r="B34" s="45"/>
      <c r="C34" s="46"/>
      <c r="D34" s="46"/>
      <c r="E34" s="47" t="s">
        <v>593</v>
      </c>
      <c r="F34" s="46"/>
      <c r="G34" s="46"/>
      <c r="H34" s="46"/>
      <c r="I34" s="46"/>
      <c r="J34" s="48"/>
    </row>
    <row r="35" ht="90">
      <c r="A35" s="37" t="s">
        <v>630</v>
      </c>
      <c r="B35" s="45"/>
      <c r="C35" s="46"/>
      <c r="D35" s="46"/>
      <c r="E35" s="52" t="s">
        <v>3702</v>
      </c>
      <c r="F35" s="46"/>
      <c r="G35" s="46"/>
      <c r="H35" s="46"/>
      <c r="I35" s="46"/>
      <c r="J35" s="48"/>
    </row>
    <row r="36" ht="210">
      <c r="A36" s="37" t="s">
        <v>597</v>
      </c>
      <c r="B36" s="45"/>
      <c r="C36" s="46"/>
      <c r="D36" s="46"/>
      <c r="E36" s="39" t="s">
        <v>3703</v>
      </c>
      <c r="F36" s="46"/>
      <c r="G36" s="46"/>
      <c r="H36" s="46"/>
      <c r="I36" s="46"/>
      <c r="J36" s="48"/>
    </row>
    <row r="37">
      <c r="A37" s="37" t="s">
        <v>591</v>
      </c>
      <c r="B37" s="37">
        <v>7</v>
      </c>
      <c r="C37" s="38" t="s">
        <v>3704</v>
      </c>
      <c r="D37" s="37" t="s">
        <v>593</v>
      </c>
      <c r="E37" s="39" t="s">
        <v>3705</v>
      </c>
      <c r="F37" s="40" t="s">
        <v>629</v>
      </c>
      <c r="G37" s="41">
        <v>4</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630</v>
      </c>
      <c r="B39" s="45"/>
      <c r="C39" s="46"/>
      <c r="D39" s="46"/>
      <c r="E39" s="52" t="s">
        <v>3706</v>
      </c>
      <c r="F39" s="46"/>
      <c r="G39" s="46"/>
      <c r="H39" s="46"/>
      <c r="I39" s="46"/>
      <c r="J39" s="48"/>
    </row>
    <row r="40" ht="150">
      <c r="A40" s="37" t="s">
        <v>597</v>
      </c>
      <c r="B40" s="45"/>
      <c r="C40" s="46"/>
      <c r="D40" s="46"/>
      <c r="E40" s="39" t="s">
        <v>3681</v>
      </c>
      <c r="F40" s="46"/>
      <c r="G40" s="46"/>
      <c r="H40" s="46"/>
      <c r="I40" s="46"/>
      <c r="J40" s="48"/>
    </row>
    <row r="41">
      <c r="A41" s="31" t="s">
        <v>589</v>
      </c>
      <c r="B41" s="32"/>
      <c r="C41" s="33" t="s">
        <v>946</v>
      </c>
      <c r="D41" s="34"/>
      <c r="E41" s="31" t="s">
        <v>947</v>
      </c>
      <c r="F41" s="34"/>
      <c r="G41" s="34"/>
      <c r="H41" s="34"/>
      <c r="I41" s="35">
        <f>SUMIFS(I42:I61,A42:A61,"P")</f>
        <v>0</v>
      </c>
      <c r="J41" s="36"/>
    </row>
    <row r="42" ht="45">
      <c r="A42" s="37" t="s">
        <v>591</v>
      </c>
      <c r="B42" s="37">
        <v>8</v>
      </c>
      <c r="C42" s="38" t="s">
        <v>1574</v>
      </c>
      <c r="D42" s="37" t="s">
        <v>1575</v>
      </c>
      <c r="E42" s="39" t="s">
        <v>1576</v>
      </c>
      <c r="F42" s="40" t="s">
        <v>951</v>
      </c>
      <c r="G42" s="41">
        <v>24461</v>
      </c>
      <c r="H42" s="42">
        <v>0</v>
      </c>
      <c r="I42" s="43">
        <f>ROUND(G42*H42,P4)</f>
        <v>0</v>
      </c>
      <c r="J42" s="37"/>
      <c r="O42" s="44">
        <f>I42*0.21</f>
        <v>0</v>
      </c>
      <c r="P42">
        <v>3</v>
      </c>
    </row>
    <row r="43">
      <c r="A43" s="37" t="s">
        <v>596</v>
      </c>
      <c r="B43" s="45"/>
      <c r="C43" s="46"/>
      <c r="D43" s="46"/>
      <c r="E43" s="39" t="s">
        <v>952</v>
      </c>
      <c r="F43" s="46"/>
      <c r="G43" s="46"/>
      <c r="H43" s="46"/>
      <c r="I43" s="46"/>
      <c r="J43" s="48"/>
    </row>
    <row r="44" ht="90">
      <c r="A44" s="37" t="s">
        <v>630</v>
      </c>
      <c r="B44" s="45"/>
      <c r="C44" s="46"/>
      <c r="D44" s="46"/>
      <c r="E44" s="52" t="s">
        <v>3707</v>
      </c>
      <c r="F44" s="46"/>
      <c r="G44" s="46"/>
      <c r="H44" s="46"/>
      <c r="I44" s="46"/>
      <c r="J44" s="48"/>
    </row>
    <row r="45" ht="120">
      <c r="A45" s="37" t="s">
        <v>597</v>
      </c>
      <c r="B45" s="45"/>
      <c r="C45" s="46"/>
      <c r="D45" s="46"/>
      <c r="E45" s="39" t="s">
        <v>954</v>
      </c>
      <c r="F45" s="46"/>
      <c r="G45" s="46"/>
      <c r="H45" s="46"/>
      <c r="I45" s="46"/>
      <c r="J45" s="48"/>
    </row>
    <row r="46" ht="45">
      <c r="A46" s="37" t="s">
        <v>591</v>
      </c>
      <c r="B46" s="37">
        <v>9</v>
      </c>
      <c r="C46" s="38" t="s">
        <v>3708</v>
      </c>
      <c r="D46" s="37" t="s">
        <v>3709</v>
      </c>
      <c r="E46" s="39" t="s">
        <v>3710</v>
      </c>
      <c r="F46" s="40" t="s">
        <v>951</v>
      </c>
      <c r="G46" s="41">
        <v>11</v>
      </c>
      <c r="H46" s="42">
        <v>0</v>
      </c>
      <c r="I46" s="43">
        <f>ROUND(G46*H46,P4)</f>
        <v>0</v>
      </c>
      <c r="J46" s="37"/>
      <c r="O46" s="44">
        <f>I46*0.21</f>
        <v>0</v>
      </c>
      <c r="P46">
        <v>3</v>
      </c>
    </row>
    <row r="47">
      <c r="A47" s="37" t="s">
        <v>596</v>
      </c>
      <c r="B47" s="45"/>
      <c r="C47" s="46"/>
      <c r="D47" s="46"/>
      <c r="E47" s="39" t="s">
        <v>952</v>
      </c>
      <c r="F47" s="46"/>
      <c r="G47" s="46"/>
      <c r="H47" s="46"/>
      <c r="I47" s="46"/>
      <c r="J47" s="48"/>
    </row>
    <row r="48" ht="90">
      <c r="A48" s="37" t="s">
        <v>630</v>
      </c>
      <c r="B48" s="45"/>
      <c r="C48" s="46"/>
      <c r="D48" s="46"/>
      <c r="E48" s="52" t="s">
        <v>3711</v>
      </c>
      <c r="F48" s="46"/>
      <c r="G48" s="46"/>
      <c r="H48" s="46"/>
      <c r="I48" s="46"/>
      <c r="J48" s="48"/>
    </row>
    <row r="49" ht="120">
      <c r="A49" s="37" t="s">
        <v>597</v>
      </c>
      <c r="B49" s="45"/>
      <c r="C49" s="46"/>
      <c r="D49" s="46"/>
      <c r="E49" s="39" t="s">
        <v>954</v>
      </c>
      <c r="F49" s="46"/>
      <c r="G49" s="46"/>
      <c r="H49" s="46"/>
      <c r="I49" s="46"/>
      <c r="J49" s="48"/>
    </row>
    <row r="50" ht="60">
      <c r="A50" s="37" t="s">
        <v>591</v>
      </c>
      <c r="B50" s="37">
        <v>10</v>
      </c>
      <c r="C50" s="38" t="s">
        <v>1977</v>
      </c>
      <c r="D50" s="37" t="s">
        <v>1978</v>
      </c>
      <c r="E50" s="39" t="s">
        <v>1979</v>
      </c>
      <c r="F50" s="40" t="s">
        <v>951</v>
      </c>
      <c r="G50" s="41">
        <v>391</v>
      </c>
      <c r="H50" s="42">
        <v>0</v>
      </c>
      <c r="I50" s="43">
        <f>ROUND(G50*H50,P4)</f>
        <v>0</v>
      </c>
      <c r="J50" s="37"/>
      <c r="O50" s="44">
        <f>I50*0.21</f>
        <v>0</v>
      </c>
      <c r="P50">
        <v>3</v>
      </c>
    </row>
    <row r="51">
      <c r="A51" s="37" t="s">
        <v>596</v>
      </c>
      <c r="B51" s="45"/>
      <c r="C51" s="46"/>
      <c r="D51" s="46"/>
      <c r="E51" s="39" t="s">
        <v>952</v>
      </c>
      <c r="F51" s="46"/>
      <c r="G51" s="46"/>
      <c r="H51" s="46"/>
      <c r="I51" s="46"/>
      <c r="J51" s="48"/>
    </row>
    <row r="52" ht="135">
      <c r="A52" s="37" t="s">
        <v>630</v>
      </c>
      <c r="B52" s="45"/>
      <c r="C52" s="46"/>
      <c r="D52" s="46"/>
      <c r="E52" s="52" t="s">
        <v>3712</v>
      </c>
      <c r="F52" s="46"/>
      <c r="G52" s="46"/>
      <c r="H52" s="46"/>
      <c r="I52" s="46"/>
      <c r="J52" s="48"/>
    </row>
    <row r="53">
      <c r="A53" s="37" t="s">
        <v>597</v>
      </c>
      <c r="B53" s="45"/>
      <c r="C53" s="46"/>
      <c r="D53" s="46"/>
      <c r="E53" s="47" t="s">
        <v>593</v>
      </c>
      <c r="F53" s="46"/>
      <c r="G53" s="46"/>
      <c r="H53" s="46"/>
      <c r="I53" s="46"/>
      <c r="J53" s="48"/>
    </row>
    <row r="54" ht="45">
      <c r="A54" s="37" t="s">
        <v>591</v>
      </c>
      <c r="B54" s="37">
        <v>11</v>
      </c>
      <c r="C54" s="38" t="s">
        <v>3713</v>
      </c>
      <c r="D54" s="37" t="s">
        <v>3714</v>
      </c>
      <c r="E54" s="39" t="s">
        <v>3715</v>
      </c>
      <c r="F54" s="40" t="s">
        <v>951</v>
      </c>
      <c r="G54" s="41">
        <v>3</v>
      </c>
      <c r="H54" s="42">
        <v>0</v>
      </c>
      <c r="I54" s="43">
        <f>ROUND(G54*H54,P4)</f>
        <v>0</v>
      </c>
      <c r="J54" s="37"/>
      <c r="O54" s="44">
        <f>I54*0.21</f>
        <v>0</v>
      </c>
      <c r="P54">
        <v>3</v>
      </c>
    </row>
    <row r="55">
      <c r="A55" s="37" t="s">
        <v>596</v>
      </c>
      <c r="B55" s="45"/>
      <c r="C55" s="46"/>
      <c r="D55" s="46"/>
      <c r="E55" s="39" t="s">
        <v>952</v>
      </c>
      <c r="F55" s="46"/>
      <c r="G55" s="46"/>
      <c r="H55" s="46"/>
      <c r="I55" s="46"/>
      <c r="J55" s="48"/>
    </row>
    <row r="56" ht="90">
      <c r="A56" s="37" t="s">
        <v>630</v>
      </c>
      <c r="B56" s="45"/>
      <c r="C56" s="46"/>
      <c r="D56" s="46"/>
      <c r="E56" s="52" t="s">
        <v>3716</v>
      </c>
      <c r="F56" s="46"/>
      <c r="G56" s="46"/>
      <c r="H56" s="46"/>
      <c r="I56" s="46"/>
      <c r="J56" s="48"/>
    </row>
    <row r="57" ht="120">
      <c r="A57" s="37" t="s">
        <v>597</v>
      </c>
      <c r="B57" s="45"/>
      <c r="C57" s="46"/>
      <c r="D57" s="46"/>
      <c r="E57" s="39" t="s">
        <v>954</v>
      </c>
      <c r="F57" s="46"/>
      <c r="G57" s="46"/>
      <c r="H57" s="46"/>
      <c r="I57" s="46"/>
      <c r="J57" s="48"/>
    </row>
    <row r="58" ht="45">
      <c r="A58" s="37" t="s">
        <v>591</v>
      </c>
      <c r="B58" s="37">
        <v>12</v>
      </c>
      <c r="C58" s="38" t="s">
        <v>3717</v>
      </c>
      <c r="D58" s="37" t="s">
        <v>3718</v>
      </c>
      <c r="E58" s="39" t="s">
        <v>3719</v>
      </c>
      <c r="F58" s="40" t="s">
        <v>951</v>
      </c>
      <c r="G58" s="41">
        <v>1285</v>
      </c>
      <c r="H58" s="42">
        <v>0</v>
      </c>
      <c r="I58" s="43">
        <f>ROUND(G58*H58,P4)</f>
        <v>0</v>
      </c>
      <c r="J58" s="37"/>
      <c r="O58" s="44">
        <f>I58*0.21</f>
        <v>0</v>
      </c>
      <c r="P58">
        <v>3</v>
      </c>
    </row>
    <row r="59">
      <c r="A59" s="37" t="s">
        <v>596</v>
      </c>
      <c r="B59" s="45"/>
      <c r="C59" s="46"/>
      <c r="D59" s="46"/>
      <c r="E59" s="39" t="s">
        <v>952</v>
      </c>
      <c r="F59" s="46"/>
      <c r="G59" s="46"/>
      <c r="H59" s="46"/>
      <c r="I59" s="46"/>
      <c r="J59" s="48"/>
    </row>
    <row r="60" ht="75">
      <c r="A60" s="37" t="s">
        <v>630</v>
      </c>
      <c r="B60" s="45"/>
      <c r="C60" s="46"/>
      <c r="D60" s="46"/>
      <c r="E60" s="52" t="s">
        <v>3720</v>
      </c>
      <c r="F60" s="46"/>
      <c r="G60" s="46"/>
      <c r="H60" s="46"/>
      <c r="I60" s="46"/>
      <c r="J60" s="48"/>
    </row>
    <row r="61" ht="135">
      <c r="A61" s="37" t="s">
        <v>597</v>
      </c>
      <c r="B61" s="49"/>
      <c r="C61" s="50"/>
      <c r="D61" s="50"/>
      <c r="E61" s="39" t="s">
        <v>2578</v>
      </c>
      <c r="F61" s="50"/>
      <c r="G61" s="50"/>
      <c r="H61" s="50"/>
      <c r="I61" s="50"/>
      <c r="J61" s="51"/>
    </row>
  </sheetData>
  <sheetProtection sheet="1" objects="1" scenarios="1" spinCount="100000" saltValue="Jzbk86xHCjF0S+MPjaW2+oMgsYi3Sit588PTYlShy+h1HNYTkZeeiHBAPGx50P6fm6Jov2OBrpDc/WueD4VvQQ==" hashValue="o2TQjy3BjGbjOXPHxRax+PFQCRDXSPAOiqi2czsFhgfpySaXrXO9muTRXKEjXlCSq8kK7nv6esejJfZgcteE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3721</v>
      </c>
      <c r="I3" s="25">
        <f>SUMIFS(I11:I146,A11:A146,"SD")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3420</v>
      </c>
      <c r="D6" s="22"/>
      <c r="E6" s="23" t="s">
        <v>151</v>
      </c>
      <c r="F6" s="17"/>
      <c r="G6" s="17"/>
      <c r="H6" s="17"/>
      <c r="I6" s="17"/>
      <c r="J6" s="19"/>
    </row>
    <row r="7">
      <c r="A7" s="3" t="s">
        <v>576</v>
      </c>
      <c r="B7" s="20" t="s">
        <v>577</v>
      </c>
      <c r="C7" s="21" t="s">
        <v>3721</v>
      </c>
      <c r="D7" s="22"/>
      <c r="E7" s="23" t="s">
        <v>157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SUMIFS(I12:I15,A12:A15,"P")</f>
        <v>0</v>
      </c>
      <c r="J11" s="36"/>
    </row>
    <row r="12">
      <c r="A12" s="37" t="s">
        <v>591</v>
      </c>
      <c r="B12" s="37">
        <v>1</v>
      </c>
      <c r="C12" s="38" t="s">
        <v>3461</v>
      </c>
      <c r="D12" s="37" t="s">
        <v>593</v>
      </c>
      <c r="E12" s="39" t="s">
        <v>3462</v>
      </c>
      <c r="F12" s="40" t="s">
        <v>629</v>
      </c>
      <c r="G12" s="41">
        <v>1950</v>
      </c>
      <c r="H12" s="42">
        <v>0</v>
      </c>
      <c r="I12" s="43">
        <f>ROUND(G12*H12,P4)</f>
        <v>0</v>
      </c>
      <c r="J12" s="37"/>
      <c r="O12" s="44">
        <f>I12*0.21</f>
        <v>0</v>
      </c>
      <c r="P12">
        <v>3</v>
      </c>
    </row>
    <row r="13">
      <c r="A13" s="37" t="s">
        <v>596</v>
      </c>
      <c r="B13" s="45"/>
      <c r="C13" s="46"/>
      <c r="D13" s="46"/>
      <c r="E13" s="47" t="s">
        <v>593</v>
      </c>
      <c r="F13" s="46"/>
      <c r="G13" s="46"/>
      <c r="H13" s="46"/>
      <c r="I13" s="46"/>
      <c r="J13" s="48"/>
    </row>
    <row r="14" ht="60">
      <c r="A14" s="37" t="s">
        <v>630</v>
      </c>
      <c r="B14" s="45"/>
      <c r="C14" s="46"/>
      <c r="D14" s="46"/>
      <c r="E14" s="52" t="s">
        <v>3722</v>
      </c>
      <c r="F14" s="46"/>
      <c r="G14" s="46"/>
      <c r="H14" s="46"/>
      <c r="I14" s="46"/>
      <c r="J14" s="48"/>
    </row>
    <row r="15" ht="375">
      <c r="A15" s="37" t="s">
        <v>597</v>
      </c>
      <c r="B15" s="45"/>
      <c r="C15" s="46"/>
      <c r="D15" s="46"/>
      <c r="E15" s="39" t="s">
        <v>3464</v>
      </c>
      <c r="F15" s="46"/>
      <c r="G15" s="46"/>
      <c r="H15" s="46"/>
      <c r="I15" s="46"/>
      <c r="J15" s="48"/>
    </row>
    <row r="16">
      <c r="A16" s="31" t="s">
        <v>589</v>
      </c>
      <c r="B16" s="32"/>
      <c r="C16" s="33" t="s">
        <v>3723</v>
      </c>
      <c r="D16" s="34"/>
      <c r="E16" s="31" t="s">
        <v>3724</v>
      </c>
      <c r="F16" s="34"/>
      <c r="G16" s="34"/>
      <c r="H16" s="34"/>
      <c r="I16" s="35">
        <f>SUMIFS(I17:I56,A17:A56,"P")</f>
        <v>0</v>
      </c>
      <c r="J16" s="36"/>
    </row>
    <row r="17">
      <c r="A17" s="37" t="s">
        <v>591</v>
      </c>
      <c r="B17" s="37">
        <v>2</v>
      </c>
      <c r="C17" s="38" t="s">
        <v>3725</v>
      </c>
      <c r="D17" s="37" t="s">
        <v>593</v>
      </c>
      <c r="E17" s="39" t="s">
        <v>3726</v>
      </c>
      <c r="F17" s="40" t="s">
        <v>629</v>
      </c>
      <c r="G17" s="41">
        <v>51850</v>
      </c>
      <c r="H17" s="42">
        <v>0</v>
      </c>
      <c r="I17" s="43">
        <f>ROUND(G17*H17,P4)</f>
        <v>0</v>
      </c>
      <c r="J17" s="37"/>
      <c r="O17" s="44">
        <f>I17*0.21</f>
        <v>0</v>
      </c>
      <c r="P17">
        <v>3</v>
      </c>
    </row>
    <row r="18">
      <c r="A18" s="37" t="s">
        <v>596</v>
      </c>
      <c r="B18" s="45"/>
      <c r="C18" s="46"/>
      <c r="D18" s="46"/>
      <c r="E18" s="47" t="s">
        <v>593</v>
      </c>
      <c r="F18" s="46"/>
      <c r="G18" s="46"/>
      <c r="H18" s="46"/>
      <c r="I18" s="46"/>
      <c r="J18" s="48"/>
    </row>
    <row r="19" ht="75">
      <c r="A19" s="37" t="s">
        <v>630</v>
      </c>
      <c r="B19" s="45"/>
      <c r="C19" s="46"/>
      <c r="D19" s="46"/>
      <c r="E19" s="52" t="s">
        <v>3727</v>
      </c>
      <c r="F19" s="46"/>
      <c r="G19" s="46"/>
      <c r="H19" s="46"/>
      <c r="I19" s="46"/>
      <c r="J19" s="48"/>
    </row>
    <row r="20" ht="105">
      <c r="A20" s="37" t="s">
        <v>597</v>
      </c>
      <c r="B20" s="45"/>
      <c r="C20" s="46"/>
      <c r="D20" s="46"/>
      <c r="E20" s="39" t="s">
        <v>3728</v>
      </c>
      <c r="F20" s="46"/>
      <c r="G20" s="46"/>
      <c r="H20" s="46"/>
      <c r="I20" s="46"/>
      <c r="J20" s="48"/>
    </row>
    <row r="21">
      <c r="A21" s="37" t="s">
        <v>591</v>
      </c>
      <c r="B21" s="37">
        <v>3</v>
      </c>
      <c r="C21" s="38" t="s">
        <v>3729</v>
      </c>
      <c r="D21" s="37" t="s">
        <v>593</v>
      </c>
      <c r="E21" s="39" t="s">
        <v>3730</v>
      </c>
      <c r="F21" s="40" t="s">
        <v>629</v>
      </c>
      <c r="G21" s="41">
        <v>1865</v>
      </c>
      <c r="H21" s="42">
        <v>0</v>
      </c>
      <c r="I21" s="43">
        <f>ROUND(G21*H21,P4)</f>
        <v>0</v>
      </c>
      <c r="J21" s="37"/>
      <c r="O21" s="44">
        <f>I21*0.21</f>
        <v>0</v>
      </c>
      <c r="P21">
        <v>3</v>
      </c>
    </row>
    <row r="22">
      <c r="A22" s="37" t="s">
        <v>596</v>
      </c>
      <c r="B22" s="45"/>
      <c r="C22" s="46"/>
      <c r="D22" s="46"/>
      <c r="E22" s="47" t="s">
        <v>593</v>
      </c>
      <c r="F22" s="46"/>
      <c r="G22" s="46"/>
      <c r="H22" s="46"/>
      <c r="I22" s="46"/>
      <c r="J22" s="48"/>
    </row>
    <row r="23" ht="90">
      <c r="A23" s="37" t="s">
        <v>630</v>
      </c>
      <c r="B23" s="45"/>
      <c r="C23" s="46"/>
      <c r="D23" s="46"/>
      <c r="E23" s="52" t="s">
        <v>3731</v>
      </c>
      <c r="F23" s="46"/>
      <c r="G23" s="46"/>
      <c r="H23" s="46"/>
      <c r="I23" s="46"/>
      <c r="J23" s="48"/>
    </row>
    <row r="24" ht="105">
      <c r="A24" s="37" t="s">
        <v>597</v>
      </c>
      <c r="B24" s="45"/>
      <c r="C24" s="46"/>
      <c r="D24" s="46"/>
      <c r="E24" s="39" t="s">
        <v>3728</v>
      </c>
      <c r="F24" s="46"/>
      <c r="G24" s="46"/>
      <c r="H24" s="46"/>
      <c r="I24" s="46"/>
      <c r="J24" s="48"/>
    </row>
    <row r="25" ht="30">
      <c r="A25" s="37" t="s">
        <v>591</v>
      </c>
      <c r="B25" s="37">
        <v>4</v>
      </c>
      <c r="C25" s="38" t="s">
        <v>3732</v>
      </c>
      <c r="D25" s="37" t="s">
        <v>593</v>
      </c>
      <c r="E25" s="39" t="s">
        <v>3733</v>
      </c>
      <c r="F25" s="40" t="s">
        <v>595</v>
      </c>
      <c r="G25" s="41">
        <v>18250</v>
      </c>
      <c r="H25" s="42">
        <v>0</v>
      </c>
      <c r="I25" s="43">
        <f>ROUND(G25*H25,P4)</f>
        <v>0</v>
      </c>
      <c r="J25" s="37"/>
      <c r="O25" s="44">
        <f>I25*0.21</f>
        <v>0</v>
      </c>
      <c r="P25">
        <v>3</v>
      </c>
    </row>
    <row r="26">
      <c r="A26" s="37" t="s">
        <v>596</v>
      </c>
      <c r="B26" s="45"/>
      <c r="C26" s="46"/>
      <c r="D26" s="46"/>
      <c r="E26" s="47" t="s">
        <v>593</v>
      </c>
      <c r="F26" s="46"/>
      <c r="G26" s="46"/>
      <c r="H26" s="46"/>
      <c r="I26" s="46"/>
      <c r="J26" s="48"/>
    </row>
    <row r="27" ht="135">
      <c r="A27" s="37" t="s">
        <v>630</v>
      </c>
      <c r="B27" s="45"/>
      <c r="C27" s="46"/>
      <c r="D27" s="46"/>
      <c r="E27" s="52" t="s">
        <v>3734</v>
      </c>
      <c r="F27" s="46"/>
      <c r="G27" s="46"/>
      <c r="H27" s="46"/>
      <c r="I27" s="46"/>
      <c r="J27" s="48"/>
    </row>
    <row r="28" ht="409.5">
      <c r="A28" s="37" t="s">
        <v>597</v>
      </c>
      <c r="B28" s="45"/>
      <c r="C28" s="46"/>
      <c r="D28" s="46"/>
      <c r="E28" s="39" t="s">
        <v>3735</v>
      </c>
      <c r="F28" s="46"/>
      <c r="G28" s="46"/>
      <c r="H28" s="46"/>
      <c r="I28" s="46"/>
      <c r="J28" s="48"/>
    </row>
    <row r="29">
      <c r="A29" s="37" t="s">
        <v>591</v>
      </c>
      <c r="B29" s="37">
        <v>5</v>
      </c>
      <c r="C29" s="38" t="s">
        <v>3736</v>
      </c>
      <c r="D29" s="37" t="s">
        <v>593</v>
      </c>
      <c r="E29" s="39" t="s">
        <v>3737</v>
      </c>
      <c r="F29" s="40" t="s">
        <v>1559</v>
      </c>
      <c r="G29" s="41">
        <v>4</v>
      </c>
      <c r="H29" s="42">
        <v>0</v>
      </c>
      <c r="I29" s="43">
        <f>ROUND(G29*H29,P4)</f>
        <v>0</v>
      </c>
      <c r="J29" s="37"/>
      <c r="O29" s="44">
        <f>I29*0.21</f>
        <v>0</v>
      </c>
      <c r="P29">
        <v>3</v>
      </c>
    </row>
    <row r="30">
      <c r="A30" s="37" t="s">
        <v>596</v>
      </c>
      <c r="B30" s="45"/>
      <c r="C30" s="46"/>
      <c r="D30" s="46"/>
      <c r="E30" s="47" t="s">
        <v>593</v>
      </c>
      <c r="F30" s="46"/>
      <c r="G30" s="46"/>
      <c r="H30" s="46"/>
      <c r="I30" s="46"/>
      <c r="J30" s="48"/>
    </row>
    <row r="31" ht="75">
      <c r="A31" s="37" t="s">
        <v>630</v>
      </c>
      <c r="B31" s="45"/>
      <c r="C31" s="46"/>
      <c r="D31" s="46"/>
      <c r="E31" s="52" t="s">
        <v>3738</v>
      </c>
      <c r="F31" s="46"/>
      <c r="G31" s="46"/>
      <c r="H31" s="46"/>
      <c r="I31" s="46"/>
      <c r="J31" s="48"/>
    </row>
    <row r="32" ht="150">
      <c r="A32" s="37" t="s">
        <v>597</v>
      </c>
      <c r="B32" s="45"/>
      <c r="C32" s="46"/>
      <c r="D32" s="46"/>
      <c r="E32" s="39" t="s">
        <v>3739</v>
      </c>
      <c r="F32" s="46"/>
      <c r="G32" s="46"/>
      <c r="H32" s="46"/>
      <c r="I32" s="46"/>
      <c r="J32" s="48"/>
    </row>
    <row r="33" ht="30">
      <c r="A33" s="37" t="s">
        <v>591</v>
      </c>
      <c r="B33" s="37">
        <v>6</v>
      </c>
      <c r="C33" s="38" t="s">
        <v>3740</v>
      </c>
      <c r="D33" s="37" t="s">
        <v>593</v>
      </c>
      <c r="E33" s="39" t="s">
        <v>3741</v>
      </c>
      <c r="F33" s="40" t="s">
        <v>1559</v>
      </c>
      <c r="G33" s="41">
        <v>4</v>
      </c>
      <c r="H33" s="42">
        <v>0</v>
      </c>
      <c r="I33" s="43">
        <f>ROUND(G33*H33,P4)</f>
        <v>0</v>
      </c>
      <c r="J33" s="37"/>
      <c r="O33" s="44">
        <f>I33*0.21</f>
        <v>0</v>
      </c>
      <c r="P33">
        <v>3</v>
      </c>
    </row>
    <row r="34">
      <c r="A34" s="37" t="s">
        <v>596</v>
      </c>
      <c r="B34" s="45"/>
      <c r="C34" s="46"/>
      <c r="D34" s="46"/>
      <c r="E34" s="47" t="s">
        <v>593</v>
      </c>
      <c r="F34" s="46"/>
      <c r="G34" s="46"/>
      <c r="H34" s="46"/>
      <c r="I34" s="46"/>
      <c r="J34" s="48"/>
    </row>
    <row r="35" ht="105">
      <c r="A35" s="37" t="s">
        <v>630</v>
      </c>
      <c r="B35" s="45"/>
      <c r="C35" s="46"/>
      <c r="D35" s="46"/>
      <c r="E35" s="52" t="s">
        <v>3742</v>
      </c>
      <c r="F35" s="46"/>
      <c r="G35" s="46"/>
      <c r="H35" s="46"/>
      <c r="I35" s="46"/>
      <c r="J35" s="48"/>
    </row>
    <row r="36" ht="150">
      <c r="A36" s="37" t="s">
        <v>597</v>
      </c>
      <c r="B36" s="45"/>
      <c r="C36" s="46"/>
      <c r="D36" s="46"/>
      <c r="E36" s="39" t="s">
        <v>3743</v>
      </c>
      <c r="F36" s="46"/>
      <c r="G36" s="46"/>
      <c r="H36" s="46"/>
      <c r="I36" s="46"/>
      <c r="J36" s="48"/>
    </row>
    <row r="37" ht="30">
      <c r="A37" s="37" t="s">
        <v>591</v>
      </c>
      <c r="B37" s="37">
        <v>7</v>
      </c>
      <c r="C37" s="38" t="s">
        <v>3744</v>
      </c>
      <c r="D37" s="37" t="s">
        <v>593</v>
      </c>
      <c r="E37" s="39" t="s">
        <v>3745</v>
      </c>
      <c r="F37" s="40" t="s">
        <v>1559</v>
      </c>
      <c r="G37" s="41">
        <v>32</v>
      </c>
      <c r="H37" s="42">
        <v>0</v>
      </c>
      <c r="I37" s="43">
        <f>ROUND(G37*H37,P4)</f>
        <v>0</v>
      </c>
      <c r="J37" s="37"/>
      <c r="O37" s="44">
        <f>I37*0.21</f>
        <v>0</v>
      </c>
      <c r="P37">
        <v>3</v>
      </c>
    </row>
    <row r="38">
      <c r="A38" s="37" t="s">
        <v>596</v>
      </c>
      <c r="B38" s="45"/>
      <c r="C38" s="46"/>
      <c r="D38" s="46"/>
      <c r="E38" s="47" t="s">
        <v>593</v>
      </c>
      <c r="F38" s="46"/>
      <c r="G38" s="46"/>
      <c r="H38" s="46"/>
      <c r="I38" s="46"/>
      <c r="J38" s="48"/>
    </row>
    <row r="39" ht="75">
      <c r="A39" s="37" t="s">
        <v>630</v>
      </c>
      <c r="B39" s="45"/>
      <c r="C39" s="46"/>
      <c r="D39" s="46"/>
      <c r="E39" s="52" t="s">
        <v>3746</v>
      </c>
      <c r="F39" s="46"/>
      <c r="G39" s="46"/>
      <c r="H39" s="46"/>
      <c r="I39" s="46"/>
      <c r="J39" s="48"/>
    </row>
    <row r="40" ht="120">
      <c r="A40" s="37" t="s">
        <v>597</v>
      </c>
      <c r="B40" s="45"/>
      <c r="C40" s="46"/>
      <c r="D40" s="46"/>
      <c r="E40" s="39" t="s">
        <v>3747</v>
      </c>
      <c r="F40" s="46"/>
      <c r="G40" s="46"/>
      <c r="H40" s="46"/>
      <c r="I40" s="46"/>
      <c r="J40" s="48"/>
    </row>
    <row r="41" ht="30">
      <c r="A41" s="37" t="s">
        <v>591</v>
      </c>
      <c r="B41" s="37">
        <v>8</v>
      </c>
      <c r="C41" s="38" t="s">
        <v>3748</v>
      </c>
      <c r="D41" s="37" t="s">
        <v>593</v>
      </c>
      <c r="E41" s="39" t="s">
        <v>3749</v>
      </c>
      <c r="F41" s="40" t="s">
        <v>3750</v>
      </c>
      <c r="G41" s="41">
        <v>8</v>
      </c>
      <c r="H41" s="42">
        <v>0</v>
      </c>
      <c r="I41" s="43">
        <f>ROUND(G41*H41,P4)</f>
        <v>0</v>
      </c>
      <c r="J41" s="37"/>
      <c r="O41" s="44">
        <f>I41*0.21</f>
        <v>0</v>
      </c>
      <c r="P41">
        <v>3</v>
      </c>
    </row>
    <row r="42">
      <c r="A42" s="37" t="s">
        <v>596</v>
      </c>
      <c r="B42" s="45"/>
      <c r="C42" s="46"/>
      <c r="D42" s="46"/>
      <c r="E42" s="47" t="s">
        <v>593</v>
      </c>
      <c r="F42" s="46"/>
      <c r="G42" s="46"/>
      <c r="H42" s="46"/>
      <c r="I42" s="46"/>
      <c r="J42" s="48"/>
    </row>
    <row r="43" ht="105">
      <c r="A43" s="37" t="s">
        <v>630</v>
      </c>
      <c r="B43" s="45"/>
      <c r="C43" s="46"/>
      <c r="D43" s="46"/>
      <c r="E43" s="52" t="s">
        <v>3751</v>
      </c>
      <c r="F43" s="46"/>
      <c r="G43" s="46"/>
      <c r="H43" s="46"/>
      <c r="I43" s="46"/>
      <c r="J43" s="48"/>
    </row>
    <row r="44" ht="105">
      <c r="A44" s="37" t="s">
        <v>597</v>
      </c>
      <c r="B44" s="45"/>
      <c r="C44" s="46"/>
      <c r="D44" s="46"/>
      <c r="E44" s="39" t="s">
        <v>3752</v>
      </c>
      <c r="F44" s="46"/>
      <c r="G44" s="46"/>
      <c r="H44" s="46"/>
      <c r="I44" s="46"/>
      <c r="J44" s="48"/>
    </row>
    <row r="45">
      <c r="A45" s="37" t="s">
        <v>591</v>
      </c>
      <c r="B45" s="37">
        <v>9</v>
      </c>
      <c r="C45" s="38" t="s">
        <v>3753</v>
      </c>
      <c r="D45" s="37" t="s">
        <v>593</v>
      </c>
      <c r="E45" s="39" t="s">
        <v>3754</v>
      </c>
      <c r="F45" s="40" t="s">
        <v>604</v>
      </c>
      <c r="G45" s="41">
        <v>78</v>
      </c>
      <c r="H45" s="42">
        <v>0</v>
      </c>
      <c r="I45" s="43">
        <f>ROUND(G45*H45,P4)</f>
        <v>0</v>
      </c>
      <c r="J45" s="37"/>
      <c r="O45" s="44">
        <f>I45*0.21</f>
        <v>0</v>
      </c>
      <c r="P45">
        <v>3</v>
      </c>
    </row>
    <row r="46">
      <c r="A46" s="37" t="s">
        <v>596</v>
      </c>
      <c r="B46" s="45"/>
      <c r="C46" s="46"/>
      <c r="D46" s="46"/>
      <c r="E46" s="39" t="s">
        <v>3754</v>
      </c>
      <c r="F46" s="46"/>
      <c r="G46" s="46"/>
      <c r="H46" s="46"/>
      <c r="I46" s="46"/>
      <c r="J46" s="48"/>
    </row>
    <row r="47" ht="90">
      <c r="A47" s="37" t="s">
        <v>630</v>
      </c>
      <c r="B47" s="45"/>
      <c r="C47" s="46"/>
      <c r="D47" s="46"/>
      <c r="E47" s="52" t="s">
        <v>3755</v>
      </c>
      <c r="F47" s="46"/>
      <c r="G47" s="46"/>
      <c r="H47" s="46"/>
      <c r="I47" s="46"/>
      <c r="J47" s="48"/>
    </row>
    <row r="48" ht="30">
      <c r="A48" s="37" t="s">
        <v>597</v>
      </c>
      <c r="B48" s="45"/>
      <c r="C48" s="46"/>
      <c r="D48" s="46"/>
      <c r="E48" s="39" t="s">
        <v>3756</v>
      </c>
      <c r="F48" s="46"/>
      <c r="G48" s="46"/>
      <c r="H48" s="46"/>
      <c r="I48" s="46"/>
      <c r="J48" s="48"/>
    </row>
    <row r="49">
      <c r="A49" s="37" t="s">
        <v>591</v>
      </c>
      <c r="B49" s="37">
        <v>10</v>
      </c>
      <c r="C49" s="38" t="s">
        <v>3757</v>
      </c>
      <c r="D49" s="37" t="s">
        <v>593</v>
      </c>
      <c r="E49" s="39" t="s">
        <v>3758</v>
      </c>
      <c r="F49" s="40" t="s">
        <v>604</v>
      </c>
      <c r="G49" s="41">
        <v>4</v>
      </c>
      <c r="H49" s="42">
        <v>0</v>
      </c>
      <c r="I49" s="43">
        <f>ROUND(G49*H49,P4)</f>
        <v>0</v>
      </c>
      <c r="J49" s="37"/>
      <c r="O49" s="44">
        <f>I49*0.21</f>
        <v>0</v>
      </c>
      <c r="P49">
        <v>3</v>
      </c>
    </row>
    <row r="50">
      <c r="A50" s="37" t="s">
        <v>596</v>
      </c>
      <c r="B50" s="45"/>
      <c r="C50" s="46"/>
      <c r="D50" s="46"/>
      <c r="E50" s="39" t="s">
        <v>3758</v>
      </c>
      <c r="F50" s="46"/>
      <c r="G50" s="46"/>
      <c r="H50" s="46"/>
      <c r="I50" s="46"/>
      <c r="J50" s="48"/>
    </row>
    <row r="51" ht="75">
      <c r="A51" s="37" t="s">
        <v>630</v>
      </c>
      <c r="B51" s="45"/>
      <c r="C51" s="46"/>
      <c r="D51" s="46"/>
      <c r="E51" s="52" t="s">
        <v>3759</v>
      </c>
      <c r="F51" s="46"/>
      <c r="G51" s="46"/>
      <c r="H51" s="46"/>
      <c r="I51" s="46"/>
      <c r="J51" s="48"/>
    </row>
    <row r="52" ht="409.5">
      <c r="A52" s="37" t="s">
        <v>597</v>
      </c>
      <c r="B52" s="45"/>
      <c r="C52" s="46"/>
      <c r="D52" s="46"/>
      <c r="E52" s="39" t="s">
        <v>3760</v>
      </c>
      <c r="F52" s="46"/>
      <c r="G52" s="46"/>
      <c r="H52" s="46"/>
      <c r="I52" s="46"/>
      <c r="J52" s="48"/>
    </row>
    <row r="53">
      <c r="A53" s="37" t="s">
        <v>591</v>
      </c>
      <c r="B53" s="37">
        <v>11</v>
      </c>
      <c r="C53" s="38" t="s">
        <v>3761</v>
      </c>
      <c r="D53" s="37" t="s">
        <v>593</v>
      </c>
      <c r="E53" s="39" t="s">
        <v>3762</v>
      </c>
      <c r="F53" s="40" t="s">
        <v>595</v>
      </c>
      <c r="G53" s="41">
        <v>1376.4000000000001</v>
      </c>
      <c r="H53" s="42">
        <v>0</v>
      </c>
      <c r="I53" s="43">
        <f>ROUND(G53*H53,P4)</f>
        <v>0</v>
      </c>
      <c r="J53" s="37"/>
      <c r="O53" s="44">
        <f>I53*0.21</f>
        <v>0</v>
      </c>
      <c r="P53">
        <v>3</v>
      </c>
    </row>
    <row r="54">
      <c r="A54" s="37" t="s">
        <v>596</v>
      </c>
      <c r="B54" s="45"/>
      <c r="C54" s="46"/>
      <c r="D54" s="46"/>
      <c r="E54" s="39" t="s">
        <v>3762</v>
      </c>
      <c r="F54" s="46"/>
      <c r="G54" s="46"/>
      <c r="H54" s="46"/>
      <c r="I54" s="46"/>
      <c r="J54" s="48"/>
    </row>
    <row r="55" ht="60">
      <c r="A55" s="37" t="s">
        <v>630</v>
      </c>
      <c r="B55" s="45"/>
      <c r="C55" s="46"/>
      <c r="D55" s="46"/>
      <c r="E55" s="52" t="s">
        <v>3763</v>
      </c>
      <c r="F55" s="46"/>
      <c r="G55" s="46"/>
      <c r="H55" s="46"/>
      <c r="I55" s="46"/>
      <c r="J55" s="48"/>
    </row>
    <row r="56" ht="105">
      <c r="A56" s="37" t="s">
        <v>597</v>
      </c>
      <c r="B56" s="45"/>
      <c r="C56" s="46"/>
      <c r="D56" s="46"/>
      <c r="E56" s="39" t="s">
        <v>3764</v>
      </c>
      <c r="F56" s="46"/>
      <c r="G56" s="46"/>
      <c r="H56" s="46"/>
      <c r="I56" s="46"/>
      <c r="J56" s="48"/>
    </row>
    <row r="57">
      <c r="A57" s="31" t="s">
        <v>589</v>
      </c>
      <c r="B57" s="32"/>
      <c r="C57" s="33" t="s">
        <v>3765</v>
      </c>
      <c r="D57" s="34"/>
      <c r="E57" s="31" t="s">
        <v>3766</v>
      </c>
      <c r="F57" s="34"/>
      <c r="G57" s="34"/>
      <c r="H57" s="34"/>
      <c r="I57" s="35">
        <f>SUMIFS(I58:I85,A58:A85,"P")</f>
        <v>0</v>
      </c>
      <c r="J57" s="36"/>
    </row>
    <row r="58" ht="30">
      <c r="A58" s="37" t="s">
        <v>591</v>
      </c>
      <c r="B58" s="37">
        <v>12</v>
      </c>
      <c r="C58" s="38" t="s">
        <v>3767</v>
      </c>
      <c r="D58" s="37" t="s">
        <v>593</v>
      </c>
      <c r="E58" s="39" t="s">
        <v>3768</v>
      </c>
      <c r="F58" s="40" t="s">
        <v>595</v>
      </c>
      <c r="G58" s="41">
        <v>18250</v>
      </c>
      <c r="H58" s="42">
        <v>0</v>
      </c>
      <c r="I58" s="43">
        <f>ROUND(G58*H58,P4)</f>
        <v>0</v>
      </c>
      <c r="J58" s="37"/>
      <c r="O58" s="44">
        <f>I58*0.21</f>
        <v>0</v>
      </c>
      <c r="P58">
        <v>3</v>
      </c>
    </row>
    <row r="59">
      <c r="A59" s="37" t="s">
        <v>596</v>
      </c>
      <c r="B59" s="45"/>
      <c r="C59" s="46"/>
      <c r="D59" s="46"/>
      <c r="E59" s="47" t="s">
        <v>593</v>
      </c>
      <c r="F59" s="46"/>
      <c r="G59" s="46"/>
      <c r="H59" s="46"/>
      <c r="I59" s="46"/>
      <c r="J59" s="48"/>
    </row>
    <row r="60" ht="75">
      <c r="A60" s="37" t="s">
        <v>630</v>
      </c>
      <c r="B60" s="45"/>
      <c r="C60" s="46"/>
      <c r="D60" s="46"/>
      <c r="E60" s="52" t="s">
        <v>3769</v>
      </c>
      <c r="F60" s="46"/>
      <c r="G60" s="46"/>
      <c r="H60" s="46"/>
      <c r="I60" s="46"/>
      <c r="J60" s="48"/>
    </row>
    <row r="61" ht="330">
      <c r="A61" s="37" t="s">
        <v>597</v>
      </c>
      <c r="B61" s="45"/>
      <c r="C61" s="46"/>
      <c r="D61" s="46"/>
      <c r="E61" s="39" t="s">
        <v>3770</v>
      </c>
      <c r="F61" s="46"/>
      <c r="G61" s="46"/>
      <c r="H61" s="46"/>
      <c r="I61" s="46"/>
      <c r="J61" s="48"/>
    </row>
    <row r="62" ht="30">
      <c r="A62" s="37" t="s">
        <v>591</v>
      </c>
      <c r="B62" s="37">
        <v>13</v>
      </c>
      <c r="C62" s="38" t="s">
        <v>3771</v>
      </c>
      <c r="D62" s="37" t="s">
        <v>593</v>
      </c>
      <c r="E62" s="39" t="s">
        <v>3772</v>
      </c>
      <c r="F62" s="40" t="s">
        <v>595</v>
      </c>
      <c r="G62" s="41">
        <v>400</v>
      </c>
      <c r="H62" s="42">
        <v>0</v>
      </c>
      <c r="I62" s="43">
        <f>ROUND(G62*H62,P4)</f>
        <v>0</v>
      </c>
      <c r="J62" s="37"/>
      <c r="O62" s="44">
        <f>I62*0.21</f>
        <v>0</v>
      </c>
      <c r="P62">
        <v>3</v>
      </c>
    </row>
    <row r="63">
      <c r="A63" s="37" t="s">
        <v>596</v>
      </c>
      <c r="B63" s="45"/>
      <c r="C63" s="46"/>
      <c r="D63" s="46"/>
      <c r="E63" s="47" t="s">
        <v>593</v>
      </c>
      <c r="F63" s="46"/>
      <c r="G63" s="46"/>
      <c r="H63" s="46"/>
      <c r="I63" s="46"/>
      <c r="J63" s="48"/>
    </row>
    <row r="64" ht="75">
      <c r="A64" s="37" t="s">
        <v>630</v>
      </c>
      <c r="B64" s="45"/>
      <c r="C64" s="46"/>
      <c r="D64" s="46"/>
      <c r="E64" s="52" t="s">
        <v>3773</v>
      </c>
      <c r="F64" s="46"/>
      <c r="G64" s="46"/>
      <c r="H64" s="46"/>
      <c r="I64" s="46"/>
      <c r="J64" s="48"/>
    </row>
    <row r="65" ht="330">
      <c r="A65" s="37" t="s">
        <v>597</v>
      </c>
      <c r="B65" s="45"/>
      <c r="C65" s="46"/>
      <c r="D65" s="46"/>
      <c r="E65" s="39" t="s">
        <v>3770</v>
      </c>
      <c r="F65" s="46"/>
      <c r="G65" s="46"/>
      <c r="H65" s="46"/>
      <c r="I65" s="46"/>
      <c r="J65" s="48"/>
    </row>
    <row r="66">
      <c r="A66" s="37" t="s">
        <v>591</v>
      </c>
      <c r="B66" s="37">
        <v>14</v>
      </c>
      <c r="C66" s="38" t="s">
        <v>3774</v>
      </c>
      <c r="D66" s="37" t="s">
        <v>593</v>
      </c>
      <c r="E66" s="39" t="s">
        <v>3775</v>
      </c>
      <c r="F66" s="40" t="s">
        <v>604</v>
      </c>
      <c r="G66" s="41">
        <v>182</v>
      </c>
      <c r="H66" s="42">
        <v>0</v>
      </c>
      <c r="I66" s="43">
        <f>ROUND(G66*H66,P4)</f>
        <v>0</v>
      </c>
      <c r="J66" s="37"/>
      <c r="O66" s="44">
        <f>I66*0.21</f>
        <v>0</v>
      </c>
      <c r="P66">
        <v>3</v>
      </c>
    </row>
    <row r="67">
      <c r="A67" s="37" t="s">
        <v>596</v>
      </c>
      <c r="B67" s="45"/>
      <c r="C67" s="46"/>
      <c r="D67" s="46"/>
      <c r="E67" s="47" t="s">
        <v>593</v>
      </c>
      <c r="F67" s="46"/>
      <c r="G67" s="46"/>
      <c r="H67" s="46"/>
      <c r="I67" s="46"/>
      <c r="J67" s="48"/>
    </row>
    <row r="68" ht="105">
      <c r="A68" s="37" t="s">
        <v>630</v>
      </c>
      <c r="B68" s="45"/>
      <c r="C68" s="46"/>
      <c r="D68" s="46"/>
      <c r="E68" s="52" t="s">
        <v>3776</v>
      </c>
      <c r="F68" s="46"/>
      <c r="G68" s="46"/>
      <c r="H68" s="46"/>
      <c r="I68" s="46"/>
      <c r="J68" s="48"/>
    </row>
    <row r="69" ht="360">
      <c r="A69" s="37" t="s">
        <v>597</v>
      </c>
      <c r="B69" s="45"/>
      <c r="C69" s="46"/>
      <c r="D69" s="46"/>
      <c r="E69" s="39" t="s">
        <v>3777</v>
      </c>
      <c r="F69" s="46"/>
      <c r="G69" s="46"/>
      <c r="H69" s="46"/>
      <c r="I69" s="46"/>
      <c r="J69" s="48"/>
    </row>
    <row r="70">
      <c r="A70" s="37" t="s">
        <v>591</v>
      </c>
      <c r="B70" s="37">
        <v>15</v>
      </c>
      <c r="C70" s="38" t="s">
        <v>3778</v>
      </c>
      <c r="D70" s="37" t="s">
        <v>593</v>
      </c>
      <c r="E70" s="39" t="s">
        <v>3779</v>
      </c>
      <c r="F70" s="40" t="s">
        <v>604</v>
      </c>
      <c r="G70" s="41">
        <v>500</v>
      </c>
      <c r="H70" s="42">
        <v>0</v>
      </c>
      <c r="I70" s="43">
        <f>ROUND(G70*H70,P4)</f>
        <v>0</v>
      </c>
      <c r="J70" s="37"/>
      <c r="O70" s="44">
        <f>I70*0.21</f>
        <v>0</v>
      </c>
      <c r="P70">
        <v>3</v>
      </c>
    </row>
    <row r="71">
      <c r="A71" s="37" t="s">
        <v>596</v>
      </c>
      <c r="B71" s="45"/>
      <c r="C71" s="46"/>
      <c r="D71" s="46"/>
      <c r="E71" s="47" t="s">
        <v>593</v>
      </c>
      <c r="F71" s="46"/>
      <c r="G71" s="46"/>
      <c r="H71" s="46"/>
      <c r="I71" s="46"/>
      <c r="J71" s="48"/>
    </row>
    <row r="72" ht="90">
      <c r="A72" s="37" t="s">
        <v>630</v>
      </c>
      <c r="B72" s="45"/>
      <c r="C72" s="46"/>
      <c r="D72" s="46"/>
      <c r="E72" s="52" t="s">
        <v>3780</v>
      </c>
      <c r="F72" s="46"/>
      <c r="G72" s="46"/>
      <c r="H72" s="46"/>
      <c r="I72" s="46"/>
      <c r="J72" s="48"/>
    </row>
    <row r="73" ht="360">
      <c r="A73" s="37" t="s">
        <v>597</v>
      </c>
      <c r="B73" s="45"/>
      <c r="C73" s="46"/>
      <c r="D73" s="46"/>
      <c r="E73" s="39" t="s">
        <v>3777</v>
      </c>
      <c r="F73" s="46"/>
      <c r="G73" s="46"/>
      <c r="H73" s="46"/>
      <c r="I73" s="46"/>
      <c r="J73" s="48"/>
    </row>
    <row r="74">
      <c r="A74" s="37" t="s">
        <v>591</v>
      </c>
      <c r="B74" s="37">
        <v>16</v>
      </c>
      <c r="C74" s="38" t="s">
        <v>3781</v>
      </c>
      <c r="D74" s="37" t="s">
        <v>593</v>
      </c>
      <c r="E74" s="39" t="s">
        <v>3782</v>
      </c>
      <c r="F74" s="40" t="s">
        <v>595</v>
      </c>
      <c r="G74" s="41">
        <v>18650</v>
      </c>
      <c r="H74" s="42">
        <v>0</v>
      </c>
      <c r="I74" s="43">
        <f>ROUND(G74*H74,P4)</f>
        <v>0</v>
      </c>
      <c r="J74" s="37"/>
      <c r="O74" s="44">
        <f>I74*0.21</f>
        <v>0</v>
      </c>
      <c r="P74">
        <v>3</v>
      </c>
    </row>
    <row r="75">
      <c r="A75" s="37" t="s">
        <v>596</v>
      </c>
      <c r="B75" s="45"/>
      <c r="C75" s="46"/>
      <c r="D75" s="46"/>
      <c r="E75" s="47" t="s">
        <v>593</v>
      </c>
      <c r="F75" s="46"/>
      <c r="G75" s="46"/>
      <c r="H75" s="46"/>
      <c r="I75" s="46"/>
      <c r="J75" s="48"/>
    </row>
    <row r="76" ht="105">
      <c r="A76" s="37" t="s">
        <v>630</v>
      </c>
      <c r="B76" s="45"/>
      <c r="C76" s="46"/>
      <c r="D76" s="46"/>
      <c r="E76" s="52" t="s">
        <v>3783</v>
      </c>
      <c r="F76" s="46"/>
      <c r="G76" s="46"/>
      <c r="H76" s="46"/>
      <c r="I76" s="46"/>
      <c r="J76" s="48"/>
    </row>
    <row r="77" ht="210">
      <c r="A77" s="37" t="s">
        <v>597</v>
      </c>
      <c r="B77" s="45"/>
      <c r="C77" s="46"/>
      <c r="D77" s="46"/>
      <c r="E77" s="39" t="s">
        <v>3784</v>
      </c>
      <c r="F77" s="46"/>
      <c r="G77" s="46"/>
      <c r="H77" s="46"/>
      <c r="I77" s="46"/>
      <c r="J77" s="48"/>
    </row>
    <row r="78">
      <c r="A78" s="37" t="s">
        <v>591</v>
      </c>
      <c r="B78" s="37">
        <v>17</v>
      </c>
      <c r="C78" s="38" t="s">
        <v>3785</v>
      </c>
      <c r="D78" s="37" t="s">
        <v>593</v>
      </c>
      <c r="E78" s="39" t="s">
        <v>3786</v>
      </c>
      <c r="F78" s="40" t="s">
        <v>595</v>
      </c>
      <c r="G78" s="41">
        <v>18250</v>
      </c>
      <c r="H78" s="42">
        <v>0</v>
      </c>
      <c r="I78" s="43">
        <f>ROUND(G78*H78,P4)</f>
        <v>0</v>
      </c>
      <c r="J78" s="37"/>
      <c r="O78" s="44">
        <f>I78*0.21</f>
        <v>0</v>
      </c>
      <c r="P78">
        <v>3</v>
      </c>
    </row>
    <row r="79">
      <c r="A79" s="37" t="s">
        <v>596</v>
      </c>
      <c r="B79" s="45"/>
      <c r="C79" s="46"/>
      <c r="D79" s="46"/>
      <c r="E79" s="39" t="s">
        <v>3786</v>
      </c>
      <c r="F79" s="46"/>
      <c r="G79" s="46"/>
      <c r="H79" s="46"/>
      <c r="I79" s="46"/>
      <c r="J79" s="48"/>
    </row>
    <row r="80" ht="75">
      <c r="A80" s="37" t="s">
        <v>630</v>
      </c>
      <c r="B80" s="45"/>
      <c r="C80" s="46"/>
      <c r="D80" s="46"/>
      <c r="E80" s="52" t="s">
        <v>3787</v>
      </c>
      <c r="F80" s="46"/>
      <c r="G80" s="46"/>
      <c r="H80" s="46"/>
      <c r="I80" s="46"/>
      <c r="J80" s="48"/>
    </row>
    <row r="81">
      <c r="A81" s="37" t="s">
        <v>597</v>
      </c>
      <c r="B81" s="45"/>
      <c r="C81" s="46"/>
      <c r="D81" s="46"/>
      <c r="E81" s="47" t="s">
        <v>593</v>
      </c>
      <c r="F81" s="46"/>
      <c r="G81" s="46"/>
      <c r="H81" s="46"/>
      <c r="I81" s="46"/>
      <c r="J81" s="48"/>
    </row>
    <row r="82">
      <c r="A82" s="37" t="s">
        <v>591</v>
      </c>
      <c r="B82" s="37">
        <v>18</v>
      </c>
      <c r="C82" s="38" t="s">
        <v>3788</v>
      </c>
      <c r="D82" s="37" t="s">
        <v>593</v>
      </c>
      <c r="E82" s="39" t="s">
        <v>3789</v>
      </c>
      <c r="F82" s="40" t="s">
        <v>595</v>
      </c>
      <c r="G82" s="41">
        <v>400</v>
      </c>
      <c r="H82" s="42">
        <v>0</v>
      </c>
      <c r="I82" s="43">
        <f>ROUND(G82*H82,P4)</f>
        <v>0</v>
      </c>
      <c r="J82" s="37"/>
      <c r="O82" s="44">
        <f>I82*0.21</f>
        <v>0</v>
      </c>
      <c r="P82">
        <v>3</v>
      </c>
    </row>
    <row r="83">
      <c r="A83" s="37" t="s">
        <v>596</v>
      </c>
      <c r="B83" s="45"/>
      <c r="C83" s="46"/>
      <c r="D83" s="46"/>
      <c r="E83" s="47" t="s">
        <v>593</v>
      </c>
      <c r="F83" s="46"/>
      <c r="G83" s="46"/>
      <c r="H83" s="46"/>
      <c r="I83" s="46"/>
      <c r="J83" s="48"/>
    </row>
    <row r="84" ht="75">
      <c r="A84" s="37" t="s">
        <v>630</v>
      </c>
      <c r="B84" s="45"/>
      <c r="C84" s="46"/>
      <c r="D84" s="46"/>
      <c r="E84" s="52" t="s">
        <v>3790</v>
      </c>
      <c r="F84" s="46"/>
      <c r="G84" s="46"/>
      <c r="H84" s="46"/>
      <c r="I84" s="46"/>
      <c r="J84" s="48"/>
    </row>
    <row r="85" ht="135">
      <c r="A85" s="37" t="s">
        <v>597</v>
      </c>
      <c r="B85" s="45"/>
      <c r="C85" s="46"/>
      <c r="D85" s="46"/>
      <c r="E85" s="39" t="s">
        <v>3791</v>
      </c>
      <c r="F85" s="46"/>
      <c r="G85" s="46"/>
      <c r="H85" s="46"/>
      <c r="I85" s="46"/>
      <c r="J85" s="48"/>
    </row>
    <row r="86">
      <c r="A86" s="31" t="s">
        <v>589</v>
      </c>
      <c r="B86" s="32"/>
      <c r="C86" s="33" t="s">
        <v>3792</v>
      </c>
      <c r="D86" s="34"/>
      <c r="E86" s="31" t="s">
        <v>3793</v>
      </c>
      <c r="F86" s="34"/>
      <c r="G86" s="34"/>
      <c r="H86" s="34"/>
      <c r="I86" s="35">
        <f>SUMIFS(I87:I94,A87:A94,"P")</f>
        <v>0</v>
      </c>
      <c r="J86" s="36"/>
    </row>
    <row r="87">
      <c r="A87" s="37" t="s">
        <v>591</v>
      </c>
      <c r="B87" s="37">
        <v>19</v>
      </c>
      <c r="C87" s="38" t="s">
        <v>3794</v>
      </c>
      <c r="D87" s="37" t="s">
        <v>593</v>
      </c>
      <c r="E87" s="39" t="s">
        <v>3795</v>
      </c>
      <c r="F87" s="40" t="s">
        <v>595</v>
      </c>
      <c r="G87" s="41">
        <v>18650</v>
      </c>
      <c r="H87" s="42">
        <v>0</v>
      </c>
      <c r="I87" s="43">
        <f>ROUND(G87*H87,P4)</f>
        <v>0</v>
      </c>
      <c r="J87" s="37"/>
      <c r="O87" s="44">
        <f>I87*0</f>
        <v>0</v>
      </c>
      <c r="P87">
        <v>1</v>
      </c>
    </row>
    <row r="88">
      <c r="A88" s="37" t="s">
        <v>596</v>
      </c>
      <c r="B88" s="45"/>
      <c r="C88" s="46"/>
      <c r="D88" s="46"/>
      <c r="E88" s="47" t="s">
        <v>593</v>
      </c>
      <c r="F88" s="46"/>
      <c r="G88" s="46"/>
      <c r="H88" s="46"/>
      <c r="I88" s="46"/>
      <c r="J88" s="48"/>
    </row>
    <row r="89" ht="75">
      <c r="A89" s="37" t="s">
        <v>630</v>
      </c>
      <c r="B89" s="45"/>
      <c r="C89" s="46"/>
      <c r="D89" s="46"/>
      <c r="E89" s="52" t="s">
        <v>3796</v>
      </c>
      <c r="F89" s="46"/>
      <c r="G89" s="46"/>
      <c r="H89" s="46"/>
      <c r="I89" s="46"/>
      <c r="J89" s="48"/>
    </row>
    <row r="90" ht="105">
      <c r="A90" s="37" t="s">
        <v>597</v>
      </c>
      <c r="B90" s="45"/>
      <c r="C90" s="46"/>
      <c r="D90" s="46"/>
      <c r="E90" s="39" t="s">
        <v>3797</v>
      </c>
      <c r="F90" s="46"/>
      <c r="G90" s="46"/>
      <c r="H90" s="46"/>
      <c r="I90" s="46"/>
      <c r="J90" s="48"/>
    </row>
    <row r="91">
      <c r="A91" s="37" t="s">
        <v>591</v>
      </c>
      <c r="B91" s="37">
        <v>20</v>
      </c>
      <c r="C91" s="38" t="s">
        <v>3798</v>
      </c>
      <c r="D91" s="37" t="s">
        <v>593</v>
      </c>
      <c r="E91" s="39" t="s">
        <v>3799</v>
      </c>
      <c r="F91" s="40" t="s">
        <v>928</v>
      </c>
      <c r="G91" s="41">
        <v>10</v>
      </c>
      <c r="H91" s="42">
        <v>0</v>
      </c>
      <c r="I91" s="43">
        <f>ROUND(G91*H91,P4)</f>
        <v>0</v>
      </c>
      <c r="J91" s="37"/>
      <c r="O91" s="44">
        <f>I91*0.21</f>
        <v>0</v>
      </c>
      <c r="P91">
        <v>3</v>
      </c>
    </row>
    <row r="92">
      <c r="A92" s="37" t="s">
        <v>596</v>
      </c>
      <c r="B92" s="45"/>
      <c r="C92" s="46"/>
      <c r="D92" s="46"/>
      <c r="E92" s="39" t="s">
        <v>3799</v>
      </c>
      <c r="F92" s="46"/>
      <c r="G92" s="46"/>
      <c r="H92" s="46"/>
      <c r="I92" s="46"/>
      <c r="J92" s="48"/>
    </row>
    <row r="93" ht="60">
      <c r="A93" s="37" t="s">
        <v>630</v>
      </c>
      <c r="B93" s="45"/>
      <c r="C93" s="46"/>
      <c r="D93" s="46"/>
      <c r="E93" s="52" t="s">
        <v>3800</v>
      </c>
      <c r="F93" s="46"/>
      <c r="G93" s="46"/>
      <c r="H93" s="46"/>
      <c r="I93" s="46"/>
      <c r="J93" s="48"/>
    </row>
    <row r="94" ht="30">
      <c r="A94" s="37" t="s">
        <v>597</v>
      </c>
      <c r="B94" s="45"/>
      <c r="C94" s="46"/>
      <c r="D94" s="46"/>
      <c r="E94" s="39" t="s">
        <v>3801</v>
      </c>
      <c r="F94" s="46"/>
      <c r="G94" s="46"/>
      <c r="H94" s="46"/>
      <c r="I94" s="46"/>
      <c r="J94" s="48"/>
    </row>
    <row r="95">
      <c r="A95" s="31" t="s">
        <v>589</v>
      </c>
      <c r="B95" s="32"/>
      <c r="C95" s="33" t="s">
        <v>1778</v>
      </c>
      <c r="D95" s="34"/>
      <c r="E95" s="31" t="s">
        <v>1779</v>
      </c>
      <c r="F95" s="34"/>
      <c r="G95" s="34"/>
      <c r="H95" s="34"/>
      <c r="I95" s="35">
        <f>SUMIFS(I96:I107,A96:A107,"P")</f>
        <v>0</v>
      </c>
      <c r="J95" s="36"/>
    </row>
    <row r="96">
      <c r="A96" s="37" t="s">
        <v>591</v>
      </c>
      <c r="B96" s="37">
        <v>21</v>
      </c>
      <c r="C96" s="38" t="s">
        <v>3802</v>
      </c>
      <c r="D96" s="37" t="s">
        <v>593</v>
      </c>
      <c r="E96" s="39" t="s">
        <v>3803</v>
      </c>
      <c r="F96" s="40" t="s">
        <v>604</v>
      </c>
      <c r="G96" s="41">
        <v>32</v>
      </c>
      <c r="H96" s="42">
        <v>0</v>
      </c>
      <c r="I96" s="43">
        <f>ROUND(G96*H96,P4)</f>
        <v>0</v>
      </c>
      <c r="J96" s="37"/>
      <c r="O96" s="44">
        <f>I96*0.21</f>
        <v>0</v>
      </c>
      <c r="P96">
        <v>3</v>
      </c>
    </row>
    <row r="97">
      <c r="A97" s="37" t="s">
        <v>596</v>
      </c>
      <c r="B97" s="45"/>
      <c r="C97" s="46"/>
      <c r="D97" s="46"/>
      <c r="E97" s="47" t="s">
        <v>593</v>
      </c>
      <c r="F97" s="46"/>
      <c r="G97" s="46"/>
      <c r="H97" s="46"/>
      <c r="I97" s="46"/>
      <c r="J97" s="48"/>
    </row>
    <row r="98" ht="150">
      <c r="A98" s="37" t="s">
        <v>630</v>
      </c>
      <c r="B98" s="45"/>
      <c r="C98" s="46"/>
      <c r="D98" s="46"/>
      <c r="E98" s="52" t="s">
        <v>3804</v>
      </c>
      <c r="F98" s="46"/>
      <c r="G98" s="46"/>
      <c r="H98" s="46"/>
      <c r="I98" s="46"/>
      <c r="J98" s="48"/>
    </row>
    <row r="99" ht="150">
      <c r="A99" s="37" t="s">
        <v>597</v>
      </c>
      <c r="B99" s="45"/>
      <c r="C99" s="46"/>
      <c r="D99" s="46"/>
      <c r="E99" s="39" t="s">
        <v>3805</v>
      </c>
      <c r="F99" s="46"/>
      <c r="G99" s="46"/>
      <c r="H99" s="46"/>
      <c r="I99" s="46"/>
      <c r="J99" s="48"/>
    </row>
    <row r="100">
      <c r="A100" s="37" t="s">
        <v>591</v>
      </c>
      <c r="B100" s="37">
        <v>22</v>
      </c>
      <c r="C100" s="38" t="s">
        <v>3806</v>
      </c>
      <c r="D100" s="37" t="s">
        <v>593</v>
      </c>
      <c r="E100" s="39" t="s">
        <v>3807</v>
      </c>
      <c r="F100" s="40" t="s">
        <v>604</v>
      </c>
      <c r="G100" s="41">
        <v>32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50">
      <c r="A102" s="37" t="s">
        <v>630</v>
      </c>
      <c r="B102" s="45"/>
      <c r="C102" s="46"/>
      <c r="D102" s="46"/>
      <c r="E102" s="52" t="s">
        <v>3804</v>
      </c>
      <c r="F102" s="46"/>
      <c r="G102" s="46"/>
      <c r="H102" s="46"/>
      <c r="I102" s="46"/>
      <c r="J102" s="48"/>
    </row>
    <row r="103" ht="150">
      <c r="A103" s="37" t="s">
        <v>597</v>
      </c>
      <c r="B103" s="45"/>
      <c r="C103" s="46"/>
      <c r="D103" s="46"/>
      <c r="E103" s="39" t="s">
        <v>3808</v>
      </c>
      <c r="F103" s="46"/>
      <c r="G103" s="46"/>
      <c r="H103" s="46"/>
      <c r="I103" s="46"/>
      <c r="J103" s="48"/>
    </row>
    <row r="104">
      <c r="A104" s="37" t="s">
        <v>591</v>
      </c>
      <c r="B104" s="37">
        <v>23</v>
      </c>
      <c r="C104" s="38" t="s">
        <v>3809</v>
      </c>
      <c r="D104" s="37" t="s">
        <v>593</v>
      </c>
      <c r="E104" s="39" t="s">
        <v>3810</v>
      </c>
      <c r="F104" s="40" t="s">
        <v>604</v>
      </c>
      <c r="G104" s="41">
        <v>20</v>
      </c>
      <c r="H104" s="42">
        <v>0</v>
      </c>
      <c r="I104" s="43">
        <f>ROUND(G104*H104,P4)</f>
        <v>0</v>
      </c>
      <c r="J104" s="37"/>
      <c r="O104" s="44">
        <f>I104*0</f>
        <v>0</v>
      </c>
      <c r="P104">
        <v>1</v>
      </c>
    </row>
    <row r="105">
      <c r="A105" s="37" t="s">
        <v>596</v>
      </c>
      <c r="B105" s="45"/>
      <c r="C105" s="46"/>
      <c r="D105" s="46"/>
      <c r="E105" s="39" t="s">
        <v>3810</v>
      </c>
      <c r="F105" s="46"/>
      <c r="G105" s="46"/>
      <c r="H105" s="46"/>
      <c r="I105" s="46"/>
      <c r="J105" s="48"/>
    </row>
    <row r="106" ht="60">
      <c r="A106" s="37" t="s">
        <v>630</v>
      </c>
      <c r="B106" s="45"/>
      <c r="C106" s="46"/>
      <c r="D106" s="46"/>
      <c r="E106" s="52" t="s">
        <v>3811</v>
      </c>
      <c r="F106" s="46"/>
      <c r="G106" s="46"/>
      <c r="H106" s="46"/>
      <c r="I106" s="46"/>
      <c r="J106" s="48"/>
    </row>
    <row r="107" ht="60">
      <c r="A107" s="37" t="s">
        <v>597</v>
      </c>
      <c r="B107" s="45"/>
      <c r="C107" s="46"/>
      <c r="D107" s="46"/>
      <c r="E107" s="39" t="s">
        <v>3812</v>
      </c>
      <c r="F107" s="46"/>
      <c r="G107" s="46"/>
      <c r="H107" s="46"/>
      <c r="I107" s="46"/>
      <c r="J107" s="48"/>
    </row>
    <row r="108">
      <c r="A108" s="31" t="s">
        <v>589</v>
      </c>
      <c r="B108" s="32"/>
      <c r="C108" s="33" t="s">
        <v>3813</v>
      </c>
      <c r="D108" s="34"/>
      <c r="E108" s="31" t="s">
        <v>3814</v>
      </c>
      <c r="F108" s="34"/>
      <c r="G108" s="34"/>
      <c r="H108" s="34"/>
      <c r="I108" s="35">
        <f>SUMIFS(I109:I136,A109:A136,"P")</f>
        <v>0</v>
      </c>
      <c r="J108" s="36"/>
    </row>
    <row r="109">
      <c r="A109" s="37" t="s">
        <v>591</v>
      </c>
      <c r="B109" s="37">
        <v>24</v>
      </c>
      <c r="C109" s="38" t="s">
        <v>3815</v>
      </c>
      <c r="D109" s="37" t="s">
        <v>593</v>
      </c>
      <c r="E109" s="39" t="s">
        <v>3310</v>
      </c>
      <c r="F109" s="40" t="s">
        <v>1559</v>
      </c>
      <c r="G109" s="41">
        <v>1</v>
      </c>
      <c r="H109" s="42">
        <v>0</v>
      </c>
      <c r="I109" s="43">
        <f>ROUND(G109*H109,P4)</f>
        <v>0</v>
      </c>
      <c r="J109" s="37"/>
      <c r="O109" s="44">
        <f>I109*0.21</f>
        <v>0</v>
      </c>
      <c r="P109">
        <v>3</v>
      </c>
    </row>
    <row r="110">
      <c r="A110" s="37" t="s">
        <v>596</v>
      </c>
      <c r="B110" s="45"/>
      <c r="C110" s="46"/>
      <c r="D110" s="46"/>
      <c r="E110" s="39" t="s">
        <v>3310</v>
      </c>
      <c r="F110" s="46"/>
      <c r="G110" s="46"/>
      <c r="H110" s="46"/>
      <c r="I110" s="46"/>
      <c r="J110" s="48"/>
    </row>
    <row r="111" ht="75">
      <c r="A111" s="37" t="s">
        <v>630</v>
      </c>
      <c r="B111" s="45"/>
      <c r="C111" s="46"/>
      <c r="D111" s="46"/>
      <c r="E111" s="52" t="s">
        <v>3816</v>
      </c>
      <c r="F111" s="46"/>
      <c r="G111" s="46"/>
      <c r="H111" s="46"/>
      <c r="I111" s="46"/>
      <c r="J111" s="48"/>
    </row>
    <row r="112" ht="30">
      <c r="A112" s="37" t="s">
        <v>597</v>
      </c>
      <c r="B112" s="45"/>
      <c r="C112" s="46"/>
      <c r="D112" s="46"/>
      <c r="E112" s="39" t="s">
        <v>3311</v>
      </c>
      <c r="F112" s="46"/>
      <c r="G112" s="46"/>
      <c r="H112" s="46"/>
      <c r="I112" s="46"/>
      <c r="J112" s="48"/>
    </row>
    <row r="113">
      <c r="A113" s="37" t="s">
        <v>591</v>
      </c>
      <c r="B113" s="37">
        <v>25</v>
      </c>
      <c r="C113" s="38" t="s">
        <v>3817</v>
      </c>
      <c r="D113" s="37" t="s">
        <v>593</v>
      </c>
      <c r="E113" s="39" t="s">
        <v>3818</v>
      </c>
      <c r="F113" s="40" t="s">
        <v>595</v>
      </c>
      <c r="G113" s="41">
        <v>50</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75">
      <c r="A115" s="37" t="s">
        <v>630</v>
      </c>
      <c r="B115" s="45"/>
      <c r="C115" s="46"/>
      <c r="D115" s="46"/>
      <c r="E115" s="52" t="s">
        <v>3819</v>
      </c>
      <c r="F115" s="46"/>
      <c r="G115" s="46"/>
      <c r="H115" s="46"/>
      <c r="I115" s="46"/>
      <c r="J115" s="48"/>
    </row>
    <row r="116" ht="60">
      <c r="A116" s="37" t="s">
        <v>597</v>
      </c>
      <c r="B116" s="45"/>
      <c r="C116" s="46"/>
      <c r="D116" s="46"/>
      <c r="E116" s="39" t="s">
        <v>3820</v>
      </c>
      <c r="F116" s="46"/>
      <c r="G116" s="46"/>
      <c r="H116" s="46"/>
      <c r="I116" s="46"/>
      <c r="J116" s="48"/>
    </row>
    <row r="117" ht="30">
      <c r="A117" s="37" t="s">
        <v>591</v>
      </c>
      <c r="B117" s="37">
        <v>26</v>
      </c>
      <c r="C117" s="38" t="s">
        <v>3821</v>
      </c>
      <c r="D117" s="37" t="s">
        <v>593</v>
      </c>
      <c r="E117" s="39" t="s">
        <v>3822</v>
      </c>
      <c r="F117" s="40" t="s">
        <v>595</v>
      </c>
      <c r="G117" s="41">
        <v>120</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60">
      <c r="A119" s="37" t="s">
        <v>630</v>
      </c>
      <c r="B119" s="45"/>
      <c r="C119" s="46"/>
      <c r="D119" s="46"/>
      <c r="E119" s="52" t="s">
        <v>3823</v>
      </c>
      <c r="F119" s="46"/>
      <c r="G119" s="46"/>
      <c r="H119" s="46"/>
      <c r="I119" s="46"/>
      <c r="J119" s="48"/>
    </row>
    <row r="120" ht="165">
      <c r="A120" s="37" t="s">
        <v>597</v>
      </c>
      <c r="B120" s="45"/>
      <c r="C120" s="46"/>
      <c r="D120" s="46"/>
      <c r="E120" s="39" t="s">
        <v>3824</v>
      </c>
      <c r="F120" s="46"/>
      <c r="G120" s="46"/>
      <c r="H120" s="46"/>
      <c r="I120" s="46"/>
      <c r="J120" s="48"/>
    </row>
    <row r="121">
      <c r="A121" s="37" t="s">
        <v>591</v>
      </c>
      <c r="B121" s="37">
        <v>27</v>
      </c>
      <c r="C121" s="38" t="s">
        <v>3825</v>
      </c>
      <c r="D121" s="37" t="s">
        <v>593</v>
      </c>
      <c r="E121" s="39" t="s">
        <v>3826</v>
      </c>
      <c r="F121" s="40" t="s">
        <v>604</v>
      </c>
      <c r="G121" s="41">
        <v>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75">
      <c r="A123" s="37" t="s">
        <v>630</v>
      </c>
      <c r="B123" s="45"/>
      <c r="C123" s="46"/>
      <c r="D123" s="46"/>
      <c r="E123" s="52" t="s">
        <v>3827</v>
      </c>
      <c r="F123" s="46"/>
      <c r="G123" s="46"/>
      <c r="H123" s="46"/>
      <c r="I123" s="46"/>
      <c r="J123" s="48"/>
    </row>
    <row r="124" ht="105">
      <c r="A124" s="37" t="s">
        <v>597</v>
      </c>
      <c r="B124" s="45"/>
      <c r="C124" s="46"/>
      <c r="D124" s="46"/>
      <c r="E124" s="39" t="s">
        <v>3828</v>
      </c>
      <c r="F124" s="46"/>
      <c r="G124" s="46"/>
      <c r="H124" s="46"/>
      <c r="I124" s="46"/>
      <c r="J124" s="48"/>
    </row>
    <row r="125">
      <c r="A125" s="37" t="s">
        <v>591</v>
      </c>
      <c r="B125" s="37">
        <v>28</v>
      </c>
      <c r="C125" s="38" t="s">
        <v>3829</v>
      </c>
      <c r="D125" s="37" t="s">
        <v>593</v>
      </c>
      <c r="E125" s="39" t="s">
        <v>3830</v>
      </c>
      <c r="F125" s="40" t="s">
        <v>604</v>
      </c>
      <c r="G125" s="41">
        <v>50</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90">
      <c r="A127" s="37" t="s">
        <v>630</v>
      </c>
      <c r="B127" s="45"/>
      <c r="C127" s="46"/>
      <c r="D127" s="46"/>
      <c r="E127" s="52" t="s">
        <v>3831</v>
      </c>
      <c r="F127" s="46"/>
      <c r="G127" s="46"/>
      <c r="H127" s="46"/>
      <c r="I127" s="46"/>
      <c r="J127" s="48"/>
    </row>
    <row r="128" ht="180">
      <c r="A128" s="37" t="s">
        <v>597</v>
      </c>
      <c r="B128" s="45"/>
      <c r="C128" s="46"/>
      <c r="D128" s="46"/>
      <c r="E128" s="39" t="s">
        <v>3832</v>
      </c>
      <c r="F128" s="46"/>
      <c r="G128" s="46"/>
      <c r="H128" s="46"/>
      <c r="I128" s="46"/>
      <c r="J128" s="48"/>
    </row>
    <row r="129">
      <c r="A129" s="37" t="s">
        <v>591</v>
      </c>
      <c r="B129" s="37">
        <v>29</v>
      </c>
      <c r="C129" s="38" t="s">
        <v>3833</v>
      </c>
      <c r="D129" s="37" t="s">
        <v>593</v>
      </c>
      <c r="E129" s="39" t="s">
        <v>3834</v>
      </c>
      <c r="F129" s="40" t="s">
        <v>604</v>
      </c>
      <c r="G129" s="41">
        <v>295</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75">
      <c r="A131" s="37" t="s">
        <v>630</v>
      </c>
      <c r="B131" s="45"/>
      <c r="C131" s="46"/>
      <c r="D131" s="46"/>
      <c r="E131" s="52" t="s">
        <v>3835</v>
      </c>
      <c r="F131" s="46"/>
      <c r="G131" s="46"/>
      <c r="H131" s="46"/>
      <c r="I131" s="46"/>
      <c r="J131" s="48"/>
    </row>
    <row r="132" ht="105">
      <c r="A132" s="37" t="s">
        <v>597</v>
      </c>
      <c r="B132" s="45"/>
      <c r="C132" s="46"/>
      <c r="D132" s="46"/>
      <c r="E132" s="39" t="s">
        <v>3836</v>
      </c>
      <c r="F132" s="46"/>
      <c r="G132" s="46"/>
      <c r="H132" s="46"/>
      <c r="I132" s="46"/>
      <c r="J132" s="48"/>
    </row>
    <row r="133">
      <c r="A133" s="37" t="s">
        <v>591</v>
      </c>
      <c r="B133" s="37">
        <v>30</v>
      </c>
      <c r="C133" s="38" t="s">
        <v>3837</v>
      </c>
      <c r="D133" s="37" t="s">
        <v>593</v>
      </c>
      <c r="E133" s="39" t="s">
        <v>3838</v>
      </c>
      <c r="F133" s="40" t="s">
        <v>604</v>
      </c>
      <c r="G133" s="41">
        <v>345</v>
      </c>
      <c r="H133" s="42">
        <v>0</v>
      </c>
      <c r="I133" s="43">
        <f>ROUND(G133*H133,P4)</f>
        <v>0</v>
      </c>
      <c r="J133" s="37"/>
      <c r="O133" s="44">
        <f>I133*0.21</f>
        <v>0</v>
      </c>
      <c r="P133">
        <v>3</v>
      </c>
    </row>
    <row r="134">
      <c r="A134" s="37" t="s">
        <v>596</v>
      </c>
      <c r="B134" s="45"/>
      <c r="C134" s="46"/>
      <c r="D134" s="46"/>
      <c r="E134" s="39" t="s">
        <v>3838</v>
      </c>
      <c r="F134" s="46"/>
      <c r="G134" s="46"/>
      <c r="H134" s="46"/>
      <c r="I134" s="46"/>
      <c r="J134" s="48"/>
    </row>
    <row r="135" ht="75">
      <c r="A135" s="37" t="s">
        <v>630</v>
      </c>
      <c r="B135" s="45"/>
      <c r="C135" s="46"/>
      <c r="D135" s="46"/>
      <c r="E135" s="52" t="s">
        <v>3839</v>
      </c>
      <c r="F135" s="46"/>
      <c r="G135" s="46"/>
      <c r="H135" s="46"/>
      <c r="I135" s="46"/>
      <c r="J135" s="48"/>
    </row>
    <row r="136" ht="180">
      <c r="A136" s="37" t="s">
        <v>597</v>
      </c>
      <c r="B136" s="45"/>
      <c r="C136" s="46"/>
      <c r="D136" s="46"/>
      <c r="E136" s="39" t="s">
        <v>3832</v>
      </c>
      <c r="F136" s="46"/>
      <c r="G136" s="46"/>
      <c r="H136" s="46"/>
      <c r="I136" s="46"/>
      <c r="J136" s="48"/>
    </row>
    <row r="137">
      <c r="A137" s="31" t="s">
        <v>589</v>
      </c>
      <c r="B137" s="32"/>
      <c r="C137" s="33" t="s">
        <v>3676</v>
      </c>
      <c r="D137" s="34"/>
      <c r="E137" s="31" t="s">
        <v>3677</v>
      </c>
      <c r="F137" s="34"/>
      <c r="G137" s="34"/>
      <c r="H137" s="34"/>
      <c r="I137" s="35">
        <f>SUMIFS(I138:I141,A138:A141,"P")</f>
        <v>0</v>
      </c>
      <c r="J137" s="36"/>
    </row>
    <row r="138">
      <c r="A138" s="37" t="s">
        <v>591</v>
      </c>
      <c r="B138" s="37">
        <v>31</v>
      </c>
      <c r="C138" s="38" t="s">
        <v>3840</v>
      </c>
      <c r="D138" s="37" t="s">
        <v>593</v>
      </c>
      <c r="E138" s="39" t="s">
        <v>3841</v>
      </c>
      <c r="F138" s="40" t="s">
        <v>604</v>
      </c>
      <c r="G138" s="41">
        <v>345</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75">
      <c r="A140" s="37" t="s">
        <v>630</v>
      </c>
      <c r="B140" s="45"/>
      <c r="C140" s="46"/>
      <c r="D140" s="46"/>
      <c r="E140" s="52" t="s">
        <v>3842</v>
      </c>
      <c r="F140" s="46"/>
      <c r="G140" s="46"/>
      <c r="H140" s="46"/>
      <c r="I140" s="46"/>
      <c r="J140" s="48"/>
    </row>
    <row r="141" ht="150">
      <c r="A141" s="37" t="s">
        <v>597</v>
      </c>
      <c r="B141" s="45"/>
      <c r="C141" s="46"/>
      <c r="D141" s="46"/>
      <c r="E141" s="39" t="s">
        <v>3843</v>
      </c>
      <c r="F141" s="46"/>
      <c r="G141" s="46"/>
      <c r="H141" s="46"/>
      <c r="I141" s="46"/>
      <c r="J141" s="48"/>
    </row>
    <row r="142">
      <c r="A142" s="31" t="s">
        <v>589</v>
      </c>
      <c r="B142" s="32"/>
      <c r="C142" s="33" t="s">
        <v>946</v>
      </c>
      <c r="D142" s="34"/>
      <c r="E142" s="31" t="s">
        <v>947</v>
      </c>
      <c r="F142" s="34"/>
      <c r="G142" s="34"/>
      <c r="H142" s="34"/>
      <c r="I142" s="35">
        <f>SUMIFS(I143:I146,A143:A146,"P")</f>
        <v>0</v>
      </c>
      <c r="J142" s="36"/>
    </row>
    <row r="143" ht="30">
      <c r="A143" s="37" t="s">
        <v>591</v>
      </c>
      <c r="B143" s="37">
        <v>32</v>
      </c>
      <c r="C143" s="38" t="s">
        <v>2655</v>
      </c>
      <c r="D143" s="37" t="s">
        <v>2656</v>
      </c>
      <c r="E143" s="39" t="s">
        <v>2657</v>
      </c>
      <c r="F143" s="40" t="s">
        <v>951</v>
      </c>
      <c r="G143" s="41">
        <v>3.4500000000000002</v>
      </c>
      <c r="H143" s="42">
        <v>0</v>
      </c>
      <c r="I143" s="43">
        <f>ROUND(G143*H143,P4)</f>
        <v>0</v>
      </c>
      <c r="J143" s="37"/>
      <c r="O143" s="44">
        <f>I143*0.21</f>
        <v>0</v>
      </c>
      <c r="P143">
        <v>3</v>
      </c>
    </row>
    <row r="144">
      <c r="A144" s="37" t="s">
        <v>596</v>
      </c>
      <c r="B144" s="45"/>
      <c r="C144" s="46"/>
      <c r="D144" s="46"/>
      <c r="E144" s="39" t="s">
        <v>952</v>
      </c>
      <c r="F144" s="46"/>
      <c r="G144" s="46"/>
      <c r="H144" s="46"/>
      <c r="I144" s="46"/>
      <c r="J144" s="48"/>
    </row>
    <row r="145" ht="75">
      <c r="A145" s="37" t="s">
        <v>630</v>
      </c>
      <c r="B145" s="45"/>
      <c r="C145" s="46"/>
      <c r="D145" s="46"/>
      <c r="E145" s="52" t="s">
        <v>3844</v>
      </c>
      <c r="F145" s="46"/>
      <c r="G145" s="46"/>
      <c r="H145" s="46"/>
      <c r="I145" s="46"/>
      <c r="J145" s="48"/>
    </row>
    <row r="146" ht="135">
      <c r="A146" s="37" t="s">
        <v>597</v>
      </c>
      <c r="B146" s="49"/>
      <c r="C146" s="50"/>
      <c r="D146" s="50"/>
      <c r="E146" s="39" t="s">
        <v>2578</v>
      </c>
      <c r="F146" s="50"/>
      <c r="G146" s="50"/>
      <c r="H146" s="50"/>
      <c r="I146" s="50"/>
      <c r="J146" s="51"/>
    </row>
  </sheetData>
  <sheetProtection sheet="1" objects="1" scenarios="1" spinCount="100000" saltValue="ipuvLKdjnRZ2WPAsedL4FLGmGqXeGcVFJBtfG3GqRhoqlNjOiVAP9bbQWBTil4JjuXqJRGUblWRwvUvEdWf8Kg==" hashValue="swR52buHfpzrk+/ok/Ngg63Lp/LBpqzrruzzOkDvTnCIjj/uijT7rQDtbA35NPLddthT+ydN7QgvnH0Uuiat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3845</v>
      </c>
      <c r="I3" s="25">
        <f>SUMIFS(I11:I48,A11:A48,"SD")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3420</v>
      </c>
      <c r="D6" s="22"/>
      <c r="E6" s="23" t="s">
        <v>151</v>
      </c>
      <c r="F6" s="17"/>
      <c r="G6" s="17"/>
      <c r="H6" s="17"/>
      <c r="I6" s="17"/>
      <c r="J6" s="19"/>
    </row>
    <row r="7">
      <c r="A7" s="3" t="s">
        <v>576</v>
      </c>
      <c r="B7" s="20" t="s">
        <v>577</v>
      </c>
      <c r="C7" s="21" t="s">
        <v>3845</v>
      </c>
      <c r="D7" s="22"/>
      <c r="E7" s="23" t="s">
        <v>159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3645</v>
      </c>
      <c r="D11" s="34"/>
      <c r="E11" s="31" t="s">
        <v>3646</v>
      </c>
      <c r="F11" s="34"/>
      <c r="G11" s="34"/>
      <c r="H11" s="34"/>
      <c r="I11" s="35">
        <f>SUMIFS(I12:I43,A12:A43,"P")</f>
        <v>0</v>
      </c>
      <c r="J11" s="36"/>
    </row>
    <row r="12">
      <c r="A12" s="37" t="s">
        <v>591</v>
      </c>
      <c r="B12" s="37">
        <v>1</v>
      </c>
      <c r="C12" s="38" t="s">
        <v>3825</v>
      </c>
      <c r="D12" s="37" t="s">
        <v>593</v>
      </c>
      <c r="E12" s="39" t="s">
        <v>3826</v>
      </c>
      <c r="F12" s="40" t="s">
        <v>604</v>
      </c>
      <c r="G12" s="41">
        <v>4</v>
      </c>
      <c r="H12" s="42">
        <v>0</v>
      </c>
      <c r="I12" s="43">
        <f>ROUND(G12*H12,P4)</f>
        <v>0</v>
      </c>
      <c r="J12" s="37"/>
      <c r="O12" s="44">
        <f>I12*0.21</f>
        <v>0</v>
      </c>
      <c r="P12">
        <v>3</v>
      </c>
    </row>
    <row r="13">
      <c r="A13" s="37" t="s">
        <v>596</v>
      </c>
      <c r="B13" s="45"/>
      <c r="C13" s="46"/>
      <c r="D13" s="46"/>
      <c r="E13" s="47" t="s">
        <v>593</v>
      </c>
      <c r="F13" s="46"/>
      <c r="G13" s="46"/>
      <c r="H13" s="46"/>
      <c r="I13" s="46"/>
      <c r="J13" s="48"/>
    </row>
    <row r="14" ht="75">
      <c r="A14" s="37" t="s">
        <v>630</v>
      </c>
      <c r="B14" s="45"/>
      <c r="C14" s="46"/>
      <c r="D14" s="46"/>
      <c r="E14" s="52" t="s">
        <v>3846</v>
      </c>
      <c r="F14" s="46"/>
      <c r="G14" s="46"/>
      <c r="H14" s="46"/>
      <c r="I14" s="46"/>
      <c r="J14" s="48"/>
    </row>
    <row r="15" ht="105">
      <c r="A15" s="37" t="s">
        <v>597</v>
      </c>
      <c r="B15" s="45"/>
      <c r="C15" s="46"/>
      <c r="D15" s="46"/>
      <c r="E15" s="39" t="s">
        <v>3828</v>
      </c>
      <c r="F15" s="46"/>
      <c r="G15" s="46"/>
      <c r="H15" s="46"/>
      <c r="I15" s="46"/>
      <c r="J15" s="48"/>
    </row>
    <row r="16">
      <c r="A16" s="37" t="s">
        <v>591</v>
      </c>
      <c r="B16" s="37">
        <v>2</v>
      </c>
      <c r="C16" s="38" t="s">
        <v>3847</v>
      </c>
      <c r="D16" s="37" t="s">
        <v>593</v>
      </c>
      <c r="E16" s="39" t="s">
        <v>3848</v>
      </c>
      <c r="F16" s="40" t="s">
        <v>604</v>
      </c>
      <c r="G16" s="41">
        <v>4</v>
      </c>
      <c r="H16" s="42">
        <v>0</v>
      </c>
      <c r="I16" s="43">
        <f>ROUND(G16*H16,P4)</f>
        <v>0</v>
      </c>
      <c r="J16" s="37"/>
      <c r="O16" s="44">
        <f>I16*0.21</f>
        <v>0</v>
      </c>
      <c r="P16">
        <v>3</v>
      </c>
    </row>
    <row r="17">
      <c r="A17" s="37" t="s">
        <v>596</v>
      </c>
      <c r="B17" s="45"/>
      <c r="C17" s="46"/>
      <c r="D17" s="46"/>
      <c r="E17" s="47" t="s">
        <v>593</v>
      </c>
      <c r="F17" s="46"/>
      <c r="G17" s="46"/>
      <c r="H17" s="46"/>
      <c r="I17" s="46"/>
      <c r="J17" s="48"/>
    </row>
    <row r="18" ht="75">
      <c r="A18" s="37" t="s">
        <v>630</v>
      </c>
      <c r="B18" s="45"/>
      <c r="C18" s="46"/>
      <c r="D18" s="46"/>
      <c r="E18" s="52" t="s">
        <v>3849</v>
      </c>
      <c r="F18" s="46"/>
      <c r="G18" s="46"/>
      <c r="H18" s="46"/>
      <c r="I18" s="46"/>
      <c r="J18" s="48"/>
    </row>
    <row r="19" ht="180">
      <c r="A19" s="37" t="s">
        <v>597</v>
      </c>
      <c r="B19" s="45"/>
      <c r="C19" s="46"/>
      <c r="D19" s="46"/>
      <c r="E19" s="39" t="s">
        <v>3850</v>
      </c>
      <c r="F19" s="46"/>
      <c r="G19" s="46"/>
      <c r="H19" s="46"/>
      <c r="I19" s="46"/>
      <c r="J19" s="48"/>
    </row>
    <row r="20">
      <c r="A20" s="37" t="s">
        <v>591</v>
      </c>
      <c r="B20" s="37">
        <v>3</v>
      </c>
      <c r="C20" s="38" t="s">
        <v>3851</v>
      </c>
      <c r="D20" s="37" t="s">
        <v>593</v>
      </c>
      <c r="E20" s="39" t="s">
        <v>3852</v>
      </c>
      <c r="F20" s="40" t="s">
        <v>604</v>
      </c>
      <c r="G20" s="41">
        <v>8</v>
      </c>
      <c r="H20" s="42">
        <v>0</v>
      </c>
      <c r="I20" s="43">
        <f>ROUND(G20*H20,P4)</f>
        <v>0</v>
      </c>
      <c r="J20" s="37"/>
      <c r="O20" s="44">
        <f>I20*0.21</f>
        <v>0</v>
      </c>
      <c r="P20">
        <v>3</v>
      </c>
    </row>
    <row r="21">
      <c r="A21" s="37" t="s">
        <v>596</v>
      </c>
      <c r="B21" s="45"/>
      <c r="C21" s="46"/>
      <c r="D21" s="46"/>
      <c r="E21" s="47" t="s">
        <v>593</v>
      </c>
      <c r="F21" s="46"/>
      <c r="G21" s="46"/>
      <c r="H21" s="46"/>
      <c r="I21" s="46"/>
      <c r="J21" s="48"/>
    </row>
    <row r="22" ht="90">
      <c r="A22" s="37" t="s">
        <v>630</v>
      </c>
      <c r="B22" s="45"/>
      <c r="C22" s="46"/>
      <c r="D22" s="46"/>
      <c r="E22" s="52" t="s">
        <v>3853</v>
      </c>
      <c r="F22" s="46"/>
      <c r="G22" s="46"/>
      <c r="H22" s="46"/>
      <c r="I22" s="46"/>
      <c r="J22" s="48"/>
    </row>
    <row r="23" ht="180">
      <c r="A23" s="37" t="s">
        <v>597</v>
      </c>
      <c r="B23" s="45"/>
      <c r="C23" s="46"/>
      <c r="D23" s="46"/>
      <c r="E23" s="39" t="s">
        <v>3850</v>
      </c>
      <c r="F23" s="46"/>
      <c r="G23" s="46"/>
      <c r="H23" s="46"/>
      <c r="I23" s="46"/>
      <c r="J23" s="48"/>
    </row>
    <row r="24">
      <c r="A24" s="37" t="s">
        <v>591</v>
      </c>
      <c r="B24" s="37">
        <v>4</v>
      </c>
      <c r="C24" s="38" t="s">
        <v>3854</v>
      </c>
      <c r="D24" s="37" t="s">
        <v>593</v>
      </c>
      <c r="E24" s="39" t="s">
        <v>3855</v>
      </c>
      <c r="F24" s="40" t="s">
        <v>604</v>
      </c>
      <c r="G24" s="41">
        <v>8</v>
      </c>
      <c r="H24" s="42">
        <v>0</v>
      </c>
      <c r="I24" s="43">
        <f>ROUND(G24*H24,P4)</f>
        <v>0</v>
      </c>
      <c r="J24" s="37"/>
      <c r="O24" s="44">
        <f>I24*0.21</f>
        <v>0</v>
      </c>
      <c r="P24">
        <v>3</v>
      </c>
    </row>
    <row r="25">
      <c r="A25" s="37" t="s">
        <v>596</v>
      </c>
      <c r="B25" s="45"/>
      <c r="C25" s="46"/>
      <c r="D25" s="46"/>
      <c r="E25" s="47" t="s">
        <v>593</v>
      </c>
      <c r="F25" s="46"/>
      <c r="G25" s="46"/>
      <c r="H25" s="46"/>
      <c r="I25" s="46"/>
      <c r="J25" s="48"/>
    </row>
    <row r="26" ht="90">
      <c r="A26" s="37" t="s">
        <v>630</v>
      </c>
      <c r="B26" s="45"/>
      <c r="C26" s="46"/>
      <c r="D26" s="46"/>
      <c r="E26" s="52" t="s">
        <v>3856</v>
      </c>
      <c r="F26" s="46"/>
      <c r="G26" s="46"/>
      <c r="H26" s="46"/>
      <c r="I26" s="46"/>
      <c r="J26" s="48"/>
    </row>
    <row r="27" ht="180">
      <c r="A27" s="37" t="s">
        <v>597</v>
      </c>
      <c r="B27" s="45"/>
      <c r="C27" s="46"/>
      <c r="D27" s="46"/>
      <c r="E27" s="39" t="s">
        <v>3850</v>
      </c>
      <c r="F27" s="46"/>
      <c r="G27" s="46"/>
      <c r="H27" s="46"/>
      <c r="I27" s="46"/>
      <c r="J27" s="48"/>
    </row>
    <row r="28">
      <c r="A28" s="37" t="s">
        <v>591</v>
      </c>
      <c r="B28" s="37">
        <v>5</v>
      </c>
      <c r="C28" s="38" t="s">
        <v>3857</v>
      </c>
      <c r="D28" s="37" t="s">
        <v>593</v>
      </c>
      <c r="E28" s="39" t="s">
        <v>3858</v>
      </c>
      <c r="F28" s="40" t="s">
        <v>604</v>
      </c>
      <c r="G28" s="41">
        <v>22</v>
      </c>
      <c r="H28" s="42">
        <v>0</v>
      </c>
      <c r="I28" s="43">
        <f>ROUND(G28*H28,P4)</f>
        <v>0</v>
      </c>
      <c r="J28" s="37"/>
      <c r="O28" s="44">
        <f>I28*0.21</f>
        <v>0</v>
      </c>
      <c r="P28">
        <v>3</v>
      </c>
    </row>
    <row r="29">
      <c r="A29" s="37" t="s">
        <v>596</v>
      </c>
      <c r="B29" s="45"/>
      <c r="C29" s="46"/>
      <c r="D29" s="46"/>
      <c r="E29" s="47" t="s">
        <v>593</v>
      </c>
      <c r="F29" s="46"/>
      <c r="G29" s="46"/>
      <c r="H29" s="46"/>
      <c r="I29" s="46"/>
      <c r="J29" s="48"/>
    </row>
    <row r="30" ht="90">
      <c r="A30" s="37" t="s">
        <v>630</v>
      </c>
      <c r="B30" s="45"/>
      <c r="C30" s="46"/>
      <c r="D30" s="46"/>
      <c r="E30" s="52" t="s">
        <v>3859</v>
      </c>
      <c r="F30" s="46"/>
      <c r="G30" s="46"/>
      <c r="H30" s="46"/>
      <c r="I30" s="46"/>
      <c r="J30" s="48"/>
    </row>
    <row r="31" ht="180">
      <c r="A31" s="37" t="s">
        <v>597</v>
      </c>
      <c r="B31" s="45"/>
      <c r="C31" s="46"/>
      <c r="D31" s="46"/>
      <c r="E31" s="39" t="s">
        <v>3850</v>
      </c>
      <c r="F31" s="46"/>
      <c r="G31" s="46"/>
      <c r="H31" s="46"/>
      <c r="I31" s="46"/>
      <c r="J31" s="48"/>
    </row>
    <row r="32">
      <c r="A32" s="37" t="s">
        <v>591</v>
      </c>
      <c r="B32" s="37">
        <v>6</v>
      </c>
      <c r="C32" s="38" t="s">
        <v>3860</v>
      </c>
      <c r="D32" s="37" t="s">
        <v>593</v>
      </c>
      <c r="E32" s="39" t="s">
        <v>3861</v>
      </c>
      <c r="F32" s="40" t="s">
        <v>604</v>
      </c>
      <c r="G32" s="41">
        <v>368</v>
      </c>
      <c r="H32" s="42">
        <v>0</v>
      </c>
      <c r="I32" s="43">
        <f>ROUND(G32*H32,P4)</f>
        <v>0</v>
      </c>
      <c r="J32" s="37"/>
      <c r="O32" s="44">
        <f>I32*0.21</f>
        <v>0</v>
      </c>
      <c r="P32">
        <v>3</v>
      </c>
    </row>
    <row r="33">
      <c r="A33" s="37" t="s">
        <v>596</v>
      </c>
      <c r="B33" s="45"/>
      <c r="C33" s="46"/>
      <c r="D33" s="46"/>
      <c r="E33" s="47" t="s">
        <v>593</v>
      </c>
      <c r="F33" s="46"/>
      <c r="G33" s="46"/>
      <c r="H33" s="46"/>
      <c r="I33" s="46"/>
      <c r="J33" s="48"/>
    </row>
    <row r="34" ht="120">
      <c r="A34" s="37" t="s">
        <v>630</v>
      </c>
      <c r="B34" s="45"/>
      <c r="C34" s="46"/>
      <c r="D34" s="46"/>
      <c r="E34" s="52" t="s">
        <v>3862</v>
      </c>
      <c r="F34" s="46"/>
      <c r="G34" s="46"/>
      <c r="H34" s="46"/>
      <c r="I34" s="46"/>
      <c r="J34" s="48"/>
    </row>
    <row r="35" ht="180">
      <c r="A35" s="37" t="s">
        <v>597</v>
      </c>
      <c r="B35" s="45"/>
      <c r="C35" s="46"/>
      <c r="D35" s="46"/>
      <c r="E35" s="39" t="s">
        <v>3850</v>
      </c>
      <c r="F35" s="46"/>
      <c r="G35" s="46"/>
      <c r="H35" s="46"/>
      <c r="I35" s="46"/>
      <c r="J35" s="48"/>
    </row>
    <row r="36">
      <c r="A36" s="37" t="s">
        <v>591</v>
      </c>
      <c r="B36" s="37">
        <v>7</v>
      </c>
      <c r="C36" s="38" t="s">
        <v>896</v>
      </c>
      <c r="D36" s="37" t="s">
        <v>593</v>
      </c>
      <c r="E36" s="39" t="s">
        <v>897</v>
      </c>
      <c r="F36" s="40" t="s">
        <v>604</v>
      </c>
      <c r="G36" s="41">
        <v>32</v>
      </c>
      <c r="H36" s="42">
        <v>0</v>
      </c>
      <c r="I36" s="43">
        <f>ROUND(G36*H36,P4)</f>
        <v>0</v>
      </c>
      <c r="J36" s="37"/>
      <c r="O36" s="44">
        <f>I36*0.21</f>
        <v>0</v>
      </c>
      <c r="P36">
        <v>3</v>
      </c>
    </row>
    <row r="37">
      <c r="A37" s="37" t="s">
        <v>596</v>
      </c>
      <c r="B37" s="45"/>
      <c r="C37" s="46"/>
      <c r="D37" s="46"/>
      <c r="E37" s="47" t="s">
        <v>593</v>
      </c>
      <c r="F37" s="46"/>
      <c r="G37" s="46"/>
      <c r="H37" s="46"/>
      <c r="I37" s="46"/>
      <c r="J37" s="48"/>
    </row>
    <row r="38" ht="75">
      <c r="A38" s="37" t="s">
        <v>630</v>
      </c>
      <c r="B38" s="45"/>
      <c r="C38" s="46"/>
      <c r="D38" s="46"/>
      <c r="E38" s="52" t="s">
        <v>3863</v>
      </c>
      <c r="F38" s="46"/>
      <c r="G38" s="46"/>
      <c r="H38" s="46"/>
      <c r="I38" s="46"/>
      <c r="J38" s="48"/>
    </row>
    <row r="39" ht="150">
      <c r="A39" s="37" t="s">
        <v>597</v>
      </c>
      <c r="B39" s="45"/>
      <c r="C39" s="46"/>
      <c r="D39" s="46"/>
      <c r="E39" s="39" t="s">
        <v>898</v>
      </c>
      <c r="F39" s="46"/>
      <c r="G39" s="46"/>
      <c r="H39" s="46"/>
      <c r="I39" s="46"/>
      <c r="J39" s="48"/>
    </row>
    <row r="40">
      <c r="A40" s="37" t="s">
        <v>591</v>
      </c>
      <c r="B40" s="37">
        <v>8</v>
      </c>
      <c r="C40" s="38" t="s">
        <v>3864</v>
      </c>
      <c r="D40" s="37" t="s">
        <v>593</v>
      </c>
      <c r="E40" s="39" t="s">
        <v>3865</v>
      </c>
      <c r="F40" s="40" t="s">
        <v>604</v>
      </c>
      <c r="G40" s="41">
        <v>27</v>
      </c>
      <c r="H40" s="42">
        <v>0</v>
      </c>
      <c r="I40" s="43">
        <f>ROUND(G40*H40,P4)</f>
        <v>0</v>
      </c>
      <c r="J40" s="37"/>
      <c r="O40" s="44">
        <f>I40*0.21</f>
        <v>0</v>
      </c>
      <c r="P40">
        <v>3</v>
      </c>
    </row>
    <row r="41">
      <c r="A41" s="37" t="s">
        <v>596</v>
      </c>
      <c r="B41" s="45"/>
      <c r="C41" s="46"/>
      <c r="D41" s="46"/>
      <c r="E41" s="47" t="s">
        <v>593</v>
      </c>
      <c r="F41" s="46"/>
      <c r="G41" s="46"/>
      <c r="H41" s="46"/>
      <c r="I41" s="46"/>
      <c r="J41" s="48"/>
    </row>
    <row r="42" ht="75">
      <c r="A42" s="37" t="s">
        <v>630</v>
      </c>
      <c r="B42" s="45"/>
      <c r="C42" s="46"/>
      <c r="D42" s="46"/>
      <c r="E42" s="52" t="s">
        <v>3866</v>
      </c>
      <c r="F42" s="46"/>
      <c r="G42" s="46"/>
      <c r="H42" s="46"/>
      <c r="I42" s="46"/>
      <c r="J42" s="48"/>
    </row>
    <row r="43" ht="75">
      <c r="A43" s="37" t="s">
        <v>597</v>
      </c>
      <c r="B43" s="45"/>
      <c r="C43" s="46"/>
      <c r="D43" s="46"/>
      <c r="E43" s="39" t="s">
        <v>733</v>
      </c>
      <c r="F43" s="46"/>
      <c r="G43" s="46"/>
      <c r="H43" s="46"/>
      <c r="I43" s="46"/>
      <c r="J43" s="48"/>
    </row>
    <row r="44">
      <c r="A44" s="31" t="s">
        <v>589</v>
      </c>
      <c r="B44" s="32"/>
      <c r="C44" s="33" t="s">
        <v>3867</v>
      </c>
      <c r="D44" s="34"/>
      <c r="E44" s="31" t="s">
        <v>3282</v>
      </c>
      <c r="F44" s="34"/>
      <c r="G44" s="34"/>
      <c r="H44" s="34"/>
      <c r="I44" s="35">
        <f>SUMIFS(I45:I48,A45:A48,"P")</f>
        <v>0</v>
      </c>
      <c r="J44" s="36"/>
    </row>
    <row r="45">
      <c r="A45" s="37" t="s">
        <v>591</v>
      </c>
      <c r="B45" s="37">
        <v>9</v>
      </c>
      <c r="C45" s="38" t="s">
        <v>3868</v>
      </c>
      <c r="D45" s="37" t="s">
        <v>593</v>
      </c>
      <c r="E45" s="39" t="s">
        <v>3869</v>
      </c>
      <c r="F45" s="40" t="s">
        <v>604</v>
      </c>
      <c r="G45" s="41">
        <v>8</v>
      </c>
      <c r="H45" s="42">
        <v>0</v>
      </c>
      <c r="I45" s="43">
        <f>ROUND(G45*H45,P4)</f>
        <v>0</v>
      </c>
      <c r="J45" s="37"/>
      <c r="O45" s="44">
        <f>I45*0.21</f>
        <v>0</v>
      </c>
      <c r="P45">
        <v>3</v>
      </c>
    </row>
    <row r="46">
      <c r="A46" s="37" t="s">
        <v>596</v>
      </c>
      <c r="B46" s="45"/>
      <c r="C46" s="46"/>
      <c r="D46" s="46"/>
      <c r="E46" s="39" t="s">
        <v>3869</v>
      </c>
      <c r="F46" s="46"/>
      <c r="G46" s="46"/>
      <c r="H46" s="46"/>
      <c r="I46" s="46"/>
      <c r="J46" s="48"/>
    </row>
    <row r="47" ht="75">
      <c r="A47" s="37" t="s">
        <v>630</v>
      </c>
      <c r="B47" s="45"/>
      <c r="C47" s="46"/>
      <c r="D47" s="46"/>
      <c r="E47" s="52" t="s">
        <v>3870</v>
      </c>
      <c r="F47" s="46"/>
      <c r="G47" s="46"/>
      <c r="H47" s="46"/>
      <c r="I47" s="46"/>
      <c r="J47" s="48"/>
    </row>
    <row r="48" ht="30">
      <c r="A48" s="37" t="s">
        <v>597</v>
      </c>
      <c r="B48" s="49"/>
      <c r="C48" s="50"/>
      <c r="D48" s="50"/>
      <c r="E48" s="39" t="s">
        <v>3311</v>
      </c>
      <c r="F48" s="50"/>
      <c r="G48" s="50"/>
      <c r="H48" s="50"/>
      <c r="I48" s="50"/>
      <c r="J48" s="51"/>
    </row>
  </sheetData>
  <sheetProtection sheet="1" objects="1" scenarios="1" spinCount="100000" saltValue="YR3saeP0ldf8MKLXpr89LdF+aTrvkXh8T+Xh+Isb745aUeQzvnvTzraSaowZ7SElQwl4sUYWUjv9/BQk13UWuw==" hashValue="lhNna7Vl2ysW0ZNimIfmsd76nc74Wso035hieKiV/8zpO3QurSjLsX52ITRI3QwJ6jAJwqvdhPRmQklS4/B8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3871</v>
      </c>
      <c r="I3" s="25">
        <f>SUMIFS(I11:I94,A11:A94,"SD")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3420</v>
      </c>
      <c r="D6" s="22"/>
      <c r="E6" s="23" t="s">
        <v>151</v>
      </c>
      <c r="F6" s="17"/>
      <c r="G6" s="17"/>
      <c r="H6" s="17"/>
      <c r="I6" s="17"/>
      <c r="J6" s="19"/>
    </row>
    <row r="7">
      <c r="A7" s="3" t="s">
        <v>576</v>
      </c>
      <c r="B7" s="20" t="s">
        <v>577</v>
      </c>
      <c r="C7" s="21" t="s">
        <v>3871</v>
      </c>
      <c r="D7" s="22"/>
      <c r="E7" s="23" t="s">
        <v>161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SUMIFS(I12:I15,A12:A15,"P")</f>
        <v>0</v>
      </c>
      <c r="J11" s="36"/>
    </row>
    <row r="12">
      <c r="A12" s="37" t="s">
        <v>591</v>
      </c>
      <c r="B12" s="37">
        <v>1</v>
      </c>
      <c r="C12" s="38" t="s">
        <v>3872</v>
      </c>
      <c r="D12" s="37" t="s">
        <v>593</v>
      </c>
      <c r="E12" s="39" t="s">
        <v>3873</v>
      </c>
      <c r="F12" s="40" t="s">
        <v>639</v>
      </c>
      <c r="G12" s="41">
        <v>44600</v>
      </c>
      <c r="H12" s="42">
        <v>0</v>
      </c>
      <c r="I12" s="43">
        <f>ROUND(G12*H12,P4)</f>
        <v>0</v>
      </c>
      <c r="J12" s="37"/>
      <c r="O12" s="44">
        <f>I12*0</f>
        <v>0</v>
      </c>
      <c r="P12">
        <v>1</v>
      </c>
    </row>
    <row r="13">
      <c r="A13" s="37" t="s">
        <v>596</v>
      </c>
      <c r="B13" s="45"/>
      <c r="C13" s="46"/>
      <c r="D13" s="46"/>
      <c r="E13" s="47" t="s">
        <v>593</v>
      </c>
      <c r="F13" s="46"/>
      <c r="G13" s="46"/>
      <c r="H13" s="46"/>
      <c r="I13" s="46"/>
      <c r="J13" s="48"/>
    </row>
    <row r="14" ht="60">
      <c r="A14" s="37" t="s">
        <v>630</v>
      </c>
      <c r="B14" s="45"/>
      <c r="C14" s="46"/>
      <c r="D14" s="46"/>
      <c r="E14" s="52" t="s">
        <v>3874</v>
      </c>
      <c r="F14" s="46"/>
      <c r="G14" s="46"/>
      <c r="H14" s="46"/>
      <c r="I14" s="46"/>
      <c r="J14" s="48"/>
    </row>
    <row r="15">
      <c r="A15" s="37" t="s">
        <v>597</v>
      </c>
      <c r="B15" s="45"/>
      <c r="C15" s="46"/>
      <c r="D15" s="46"/>
      <c r="E15" s="39" t="s">
        <v>640</v>
      </c>
      <c r="F15" s="46"/>
      <c r="G15" s="46"/>
      <c r="H15" s="46"/>
      <c r="I15" s="46"/>
      <c r="J15" s="48"/>
    </row>
    <row r="16">
      <c r="A16" s="31" t="s">
        <v>589</v>
      </c>
      <c r="B16" s="32"/>
      <c r="C16" s="33" t="s">
        <v>3875</v>
      </c>
      <c r="D16" s="34"/>
      <c r="E16" s="31" t="s">
        <v>3876</v>
      </c>
      <c r="F16" s="34"/>
      <c r="G16" s="34"/>
      <c r="H16" s="34"/>
      <c r="I16" s="35">
        <f>SUMIFS(I17:I20,A17:A20,"P")</f>
        <v>0</v>
      </c>
      <c r="J16" s="36"/>
    </row>
    <row r="17">
      <c r="A17" s="37" t="s">
        <v>591</v>
      </c>
      <c r="B17" s="37">
        <v>2</v>
      </c>
      <c r="C17" s="38" t="s">
        <v>3877</v>
      </c>
      <c r="D17" s="37" t="s">
        <v>593</v>
      </c>
      <c r="E17" s="39" t="s">
        <v>3878</v>
      </c>
      <c r="F17" s="40" t="s">
        <v>604</v>
      </c>
      <c r="G17" s="41">
        <v>6</v>
      </c>
      <c r="H17" s="42">
        <v>0</v>
      </c>
      <c r="I17" s="43">
        <f>ROUND(G17*H17,P4)</f>
        <v>0</v>
      </c>
      <c r="J17" s="37"/>
      <c r="O17" s="44">
        <f>I17*0</f>
        <v>0</v>
      </c>
      <c r="P17">
        <v>1</v>
      </c>
    </row>
    <row r="18">
      <c r="A18" s="37" t="s">
        <v>596</v>
      </c>
      <c r="B18" s="45"/>
      <c r="C18" s="46"/>
      <c r="D18" s="46"/>
      <c r="E18" s="47" t="s">
        <v>593</v>
      </c>
      <c r="F18" s="46"/>
      <c r="G18" s="46"/>
      <c r="H18" s="46"/>
      <c r="I18" s="46"/>
      <c r="J18" s="48"/>
    </row>
    <row r="19" ht="60">
      <c r="A19" s="37" t="s">
        <v>630</v>
      </c>
      <c r="B19" s="45"/>
      <c r="C19" s="46"/>
      <c r="D19" s="46"/>
      <c r="E19" s="52" t="s">
        <v>3879</v>
      </c>
      <c r="F19" s="46"/>
      <c r="G19" s="46"/>
      <c r="H19" s="46"/>
      <c r="I19" s="46"/>
      <c r="J19" s="48"/>
    </row>
    <row r="20" ht="180">
      <c r="A20" s="37" t="s">
        <v>597</v>
      </c>
      <c r="B20" s="45"/>
      <c r="C20" s="46"/>
      <c r="D20" s="46"/>
      <c r="E20" s="39" t="s">
        <v>3880</v>
      </c>
      <c r="F20" s="46"/>
      <c r="G20" s="46"/>
      <c r="H20" s="46"/>
      <c r="I20" s="46"/>
      <c r="J20" s="48"/>
    </row>
    <row r="21">
      <c r="A21" s="31" t="s">
        <v>589</v>
      </c>
      <c r="B21" s="32"/>
      <c r="C21" s="33" t="s">
        <v>3676</v>
      </c>
      <c r="D21" s="34"/>
      <c r="E21" s="31" t="s">
        <v>3677</v>
      </c>
      <c r="F21" s="34"/>
      <c r="G21" s="34"/>
      <c r="H21" s="34"/>
      <c r="I21" s="35">
        <f>SUMIFS(I22:I57,A22:A57,"P")</f>
        <v>0</v>
      </c>
      <c r="J21" s="36"/>
    </row>
    <row r="22">
      <c r="A22" s="37" t="s">
        <v>591</v>
      </c>
      <c r="B22" s="37">
        <v>3</v>
      </c>
      <c r="C22" s="38" t="s">
        <v>3881</v>
      </c>
      <c r="D22" s="37" t="s">
        <v>593</v>
      </c>
      <c r="E22" s="39" t="s">
        <v>3882</v>
      </c>
      <c r="F22" s="40" t="s">
        <v>629</v>
      </c>
      <c r="G22" s="41">
        <v>9700</v>
      </c>
      <c r="H22" s="42">
        <v>0</v>
      </c>
      <c r="I22" s="43">
        <f>ROUND(G22*H22,P4)</f>
        <v>0</v>
      </c>
      <c r="J22" s="37"/>
      <c r="O22" s="44">
        <f>I22*0.21</f>
        <v>0</v>
      </c>
      <c r="P22">
        <v>3</v>
      </c>
    </row>
    <row r="23">
      <c r="A23" s="37" t="s">
        <v>596</v>
      </c>
      <c r="B23" s="45"/>
      <c r="C23" s="46"/>
      <c r="D23" s="46"/>
      <c r="E23" s="47" t="s">
        <v>593</v>
      </c>
      <c r="F23" s="46"/>
      <c r="G23" s="46"/>
      <c r="H23" s="46"/>
      <c r="I23" s="46"/>
      <c r="J23" s="48"/>
    </row>
    <row r="24" ht="135">
      <c r="A24" s="37" t="s">
        <v>630</v>
      </c>
      <c r="B24" s="45"/>
      <c r="C24" s="46"/>
      <c r="D24" s="46"/>
      <c r="E24" s="52" t="s">
        <v>3883</v>
      </c>
      <c r="F24" s="46"/>
      <c r="G24" s="46"/>
      <c r="H24" s="46"/>
      <c r="I24" s="46"/>
      <c r="J24" s="48"/>
    </row>
    <row r="25" ht="180">
      <c r="A25" s="37" t="s">
        <v>597</v>
      </c>
      <c r="B25" s="45"/>
      <c r="C25" s="46"/>
      <c r="D25" s="46"/>
      <c r="E25" s="39" t="s">
        <v>3884</v>
      </c>
      <c r="F25" s="46"/>
      <c r="G25" s="46"/>
      <c r="H25" s="46"/>
      <c r="I25" s="46"/>
      <c r="J25" s="48"/>
    </row>
    <row r="26" ht="30">
      <c r="A26" s="37" t="s">
        <v>591</v>
      </c>
      <c r="B26" s="37">
        <v>4</v>
      </c>
      <c r="C26" s="38" t="s">
        <v>3885</v>
      </c>
      <c r="D26" s="37" t="s">
        <v>593</v>
      </c>
      <c r="E26" s="39" t="s">
        <v>3886</v>
      </c>
      <c r="F26" s="40" t="s">
        <v>2049</v>
      </c>
      <c r="G26" s="41">
        <v>40290</v>
      </c>
      <c r="H26" s="42">
        <v>0</v>
      </c>
      <c r="I26" s="43">
        <f>ROUND(G26*H26,P4)</f>
        <v>0</v>
      </c>
      <c r="J26" s="37"/>
      <c r="O26" s="44">
        <f>I26*0.21</f>
        <v>0</v>
      </c>
      <c r="P26">
        <v>3</v>
      </c>
    </row>
    <row r="27">
      <c r="A27" s="37" t="s">
        <v>596</v>
      </c>
      <c r="B27" s="45"/>
      <c r="C27" s="46"/>
      <c r="D27" s="46"/>
      <c r="E27" s="47" t="s">
        <v>593</v>
      </c>
      <c r="F27" s="46"/>
      <c r="G27" s="46"/>
      <c r="H27" s="46"/>
      <c r="I27" s="46"/>
      <c r="J27" s="48"/>
    </row>
    <row r="28" ht="105">
      <c r="A28" s="37" t="s">
        <v>630</v>
      </c>
      <c r="B28" s="45"/>
      <c r="C28" s="46"/>
      <c r="D28" s="46"/>
      <c r="E28" s="52" t="s">
        <v>3887</v>
      </c>
      <c r="F28" s="46"/>
      <c r="G28" s="46"/>
      <c r="H28" s="46"/>
      <c r="I28" s="46"/>
      <c r="J28" s="48"/>
    </row>
    <row r="29" ht="165">
      <c r="A29" s="37" t="s">
        <v>597</v>
      </c>
      <c r="B29" s="45"/>
      <c r="C29" s="46"/>
      <c r="D29" s="46"/>
      <c r="E29" s="39" t="s">
        <v>3888</v>
      </c>
      <c r="F29" s="46"/>
      <c r="G29" s="46"/>
      <c r="H29" s="46"/>
      <c r="I29" s="46"/>
      <c r="J29" s="48"/>
    </row>
    <row r="30" ht="30">
      <c r="A30" s="37" t="s">
        <v>591</v>
      </c>
      <c r="B30" s="37">
        <v>5</v>
      </c>
      <c r="C30" s="38" t="s">
        <v>3889</v>
      </c>
      <c r="D30" s="37" t="s">
        <v>593</v>
      </c>
      <c r="E30" s="39" t="s">
        <v>3890</v>
      </c>
      <c r="F30" s="40" t="s">
        <v>595</v>
      </c>
      <c r="G30" s="41">
        <v>10688</v>
      </c>
      <c r="H30" s="42">
        <v>0</v>
      </c>
      <c r="I30" s="43">
        <f>ROUND(G30*H30,P4)</f>
        <v>0</v>
      </c>
      <c r="J30" s="37"/>
      <c r="O30" s="44">
        <f>I30*0.21</f>
        <v>0</v>
      </c>
      <c r="P30">
        <v>3</v>
      </c>
    </row>
    <row r="31">
      <c r="A31" s="37" t="s">
        <v>596</v>
      </c>
      <c r="B31" s="45"/>
      <c r="C31" s="46"/>
      <c r="D31" s="46"/>
      <c r="E31" s="47" t="s">
        <v>593</v>
      </c>
      <c r="F31" s="46"/>
      <c r="G31" s="46"/>
      <c r="H31" s="46"/>
      <c r="I31" s="46"/>
      <c r="J31" s="48"/>
    </row>
    <row r="32" ht="75">
      <c r="A32" s="37" t="s">
        <v>630</v>
      </c>
      <c r="B32" s="45"/>
      <c r="C32" s="46"/>
      <c r="D32" s="46"/>
      <c r="E32" s="52" t="s">
        <v>3891</v>
      </c>
      <c r="F32" s="46"/>
      <c r="G32" s="46"/>
      <c r="H32" s="46"/>
      <c r="I32" s="46"/>
      <c r="J32" s="48"/>
    </row>
    <row r="33" ht="240">
      <c r="A33" s="37" t="s">
        <v>597</v>
      </c>
      <c r="B33" s="45"/>
      <c r="C33" s="46"/>
      <c r="D33" s="46"/>
      <c r="E33" s="39" t="s">
        <v>3892</v>
      </c>
      <c r="F33" s="46"/>
      <c r="G33" s="46"/>
      <c r="H33" s="46"/>
      <c r="I33" s="46"/>
      <c r="J33" s="48"/>
    </row>
    <row r="34" ht="30">
      <c r="A34" s="37" t="s">
        <v>591</v>
      </c>
      <c r="B34" s="37">
        <v>6</v>
      </c>
      <c r="C34" s="38" t="s">
        <v>3893</v>
      </c>
      <c r="D34" s="37" t="s">
        <v>593</v>
      </c>
      <c r="E34" s="39" t="s">
        <v>3894</v>
      </c>
      <c r="F34" s="40" t="s">
        <v>595</v>
      </c>
      <c r="G34" s="41">
        <v>328</v>
      </c>
      <c r="H34" s="42">
        <v>0</v>
      </c>
      <c r="I34" s="43">
        <f>ROUND(G34*H34,P4)</f>
        <v>0</v>
      </c>
      <c r="J34" s="37"/>
      <c r="O34" s="44">
        <f>I34*0.21</f>
        <v>0</v>
      </c>
      <c r="P34">
        <v>3</v>
      </c>
    </row>
    <row r="35">
      <c r="A35" s="37" t="s">
        <v>596</v>
      </c>
      <c r="B35" s="45"/>
      <c r="C35" s="46"/>
      <c r="D35" s="46"/>
      <c r="E35" s="47" t="s">
        <v>593</v>
      </c>
      <c r="F35" s="46"/>
      <c r="G35" s="46"/>
      <c r="H35" s="46"/>
      <c r="I35" s="46"/>
      <c r="J35" s="48"/>
    </row>
    <row r="36" ht="75">
      <c r="A36" s="37" t="s">
        <v>630</v>
      </c>
      <c r="B36" s="45"/>
      <c r="C36" s="46"/>
      <c r="D36" s="46"/>
      <c r="E36" s="52" t="s">
        <v>3895</v>
      </c>
      <c r="F36" s="46"/>
      <c r="G36" s="46"/>
      <c r="H36" s="46"/>
      <c r="I36" s="46"/>
      <c r="J36" s="48"/>
    </row>
    <row r="37" ht="240">
      <c r="A37" s="37" t="s">
        <v>597</v>
      </c>
      <c r="B37" s="45"/>
      <c r="C37" s="46"/>
      <c r="D37" s="46"/>
      <c r="E37" s="39" t="s">
        <v>3896</v>
      </c>
      <c r="F37" s="46"/>
      <c r="G37" s="46"/>
      <c r="H37" s="46"/>
      <c r="I37" s="46"/>
      <c r="J37" s="48"/>
    </row>
    <row r="38" ht="45">
      <c r="A38" s="37" t="s">
        <v>591</v>
      </c>
      <c r="B38" s="37">
        <v>7</v>
      </c>
      <c r="C38" s="38" t="s">
        <v>3897</v>
      </c>
      <c r="D38" s="37" t="s">
        <v>593</v>
      </c>
      <c r="E38" s="39" t="s">
        <v>3898</v>
      </c>
      <c r="F38" s="40" t="s">
        <v>595</v>
      </c>
      <c r="G38" s="41">
        <v>282.56</v>
      </c>
      <c r="H38" s="42">
        <v>0</v>
      </c>
      <c r="I38" s="43">
        <f>ROUND(G38*H38,P4)</f>
        <v>0</v>
      </c>
      <c r="J38" s="37"/>
      <c r="O38" s="44">
        <f>I38*0.21</f>
        <v>0</v>
      </c>
      <c r="P38">
        <v>3</v>
      </c>
    </row>
    <row r="39">
      <c r="A39" s="37" t="s">
        <v>596</v>
      </c>
      <c r="B39" s="45"/>
      <c r="C39" s="46"/>
      <c r="D39" s="46"/>
      <c r="E39" s="47" t="s">
        <v>593</v>
      </c>
      <c r="F39" s="46"/>
      <c r="G39" s="46"/>
      <c r="H39" s="46"/>
      <c r="I39" s="46"/>
      <c r="J39" s="48"/>
    </row>
    <row r="40" ht="135">
      <c r="A40" s="37" t="s">
        <v>630</v>
      </c>
      <c r="B40" s="45"/>
      <c r="C40" s="46"/>
      <c r="D40" s="46"/>
      <c r="E40" s="52" t="s">
        <v>3899</v>
      </c>
      <c r="F40" s="46"/>
      <c r="G40" s="46"/>
      <c r="H40" s="46"/>
      <c r="I40" s="46"/>
      <c r="J40" s="48"/>
    </row>
    <row r="41" ht="255">
      <c r="A41" s="37" t="s">
        <v>597</v>
      </c>
      <c r="B41" s="45"/>
      <c r="C41" s="46"/>
      <c r="D41" s="46"/>
      <c r="E41" s="39" t="s">
        <v>3900</v>
      </c>
      <c r="F41" s="46"/>
      <c r="G41" s="46"/>
      <c r="H41" s="46"/>
      <c r="I41" s="46"/>
      <c r="J41" s="48"/>
    </row>
    <row r="42">
      <c r="A42" s="37" t="s">
        <v>591</v>
      </c>
      <c r="B42" s="37">
        <v>8</v>
      </c>
      <c r="C42" s="38" t="s">
        <v>3901</v>
      </c>
      <c r="D42" s="37" t="s">
        <v>593</v>
      </c>
      <c r="E42" s="39" t="s">
        <v>3902</v>
      </c>
      <c r="F42" s="40" t="s">
        <v>604</v>
      </c>
      <c r="G42" s="41">
        <v>50</v>
      </c>
      <c r="H42" s="42">
        <v>0</v>
      </c>
      <c r="I42" s="43">
        <f>ROUND(G42*H42,P4)</f>
        <v>0</v>
      </c>
      <c r="J42" s="37"/>
      <c r="O42" s="44">
        <f>I42*0.21</f>
        <v>0</v>
      </c>
      <c r="P42">
        <v>3</v>
      </c>
    </row>
    <row r="43">
      <c r="A43" s="37" t="s">
        <v>596</v>
      </c>
      <c r="B43" s="45"/>
      <c r="C43" s="46"/>
      <c r="D43" s="46"/>
      <c r="E43" s="47" t="s">
        <v>593</v>
      </c>
      <c r="F43" s="46"/>
      <c r="G43" s="46"/>
      <c r="H43" s="46"/>
      <c r="I43" s="46"/>
      <c r="J43" s="48"/>
    </row>
    <row r="44" ht="75">
      <c r="A44" s="37" t="s">
        <v>630</v>
      </c>
      <c r="B44" s="45"/>
      <c r="C44" s="46"/>
      <c r="D44" s="46"/>
      <c r="E44" s="52" t="s">
        <v>3903</v>
      </c>
      <c r="F44" s="46"/>
      <c r="G44" s="46"/>
      <c r="H44" s="46"/>
      <c r="I44" s="46"/>
      <c r="J44" s="48"/>
    </row>
    <row r="45" ht="165">
      <c r="A45" s="37" t="s">
        <v>597</v>
      </c>
      <c r="B45" s="45"/>
      <c r="C45" s="46"/>
      <c r="D45" s="46"/>
      <c r="E45" s="39" t="s">
        <v>3904</v>
      </c>
      <c r="F45" s="46"/>
      <c r="G45" s="46"/>
      <c r="H45" s="46"/>
      <c r="I45" s="46"/>
      <c r="J45" s="48"/>
    </row>
    <row r="46">
      <c r="A46" s="37" t="s">
        <v>591</v>
      </c>
      <c r="B46" s="37">
        <v>9</v>
      </c>
      <c r="C46" s="38" t="s">
        <v>3840</v>
      </c>
      <c r="D46" s="37" t="s">
        <v>593</v>
      </c>
      <c r="E46" s="39" t="s">
        <v>3841</v>
      </c>
      <c r="F46" s="40" t="s">
        <v>604</v>
      </c>
      <c r="G46" s="41">
        <v>50</v>
      </c>
      <c r="H46" s="42">
        <v>0</v>
      </c>
      <c r="I46" s="43">
        <f>ROUND(G46*H46,P4)</f>
        <v>0</v>
      </c>
      <c r="J46" s="37"/>
      <c r="O46" s="44">
        <f>I46*0.21</f>
        <v>0</v>
      </c>
      <c r="P46">
        <v>3</v>
      </c>
    </row>
    <row r="47">
      <c r="A47" s="37" t="s">
        <v>596</v>
      </c>
      <c r="B47" s="45"/>
      <c r="C47" s="46"/>
      <c r="D47" s="46"/>
      <c r="E47" s="47" t="s">
        <v>593</v>
      </c>
      <c r="F47" s="46"/>
      <c r="G47" s="46"/>
      <c r="H47" s="46"/>
      <c r="I47" s="46"/>
      <c r="J47" s="48"/>
    </row>
    <row r="48" ht="75">
      <c r="A48" s="37" t="s">
        <v>630</v>
      </c>
      <c r="B48" s="45"/>
      <c r="C48" s="46"/>
      <c r="D48" s="46"/>
      <c r="E48" s="52" t="s">
        <v>3905</v>
      </c>
      <c r="F48" s="46"/>
      <c r="G48" s="46"/>
      <c r="H48" s="46"/>
      <c r="I48" s="46"/>
      <c r="J48" s="48"/>
    </row>
    <row r="49" ht="150">
      <c r="A49" s="37" t="s">
        <v>597</v>
      </c>
      <c r="B49" s="45"/>
      <c r="C49" s="46"/>
      <c r="D49" s="46"/>
      <c r="E49" s="39" t="s">
        <v>3843</v>
      </c>
      <c r="F49" s="46"/>
      <c r="G49" s="46"/>
      <c r="H49" s="46"/>
      <c r="I49" s="46"/>
      <c r="J49" s="48"/>
    </row>
    <row r="50">
      <c r="A50" s="37" t="s">
        <v>591</v>
      </c>
      <c r="B50" s="37">
        <v>10</v>
      </c>
      <c r="C50" s="38" t="s">
        <v>3906</v>
      </c>
      <c r="D50" s="37" t="s">
        <v>593</v>
      </c>
      <c r="E50" s="39" t="s">
        <v>3907</v>
      </c>
      <c r="F50" s="40" t="s">
        <v>604</v>
      </c>
      <c r="G50" s="41">
        <v>2</v>
      </c>
      <c r="H50" s="42">
        <v>0</v>
      </c>
      <c r="I50" s="43">
        <f>ROUND(G50*H50,P4)</f>
        <v>0</v>
      </c>
      <c r="J50" s="37"/>
      <c r="O50" s="44">
        <f>I50*0.21</f>
        <v>0</v>
      </c>
      <c r="P50">
        <v>3</v>
      </c>
    </row>
    <row r="51">
      <c r="A51" s="37" t="s">
        <v>596</v>
      </c>
      <c r="B51" s="45"/>
      <c r="C51" s="46"/>
      <c r="D51" s="46"/>
      <c r="E51" s="47" t="s">
        <v>593</v>
      </c>
      <c r="F51" s="46"/>
      <c r="G51" s="46"/>
      <c r="H51" s="46"/>
      <c r="I51" s="46"/>
      <c r="J51" s="48"/>
    </row>
    <row r="52" ht="75">
      <c r="A52" s="37" t="s">
        <v>630</v>
      </c>
      <c r="B52" s="45"/>
      <c r="C52" s="46"/>
      <c r="D52" s="46"/>
      <c r="E52" s="52" t="s">
        <v>3908</v>
      </c>
      <c r="F52" s="46"/>
      <c r="G52" s="46"/>
      <c r="H52" s="46"/>
      <c r="I52" s="46"/>
      <c r="J52" s="48"/>
    </row>
    <row r="53" ht="165">
      <c r="A53" s="37" t="s">
        <v>597</v>
      </c>
      <c r="B53" s="45"/>
      <c r="C53" s="46"/>
      <c r="D53" s="46"/>
      <c r="E53" s="39" t="s">
        <v>3904</v>
      </c>
      <c r="F53" s="46"/>
      <c r="G53" s="46"/>
      <c r="H53" s="46"/>
      <c r="I53" s="46"/>
      <c r="J53" s="48"/>
    </row>
    <row r="54">
      <c r="A54" s="37" t="s">
        <v>591</v>
      </c>
      <c r="B54" s="37">
        <v>11</v>
      </c>
      <c r="C54" s="38" t="s">
        <v>3678</v>
      </c>
      <c r="D54" s="37" t="s">
        <v>593</v>
      </c>
      <c r="E54" s="39" t="s">
        <v>3679</v>
      </c>
      <c r="F54" s="40" t="s">
        <v>629</v>
      </c>
      <c r="G54" s="41">
        <v>41.667000000000002</v>
      </c>
      <c r="H54" s="42">
        <v>0</v>
      </c>
      <c r="I54" s="43">
        <f>ROUND(G54*H54,P4)</f>
        <v>0</v>
      </c>
      <c r="J54" s="37"/>
      <c r="O54" s="44">
        <f>I54*0.21</f>
        <v>0</v>
      </c>
      <c r="P54">
        <v>3</v>
      </c>
    </row>
    <row r="55">
      <c r="A55" s="37" t="s">
        <v>596</v>
      </c>
      <c r="B55" s="45"/>
      <c r="C55" s="46"/>
      <c r="D55" s="46"/>
      <c r="E55" s="47" t="s">
        <v>593</v>
      </c>
      <c r="F55" s="46"/>
      <c r="G55" s="46"/>
      <c r="H55" s="46"/>
      <c r="I55" s="46"/>
      <c r="J55" s="48"/>
    </row>
    <row r="56" ht="75">
      <c r="A56" s="37" t="s">
        <v>630</v>
      </c>
      <c r="B56" s="45"/>
      <c r="C56" s="46"/>
      <c r="D56" s="46"/>
      <c r="E56" s="52" t="s">
        <v>3909</v>
      </c>
      <c r="F56" s="46"/>
      <c r="G56" s="46"/>
      <c r="H56" s="46"/>
      <c r="I56" s="46"/>
      <c r="J56" s="48"/>
    </row>
    <row r="57" ht="150">
      <c r="A57" s="37" t="s">
        <v>597</v>
      </c>
      <c r="B57" s="45"/>
      <c r="C57" s="46"/>
      <c r="D57" s="46"/>
      <c r="E57" s="39" t="s">
        <v>3681</v>
      </c>
      <c r="F57" s="46"/>
      <c r="G57" s="46"/>
      <c r="H57" s="46"/>
      <c r="I57" s="46"/>
      <c r="J57" s="48"/>
    </row>
    <row r="58">
      <c r="A58" s="31" t="s">
        <v>589</v>
      </c>
      <c r="B58" s="32"/>
      <c r="C58" s="33" t="s">
        <v>946</v>
      </c>
      <c r="D58" s="34"/>
      <c r="E58" s="31" t="s">
        <v>947</v>
      </c>
      <c r="F58" s="34"/>
      <c r="G58" s="34"/>
      <c r="H58" s="34"/>
      <c r="I58" s="35">
        <f>SUMIFS(I59:I94,A59:A94,"P")</f>
        <v>0</v>
      </c>
      <c r="J58" s="36"/>
    </row>
    <row r="59" ht="60">
      <c r="A59" s="37" t="s">
        <v>591</v>
      </c>
      <c r="B59" s="37">
        <v>12</v>
      </c>
      <c r="C59" s="38" t="s">
        <v>1977</v>
      </c>
      <c r="D59" s="37" t="s">
        <v>1978</v>
      </c>
      <c r="E59" s="39" t="s">
        <v>1979</v>
      </c>
      <c r="F59" s="40" t="s">
        <v>951</v>
      </c>
      <c r="G59" s="41">
        <v>100</v>
      </c>
      <c r="H59" s="42">
        <v>0</v>
      </c>
      <c r="I59" s="43">
        <f>ROUND(G59*H59,P4)</f>
        <v>0</v>
      </c>
      <c r="J59" s="37"/>
      <c r="O59" s="44">
        <f>I59*0.21</f>
        <v>0</v>
      </c>
      <c r="P59">
        <v>3</v>
      </c>
    </row>
    <row r="60">
      <c r="A60" s="37" t="s">
        <v>596</v>
      </c>
      <c r="B60" s="45"/>
      <c r="C60" s="46"/>
      <c r="D60" s="46"/>
      <c r="E60" s="39" t="s">
        <v>952</v>
      </c>
      <c r="F60" s="46"/>
      <c r="G60" s="46"/>
      <c r="H60" s="46"/>
      <c r="I60" s="46"/>
      <c r="J60" s="48"/>
    </row>
    <row r="61" ht="75">
      <c r="A61" s="37" t="s">
        <v>630</v>
      </c>
      <c r="B61" s="45"/>
      <c r="C61" s="46"/>
      <c r="D61" s="46"/>
      <c r="E61" s="52" t="s">
        <v>3910</v>
      </c>
      <c r="F61" s="46"/>
      <c r="G61" s="46"/>
      <c r="H61" s="46"/>
      <c r="I61" s="46"/>
      <c r="J61" s="48"/>
    </row>
    <row r="62">
      <c r="A62" s="37" t="s">
        <v>597</v>
      </c>
      <c r="B62" s="45"/>
      <c r="C62" s="46"/>
      <c r="D62" s="46"/>
      <c r="E62" s="47" t="s">
        <v>593</v>
      </c>
      <c r="F62" s="46"/>
      <c r="G62" s="46"/>
      <c r="H62" s="46"/>
      <c r="I62" s="46"/>
      <c r="J62" s="48"/>
    </row>
    <row r="63" ht="45">
      <c r="A63" s="37" t="s">
        <v>591</v>
      </c>
      <c r="B63" s="37">
        <v>13</v>
      </c>
      <c r="C63" s="38" t="s">
        <v>3911</v>
      </c>
      <c r="D63" s="37" t="s">
        <v>3912</v>
      </c>
      <c r="E63" s="39" t="s">
        <v>3913</v>
      </c>
      <c r="F63" s="40" t="s">
        <v>951</v>
      </c>
      <c r="G63" s="41">
        <v>6048</v>
      </c>
      <c r="H63" s="42">
        <v>0</v>
      </c>
      <c r="I63" s="43">
        <f>ROUND(G63*H63,P4)</f>
        <v>0</v>
      </c>
      <c r="J63" s="37"/>
      <c r="O63" s="44">
        <f>I63*0.21</f>
        <v>0</v>
      </c>
      <c r="P63">
        <v>3</v>
      </c>
    </row>
    <row r="64">
      <c r="A64" s="37" t="s">
        <v>596</v>
      </c>
      <c r="B64" s="45"/>
      <c r="C64" s="46"/>
      <c r="D64" s="46"/>
      <c r="E64" s="39" t="s">
        <v>952</v>
      </c>
      <c r="F64" s="46"/>
      <c r="G64" s="46"/>
      <c r="H64" s="46"/>
      <c r="I64" s="46"/>
      <c r="J64" s="48"/>
    </row>
    <row r="65" ht="90">
      <c r="A65" s="37" t="s">
        <v>630</v>
      </c>
      <c r="B65" s="45"/>
      <c r="C65" s="46"/>
      <c r="D65" s="46"/>
      <c r="E65" s="52" t="s">
        <v>3914</v>
      </c>
      <c r="F65" s="46"/>
      <c r="G65" s="46"/>
      <c r="H65" s="46"/>
      <c r="I65" s="46"/>
      <c r="J65" s="48"/>
    </row>
    <row r="66" ht="120">
      <c r="A66" s="37" t="s">
        <v>597</v>
      </c>
      <c r="B66" s="45"/>
      <c r="C66" s="46"/>
      <c r="D66" s="46"/>
      <c r="E66" s="39" t="s">
        <v>954</v>
      </c>
      <c r="F66" s="46"/>
      <c r="G66" s="46"/>
      <c r="H66" s="46"/>
      <c r="I66" s="46"/>
      <c r="J66" s="48"/>
    </row>
    <row r="67" ht="45">
      <c r="A67" s="37" t="s">
        <v>591</v>
      </c>
      <c r="B67" s="37">
        <v>14</v>
      </c>
      <c r="C67" s="38" t="s">
        <v>3915</v>
      </c>
      <c r="D67" s="37" t="s">
        <v>3916</v>
      </c>
      <c r="E67" s="39" t="s">
        <v>3917</v>
      </c>
      <c r="F67" s="40" t="s">
        <v>951</v>
      </c>
      <c r="G67" s="41">
        <v>5209.1999999999998</v>
      </c>
      <c r="H67" s="42">
        <v>0</v>
      </c>
      <c r="I67" s="43">
        <f>ROUND(G67*H67,P4)</f>
        <v>0</v>
      </c>
      <c r="J67" s="37"/>
      <c r="O67" s="44">
        <f>I67*0.21</f>
        <v>0</v>
      </c>
      <c r="P67">
        <v>3</v>
      </c>
    </row>
    <row r="68">
      <c r="A68" s="37" t="s">
        <v>596</v>
      </c>
      <c r="B68" s="45"/>
      <c r="C68" s="46"/>
      <c r="D68" s="46"/>
      <c r="E68" s="39" t="s">
        <v>952</v>
      </c>
      <c r="F68" s="46"/>
      <c r="G68" s="46"/>
      <c r="H68" s="46"/>
      <c r="I68" s="46"/>
      <c r="J68" s="48"/>
    </row>
    <row r="69" ht="75">
      <c r="A69" s="37" t="s">
        <v>630</v>
      </c>
      <c r="B69" s="45"/>
      <c r="C69" s="46"/>
      <c r="D69" s="46"/>
      <c r="E69" s="52" t="s">
        <v>3918</v>
      </c>
      <c r="F69" s="46"/>
      <c r="G69" s="46"/>
      <c r="H69" s="46"/>
      <c r="I69" s="46"/>
      <c r="J69" s="48"/>
    </row>
    <row r="70" ht="120">
      <c r="A70" s="37" t="s">
        <v>597</v>
      </c>
      <c r="B70" s="45"/>
      <c r="C70" s="46"/>
      <c r="D70" s="46"/>
      <c r="E70" s="39" t="s">
        <v>954</v>
      </c>
      <c r="F70" s="46"/>
      <c r="G70" s="46"/>
      <c r="H70" s="46"/>
      <c r="I70" s="46"/>
      <c r="J70" s="48"/>
    </row>
    <row r="71" ht="45">
      <c r="A71" s="37" t="s">
        <v>591</v>
      </c>
      <c r="B71" s="37">
        <v>15</v>
      </c>
      <c r="C71" s="38" t="s">
        <v>3919</v>
      </c>
      <c r="D71" s="37" t="s">
        <v>3920</v>
      </c>
      <c r="E71" s="39" t="s">
        <v>3921</v>
      </c>
      <c r="F71" s="40" t="s">
        <v>951</v>
      </c>
      <c r="G71" s="41">
        <v>3.6139999999999999</v>
      </c>
      <c r="H71" s="42">
        <v>0</v>
      </c>
      <c r="I71" s="43">
        <f>ROUND(G71*H71,P4)</f>
        <v>0</v>
      </c>
      <c r="J71" s="37"/>
      <c r="O71" s="44">
        <f>I71*0.21</f>
        <v>0</v>
      </c>
      <c r="P71">
        <v>3</v>
      </c>
    </row>
    <row r="72">
      <c r="A72" s="37" t="s">
        <v>596</v>
      </c>
      <c r="B72" s="45"/>
      <c r="C72" s="46"/>
      <c r="D72" s="46"/>
      <c r="E72" s="39" t="s">
        <v>952</v>
      </c>
      <c r="F72" s="46"/>
      <c r="G72" s="46"/>
      <c r="H72" s="46"/>
      <c r="I72" s="46"/>
      <c r="J72" s="48"/>
    </row>
    <row r="73" ht="75">
      <c r="A73" s="37" t="s">
        <v>630</v>
      </c>
      <c r="B73" s="45"/>
      <c r="C73" s="46"/>
      <c r="D73" s="46"/>
      <c r="E73" s="52" t="s">
        <v>3922</v>
      </c>
      <c r="F73" s="46"/>
      <c r="G73" s="46"/>
      <c r="H73" s="46"/>
      <c r="I73" s="46"/>
      <c r="J73" s="48"/>
    </row>
    <row r="74" ht="120">
      <c r="A74" s="37" t="s">
        <v>597</v>
      </c>
      <c r="B74" s="45"/>
      <c r="C74" s="46"/>
      <c r="D74" s="46"/>
      <c r="E74" s="39" t="s">
        <v>954</v>
      </c>
      <c r="F74" s="46"/>
      <c r="G74" s="46"/>
      <c r="H74" s="46"/>
      <c r="I74" s="46"/>
      <c r="J74" s="48"/>
    </row>
    <row r="75" ht="45">
      <c r="A75" s="37" t="s">
        <v>591</v>
      </c>
      <c r="B75" s="37">
        <v>16</v>
      </c>
      <c r="C75" s="38" t="s">
        <v>3923</v>
      </c>
      <c r="D75" s="37" t="s">
        <v>3924</v>
      </c>
      <c r="E75" s="39" t="s">
        <v>3925</v>
      </c>
      <c r="F75" s="40" t="s">
        <v>951</v>
      </c>
      <c r="G75" s="41">
        <v>8.0530000000000008</v>
      </c>
      <c r="H75" s="42">
        <v>0</v>
      </c>
      <c r="I75" s="43">
        <f>ROUND(G75*H75,P4)</f>
        <v>0</v>
      </c>
      <c r="J75" s="37"/>
      <c r="O75" s="44">
        <f>I75*0.21</f>
        <v>0</v>
      </c>
      <c r="P75">
        <v>3</v>
      </c>
    </row>
    <row r="76">
      <c r="A76" s="37" t="s">
        <v>596</v>
      </c>
      <c r="B76" s="45"/>
      <c r="C76" s="46"/>
      <c r="D76" s="46"/>
      <c r="E76" s="39" t="s">
        <v>952</v>
      </c>
      <c r="F76" s="46"/>
      <c r="G76" s="46"/>
      <c r="H76" s="46"/>
      <c r="I76" s="46"/>
      <c r="J76" s="48"/>
    </row>
    <row r="77" ht="75">
      <c r="A77" s="37" t="s">
        <v>630</v>
      </c>
      <c r="B77" s="45"/>
      <c r="C77" s="46"/>
      <c r="D77" s="46"/>
      <c r="E77" s="52" t="s">
        <v>3926</v>
      </c>
      <c r="F77" s="46"/>
      <c r="G77" s="46"/>
      <c r="H77" s="46"/>
      <c r="I77" s="46"/>
      <c r="J77" s="48"/>
    </row>
    <row r="78" ht="120">
      <c r="A78" s="37" t="s">
        <v>597</v>
      </c>
      <c r="B78" s="45"/>
      <c r="C78" s="46"/>
      <c r="D78" s="46"/>
      <c r="E78" s="39" t="s">
        <v>954</v>
      </c>
      <c r="F78" s="46"/>
      <c r="G78" s="46"/>
      <c r="H78" s="46"/>
      <c r="I78" s="46"/>
      <c r="J78" s="48"/>
    </row>
    <row r="79" ht="45">
      <c r="A79" s="37" t="s">
        <v>591</v>
      </c>
      <c r="B79" s="37">
        <v>17</v>
      </c>
      <c r="C79" s="38" t="s">
        <v>3927</v>
      </c>
      <c r="D79" s="37" t="s">
        <v>3928</v>
      </c>
      <c r="E79" s="39" t="s">
        <v>3929</v>
      </c>
      <c r="F79" s="40" t="s">
        <v>951</v>
      </c>
      <c r="G79" s="41">
        <v>220.5</v>
      </c>
      <c r="H79" s="42">
        <v>0</v>
      </c>
      <c r="I79" s="43">
        <f>ROUND(G79*H79,P4)</f>
        <v>0</v>
      </c>
      <c r="J79" s="37"/>
      <c r="O79" s="44">
        <f>I79*0.21</f>
        <v>0</v>
      </c>
      <c r="P79">
        <v>3</v>
      </c>
    </row>
    <row r="80">
      <c r="A80" s="37" t="s">
        <v>596</v>
      </c>
      <c r="B80" s="45"/>
      <c r="C80" s="46"/>
      <c r="D80" s="46"/>
      <c r="E80" s="39" t="s">
        <v>952</v>
      </c>
      <c r="F80" s="46"/>
      <c r="G80" s="46"/>
      <c r="H80" s="46"/>
      <c r="I80" s="46"/>
      <c r="J80" s="48"/>
    </row>
    <row r="81" ht="90">
      <c r="A81" s="37" t="s">
        <v>630</v>
      </c>
      <c r="B81" s="45"/>
      <c r="C81" s="46"/>
      <c r="D81" s="46"/>
      <c r="E81" s="52" t="s">
        <v>3930</v>
      </c>
      <c r="F81" s="46"/>
      <c r="G81" s="46"/>
      <c r="H81" s="46"/>
      <c r="I81" s="46"/>
      <c r="J81" s="48"/>
    </row>
    <row r="82" ht="120">
      <c r="A82" s="37" t="s">
        <v>597</v>
      </c>
      <c r="B82" s="45"/>
      <c r="C82" s="46"/>
      <c r="D82" s="46"/>
      <c r="E82" s="39" t="s">
        <v>954</v>
      </c>
      <c r="F82" s="46"/>
      <c r="G82" s="46"/>
      <c r="H82" s="46"/>
      <c r="I82" s="46"/>
      <c r="J82" s="48"/>
    </row>
    <row r="83" ht="45">
      <c r="A83" s="37" t="s">
        <v>591</v>
      </c>
      <c r="B83" s="37">
        <v>18</v>
      </c>
      <c r="C83" s="38" t="s">
        <v>3931</v>
      </c>
      <c r="D83" s="37" t="s">
        <v>3932</v>
      </c>
      <c r="E83" s="39" t="s">
        <v>3933</v>
      </c>
      <c r="F83" s="40" t="s">
        <v>951</v>
      </c>
      <c r="G83" s="41">
        <v>64</v>
      </c>
      <c r="H83" s="42">
        <v>0</v>
      </c>
      <c r="I83" s="43">
        <f>ROUND(G83*H83,P4)</f>
        <v>0</v>
      </c>
      <c r="J83" s="37"/>
      <c r="O83" s="44">
        <f>I83*0.21</f>
        <v>0</v>
      </c>
      <c r="P83">
        <v>3</v>
      </c>
    </row>
    <row r="84">
      <c r="A84" s="37" t="s">
        <v>596</v>
      </c>
      <c r="B84" s="45"/>
      <c r="C84" s="46"/>
      <c r="D84" s="46"/>
      <c r="E84" s="39" t="s">
        <v>952</v>
      </c>
      <c r="F84" s="46"/>
      <c r="G84" s="46"/>
      <c r="H84" s="46"/>
      <c r="I84" s="46"/>
      <c r="J84" s="48"/>
    </row>
    <row r="85" ht="75">
      <c r="A85" s="37" t="s">
        <v>630</v>
      </c>
      <c r="B85" s="45"/>
      <c r="C85" s="46"/>
      <c r="D85" s="46"/>
      <c r="E85" s="52" t="s">
        <v>3934</v>
      </c>
      <c r="F85" s="46"/>
      <c r="G85" s="46"/>
      <c r="H85" s="46"/>
      <c r="I85" s="46"/>
      <c r="J85" s="48"/>
    </row>
    <row r="86" ht="120">
      <c r="A86" s="37" t="s">
        <v>597</v>
      </c>
      <c r="B86" s="45"/>
      <c r="C86" s="46"/>
      <c r="D86" s="46"/>
      <c r="E86" s="39" t="s">
        <v>954</v>
      </c>
      <c r="F86" s="46"/>
      <c r="G86" s="46"/>
      <c r="H86" s="46"/>
      <c r="I86" s="46"/>
      <c r="J86" s="48"/>
    </row>
    <row r="87" ht="45">
      <c r="A87" s="37" t="s">
        <v>591</v>
      </c>
      <c r="B87" s="37">
        <v>19</v>
      </c>
      <c r="C87" s="38" t="s">
        <v>3935</v>
      </c>
      <c r="D87" s="37" t="s">
        <v>3936</v>
      </c>
      <c r="E87" s="39" t="s">
        <v>3937</v>
      </c>
      <c r="F87" s="40" t="s">
        <v>951</v>
      </c>
      <c r="G87" s="41">
        <v>2.7999999999999998</v>
      </c>
      <c r="H87" s="42">
        <v>0</v>
      </c>
      <c r="I87" s="43">
        <f>ROUND(G87*H87,P4)</f>
        <v>0</v>
      </c>
      <c r="J87" s="37"/>
      <c r="O87" s="44">
        <f>I87*0.21</f>
        <v>0</v>
      </c>
      <c r="P87">
        <v>3</v>
      </c>
    </row>
    <row r="88">
      <c r="A88" s="37" t="s">
        <v>596</v>
      </c>
      <c r="B88" s="45"/>
      <c r="C88" s="46"/>
      <c r="D88" s="46"/>
      <c r="E88" s="39" t="s">
        <v>952</v>
      </c>
      <c r="F88" s="46"/>
      <c r="G88" s="46"/>
      <c r="H88" s="46"/>
      <c r="I88" s="46"/>
      <c r="J88" s="48"/>
    </row>
    <row r="89" ht="75">
      <c r="A89" s="37" t="s">
        <v>630</v>
      </c>
      <c r="B89" s="45"/>
      <c r="C89" s="46"/>
      <c r="D89" s="46"/>
      <c r="E89" s="52" t="s">
        <v>3938</v>
      </c>
      <c r="F89" s="46"/>
      <c r="G89" s="46"/>
      <c r="H89" s="46"/>
      <c r="I89" s="46"/>
      <c r="J89" s="48"/>
    </row>
    <row r="90" ht="120">
      <c r="A90" s="37" t="s">
        <v>597</v>
      </c>
      <c r="B90" s="45"/>
      <c r="C90" s="46"/>
      <c r="D90" s="46"/>
      <c r="E90" s="39" t="s">
        <v>954</v>
      </c>
      <c r="F90" s="46"/>
      <c r="G90" s="46"/>
      <c r="H90" s="46"/>
      <c r="I90" s="46"/>
      <c r="J90" s="48"/>
    </row>
    <row r="91" ht="30">
      <c r="A91" s="37" t="s">
        <v>591</v>
      </c>
      <c r="B91" s="37">
        <v>20</v>
      </c>
      <c r="C91" s="38" t="s">
        <v>2655</v>
      </c>
      <c r="D91" s="37" t="s">
        <v>2656</v>
      </c>
      <c r="E91" s="39" t="s">
        <v>2657</v>
      </c>
      <c r="F91" s="40" t="s">
        <v>951</v>
      </c>
      <c r="G91" s="41">
        <v>1922.75</v>
      </c>
      <c r="H91" s="42">
        <v>0</v>
      </c>
      <c r="I91" s="43">
        <f>ROUND(G91*H91,P4)</f>
        <v>0</v>
      </c>
      <c r="J91" s="37"/>
      <c r="O91" s="44">
        <f>I91*0.21</f>
        <v>0</v>
      </c>
      <c r="P91">
        <v>3</v>
      </c>
    </row>
    <row r="92">
      <c r="A92" s="37" t="s">
        <v>596</v>
      </c>
      <c r="B92" s="45"/>
      <c r="C92" s="46"/>
      <c r="D92" s="46"/>
      <c r="E92" s="39" t="s">
        <v>952</v>
      </c>
      <c r="F92" s="46"/>
      <c r="G92" s="46"/>
      <c r="H92" s="46"/>
      <c r="I92" s="46"/>
      <c r="J92" s="48"/>
    </row>
    <row r="93" ht="285">
      <c r="A93" s="37" t="s">
        <v>630</v>
      </c>
      <c r="B93" s="45"/>
      <c r="C93" s="46"/>
      <c r="D93" s="46"/>
      <c r="E93" s="52" t="s">
        <v>3939</v>
      </c>
      <c r="F93" s="46"/>
      <c r="G93" s="46"/>
      <c r="H93" s="46"/>
      <c r="I93" s="46"/>
      <c r="J93" s="48"/>
    </row>
    <row r="94" ht="135">
      <c r="A94" s="37" t="s">
        <v>597</v>
      </c>
      <c r="B94" s="49"/>
      <c r="C94" s="50"/>
      <c r="D94" s="50"/>
      <c r="E94" s="39" t="s">
        <v>2578</v>
      </c>
      <c r="F94" s="50"/>
      <c r="G94" s="50"/>
      <c r="H94" s="50"/>
      <c r="I94" s="50"/>
      <c r="J94" s="51"/>
    </row>
  </sheetData>
  <sheetProtection sheet="1" objects="1" scenarios="1" spinCount="100000" saltValue="xsJVFjLoSMhzi6MP+2O84imHEL+N0ezkxG6pZJAymzl5SIUhoTTc/89d3798tYcGGtcXSEk0ROIJzwFOxJxXeA==" hashValue="8LwTkcykVvzRhN5BTTTdDm+L/OPQ9dn+8rSQv2dd1Gm8vDcEsTkRKNaNGN8snHW0HZ3GngAxIDgH4/25jVIb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3940</v>
      </c>
      <c r="I3" s="25">
        <f>SUMIFS(I11:I153,A11:A153,"SD")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3941</v>
      </c>
      <c r="D6" s="22"/>
      <c r="E6" s="23" t="s">
        <v>163</v>
      </c>
      <c r="F6" s="17"/>
      <c r="G6" s="17"/>
      <c r="H6" s="17"/>
      <c r="I6" s="17"/>
      <c r="J6" s="19"/>
    </row>
    <row r="7">
      <c r="A7" s="3" t="s">
        <v>576</v>
      </c>
      <c r="B7" s="20" t="s">
        <v>577</v>
      </c>
      <c r="C7" s="21" t="s">
        <v>3940</v>
      </c>
      <c r="D7" s="22"/>
      <c r="E7" s="23" t="s">
        <v>165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SUMIFS(I12:I31,A12:A31,"P")</f>
        <v>0</v>
      </c>
      <c r="J11" s="36"/>
    </row>
    <row r="12">
      <c r="A12" s="37" t="s">
        <v>591</v>
      </c>
      <c r="B12" s="37">
        <v>1</v>
      </c>
      <c r="C12" s="38" t="s">
        <v>3942</v>
      </c>
      <c r="D12" s="37" t="s">
        <v>593</v>
      </c>
      <c r="E12" s="39" t="s">
        <v>3943</v>
      </c>
      <c r="F12" s="40" t="s">
        <v>629</v>
      </c>
      <c r="G12" s="41">
        <v>168.5</v>
      </c>
      <c r="H12" s="42">
        <v>0</v>
      </c>
      <c r="I12" s="43">
        <f>ROUND(G12*H12,P4)</f>
        <v>0</v>
      </c>
      <c r="J12" s="37"/>
      <c r="O12" s="44">
        <f>I12*0.21</f>
        <v>0</v>
      </c>
      <c r="P12">
        <v>3</v>
      </c>
    </row>
    <row r="13">
      <c r="A13" s="37" t="s">
        <v>596</v>
      </c>
      <c r="B13" s="45"/>
      <c r="C13" s="46"/>
      <c r="D13" s="46"/>
      <c r="E13" s="47" t="s">
        <v>593</v>
      </c>
      <c r="F13" s="46"/>
      <c r="G13" s="46"/>
      <c r="H13" s="46"/>
      <c r="I13" s="46"/>
      <c r="J13" s="48"/>
    </row>
    <row r="14" ht="90">
      <c r="A14" s="37" t="s">
        <v>630</v>
      </c>
      <c r="B14" s="45"/>
      <c r="C14" s="46"/>
      <c r="D14" s="46"/>
      <c r="E14" s="52" t="s">
        <v>3944</v>
      </c>
      <c r="F14" s="46"/>
      <c r="G14" s="46"/>
      <c r="H14" s="46"/>
      <c r="I14" s="46"/>
      <c r="J14" s="48"/>
    </row>
    <row r="15" ht="390">
      <c r="A15" s="37" t="s">
        <v>597</v>
      </c>
      <c r="B15" s="45"/>
      <c r="C15" s="46"/>
      <c r="D15" s="46"/>
      <c r="E15" s="39" t="s">
        <v>3945</v>
      </c>
      <c r="F15" s="46"/>
      <c r="G15" s="46"/>
      <c r="H15" s="46"/>
      <c r="I15" s="46"/>
      <c r="J15" s="48"/>
    </row>
    <row r="16">
      <c r="A16" s="37" t="s">
        <v>591</v>
      </c>
      <c r="B16" s="37">
        <v>2</v>
      </c>
      <c r="C16" s="38" t="s">
        <v>3946</v>
      </c>
      <c r="D16" s="37" t="s">
        <v>593</v>
      </c>
      <c r="E16" s="39" t="s">
        <v>3947</v>
      </c>
      <c r="F16" s="40" t="s">
        <v>629</v>
      </c>
      <c r="G16" s="41">
        <v>153.768</v>
      </c>
      <c r="H16" s="42">
        <v>0</v>
      </c>
      <c r="I16" s="43">
        <f>ROUND(G16*H16,P4)</f>
        <v>0</v>
      </c>
      <c r="J16" s="37"/>
      <c r="O16" s="44">
        <f>I16*0.21</f>
        <v>0</v>
      </c>
      <c r="P16">
        <v>3</v>
      </c>
    </row>
    <row r="17">
      <c r="A17" s="37" t="s">
        <v>596</v>
      </c>
      <c r="B17" s="45"/>
      <c r="C17" s="46"/>
      <c r="D17" s="46"/>
      <c r="E17" s="47" t="s">
        <v>593</v>
      </c>
      <c r="F17" s="46"/>
      <c r="G17" s="46"/>
      <c r="H17" s="46"/>
      <c r="I17" s="46"/>
      <c r="J17" s="48"/>
    </row>
    <row r="18" ht="90">
      <c r="A18" s="37" t="s">
        <v>630</v>
      </c>
      <c r="B18" s="45"/>
      <c r="C18" s="46"/>
      <c r="D18" s="46"/>
      <c r="E18" s="52" t="s">
        <v>3948</v>
      </c>
      <c r="F18" s="46"/>
      <c r="G18" s="46"/>
      <c r="H18" s="46"/>
      <c r="I18" s="46"/>
      <c r="J18" s="48"/>
    </row>
    <row r="19" ht="390">
      <c r="A19" s="37" t="s">
        <v>597</v>
      </c>
      <c r="B19" s="45"/>
      <c r="C19" s="46"/>
      <c r="D19" s="46"/>
      <c r="E19" s="39" t="s">
        <v>3945</v>
      </c>
      <c r="F19" s="46"/>
      <c r="G19" s="46"/>
      <c r="H19" s="46"/>
      <c r="I19" s="46"/>
      <c r="J19" s="48"/>
    </row>
    <row r="20">
      <c r="A20" s="37" t="s">
        <v>591</v>
      </c>
      <c r="B20" s="37">
        <v>3</v>
      </c>
      <c r="C20" s="38" t="s">
        <v>3454</v>
      </c>
      <c r="D20" s="37" t="s">
        <v>593</v>
      </c>
      <c r="E20" s="39" t="s">
        <v>3455</v>
      </c>
      <c r="F20" s="40" t="s">
        <v>629</v>
      </c>
      <c r="G20" s="41">
        <v>563.36300000000006</v>
      </c>
      <c r="H20" s="42">
        <v>0</v>
      </c>
      <c r="I20" s="43">
        <f>ROUND(G20*H20,P4)</f>
        <v>0</v>
      </c>
      <c r="J20" s="37"/>
      <c r="O20" s="44">
        <f>I20*0.21</f>
        <v>0</v>
      </c>
      <c r="P20">
        <v>3</v>
      </c>
    </row>
    <row r="21">
      <c r="A21" s="37" t="s">
        <v>596</v>
      </c>
      <c r="B21" s="45"/>
      <c r="C21" s="46"/>
      <c r="D21" s="46"/>
      <c r="E21" s="47" t="s">
        <v>593</v>
      </c>
      <c r="F21" s="46"/>
      <c r="G21" s="46"/>
      <c r="H21" s="46"/>
      <c r="I21" s="46"/>
      <c r="J21" s="48"/>
    </row>
    <row r="22" ht="150">
      <c r="A22" s="37" t="s">
        <v>630</v>
      </c>
      <c r="B22" s="45"/>
      <c r="C22" s="46"/>
      <c r="D22" s="46"/>
      <c r="E22" s="52" t="s">
        <v>3949</v>
      </c>
      <c r="F22" s="46"/>
      <c r="G22" s="46"/>
      <c r="H22" s="46"/>
      <c r="I22" s="46"/>
      <c r="J22" s="48"/>
    </row>
    <row r="23" ht="240">
      <c r="A23" s="37" t="s">
        <v>597</v>
      </c>
      <c r="B23" s="45"/>
      <c r="C23" s="46"/>
      <c r="D23" s="46"/>
      <c r="E23" s="39" t="s">
        <v>3457</v>
      </c>
      <c r="F23" s="46"/>
      <c r="G23" s="46"/>
      <c r="H23" s="46"/>
      <c r="I23" s="46"/>
      <c r="J23" s="48"/>
    </row>
    <row r="24">
      <c r="A24" s="37" t="s">
        <v>591</v>
      </c>
      <c r="B24" s="37">
        <v>4</v>
      </c>
      <c r="C24" s="38" t="s">
        <v>633</v>
      </c>
      <c r="D24" s="37" t="s">
        <v>593</v>
      </c>
      <c r="E24" s="39" t="s">
        <v>634</v>
      </c>
      <c r="F24" s="40" t="s">
        <v>629</v>
      </c>
      <c r="G24" s="41">
        <v>30.765999999999998</v>
      </c>
      <c r="H24" s="42">
        <v>0</v>
      </c>
      <c r="I24" s="43">
        <f>ROUND(G24*H24,P4)</f>
        <v>0</v>
      </c>
      <c r="J24" s="37"/>
      <c r="O24" s="44">
        <f>I24*0.21</f>
        <v>0</v>
      </c>
      <c r="P24">
        <v>3</v>
      </c>
    </row>
    <row r="25">
      <c r="A25" s="37" t="s">
        <v>596</v>
      </c>
      <c r="B25" s="45"/>
      <c r="C25" s="46"/>
      <c r="D25" s="46"/>
      <c r="E25" s="47" t="s">
        <v>593</v>
      </c>
      <c r="F25" s="46"/>
      <c r="G25" s="46"/>
      <c r="H25" s="46"/>
      <c r="I25" s="46"/>
      <c r="J25" s="48"/>
    </row>
    <row r="26" ht="45">
      <c r="A26" s="37" t="s">
        <v>630</v>
      </c>
      <c r="B26" s="45"/>
      <c r="C26" s="46"/>
      <c r="D26" s="46"/>
      <c r="E26" s="52" t="s">
        <v>3950</v>
      </c>
      <c r="F26" s="46"/>
      <c r="G26" s="46"/>
      <c r="H26" s="46"/>
      <c r="I26" s="46"/>
      <c r="J26" s="48"/>
    </row>
    <row r="27" ht="300">
      <c r="A27" s="37" t="s">
        <v>597</v>
      </c>
      <c r="B27" s="45"/>
      <c r="C27" s="46"/>
      <c r="D27" s="46"/>
      <c r="E27" s="39" t="s">
        <v>636</v>
      </c>
      <c r="F27" s="46"/>
      <c r="G27" s="46"/>
      <c r="H27" s="46"/>
      <c r="I27" s="46"/>
      <c r="J27" s="48"/>
    </row>
    <row r="28">
      <c r="A28" s="37" t="s">
        <v>591</v>
      </c>
      <c r="B28" s="37">
        <v>5</v>
      </c>
      <c r="C28" s="38" t="s">
        <v>3473</v>
      </c>
      <c r="D28" s="37" t="s">
        <v>593</v>
      </c>
      <c r="E28" s="39" t="s">
        <v>3474</v>
      </c>
      <c r="F28" s="40" t="s">
        <v>629</v>
      </c>
      <c r="G28" s="41">
        <v>360</v>
      </c>
      <c r="H28" s="42">
        <v>0</v>
      </c>
      <c r="I28" s="43">
        <f>ROUND(G28*H28,P4)</f>
        <v>0</v>
      </c>
      <c r="J28" s="37"/>
      <c r="O28" s="44">
        <f>I28*0.21</f>
        <v>0</v>
      </c>
      <c r="P28">
        <v>3</v>
      </c>
    </row>
    <row r="29">
      <c r="A29" s="37" t="s">
        <v>596</v>
      </c>
      <c r="B29" s="45"/>
      <c r="C29" s="46"/>
      <c r="D29" s="46"/>
      <c r="E29" s="47" t="s">
        <v>593</v>
      </c>
      <c r="F29" s="46"/>
      <c r="G29" s="46"/>
      <c r="H29" s="46"/>
      <c r="I29" s="46"/>
      <c r="J29" s="48"/>
    </row>
    <row r="30" ht="135">
      <c r="A30" s="37" t="s">
        <v>630</v>
      </c>
      <c r="B30" s="45"/>
      <c r="C30" s="46"/>
      <c r="D30" s="46"/>
      <c r="E30" s="52" t="s">
        <v>3951</v>
      </c>
      <c r="F30" s="46"/>
      <c r="G30" s="46"/>
      <c r="H30" s="46"/>
      <c r="I30" s="46"/>
      <c r="J30" s="48"/>
    </row>
    <row r="31" ht="300">
      <c r="A31" s="37" t="s">
        <v>597</v>
      </c>
      <c r="B31" s="45"/>
      <c r="C31" s="46"/>
      <c r="D31" s="46"/>
      <c r="E31" s="39" t="s">
        <v>3476</v>
      </c>
      <c r="F31" s="46"/>
      <c r="G31" s="46"/>
      <c r="H31" s="46"/>
      <c r="I31" s="46"/>
      <c r="J31" s="48"/>
    </row>
    <row r="32">
      <c r="A32" s="31" t="s">
        <v>589</v>
      </c>
      <c r="B32" s="32"/>
      <c r="C32" s="33" t="s">
        <v>641</v>
      </c>
      <c r="D32" s="34"/>
      <c r="E32" s="31" t="s">
        <v>3952</v>
      </c>
      <c r="F32" s="34"/>
      <c r="G32" s="34"/>
      <c r="H32" s="34"/>
      <c r="I32" s="35">
        <f>SUMIFS(I33:I64,A33:A64,"P")</f>
        <v>0</v>
      </c>
      <c r="J32" s="36"/>
    </row>
    <row r="33">
      <c r="A33" s="37" t="s">
        <v>591</v>
      </c>
      <c r="B33" s="37">
        <v>6</v>
      </c>
      <c r="C33" s="38" t="s">
        <v>3953</v>
      </c>
      <c r="D33" s="37" t="s">
        <v>593</v>
      </c>
      <c r="E33" s="39" t="s">
        <v>3954</v>
      </c>
      <c r="F33" s="40" t="s">
        <v>629</v>
      </c>
      <c r="G33" s="41">
        <v>224.94399999999999</v>
      </c>
      <c r="H33" s="42">
        <v>0</v>
      </c>
      <c r="I33" s="43">
        <f>ROUND(G33*H33,P4)</f>
        <v>0</v>
      </c>
      <c r="J33" s="37"/>
      <c r="O33" s="44">
        <f>I33*0.21</f>
        <v>0</v>
      </c>
      <c r="P33">
        <v>3</v>
      </c>
    </row>
    <row r="34">
      <c r="A34" s="37" t="s">
        <v>596</v>
      </c>
      <c r="B34" s="45"/>
      <c r="C34" s="46"/>
      <c r="D34" s="46"/>
      <c r="E34" s="47" t="s">
        <v>593</v>
      </c>
      <c r="F34" s="46"/>
      <c r="G34" s="46"/>
      <c r="H34" s="46"/>
      <c r="I34" s="46"/>
      <c r="J34" s="48"/>
    </row>
    <row r="35" ht="165">
      <c r="A35" s="37" t="s">
        <v>630</v>
      </c>
      <c r="B35" s="45"/>
      <c r="C35" s="46"/>
      <c r="D35" s="46"/>
      <c r="E35" s="52" t="s">
        <v>3955</v>
      </c>
      <c r="F35" s="46"/>
      <c r="G35" s="46"/>
      <c r="H35" s="46"/>
      <c r="I35" s="46"/>
      <c r="J35" s="48"/>
    </row>
    <row r="36" ht="409.5">
      <c r="A36" s="37" t="s">
        <v>597</v>
      </c>
      <c r="B36" s="45"/>
      <c r="C36" s="46"/>
      <c r="D36" s="46"/>
      <c r="E36" s="39" t="s">
        <v>3956</v>
      </c>
      <c r="F36" s="46"/>
      <c r="G36" s="46"/>
      <c r="H36" s="46"/>
      <c r="I36" s="46"/>
      <c r="J36" s="48"/>
    </row>
    <row r="37">
      <c r="A37" s="37" t="s">
        <v>591</v>
      </c>
      <c r="B37" s="37">
        <v>7</v>
      </c>
      <c r="C37" s="38" t="s">
        <v>3957</v>
      </c>
      <c r="D37" s="37" t="s">
        <v>593</v>
      </c>
      <c r="E37" s="39" t="s">
        <v>3958</v>
      </c>
      <c r="F37" s="40" t="s">
        <v>629</v>
      </c>
      <c r="G37" s="41">
        <v>43.197000000000003</v>
      </c>
      <c r="H37" s="42">
        <v>0</v>
      </c>
      <c r="I37" s="43">
        <f>ROUND(G37*H37,P4)</f>
        <v>0</v>
      </c>
      <c r="J37" s="37"/>
      <c r="O37" s="44">
        <f>I37*0.21</f>
        <v>0</v>
      </c>
      <c r="P37">
        <v>3</v>
      </c>
    </row>
    <row r="38">
      <c r="A38" s="37" t="s">
        <v>596</v>
      </c>
      <c r="B38" s="45"/>
      <c r="C38" s="46"/>
      <c r="D38" s="46"/>
      <c r="E38" s="47" t="s">
        <v>593</v>
      </c>
      <c r="F38" s="46"/>
      <c r="G38" s="46"/>
      <c r="H38" s="46"/>
      <c r="I38" s="46"/>
      <c r="J38" s="48"/>
    </row>
    <row r="39" ht="165">
      <c r="A39" s="37" t="s">
        <v>630</v>
      </c>
      <c r="B39" s="45"/>
      <c r="C39" s="46"/>
      <c r="D39" s="46"/>
      <c r="E39" s="52" t="s">
        <v>3959</v>
      </c>
      <c r="F39" s="46"/>
      <c r="G39" s="46"/>
      <c r="H39" s="46"/>
      <c r="I39" s="46"/>
      <c r="J39" s="48"/>
    </row>
    <row r="40" ht="409.5">
      <c r="A40" s="37" t="s">
        <v>597</v>
      </c>
      <c r="B40" s="45"/>
      <c r="C40" s="46"/>
      <c r="D40" s="46"/>
      <c r="E40" s="39" t="s">
        <v>3956</v>
      </c>
      <c r="F40" s="46"/>
      <c r="G40" s="46"/>
      <c r="H40" s="46"/>
      <c r="I40" s="46"/>
      <c r="J40" s="48"/>
    </row>
    <row r="41">
      <c r="A41" s="37" t="s">
        <v>591</v>
      </c>
      <c r="B41" s="37">
        <v>8</v>
      </c>
      <c r="C41" s="38" t="s">
        <v>3960</v>
      </c>
      <c r="D41" s="37" t="s">
        <v>593</v>
      </c>
      <c r="E41" s="39" t="s">
        <v>3961</v>
      </c>
      <c r="F41" s="40" t="s">
        <v>951</v>
      </c>
      <c r="G41" s="41">
        <v>17.326000000000001</v>
      </c>
      <c r="H41" s="42">
        <v>0</v>
      </c>
      <c r="I41" s="43">
        <f>ROUND(G41*H41,P4)</f>
        <v>0</v>
      </c>
      <c r="J41" s="37"/>
      <c r="O41" s="44">
        <f>I41*0.21</f>
        <v>0</v>
      </c>
      <c r="P41">
        <v>3</v>
      </c>
    </row>
    <row r="42">
      <c r="A42" s="37" t="s">
        <v>596</v>
      </c>
      <c r="B42" s="45"/>
      <c r="C42" s="46"/>
      <c r="D42" s="46"/>
      <c r="E42" s="47" t="s">
        <v>593</v>
      </c>
      <c r="F42" s="46"/>
      <c r="G42" s="46"/>
      <c r="H42" s="46"/>
      <c r="I42" s="46"/>
      <c r="J42" s="48"/>
    </row>
    <row r="43" ht="195">
      <c r="A43" s="37" t="s">
        <v>630</v>
      </c>
      <c r="B43" s="45"/>
      <c r="C43" s="46"/>
      <c r="D43" s="46"/>
      <c r="E43" s="52" t="s">
        <v>3962</v>
      </c>
      <c r="F43" s="46"/>
      <c r="G43" s="46"/>
      <c r="H43" s="46"/>
      <c r="I43" s="46"/>
      <c r="J43" s="48"/>
    </row>
    <row r="44" ht="330">
      <c r="A44" s="37" t="s">
        <v>597</v>
      </c>
      <c r="B44" s="45"/>
      <c r="C44" s="46"/>
      <c r="D44" s="46"/>
      <c r="E44" s="39" t="s">
        <v>3963</v>
      </c>
      <c r="F44" s="46"/>
      <c r="G44" s="46"/>
      <c r="H44" s="46"/>
      <c r="I44" s="46"/>
      <c r="J44" s="48"/>
    </row>
    <row r="45">
      <c r="A45" s="37" t="s">
        <v>591</v>
      </c>
      <c r="B45" s="37">
        <v>9</v>
      </c>
      <c r="C45" s="38" t="s">
        <v>3964</v>
      </c>
      <c r="D45" s="37" t="s">
        <v>593</v>
      </c>
      <c r="E45" s="39" t="s">
        <v>3965</v>
      </c>
      <c r="F45" s="40" t="s">
        <v>595</v>
      </c>
      <c r="G45" s="41">
        <v>544</v>
      </c>
      <c r="H45" s="42">
        <v>0</v>
      </c>
      <c r="I45" s="43">
        <f>ROUND(G45*H45,P4)</f>
        <v>0</v>
      </c>
      <c r="J45" s="37"/>
      <c r="O45" s="44">
        <f>I45*0.21</f>
        <v>0</v>
      </c>
      <c r="P45">
        <v>3</v>
      </c>
    </row>
    <row r="46">
      <c r="A46" s="37" t="s">
        <v>596</v>
      </c>
      <c r="B46" s="45"/>
      <c r="C46" s="46"/>
      <c r="D46" s="46"/>
      <c r="E46" s="47" t="s">
        <v>593</v>
      </c>
      <c r="F46" s="46"/>
      <c r="G46" s="46"/>
      <c r="H46" s="46"/>
      <c r="I46" s="46"/>
      <c r="J46" s="48"/>
    </row>
    <row r="47" ht="105">
      <c r="A47" s="37" t="s">
        <v>630</v>
      </c>
      <c r="B47" s="45"/>
      <c r="C47" s="46"/>
      <c r="D47" s="46"/>
      <c r="E47" s="52" t="s">
        <v>3966</v>
      </c>
      <c r="F47" s="46"/>
      <c r="G47" s="46"/>
      <c r="H47" s="46"/>
      <c r="I47" s="46"/>
      <c r="J47" s="48"/>
    </row>
    <row r="48" ht="225">
      <c r="A48" s="37" t="s">
        <v>597</v>
      </c>
      <c r="B48" s="45"/>
      <c r="C48" s="46"/>
      <c r="D48" s="46"/>
      <c r="E48" s="39" t="s">
        <v>3967</v>
      </c>
      <c r="F48" s="46"/>
      <c r="G48" s="46"/>
      <c r="H48" s="46"/>
      <c r="I48" s="46"/>
      <c r="J48" s="48"/>
    </row>
    <row r="49">
      <c r="A49" s="37" t="s">
        <v>591</v>
      </c>
      <c r="B49" s="37">
        <v>10</v>
      </c>
      <c r="C49" s="38" t="s">
        <v>3968</v>
      </c>
      <c r="D49" s="37" t="s">
        <v>593</v>
      </c>
      <c r="E49" s="39" t="s">
        <v>3969</v>
      </c>
      <c r="F49" s="40" t="s">
        <v>595</v>
      </c>
      <c r="G49" s="41">
        <v>278</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630</v>
      </c>
      <c r="B51" s="45"/>
      <c r="C51" s="46"/>
      <c r="D51" s="46"/>
      <c r="E51" s="52" t="s">
        <v>3970</v>
      </c>
      <c r="F51" s="46"/>
      <c r="G51" s="46"/>
      <c r="H51" s="46"/>
      <c r="I51" s="46"/>
      <c r="J51" s="48"/>
    </row>
    <row r="52" ht="225">
      <c r="A52" s="37" t="s">
        <v>597</v>
      </c>
      <c r="B52" s="45"/>
      <c r="C52" s="46"/>
      <c r="D52" s="46"/>
      <c r="E52" s="39" t="s">
        <v>3967</v>
      </c>
      <c r="F52" s="46"/>
      <c r="G52" s="46"/>
      <c r="H52" s="46"/>
      <c r="I52" s="46"/>
      <c r="J52" s="48"/>
    </row>
    <row r="53">
      <c r="A53" s="37" t="s">
        <v>591</v>
      </c>
      <c r="B53" s="37">
        <v>11</v>
      </c>
      <c r="C53" s="38" t="s">
        <v>3971</v>
      </c>
      <c r="D53" s="37" t="s">
        <v>593</v>
      </c>
      <c r="E53" s="39" t="s">
        <v>3972</v>
      </c>
      <c r="F53" s="40" t="s">
        <v>629</v>
      </c>
      <c r="G53" s="41">
        <v>38.799999999999997</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3973</v>
      </c>
      <c r="F55" s="46"/>
      <c r="G55" s="46"/>
      <c r="H55" s="46"/>
      <c r="I55" s="46"/>
      <c r="J55" s="48"/>
    </row>
    <row r="56" ht="60">
      <c r="A56" s="37" t="s">
        <v>597</v>
      </c>
      <c r="B56" s="45"/>
      <c r="C56" s="46"/>
      <c r="D56" s="46"/>
      <c r="E56" s="39" t="s">
        <v>3535</v>
      </c>
      <c r="F56" s="46"/>
      <c r="G56" s="46"/>
      <c r="H56" s="46"/>
      <c r="I56" s="46"/>
      <c r="J56" s="48"/>
    </row>
    <row r="57">
      <c r="A57" s="37" t="s">
        <v>591</v>
      </c>
      <c r="B57" s="37">
        <v>12</v>
      </c>
      <c r="C57" s="38" t="s">
        <v>3974</v>
      </c>
      <c r="D57" s="37" t="s">
        <v>593</v>
      </c>
      <c r="E57" s="39" t="s">
        <v>3975</v>
      </c>
      <c r="F57" s="40" t="s">
        <v>629</v>
      </c>
      <c r="G57" s="41">
        <v>1.6339999999999999</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3976</v>
      </c>
      <c r="F59" s="46"/>
      <c r="G59" s="46"/>
      <c r="H59" s="46"/>
      <c r="I59" s="46"/>
      <c r="J59" s="48"/>
    </row>
    <row r="60" ht="409.5">
      <c r="A60" s="37" t="s">
        <v>597</v>
      </c>
      <c r="B60" s="45"/>
      <c r="C60" s="46"/>
      <c r="D60" s="46"/>
      <c r="E60" s="39" t="s">
        <v>1947</v>
      </c>
      <c r="F60" s="46"/>
      <c r="G60" s="46"/>
      <c r="H60" s="46"/>
      <c r="I60" s="46"/>
      <c r="J60" s="48"/>
    </row>
    <row r="61">
      <c r="A61" s="37" t="s">
        <v>591</v>
      </c>
      <c r="B61" s="37">
        <v>13</v>
      </c>
      <c r="C61" s="38" t="s">
        <v>3977</v>
      </c>
      <c r="D61" s="37" t="s">
        <v>593</v>
      </c>
      <c r="E61" s="39" t="s">
        <v>3978</v>
      </c>
      <c r="F61" s="40" t="s">
        <v>951</v>
      </c>
      <c r="G61" s="41">
        <v>0.245</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3979</v>
      </c>
      <c r="F63" s="46"/>
      <c r="G63" s="46"/>
      <c r="H63" s="46"/>
      <c r="I63" s="46"/>
      <c r="J63" s="48"/>
    </row>
    <row r="64" ht="330">
      <c r="A64" s="37" t="s">
        <v>597</v>
      </c>
      <c r="B64" s="45"/>
      <c r="C64" s="46"/>
      <c r="D64" s="46"/>
      <c r="E64" s="39" t="s">
        <v>3980</v>
      </c>
      <c r="F64" s="46"/>
      <c r="G64" s="46"/>
      <c r="H64" s="46"/>
      <c r="I64" s="46"/>
      <c r="J64" s="48"/>
    </row>
    <row r="65">
      <c r="A65" s="31" t="s">
        <v>589</v>
      </c>
      <c r="B65" s="32"/>
      <c r="C65" s="33" t="s">
        <v>676</v>
      </c>
      <c r="D65" s="34"/>
      <c r="E65" s="31" t="s">
        <v>3981</v>
      </c>
      <c r="F65" s="34"/>
      <c r="G65" s="34"/>
      <c r="H65" s="34"/>
      <c r="I65" s="35">
        <f>SUMIFS(I66:I85,A66:A85,"P")</f>
        <v>0</v>
      </c>
      <c r="J65" s="36"/>
    </row>
    <row r="66">
      <c r="A66" s="37" t="s">
        <v>591</v>
      </c>
      <c r="B66" s="37">
        <v>14</v>
      </c>
      <c r="C66" s="38" t="s">
        <v>3982</v>
      </c>
      <c r="D66" s="37" t="s">
        <v>593</v>
      </c>
      <c r="E66" s="39" t="s">
        <v>3983</v>
      </c>
      <c r="F66" s="40" t="s">
        <v>951</v>
      </c>
      <c r="G66" s="41">
        <v>66.867999999999995</v>
      </c>
      <c r="H66" s="42">
        <v>0</v>
      </c>
      <c r="I66" s="43">
        <f>ROUND(G66*H66,P4)</f>
        <v>0</v>
      </c>
      <c r="J66" s="37"/>
      <c r="O66" s="44">
        <f>I66*0.21</f>
        <v>0</v>
      </c>
      <c r="P66">
        <v>3</v>
      </c>
    </row>
    <row r="67">
      <c r="A67" s="37" t="s">
        <v>596</v>
      </c>
      <c r="B67" s="45"/>
      <c r="C67" s="46"/>
      <c r="D67" s="46"/>
      <c r="E67" s="47" t="s">
        <v>593</v>
      </c>
      <c r="F67" s="46"/>
      <c r="G67" s="46"/>
      <c r="H67" s="46"/>
      <c r="I67" s="46"/>
      <c r="J67" s="48"/>
    </row>
    <row r="68" ht="409.5">
      <c r="A68" s="37" t="s">
        <v>630</v>
      </c>
      <c r="B68" s="45"/>
      <c r="C68" s="46"/>
      <c r="D68" s="46"/>
      <c r="E68" s="52" t="s">
        <v>3984</v>
      </c>
      <c r="F68" s="46"/>
      <c r="G68" s="46"/>
      <c r="H68" s="46"/>
      <c r="I68" s="46"/>
      <c r="J68" s="48"/>
    </row>
    <row r="69" ht="375">
      <c r="A69" s="37" t="s">
        <v>597</v>
      </c>
      <c r="B69" s="45"/>
      <c r="C69" s="46"/>
      <c r="D69" s="46"/>
      <c r="E69" s="39" t="s">
        <v>3985</v>
      </c>
      <c r="F69" s="46"/>
      <c r="G69" s="46"/>
      <c r="H69" s="46"/>
      <c r="I69" s="46"/>
      <c r="J69" s="48"/>
    </row>
    <row r="70">
      <c r="A70" s="37" t="s">
        <v>591</v>
      </c>
      <c r="B70" s="37">
        <v>15</v>
      </c>
      <c r="C70" s="38" t="s">
        <v>3986</v>
      </c>
      <c r="D70" s="37" t="s">
        <v>593</v>
      </c>
      <c r="E70" s="39" t="s">
        <v>3987</v>
      </c>
      <c r="F70" s="40" t="s">
        <v>639</v>
      </c>
      <c r="G70" s="41">
        <v>2256.5929999999998</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630</v>
      </c>
      <c r="B72" s="45"/>
      <c r="C72" s="46"/>
      <c r="D72" s="46"/>
      <c r="E72" s="52" t="s">
        <v>3988</v>
      </c>
      <c r="F72" s="46"/>
      <c r="G72" s="46"/>
      <c r="H72" s="46"/>
      <c r="I72" s="46"/>
      <c r="J72" s="48"/>
    </row>
    <row r="73" ht="300">
      <c r="A73" s="37" t="s">
        <v>597</v>
      </c>
      <c r="B73" s="45"/>
      <c r="C73" s="46"/>
      <c r="D73" s="46"/>
      <c r="E73" s="39" t="s">
        <v>3989</v>
      </c>
      <c r="F73" s="46"/>
      <c r="G73" s="46"/>
      <c r="H73" s="46"/>
      <c r="I73" s="46"/>
      <c r="J73" s="48"/>
    </row>
    <row r="74">
      <c r="A74" s="37" t="s">
        <v>591</v>
      </c>
      <c r="B74" s="37">
        <v>16</v>
      </c>
      <c r="C74" s="38" t="s">
        <v>3990</v>
      </c>
      <c r="D74" s="37" t="s">
        <v>593</v>
      </c>
      <c r="E74" s="39" t="s">
        <v>3991</v>
      </c>
      <c r="F74" s="40" t="s">
        <v>639</v>
      </c>
      <c r="G74" s="41">
        <v>127.54000000000001</v>
      </c>
      <c r="H74" s="42">
        <v>0</v>
      </c>
      <c r="I74" s="43">
        <f>ROUND(G74*H74,P4)</f>
        <v>0</v>
      </c>
      <c r="J74" s="37"/>
      <c r="O74" s="44">
        <f>I74*0.21</f>
        <v>0</v>
      </c>
      <c r="P74">
        <v>3</v>
      </c>
    </row>
    <row r="75">
      <c r="A75" s="37" t="s">
        <v>596</v>
      </c>
      <c r="B75" s="45"/>
      <c r="C75" s="46"/>
      <c r="D75" s="46"/>
      <c r="E75" s="47" t="s">
        <v>593</v>
      </c>
      <c r="F75" s="46"/>
      <c r="G75" s="46"/>
      <c r="H75" s="46"/>
      <c r="I75" s="46"/>
      <c r="J75" s="48"/>
    </row>
    <row r="76" ht="135">
      <c r="A76" s="37" t="s">
        <v>630</v>
      </c>
      <c r="B76" s="45"/>
      <c r="C76" s="46"/>
      <c r="D76" s="46"/>
      <c r="E76" s="52" t="s">
        <v>3992</v>
      </c>
      <c r="F76" s="46"/>
      <c r="G76" s="46"/>
      <c r="H76" s="46"/>
      <c r="I76" s="46"/>
      <c r="J76" s="48"/>
    </row>
    <row r="77" ht="75">
      <c r="A77" s="37" t="s">
        <v>597</v>
      </c>
      <c r="B77" s="45"/>
      <c r="C77" s="46"/>
      <c r="D77" s="46"/>
      <c r="E77" s="39" t="s">
        <v>3993</v>
      </c>
      <c r="F77" s="46"/>
      <c r="G77" s="46"/>
      <c r="H77" s="46"/>
      <c r="I77" s="46"/>
      <c r="J77" s="48"/>
    </row>
    <row r="78">
      <c r="A78" s="37" t="s">
        <v>591</v>
      </c>
      <c r="B78" s="37">
        <v>17</v>
      </c>
      <c r="C78" s="38" t="s">
        <v>3994</v>
      </c>
      <c r="D78" s="37" t="s">
        <v>593</v>
      </c>
      <c r="E78" s="39" t="s">
        <v>3995</v>
      </c>
      <c r="F78" s="40" t="s">
        <v>1007</v>
      </c>
      <c r="G78" s="41">
        <v>488</v>
      </c>
      <c r="H78" s="42">
        <v>0</v>
      </c>
      <c r="I78" s="43">
        <f>ROUND(G78*H78,P4)</f>
        <v>0</v>
      </c>
      <c r="J78" s="37"/>
      <c r="O78" s="44">
        <f>I78*0.21</f>
        <v>0</v>
      </c>
      <c r="P78">
        <v>3</v>
      </c>
    </row>
    <row r="79">
      <c r="A79" s="37" t="s">
        <v>596</v>
      </c>
      <c r="B79" s="45"/>
      <c r="C79" s="46"/>
      <c r="D79" s="46"/>
      <c r="E79" s="47" t="s">
        <v>593</v>
      </c>
      <c r="F79" s="46"/>
      <c r="G79" s="46"/>
      <c r="H79" s="46"/>
      <c r="I79" s="46"/>
      <c r="J79" s="48"/>
    </row>
    <row r="80" ht="60">
      <c r="A80" s="37" t="s">
        <v>630</v>
      </c>
      <c r="B80" s="45"/>
      <c r="C80" s="46"/>
      <c r="D80" s="46"/>
      <c r="E80" s="52" t="s">
        <v>3996</v>
      </c>
      <c r="F80" s="46"/>
      <c r="G80" s="46"/>
      <c r="H80" s="46"/>
      <c r="I80" s="46"/>
      <c r="J80" s="48"/>
    </row>
    <row r="81" ht="375">
      <c r="A81" s="37" t="s">
        <v>597</v>
      </c>
      <c r="B81" s="45"/>
      <c r="C81" s="46"/>
      <c r="D81" s="46"/>
      <c r="E81" s="39" t="s">
        <v>3985</v>
      </c>
      <c r="F81" s="46"/>
      <c r="G81" s="46"/>
      <c r="H81" s="46"/>
      <c r="I81" s="46"/>
      <c r="J81" s="48"/>
    </row>
    <row r="82" ht="30">
      <c r="A82" s="37" t="s">
        <v>591</v>
      </c>
      <c r="B82" s="37">
        <v>18</v>
      </c>
      <c r="C82" s="38" t="s">
        <v>3997</v>
      </c>
      <c r="D82" s="37" t="s">
        <v>593</v>
      </c>
      <c r="E82" s="39" t="s">
        <v>3998</v>
      </c>
      <c r="F82" s="40" t="s">
        <v>639</v>
      </c>
      <c r="G82" s="41">
        <v>144.63</v>
      </c>
      <c r="H82" s="42">
        <v>0</v>
      </c>
      <c r="I82" s="43">
        <f>ROUND(G82*H82,P4)</f>
        <v>0</v>
      </c>
      <c r="J82" s="37"/>
      <c r="O82" s="44">
        <f>I82*0.21</f>
        <v>0</v>
      </c>
      <c r="P82">
        <v>3</v>
      </c>
    </row>
    <row r="83" ht="30">
      <c r="A83" s="37" t="s">
        <v>596</v>
      </c>
      <c r="B83" s="45"/>
      <c r="C83" s="46"/>
      <c r="D83" s="46"/>
      <c r="E83" s="39" t="s">
        <v>3998</v>
      </c>
      <c r="F83" s="46"/>
      <c r="G83" s="46"/>
      <c r="H83" s="46"/>
      <c r="I83" s="46"/>
      <c r="J83" s="48"/>
    </row>
    <row r="84" ht="105">
      <c r="A84" s="37" t="s">
        <v>630</v>
      </c>
      <c r="B84" s="45"/>
      <c r="C84" s="46"/>
      <c r="D84" s="46"/>
      <c r="E84" s="52" t="s">
        <v>3999</v>
      </c>
      <c r="F84" s="46"/>
      <c r="G84" s="46"/>
      <c r="H84" s="46"/>
      <c r="I84" s="46"/>
      <c r="J84" s="48"/>
    </row>
    <row r="85" ht="270">
      <c r="A85" s="37" t="s">
        <v>597</v>
      </c>
      <c r="B85" s="45"/>
      <c r="C85" s="46"/>
      <c r="D85" s="46"/>
      <c r="E85" s="39" t="s">
        <v>4000</v>
      </c>
      <c r="F85" s="46"/>
      <c r="G85" s="46"/>
      <c r="H85" s="46"/>
      <c r="I85" s="46"/>
      <c r="J85" s="48"/>
    </row>
    <row r="86">
      <c r="A86" s="31" t="s">
        <v>589</v>
      </c>
      <c r="B86" s="32"/>
      <c r="C86" s="33" t="s">
        <v>734</v>
      </c>
      <c r="D86" s="34"/>
      <c r="E86" s="31" t="s">
        <v>1406</v>
      </c>
      <c r="F86" s="34"/>
      <c r="G86" s="34"/>
      <c r="H86" s="34"/>
      <c r="I86" s="35">
        <f>SUMIFS(I87:I118,A87:A118,"P")</f>
        <v>0</v>
      </c>
      <c r="J86" s="36"/>
    </row>
    <row r="87">
      <c r="A87" s="37" t="s">
        <v>591</v>
      </c>
      <c r="B87" s="37">
        <v>19</v>
      </c>
      <c r="C87" s="38" t="s">
        <v>4001</v>
      </c>
      <c r="D87" s="37" t="s">
        <v>593</v>
      </c>
      <c r="E87" s="39" t="s">
        <v>4002</v>
      </c>
      <c r="F87" s="40" t="s">
        <v>629</v>
      </c>
      <c r="G87" s="41">
        <v>1.296</v>
      </c>
      <c r="H87" s="42">
        <v>0</v>
      </c>
      <c r="I87" s="43">
        <f>ROUND(G87*H87,P4)</f>
        <v>0</v>
      </c>
      <c r="J87" s="37"/>
      <c r="O87" s="44">
        <f>I87*0.21</f>
        <v>0</v>
      </c>
      <c r="P87">
        <v>3</v>
      </c>
    </row>
    <row r="88">
      <c r="A88" s="37" t="s">
        <v>596</v>
      </c>
      <c r="B88" s="45"/>
      <c r="C88" s="46"/>
      <c r="D88" s="46"/>
      <c r="E88" s="47" t="s">
        <v>593</v>
      </c>
      <c r="F88" s="46"/>
      <c r="G88" s="46"/>
      <c r="H88" s="46"/>
      <c r="I88" s="46"/>
      <c r="J88" s="48"/>
    </row>
    <row r="89" ht="60">
      <c r="A89" s="37" t="s">
        <v>630</v>
      </c>
      <c r="B89" s="45"/>
      <c r="C89" s="46"/>
      <c r="D89" s="46"/>
      <c r="E89" s="52" t="s">
        <v>4003</v>
      </c>
      <c r="F89" s="46"/>
      <c r="G89" s="46"/>
      <c r="H89" s="46"/>
      <c r="I89" s="46"/>
      <c r="J89" s="48"/>
    </row>
    <row r="90" ht="300">
      <c r="A90" s="37" t="s">
        <v>597</v>
      </c>
      <c r="B90" s="45"/>
      <c r="C90" s="46"/>
      <c r="D90" s="46"/>
      <c r="E90" s="39" t="s">
        <v>3989</v>
      </c>
      <c r="F90" s="46"/>
      <c r="G90" s="46"/>
      <c r="H90" s="46"/>
      <c r="I90" s="46"/>
      <c r="J90" s="48"/>
    </row>
    <row r="91">
      <c r="A91" s="37" t="s">
        <v>591</v>
      </c>
      <c r="B91" s="37">
        <v>20</v>
      </c>
      <c r="C91" s="38" t="s">
        <v>4004</v>
      </c>
      <c r="D91" s="37" t="s">
        <v>593</v>
      </c>
      <c r="E91" s="39" t="s">
        <v>4005</v>
      </c>
      <c r="F91" s="40" t="s">
        <v>629</v>
      </c>
      <c r="G91" s="41">
        <v>2.2000000000000002</v>
      </c>
      <c r="H91" s="42">
        <v>0</v>
      </c>
      <c r="I91" s="43">
        <f>ROUND(G91*H91,P4)</f>
        <v>0</v>
      </c>
      <c r="J91" s="37"/>
      <c r="O91" s="44">
        <f>I91*0.21</f>
        <v>0</v>
      </c>
      <c r="P91">
        <v>3</v>
      </c>
    </row>
    <row r="92">
      <c r="A92" s="37" t="s">
        <v>596</v>
      </c>
      <c r="B92" s="45"/>
      <c r="C92" s="46"/>
      <c r="D92" s="46"/>
      <c r="E92" s="47" t="s">
        <v>593</v>
      </c>
      <c r="F92" s="46"/>
      <c r="G92" s="46"/>
      <c r="H92" s="46"/>
      <c r="I92" s="46"/>
      <c r="J92" s="48"/>
    </row>
    <row r="93" ht="30">
      <c r="A93" s="37" t="s">
        <v>630</v>
      </c>
      <c r="B93" s="45"/>
      <c r="C93" s="46"/>
      <c r="D93" s="46"/>
      <c r="E93" s="52" t="s">
        <v>4006</v>
      </c>
      <c r="F93" s="46"/>
      <c r="G93" s="46"/>
      <c r="H93" s="46"/>
      <c r="I93" s="46"/>
      <c r="J93" s="48"/>
    </row>
    <row r="94" ht="409.5">
      <c r="A94" s="37" t="s">
        <v>597</v>
      </c>
      <c r="B94" s="45"/>
      <c r="C94" s="46"/>
      <c r="D94" s="46"/>
      <c r="E94" s="39" t="s">
        <v>3525</v>
      </c>
      <c r="F94" s="46"/>
      <c r="G94" s="46"/>
      <c r="H94" s="46"/>
      <c r="I94" s="46"/>
      <c r="J94" s="48"/>
    </row>
    <row r="95">
      <c r="A95" s="37" t="s">
        <v>591</v>
      </c>
      <c r="B95" s="37">
        <v>21</v>
      </c>
      <c r="C95" s="38" t="s">
        <v>4007</v>
      </c>
      <c r="D95" s="37" t="s">
        <v>593</v>
      </c>
      <c r="E95" s="39" t="s">
        <v>4008</v>
      </c>
      <c r="F95" s="40" t="s">
        <v>951</v>
      </c>
      <c r="G95" s="41">
        <v>0.037999999999999999</v>
      </c>
      <c r="H95" s="42">
        <v>0</v>
      </c>
      <c r="I95" s="43">
        <f>ROUND(G95*H95,P4)</f>
        <v>0</v>
      </c>
      <c r="J95" s="37"/>
      <c r="O95" s="44">
        <f>I95*0.21</f>
        <v>0</v>
      </c>
      <c r="P95">
        <v>3</v>
      </c>
    </row>
    <row r="96">
      <c r="A96" s="37" t="s">
        <v>596</v>
      </c>
      <c r="B96" s="45"/>
      <c r="C96" s="46"/>
      <c r="D96" s="46"/>
      <c r="E96" s="47" t="s">
        <v>593</v>
      </c>
      <c r="F96" s="46"/>
      <c r="G96" s="46"/>
      <c r="H96" s="46"/>
      <c r="I96" s="46"/>
      <c r="J96" s="48"/>
    </row>
    <row r="97" ht="45">
      <c r="A97" s="37" t="s">
        <v>630</v>
      </c>
      <c r="B97" s="45"/>
      <c r="C97" s="46"/>
      <c r="D97" s="46"/>
      <c r="E97" s="52" t="s">
        <v>4009</v>
      </c>
      <c r="F97" s="46"/>
      <c r="G97" s="46"/>
      <c r="H97" s="46"/>
      <c r="I97" s="46"/>
      <c r="J97" s="48"/>
    </row>
    <row r="98" ht="330">
      <c r="A98" s="37" t="s">
        <v>597</v>
      </c>
      <c r="B98" s="45"/>
      <c r="C98" s="46"/>
      <c r="D98" s="46"/>
      <c r="E98" s="39" t="s">
        <v>3980</v>
      </c>
      <c r="F98" s="46"/>
      <c r="G98" s="46"/>
      <c r="H98" s="46"/>
      <c r="I98" s="46"/>
      <c r="J98" s="48"/>
    </row>
    <row r="99">
      <c r="A99" s="37" t="s">
        <v>591</v>
      </c>
      <c r="B99" s="37">
        <v>22</v>
      </c>
      <c r="C99" s="38" t="s">
        <v>3522</v>
      </c>
      <c r="D99" s="37" t="s">
        <v>593</v>
      </c>
      <c r="E99" s="39" t="s">
        <v>3523</v>
      </c>
      <c r="F99" s="40" t="s">
        <v>629</v>
      </c>
      <c r="G99" s="41">
        <v>2.165</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4010</v>
      </c>
      <c r="F101" s="46"/>
      <c r="G101" s="46"/>
      <c r="H101" s="46"/>
      <c r="I101" s="46"/>
      <c r="J101" s="48"/>
    </row>
    <row r="102" ht="409.5">
      <c r="A102" s="37" t="s">
        <v>597</v>
      </c>
      <c r="B102" s="45"/>
      <c r="C102" s="46"/>
      <c r="D102" s="46"/>
      <c r="E102" s="39" t="s">
        <v>3525</v>
      </c>
      <c r="F102" s="46"/>
      <c r="G102" s="46"/>
      <c r="H102" s="46"/>
      <c r="I102" s="46"/>
      <c r="J102" s="48"/>
    </row>
    <row r="103">
      <c r="A103" s="37" t="s">
        <v>591</v>
      </c>
      <c r="B103" s="37">
        <v>23</v>
      </c>
      <c r="C103" s="38" t="s">
        <v>4011</v>
      </c>
      <c r="D103" s="37" t="s">
        <v>593</v>
      </c>
      <c r="E103" s="39" t="s">
        <v>4012</v>
      </c>
      <c r="F103" s="40" t="s">
        <v>629</v>
      </c>
      <c r="G103" s="41">
        <v>1.3300000000000001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5">
      <c r="A105" s="37" t="s">
        <v>630</v>
      </c>
      <c r="B105" s="45"/>
      <c r="C105" s="46"/>
      <c r="D105" s="46"/>
      <c r="E105" s="52" t="s">
        <v>4013</v>
      </c>
      <c r="F105" s="46"/>
      <c r="G105" s="46"/>
      <c r="H105" s="46"/>
      <c r="I105" s="46"/>
      <c r="J105" s="48"/>
    </row>
    <row r="106" ht="409.5">
      <c r="A106" s="37" t="s">
        <v>597</v>
      </c>
      <c r="B106" s="45"/>
      <c r="C106" s="46"/>
      <c r="D106" s="46"/>
      <c r="E106" s="39" t="s">
        <v>3525</v>
      </c>
      <c r="F106" s="46"/>
      <c r="G106" s="46"/>
      <c r="H106" s="46"/>
      <c r="I106" s="46"/>
      <c r="J106" s="48"/>
    </row>
    <row r="107">
      <c r="A107" s="37" t="s">
        <v>591</v>
      </c>
      <c r="B107" s="37">
        <v>24</v>
      </c>
      <c r="C107" s="38" t="s">
        <v>4014</v>
      </c>
      <c r="D107" s="37" t="s">
        <v>593</v>
      </c>
      <c r="E107" s="39" t="s">
        <v>4015</v>
      </c>
      <c r="F107" s="40" t="s">
        <v>629</v>
      </c>
      <c r="G107" s="41">
        <v>5.4400000000000004</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60">
      <c r="A109" s="37" t="s">
        <v>630</v>
      </c>
      <c r="B109" s="45"/>
      <c r="C109" s="46"/>
      <c r="D109" s="46"/>
      <c r="E109" s="52" t="s">
        <v>4016</v>
      </c>
      <c r="F109" s="46"/>
      <c r="G109" s="46"/>
      <c r="H109" s="46"/>
      <c r="I109" s="46"/>
      <c r="J109" s="48"/>
    </row>
    <row r="110" ht="409.5">
      <c r="A110" s="37" t="s">
        <v>597</v>
      </c>
      <c r="B110" s="45"/>
      <c r="C110" s="46"/>
      <c r="D110" s="46"/>
      <c r="E110" s="39" t="s">
        <v>4017</v>
      </c>
      <c r="F110" s="46"/>
      <c r="G110" s="46"/>
      <c r="H110" s="46"/>
      <c r="I110" s="46"/>
      <c r="J110" s="48"/>
    </row>
    <row r="111">
      <c r="A111" s="37" t="s">
        <v>591</v>
      </c>
      <c r="B111" s="37">
        <v>25</v>
      </c>
      <c r="C111" s="38" t="s">
        <v>4018</v>
      </c>
      <c r="D111" s="37" t="s">
        <v>593</v>
      </c>
      <c r="E111" s="39" t="s">
        <v>4019</v>
      </c>
      <c r="F111" s="40" t="s">
        <v>629</v>
      </c>
      <c r="G111" s="41">
        <v>0.60299999999999998</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105">
      <c r="A113" s="37" t="s">
        <v>630</v>
      </c>
      <c r="B113" s="45"/>
      <c r="C113" s="46"/>
      <c r="D113" s="46"/>
      <c r="E113" s="52" t="s">
        <v>4020</v>
      </c>
      <c r="F113" s="46"/>
      <c r="G113" s="46"/>
      <c r="H113" s="46"/>
      <c r="I113" s="46"/>
      <c r="J113" s="48"/>
    </row>
    <row r="114" ht="45">
      <c r="A114" s="37" t="s">
        <v>597</v>
      </c>
      <c r="B114" s="45"/>
      <c r="C114" s="46"/>
      <c r="D114" s="46"/>
      <c r="E114" s="39" t="s">
        <v>4021</v>
      </c>
      <c r="F114" s="46"/>
      <c r="G114" s="46"/>
      <c r="H114" s="46"/>
      <c r="I114" s="46"/>
      <c r="J114" s="48"/>
    </row>
    <row r="115">
      <c r="A115" s="37" t="s">
        <v>591</v>
      </c>
      <c r="B115" s="37">
        <v>26</v>
      </c>
      <c r="C115" s="38" t="s">
        <v>4022</v>
      </c>
      <c r="D115" s="37" t="s">
        <v>593</v>
      </c>
      <c r="E115" s="39" t="s">
        <v>4023</v>
      </c>
      <c r="F115" s="40" t="s">
        <v>639</v>
      </c>
      <c r="G115" s="41">
        <v>10.800000000000001</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30">
      <c r="A117" s="37" t="s">
        <v>630</v>
      </c>
      <c r="B117" s="45"/>
      <c r="C117" s="46"/>
      <c r="D117" s="46"/>
      <c r="E117" s="52" t="s">
        <v>4024</v>
      </c>
      <c r="F117" s="46"/>
      <c r="G117" s="46"/>
      <c r="H117" s="46"/>
      <c r="I117" s="46"/>
      <c r="J117" s="48"/>
    </row>
    <row r="118" ht="105">
      <c r="A118" s="37" t="s">
        <v>597</v>
      </c>
      <c r="B118" s="45"/>
      <c r="C118" s="46"/>
      <c r="D118" s="46"/>
      <c r="E118" s="39" t="s">
        <v>4025</v>
      </c>
      <c r="F118" s="46"/>
      <c r="G118" s="46"/>
      <c r="H118" s="46"/>
      <c r="I118" s="46"/>
      <c r="J118" s="48"/>
    </row>
    <row r="119">
      <c r="A119" s="31" t="s">
        <v>589</v>
      </c>
      <c r="B119" s="32"/>
      <c r="C119" s="33" t="s">
        <v>3875</v>
      </c>
      <c r="D119" s="34"/>
      <c r="E119" s="31" t="s">
        <v>3876</v>
      </c>
      <c r="F119" s="34"/>
      <c r="G119" s="34"/>
      <c r="H119" s="34"/>
      <c r="I119" s="35">
        <f>SUMIFS(I120:I123,A120:A123,"P")</f>
        <v>0</v>
      </c>
      <c r="J119" s="36"/>
    </row>
    <row r="120">
      <c r="A120" s="37" t="s">
        <v>591</v>
      </c>
      <c r="B120" s="37">
        <v>27</v>
      </c>
      <c r="C120" s="38" t="s">
        <v>2283</v>
      </c>
      <c r="D120" s="37" t="s">
        <v>593</v>
      </c>
      <c r="E120" s="39" t="s">
        <v>2284</v>
      </c>
      <c r="F120" s="40" t="s">
        <v>595</v>
      </c>
      <c r="G120" s="41">
        <v>550</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5">
      <c r="A122" s="37" t="s">
        <v>630</v>
      </c>
      <c r="B122" s="45"/>
      <c r="C122" s="46"/>
      <c r="D122" s="46"/>
      <c r="E122" s="52" t="s">
        <v>4026</v>
      </c>
      <c r="F122" s="46"/>
      <c r="G122" s="46"/>
      <c r="H122" s="46"/>
      <c r="I122" s="46"/>
      <c r="J122" s="48"/>
    </row>
    <row r="123" ht="120">
      <c r="A123" s="37" t="s">
        <v>597</v>
      </c>
      <c r="B123" s="45"/>
      <c r="C123" s="46"/>
      <c r="D123" s="46"/>
      <c r="E123" s="39" t="s">
        <v>2285</v>
      </c>
      <c r="F123" s="46"/>
      <c r="G123" s="46"/>
      <c r="H123" s="46"/>
      <c r="I123" s="46"/>
      <c r="J123" s="48"/>
    </row>
    <row r="124">
      <c r="A124" s="31" t="s">
        <v>589</v>
      </c>
      <c r="B124" s="32"/>
      <c r="C124" s="33" t="s">
        <v>3813</v>
      </c>
      <c r="D124" s="34"/>
      <c r="E124" s="31" t="s">
        <v>3640</v>
      </c>
      <c r="F124" s="34"/>
      <c r="G124" s="34"/>
      <c r="H124" s="34"/>
      <c r="I124" s="35">
        <f>SUMIFS(I125:I148,A125:A148,"P")</f>
        <v>0</v>
      </c>
      <c r="J124" s="36"/>
    </row>
    <row r="125">
      <c r="A125" s="37" t="s">
        <v>591</v>
      </c>
      <c r="B125" s="37">
        <v>28</v>
      </c>
      <c r="C125" s="38" t="s">
        <v>4027</v>
      </c>
      <c r="D125" s="37" t="s">
        <v>593</v>
      </c>
      <c r="E125" s="39" t="s">
        <v>4028</v>
      </c>
      <c r="F125" s="40" t="s">
        <v>595</v>
      </c>
      <c r="G125" s="41">
        <v>33</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45">
      <c r="A127" s="37" t="s">
        <v>630</v>
      </c>
      <c r="B127" s="45"/>
      <c r="C127" s="46"/>
      <c r="D127" s="46"/>
      <c r="E127" s="52" t="s">
        <v>4029</v>
      </c>
      <c r="F127" s="46"/>
      <c r="G127" s="46"/>
      <c r="H127" s="46"/>
      <c r="I127" s="46"/>
      <c r="J127" s="48"/>
    </row>
    <row r="128" ht="30">
      <c r="A128" s="37" t="s">
        <v>597</v>
      </c>
      <c r="B128" s="45"/>
      <c r="C128" s="46"/>
      <c r="D128" s="46"/>
      <c r="E128" s="39" t="s">
        <v>4030</v>
      </c>
      <c r="F128" s="46"/>
      <c r="G128" s="46"/>
      <c r="H128" s="46"/>
      <c r="I128" s="46"/>
      <c r="J128" s="48"/>
    </row>
    <row r="129">
      <c r="A129" s="37" t="s">
        <v>591</v>
      </c>
      <c r="B129" s="37">
        <v>29</v>
      </c>
      <c r="C129" s="38" t="s">
        <v>4031</v>
      </c>
      <c r="D129" s="37" t="s">
        <v>593</v>
      </c>
      <c r="E129" s="39" t="s">
        <v>4032</v>
      </c>
      <c r="F129" s="40" t="s">
        <v>604</v>
      </c>
      <c r="G129" s="41">
        <v>7</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30">
      <c r="A131" s="37" t="s">
        <v>630</v>
      </c>
      <c r="B131" s="45"/>
      <c r="C131" s="46"/>
      <c r="D131" s="46"/>
      <c r="E131" s="52" t="s">
        <v>4033</v>
      </c>
      <c r="F131" s="46"/>
      <c r="G131" s="46"/>
      <c r="H131" s="46"/>
      <c r="I131" s="46"/>
      <c r="J131" s="48"/>
    </row>
    <row r="132" ht="135">
      <c r="A132" s="37" t="s">
        <v>597</v>
      </c>
      <c r="B132" s="45"/>
      <c r="C132" s="46"/>
      <c r="D132" s="46"/>
      <c r="E132" s="39" t="s">
        <v>4034</v>
      </c>
      <c r="F132" s="46"/>
      <c r="G132" s="46"/>
      <c r="H132" s="46"/>
      <c r="I132" s="46"/>
      <c r="J132" s="48"/>
    </row>
    <row r="133">
      <c r="A133" s="37" t="s">
        <v>591</v>
      </c>
      <c r="B133" s="37">
        <v>30</v>
      </c>
      <c r="C133" s="38" t="s">
        <v>4035</v>
      </c>
      <c r="D133" s="37" t="s">
        <v>593</v>
      </c>
      <c r="E133" s="39" t="s">
        <v>4036</v>
      </c>
      <c r="F133" s="40" t="s">
        <v>1007</v>
      </c>
      <c r="G133" s="41">
        <v>68</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05">
      <c r="A135" s="37" t="s">
        <v>630</v>
      </c>
      <c r="B135" s="45"/>
      <c r="C135" s="46"/>
      <c r="D135" s="46"/>
      <c r="E135" s="52" t="s">
        <v>4037</v>
      </c>
      <c r="F135" s="46"/>
      <c r="G135" s="46"/>
      <c r="H135" s="46"/>
      <c r="I135" s="46"/>
      <c r="J135" s="48"/>
    </row>
    <row r="136" ht="409.5">
      <c r="A136" s="37" t="s">
        <v>597</v>
      </c>
      <c r="B136" s="45"/>
      <c r="C136" s="46"/>
      <c r="D136" s="46"/>
      <c r="E136" s="39" t="s">
        <v>4038</v>
      </c>
      <c r="F136" s="46"/>
      <c r="G136" s="46"/>
      <c r="H136" s="46"/>
      <c r="I136" s="46"/>
      <c r="J136" s="48"/>
    </row>
    <row r="137">
      <c r="A137" s="37" t="s">
        <v>591</v>
      </c>
      <c r="B137" s="37">
        <v>31</v>
      </c>
      <c r="C137" s="38" t="s">
        <v>4039</v>
      </c>
      <c r="D137" s="37" t="s">
        <v>593</v>
      </c>
      <c r="E137" s="39" t="s">
        <v>4040</v>
      </c>
      <c r="F137" s="40" t="s">
        <v>604</v>
      </c>
      <c r="G137" s="41">
        <v>24</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60">
      <c r="A139" s="37" t="s">
        <v>630</v>
      </c>
      <c r="B139" s="45"/>
      <c r="C139" s="46"/>
      <c r="D139" s="46"/>
      <c r="E139" s="52" t="s">
        <v>4041</v>
      </c>
      <c r="F139" s="46"/>
      <c r="G139" s="46"/>
      <c r="H139" s="46"/>
      <c r="I139" s="46"/>
      <c r="J139" s="48"/>
    </row>
    <row r="140" ht="30">
      <c r="A140" s="37" t="s">
        <v>597</v>
      </c>
      <c r="B140" s="45"/>
      <c r="C140" s="46"/>
      <c r="D140" s="46"/>
      <c r="E140" s="39" t="s">
        <v>4042</v>
      </c>
      <c r="F140" s="46"/>
      <c r="G140" s="46"/>
      <c r="H140" s="46"/>
      <c r="I140" s="46"/>
      <c r="J140" s="48"/>
    </row>
    <row r="141">
      <c r="A141" s="37" t="s">
        <v>591</v>
      </c>
      <c r="B141" s="37">
        <v>32</v>
      </c>
      <c r="C141" s="38" t="s">
        <v>4043</v>
      </c>
      <c r="D141" s="37" t="s">
        <v>593</v>
      </c>
      <c r="E141" s="39" t="s">
        <v>4044</v>
      </c>
      <c r="F141" s="40" t="s">
        <v>639</v>
      </c>
      <c r="G141" s="41">
        <v>0.54000000000000004</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60">
      <c r="A143" s="37" t="s">
        <v>630</v>
      </c>
      <c r="B143" s="45"/>
      <c r="C143" s="46"/>
      <c r="D143" s="46"/>
      <c r="E143" s="52" t="s">
        <v>4045</v>
      </c>
      <c r="F143" s="46"/>
      <c r="G143" s="46"/>
      <c r="H143" s="46"/>
      <c r="I143" s="46"/>
      <c r="J143" s="48"/>
    </row>
    <row r="144" ht="30">
      <c r="A144" s="37" t="s">
        <v>597</v>
      </c>
      <c r="B144" s="45"/>
      <c r="C144" s="46"/>
      <c r="D144" s="46"/>
      <c r="E144" s="39" t="s">
        <v>4042</v>
      </c>
      <c r="F144" s="46"/>
      <c r="G144" s="46"/>
      <c r="H144" s="46"/>
      <c r="I144" s="46"/>
      <c r="J144" s="48"/>
    </row>
    <row r="145">
      <c r="A145" s="37" t="s">
        <v>591</v>
      </c>
      <c r="B145" s="37">
        <v>33</v>
      </c>
      <c r="C145" s="38" t="s">
        <v>4046</v>
      </c>
      <c r="D145" s="37" t="s">
        <v>593</v>
      </c>
      <c r="E145" s="39" t="s">
        <v>4047</v>
      </c>
      <c r="F145" s="40" t="s">
        <v>595</v>
      </c>
      <c r="G145" s="41">
        <v>48.200000000000003</v>
      </c>
      <c r="H145" s="42">
        <v>0</v>
      </c>
      <c r="I145" s="43">
        <f>ROUND(G145*H145,P4)</f>
        <v>0</v>
      </c>
      <c r="J145" s="37"/>
      <c r="O145" s="44">
        <f>I145*0.21</f>
        <v>0</v>
      </c>
      <c r="P145">
        <v>3</v>
      </c>
    </row>
    <row r="146">
      <c r="A146" s="37" t="s">
        <v>596</v>
      </c>
      <c r="B146" s="45"/>
      <c r="C146" s="46"/>
      <c r="D146" s="46"/>
      <c r="E146" s="39" t="s">
        <v>4047</v>
      </c>
      <c r="F146" s="46"/>
      <c r="G146" s="46"/>
      <c r="H146" s="46"/>
      <c r="I146" s="46"/>
      <c r="J146" s="48"/>
    </row>
    <row r="147" ht="105">
      <c r="A147" s="37" t="s">
        <v>630</v>
      </c>
      <c r="B147" s="45"/>
      <c r="C147" s="46"/>
      <c r="D147" s="46"/>
      <c r="E147" s="52" t="s">
        <v>4048</v>
      </c>
      <c r="F147" s="46"/>
      <c r="G147" s="46"/>
      <c r="H147" s="46"/>
      <c r="I147" s="46"/>
      <c r="J147" s="48"/>
    </row>
    <row r="148" ht="60">
      <c r="A148" s="37" t="s">
        <v>597</v>
      </c>
      <c r="B148" s="45"/>
      <c r="C148" s="46"/>
      <c r="D148" s="46"/>
      <c r="E148" s="39" t="s">
        <v>4049</v>
      </c>
      <c r="F148" s="46"/>
      <c r="G148" s="46"/>
      <c r="H148" s="46"/>
      <c r="I148" s="46"/>
      <c r="J148" s="48"/>
    </row>
    <row r="149">
      <c r="A149" s="31" t="s">
        <v>589</v>
      </c>
      <c r="B149" s="32"/>
      <c r="C149" s="33" t="s">
        <v>946</v>
      </c>
      <c r="D149" s="34"/>
      <c r="E149" s="31" t="s">
        <v>947</v>
      </c>
      <c r="F149" s="34"/>
      <c r="G149" s="34"/>
      <c r="H149" s="34"/>
      <c r="I149" s="35">
        <f>SUMIFS(I150:I153,A150:A153,"P")</f>
        <v>0</v>
      </c>
      <c r="J149" s="36"/>
    </row>
    <row r="150" ht="45">
      <c r="A150" s="37" t="s">
        <v>591</v>
      </c>
      <c r="B150" s="37">
        <v>34</v>
      </c>
      <c r="C150" s="38" t="s">
        <v>1574</v>
      </c>
      <c r="D150" s="37" t="s">
        <v>1575</v>
      </c>
      <c r="E150" s="39" t="s">
        <v>1576</v>
      </c>
      <c r="F150" s="40" t="s">
        <v>951</v>
      </c>
      <c r="G150" s="41">
        <v>1079.182</v>
      </c>
      <c r="H150" s="42">
        <v>0</v>
      </c>
      <c r="I150" s="43">
        <f>ROUND(G150*H150,P4)</f>
        <v>0</v>
      </c>
      <c r="J150" s="37"/>
      <c r="O150" s="44">
        <f>I150*0.21</f>
        <v>0</v>
      </c>
      <c r="P150">
        <v>3</v>
      </c>
    </row>
    <row r="151">
      <c r="A151" s="37" t="s">
        <v>596</v>
      </c>
      <c r="B151" s="45"/>
      <c r="C151" s="46"/>
      <c r="D151" s="46"/>
      <c r="E151" s="39" t="s">
        <v>952</v>
      </c>
      <c r="F151" s="46"/>
      <c r="G151" s="46"/>
      <c r="H151" s="46"/>
      <c r="I151" s="46"/>
      <c r="J151" s="48"/>
    </row>
    <row r="152" ht="150">
      <c r="A152" s="37" t="s">
        <v>630</v>
      </c>
      <c r="B152" s="45"/>
      <c r="C152" s="46"/>
      <c r="D152" s="46"/>
      <c r="E152" s="52" t="s">
        <v>4050</v>
      </c>
      <c r="F152" s="46"/>
      <c r="G152" s="46"/>
      <c r="H152" s="46"/>
      <c r="I152" s="46"/>
      <c r="J152" s="48"/>
    </row>
    <row r="153" ht="120">
      <c r="A153" s="37" t="s">
        <v>597</v>
      </c>
      <c r="B153" s="49"/>
      <c r="C153" s="50"/>
      <c r="D153" s="50"/>
      <c r="E153" s="39" t="s">
        <v>954</v>
      </c>
      <c r="F153" s="50"/>
      <c r="G153" s="50"/>
      <c r="H153" s="50"/>
      <c r="I153" s="50"/>
      <c r="J153" s="51"/>
    </row>
  </sheetData>
  <sheetProtection sheet="1" objects="1" scenarios="1" spinCount="100000" saltValue="IFggd56eesi0vcAanq3mXQe+Kybo7hpeNRrjpyYqM5KHQbylRuYb3oIiU6/xxFZn8GClt2pLQ+YZmj3VClulhg==" hashValue="iUz6S5F34zycGaEVzWIGteL1wVxNWCNelVLPHmBLCY7PjxtHJ7fRBvNKDaQngkXIEstWZOvRtrcToHpxRECZ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4051</v>
      </c>
      <c r="I3" s="25">
        <f>SUMIFS(I11:I157,A11:A157,"SD")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3941</v>
      </c>
      <c r="D6" s="22"/>
      <c r="E6" s="23" t="s">
        <v>163</v>
      </c>
      <c r="F6" s="17"/>
      <c r="G6" s="17"/>
      <c r="H6" s="17"/>
      <c r="I6" s="17"/>
      <c r="J6" s="19"/>
    </row>
    <row r="7">
      <c r="A7" s="3" t="s">
        <v>576</v>
      </c>
      <c r="B7" s="20" t="s">
        <v>577</v>
      </c>
      <c r="C7" s="21" t="s">
        <v>4051</v>
      </c>
      <c r="D7" s="22"/>
      <c r="E7" s="23" t="s">
        <v>167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SUMIFS(I12:I30,A12:A30,"P")</f>
        <v>0</v>
      </c>
      <c r="J11" s="36"/>
    </row>
    <row r="12">
      <c r="A12" s="37" t="s">
        <v>591</v>
      </c>
      <c r="B12" s="37">
        <v>1</v>
      </c>
      <c r="C12" s="38" t="s">
        <v>3942</v>
      </c>
      <c r="D12" s="37" t="s">
        <v>593</v>
      </c>
      <c r="E12" s="39" t="s">
        <v>3943</v>
      </c>
      <c r="F12" s="40" t="s">
        <v>629</v>
      </c>
      <c r="G12" s="41">
        <v>264.57999999999998</v>
      </c>
      <c r="H12" s="42">
        <v>0</v>
      </c>
      <c r="I12" s="43">
        <f>ROUND(G12*H12,P4)</f>
        <v>0</v>
      </c>
      <c r="J12" s="37"/>
      <c r="O12" s="44">
        <f>I12*0.21</f>
        <v>0</v>
      </c>
      <c r="P12">
        <v>3</v>
      </c>
    </row>
    <row r="13">
      <c r="A13" s="37" t="s">
        <v>596</v>
      </c>
      <c r="B13" s="45"/>
      <c r="C13" s="46"/>
      <c r="D13" s="46"/>
      <c r="E13" s="47" t="s">
        <v>593</v>
      </c>
      <c r="F13" s="46"/>
      <c r="G13" s="46"/>
      <c r="H13" s="46"/>
      <c r="I13" s="46"/>
      <c r="J13" s="48"/>
    </row>
    <row r="14" ht="135">
      <c r="A14" s="37" t="s">
        <v>630</v>
      </c>
      <c r="B14" s="45"/>
      <c r="C14" s="46"/>
      <c r="D14" s="46"/>
      <c r="E14" s="52" t="s">
        <v>4052</v>
      </c>
      <c r="F14" s="46"/>
      <c r="G14" s="46"/>
      <c r="H14" s="46"/>
      <c r="I14" s="46"/>
      <c r="J14" s="48"/>
    </row>
    <row r="15" ht="390">
      <c r="A15" s="37" t="s">
        <v>597</v>
      </c>
      <c r="B15" s="45"/>
      <c r="C15" s="46"/>
      <c r="D15" s="46"/>
      <c r="E15" s="39" t="s">
        <v>3945</v>
      </c>
      <c r="F15" s="46"/>
      <c r="G15" s="46"/>
      <c r="H15" s="46"/>
      <c r="I15" s="46"/>
      <c r="J15" s="48"/>
    </row>
    <row r="16">
      <c r="A16" s="37" t="s">
        <v>591</v>
      </c>
      <c r="B16" s="37">
        <v>2</v>
      </c>
      <c r="C16" s="38" t="s">
        <v>3946</v>
      </c>
      <c r="D16" s="37" t="s">
        <v>593</v>
      </c>
      <c r="E16" s="39" t="s">
        <v>3947</v>
      </c>
      <c r="F16" s="40" t="s">
        <v>629</v>
      </c>
      <c r="G16" s="41">
        <v>222.90000000000001</v>
      </c>
      <c r="H16" s="42">
        <v>0</v>
      </c>
      <c r="I16" s="43">
        <f>ROUND(G16*H16,P4)</f>
        <v>0</v>
      </c>
      <c r="J16" s="37"/>
      <c r="O16" s="44">
        <f>I16*0.21</f>
        <v>0</v>
      </c>
      <c r="P16">
        <v>3</v>
      </c>
    </row>
    <row r="17">
      <c r="A17" s="37" t="s">
        <v>596</v>
      </c>
      <c r="B17" s="45"/>
      <c r="C17" s="46"/>
      <c r="D17" s="46"/>
      <c r="E17" s="47" t="s">
        <v>593</v>
      </c>
      <c r="F17" s="46"/>
      <c r="G17" s="46"/>
      <c r="H17" s="46"/>
      <c r="I17" s="46"/>
      <c r="J17" s="48"/>
    </row>
    <row r="18" ht="390">
      <c r="A18" s="37" t="s">
        <v>597</v>
      </c>
      <c r="B18" s="45"/>
      <c r="C18" s="46"/>
      <c r="D18" s="46"/>
      <c r="E18" s="39" t="s">
        <v>3945</v>
      </c>
      <c r="F18" s="46"/>
      <c r="G18" s="46"/>
      <c r="H18" s="46"/>
      <c r="I18" s="46"/>
      <c r="J18" s="48"/>
    </row>
    <row r="19">
      <c r="A19" s="37" t="s">
        <v>591</v>
      </c>
      <c r="B19" s="37">
        <v>3</v>
      </c>
      <c r="C19" s="38" t="s">
        <v>3454</v>
      </c>
      <c r="D19" s="37" t="s">
        <v>593</v>
      </c>
      <c r="E19" s="39" t="s">
        <v>3455</v>
      </c>
      <c r="F19" s="40" t="s">
        <v>629</v>
      </c>
      <c r="G19" s="41">
        <v>916.11599999999999</v>
      </c>
      <c r="H19" s="42">
        <v>0</v>
      </c>
      <c r="I19" s="43">
        <f>ROUND(G19*H19,P4)</f>
        <v>0</v>
      </c>
      <c r="J19" s="37"/>
      <c r="O19" s="44">
        <f>I19*0.21</f>
        <v>0</v>
      </c>
      <c r="P19">
        <v>3</v>
      </c>
    </row>
    <row r="20">
      <c r="A20" s="37" t="s">
        <v>596</v>
      </c>
      <c r="B20" s="45"/>
      <c r="C20" s="46"/>
      <c r="D20" s="46"/>
      <c r="E20" s="47" t="s">
        <v>593</v>
      </c>
      <c r="F20" s="46"/>
      <c r="G20" s="46"/>
      <c r="H20" s="46"/>
      <c r="I20" s="46"/>
      <c r="J20" s="48"/>
    </row>
    <row r="21" ht="150">
      <c r="A21" s="37" t="s">
        <v>630</v>
      </c>
      <c r="B21" s="45"/>
      <c r="C21" s="46"/>
      <c r="D21" s="46"/>
      <c r="E21" s="52" t="s">
        <v>4053</v>
      </c>
      <c r="F21" s="46"/>
      <c r="G21" s="46"/>
      <c r="H21" s="46"/>
      <c r="I21" s="46"/>
      <c r="J21" s="48"/>
    </row>
    <row r="22" ht="240">
      <c r="A22" s="37" t="s">
        <v>597</v>
      </c>
      <c r="B22" s="45"/>
      <c r="C22" s="46"/>
      <c r="D22" s="46"/>
      <c r="E22" s="39" t="s">
        <v>3457</v>
      </c>
      <c r="F22" s="46"/>
      <c r="G22" s="46"/>
      <c r="H22" s="46"/>
      <c r="I22" s="46"/>
      <c r="J22" s="48"/>
    </row>
    <row r="23">
      <c r="A23" s="37" t="s">
        <v>591</v>
      </c>
      <c r="B23" s="37">
        <v>4</v>
      </c>
      <c r="C23" s="38" t="s">
        <v>633</v>
      </c>
      <c r="D23" s="37" t="s">
        <v>593</v>
      </c>
      <c r="E23" s="39" t="s">
        <v>634</v>
      </c>
      <c r="F23" s="40" t="s">
        <v>629</v>
      </c>
      <c r="G23" s="41">
        <v>12.474</v>
      </c>
      <c r="H23" s="42">
        <v>0</v>
      </c>
      <c r="I23" s="43">
        <f>ROUND(G23*H23,P4)</f>
        <v>0</v>
      </c>
      <c r="J23" s="37"/>
      <c r="O23" s="44">
        <f>I23*0.21</f>
        <v>0</v>
      </c>
      <c r="P23">
        <v>3</v>
      </c>
    </row>
    <row r="24">
      <c r="A24" s="37" t="s">
        <v>596</v>
      </c>
      <c r="B24" s="45"/>
      <c r="C24" s="46"/>
      <c r="D24" s="46"/>
      <c r="E24" s="47" t="s">
        <v>593</v>
      </c>
      <c r="F24" s="46"/>
      <c r="G24" s="46"/>
      <c r="H24" s="46"/>
      <c r="I24" s="46"/>
      <c r="J24" s="48"/>
    </row>
    <row r="25" ht="45">
      <c r="A25" s="37" t="s">
        <v>630</v>
      </c>
      <c r="B25" s="45"/>
      <c r="C25" s="46"/>
      <c r="D25" s="46"/>
      <c r="E25" s="52" t="s">
        <v>4054</v>
      </c>
      <c r="F25" s="46"/>
      <c r="G25" s="46"/>
      <c r="H25" s="46"/>
      <c r="I25" s="46"/>
      <c r="J25" s="48"/>
    </row>
    <row r="26" ht="300">
      <c r="A26" s="37" t="s">
        <v>597</v>
      </c>
      <c r="B26" s="45"/>
      <c r="C26" s="46"/>
      <c r="D26" s="46"/>
      <c r="E26" s="39" t="s">
        <v>636</v>
      </c>
      <c r="F26" s="46"/>
      <c r="G26" s="46"/>
      <c r="H26" s="46"/>
      <c r="I26" s="46"/>
      <c r="J26" s="48"/>
    </row>
    <row r="27">
      <c r="A27" s="37" t="s">
        <v>591</v>
      </c>
      <c r="B27" s="37">
        <v>5</v>
      </c>
      <c r="C27" s="38" t="s">
        <v>3473</v>
      </c>
      <c r="D27" s="37" t="s">
        <v>593</v>
      </c>
      <c r="E27" s="39" t="s">
        <v>3474</v>
      </c>
      <c r="F27" s="40" t="s">
        <v>629</v>
      </c>
      <c r="G27" s="41">
        <v>725</v>
      </c>
      <c r="H27" s="42">
        <v>0</v>
      </c>
      <c r="I27" s="43">
        <f>ROUND(G27*H27,P4)</f>
        <v>0</v>
      </c>
      <c r="J27" s="37"/>
      <c r="O27" s="44">
        <f>I27*0.21</f>
        <v>0</v>
      </c>
      <c r="P27">
        <v>3</v>
      </c>
    </row>
    <row r="28">
      <c r="A28" s="37" t="s">
        <v>596</v>
      </c>
      <c r="B28" s="45"/>
      <c r="C28" s="46"/>
      <c r="D28" s="46"/>
      <c r="E28" s="47" t="s">
        <v>593</v>
      </c>
      <c r="F28" s="46"/>
      <c r="G28" s="46"/>
      <c r="H28" s="46"/>
      <c r="I28" s="46"/>
      <c r="J28" s="48"/>
    </row>
    <row r="29" ht="165">
      <c r="A29" s="37" t="s">
        <v>630</v>
      </c>
      <c r="B29" s="45"/>
      <c r="C29" s="46"/>
      <c r="D29" s="46"/>
      <c r="E29" s="52" t="s">
        <v>4055</v>
      </c>
      <c r="F29" s="46"/>
      <c r="G29" s="46"/>
      <c r="H29" s="46"/>
      <c r="I29" s="46"/>
      <c r="J29" s="48"/>
    </row>
    <row r="30" ht="300">
      <c r="A30" s="37" t="s">
        <v>597</v>
      </c>
      <c r="B30" s="45"/>
      <c r="C30" s="46"/>
      <c r="D30" s="46"/>
      <c r="E30" s="39" t="s">
        <v>3476</v>
      </c>
      <c r="F30" s="46"/>
      <c r="G30" s="46"/>
      <c r="H30" s="46"/>
      <c r="I30" s="46"/>
      <c r="J30" s="48"/>
    </row>
    <row r="31">
      <c r="A31" s="31" t="s">
        <v>589</v>
      </c>
      <c r="B31" s="32"/>
      <c r="C31" s="33" t="s">
        <v>641</v>
      </c>
      <c r="D31" s="34"/>
      <c r="E31" s="31" t="s">
        <v>3952</v>
      </c>
      <c r="F31" s="34"/>
      <c r="G31" s="34"/>
      <c r="H31" s="34"/>
      <c r="I31" s="35">
        <f>SUMIFS(I32:I62,A32:A62,"P")</f>
        <v>0</v>
      </c>
      <c r="J31" s="36"/>
    </row>
    <row r="32">
      <c r="A32" s="37" t="s">
        <v>591</v>
      </c>
      <c r="B32" s="37">
        <v>6</v>
      </c>
      <c r="C32" s="38" t="s">
        <v>3953</v>
      </c>
      <c r="D32" s="37" t="s">
        <v>593</v>
      </c>
      <c r="E32" s="39" t="s">
        <v>3954</v>
      </c>
      <c r="F32" s="40" t="s">
        <v>629</v>
      </c>
      <c r="G32" s="41">
        <v>368.28899999999999</v>
      </c>
      <c r="H32" s="42">
        <v>0</v>
      </c>
      <c r="I32" s="43">
        <f>ROUND(G32*H32,P4)</f>
        <v>0</v>
      </c>
      <c r="J32" s="37"/>
      <c r="O32" s="44">
        <f>I32*0.21</f>
        <v>0</v>
      </c>
      <c r="P32">
        <v>3</v>
      </c>
    </row>
    <row r="33">
      <c r="A33" s="37" t="s">
        <v>596</v>
      </c>
      <c r="B33" s="45"/>
      <c r="C33" s="46"/>
      <c r="D33" s="46"/>
      <c r="E33" s="47" t="s">
        <v>593</v>
      </c>
      <c r="F33" s="46"/>
      <c r="G33" s="46"/>
      <c r="H33" s="46"/>
      <c r="I33" s="46"/>
      <c r="J33" s="48"/>
    </row>
    <row r="34" ht="195">
      <c r="A34" s="37" t="s">
        <v>630</v>
      </c>
      <c r="B34" s="45"/>
      <c r="C34" s="46"/>
      <c r="D34" s="46"/>
      <c r="E34" s="52" t="s">
        <v>4056</v>
      </c>
      <c r="F34" s="46"/>
      <c r="G34" s="46"/>
      <c r="H34" s="46"/>
      <c r="I34" s="46"/>
      <c r="J34" s="48"/>
    </row>
    <row r="35" ht="409.5">
      <c r="A35" s="37" t="s">
        <v>597</v>
      </c>
      <c r="B35" s="45"/>
      <c r="C35" s="46"/>
      <c r="D35" s="46"/>
      <c r="E35" s="39" t="s">
        <v>3956</v>
      </c>
      <c r="F35" s="46"/>
      <c r="G35" s="46"/>
      <c r="H35" s="46"/>
      <c r="I35" s="46"/>
      <c r="J35" s="48"/>
    </row>
    <row r="36">
      <c r="A36" s="37" t="s">
        <v>591</v>
      </c>
      <c r="B36" s="37">
        <v>7</v>
      </c>
      <c r="C36" s="38" t="s">
        <v>3957</v>
      </c>
      <c r="D36" s="37" t="s">
        <v>593</v>
      </c>
      <c r="E36" s="39" t="s">
        <v>3958</v>
      </c>
      <c r="F36" s="40" t="s">
        <v>629</v>
      </c>
      <c r="G36" s="41">
        <v>66.340999999999994</v>
      </c>
      <c r="H36" s="42">
        <v>0</v>
      </c>
      <c r="I36" s="43">
        <f>ROUND(G36*H36,P4)</f>
        <v>0</v>
      </c>
      <c r="J36" s="37"/>
      <c r="O36" s="44">
        <f>I36*0.21</f>
        <v>0</v>
      </c>
      <c r="P36">
        <v>3</v>
      </c>
    </row>
    <row r="37">
      <c r="A37" s="37" t="s">
        <v>596</v>
      </c>
      <c r="B37" s="45"/>
      <c r="C37" s="46"/>
      <c r="D37" s="46"/>
      <c r="E37" s="47" t="s">
        <v>593</v>
      </c>
      <c r="F37" s="46"/>
      <c r="G37" s="46"/>
      <c r="H37" s="46"/>
      <c r="I37" s="46"/>
      <c r="J37" s="48"/>
    </row>
    <row r="38" ht="195">
      <c r="A38" s="37" t="s">
        <v>630</v>
      </c>
      <c r="B38" s="45"/>
      <c r="C38" s="46"/>
      <c r="D38" s="46"/>
      <c r="E38" s="52" t="s">
        <v>4057</v>
      </c>
      <c r="F38" s="46"/>
      <c r="G38" s="46"/>
      <c r="H38" s="46"/>
      <c r="I38" s="46"/>
      <c r="J38" s="48"/>
    </row>
    <row r="39" ht="409.5">
      <c r="A39" s="37" t="s">
        <v>597</v>
      </c>
      <c r="B39" s="45"/>
      <c r="C39" s="46"/>
      <c r="D39" s="46"/>
      <c r="E39" s="39" t="s">
        <v>3956</v>
      </c>
      <c r="F39" s="46"/>
      <c r="G39" s="46"/>
      <c r="H39" s="46"/>
      <c r="I39" s="46"/>
      <c r="J39" s="48"/>
    </row>
    <row r="40">
      <c r="A40" s="37" t="s">
        <v>591</v>
      </c>
      <c r="B40" s="37">
        <v>8</v>
      </c>
      <c r="C40" s="38" t="s">
        <v>3960</v>
      </c>
      <c r="D40" s="37" t="s">
        <v>593</v>
      </c>
      <c r="E40" s="39" t="s">
        <v>3961</v>
      </c>
      <c r="F40" s="40" t="s">
        <v>951</v>
      </c>
      <c r="G40" s="41">
        <v>26.050999999999998</v>
      </c>
      <c r="H40" s="42">
        <v>0</v>
      </c>
      <c r="I40" s="43">
        <f>ROUND(G40*H40,P4)</f>
        <v>0</v>
      </c>
      <c r="J40" s="37"/>
      <c r="O40" s="44">
        <f>I40*0.21</f>
        <v>0</v>
      </c>
      <c r="P40">
        <v>3</v>
      </c>
    </row>
    <row r="41">
      <c r="A41" s="37" t="s">
        <v>596</v>
      </c>
      <c r="B41" s="45"/>
      <c r="C41" s="46"/>
      <c r="D41" s="46"/>
      <c r="E41" s="47" t="s">
        <v>593</v>
      </c>
      <c r="F41" s="46"/>
      <c r="G41" s="46"/>
      <c r="H41" s="46"/>
      <c r="I41" s="46"/>
      <c r="J41" s="48"/>
    </row>
    <row r="42" ht="225">
      <c r="A42" s="37" t="s">
        <v>630</v>
      </c>
      <c r="B42" s="45"/>
      <c r="C42" s="46"/>
      <c r="D42" s="46"/>
      <c r="E42" s="52" t="s">
        <v>4058</v>
      </c>
      <c r="F42" s="46"/>
      <c r="G42" s="46"/>
      <c r="H42" s="46"/>
      <c r="I42" s="46"/>
      <c r="J42" s="48"/>
    </row>
    <row r="43" ht="330">
      <c r="A43" s="37" t="s">
        <v>597</v>
      </c>
      <c r="B43" s="45"/>
      <c r="C43" s="46"/>
      <c r="D43" s="46"/>
      <c r="E43" s="39" t="s">
        <v>3963</v>
      </c>
      <c r="F43" s="46"/>
      <c r="G43" s="46"/>
      <c r="H43" s="46"/>
      <c r="I43" s="46"/>
      <c r="J43" s="48"/>
    </row>
    <row r="44">
      <c r="A44" s="37" t="s">
        <v>591</v>
      </c>
      <c r="B44" s="37">
        <v>9</v>
      </c>
      <c r="C44" s="38" t="s">
        <v>3964</v>
      </c>
      <c r="D44" s="37" t="s">
        <v>593</v>
      </c>
      <c r="E44" s="39" t="s">
        <v>3965</v>
      </c>
      <c r="F44" s="40" t="s">
        <v>595</v>
      </c>
      <c r="G44" s="41">
        <v>820</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630</v>
      </c>
      <c r="B46" s="45"/>
      <c r="C46" s="46"/>
      <c r="D46" s="46"/>
      <c r="E46" s="52" t="s">
        <v>4059</v>
      </c>
      <c r="F46" s="46"/>
      <c r="G46" s="46"/>
      <c r="H46" s="46"/>
      <c r="I46" s="46"/>
      <c r="J46" s="48"/>
    </row>
    <row r="47" ht="225">
      <c r="A47" s="37" t="s">
        <v>597</v>
      </c>
      <c r="B47" s="45"/>
      <c r="C47" s="46"/>
      <c r="D47" s="46"/>
      <c r="E47" s="39" t="s">
        <v>3967</v>
      </c>
      <c r="F47" s="46"/>
      <c r="G47" s="46"/>
      <c r="H47" s="46"/>
      <c r="I47" s="46"/>
      <c r="J47" s="48"/>
    </row>
    <row r="48">
      <c r="A48" s="37" t="s">
        <v>591</v>
      </c>
      <c r="B48" s="37">
        <v>10</v>
      </c>
      <c r="C48" s="38" t="s">
        <v>3968</v>
      </c>
      <c r="D48" s="37" t="s">
        <v>593</v>
      </c>
      <c r="E48" s="39" t="s">
        <v>3969</v>
      </c>
      <c r="F48" s="40" t="s">
        <v>595</v>
      </c>
      <c r="G48" s="41">
        <v>459.5</v>
      </c>
      <c r="H48" s="42">
        <v>0</v>
      </c>
      <c r="I48" s="43">
        <f>ROUND(G48*H48,P4)</f>
        <v>0</v>
      </c>
      <c r="J48" s="37"/>
      <c r="O48" s="44">
        <f>I48*0.21</f>
        <v>0</v>
      </c>
      <c r="P48">
        <v>3</v>
      </c>
    </row>
    <row r="49">
      <c r="A49" s="37" t="s">
        <v>596</v>
      </c>
      <c r="B49" s="45"/>
      <c r="C49" s="46"/>
      <c r="D49" s="46"/>
      <c r="E49" s="47" t="s">
        <v>593</v>
      </c>
      <c r="F49" s="46"/>
      <c r="G49" s="46"/>
      <c r="H49" s="46"/>
      <c r="I49" s="46"/>
      <c r="J49" s="48"/>
    </row>
    <row r="50" ht="135">
      <c r="A50" s="37" t="s">
        <v>630</v>
      </c>
      <c r="B50" s="45"/>
      <c r="C50" s="46"/>
      <c r="D50" s="46"/>
      <c r="E50" s="52" t="s">
        <v>4060</v>
      </c>
      <c r="F50" s="46"/>
      <c r="G50" s="46"/>
      <c r="H50" s="46"/>
      <c r="I50" s="46"/>
      <c r="J50" s="48"/>
    </row>
    <row r="51" ht="225">
      <c r="A51" s="37" t="s">
        <v>597</v>
      </c>
      <c r="B51" s="45"/>
      <c r="C51" s="46"/>
      <c r="D51" s="46"/>
      <c r="E51" s="39" t="s">
        <v>3967</v>
      </c>
      <c r="F51" s="46"/>
      <c r="G51" s="46"/>
      <c r="H51" s="46"/>
      <c r="I51" s="46"/>
      <c r="J51" s="48"/>
    </row>
    <row r="52">
      <c r="A52" s="37" t="s">
        <v>591</v>
      </c>
      <c r="B52" s="37">
        <v>11</v>
      </c>
      <c r="C52" s="38" t="s">
        <v>3971</v>
      </c>
      <c r="D52" s="37" t="s">
        <v>593</v>
      </c>
      <c r="E52" s="39" t="s">
        <v>3972</v>
      </c>
      <c r="F52" s="40" t="s">
        <v>629</v>
      </c>
      <c r="G52" s="41">
        <v>51.215000000000003</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630</v>
      </c>
      <c r="B54" s="45"/>
      <c r="C54" s="46"/>
      <c r="D54" s="46"/>
      <c r="E54" s="52" t="s">
        <v>4061</v>
      </c>
      <c r="F54" s="46"/>
      <c r="G54" s="46"/>
      <c r="H54" s="46"/>
      <c r="I54" s="46"/>
      <c r="J54" s="48"/>
    </row>
    <row r="55" ht="60">
      <c r="A55" s="37" t="s">
        <v>597</v>
      </c>
      <c r="B55" s="45"/>
      <c r="C55" s="46"/>
      <c r="D55" s="46"/>
      <c r="E55" s="39" t="s">
        <v>3535</v>
      </c>
      <c r="F55" s="46"/>
      <c r="G55" s="46"/>
      <c r="H55" s="46"/>
      <c r="I55" s="46"/>
      <c r="J55" s="48"/>
    </row>
    <row r="56">
      <c r="A56" s="37" t="s">
        <v>591</v>
      </c>
      <c r="B56" s="37">
        <v>12</v>
      </c>
      <c r="C56" s="38" t="s">
        <v>4062</v>
      </c>
      <c r="D56" s="37" t="s">
        <v>593</v>
      </c>
      <c r="E56" s="39" t="s">
        <v>4063</v>
      </c>
      <c r="F56" s="40" t="s">
        <v>629</v>
      </c>
      <c r="G56" s="41">
        <v>0.48599999999999999</v>
      </c>
      <c r="H56" s="42">
        <v>0</v>
      </c>
      <c r="I56" s="43">
        <f>ROUND(G56*H56,P4)</f>
        <v>0</v>
      </c>
      <c r="J56" s="37"/>
      <c r="O56" s="44">
        <f>I56*0.21</f>
        <v>0</v>
      </c>
      <c r="P56">
        <v>3</v>
      </c>
    </row>
    <row r="57">
      <c r="A57" s="37" t="s">
        <v>596</v>
      </c>
      <c r="B57" s="45"/>
      <c r="C57" s="46"/>
      <c r="D57" s="46"/>
      <c r="E57" s="47" t="s">
        <v>593</v>
      </c>
      <c r="F57" s="46"/>
      <c r="G57" s="46"/>
      <c r="H57" s="46"/>
      <c r="I57" s="46"/>
      <c r="J57" s="48"/>
    </row>
    <row r="58" ht="409.5">
      <c r="A58" s="37" t="s">
        <v>597</v>
      </c>
      <c r="B58" s="45"/>
      <c r="C58" s="46"/>
      <c r="D58" s="46"/>
      <c r="E58" s="39" t="s">
        <v>1947</v>
      </c>
      <c r="F58" s="46"/>
      <c r="G58" s="46"/>
      <c r="H58" s="46"/>
      <c r="I58" s="46"/>
      <c r="J58" s="48"/>
    </row>
    <row r="59">
      <c r="A59" s="37" t="s">
        <v>591</v>
      </c>
      <c r="B59" s="37">
        <v>13</v>
      </c>
      <c r="C59" s="38" t="s">
        <v>3977</v>
      </c>
      <c r="D59" s="37" t="s">
        <v>593</v>
      </c>
      <c r="E59" s="39" t="s">
        <v>3978</v>
      </c>
      <c r="F59" s="40" t="s">
        <v>951</v>
      </c>
      <c r="G59" s="41">
        <v>0.072999999999999995</v>
      </c>
      <c r="H59" s="42">
        <v>0</v>
      </c>
      <c r="I59" s="43">
        <f>ROUND(G59*H59,P4)</f>
        <v>0</v>
      </c>
      <c r="J59" s="37"/>
      <c r="O59" s="44">
        <f>I59*0.21</f>
        <v>0</v>
      </c>
      <c r="P59">
        <v>3</v>
      </c>
    </row>
    <row r="60">
      <c r="A60" s="37" t="s">
        <v>596</v>
      </c>
      <c r="B60" s="45"/>
      <c r="C60" s="46"/>
      <c r="D60" s="46"/>
      <c r="E60" s="47" t="s">
        <v>593</v>
      </c>
      <c r="F60" s="46"/>
      <c r="G60" s="46"/>
      <c r="H60" s="46"/>
      <c r="I60" s="46"/>
      <c r="J60" s="48"/>
    </row>
    <row r="61" ht="60">
      <c r="A61" s="37" t="s">
        <v>630</v>
      </c>
      <c r="B61" s="45"/>
      <c r="C61" s="46"/>
      <c r="D61" s="46"/>
      <c r="E61" s="52" t="s">
        <v>4064</v>
      </c>
      <c r="F61" s="46"/>
      <c r="G61" s="46"/>
      <c r="H61" s="46"/>
      <c r="I61" s="46"/>
      <c r="J61" s="48"/>
    </row>
    <row r="62" ht="330">
      <c r="A62" s="37" t="s">
        <v>597</v>
      </c>
      <c r="B62" s="45"/>
      <c r="C62" s="46"/>
      <c r="D62" s="46"/>
      <c r="E62" s="39" t="s">
        <v>3980</v>
      </c>
      <c r="F62" s="46"/>
      <c r="G62" s="46"/>
      <c r="H62" s="46"/>
      <c r="I62" s="46"/>
      <c r="J62" s="48"/>
    </row>
    <row r="63">
      <c r="A63" s="31" t="s">
        <v>589</v>
      </c>
      <c r="B63" s="32"/>
      <c r="C63" s="33" t="s">
        <v>676</v>
      </c>
      <c r="D63" s="34"/>
      <c r="E63" s="31" t="s">
        <v>3981</v>
      </c>
      <c r="F63" s="34"/>
      <c r="G63" s="34"/>
      <c r="H63" s="34"/>
      <c r="I63" s="35">
        <f>SUMIFS(I64:I82,A64:A82,"P")</f>
        <v>0</v>
      </c>
      <c r="J63" s="36"/>
    </row>
    <row r="64">
      <c r="A64" s="37" t="s">
        <v>591</v>
      </c>
      <c r="B64" s="37">
        <v>14</v>
      </c>
      <c r="C64" s="38" t="s">
        <v>3982</v>
      </c>
      <c r="D64" s="37" t="s">
        <v>593</v>
      </c>
      <c r="E64" s="39" t="s">
        <v>3983</v>
      </c>
      <c r="F64" s="40" t="s">
        <v>951</v>
      </c>
      <c r="G64" s="41">
        <v>91.596000000000004</v>
      </c>
      <c r="H64" s="42">
        <v>0</v>
      </c>
      <c r="I64" s="43">
        <f>ROUND(G64*H64,P4)</f>
        <v>0</v>
      </c>
      <c r="J64" s="37"/>
      <c r="O64" s="44">
        <f>I64*0.21</f>
        <v>0</v>
      </c>
      <c r="P64">
        <v>3</v>
      </c>
    </row>
    <row r="65">
      <c r="A65" s="37" t="s">
        <v>596</v>
      </c>
      <c r="B65" s="45"/>
      <c r="C65" s="46"/>
      <c r="D65" s="46"/>
      <c r="E65" s="47" t="s">
        <v>593</v>
      </c>
      <c r="F65" s="46"/>
      <c r="G65" s="46"/>
      <c r="H65" s="46"/>
      <c r="I65" s="46"/>
      <c r="J65" s="48"/>
    </row>
    <row r="66" ht="375">
      <c r="A66" s="37" t="s">
        <v>597</v>
      </c>
      <c r="B66" s="45"/>
      <c r="C66" s="46"/>
      <c r="D66" s="46"/>
      <c r="E66" s="39" t="s">
        <v>3985</v>
      </c>
      <c r="F66" s="46"/>
      <c r="G66" s="46"/>
      <c r="H66" s="46"/>
      <c r="I66" s="46"/>
      <c r="J66" s="48"/>
    </row>
    <row r="67">
      <c r="A67" s="37" t="s">
        <v>591</v>
      </c>
      <c r="B67" s="37">
        <v>15</v>
      </c>
      <c r="C67" s="38" t="s">
        <v>3986</v>
      </c>
      <c r="D67" s="37" t="s">
        <v>593</v>
      </c>
      <c r="E67" s="39" t="s">
        <v>3987</v>
      </c>
      <c r="F67" s="40" t="s">
        <v>639</v>
      </c>
      <c r="G67" s="41">
        <v>2846.8440000000001</v>
      </c>
      <c r="H67" s="42">
        <v>0</v>
      </c>
      <c r="I67" s="43">
        <f>ROUND(G67*H67,P4)</f>
        <v>0</v>
      </c>
      <c r="J67" s="37"/>
      <c r="O67" s="44">
        <f>I67*0.21</f>
        <v>0</v>
      </c>
      <c r="P67">
        <v>3</v>
      </c>
    </row>
    <row r="68">
      <c r="A68" s="37" t="s">
        <v>596</v>
      </c>
      <c r="B68" s="45"/>
      <c r="C68" s="46"/>
      <c r="D68" s="46"/>
      <c r="E68" s="47" t="s">
        <v>593</v>
      </c>
      <c r="F68" s="46"/>
      <c r="G68" s="46"/>
      <c r="H68" s="46"/>
      <c r="I68" s="46"/>
      <c r="J68" s="48"/>
    </row>
    <row r="69" ht="150">
      <c r="A69" s="37" t="s">
        <v>630</v>
      </c>
      <c r="B69" s="45"/>
      <c r="C69" s="46"/>
      <c r="D69" s="46"/>
      <c r="E69" s="52" t="s">
        <v>4065</v>
      </c>
      <c r="F69" s="46"/>
      <c r="G69" s="46"/>
      <c r="H69" s="46"/>
      <c r="I69" s="46"/>
      <c r="J69" s="48"/>
    </row>
    <row r="70" ht="300">
      <c r="A70" s="37" t="s">
        <v>597</v>
      </c>
      <c r="B70" s="45"/>
      <c r="C70" s="46"/>
      <c r="D70" s="46"/>
      <c r="E70" s="39" t="s">
        <v>3989</v>
      </c>
      <c r="F70" s="46"/>
      <c r="G70" s="46"/>
      <c r="H70" s="46"/>
      <c r="I70" s="46"/>
      <c r="J70" s="48"/>
    </row>
    <row r="71">
      <c r="A71" s="37" t="s">
        <v>591</v>
      </c>
      <c r="B71" s="37">
        <v>16</v>
      </c>
      <c r="C71" s="38" t="s">
        <v>3990</v>
      </c>
      <c r="D71" s="37" t="s">
        <v>593</v>
      </c>
      <c r="E71" s="39" t="s">
        <v>3991</v>
      </c>
      <c r="F71" s="40" t="s">
        <v>639</v>
      </c>
      <c r="G71" s="41">
        <v>294.25999999999999</v>
      </c>
      <c r="H71" s="42">
        <v>0</v>
      </c>
      <c r="I71" s="43">
        <f>ROUND(G71*H71,P4)</f>
        <v>0</v>
      </c>
      <c r="J71" s="37"/>
      <c r="O71" s="44">
        <f>I71*0.21</f>
        <v>0</v>
      </c>
      <c r="P71">
        <v>3</v>
      </c>
    </row>
    <row r="72">
      <c r="A72" s="37" t="s">
        <v>596</v>
      </c>
      <c r="B72" s="45"/>
      <c r="C72" s="46"/>
      <c r="D72" s="46"/>
      <c r="E72" s="47" t="s">
        <v>593</v>
      </c>
      <c r="F72" s="46"/>
      <c r="G72" s="46"/>
      <c r="H72" s="46"/>
      <c r="I72" s="46"/>
      <c r="J72" s="48"/>
    </row>
    <row r="73" ht="135">
      <c r="A73" s="37" t="s">
        <v>630</v>
      </c>
      <c r="B73" s="45"/>
      <c r="C73" s="46"/>
      <c r="D73" s="46"/>
      <c r="E73" s="52" t="s">
        <v>4066</v>
      </c>
      <c r="F73" s="46"/>
      <c r="G73" s="46"/>
      <c r="H73" s="46"/>
      <c r="I73" s="46"/>
      <c r="J73" s="48"/>
    </row>
    <row r="74" ht="75">
      <c r="A74" s="37" t="s">
        <v>597</v>
      </c>
      <c r="B74" s="45"/>
      <c r="C74" s="46"/>
      <c r="D74" s="46"/>
      <c r="E74" s="39" t="s">
        <v>3993</v>
      </c>
      <c r="F74" s="46"/>
      <c r="G74" s="46"/>
      <c r="H74" s="46"/>
      <c r="I74" s="46"/>
      <c r="J74" s="48"/>
    </row>
    <row r="75">
      <c r="A75" s="37" t="s">
        <v>591</v>
      </c>
      <c r="B75" s="37">
        <v>17</v>
      </c>
      <c r="C75" s="38" t="s">
        <v>3994</v>
      </c>
      <c r="D75" s="37" t="s">
        <v>593</v>
      </c>
      <c r="E75" s="39" t="s">
        <v>3995</v>
      </c>
      <c r="F75" s="40" t="s">
        <v>1007</v>
      </c>
      <c r="G75" s="41">
        <v>234</v>
      </c>
      <c r="H75" s="42">
        <v>0</v>
      </c>
      <c r="I75" s="43">
        <f>ROUND(G75*H75,P4)</f>
        <v>0</v>
      </c>
      <c r="J75" s="37"/>
      <c r="O75" s="44">
        <f>I75*0.21</f>
        <v>0</v>
      </c>
      <c r="P75">
        <v>3</v>
      </c>
    </row>
    <row r="76">
      <c r="A76" s="37" t="s">
        <v>596</v>
      </c>
      <c r="B76" s="45"/>
      <c r="C76" s="46"/>
      <c r="D76" s="46"/>
      <c r="E76" s="47" t="s">
        <v>593</v>
      </c>
      <c r="F76" s="46"/>
      <c r="G76" s="46"/>
      <c r="H76" s="46"/>
      <c r="I76" s="46"/>
      <c r="J76" s="48"/>
    </row>
    <row r="77" ht="60">
      <c r="A77" s="37" t="s">
        <v>630</v>
      </c>
      <c r="B77" s="45"/>
      <c r="C77" s="46"/>
      <c r="D77" s="46"/>
      <c r="E77" s="52" t="s">
        <v>4067</v>
      </c>
      <c r="F77" s="46"/>
      <c r="G77" s="46"/>
      <c r="H77" s="46"/>
      <c r="I77" s="46"/>
      <c r="J77" s="48"/>
    </row>
    <row r="78" ht="375">
      <c r="A78" s="37" t="s">
        <v>597</v>
      </c>
      <c r="B78" s="45"/>
      <c r="C78" s="46"/>
      <c r="D78" s="46"/>
      <c r="E78" s="39" t="s">
        <v>3985</v>
      </c>
      <c r="F78" s="46"/>
      <c r="G78" s="46"/>
      <c r="H78" s="46"/>
      <c r="I78" s="46"/>
      <c r="J78" s="48"/>
    </row>
    <row r="79" ht="30">
      <c r="A79" s="37" t="s">
        <v>591</v>
      </c>
      <c r="B79" s="37">
        <v>18</v>
      </c>
      <c r="C79" s="38" t="s">
        <v>3997</v>
      </c>
      <c r="D79" s="37" t="s">
        <v>593</v>
      </c>
      <c r="E79" s="39" t="s">
        <v>3998</v>
      </c>
      <c r="F79" s="40" t="s">
        <v>639</v>
      </c>
      <c r="G79" s="41">
        <v>181.36000000000001</v>
      </c>
      <c r="H79" s="42">
        <v>0</v>
      </c>
      <c r="I79" s="43">
        <f>ROUND(G79*H79,P4)</f>
        <v>0</v>
      </c>
      <c r="J79" s="37"/>
      <c r="O79" s="44">
        <f>I79*0.21</f>
        <v>0</v>
      </c>
      <c r="P79">
        <v>3</v>
      </c>
    </row>
    <row r="80" ht="30">
      <c r="A80" s="37" t="s">
        <v>596</v>
      </c>
      <c r="B80" s="45"/>
      <c r="C80" s="46"/>
      <c r="D80" s="46"/>
      <c r="E80" s="39" t="s">
        <v>3998</v>
      </c>
      <c r="F80" s="46"/>
      <c r="G80" s="46"/>
      <c r="H80" s="46"/>
      <c r="I80" s="46"/>
      <c r="J80" s="48"/>
    </row>
    <row r="81" ht="285">
      <c r="A81" s="37" t="s">
        <v>630</v>
      </c>
      <c r="B81" s="45"/>
      <c r="C81" s="46"/>
      <c r="D81" s="46"/>
      <c r="E81" s="52" t="s">
        <v>4068</v>
      </c>
      <c r="F81" s="46"/>
      <c r="G81" s="46"/>
      <c r="H81" s="46"/>
      <c r="I81" s="46"/>
      <c r="J81" s="48"/>
    </row>
    <row r="82" ht="270">
      <c r="A82" s="37" t="s">
        <v>597</v>
      </c>
      <c r="B82" s="45"/>
      <c r="C82" s="46"/>
      <c r="D82" s="46"/>
      <c r="E82" s="39" t="s">
        <v>4000</v>
      </c>
      <c r="F82" s="46"/>
      <c r="G82" s="46"/>
      <c r="H82" s="46"/>
      <c r="I82" s="46"/>
      <c r="J82" s="48"/>
    </row>
    <row r="83">
      <c r="A83" s="31" t="s">
        <v>589</v>
      </c>
      <c r="B83" s="32"/>
      <c r="C83" s="33" t="s">
        <v>734</v>
      </c>
      <c r="D83" s="34"/>
      <c r="E83" s="31" t="s">
        <v>1406</v>
      </c>
      <c r="F83" s="34"/>
      <c r="G83" s="34"/>
      <c r="H83" s="34"/>
      <c r="I83" s="35">
        <f>SUMIFS(I84:I115,A84:A115,"P")</f>
        <v>0</v>
      </c>
      <c r="J83" s="36"/>
    </row>
    <row r="84">
      <c r="A84" s="37" t="s">
        <v>591</v>
      </c>
      <c r="B84" s="37">
        <v>19</v>
      </c>
      <c r="C84" s="38" t="s">
        <v>4069</v>
      </c>
      <c r="D84" s="37" t="s">
        <v>593</v>
      </c>
      <c r="E84" s="39" t="s">
        <v>4070</v>
      </c>
      <c r="F84" s="40" t="s">
        <v>629</v>
      </c>
      <c r="G84" s="41">
        <v>0.54700000000000004</v>
      </c>
      <c r="H84" s="42">
        <v>0</v>
      </c>
      <c r="I84" s="43">
        <f>ROUND(G84*H84,P4)</f>
        <v>0</v>
      </c>
      <c r="J84" s="37"/>
      <c r="O84" s="44">
        <f>I84*0.21</f>
        <v>0</v>
      </c>
      <c r="P84">
        <v>3</v>
      </c>
    </row>
    <row r="85">
      <c r="A85" s="37" t="s">
        <v>596</v>
      </c>
      <c r="B85" s="45"/>
      <c r="C85" s="46"/>
      <c r="D85" s="46"/>
      <c r="E85" s="47" t="s">
        <v>593</v>
      </c>
      <c r="F85" s="46"/>
      <c r="G85" s="46"/>
      <c r="H85" s="46"/>
      <c r="I85" s="46"/>
      <c r="J85" s="48"/>
    </row>
    <row r="86" ht="60">
      <c r="A86" s="37" t="s">
        <v>630</v>
      </c>
      <c r="B86" s="45"/>
      <c r="C86" s="46"/>
      <c r="D86" s="46"/>
      <c r="E86" s="52" t="s">
        <v>4071</v>
      </c>
      <c r="F86" s="46"/>
      <c r="G86" s="46"/>
      <c r="H86" s="46"/>
      <c r="I86" s="46"/>
      <c r="J86" s="48"/>
    </row>
    <row r="87" ht="300">
      <c r="A87" s="37" t="s">
        <v>597</v>
      </c>
      <c r="B87" s="45"/>
      <c r="C87" s="46"/>
      <c r="D87" s="46"/>
      <c r="E87" s="39" t="s">
        <v>3989</v>
      </c>
      <c r="F87" s="46"/>
      <c r="G87" s="46"/>
      <c r="H87" s="46"/>
      <c r="I87" s="46"/>
      <c r="J87" s="48"/>
    </row>
    <row r="88">
      <c r="A88" s="37" t="s">
        <v>591</v>
      </c>
      <c r="B88" s="37">
        <v>20</v>
      </c>
      <c r="C88" s="38" t="s">
        <v>4072</v>
      </c>
      <c r="D88" s="37" t="s">
        <v>593</v>
      </c>
      <c r="E88" s="39" t="s">
        <v>4073</v>
      </c>
      <c r="F88" s="40" t="s">
        <v>629</v>
      </c>
      <c r="G88" s="41">
        <v>1.3100000000000001</v>
      </c>
      <c r="H88" s="42">
        <v>0</v>
      </c>
      <c r="I88" s="43">
        <f>ROUND(G88*H88,P4)</f>
        <v>0</v>
      </c>
      <c r="J88" s="37"/>
      <c r="O88" s="44">
        <f>I88*0.21</f>
        <v>0</v>
      </c>
      <c r="P88">
        <v>3</v>
      </c>
    </row>
    <row r="89">
      <c r="A89" s="37" t="s">
        <v>596</v>
      </c>
      <c r="B89" s="45"/>
      <c r="C89" s="46"/>
      <c r="D89" s="46"/>
      <c r="E89" s="47" t="s">
        <v>593</v>
      </c>
      <c r="F89" s="46"/>
      <c r="G89" s="46"/>
      <c r="H89" s="46"/>
      <c r="I89" s="46"/>
      <c r="J89" s="48"/>
    </row>
    <row r="90" ht="30">
      <c r="A90" s="37" t="s">
        <v>630</v>
      </c>
      <c r="B90" s="45"/>
      <c r="C90" s="46"/>
      <c r="D90" s="46"/>
      <c r="E90" s="52" t="s">
        <v>4074</v>
      </c>
      <c r="F90" s="46"/>
      <c r="G90" s="46"/>
      <c r="H90" s="46"/>
      <c r="I90" s="46"/>
      <c r="J90" s="48"/>
    </row>
    <row r="91" ht="409.5">
      <c r="A91" s="37" t="s">
        <v>597</v>
      </c>
      <c r="B91" s="45"/>
      <c r="C91" s="46"/>
      <c r="D91" s="46"/>
      <c r="E91" s="39" t="s">
        <v>3525</v>
      </c>
      <c r="F91" s="46"/>
      <c r="G91" s="46"/>
      <c r="H91" s="46"/>
      <c r="I91" s="46"/>
      <c r="J91" s="48"/>
    </row>
    <row r="92">
      <c r="A92" s="37" t="s">
        <v>591</v>
      </c>
      <c r="B92" s="37">
        <v>21</v>
      </c>
      <c r="C92" s="38" t="s">
        <v>4075</v>
      </c>
      <c r="D92" s="37" t="s">
        <v>593</v>
      </c>
      <c r="E92" s="39" t="s">
        <v>4076</v>
      </c>
      <c r="F92" s="40" t="s">
        <v>951</v>
      </c>
      <c r="G92" s="41">
        <v>0.032000000000000001</v>
      </c>
      <c r="H92" s="42">
        <v>0</v>
      </c>
      <c r="I92" s="43">
        <f>ROUND(G92*H92,P4)</f>
        <v>0</v>
      </c>
      <c r="J92" s="37"/>
      <c r="O92" s="44">
        <f>I92*0.21</f>
        <v>0</v>
      </c>
      <c r="P92">
        <v>3</v>
      </c>
    </row>
    <row r="93">
      <c r="A93" s="37" t="s">
        <v>596</v>
      </c>
      <c r="B93" s="45"/>
      <c r="C93" s="46"/>
      <c r="D93" s="46"/>
      <c r="E93" s="47" t="s">
        <v>593</v>
      </c>
      <c r="F93" s="46"/>
      <c r="G93" s="46"/>
      <c r="H93" s="46"/>
      <c r="I93" s="46"/>
      <c r="J93" s="48"/>
    </row>
    <row r="94" ht="45">
      <c r="A94" s="37" t="s">
        <v>630</v>
      </c>
      <c r="B94" s="45"/>
      <c r="C94" s="46"/>
      <c r="D94" s="46"/>
      <c r="E94" s="52" t="s">
        <v>4077</v>
      </c>
      <c r="F94" s="46"/>
      <c r="G94" s="46"/>
      <c r="H94" s="46"/>
      <c r="I94" s="46"/>
      <c r="J94" s="48"/>
    </row>
    <row r="95" ht="330">
      <c r="A95" s="37" t="s">
        <v>597</v>
      </c>
      <c r="B95" s="45"/>
      <c r="C95" s="46"/>
      <c r="D95" s="46"/>
      <c r="E95" s="39" t="s">
        <v>3980</v>
      </c>
      <c r="F95" s="46"/>
      <c r="G95" s="46"/>
      <c r="H95" s="46"/>
      <c r="I95" s="46"/>
      <c r="J95" s="48"/>
    </row>
    <row r="96">
      <c r="A96" s="37" t="s">
        <v>591</v>
      </c>
      <c r="B96" s="37">
        <v>22</v>
      </c>
      <c r="C96" s="38" t="s">
        <v>3522</v>
      </c>
      <c r="D96" s="37" t="s">
        <v>593</v>
      </c>
      <c r="E96" s="39" t="s">
        <v>3523</v>
      </c>
      <c r="F96" s="40" t="s">
        <v>629</v>
      </c>
      <c r="G96" s="41">
        <v>2.165</v>
      </c>
      <c r="H96" s="42">
        <v>0</v>
      </c>
      <c r="I96" s="43">
        <f>ROUND(G96*H96,P4)</f>
        <v>0</v>
      </c>
      <c r="J96" s="37"/>
      <c r="O96" s="44">
        <f>I96*0.21</f>
        <v>0</v>
      </c>
      <c r="P96">
        <v>3</v>
      </c>
    </row>
    <row r="97">
      <c r="A97" s="37" t="s">
        <v>596</v>
      </c>
      <c r="B97" s="45"/>
      <c r="C97" s="46"/>
      <c r="D97" s="46"/>
      <c r="E97" s="47" t="s">
        <v>593</v>
      </c>
      <c r="F97" s="46"/>
      <c r="G97" s="46"/>
      <c r="H97" s="46"/>
      <c r="I97" s="46"/>
      <c r="J97" s="48"/>
    </row>
    <row r="98" ht="60">
      <c r="A98" s="37" t="s">
        <v>630</v>
      </c>
      <c r="B98" s="45"/>
      <c r="C98" s="46"/>
      <c r="D98" s="46"/>
      <c r="E98" s="52" t="s">
        <v>4010</v>
      </c>
      <c r="F98" s="46"/>
      <c r="G98" s="46"/>
      <c r="H98" s="46"/>
      <c r="I98" s="46"/>
      <c r="J98" s="48"/>
    </row>
    <row r="99" ht="409.5">
      <c r="A99" s="37" t="s">
        <v>597</v>
      </c>
      <c r="B99" s="45"/>
      <c r="C99" s="46"/>
      <c r="D99" s="46"/>
      <c r="E99" s="39" t="s">
        <v>3525</v>
      </c>
      <c r="F99" s="46"/>
      <c r="G99" s="46"/>
      <c r="H99" s="46"/>
      <c r="I99" s="46"/>
      <c r="J99" s="48"/>
    </row>
    <row r="100">
      <c r="A100" s="37" t="s">
        <v>591</v>
      </c>
      <c r="B100" s="37">
        <v>23</v>
      </c>
      <c r="C100" s="38" t="s">
        <v>4011</v>
      </c>
      <c r="D100" s="37" t="s">
        <v>593</v>
      </c>
      <c r="E100" s="39" t="s">
        <v>4012</v>
      </c>
      <c r="F100" s="40" t="s">
        <v>629</v>
      </c>
      <c r="G100" s="41">
        <v>7.2469999999999999</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45">
      <c r="A102" s="37" t="s">
        <v>630</v>
      </c>
      <c r="B102" s="45"/>
      <c r="C102" s="46"/>
      <c r="D102" s="46"/>
      <c r="E102" s="52" t="s">
        <v>4078</v>
      </c>
      <c r="F102" s="46"/>
      <c r="G102" s="46"/>
      <c r="H102" s="46"/>
      <c r="I102" s="46"/>
      <c r="J102" s="48"/>
    </row>
    <row r="103" ht="409.5">
      <c r="A103" s="37" t="s">
        <v>597</v>
      </c>
      <c r="B103" s="45"/>
      <c r="C103" s="46"/>
      <c r="D103" s="46"/>
      <c r="E103" s="39" t="s">
        <v>3525</v>
      </c>
      <c r="F103" s="46"/>
      <c r="G103" s="46"/>
      <c r="H103" s="46"/>
      <c r="I103" s="46"/>
      <c r="J103" s="48"/>
    </row>
    <row r="104">
      <c r="A104" s="37" t="s">
        <v>591</v>
      </c>
      <c r="B104" s="37">
        <v>24</v>
      </c>
      <c r="C104" s="38" t="s">
        <v>4014</v>
      </c>
      <c r="D104" s="37" t="s">
        <v>593</v>
      </c>
      <c r="E104" s="39" t="s">
        <v>4015</v>
      </c>
      <c r="F104" s="40" t="s">
        <v>629</v>
      </c>
      <c r="G104" s="41">
        <v>3.7709999999999999</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75">
      <c r="A106" s="37" t="s">
        <v>630</v>
      </c>
      <c r="B106" s="45"/>
      <c r="C106" s="46"/>
      <c r="D106" s="46"/>
      <c r="E106" s="52" t="s">
        <v>4079</v>
      </c>
      <c r="F106" s="46"/>
      <c r="G106" s="46"/>
      <c r="H106" s="46"/>
      <c r="I106" s="46"/>
      <c r="J106" s="48"/>
    </row>
    <row r="107" ht="409.5">
      <c r="A107" s="37" t="s">
        <v>597</v>
      </c>
      <c r="B107" s="45"/>
      <c r="C107" s="46"/>
      <c r="D107" s="46"/>
      <c r="E107" s="39" t="s">
        <v>4017</v>
      </c>
      <c r="F107" s="46"/>
      <c r="G107" s="46"/>
      <c r="H107" s="46"/>
      <c r="I107" s="46"/>
      <c r="J107" s="48"/>
    </row>
    <row r="108">
      <c r="A108" s="37" t="s">
        <v>591</v>
      </c>
      <c r="B108" s="37">
        <v>25</v>
      </c>
      <c r="C108" s="38" t="s">
        <v>4018</v>
      </c>
      <c r="D108" s="37" t="s">
        <v>593</v>
      </c>
      <c r="E108" s="39" t="s">
        <v>4019</v>
      </c>
      <c r="F108" s="40" t="s">
        <v>629</v>
      </c>
      <c r="G108" s="41">
        <v>1.508</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60">
      <c r="A110" s="37" t="s">
        <v>630</v>
      </c>
      <c r="B110" s="45"/>
      <c r="C110" s="46"/>
      <c r="D110" s="46"/>
      <c r="E110" s="52" t="s">
        <v>4080</v>
      </c>
      <c r="F110" s="46"/>
      <c r="G110" s="46"/>
      <c r="H110" s="46"/>
      <c r="I110" s="46"/>
      <c r="J110" s="48"/>
    </row>
    <row r="111" ht="45">
      <c r="A111" s="37" t="s">
        <v>597</v>
      </c>
      <c r="B111" s="45"/>
      <c r="C111" s="46"/>
      <c r="D111" s="46"/>
      <c r="E111" s="39" t="s">
        <v>4021</v>
      </c>
      <c r="F111" s="46"/>
      <c r="G111" s="46"/>
      <c r="H111" s="46"/>
      <c r="I111" s="46"/>
      <c r="J111" s="48"/>
    </row>
    <row r="112">
      <c r="A112" s="37" t="s">
        <v>591</v>
      </c>
      <c r="B112" s="37">
        <v>26</v>
      </c>
      <c r="C112" s="38" t="s">
        <v>4022</v>
      </c>
      <c r="D112" s="37" t="s">
        <v>593</v>
      </c>
      <c r="E112" s="39" t="s">
        <v>4023</v>
      </c>
      <c r="F112" s="40" t="s">
        <v>639</v>
      </c>
      <c r="G112" s="41">
        <v>5.3499999999999996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30">
      <c r="A114" s="37" t="s">
        <v>630</v>
      </c>
      <c r="B114" s="45"/>
      <c r="C114" s="46"/>
      <c r="D114" s="46"/>
      <c r="E114" s="52" t="s">
        <v>4081</v>
      </c>
      <c r="F114" s="46"/>
      <c r="G114" s="46"/>
      <c r="H114" s="46"/>
      <c r="I114" s="46"/>
      <c r="J114" s="48"/>
    </row>
    <row r="115" ht="105">
      <c r="A115" s="37" t="s">
        <v>597</v>
      </c>
      <c r="B115" s="45"/>
      <c r="C115" s="46"/>
      <c r="D115" s="46"/>
      <c r="E115" s="39" t="s">
        <v>4025</v>
      </c>
      <c r="F115" s="46"/>
      <c r="G115" s="46"/>
      <c r="H115" s="46"/>
      <c r="I115" s="46"/>
      <c r="J115" s="48"/>
    </row>
    <row r="116">
      <c r="A116" s="31" t="s">
        <v>589</v>
      </c>
      <c r="B116" s="32"/>
      <c r="C116" s="33" t="s">
        <v>3875</v>
      </c>
      <c r="D116" s="34"/>
      <c r="E116" s="31" t="s">
        <v>3876</v>
      </c>
      <c r="F116" s="34"/>
      <c r="G116" s="34"/>
      <c r="H116" s="34"/>
      <c r="I116" s="35">
        <f>SUMIFS(I117:I124,A117:A124,"P")</f>
        <v>0</v>
      </c>
      <c r="J116" s="36"/>
    </row>
    <row r="117">
      <c r="A117" s="37" t="s">
        <v>591</v>
      </c>
      <c r="B117" s="37">
        <v>27</v>
      </c>
      <c r="C117" s="38" t="s">
        <v>2283</v>
      </c>
      <c r="D117" s="37" t="s">
        <v>593</v>
      </c>
      <c r="E117" s="39" t="s">
        <v>2284</v>
      </c>
      <c r="F117" s="40" t="s">
        <v>595</v>
      </c>
      <c r="G117" s="41">
        <v>502</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45">
      <c r="A119" s="37" t="s">
        <v>630</v>
      </c>
      <c r="B119" s="45"/>
      <c r="C119" s="46"/>
      <c r="D119" s="46"/>
      <c r="E119" s="52" t="s">
        <v>4082</v>
      </c>
      <c r="F119" s="46"/>
      <c r="G119" s="46"/>
      <c r="H119" s="46"/>
      <c r="I119" s="46"/>
      <c r="J119" s="48"/>
    </row>
    <row r="120" ht="120">
      <c r="A120" s="37" t="s">
        <v>597</v>
      </c>
      <c r="B120" s="45"/>
      <c r="C120" s="46"/>
      <c r="D120" s="46"/>
      <c r="E120" s="39" t="s">
        <v>2285</v>
      </c>
      <c r="F120" s="46"/>
      <c r="G120" s="46"/>
      <c r="H120" s="46"/>
      <c r="I120" s="46"/>
      <c r="J120" s="48"/>
    </row>
    <row r="121">
      <c r="A121" s="37" t="s">
        <v>591</v>
      </c>
      <c r="B121" s="37">
        <v>28</v>
      </c>
      <c r="C121" s="38" t="s">
        <v>2065</v>
      </c>
      <c r="D121" s="37" t="s">
        <v>593</v>
      </c>
      <c r="E121" s="39" t="s">
        <v>2066</v>
      </c>
      <c r="F121" s="40" t="s">
        <v>595</v>
      </c>
      <c r="G121" s="41">
        <v>790</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30">
      <c r="A123" s="37" t="s">
        <v>630</v>
      </c>
      <c r="B123" s="45"/>
      <c r="C123" s="46"/>
      <c r="D123" s="46"/>
      <c r="E123" s="52" t="s">
        <v>4083</v>
      </c>
      <c r="F123" s="46"/>
      <c r="G123" s="46"/>
      <c r="H123" s="46"/>
      <c r="I123" s="46"/>
      <c r="J123" s="48"/>
    </row>
    <row r="124" ht="195">
      <c r="A124" s="37" t="s">
        <v>597</v>
      </c>
      <c r="B124" s="45"/>
      <c r="C124" s="46"/>
      <c r="D124" s="46"/>
      <c r="E124" s="39" t="s">
        <v>1108</v>
      </c>
      <c r="F124" s="46"/>
      <c r="G124" s="46"/>
      <c r="H124" s="46"/>
      <c r="I124" s="46"/>
      <c r="J124" s="48"/>
    </row>
    <row r="125">
      <c r="A125" s="31" t="s">
        <v>589</v>
      </c>
      <c r="B125" s="32"/>
      <c r="C125" s="33" t="s">
        <v>3813</v>
      </c>
      <c r="D125" s="34"/>
      <c r="E125" s="31" t="s">
        <v>3640</v>
      </c>
      <c r="F125" s="34"/>
      <c r="G125" s="34"/>
      <c r="H125" s="34"/>
      <c r="I125" s="35">
        <f>SUMIFS(I126:I153,A126:A153,"P")</f>
        <v>0</v>
      </c>
      <c r="J125" s="36"/>
    </row>
    <row r="126" ht="30">
      <c r="A126" s="37" t="s">
        <v>591</v>
      </c>
      <c r="B126" s="37">
        <v>29</v>
      </c>
      <c r="C126" s="38" t="s">
        <v>4084</v>
      </c>
      <c r="D126" s="37" t="s">
        <v>593</v>
      </c>
      <c r="E126" s="39" t="s">
        <v>4085</v>
      </c>
      <c r="F126" s="40" t="s">
        <v>595</v>
      </c>
      <c r="G126" s="41">
        <v>12.1</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30">
      <c r="A128" s="37" t="s">
        <v>630</v>
      </c>
      <c r="B128" s="45"/>
      <c r="C128" s="46"/>
      <c r="D128" s="46"/>
      <c r="E128" s="52" t="s">
        <v>4086</v>
      </c>
      <c r="F128" s="46"/>
      <c r="G128" s="46"/>
      <c r="H128" s="46"/>
      <c r="I128" s="46"/>
      <c r="J128" s="48"/>
    </row>
    <row r="129" ht="60">
      <c r="A129" s="37" t="s">
        <v>597</v>
      </c>
      <c r="B129" s="45"/>
      <c r="C129" s="46"/>
      <c r="D129" s="46"/>
      <c r="E129" s="39" t="s">
        <v>4087</v>
      </c>
      <c r="F129" s="46"/>
      <c r="G129" s="46"/>
      <c r="H129" s="46"/>
      <c r="I129" s="46"/>
      <c r="J129" s="48"/>
    </row>
    <row r="130">
      <c r="A130" s="37" t="s">
        <v>591</v>
      </c>
      <c r="B130" s="37">
        <v>30</v>
      </c>
      <c r="C130" s="38" t="s">
        <v>4027</v>
      </c>
      <c r="D130" s="37" t="s">
        <v>593</v>
      </c>
      <c r="E130" s="39" t="s">
        <v>4028</v>
      </c>
      <c r="F130" s="40" t="s">
        <v>595</v>
      </c>
      <c r="G130" s="41">
        <v>150</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45">
      <c r="A132" s="37" t="s">
        <v>630</v>
      </c>
      <c r="B132" s="45"/>
      <c r="C132" s="46"/>
      <c r="D132" s="46"/>
      <c r="E132" s="52" t="s">
        <v>4088</v>
      </c>
      <c r="F132" s="46"/>
      <c r="G132" s="46"/>
      <c r="H132" s="46"/>
      <c r="I132" s="46"/>
      <c r="J132" s="48"/>
    </row>
    <row r="133" ht="30">
      <c r="A133" s="37" t="s">
        <v>597</v>
      </c>
      <c r="B133" s="45"/>
      <c r="C133" s="46"/>
      <c r="D133" s="46"/>
      <c r="E133" s="39" t="s">
        <v>4030</v>
      </c>
      <c r="F133" s="46"/>
      <c r="G133" s="46"/>
      <c r="H133" s="46"/>
      <c r="I133" s="46"/>
      <c r="J133" s="48"/>
    </row>
    <row r="134">
      <c r="A134" s="37" t="s">
        <v>591</v>
      </c>
      <c r="B134" s="37">
        <v>31</v>
      </c>
      <c r="C134" s="38" t="s">
        <v>4031</v>
      </c>
      <c r="D134" s="37" t="s">
        <v>593</v>
      </c>
      <c r="E134" s="39" t="s">
        <v>4032</v>
      </c>
      <c r="F134" s="40" t="s">
        <v>604</v>
      </c>
      <c r="G134" s="41">
        <v>11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30">
      <c r="A136" s="37" t="s">
        <v>630</v>
      </c>
      <c r="B136" s="45"/>
      <c r="C136" s="46"/>
      <c r="D136" s="46"/>
      <c r="E136" s="52" t="s">
        <v>4089</v>
      </c>
      <c r="F136" s="46"/>
      <c r="G136" s="46"/>
      <c r="H136" s="46"/>
      <c r="I136" s="46"/>
      <c r="J136" s="48"/>
    </row>
    <row r="137" ht="135">
      <c r="A137" s="37" t="s">
        <v>597</v>
      </c>
      <c r="B137" s="45"/>
      <c r="C137" s="46"/>
      <c r="D137" s="46"/>
      <c r="E137" s="39" t="s">
        <v>4034</v>
      </c>
      <c r="F137" s="46"/>
      <c r="G137" s="46"/>
      <c r="H137" s="46"/>
      <c r="I137" s="46"/>
      <c r="J137" s="48"/>
    </row>
    <row r="138">
      <c r="A138" s="37" t="s">
        <v>591</v>
      </c>
      <c r="B138" s="37">
        <v>32</v>
      </c>
      <c r="C138" s="38" t="s">
        <v>4035</v>
      </c>
      <c r="D138" s="37" t="s">
        <v>593</v>
      </c>
      <c r="E138" s="39" t="s">
        <v>4036</v>
      </c>
      <c r="F138" s="40" t="s">
        <v>1007</v>
      </c>
      <c r="G138" s="41">
        <v>62</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105">
      <c r="A140" s="37" t="s">
        <v>630</v>
      </c>
      <c r="B140" s="45"/>
      <c r="C140" s="46"/>
      <c r="D140" s="46"/>
      <c r="E140" s="52" t="s">
        <v>4090</v>
      </c>
      <c r="F140" s="46"/>
      <c r="G140" s="46"/>
      <c r="H140" s="46"/>
      <c r="I140" s="46"/>
      <c r="J140" s="48"/>
    </row>
    <row r="141" ht="409.5">
      <c r="A141" s="37" t="s">
        <v>597</v>
      </c>
      <c r="B141" s="45"/>
      <c r="C141" s="46"/>
      <c r="D141" s="46"/>
      <c r="E141" s="39" t="s">
        <v>4038</v>
      </c>
      <c r="F141" s="46"/>
      <c r="G141" s="46"/>
      <c r="H141" s="46"/>
      <c r="I141" s="46"/>
      <c r="J141" s="48"/>
    </row>
    <row r="142">
      <c r="A142" s="37" t="s">
        <v>591</v>
      </c>
      <c r="B142" s="37">
        <v>33</v>
      </c>
      <c r="C142" s="38" t="s">
        <v>4039</v>
      </c>
      <c r="D142" s="37" t="s">
        <v>593</v>
      </c>
      <c r="E142" s="39" t="s">
        <v>4040</v>
      </c>
      <c r="F142" s="40" t="s">
        <v>604</v>
      </c>
      <c r="G142" s="41">
        <v>40</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90">
      <c r="A144" s="37" t="s">
        <v>630</v>
      </c>
      <c r="B144" s="45"/>
      <c r="C144" s="46"/>
      <c r="D144" s="46"/>
      <c r="E144" s="52" t="s">
        <v>4091</v>
      </c>
      <c r="F144" s="46"/>
      <c r="G144" s="46"/>
      <c r="H144" s="46"/>
      <c r="I144" s="46"/>
      <c r="J144" s="48"/>
    </row>
    <row r="145" ht="30">
      <c r="A145" s="37" t="s">
        <v>597</v>
      </c>
      <c r="B145" s="45"/>
      <c r="C145" s="46"/>
      <c r="D145" s="46"/>
      <c r="E145" s="39" t="s">
        <v>4042</v>
      </c>
      <c r="F145" s="46"/>
      <c r="G145" s="46"/>
      <c r="H145" s="46"/>
      <c r="I145" s="46"/>
      <c r="J145" s="48"/>
    </row>
    <row r="146">
      <c r="A146" s="37" t="s">
        <v>591</v>
      </c>
      <c r="B146" s="37">
        <v>34</v>
      </c>
      <c r="C146" s="38" t="s">
        <v>4043</v>
      </c>
      <c r="D146" s="37" t="s">
        <v>593</v>
      </c>
      <c r="E146" s="39" t="s">
        <v>4044</v>
      </c>
      <c r="F146" s="40" t="s">
        <v>639</v>
      </c>
      <c r="G146" s="41">
        <v>0.71999999999999997</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60">
      <c r="A148" s="37" t="s">
        <v>630</v>
      </c>
      <c r="B148" s="45"/>
      <c r="C148" s="46"/>
      <c r="D148" s="46"/>
      <c r="E148" s="52" t="s">
        <v>4092</v>
      </c>
      <c r="F148" s="46"/>
      <c r="G148" s="46"/>
      <c r="H148" s="46"/>
      <c r="I148" s="46"/>
      <c r="J148" s="48"/>
    </row>
    <row r="149" ht="30">
      <c r="A149" s="37" t="s">
        <v>597</v>
      </c>
      <c r="B149" s="45"/>
      <c r="C149" s="46"/>
      <c r="D149" s="46"/>
      <c r="E149" s="39" t="s">
        <v>4042</v>
      </c>
      <c r="F149" s="46"/>
      <c r="G149" s="46"/>
      <c r="H149" s="46"/>
      <c r="I149" s="46"/>
      <c r="J149" s="48"/>
    </row>
    <row r="150">
      <c r="A150" s="37" t="s">
        <v>591</v>
      </c>
      <c r="B150" s="37">
        <v>35</v>
      </c>
      <c r="C150" s="38" t="s">
        <v>4046</v>
      </c>
      <c r="D150" s="37" t="s">
        <v>593</v>
      </c>
      <c r="E150" s="39" t="s">
        <v>4093</v>
      </c>
      <c r="F150" s="40" t="s">
        <v>595</v>
      </c>
      <c r="G150" s="41">
        <v>120</v>
      </c>
      <c r="H150" s="42">
        <v>0</v>
      </c>
      <c r="I150" s="43">
        <f>ROUND(G150*H150,P4)</f>
        <v>0</v>
      </c>
      <c r="J150" s="37"/>
      <c r="O150" s="44">
        <f>I150*0.21</f>
        <v>0</v>
      </c>
      <c r="P150">
        <v>3</v>
      </c>
    </row>
    <row r="151">
      <c r="A151" s="37" t="s">
        <v>596</v>
      </c>
      <c r="B151" s="45"/>
      <c r="C151" s="46"/>
      <c r="D151" s="46"/>
      <c r="E151" s="39" t="s">
        <v>4093</v>
      </c>
      <c r="F151" s="46"/>
      <c r="G151" s="46"/>
      <c r="H151" s="46"/>
      <c r="I151" s="46"/>
      <c r="J151" s="48"/>
    </row>
    <row r="152" ht="60">
      <c r="A152" s="37" t="s">
        <v>630</v>
      </c>
      <c r="B152" s="45"/>
      <c r="C152" s="46"/>
      <c r="D152" s="46"/>
      <c r="E152" s="52" t="s">
        <v>4094</v>
      </c>
      <c r="F152" s="46"/>
      <c r="G152" s="46"/>
      <c r="H152" s="46"/>
      <c r="I152" s="46"/>
      <c r="J152" s="48"/>
    </row>
    <row r="153" ht="60">
      <c r="A153" s="37" t="s">
        <v>597</v>
      </c>
      <c r="B153" s="45"/>
      <c r="C153" s="46"/>
      <c r="D153" s="46"/>
      <c r="E153" s="39" t="s">
        <v>4049</v>
      </c>
      <c r="F153" s="46"/>
      <c r="G153" s="46"/>
      <c r="H153" s="46"/>
      <c r="I153" s="46"/>
      <c r="J153" s="48"/>
    </row>
    <row r="154">
      <c r="A154" s="31" t="s">
        <v>589</v>
      </c>
      <c r="B154" s="32"/>
      <c r="C154" s="33" t="s">
        <v>946</v>
      </c>
      <c r="D154" s="34"/>
      <c r="E154" s="31" t="s">
        <v>947</v>
      </c>
      <c r="F154" s="34"/>
      <c r="G154" s="34"/>
      <c r="H154" s="34"/>
      <c r="I154" s="35">
        <f>SUMIFS(I155:I157,A155:A157,"P")</f>
        <v>0</v>
      </c>
      <c r="J154" s="36"/>
    </row>
    <row r="155" ht="45">
      <c r="A155" s="37" t="s">
        <v>591</v>
      </c>
      <c r="B155" s="37">
        <v>36</v>
      </c>
      <c r="C155" s="38" t="s">
        <v>1574</v>
      </c>
      <c r="D155" s="37" t="s">
        <v>1575</v>
      </c>
      <c r="E155" s="39" t="s">
        <v>1576</v>
      </c>
      <c r="F155" s="40" t="s">
        <v>951</v>
      </c>
      <c r="G155" s="41">
        <v>1317.1099999999999</v>
      </c>
      <c r="H155" s="42">
        <v>0</v>
      </c>
      <c r="I155" s="43">
        <f>ROUND(G155*H155,P4)</f>
        <v>0</v>
      </c>
      <c r="J155" s="37"/>
      <c r="O155" s="44">
        <f>I155*0.21</f>
        <v>0</v>
      </c>
      <c r="P155">
        <v>3</v>
      </c>
    </row>
    <row r="156">
      <c r="A156" s="37" t="s">
        <v>596</v>
      </c>
      <c r="B156" s="45"/>
      <c r="C156" s="46"/>
      <c r="D156" s="46"/>
      <c r="E156" s="39" t="s">
        <v>952</v>
      </c>
      <c r="F156" s="46"/>
      <c r="G156" s="46"/>
      <c r="H156" s="46"/>
      <c r="I156" s="46"/>
      <c r="J156" s="48"/>
    </row>
    <row r="157" ht="120">
      <c r="A157" s="37" t="s">
        <v>597</v>
      </c>
      <c r="B157" s="49"/>
      <c r="C157" s="50"/>
      <c r="D157" s="50"/>
      <c r="E157" s="39" t="s">
        <v>954</v>
      </c>
      <c r="F157" s="50"/>
      <c r="G157" s="50"/>
      <c r="H157" s="50"/>
      <c r="I157" s="50"/>
      <c r="J157" s="51"/>
    </row>
  </sheetData>
  <sheetProtection sheet="1" objects="1" scenarios="1" spinCount="100000" saltValue="CJ6dvdqziIFwwSqDZTuc72PVRINn0Gcg0+jO4kIY84AjzVF/CkTjEBacHQvb9o01ohix+g2fQ+R/zasWrkUuVg==" hashValue="hARexVLDIyr3c7bfYnupDtf3CE6HbjMdo9wrwBQcNMxMv7OPEofp8sDhjDQM0ny1DpGEYTr0TqlCbKoWp5t3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4095</v>
      </c>
      <c r="I3" s="25">
        <f>SUMIFS(I11:I161,A11:A161,"SD")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3941</v>
      </c>
      <c r="D6" s="22"/>
      <c r="E6" s="23" t="s">
        <v>163</v>
      </c>
      <c r="F6" s="17"/>
      <c r="G6" s="17"/>
      <c r="H6" s="17"/>
      <c r="I6" s="17"/>
      <c r="J6" s="19"/>
    </row>
    <row r="7">
      <c r="A7" s="3" t="s">
        <v>576</v>
      </c>
      <c r="B7" s="20" t="s">
        <v>577</v>
      </c>
      <c r="C7" s="21" t="s">
        <v>4095</v>
      </c>
      <c r="D7" s="22"/>
      <c r="E7" s="23" t="s">
        <v>169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SUMIFS(I12:I27,A12:A27,"P")</f>
        <v>0</v>
      </c>
      <c r="J11" s="36"/>
    </row>
    <row r="12">
      <c r="A12" s="37" t="s">
        <v>591</v>
      </c>
      <c r="B12" s="37">
        <v>1</v>
      </c>
      <c r="C12" s="38" t="s">
        <v>3942</v>
      </c>
      <c r="D12" s="37" t="s">
        <v>593</v>
      </c>
      <c r="E12" s="39" t="s">
        <v>3943</v>
      </c>
      <c r="F12" s="40" t="s">
        <v>629</v>
      </c>
      <c r="G12" s="41">
        <v>383.10000000000002</v>
      </c>
      <c r="H12" s="42">
        <v>0</v>
      </c>
      <c r="I12" s="43">
        <f>ROUND(G12*H12,P4)</f>
        <v>0</v>
      </c>
      <c r="J12" s="37"/>
      <c r="O12" s="44">
        <f>I12*0.21</f>
        <v>0</v>
      </c>
      <c r="P12">
        <v>3</v>
      </c>
    </row>
    <row r="13">
      <c r="A13" s="37" t="s">
        <v>596</v>
      </c>
      <c r="B13" s="45"/>
      <c r="C13" s="46"/>
      <c r="D13" s="46"/>
      <c r="E13" s="47" t="s">
        <v>593</v>
      </c>
      <c r="F13" s="46"/>
      <c r="G13" s="46"/>
      <c r="H13" s="46"/>
      <c r="I13" s="46"/>
      <c r="J13" s="48"/>
    </row>
    <row r="14" ht="90">
      <c r="A14" s="37" t="s">
        <v>630</v>
      </c>
      <c r="B14" s="45"/>
      <c r="C14" s="46"/>
      <c r="D14" s="46"/>
      <c r="E14" s="52" t="s">
        <v>4096</v>
      </c>
      <c r="F14" s="46"/>
      <c r="G14" s="46"/>
      <c r="H14" s="46"/>
      <c r="I14" s="46"/>
      <c r="J14" s="48"/>
    </row>
    <row r="15" ht="390">
      <c r="A15" s="37" t="s">
        <v>597</v>
      </c>
      <c r="B15" s="45"/>
      <c r="C15" s="46"/>
      <c r="D15" s="46"/>
      <c r="E15" s="39" t="s">
        <v>3945</v>
      </c>
      <c r="F15" s="46"/>
      <c r="G15" s="46"/>
      <c r="H15" s="46"/>
      <c r="I15" s="46"/>
      <c r="J15" s="48"/>
    </row>
    <row r="16">
      <c r="A16" s="37" t="s">
        <v>591</v>
      </c>
      <c r="B16" s="37">
        <v>2</v>
      </c>
      <c r="C16" s="38" t="s">
        <v>3946</v>
      </c>
      <c r="D16" s="37" t="s">
        <v>593</v>
      </c>
      <c r="E16" s="39" t="s">
        <v>3947</v>
      </c>
      <c r="F16" s="40" t="s">
        <v>629</v>
      </c>
      <c r="G16" s="41">
        <v>146</v>
      </c>
      <c r="H16" s="42">
        <v>0</v>
      </c>
      <c r="I16" s="43">
        <f>ROUND(G16*H16,P4)</f>
        <v>0</v>
      </c>
      <c r="J16" s="37"/>
      <c r="O16" s="44">
        <f>I16*0.21</f>
        <v>0</v>
      </c>
      <c r="P16">
        <v>3</v>
      </c>
    </row>
    <row r="17">
      <c r="A17" s="37" t="s">
        <v>596</v>
      </c>
      <c r="B17" s="45"/>
      <c r="C17" s="46"/>
      <c r="D17" s="46"/>
      <c r="E17" s="47" t="s">
        <v>593</v>
      </c>
      <c r="F17" s="46"/>
      <c r="G17" s="46"/>
      <c r="H17" s="46"/>
      <c r="I17" s="46"/>
      <c r="J17" s="48"/>
    </row>
    <row r="18" ht="90">
      <c r="A18" s="37" t="s">
        <v>630</v>
      </c>
      <c r="B18" s="45"/>
      <c r="C18" s="46"/>
      <c r="D18" s="46"/>
      <c r="E18" s="52" t="s">
        <v>4097</v>
      </c>
      <c r="F18" s="46"/>
      <c r="G18" s="46"/>
      <c r="H18" s="46"/>
      <c r="I18" s="46"/>
      <c r="J18" s="48"/>
    </row>
    <row r="19" ht="390">
      <c r="A19" s="37" t="s">
        <v>597</v>
      </c>
      <c r="B19" s="45"/>
      <c r="C19" s="46"/>
      <c r="D19" s="46"/>
      <c r="E19" s="39" t="s">
        <v>3945</v>
      </c>
      <c r="F19" s="46"/>
      <c r="G19" s="46"/>
      <c r="H19" s="46"/>
      <c r="I19" s="46"/>
      <c r="J19" s="48"/>
    </row>
    <row r="20">
      <c r="A20" s="37" t="s">
        <v>591</v>
      </c>
      <c r="B20" s="37">
        <v>3</v>
      </c>
      <c r="C20" s="38" t="s">
        <v>633</v>
      </c>
      <c r="D20" s="37" t="s">
        <v>593</v>
      </c>
      <c r="E20" s="39" t="s">
        <v>634</v>
      </c>
      <c r="F20" s="40" t="s">
        <v>629</v>
      </c>
      <c r="G20" s="41">
        <v>77.597999999999999</v>
      </c>
      <c r="H20" s="42">
        <v>0</v>
      </c>
      <c r="I20" s="43">
        <f>ROUND(G20*H20,P4)</f>
        <v>0</v>
      </c>
      <c r="J20" s="37"/>
      <c r="O20" s="44">
        <f>I20*0.21</f>
        <v>0</v>
      </c>
      <c r="P20">
        <v>3</v>
      </c>
    </row>
    <row r="21">
      <c r="A21" s="37" t="s">
        <v>596</v>
      </c>
      <c r="B21" s="45"/>
      <c r="C21" s="46"/>
      <c r="D21" s="46"/>
      <c r="E21" s="47" t="s">
        <v>593</v>
      </c>
      <c r="F21" s="46"/>
      <c r="G21" s="46"/>
      <c r="H21" s="46"/>
      <c r="I21" s="46"/>
      <c r="J21" s="48"/>
    </row>
    <row r="22" ht="45">
      <c r="A22" s="37" t="s">
        <v>630</v>
      </c>
      <c r="B22" s="45"/>
      <c r="C22" s="46"/>
      <c r="D22" s="46"/>
      <c r="E22" s="52" t="s">
        <v>4098</v>
      </c>
      <c r="F22" s="46"/>
      <c r="G22" s="46"/>
      <c r="H22" s="46"/>
      <c r="I22" s="46"/>
      <c r="J22" s="48"/>
    </row>
    <row r="23" ht="300">
      <c r="A23" s="37" t="s">
        <v>597</v>
      </c>
      <c r="B23" s="45"/>
      <c r="C23" s="46"/>
      <c r="D23" s="46"/>
      <c r="E23" s="39" t="s">
        <v>636</v>
      </c>
      <c r="F23" s="46"/>
      <c r="G23" s="46"/>
      <c r="H23" s="46"/>
      <c r="I23" s="46"/>
      <c r="J23" s="48"/>
    </row>
    <row r="24">
      <c r="A24" s="37" t="s">
        <v>591</v>
      </c>
      <c r="B24" s="37">
        <v>4</v>
      </c>
      <c r="C24" s="38" t="s">
        <v>3473</v>
      </c>
      <c r="D24" s="37" t="s">
        <v>593</v>
      </c>
      <c r="E24" s="39" t="s">
        <v>3474</v>
      </c>
      <c r="F24" s="40" t="s">
        <v>629</v>
      </c>
      <c r="G24" s="41">
        <v>795.25</v>
      </c>
      <c r="H24" s="42">
        <v>0</v>
      </c>
      <c r="I24" s="43">
        <f>ROUND(G24*H24,P4)</f>
        <v>0</v>
      </c>
      <c r="J24" s="37"/>
      <c r="O24" s="44">
        <f>I24*0.21</f>
        <v>0</v>
      </c>
      <c r="P24">
        <v>3</v>
      </c>
    </row>
    <row r="25">
      <c r="A25" s="37" t="s">
        <v>596</v>
      </c>
      <c r="B25" s="45"/>
      <c r="C25" s="46"/>
      <c r="D25" s="46"/>
      <c r="E25" s="47" t="s">
        <v>593</v>
      </c>
      <c r="F25" s="46"/>
      <c r="G25" s="46"/>
      <c r="H25" s="46"/>
      <c r="I25" s="46"/>
      <c r="J25" s="48"/>
    </row>
    <row r="26" ht="195">
      <c r="A26" s="37" t="s">
        <v>630</v>
      </c>
      <c r="B26" s="45"/>
      <c r="C26" s="46"/>
      <c r="D26" s="46"/>
      <c r="E26" s="52" t="s">
        <v>4099</v>
      </c>
      <c r="F26" s="46"/>
      <c r="G26" s="46"/>
      <c r="H26" s="46"/>
      <c r="I26" s="46"/>
      <c r="J26" s="48"/>
    </row>
    <row r="27" ht="300">
      <c r="A27" s="37" t="s">
        <v>597</v>
      </c>
      <c r="B27" s="45"/>
      <c r="C27" s="46"/>
      <c r="D27" s="46"/>
      <c r="E27" s="39" t="s">
        <v>3476</v>
      </c>
      <c r="F27" s="46"/>
      <c r="G27" s="46"/>
      <c r="H27" s="46"/>
      <c r="I27" s="46"/>
      <c r="J27" s="48"/>
    </row>
    <row r="28">
      <c r="A28" s="31" t="s">
        <v>589</v>
      </c>
      <c r="B28" s="32"/>
      <c r="C28" s="33" t="s">
        <v>641</v>
      </c>
      <c r="D28" s="34"/>
      <c r="E28" s="31" t="s">
        <v>3952</v>
      </c>
      <c r="F28" s="34"/>
      <c r="G28" s="34"/>
      <c r="H28" s="34"/>
      <c r="I28" s="35">
        <f>SUMIFS(I29:I64,A29:A64,"P")</f>
        <v>0</v>
      </c>
      <c r="J28" s="36"/>
    </row>
    <row r="29">
      <c r="A29" s="37" t="s">
        <v>591</v>
      </c>
      <c r="B29" s="37">
        <v>5</v>
      </c>
      <c r="C29" s="38" t="s">
        <v>3953</v>
      </c>
      <c r="D29" s="37" t="s">
        <v>593</v>
      </c>
      <c r="E29" s="39" t="s">
        <v>3954</v>
      </c>
      <c r="F29" s="40" t="s">
        <v>629</v>
      </c>
      <c r="G29" s="41">
        <v>399.10300000000001</v>
      </c>
      <c r="H29" s="42">
        <v>0</v>
      </c>
      <c r="I29" s="43">
        <f>ROUND(G29*H29,P4)</f>
        <v>0</v>
      </c>
      <c r="J29" s="37"/>
      <c r="O29" s="44">
        <f>I29*0.21</f>
        <v>0</v>
      </c>
      <c r="P29">
        <v>3</v>
      </c>
    </row>
    <row r="30">
      <c r="A30" s="37" t="s">
        <v>596</v>
      </c>
      <c r="B30" s="45"/>
      <c r="C30" s="46"/>
      <c r="D30" s="46"/>
      <c r="E30" s="47" t="s">
        <v>593</v>
      </c>
      <c r="F30" s="46"/>
      <c r="G30" s="46"/>
      <c r="H30" s="46"/>
      <c r="I30" s="46"/>
      <c r="J30" s="48"/>
    </row>
    <row r="31" ht="165">
      <c r="A31" s="37" t="s">
        <v>630</v>
      </c>
      <c r="B31" s="45"/>
      <c r="C31" s="46"/>
      <c r="D31" s="46"/>
      <c r="E31" s="52" t="s">
        <v>4100</v>
      </c>
      <c r="F31" s="46"/>
      <c r="G31" s="46"/>
      <c r="H31" s="46"/>
      <c r="I31" s="46"/>
      <c r="J31" s="48"/>
    </row>
    <row r="32" ht="409.5">
      <c r="A32" s="37" t="s">
        <v>597</v>
      </c>
      <c r="B32" s="45"/>
      <c r="C32" s="46"/>
      <c r="D32" s="46"/>
      <c r="E32" s="39" t="s">
        <v>3956</v>
      </c>
      <c r="F32" s="46"/>
      <c r="G32" s="46"/>
      <c r="H32" s="46"/>
      <c r="I32" s="46"/>
      <c r="J32" s="48"/>
    </row>
    <row r="33">
      <c r="A33" s="37" t="s">
        <v>591</v>
      </c>
      <c r="B33" s="37">
        <v>6</v>
      </c>
      <c r="C33" s="38" t="s">
        <v>3957</v>
      </c>
      <c r="D33" s="37" t="s">
        <v>593</v>
      </c>
      <c r="E33" s="39" t="s">
        <v>3958</v>
      </c>
      <c r="F33" s="40" t="s">
        <v>629</v>
      </c>
      <c r="G33" s="41">
        <v>124.864</v>
      </c>
      <c r="H33" s="42">
        <v>0</v>
      </c>
      <c r="I33" s="43">
        <f>ROUND(G33*H33,P4)</f>
        <v>0</v>
      </c>
      <c r="J33" s="37"/>
      <c r="O33" s="44">
        <f>I33*0.21</f>
        <v>0</v>
      </c>
      <c r="P33">
        <v>3</v>
      </c>
    </row>
    <row r="34">
      <c r="A34" s="37" t="s">
        <v>596</v>
      </c>
      <c r="B34" s="45"/>
      <c r="C34" s="46"/>
      <c r="D34" s="46"/>
      <c r="E34" s="47" t="s">
        <v>593</v>
      </c>
      <c r="F34" s="46"/>
      <c r="G34" s="46"/>
      <c r="H34" s="46"/>
      <c r="I34" s="46"/>
      <c r="J34" s="48"/>
    </row>
    <row r="35" ht="165">
      <c r="A35" s="37" t="s">
        <v>630</v>
      </c>
      <c r="B35" s="45"/>
      <c r="C35" s="46"/>
      <c r="D35" s="46"/>
      <c r="E35" s="52" t="s">
        <v>4101</v>
      </c>
      <c r="F35" s="46"/>
      <c r="G35" s="46"/>
      <c r="H35" s="46"/>
      <c r="I35" s="46"/>
      <c r="J35" s="48"/>
    </row>
    <row r="36" ht="409.5">
      <c r="A36" s="37" t="s">
        <v>597</v>
      </c>
      <c r="B36" s="45"/>
      <c r="C36" s="46"/>
      <c r="D36" s="46"/>
      <c r="E36" s="39" t="s">
        <v>3956</v>
      </c>
      <c r="F36" s="46"/>
      <c r="G36" s="46"/>
      <c r="H36" s="46"/>
      <c r="I36" s="46"/>
      <c r="J36" s="48"/>
    </row>
    <row r="37">
      <c r="A37" s="37" t="s">
        <v>591</v>
      </c>
      <c r="B37" s="37">
        <v>7</v>
      </c>
      <c r="C37" s="38" t="s">
        <v>3960</v>
      </c>
      <c r="D37" s="37" t="s">
        <v>593</v>
      </c>
      <c r="E37" s="39" t="s">
        <v>3961</v>
      </c>
      <c r="F37" s="40" t="s">
        <v>951</v>
      </c>
      <c r="G37" s="41">
        <v>30.808</v>
      </c>
      <c r="H37" s="42">
        <v>0</v>
      </c>
      <c r="I37" s="43">
        <f>ROUND(G37*H37,P4)</f>
        <v>0</v>
      </c>
      <c r="J37" s="37"/>
      <c r="O37" s="44">
        <f>I37*0.21</f>
        <v>0</v>
      </c>
      <c r="P37">
        <v>3</v>
      </c>
    </row>
    <row r="38">
      <c r="A38" s="37" t="s">
        <v>596</v>
      </c>
      <c r="B38" s="45"/>
      <c r="C38" s="46"/>
      <c r="D38" s="46"/>
      <c r="E38" s="47" t="s">
        <v>593</v>
      </c>
      <c r="F38" s="46"/>
      <c r="G38" s="46"/>
      <c r="H38" s="46"/>
      <c r="I38" s="46"/>
      <c r="J38" s="48"/>
    </row>
    <row r="39" ht="195">
      <c r="A39" s="37" t="s">
        <v>630</v>
      </c>
      <c r="B39" s="45"/>
      <c r="C39" s="46"/>
      <c r="D39" s="46"/>
      <c r="E39" s="52" t="s">
        <v>4102</v>
      </c>
      <c r="F39" s="46"/>
      <c r="G39" s="46"/>
      <c r="H39" s="46"/>
      <c r="I39" s="46"/>
      <c r="J39" s="48"/>
    </row>
    <row r="40" ht="330">
      <c r="A40" s="37" t="s">
        <v>597</v>
      </c>
      <c r="B40" s="45"/>
      <c r="C40" s="46"/>
      <c r="D40" s="46"/>
      <c r="E40" s="39" t="s">
        <v>3963</v>
      </c>
      <c r="F40" s="46"/>
      <c r="G40" s="46"/>
      <c r="H40" s="46"/>
      <c r="I40" s="46"/>
      <c r="J40" s="48"/>
    </row>
    <row r="41">
      <c r="A41" s="37" t="s">
        <v>591</v>
      </c>
      <c r="B41" s="37">
        <v>8</v>
      </c>
      <c r="C41" s="38" t="s">
        <v>3964</v>
      </c>
      <c r="D41" s="37" t="s">
        <v>593</v>
      </c>
      <c r="E41" s="39" t="s">
        <v>3965</v>
      </c>
      <c r="F41" s="40" t="s">
        <v>595</v>
      </c>
      <c r="G41" s="41">
        <v>1008</v>
      </c>
      <c r="H41" s="42">
        <v>0</v>
      </c>
      <c r="I41" s="43">
        <f>ROUND(G41*H41,P4)</f>
        <v>0</v>
      </c>
      <c r="J41" s="37"/>
      <c r="O41" s="44">
        <f>I41*0.21</f>
        <v>0</v>
      </c>
      <c r="P41">
        <v>3</v>
      </c>
    </row>
    <row r="42">
      <c r="A42" s="37" t="s">
        <v>596</v>
      </c>
      <c r="B42" s="45"/>
      <c r="C42" s="46"/>
      <c r="D42" s="46"/>
      <c r="E42" s="47" t="s">
        <v>593</v>
      </c>
      <c r="F42" s="46"/>
      <c r="G42" s="46"/>
      <c r="H42" s="46"/>
      <c r="I42" s="46"/>
      <c r="J42" s="48"/>
    </row>
    <row r="43" ht="60">
      <c r="A43" s="37" t="s">
        <v>630</v>
      </c>
      <c r="B43" s="45"/>
      <c r="C43" s="46"/>
      <c r="D43" s="46"/>
      <c r="E43" s="52" t="s">
        <v>4103</v>
      </c>
      <c r="F43" s="46"/>
      <c r="G43" s="46"/>
      <c r="H43" s="46"/>
      <c r="I43" s="46"/>
      <c r="J43" s="48"/>
    </row>
    <row r="44" ht="225">
      <c r="A44" s="37" t="s">
        <v>597</v>
      </c>
      <c r="B44" s="45"/>
      <c r="C44" s="46"/>
      <c r="D44" s="46"/>
      <c r="E44" s="39" t="s">
        <v>3967</v>
      </c>
      <c r="F44" s="46"/>
      <c r="G44" s="46"/>
      <c r="H44" s="46"/>
      <c r="I44" s="46"/>
      <c r="J44" s="48"/>
    </row>
    <row r="45">
      <c r="A45" s="37" t="s">
        <v>591</v>
      </c>
      <c r="B45" s="37">
        <v>9</v>
      </c>
      <c r="C45" s="38" t="s">
        <v>3968</v>
      </c>
      <c r="D45" s="37" t="s">
        <v>593</v>
      </c>
      <c r="E45" s="39" t="s">
        <v>3969</v>
      </c>
      <c r="F45" s="40" t="s">
        <v>595</v>
      </c>
      <c r="G45" s="41">
        <v>541.5</v>
      </c>
      <c r="H45" s="42">
        <v>0</v>
      </c>
      <c r="I45" s="43">
        <f>ROUND(G45*H45,P4)</f>
        <v>0</v>
      </c>
      <c r="J45" s="37"/>
      <c r="O45" s="44">
        <f>I45*0.21</f>
        <v>0</v>
      </c>
      <c r="P45">
        <v>3</v>
      </c>
    </row>
    <row r="46">
      <c r="A46" s="37" t="s">
        <v>596</v>
      </c>
      <c r="B46" s="45"/>
      <c r="C46" s="46"/>
      <c r="D46" s="46"/>
      <c r="E46" s="47" t="s">
        <v>593</v>
      </c>
      <c r="F46" s="46"/>
      <c r="G46" s="46"/>
      <c r="H46" s="46"/>
      <c r="I46" s="46"/>
      <c r="J46" s="48"/>
    </row>
    <row r="47" ht="135">
      <c r="A47" s="37" t="s">
        <v>630</v>
      </c>
      <c r="B47" s="45"/>
      <c r="C47" s="46"/>
      <c r="D47" s="46"/>
      <c r="E47" s="52" t="s">
        <v>4104</v>
      </c>
      <c r="F47" s="46"/>
      <c r="G47" s="46"/>
      <c r="H47" s="46"/>
      <c r="I47" s="46"/>
      <c r="J47" s="48"/>
    </row>
    <row r="48" ht="225">
      <c r="A48" s="37" t="s">
        <v>597</v>
      </c>
      <c r="B48" s="45"/>
      <c r="C48" s="46"/>
      <c r="D48" s="46"/>
      <c r="E48" s="39" t="s">
        <v>3967</v>
      </c>
      <c r="F48" s="46"/>
      <c r="G48" s="46"/>
      <c r="H48" s="46"/>
      <c r="I48" s="46"/>
      <c r="J48" s="48"/>
    </row>
    <row r="49">
      <c r="A49" s="37" t="s">
        <v>591</v>
      </c>
      <c r="B49" s="37">
        <v>10</v>
      </c>
      <c r="C49" s="38" t="s">
        <v>3971</v>
      </c>
      <c r="D49" s="37" t="s">
        <v>593</v>
      </c>
      <c r="E49" s="39" t="s">
        <v>3972</v>
      </c>
      <c r="F49" s="40" t="s">
        <v>629</v>
      </c>
      <c r="G49" s="41">
        <v>94.215000000000003</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630</v>
      </c>
      <c r="B51" s="45"/>
      <c r="C51" s="46"/>
      <c r="D51" s="46"/>
      <c r="E51" s="52" t="s">
        <v>4105</v>
      </c>
      <c r="F51" s="46"/>
      <c r="G51" s="46"/>
      <c r="H51" s="46"/>
      <c r="I51" s="46"/>
      <c r="J51" s="48"/>
    </row>
    <row r="52" ht="60">
      <c r="A52" s="37" t="s">
        <v>597</v>
      </c>
      <c r="B52" s="45"/>
      <c r="C52" s="46"/>
      <c r="D52" s="46"/>
      <c r="E52" s="39" t="s">
        <v>3535</v>
      </c>
      <c r="F52" s="46"/>
      <c r="G52" s="46"/>
      <c r="H52" s="46"/>
      <c r="I52" s="46"/>
      <c r="J52" s="48"/>
    </row>
    <row r="53">
      <c r="A53" s="37" t="s">
        <v>591</v>
      </c>
      <c r="B53" s="37">
        <v>11</v>
      </c>
      <c r="C53" s="38" t="s">
        <v>1945</v>
      </c>
      <c r="D53" s="37" t="s">
        <v>593</v>
      </c>
      <c r="E53" s="39" t="s">
        <v>1946</v>
      </c>
      <c r="F53" s="40" t="s">
        <v>629</v>
      </c>
      <c r="G53" s="41">
        <v>5.5</v>
      </c>
      <c r="H53" s="42">
        <v>0</v>
      </c>
      <c r="I53" s="43">
        <f>ROUND(G53*H53,P4)</f>
        <v>0</v>
      </c>
      <c r="J53" s="37"/>
      <c r="O53" s="44">
        <f>I53*0.21</f>
        <v>0</v>
      </c>
      <c r="P53">
        <v>3</v>
      </c>
    </row>
    <row r="54">
      <c r="A54" s="37" t="s">
        <v>596</v>
      </c>
      <c r="B54" s="45"/>
      <c r="C54" s="46"/>
      <c r="D54" s="46"/>
      <c r="E54" s="47" t="s">
        <v>593</v>
      </c>
      <c r="F54" s="46"/>
      <c r="G54" s="46"/>
      <c r="H54" s="46"/>
      <c r="I54" s="46"/>
      <c r="J54" s="48"/>
    </row>
    <row r="55" ht="75">
      <c r="A55" s="37" t="s">
        <v>630</v>
      </c>
      <c r="B55" s="45"/>
      <c r="C55" s="46"/>
      <c r="D55" s="46"/>
      <c r="E55" s="52" t="s">
        <v>4106</v>
      </c>
      <c r="F55" s="46"/>
      <c r="G55" s="46"/>
      <c r="H55" s="46"/>
      <c r="I55" s="46"/>
      <c r="J55" s="48"/>
    </row>
    <row r="56" ht="409.5">
      <c r="A56" s="37" t="s">
        <v>597</v>
      </c>
      <c r="B56" s="45"/>
      <c r="C56" s="46"/>
      <c r="D56" s="46"/>
      <c r="E56" s="39" t="s">
        <v>1947</v>
      </c>
      <c r="F56" s="46"/>
      <c r="G56" s="46"/>
      <c r="H56" s="46"/>
      <c r="I56" s="46"/>
      <c r="J56" s="48"/>
    </row>
    <row r="57">
      <c r="A57" s="37" t="s">
        <v>591</v>
      </c>
      <c r="B57" s="37">
        <v>12</v>
      </c>
      <c r="C57" s="38" t="s">
        <v>3974</v>
      </c>
      <c r="D57" s="37" t="s">
        <v>593</v>
      </c>
      <c r="E57" s="39" t="s">
        <v>3975</v>
      </c>
      <c r="F57" s="40" t="s">
        <v>629</v>
      </c>
      <c r="G57" s="41">
        <v>1.0940000000000001</v>
      </c>
      <c r="H57" s="42">
        <v>0</v>
      </c>
      <c r="I57" s="43">
        <f>ROUND(G57*H57,P4)</f>
        <v>0</v>
      </c>
      <c r="J57" s="37"/>
      <c r="O57" s="44">
        <f>I57*0.21</f>
        <v>0</v>
      </c>
      <c r="P57">
        <v>3</v>
      </c>
    </row>
    <row r="58">
      <c r="A58" s="37" t="s">
        <v>596</v>
      </c>
      <c r="B58" s="45"/>
      <c r="C58" s="46"/>
      <c r="D58" s="46"/>
      <c r="E58" s="47" t="s">
        <v>593</v>
      </c>
      <c r="F58" s="46"/>
      <c r="G58" s="46"/>
      <c r="H58" s="46"/>
      <c r="I58" s="46"/>
      <c r="J58" s="48"/>
    </row>
    <row r="59" ht="135">
      <c r="A59" s="37" t="s">
        <v>630</v>
      </c>
      <c r="B59" s="45"/>
      <c r="C59" s="46"/>
      <c r="D59" s="46"/>
      <c r="E59" s="52" t="s">
        <v>4107</v>
      </c>
      <c r="F59" s="46"/>
      <c r="G59" s="46"/>
      <c r="H59" s="46"/>
      <c r="I59" s="46"/>
      <c r="J59" s="48"/>
    </row>
    <row r="60" ht="409.5">
      <c r="A60" s="37" t="s">
        <v>597</v>
      </c>
      <c r="B60" s="45"/>
      <c r="C60" s="46"/>
      <c r="D60" s="46"/>
      <c r="E60" s="39" t="s">
        <v>1947</v>
      </c>
      <c r="F60" s="46"/>
      <c r="G60" s="46"/>
      <c r="H60" s="46"/>
      <c r="I60" s="46"/>
      <c r="J60" s="48"/>
    </row>
    <row r="61">
      <c r="A61" s="37" t="s">
        <v>591</v>
      </c>
      <c r="B61" s="37">
        <v>13</v>
      </c>
      <c r="C61" s="38" t="s">
        <v>3977</v>
      </c>
      <c r="D61" s="37" t="s">
        <v>593</v>
      </c>
      <c r="E61" s="39" t="s">
        <v>3978</v>
      </c>
      <c r="F61" s="40" t="s">
        <v>951</v>
      </c>
      <c r="G61" s="41">
        <v>0.16400000000000001</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4108</v>
      </c>
      <c r="F63" s="46"/>
      <c r="G63" s="46"/>
      <c r="H63" s="46"/>
      <c r="I63" s="46"/>
      <c r="J63" s="48"/>
    </row>
    <row r="64" ht="330">
      <c r="A64" s="37" t="s">
        <v>597</v>
      </c>
      <c r="B64" s="45"/>
      <c r="C64" s="46"/>
      <c r="D64" s="46"/>
      <c r="E64" s="39" t="s">
        <v>3980</v>
      </c>
      <c r="F64" s="46"/>
      <c r="G64" s="46"/>
      <c r="H64" s="46"/>
      <c r="I64" s="46"/>
      <c r="J64" s="48"/>
    </row>
    <row r="65">
      <c r="A65" s="31" t="s">
        <v>589</v>
      </c>
      <c r="B65" s="32"/>
      <c r="C65" s="33" t="s">
        <v>676</v>
      </c>
      <c r="D65" s="34"/>
      <c r="E65" s="31" t="s">
        <v>3981</v>
      </c>
      <c r="F65" s="34"/>
      <c r="G65" s="34"/>
      <c r="H65" s="34"/>
      <c r="I65" s="35">
        <f>SUMIFS(I66:I89,A66:A89,"P")</f>
        <v>0</v>
      </c>
      <c r="J65" s="36"/>
    </row>
    <row r="66">
      <c r="A66" s="37" t="s">
        <v>591</v>
      </c>
      <c r="B66" s="37">
        <v>14</v>
      </c>
      <c r="C66" s="38" t="s">
        <v>3982</v>
      </c>
      <c r="D66" s="37" t="s">
        <v>593</v>
      </c>
      <c r="E66" s="39" t="s">
        <v>3983</v>
      </c>
      <c r="F66" s="40" t="s">
        <v>951</v>
      </c>
      <c r="G66" s="41">
        <v>124.69799999999999</v>
      </c>
      <c r="H66" s="42">
        <v>0</v>
      </c>
      <c r="I66" s="43">
        <f>ROUND(G66*H66,P4)</f>
        <v>0</v>
      </c>
      <c r="J66" s="37"/>
      <c r="O66" s="44">
        <f>I66*0.21</f>
        <v>0</v>
      </c>
      <c r="P66">
        <v>3</v>
      </c>
    </row>
    <row r="67">
      <c r="A67" s="37" t="s">
        <v>596</v>
      </c>
      <c r="B67" s="45"/>
      <c r="C67" s="46"/>
      <c r="D67" s="46"/>
      <c r="E67" s="47" t="s">
        <v>593</v>
      </c>
      <c r="F67" s="46"/>
      <c r="G67" s="46"/>
      <c r="H67" s="46"/>
      <c r="I67" s="46"/>
      <c r="J67" s="48"/>
    </row>
    <row r="68" ht="60">
      <c r="A68" s="37" t="s">
        <v>630</v>
      </c>
      <c r="B68" s="45"/>
      <c r="C68" s="46"/>
      <c r="D68" s="46"/>
      <c r="E68" s="52" t="s">
        <v>4109</v>
      </c>
      <c r="F68" s="46"/>
      <c r="G68" s="46"/>
      <c r="H68" s="46"/>
      <c r="I68" s="46"/>
      <c r="J68" s="48"/>
    </row>
    <row r="69" ht="375">
      <c r="A69" s="37" t="s">
        <v>597</v>
      </c>
      <c r="B69" s="45"/>
      <c r="C69" s="46"/>
      <c r="D69" s="46"/>
      <c r="E69" s="39" t="s">
        <v>3985</v>
      </c>
      <c r="F69" s="46"/>
      <c r="G69" s="46"/>
      <c r="H69" s="46"/>
      <c r="I69" s="46"/>
      <c r="J69" s="48"/>
    </row>
    <row r="70">
      <c r="A70" s="37" t="s">
        <v>591</v>
      </c>
      <c r="B70" s="37">
        <v>15</v>
      </c>
      <c r="C70" s="38" t="s">
        <v>3986</v>
      </c>
      <c r="D70" s="37" t="s">
        <v>593</v>
      </c>
      <c r="E70" s="39" t="s">
        <v>3987</v>
      </c>
      <c r="F70" s="40" t="s">
        <v>639</v>
      </c>
      <c r="G70" s="41">
        <v>3322.6889999999999</v>
      </c>
      <c r="H70" s="42">
        <v>0</v>
      </c>
      <c r="I70" s="43">
        <f>ROUND(G70*H70,P4)</f>
        <v>0</v>
      </c>
      <c r="J70" s="37"/>
      <c r="O70" s="44">
        <f>I70*0.21</f>
        <v>0</v>
      </c>
      <c r="P70">
        <v>3</v>
      </c>
    </row>
    <row r="71">
      <c r="A71" s="37" t="s">
        <v>596</v>
      </c>
      <c r="B71" s="45"/>
      <c r="C71" s="46"/>
      <c r="D71" s="46"/>
      <c r="E71" s="47" t="s">
        <v>593</v>
      </c>
      <c r="F71" s="46"/>
      <c r="G71" s="46"/>
      <c r="H71" s="46"/>
      <c r="I71" s="46"/>
      <c r="J71" s="48"/>
    </row>
    <row r="72" ht="150">
      <c r="A72" s="37" t="s">
        <v>630</v>
      </c>
      <c r="B72" s="45"/>
      <c r="C72" s="46"/>
      <c r="D72" s="46"/>
      <c r="E72" s="52" t="s">
        <v>4110</v>
      </c>
      <c r="F72" s="46"/>
      <c r="G72" s="46"/>
      <c r="H72" s="46"/>
      <c r="I72" s="46"/>
      <c r="J72" s="48"/>
    </row>
    <row r="73" ht="300">
      <c r="A73" s="37" t="s">
        <v>597</v>
      </c>
      <c r="B73" s="45"/>
      <c r="C73" s="46"/>
      <c r="D73" s="46"/>
      <c r="E73" s="39" t="s">
        <v>3989</v>
      </c>
      <c r="F73" s="46"/>
      <c r="G73" s="46"/>
      <c r="H73" s="46"/>
      <c r="I73" s="46"/>
      <c r="J73" s="48"/>
    </row>
    <row r="74">
      <c r="A74" s="37" t="s">
        <v>591</v>
      </c>
      <c r="B74" s="37">
        <v>16</v>
      </c>
      <c r="C74" s="38" t="s">
        <v>3990</v>
      </c>
      <c r="D74" s="37" t="s">
        <v>593</v>
      </c>
      <c r="E74" s="39" t="s">
        <v>3991</v>
      </c>
      <c r="F74" s="40" t="s">
        <v>639</v>
      </c>
      <c r="G74" s="41">
        <v>150.67400000000001</v>
      </c>
      <c r="H74" s="42">
        <v>0</v>
      </c>
      <c r="I74" s="43">
        <f>ROUND(G74*H74,P4)</f>
        <v>0</v>
      </c>
      <c r="J74" s="37"/>
      <c r="O74" s="44">
        <f>I74*0.21</f>
        <v>0</v>
      </c>
      <c r="P74">
        <v>3</v>
      </c>
    </row>
    <row r="75">
      <c r="A75" s="37" t="s">
        <v>596</v>
      </c>
      <c r="B75" s="45"/>
      <c r="C75" s="46"/>
      <c r="D75" s="46"/>
      <c r="E75" s="47" t="s">
        <v>593</v>
      </c>
      <c r="F75" s="46"/>
      <c r="G75" s="46"/>
      <c r="H75" s="46"/>
      <c r="I75" s="46"/>
      <c r="J75" s="48"/>
    </row>
    <row r="76" ht="135">
      <c r="A76" s="37" t="s">
        <v>630</v>
      </c>
      <c r="B76" s="45"/>
      <c r="C76" s="46"/>
      <c r="D76" s="46"/>
      <c r="E76" s="52" t="s">
        <v>4111</v>
      </c>
      <c r="F76" s="46"/>
      <c r="G76" s="46"/>
      <c r="H76" s="46"/>
      <c r="I76" s="46"/>
      <c r="J76" s="48"/>
    </row>
    <row r="77" ht="75">
      <c r="A77" s="37" t="s">
        <v>597</v>
      </c>
      <c r="B77" s="45"/>
      <c r="C77" s="46"/>
      <c r="D77" s="46"/>
      <c r="E77" s="39" t="s">
        <v>3993</v>
      </c>
      <c r="F77" s="46"/>
      <c r="G77" s="46"/>
      <c r="H77" s="46"/>
      <c r="I77" s="46"/>
      <c r="J77" s="48"/>
    </row>
    <row r="78">
      <c r="A78" s="37" t="s">
        <v>591</v>
      </c>
      <c r="B78" s="37">
        <v>17</v>
      </c>
      <c r="C78" s="38" t="s">
        <v>3994</v>
      </c>
      <c r="D78" s="37" t="s">
        <v>593</v>
      </c>
      <c r="E78" s="39" t="s">
        <v>3995</v>
      </c>
      <c r="F78" s="40" t="s">
        <v>1007</v>
      </c>
      <c r="G78" s="41">
        <v>600</v>
      </c>
      <c r="H78" s="42">
        <v>0</v>
      </c>
      <c r="I78" s="43">
        <f>ROUND(G78*H78,P4)</f>
        <v>0</v>
      </c>
      <c r="J78" s="37"/>
      <c r="O78" s="44">
        <f>I78*0.21</f>
        <v>0</v>
      </c>
      <c r="P78">
        <v>3</v>
      </c>
    </row>
    <row r="79">
      <c r="A79" s="37" t="s">
        <v>596</v>
      </c>
      <c r="B79" s="45"/>
      <c r="C79" s="46"/>
      <c r="D79" s="46"/>
      <c r="E79" s="47" t="s">
        <v>593</v>
      </c>
      <c r="F79" s="46"/>
      <c r="G79" s="46"/>
      <c r="H79" s="46"/>
      <c r="I79" s="46"/>
      <c r="J79" s="48"/>
    </row>
    <row r="80" ht="120">
      <c r="A80" s="37" t="s">
        <v>630</v>
      </c>
      <c r="B80" s="45"/>
      <c r="C80" s="46"/>
      <c r="D80" s="46"/>
      <c r="E80" s="52" t="s">
        <v>4112</v>
      </c>
      <c r="F80" s="46"/>
      <c r="G80" s="46"/>
      <c r="H80" s="46"/>
      <c r="I80" s="46"/>
      <c r="J80" s="48"/>
    </row>
    <row r="81" ht="375">
      <c r="A81" s="37" t="s">
        <v>597</v>
      </c>
      <c r="B81" s="45"/>
      <c r="C81" s="46"/>
      <c r="D81" s="46"/>
      <c r="E81" s="39" t="s">
        <v>3985</v>
      </c>
      <c r="F81" s="46"/>
      <c r="G81" s="46"/>
      <c r="H81" s="46"/>
      <c r="I81" s="46"/>
      <c r="J81" s="48"/>
    </row>
    <row r="82">
      <c r="A82" s="37" t="s">
        <v>591</v>
      </c>
      <c r="B82" s="37">
        <v>18</v>
      </c>
      <c r="C82" s="38" t="s">
        <v>4113</v>
      </c>
      <c r="D82" s="37" t="s">
        <v>593</v>
      </c>
      <c r="E82" s="39" t="s">
        <v>4114</v>
      </c>
      <c r="F82" s="40" t="s">
        <v>639</v>
      </c>
      <c r="G82" s="41">
        <v>6.2850000000000001</v>
      </c>
      <c r="H82" s="42">
        <v>0</v>
      </c>
      <c r="I82" s="43">
        <f>ROUND(G82*H82,P4)</f>
        <v>0</v>
      </c>
      <c r="J82" s="37"/>
      <c r="O82" s="44">
        <f>I82*0.21</f>
        <v>0</v>
      </c>
      <c r="P82">
        <v>3</v>
      </c>
    </row>
    <row r="83">
      <c r="A83" s="37" t="s">
        <v>596</v>
      </c>
      <c r="B83" s="45"/>
      <c r="C83" s="46"/>
      <c r="D83" s="46"/>
      <c r="E83" s="39" t="s">
        <v>4114</v>
      </c>
      <c r="F83" s="46"/>
      <c r="G83" s="46"/>
      <c r="H83" s="46"/>
      <c r="I83" s="46"/>
      <c r="J83" s="48"/>
    </row>
    <row r="84" ht="45">
      <c r="A84" s="37" t="s">
        <v>630</v>
      </c>
      <c r="B84" s="45"/>
      <c r="C84" s="46"/>
      <c r="D84" s="46"/>
      <c r="E84" s="52" t="s">
        <v>4115</v>
      </c>
      <c r="F84" s="46"/>
      <c r="G84" s="46"/>
      <c r="H84" s="46"/>
      <c r="I84" s="46"/>
      <c r="J84" s="48"/>
    </row>
    <row r="85" ht="375">
      <c r="A85" s="37" t="s">
        <v>597</v>
      </c>
      <c r="B85" s="45"/>
      <c r="C85" s="46"/>
      <c r="D85" s="46"/>
      <c r="E85" s="39" t="s">
        <v>3985</v>
      </c>
      <c r="F85" s="46"/>
      <c r="G85" s="46"/>
      <c r="H85" s="46"/>
      <c r="I85" s="46"/>
      <c r="J85" s="48"/>
    </row>
    <row r="86" ht="30">
      <c r="A86" s="37" t="s">
        <v>591</v>
      </c>
      <c r="B86" s="37">
        <v>19</v>
      </c>
      <c r="C86" s="38" t="s">
        <v>3997</v>
      </c>
      <c r="D86" s="37" t="s">
        <v>593</v>
      </c>
      <c r="E86" s="39" t="s">
        <v>3998</v>
      </c>
      <c r="F86" s="40" t="s">
        <v>639</v>
      </c>
      <c r="G86" s="41">
        <v>256.39999999999998</v>
      </c>
      <c r="H86" s="42">
        <v>0</v>
      </c>
      <c r="I86" s="43">
        <f>ROUND(G86*H86,P4)</f>
        <v>0</v>
      </c>
      <c r="J86" s="37"/>
      <c r="O86" s="44">
        <f>I86*0.21</f>
        <v>0</v>
      </c>
      <c r="P86">
        <v>3</v>
      </c>
    </row>
    <row r="87" ht="30">
      <c r="A87" s="37" t="s">
        <v>596</v>
      </c>
      <c r="B87" s="45"/>
      <c r="C87" s="46"/>
      <c r="D87" s="46"/>
      <c r="E87" s="39" t="s">
        <v>3998</v>
      </c>
      <c r="F87" s="46"/>
      <c r="G87" s="46"/>
      <c r="H87" s="46"/>
      <c r="I87" s="46"/>
      <c r="J87" s="48"/>
    </row>
    <row r="88" ht="60">
      <c r="A88" s="37" t="s">
        <v>630</v>
      </c>
      <c r="B88" s="45"/>
      <c r="C88" s="46"/>
      <c r="D88" s="46"/>
      <c r="E88" s="52" t="s">
        <v>4116</v>
      </c>
      <c r="F88" s="46"/>
      <c r="G88" s="46"/>
      <c r="H88" s="46"/>
      <c r="I88" s="46"/>
      <c r="J88" s="48"/>
    </row>
    <row r="89" ht="270">
      <c r="A89" s="37" t="s">
        <v>597</v>
      </c>
      <c r="B89" s="45"/>
      <c r="C89" s="46"/>
      <c r="D89" s="46"/>
      <c r="E89" s="39" t="s">
        <v>4000</v>
      </c>
      <c r="F89" s="46"/>
      <c r="G89" s="46"/>
      <c r="H89" s="46"/>
      <c r="I89" s="46"/>
      <c r="J89" s="48"/>
    </row>
    <row r="90">
      <c r="A90" s="31" t="s">
        <v>589</v>
      </c>
      <c r="B90" s="32"/>
      <c r="C90" s="33" t="s">
        <v>734</v>
      </c>
      <c r="D90" s="34"/>
      <c r="E90" s="31" t="s">
        <v>1406</v>
      </c>
      <c r="F90" s="34"/>
      <c r="G90" s="34"/>
      <c r="H90" s="34"/>
      <c r="I90" s="35">
        <f>SUMIFS(I91:I118,A91:A118,"P")</f>
        <v>0</v>
      </c>
      <c r="J90" s="36"/>
    </row>
    <row r="91">
      <c r="A91" s="37" t="s">
        <v>591</v>
      </c>
      <c r="B91" s="37">
        <v>20</v>
      </c>
      <c r="C91" s="38" t="s">
        <v>4001</v>
      </c>
      <c r="D91" s="37" t="s">
        <v>593</v>
      </c>
      <c r="E91" s="39" t="s">
        <v>4002</v>
      </c>
      <c r="F91" s="40" t="s">
        <v>629</v>
      </c>
      <c r="G91" s="41">
        <v>1.02</v>
      </c>
      <c r="H91" s="42">
        <v>0</v>
      </c>
      <c r="I91" s="43">
        <f>ROUND(G91*H91,P4)</f>
        <v>0</v>
      </c>
      <c r="J91" s="37"/>
      <c r="O91" s="44">
        <f>I91*0.21</f>
        <v>0</v>
      </c>
      <c r="P91">
        <v>3</v>
      </c>
    </row>
    <row r="92">
      <c r="A92" s="37" t="s">
        <v>596</v>
      </c>
      <c r="B92" s="45"/>
      <c r="C92" s="46"/>
      <c r="D92" s="46"/>
      <c r="E92" s="47" t="s">
        <v>593</v>
      </c>
      <c r="F92" s="46"/>
      <c r="G92" s="46"/>
      <c r="H92" s="46"/>
      <c r="I92" s="46"/>
      <c r="J92" s="48"/>
    </row>
    <row r="93" ht="135">
      <c r="A93" s="37" t="s">
        <v>630</v>
      </c>
      <c r="B93" s="45"/>
      <c r="C93" s="46"/>
      <c r="D93" s="46"/>
      <c r="E93" s="52" t="s">
        <v>4117</v>
      </c>
      <c r="F93" s="46"/>
      <c r="G93" s="46"/>
      <c r="H93" s="46"/>
      <c r="I93" s="46"/>
      <c r="J93" s="48"/>
    </row>
    <row r="94" ht="300">
      <c r="A94" s="37" t="s">
        <v>597</v>
      </c>
      <c r="B94" s="45"/>
      <c r="C94" s="46"/>
      <c r="D94" s="46"/>
      <c r="E94" s="39" t="s">
        <v>3989</v>
      </c>
      <c r="F94" s="46"/>
      <c r="G94" s="46"/>
      <c r="H94" s="46"/>
      <c r="I94" s="46"/>
      <c r="J94" s="48"/>
    </row>
    <row r="95">
      <c r="A95" s="37" t="s">
        <v>591</v>
      </c>
      <c r="B95" s="37">
        <v>21</v>
      </c>
      <c r="C95" s="38" t="s">
        <v>4072</v>
      </c>
      <c r="D95" s="37" t="s">
        <v>593</v>
      </c>
      <c r="E95" s="39" t="s">
        <v>4073</v>
      </c>
      <c r="F95" s="40" t="s">
        <v>629</v>
      </c>
      <c r="G95" s="41">
        <v>2.3879999999999999</v>
      </c>
      <c r="H95" s="42">
        <v>0</v>
      </c>
      <c r="I95" s="43">
        <f>ROUND(G95*H95,P4)</f>
        <v>0</v>
      </c>
      <c r="J95" s="37"/>
      <c r="O95" s="44">
        <f>I95*0.21</f>
        <v>0</v>
      </c>
      <c r="P95">
        <v>3</v>
      </c>
    </row>
    <row r="96">
      <c r="A96" s="37" t="s">
        <v>596</v>
      </c>
      <c r="B96" s="45"/>
      <c r="C96" s="46"/>
      <c r="D96" s="46"/>
      <c r="E96" s="47" t="s">
        <v>593</v>
      </c>
      <c r="F96" s="46"/>
      <c r="G96" s="46"/>
      <c r="H96" s="46"/>
      <c r="I96" s="46"/>
      <c r="J96" s="48"/>
    </row>
    <row r="97" ht="75">
      <c r="A97" s="37" t="s">
        <v>630</v>
      </c>
      <c r="B97" s="45"/>
      <c r="C97" s="46"/>
      <c r="D97" s="46"/>
      <c r="E97" s="52" t="s">
        <v>4118</v>
      </c>
      <c r="F97" s="46"/>
      <c r="G97" s="46"/>
      <c r="H97" s="46"/>
      <c r="I97" s="46"/>
      <c r="J97" s="48"/>
    </row>
    <row r="98" ht="409.5">
      <c r="A98" s="37" t="s">
        <v>597</v>
      </c>
      <c r="B98" s="45"/>
      <c r="C98" s="46"/>
      <c r="D98" s="46"/>
      <c r="E98" s="39" t="s">
        <v>3525</v>
      </c>
      <c r="F98" s="46"/>
      <c r="G98" s="46"/>
      <c r="H98" s="46"/>
      <c r="I98" s="46"/>
      <c r="J98" s="48"/>
    </row>
    <row r="99">
      <c r="A99" s="37" t="s">
        <v>591</v>
      </c>
      <c r="B99" s="37">
        <v>22</v>
      </c>
      <c r="C99" s="38" t="s">
        <v>3522</v>
      </c>
      <c r="D99" s="37" t="s">
        <v>593</v>
      </c>
      <c r="E99" s="39" t="s">
        <v>3523</v>
      </c>
      <c r="F99" s="40" t="s">
        <v>629</v>
      </c>
      <c r="G99" s="41">
        <v>3.0529999999999999</v>
      </c>
      <c r="H99" s="42">
        <v>0</v>
      </c>
      <c r="I99" s="43">
        <f>ROUND(G99*H99,P4)</f>
        <v>0</v>
      </c>
      <c r="J99" s="37"/>
      <c r="O99" s="44">
        <f>I99*0.21</f>
        <v>0</v>
      </c>
      <c r="P99">
        <v>3</v>
      </c>
    </row>
    <row r="100">
      <c r="A100" s="37" t="s">
        <v>596</v>
      </c>
      <c r="B100" s="45"/>
      <c r="C100" s="46"/>
      <c r="D100" s="46"/>
      <c r="E100" s="47" t="s">
        <v>593</v>
      </c>
      <c r="F100" s="46"/>
      <c r="G100" s="46"/>
      <c r="H100" s="46"/>
      <c r="I100" s="46"/>
      <c r="J100" s="48"/>
    </row>
    <row r="101" ht="105">
      <c r="A101" s="37" t="s">
        <v>630</v>
      </c>
      <c r="B101" s="45"/>
      <c r="C101" s="46"/>
      <c r="D101" s="46"/>
      <c r="E101" s="52" t="s">
        <v>4119</v>
      </c>
      <c r="F101" s="46"/>
      <c r="G101" s="46"/>
      <c r="H101" s="46"/>
      <c r="I101" s="46"/>
      <c r="J101" s="48"/>
    </row>
    <row r="102" ht="409.5">
      <c r="A102" s="37" t="s">
        <v>597</v>
      </c>
      <c r="B102" s="45"/>
      <c r="C102" s="46"/>
      <c r="D102" s="46"/>
      <c r="E102" s="39" t="s">
        <v>3525</v>
      </c>
      <c r="F102" s="46"/>
      <c r="G102" s="46"/>
      <c r="H102" s="46"/>
      <c r="I102" s="46"/>
      <c r="J102" s="48"/>
    </row>
    <row r="103">
      <c r="A103" s="37" t="s">
        <v>591</v>
      </c>
      <c r="B103" s="37">
        <v>23</v>
      </c>
      <c r="C103" s="38" t="s">
        <v>4011</v>
      </c>
      <c r="D103" s="37" t="s">
        <v>593</v>
      </c>
      <c r="E103" s="39" t="s">
        <v>4012</v>
      </c>
      <c r="F103" s="40" t="s">
        <v>629</v>
      </c>
      <c r="G103" s="41">
        <v>1.3480000000000001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5">
      <c r="A105" s="37" t="s">
        <v>630</v>
      </c>
      <c r="B105" s="45"/>
      <c r="C105" s="46"/>
      <c r="D105" s="46"/>
      <c r="E105" s="52" t="s">
        <v>4120</v>
      </c>
      <c r="F105" s="46"/>
      <c r="G105" s="46"/>
      <c r="H105" s="46"/>
      <c r="I105" s="46"/>
      <c r="J105" s="48"/>
    </row>
    <row r="106" ht="409.5">
      <c r="A106" s="37" t="s">
        <v>597</v>
      </c>
      <c r="B106" s="45"/>
      <c r="C106" s="46"/>
      <c r="D106" s="46"/>
      <c r="E106" s="39" t="s">
        <v>3525</v>
      </c>
      <c r="F106" s="46"/>
      <c r="G106" s="46"/>
      <c r="H106" s="46"/>
      <c r="I106" s="46"/>
      <c r="J106" s="48"/>
    </row>
    <row r="107">
      <c r="A107" s="37" t="s">
        <v>591</v>
      </c>
      <c r="B107" s="37">
        <v>24</v>
      </c>
      <c r="C107" s="38" t="s">
        <v>4014</v>
      </c>
      <c r="D107" s="37" t="s">
        <v>593</v>
      </c>
      <c r="E107" s="39" t="s">
        <v>4015</v>
      </c>
      <c r="F107" s="40" t="s">
        <v>629</v>
      </c>
      <c r="G107" s="41">
        <v>4.9080000000000004</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90">
      <c r="A109" s="37" t="s">
        <v>630</v>
      </c>
      <c r="B109" s="45"/>
      <c r="C109" s="46"/>
      <c r="D109" s="46"/>
      <c r="E109" s="52" t="s">
        <v>4121</v>
      </c>
      <c r="F109" s="46"/>
      <c r="G109" s="46"/>
      <c r="H109" s="46"/>
      <c r="I109" s="46"/>
      <c r="J109" s="48"/>
    </row>
    <row r="110" ht="409.5">
      <c r="A110" s="37" t="s">
        <v>597</v>
      </c>
      <c r="B110" s="45"/>
      <c r="C110" s="46"/>
      <c r="D110" s="46"/>
      <c r="E110" s="39" t="s">
        <v>4017</v>
      </c>
      <c r="F110" s="46"/>
      <c r="G110" s="46"/>
      <c r="H110" s="46"/>
      <c r="I110" s="46"/>
      <c r="J110" s="48"/>
    </row>
    <row r="111">
      <c r="A111" s="37" t="s">
        <v>591</v>
      </c>
      <c r="B111" s="37">
        <v>25</v>
      </c>
      <c r="C111" s="38" t="s">
        <v>4018</v>
      </c>
      <c r="D111" s="37" t="s">
        <v>593</v>
      </c>
      <c r="E111" s="39" t="s">
        <v>4019</v>
      </c>
      <c r="F111" s="40" t="s">
        <v>629</v>
      </c>
      <c r="G111" s="41">
        <v>0.85699999999999998</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45">
      <c r="A113" s="37" t="s">
        <v>630</v>
      </c>
      <c r="B113" s="45"/>
      <c r="C113" s="46"/>
      <c r="D113" s="46"/>
      <c r="E113" s="52" t="s">
        <v>4122</v>
      </c>
      <c r="F113" s="46"/>
      <c r="G113" s="46"/>
      <c r="H113" s="46"/>
      <c r="I113" s="46"/>
      <c r="J113" s="48"/>
    </row>
    <row r="114" ht="45">
      <c r="A114" s="37" t="s">
        <v>597</v>
      </c>
      <c r="B114" s="45"/>
      <c r="C114" s="46"/>
      <c r="D114" s="46"/>
      <c r="E114" s="39" t="s">
        <v>4021</v>
      </c>
      <c r="F114" s="46"/>
      <c r="G114" s="46"/>
      <c r="H114" s="46"/>
      <c r="I114" s="46"/>
      <c r="J114" s="48"/>
    </row>
    <row r="115">
      <c r="A115" s="37" t="s">
        <v>591</v>
      </c>
      <c r="B115" s="37">
        <v>26</v>
      </c>
      <c r="C115" s="38" t="s">
        <v>4022</v>
      </c>
      <c r="D115" s="37" t="s">
        <v>593</v>
      </c>
      <c r="E115" s="39" t="s">
        <v>4023</v>
      </c>
      <c r="F115" s="40" t="s">
        <v>639</v>
      </c>
      <c r="G115" s="41">
        <v>21.75</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30">
      <c r="A117" s="37" t="s">
        <v>630</v>
      </c>
      <c r="B117" s="45"/>
      <c r="C117" s="46"/>
      <c r="D117" s="46"/>
      <c r="E117" s="52" t="s">
        <v>4123</v>
      </c>
      <c r="F117" s="46"/>
      <c r="G117" s="46"/>
      <c r="H117" s="46"/>
      <c r="I117" s="46"/>
      <c r="J117" s="48"/>
    </row>
    <row r="118" ht="105">
      <c r="A118" s="37" t="s">
        <v>597</v>
      </c>
      <c r="B118" s="45"/>
      <c r="C118" s="46"/>
      <c r="D118" s="46"/>
      <c r="E118" s="39" t="s">
        <v>4025</v>
      </c>
      <c r="F118" s="46"/>
      <c r="G118" s="46"/>
      <c r="H118" s="46"/>
      <c r="I118" s="46"/>
      <c r="J118" s="48"/>
    </row>
    <row r="119">
      <c r="A119" s="31" t="s">
        <v>589</v>
      </c>
      <c r="B119" s="32"/>
      <c r="C119" s="33" t="s">
        <v>3875</v>
      </c>
      <c r="D119" s="34"/>
      <c r="E119" s="31" t="s">
        <v>3876</v>
      </c>
      <c r="F119" s="34"/>
      <c r="G119" s="34"/>
      <c r="H119" s="34"/>
      <c r="I119" s="35">
        <f>SUMIFS(I120:I123,A120:A123,"P")</f>
        <v>0</v>
      </c>
      <c r="J119" s="36"/>
    </row>
    <row r="120" ht="30">
      <c r="A120" s="37" t="s">
        <v>591</v>
      </c>
      <c r="B120" s="37">
        <v>27</v>
      </c>
      <c r="C120" s="38" t="s">
        <v>4124</v>
      </c>
      <c r="D120" s="37" t="s">
        <v>593</v>
      </c>
      <c r="E120" s="39" t="s">
        <v>4125</v>
      </c>
      <c r="F120" s="40" t="s">
        <v>595</v>
      </c>
      <c r="G120" s="41">
        <v>109.2</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30">
      <c r="A122" s="37" t="s">
        <v>630</v>
      </c>
      <c r="B122" s="45"/>
      <c r="C122" s="46"/>
      <c r="D122" s="46"/>
      <c r="E122" s="52" t="s">
        <v>4126</v>
      </c>
      <c r="F122" s="46"/>
      <c r="G122" s="46"/>
      <c r="H122" s="46"/>
      <c r="I122" s="46"/>
      <c r="J122" s="48"/>
    </row>
    <row r="123" ht="120">
      <c r="A123" s="37" t="s">
        <v>597</v>
      </c>
      <c r="B123" s="45"/>
      <c r="C123" s="46"/>
      <c r="D123" s="46"/>
      <c r="E123" s="39" t="s">
        <v>2285</v>
      </c>
      <c r="F123" s="46"/>
      <c r="G123" s="46"/>
      <c r="H123" s="46"/>
      <c r="I123" s="46"/>
      <c r="J123" s="48"/>
    </row>
    <row r="124">
      <c r="A124" s="31" t="s">
        <v>589</v>
      </c>
      <c r="B124" s="32"/>
      <c r="C124" s="33" t="s">
        <v>3813</v>
      </c>
      <c r="D124" s="34"/>
      <c r="E124" s="31" t="s">
        <v>3640</v>
      </c>
      <c r="F124" s="34"/>
      <c r="G124" s="34"/>
      <c r="H124" s="34"/>
      <c r="I124" s="35">
        <f>SUMIFS(I125:I156,A125:A156,"P")</f>
        <v>0</v>
      </c>
      <c r="J124" s="36"/>
    </row>
    <row r="125" ht="30">
      <c r="A125" s="37" t="s">
        <v>591</v>
      </c>
      <c r="B125" s="37">
        <v>28</v>
      </c>
      <c r="C125" s="38" t="s">
        <v>4084</v>
      </c>
      <c r="D125" s="37" t="s">
        <v>593</v>
      </c>
      <c r="E125" s="39" t="s">
        <v>4085</v>
      </c>
      <c r="F125" s="40" t="s">
        <v>595</v>
      </c>
      <c r="G125" s="41">
        <v>28</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90">
      <c r="A127" s="37" t="s">
        <v>630</v>
      </c>
      <c r="B127" s="45"/>
      <c r="C127" s="46"/>
      <c r="D127" s="46"/>
      <c r="E127" s="52" t="s">
        <v>4127</v>
      </c>
      <c r="F127" s="46"/>
      <c r="G127" s="46"/>
      <c r="H127" s="46"/>
      <c r="I127" s="46"/>
      <c r="J127" s="48"/>
    </row>
    <row r="128" ht="60">
      <c r="A128" s="37" t="s">
        <v>597</v>
      </c>
      <c r="B128" s="45"/>
      <c r="C128" s="46"/>
      <c r="D128" s="46"/>
      <c r="E128" s="39" t="s">
        <v>4087</v>
      </c>
      <c r="F128" s="46"/>
      <c r="G128" s="46"/>
      <c r="H128" s="46"/>
      <c r="I128" s="46"/>
      <c r="J128" s="48"/>
    </row>
    <row r="129">
      <c r="A129" s="37" t="s">
        <v>591</v>
      </c>
      <c r="B129" s="37">
        <v>29</v>
      </c>
      <c r="C129" s="38" t="s">
        <v>4027</v>
      </c>
      <c r="D129" s="37" t="s">
        <v>593</v>
      </c>
      <c r="E129" s="39" t="s">
        <v>4028</v>
      </c>
      <c r="F129" s="40" t="s">
        <v>595</v>
      </c>
      <c r="G129" s="41">
        <v>50</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45">
      <c r="A131" s="37" t="s">
        <v>630</v>
      </c>
      <c r="B131" s="45"/>
      <c r="C131" s="46"/>
      <c r="D131" s="46"/>
      <c r="E131" s="52" t="s">
        <v>4128</v>
      </c>
      <c r="F131" s="46"/>
      <c r="G131" s="46"/>
      <c r="H131" s="46"/>
      <c r="I131" s="46"/>
      <c r="J131" s="48"/>
    </row>
    <row r="132" ht="30">
      <c r="A132" s="37" t="s">
        <v>597</v>
      </c>
      <c r="B132" s="45"/>
      <c r="C132" s="46"/>
      <c r="D132" s="46"/>
      <c r="E132" s="39" t="s">
        <v>4030</v>
      </c>
      <c r="F132" s="46"/>
      <c r="G132" s="46"/>
      <c r="H132" s="46"/>
      <c r="I132" s="46"/>
      <c r="J132" s="48"/>
    </row>
    <row r="133">
      <c r="A133" s="37" t="s">
        <v>591</v>
      </c>
      <c r="B133" s="37">
        <v>30</v>
      </c>
      <c r="C133" s="38" t="s">
        <v>4031</v>
      </c>
      <c r="D133" s="37" t="s">
        <v>593</v>
      </c>
      <c r="E133" s="39" t="s">
        <v>4032</v>
      </c>
      <c r="F133" s="40" t="s">
        <v>604</v>
      </c>
      <c r="G133" s="41">
        <v>13</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30">
      <c r="A135" s="37" t="s">
        <v>630</v>
      </c>
      <c r="B135" s="45"/>
      <c r="C135" s="46"/>
      <c r="D135" s="46"/>
      <c r="E135" s="52" t="s">
        <v>4129</v>
      </c>
      <c r="F135" s="46"/>
      <c r="G135" s="46"/>
      <c r="H135" s="46"/>
      <c r="I135" s="46"/>
      <c r="J135" s="48"/>
    </row>
    <row r="136" ht="135">
      <c r="A136" s="37" t="s">
        <v>597</v>
      </c>
      <c r="B136" s="45"/>
      <c r="C136" s="46"/>
      <c r="D136" s="46"/>
      <c r="E136" s="39" t="s">
        <v>4034</v>
      </c>
      <c r="F136" s="46"/>
      <c r="G136" s="46"/>
      <c r="H136" s="46"/>
      <c r="I136" s="46"/>
      <c r="J136" s="48"/>
    </row>
    <row r="137">
      <c r="A137" s="37" t="s">
        <v>591</v>
      </c>
      <c r="B137" s="37">
        <v>31</v>
      </c>
      <c r="C137" s="38" t="s">
        <v>4035</v>
      </c>
      <c r="D137" s="37" t="s">
        <v>593</v>
      </c>
      <c r="E137" s="39" t="s">
        <v>4036</v>
      </c>
      <c r="F137" s="40" t="s">
        <v>1007</v>
      </c>
      <c r="G137" s="41">
        <v>201.19999999999999</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65">
      <c r="A139" s="37" t="s">
        <v>630</v>
      </c>
      <c r="B139" s="45"/>
      <c r="C139" s="46"/>
      <c r="D139" s="46"/>
      <c r="E139" s="52" t="s">
        <v>4130</v>
      </c>
      <c r="F139" s="46"/>
      <c r="G139" s="46"/>
      <c r="H139" s="46"/>
      <c r="I139" s="46"/>
      <c r="J139" s="48"/>
    </row>
    <row r="140" ht="409.5">
      <c r="A140" s="37" t="s">
        <v>597</v>
      </c>
      <c r="B140" s="45"/>
      <c r="C140" s="46"/>
      <c r="D140" s="46"/>
      <c r="E140" s="39" t="s">
        <v>4038</v>
      </c>
      <c r="F140" s="46"/>
      <c r="G140" s="46"/>
      <c r="H140" s="46"/>
      <c r="I140" s="46"/>
      <c r="J140" s="48"/>
    </row>
    <row r="141">
      <c r="A141" s="37" t="s">
        <v>591</v>
      </c>
      <c r="B141" s="37">
        <v>32</v>
      </c>
      <c r="C141" s="38" t="s">
        <v>4039</v>
      </c>
      <c r="D141" s="37" t="s">
        <v>593</v>
      </c>
      <c r="E141" s="39" t="s">
        <v>4040</v>
      </c>
      <c r="F141" s="40" t="s">
        <v>604</v>
      </c>
      <c r="G141" s="41">
        <v>54</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90">
      <c r="A143" s="37" t="s">
        <v>630</v>
      </c>
      <c r="B143" s="45"/>
      <c r="C143" s="46"/>
      <c r="D143" s="46"/>
      <c r="E143" s="52" t="s">
        <v>4131</v>
      </c>
      <c r="F143" s="46"/>
      <c r="G143" s="46"/>
      <c r="H143" s="46"/>
      <c r="I143" s="46"/>
      <c r="J143" s="48"/>
    </row>
    <row r="144" ht="30">
      <c r="A144" s="37" t="s">
        <v>597</v>
      </c>
      <c r="B144" s="45"/>
      <c r="C144" s="46"/>
      <c r="D144" s="46"/>
      <c r="E144" s="39" t="s">
        <v>4042</v>
      </c>
      <c r="F144" s="46"/>
      <c r="G144" s="46"/>
      <c r="H144" s="46"/>
      <c r="I144" s="46"/>
      <c r="J144" s="48"/>
    </row>
    <row r="145">
      <c r="A145" s="37" t="s">
        <v>591</v>
      </c>
      <c r="B145" s="37">
        <v>33</v>
      </c>
      <c r="C145" s="38" t="s">
        <v>4043</v>
      </c>
      <c r="D145" s="37" t="s">
        <v>593</v>
      </c>
      <c r="E145" s="39" t="s">
        <v>4044</v>
      </c>
      <c r="F145" s="40" t="s">
        <v>639</v>
      </c>
      <c r="G145" s="41">
        <v>0.90000000000000002</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60">
      <c r="A147" s="37" t="s">
        <v>630</v>
      </c>
      <c r="B147" s="45"/>
      <c r="C147" s="46"/>
      <c r="D147" s="46"/>
      <c r="E147" s="52" t="s">
        <v>4132</v>
      </c>
      <c r="F147" s="46"/>
      <c r="G147" s="46"/>
      <c r="H147" s="46"/>
      <c r="I147" s="46"/>
      <c r="J147" s="48"/>
    </row>
    <row r="148" ht="30">
      <c r="A148" s="37" t="s">
        <v>597</v>
      </c>
      <c r="B148" s="45"/>
      <c r="C148" s="46"/>
      <c r="D148" s="46"/>
      <c r="E148" s="39" t="s">
        <v>4042</v>
      </c>
      <c r="F148" s="46"/>
      <c r="G148" s="46"/>
      <c r="H148" s="46"/>
      <c r="I148" s="46"/>
      <c r="J148" s="48"/>
    </row>
    <row r="149">
      <c r="A149" s="37" t="s">
        <v>591</v>
      </c>
      <c r="B149" s="37">
        <v>34</v>
      </c>
      <c r="C149" s="38" t="s">
        <v>4046</v>
      </c>
      <c r="D149" s="37" t="s">
        <v>593</v>
      </c>
      <c r="E149" s="39" t="s">
        <v>4093</v>
      </c>
      <c r="F149" s="40" t="s">
        <v>595</v>
      </c>
      <c r="G149" s="41">
        <v>70.549999999999997</v>
      </c>
      <c r="H149" s="42">
        <v>0</v>
      </c>
      <c r="I149" s="43">
        <f>ROUND(G149*H149,P4)</f>
        <v>0</v>
      </c>
      <c r="J149" s="37"/>
      <c r="O149" s="44">
        <f>I149*0.21</f>
        <v>0</v>
      </c>
      <c r="P149">
        <v>3</v>
      </c>
    </row>
    <row r="150">
      <c r="A150" s="37" t="s">
        <v>596</v>
      </c>
      <c r="B150" s="45"/>
      <c r="C150" s="46"/>
      <c r="D150" s="46"/>
      <c r="E150" s="39" t="s">
        <v>4093</v>
      </c>
      <c r="F150" s="46"/>
      <c r="G150" s="46"/>
      <c r="H150" s="46"/>
      <c r="I150" s="46"/>
      <c r="J150" s="48"/>
    </row>
    <row r="151" ht="135">
      <c r="A151" s="37" t="s">
        <v>630</v>
      </c>
      <c r="B151" s="45"/>
      <c r="C151" s="46"/>
      <c r="D151" s="46"/>
      <c r="E151" s="52" t="s">
        <v>4133</v>
      </c>
      <c r="F151" s="46"/>
      <c r="G151" s="46"/>
      <c r="H151" s="46"/>
      <c r="I151" s="46"/>
      <c r="J151" s="48"/>
    </row>
    <row r="152" ht="60">
      <c r="A152" s="37" t="s">
        <v>597</v>
      </c>
      <c r="B152" s="45"/>
      <c r="C152" s="46"/>
      <c r="D152" s="46"/>
      <c r="E152" s="39" t="s">
        <v>4049</v>
      </c>
      <c r="F152" s="46"/>
      <c r="G152" s="46"/>
      <c r="H152" s="46"/>
      <c r="I152" s="46"/>
      <c r="J152" s="48"/>
    </row>
    <row r="153">
      <c r="A153" s="37" t="s">
        <v>591</v>
      </c>
      <c r="B153" s="37">
        <v>35</v>
      </c>
      <c r="C153" s="38" t="s">
        <v>4134</v>
      </c>
      <c r="D153" s="37" t="s">
        <v>593</v>
      </c>
      <c r="E153" s="39" t="s">
        <v>4135</v>
      </c>
      <c r="F153" s="40" t="s">
        <v>629</v>
      </c>
      <c r="G153" s="41">
        <v>4.2999999999999998</v>
      </c>
      <c r="H153" s="42">
        <v>0</v>
      </c>
      <c r="I153" s="43">
        <f>ROUND(G153*H153,P4)</f>
        <v>0</v>
      </c>
      <c r="J153" s="37"/>
      <c r="O153" s="44">
        <f>I153*0.21</f>
        <v>0</v>
      </c>
      <c r="P153">
        <v>3</v>
      </c>
    </row>
    <row r="154">
      <c r="A154" s="37" t="s">
        <v>596</v>
      </c>
      <c r="B154" s="45"/>
      <c r="C154" s="46"/>
      <c r="D154" s="46"/>
      <c r="E154" s="39" t="s">
        <v>4135</v>
      </c>
      <c r="F154" s="46"/>
      <c r="G154" s="46"/>
      <c r="H154" s="46"/>
      <c r="I154" s="46"/>
      <c r="J154" s="48"/>
    </row>
    <row r="155" ht="30">
      <c r="A155" s="37" t="s">
        <v>630</v>
      </c>
      <c r="B155" s="45"/>
      <c r="C155" s="46"/>
      <c r="D155" s="46"/>
      <c r="E155" s="52" t="s">
        <v>4136</v>
      </c>
      <c r="F155" s="46"/>
      <c r="G155" s="46"/>
      <c r="H155" s="46"/>
      <c r="I155" s="46"/>
      <c r="J155" s="48"/>
    </row>
    <row r="156" ht="60">
      <c r="A156" s="37" t="s">
        <v>597</v>
      </c>
      <c r="B156" s="45"/>
      <c r="C156" s="46"/>
      <c r="D156" s="46"/>
      <c r="E156" s="39" t="s">
        <v>4137</v>
      </c>
      <c r="F156" s="46"/>
      <c r="G156" s="46"/>
      <c r="H156" s="46"/>
      <c r="I156" s="46"/>
      <c r="J156" s="48"/>
    </row>
    <row r="157">
      <c r="A157" s="31" t="s">
        <v>589</v>
      </c>
      <c r="B157" s="32"/>
      <c r="C157" s="33" t="s">
        <v>946</v>
      </c>
      <c r="D157" s="34"/>
      <c r="E157" s="31" t="s">
        <v>947</v>
      </c>
      <c r="F157" s="34"/>
      <c r="G157" s="34"/>
      <c r="H157" s="34"/>
      <c r="I157" s="35">
        <f>SUMIFS(I158:I161,A158:A161,"P")</f>
        <v>0</v>
      </c>
      <c r="J157" s="36"/>
    </row>
    <row r="158" ht="45">
      <c r="A158" s="37" t="s">
        <v>591</v>
      </c>
      <c r="B158" s="37">
        <v>36</v>
      </c>
      <c r="C158" s="38" t="s">
        <v>1574</v>
      </c>
      <c r="D158" s="37" t="s">
        <v>1575</v>
      </c>
      <c r="E158" s="39" t="s">
        <v>1576</v>
      </c>
      <c r="F158" s="40" t="s">
        <v>951</v>
      </c>
      <c r="G158" s="41">
        <v>1971.9000000000001</v>
      </c>
      <c r="H158" s="42">
        <v>0</v>
      </c>
      <c r="I158" s="43">
        <f>ROUND(G158*H158,P4)</f>
        <v>0</v>
      </c>
      <c r="J158" s="37"/>
      <c r="O158" s="44">
        <f>I158*0.21</f>
        <v>0</v>
      </c>
      <c r="P158">
        <v>3</v>
      </c>
    </row>
    <row r="159">
      <c r="A159" s="37" t="s">
        <v>596</v>
      </c>
      <c r="B159" s="45"/>
      <c r="C159" s="46"/>
      <c r="D159" s="46"/>
      <c r="E159" s="39" t="s">
        <v>952</v>
      </c>
      <c r="F159" s="46"/>
      <c r="G159" s="46"/>
      <c r="H159" s="46"/>
      <c r="I159" s="46"/>
      <c r="J159" s="48"/>
    </row>
    <row r="160" ht="135">
      <c r="A160" s="37" t="s">
        <v>630</v>
      </c>
      <c r="B160" s="45"/>
      <c r="C160" s="46"/>
      <c r="D160" s="46"/>
      <c r="E160" s="52" t="s">
        <v>4138</v>
      </c>
      <c r="F160" s="46"/>
      <c r="G160" s="46"/>
      <c r="H160" s="46"/>
      <c r="I160" s="46"/>
      <c r="J160" s="48"/>
    </row>
    <row r="161" ht="120">
      <c r="A161" s="37" t="s">
        <v>597</v>
      </c>
      <c r="B161" s="49"/>
      <c r="C161" s="50"/>
      <c r="D161" s="50"/>
      <c r="E161" s="39" t="s">
        <v>954</v>
      </c>
      <c r="F161" s="50"/>
      <c r="G161" s="50"/>
      <c r="H161" s="50"/>
      <c r="I161" s="50"/>
      <c r="J161" s="51"/>
    </row>
  </sheetData>
  <sheetProtection sheet="1" objects="1" scenarios="1" spinCount="100000" saltValue="j45HqdRp62X1mKfSibpJv9wvmM1qoT+ohhnXPC+OHculSW7AVGzUwxT1sx+PCSWscP8uMwnqhab2wJJsEtrjLA==" hashValue="yYhsPCQovUOLbgq15xDXaigzFA/dJI8lQRSKe//h6wiqrygjneCobp2+Qy4hPIP0hF4ayRHX4aU9JgdSVLK0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4139</v>
      </c>
      <c r="I3" s="25">
        <f>SUMIFS(I11:I110,A11:A110,"SD")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4140</v>
      </c>
      <c r="D6" s="22"/>
      <c r="E6" s="23" t="s">
        <v>171</v>
      </c>
      <c r="F6" s="17"/>
      <c r="G6" s="17"/>
      <c r="H6" s="17"/>
      <c r="I6" s="17"/>
      <c r="J6" s="19"/>
    </row>
    <row r="7">
      <c r="A7" s="3" t="s">
        <v>576</v>
      </c>
      <c r="B7" s="20" t="s">
        <v>577</v>
      </c>
      <c r="C7" s="21" t="s">
        <v>4139</v>
      </c>
      <c r="D7" s="22"/>
      <c r="E7" s="23" t="s">
        <v>173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SUMIFS(I12:I27,A12:A27,"P")</f>
        <v>0</v>
      </c>
      <c r="J11" s="36"/>
    </row>
    <row r="12" ht="30">
      <c r="A12" s="37" t="s">
        <v>591</v>
      </c>
      <c r="B12" s="37">
        <v>1</v>
      </c>
      <c r="C12" s="38" t="s">
        <v>4141</v>
      </c>
      <c r="D12" s="37" t="s">
        <v>593</v>
      </c>
      <c r="E12" s="39" t="s">
        <v>4142</v>
      </c>
      <c r="F12" s="40" t="s">
        <v>629</v>
      </c>
      <c r="G12" s="41">
        <v>120</v>
      </c>
      <c r="H12" s="42">
        <v>0</v>
      </c>
      <c r="I12" s="43">
        <f>ROUND(G12*H12,P4)</f>
        <v>0</v>
      </c>
      <c r="J12" s="37"/>
      <c r="O12" s="44">
        <f>I12*0.21</f>
        <v>0</v>
      </c>
      <c r="P12">
        <v>3</v>
      </c>
    </row>
    <row r="13">
      <c r="A13" s="37" t="s">
        <v>596</v>
      </c>
      <c r="B13" s="45"/>
      <c r="C13" s="46"/>
      <c r="D13" s="46"/>
      <c r="E13" s="47" t="s">
        <v>593</v>
      </c>
      <c r="F13" s="46"/>
      <c r="G13" s="46"/>
      <c r="H13" s="46"/>
      <c r="I13" s="46"/>
      <c r="J13" s="48"/>
    </row>
    <row r="14" ht="75">
      <c r="A14" s="37" t="s">
        <v>630</v>
      </c>
      <c r="B14" s="45"/>
      <c r="C14" s="46"/>
      <c r="D14" s="46"/>
      <c r="E14" s="52" t="s">
        <v>4143</v>
      </c>
      <c r="F14" s="46"/>
      <c r="G14" s="46"/>
      <c r="H14" s="46"/>
      <c r="I14" s="46"/>
      <c r="J14" s="48"/>
    </row>
    <row r="15" ht="90">
      <c r="A15" s="37" t="s">
        <v>597</v>
      </c>
      <c r="B15" s="45"/>
      <c r="C15" s="46"/>
      <c r="D15" s="46"/>
      <c r="E15" s="39" t="s">
        <v>2046</v>
      </c>
      <c r="F15" s="46"/>
      <c r="G15" s="46"/>
      <c r="H15" s="46"/>
      <c r="I15" s="46"/>
      <c r="J15" s="48"/>
    </row>
    <row r="16">
      <c r="A16" s="37" t="s">
        <v>591</v>
      </c>
      <c r="B16" s="37">
        <v>2</v>
      </c>
      <c r="C16" s="38" t="s">
        <v>4144</v>
      </c>
      <c r="D16" s="37" t="s">
        <v>593</v>
      </c>
      <c r="E16" s="39" t="s">
        <v>4145</v>
      </c>
      <c r="F16" s="40" t="s">
        <v>629</v>
      </c>
      <c r="G16" s="41">
        <v>300</v>
      </c>
      <c r="H16" s="42">
        <v>0</v>
      </c>
      <c r="I16" s="43">
        <f>ROUND(G16*H16,P4)</f>
        <v>0</v>
      </c>
      <c r="J16" s="37"/>
      <c r="O16" s="44">
        <f>I16*0.21</f>
        <v>0</v>
      </c>
      <c r="P16">
        <v>3</v>
      </c>
    </row>
    <row r="17">
      <c r="A17" s="37" t="s">
        <v>596</v>
      </c>
      <c r="B17" s="45"/>
      <c r="C17" s="46"/>
      <c r="D17" s="46"/>
      <c r="E17" s="47" t="s">
        <v>593</v>
      </c>
      <c r="F17" s="46"/>
      <c r="G17" s="46"/>
      <c r="H17" s="46"/>
      <c r="I17" s="46"/>
      <c r="J17" s="48"/>
    </row>
    <row r="18" ht="90">
      <c r="A18" s="37" t="s">
        <v>630</v>
      </c>
      <c r="B18" s="45"/>
      <c r="C18" s="46"/>
      <c r="D18" s="46"/>
      <c r="E18" s="52" t="s">
        <v>4146</v>
      </c>
      <c r="F18" s="46"/>
      <c r="G18" s="46"/>
      <c r="H18" s="46"/>
      <c r="I18" s="46"/>
      <c r="J18" s="48"/>
    </row>
    <row r="19" ht="409.5">
      <c r="A19" s="37" t="s">
        <v>597</v>
      </c>
      <c r="B19" s="45"/>
      <c r="C19" s="46"/>
      <c r="D19" s="46"/>
      <c r="E19" s="39" t="s">
        <v>4147</v>
      </c>
      <c r="F19" s="46"/>
      <c r="G19" s="46"/>
      <c r="H19" s="46"/>
      <c r="I19" s="46"/>
      <c r="J19" s="48"/>
    </row>
    <row r="20" ht="30">
      <c r="A20" s="37" t="s">
        <v>591</v>
      </c>
      <c r="B20" s="37">
        <v>3</v>
      </c>
      <c r="C20" s="38" t="s">
        <v>4148</v>
      </c>
      <c r="D20" s="37" t="s">
        <v>593</v>
      </c>
      <c r="E20" s="39" t="s">
        <v>4149</v>
      </c>
      <c r="F20" s="40" t="s">
        <v>629</v>
      </c>
      <c r="G20" s="41">
        <v>50</v>
      </c>
      <c r="H20" s="42">
        <v>0</v>
      </c>
      <c r="I20" s="43">
        <f>ROUND(G20*H20,P4)</f>
        <v>0</v>
      </c>
      <c r="J20" s="37"/>
      <c r="O20" s="44">
        <f>I20*0.21</f>
        <v>0</v>
      </c>
      <c r="P20">
        <v>3</v>
      </c>
    </row>
    <row r="21">
      <c r="A21" s="37" t="s">
        <v>596</v>
      </c>
      <c r="B21" s="45"/>
      <c r="C21" s="46"/>
      <c r="D21" s="46"/>
      <c r="E21" s="47" t="s">
        <v>593</v>
      </c>
      <c r="F21" s="46"/>
      <c r="G21" s="46"/>
      <c r="H21" s="46"/>
      <c r="I21" s="46"/>
      <c r="J21" s="48"/>
    </row>
    <row r="22" ht="90">
      <c r="A22" s="37" t="s">
        <v>630</v>
      </c>
      <c r="B22" s="45"/>
      <c r="C22" s="46"/>
      <c r="D22" s="46"/>
      <c r="E22" s="52" t="s">
        <v>4150</v>
      </c>
      <c r="F22" s="46"/>
      <c r="G22" s="46"/>
      <c r="H22" s="46"/>
      <c r="I22" s="46"/>
      <c r="J22" s="48"/>
    </row>
    <row r="23" ht="345">
      <c r="A23" s="37" t="s">
        <v>597</v>
      </c>
      <c r="B23" s="45"/>
      <c r="C23" s="46"/>
      <c r="D23" s="46"/>
      <c r="E23" s="39" t="s">
        <v>2054</v>
      </c>
      <c r="F23" s="46"/>
      <c r="G23" s="46"/>
      <c r="H23" s="46"/>
      <c r="I23" s="46"/>
      <c r="J23" s="48"/>
    </row>
    <row r="24">
      <c r="A24" s="37" t="s">
        <v>591</v>
      </c>
      <c r="B24" s="37">
        <v>4</v>
      </c>
      <c r="C24" s="38" t="s">
        <v>3473</v>
      </c>
      <c r="D24" s="37" t="s">
        <v>593</v>
      </c>
      <c r="E24" s="39" t="s">
        <v>3474</v>
      </c>
      <c r="F24" s="40" t="s">
        <v>629</v>
      </c>
      <c r="G24" s="41">
        <v>85</v>
      </c>
      <c r="H24" s="42">
        <v>0</v>
      </c>
      <c r="I24" s="43">
        <f>ROUND(G24*H24,P4)</f>
        <v>0</v>
      </c>
      <c r="J24" s="37"/>
      <c r="O24" s="44">
        <f>I24*0.21</f>
        <v>0</v>
      </c>
      <c r="P24">
        <v>3</v>
      </c>
    </row>
    <row r="25">
      <c r="A25" s="37" t="s">
        <v>596</v>
      </c>
      <c r="B25" s="45"/>
      <c r="C25" s="46"/>
      <c r="D25" s="46"/>
      <c r="E25" s="47" t="s">
        <v>593</v>
      </c>
      <c r="F25" s="46"/>
      <c r="G25" s="46"/>
      <c r="H25" s="46"/>
      <c r="I25" s="46"/>
      <c r="J25" s="48"/>
    </row>
    <row r="26" ht="90">
      <c r="A26" s="37" t="s">
        <v>630</v>
      </c>
      <c r="B26" s="45"/>
      <c r="C26" s="46"/>
      <c r="D26" s="46"/>
      <c r="E26" s="52" t="s">
        <v>4151</v>
      </c>
      <c r="F26" s="46"/>
      <c r="G26" s="46"/>
      <c r="H26" s="46"/>
      <c r="I26" s="46"/>
      <c r="J26" s="48"/>
    </row>
    <row r="27" ht="300">
      <c r="A27" s="37" t="s">
        <v>597</v>
      </c>
      <c r="B27" s="45"/>
      <c r="C27" s="46"/>
      <c r="D27" s="46"/>
      <c r="E27" s="39" t="s">
        <v>3476</v>
      </c>
      <c r="F27" s="46"/>
      <c r="G27" s="46"/>
      <c r="H27" s="46"/>
      <c r="I27" s="46"/>
      <c r="J27" s="48"/>
    </row>
    <row r="28">
      <c r="A28" s="31" t="s">
        <v>589</v>
      </c>
      <c r="B28" s="32"/>
      <c r="C28" s="33" t="s">
        <v>641</v>
      </c>
      <c r="D28" s="34"/>
      <c r="E28" s="31" t="s">
        <v>3952</v>
      </c>
      <c r="F28" s="34"/>
      <c r="G28" s="34"/>
      <c r="H28" s="34"/>
      <c r="I28" s="35">
        <f>SUMIFS(I29:I36,A29:A36,"P")</f>
        <v>0</v>
      </c>
      <c r="J28" s="36"/>
    </row>
    <row r="29">
      <c r="A29" s="37" t="s">
        <v>591</v>
      </c>
      <c r="B29" s="37">
        <v>5</v>
      </c>
      <c r="C29" s="38" t="s">
        <v>3974</v>
      </c>
      <c r="D29" s="37" t="s">
        <v>593</v>
      </c>
      <c r="E29" s="39" t="s">
        <v>3975</v>
      </c>
      <c r="F29" s="40" t="s">
        <v>629</v>
      </c>
      <c r="G29" s="41">
        <v>212.19999999999999</v>
      </c>
      <c r="H29" s="42">
        <v>0</v>
      </c>
      <c r="I29" s="43">
        <f>ROUND(G29*H29,P4)</f>
        <v>0</v>
      </c>
      <c r="J29" s="37"/>
      <c r="O29" s="44">
        <f>I29*0.21</f>
        <v>0</v>
      </c>
      <c r="P29">
        <v>3</v>
      </c>
    </row>
    <row r="30">
      <c r="A30" s="37" t="s">
        <v>596</v>
      </c>
      <c r="B30" s="45"/>
      <c r="C30" s="46"/>
      <c r="D30" s="46"/>
      <c r="E30" s="47" t="s">
        <v>593</v>
      </c>
      <c r="F30" s="46"/>
      <c r="G30" s="46"/>
      <c r="H30" s="46"/>
      <c r="I30" s="46"/>
      <c r="J30" s="48"/>
    </row>
    <row r="31" ht="105">
      <c r="A31" s="37" t="s">
        <v>630</v>
      </c>
      <c r="B31" s="45"/>
      <c r="C31" s="46"/>
      <c r="D31" s="46"/>
      <c r="E31" s="52" t="s">
        <v>4152</v>
      </c>
      <c r="F31" s="46"/>
      <c r="G31" s="46"/>
      <c r="H31" s="46"/>
      <c r="I31" s="46"/>
      <c r="J31" s="48"/>
    </row>
    <row r="32" ht="409.5">
      <c r="A32" s="37" t="s">
        <v>597</v>
      </c>
      <c r="B32" s="45"/>
      <c r="C32" s="46"/>
      <c r="D32" s="46"/>
      <c r="E32" s="39" t="s">
        <v>1947</v>
      </c>
      <c r="F32" s="46"/>
      <c r="G32" s="46"/>
      <c r="H32" s="46"/>
      <c r="I32" s="46"/>
      <c r="J32" s="48"/>
    </row>
    <row r="33">
      <c r="A33" s="37" t="s">
        <v>591</v>
      </c>
      <c r="B33" s="37">
        <v>6</v>
      </c>
      <c r="C33" s="38" t="s">
        <v>3977</v>
      </c>
      <c r="D33" s="37" t="s">
        <v>593</v>
      </c>
      <c r="E33" s="39" t="s">
        <v>3978</v>
      </c>
      <c r="F33" s="40" t="s">
        <v>951</v>
      </c>
      <c r="G33" s="41">
        <v>7.2759999999999998</v>
      </c>
      <c r="H33" s="42">
        <v>0</v>
      </c>
      <c r="I33" s="43">
        <f>ROUND(G33*H33,P4)</f>
        <v>0</v>
      </c>
      <c r="J33" s="37"/>
      <c r="O33" s="44">
        <f>I33*0.21</f>
        <v>0</v>
      </c>
      <c r="P33">
        <v>3</v>
      </c>
    </row>
    <row r="34">
      <c r="A34" s="37" t="s">
        <v>596</v>
      </c>
      <c r="B34" s="45"/>
      <c r="C34" s="46"/>
      <c r="D34" s="46"/>
      <c r="E34" s="47" t="s">
        <v>593</v>
      </c>
      <c r="F34" s="46"/>
      <c r="G34" s="46"/>
      <c r="H34" s="46"/>
      <c r="I34" s="46"/>
      <c r="J34" s="48"/>
    </row>
    <row r="35" ht="75">
      <c r="A35" s="37" t="s">
        <v>630</v>
      </c>
      <c r="B35" s="45"/>
      <c r="C35" s="46"/>
      <c r="D35" s="46"/>
      <c r="E35" s="52" t="s">
        <v>4153</v>
      </c>
      <c r="F35" s="46"/>
      <c r="G35" s="46"/>
      <c r="H35" s="46"/>
      <c r="I35" s="46"/>
      <c r="J35" s="48"/>
    </row>
    <row r="36" ht="330">
      <c r="A36" s="37" t="s">
        <v>597</v>
      </c>
      <c r="B36" s="45"/>
      <c r="C36" s="46"/>
      <c r="D36" s="46"/>
      <c r="E36" s="39" t="s">
        <v>3980</v>
      </c>
      <c r="F36" s="46"/>
      <c r="G36" s="46"/>
      <c r="H36" s="46"/>
      <c r="I36" s="46"/>
      <c r="J36" s="48"/>
    </row>
    <row r="37">
      <c r="A37" s="31" t="s">
        <v>589</v>
      </c>
      <c r="B37" s="32"/>
      <c r="C37" s="33" t="s">
        <v>676</v>
      </c>
      <c r="D37" s="34"/>
      <c r="E37" s="31" t="s">
        <v>3517</v>
      </c>
      <c r="F37" s="34"/>
      <c r="G37" s="34"/>
      <c r="H37" s="34"/>
      <c r="I37" s="35">
        <f>SUMIFS(I38:I45,A38:A45,"P")</f>
        <v>0</v>
      </c>
      <c r="J37" s="36"/>
    </row>
    <row r="38">
      <c r="A38" s="37" t="s">
        <v>591</v>
      </c>
      <c r="B38" s="37">
        <v>7</v>
      </c>
      <c r="C38" s="38" t="s">
        <v>3994</v>
      </c>
      <c r="D38" s="37" t="s">
        <v>593</v>
      </c>
      <c r="E38" s="39" t="s">
        <v>3995</v>
      </c>
      <c r="F38" s="40" t="s">
        <v>1007</v>
      </c>
      <c r="G38" s="41">
        <v>6975</v>
      </c>
      <c r="H38" s="42">
        <v>0</v>
      </c>
      <c r="I38" s="43">
        <f>ROUND(G38*H38,P4)</f>
        <v>0</v>
      </c>
      <c r="J38" s="37"/>
      <c r="O38" s="44">
        <f>I38*0.21</f>
        <v>0</v>
      </c>
      <c r="P38">
        <v>3</v>
      </c>
    </row>
    <row r="39">
      <c r="A39" s="37" t="s">
        <v>596</v>
      </c>
      <c r="B39" s="45"/>
      <c r="C39" s="46"/>
      <c r="D39" s="46"/>
      <c r="E39" s="47" t="s">
        <v>593</v>
      </c>
      <c r="F39" s="46"/>
      <c r="G39" s="46"/>
      <c r="H39" s="46"/>
      <c r="I39" s="46"/>
      <c r="J39" s="48"/>
    </row>
    <row r="40" ht="90">
      <c r="A40" s="37" t="s">
        <v>630</v>
      </c>
      <c r="B40" s="45"/>
      <c r="C40" s="46"/>
      <c r="D40" s="46"/>
      <c r="E40" s="52" t="s">
        <v>4154</v>
      </c>
      <c r="F40" s="46"/>
      <c r="G40" s="46"/>
      <c r="H40" s="46"/>
      <c r="I40" s="46"/>
      <c r="J40" s="48"/>
    </row>
    <row r="41" ht="375">
      <c r="A41" s="37" t="s">
        <v>597</v>
      </c>
      <c r="B41" s="45"/>
      <c r="C41" s="46"/>
      <c r="D41" s="46"/>
      <c r="E41" s="39" t="s">
        <v>3985</v>
      </c>
      <c r="F41" s="46"/>
      <c r="G41" s="46"/>
      <c r="H41" s="46"/>
      <c r="I41" s="46"/>
      <c r="J41" s="48"/>
    </row>
    <row r="42">
      <c r="A42" s="37" t="s">
        <v>591</v>
      </c>
      <c r="B42" s="37">
        <v>8</v>
      </c>
      <c r="C42" s="38" t="s">
        <v>4155</v>
      </c>
      <c r="D42" s="37" t="s">
        <v>593</v>
      </c>
      <c r="E42" s="39" t="s">
        <v>4156</v>
      </c>
      <c r="F42" s="40" t="s">
        <v>629</v>
      </c>
      <c r="G42" s="41">
        <v>10</v>
      </c>
      <c r="H42" s="42">
        <v>0</v>
      </c>
      <c r="I42" s="43">
        <f>ROUND(G42*H42,P4)</f>
        <v>0</v>
      </c>
      <c r="J42" s="37"/>
      <c r="O42" s="44">
        <f>I42*0.21</f>
        <v>0</v>
      </c>
      <c r="P42">
        <v>3</v>
      </c>
    </row>
    <row r="43">
      <c r="A43" s="37" t="s">
        <v>596</v>
      </c>
      <c r="B43" s="45"/>
      <c r="C43" s="46"/>
      <c r="D43" s="46"/>
      <c r="E43" s="39" t="s">
        <v>4156</v>
      </c>
      <c r="F43" s="46"/>
      <c r="G43" s="46"/>
      <c r="H43" s="46"/>
      <c r="I43" s="46"/>
      <c r="J43" s="48"/>
    </row>
    <row r="44" ht="75">
      <c r="A44" s="37" t="s">
        <v>630</v>
      </c>
      <c r="B44" s="45"/>
      <c r="C44" s="46"/>
      <c r="D44" s="46"/>
      <c r="E44" s="52" t="s">
        <v>4157</v>
      </c>
      <c r="F44" s="46"/>
      <c r="G44" s="46"/>
      <c r="H44" s="46"/>
      <c r="I44" s="46"/>
      <c r="J44" s="48"/>
    </row>
    <row r="45" ht="409.5">
      <c r="A45" s="37" t="s">
        <v>597</v>
      </c>
      <c r="B45" s="45"/>
      <c r="C45" s="46"/>
      <c r="D45" s="46"/>
      <c r="E45" s="39" t="s">
        <v>3525</v>
      </c>
      <c r="F45" s="46"/>
      <c r="G45" s="46"/>
      <c r="H45" s="46"/>
      <c r="I45" s="46"/>
      <c r="J45" s="48"/>
    </row>
    <row r="46">
      <c r="A46" s="31" t="s">
        <v>589</v>
      </c>
      <c r="B46" s="32"/>
      <c r="C46" s="33" t="s">
        <v>734</v>
      </c>
      <c r="D46" s="34"/>
      <c r="E46" s="31" t="s">
        <v>1406</v>
      </c>
      <c r="F46" s="34"/>
      <c r="G46" s="34"/>
      <c r="H46" s="34"/>
      <c r="I46" s="35">
        <f>SUMIFS(I47:I50,A47:A50,"P")</f>
        <v>0</v>
      </c>
      <c r="J46" s="36"/>
    </row>
    <row r="47">
      <c r="A47" s="37" t="s">
        <v>591</v>
      </c>
      <c r="B47" s="37">
        <v>9</v>
      </c>
      <c r="C47" s="38" t="s">
        <v>4158</v>
      </c>
      <c r="D47" s="37" t="s">
        <v>593</v>
      </c>
      <c r="E47" s="39" t="s">
        <v>4159</v>
      </c>
      <c r="F47" s="40" t="s">
        <v>629</v>
      </c>
      <c r="G47" s="41">
        <v>67.001999999999995</v>
      </c>
      <c r="H47" s="42">
        <v>0</v>
      </c>
      <c r="I47" s="43">
        <f>ROUND(G47*H47,P4)</f>
        <v>0</v>
      </c>
      <c r="J47" s="37"/>
      <c r="O47" s="44">
        <f>I47*0.21</f>
        <v>0</v>
      </c>
      <c r="P47">
        <v>3</v>
      </c>
    </row>
    <row r="48">
      <c r="A48" s="37" t="s">
        <v>596</v>
      </c>
      <c r="B48" s="45"/>
      <c r="C48" s="46"/>
      <c r="D48" s="46"/>
      <c r="E48" s="47" t="s">
        <v>593</v>
      </c>
      <c r="F48" s="46"/>
      <c r="G48" s="46"/>
      <c r="H48" s="46"/>
      <c r="I48" s="46"/>
      <c r="J48" s="48"/>
    </row>
    <row r="49" ht="105">
      <c r="A49" s="37" t="s">
        <v>630</v>
      </c>
      <c r="B49" s="45"/>
      <c r="C49" s="46"/>
      <c r="D49" s="46"/>
      <c r="E49" s="52" t="s">
        <v>4160</v>
      </c>
      <c r="F49" s="46"/>
      <c r="G49" s="46"/>
      <c r="H49" s="46"/>
      <c r="I49" s="46"/>
      <c r="J49" s="48"/>
    </row>
    <row r="50" ht="409.5">
      <c r="A50" s="37" t="s">
        <v>597</v>
      </c>
      <c r="B50" s="45"/>
      <c r="C50" s="46"/>
      <c r="D50" s="46"/>
      <c r="E50" s="39" t="s">
        <v>3525</v>
      </c>
      <c r="F50" s="46"/>
      <c r="G50" s="46"/>
      <c r="H50" s="46"/>
      <c r="I50" s="46"/>
      <c r="J50" s="48"/>
    </row>
    <row r="51">
      <c r="A51" s="31" t="s">
        <v>589</v>
      </c>
      <c r="B51" s="32"/>
      <c r="C51" s="33" t="s">
        <v>1452</v>
      </c>
      <c r="D51" s="34"/>
      <c r="E51" s="31" t="s">
        <v>4161</v>
      </c>
      <c r="F51" s="34"/>
      <c r="G51" s="34"/>
      <c r="H51" s="34"/>
      <c r="I51" s="35">
        <f>SUMIFS(I52:I55,A52:A55,"P")</f>
        <v>0</v>
      </c>
      <c r="J51" s="36"/>
    </row>
    <row r="52" ht="30">
      <c r="A52" s="37" t="s">
        <v>591</v>
      </c>
      <c r="B52" s="37">
        <v>10</v>
      </c>
      <c r="C52" s="38" t="s">
        <v>3573</v>
      </c>
      <c r="D52" s="37" t="s">
        <v>593</v>
      </c>
      <c r="E52" s="39" t="s">
        <v>3574</v>
      </c>
      <c r="F52" s="40" t="s">
        <v>639</v>
      </c>
      <c r="G52" s="41">
        <v>576</v>
      </c>
      <c r="H52" s="42">
        <v>0</v>
      </c>
      <c r="I52" s="43">
        <f>ROUND(G52*H52,P4)</f>
        <v>0</v>
      </c>
      <c r="J52" s="37"/>
      <c r="O52" s="44">
        <f>I52*0</f>
        <v>0</v>
      </c>
      <c r="P52">
        <v>1</v>
      </c>
    </row>
    <row r="53">
      <c r="A53" s="37" t="s">
        <v>596</v>
      </c>
      <c r="B53" s="45"/>
      <c r="C53" s="46"/>
      <c r="D53" s="46"/>
      <c r="E53" s="47" t="s">
        <v>593</v>
      </c>
      <c r="F53" s="46"/>
      <c r="G53" s="46"/>
      <c r="H53" s="46"/>
      <c r="I53" s="46"/>
      <c r="J53" s="48"/>
    </row>
    <row r="54" ht="90">
      <c r="A54" s="37" t="s">
        <v>630</v>
      </c>
      <c r="B54" s="45"/>
      <c r="C54" s="46"/>
      <c r="D54" s="46"/>
      <c r="E54" s="52" t="s">
        <v>4162</v>
      </c>
      <c r="F54" s="46"/>
      <c r="G54" s="46"/>
      <c r="H54" s="46"/>
      <c r="I54" s="46"/>
      <c r="J54" s="48"/>
    </row>
    <row r="55" ht="270">
      <c r="A55" s="37" t="s">
        <v>597</v>
      </c>
      <c r="B55" s="45"/>
      <c r="C55" s="46"/>
      <c r="D55" s="46"/>
      <c r="E55" s="39" t="s">
        <v>3576</v>
      </c>
      <c r="F55" s="46"/>
      <c r="G55" s="46"/>
      <c r="H55" s="46"/>
      <c r="I55" s="46"/>
      <c r="J55" s="48"/>
    </row>
    <row r="56">
      <c r="A56" s="31" t="s">
        <v>589</v>
      </c>
      <c r="B56" s="32"/>
      <c r="C56" s="33" t="s">
        <v>2749</v>
      </c>
      <c r="D56" s="34"/>
      <c r="E56" s="31" t="s">
        <v>3577</v>
      </c>
      <c r="F56" s="34"/>
      <c r="G56" s="34"/>
      <c r="H56" s="34"/>
      <c r="I56" s="35">
        <f>SUMIFS(I57:I64,A57:A64,"P")</f>
        <v>0</v>
      </c>
      <c r="J56" s="36"/>
    </row>
    <row r="57">
      <c r="A57" s="37" t="s">
        <v>591</v>
      </c>
      <c r="B57" s="37">
        <v>11</v>
      </c>
      <c r="C57" s="38" t="s">
        <v>4163</v>
      </c>
      <c r="D57" s="37" t="s">
        <v>593</v>
      </c>
      <c r="E57" s="39" t="s">
        <v>4164</v>
      </c>
      <c r="F57" s="40" t="s">
        <v>595</v>
      </c>
      <c r="G57" s="41">
        <v>280</v>
      </c>
      <c r="H57" s="42">
        <v>0</v>
      </c>
      <c r="I57" s="43">
        <f>ROUND(G57*H57,P4)</f>
        <v>0</v>
      </c>
      <c r="J57" s="37"/>
      <c r="O57" s="44">
        <f>I57*0.21</f>
        <v>0</v>
      </c>
      <c r="P57">
        <v>3</v>
      </c>
    </row>
    <row r="58">
      <c r="A58" s="37" t="s">
        <v>596</v>
      </c>
      <c r="B58" s="45"/>
      <c r="C58" s="46"/>
      <c r="D58" s="46"/>
      <c r="E58" s="39" t="s">
        <v>4164</v>
      </c>
      <c r="F58" s="46"/>
      <c r="G58" s="46"/>
      <c r="H58" s="46"/>
      <c r="I58" s="46"/>
      <c r="J58" s="48"/>
    </row>
    <row r="59" ht="75">
      <c r="A59" s="37" t="s">
        <v>630</v>
      </c>
      <c r="B59" s="45"/>
      <c r="C59" s="46"/>
      <c r="D59" s="46"/>
      <c r="E59" s="52" t="s">
        <v>4165</v>
      </c>
      <c r="F59" s="46"/>
      <c r="G59" s="46"/>
      <c r="H59" s="46"/>
      <c r="I59" s="46"/>
      <c r="J59" s="48"/>
    </row>
    <row r="60" ht="135">
      <c r="A60" s="37" t="s">
        <v>597</v>
      </c>
      <c r="B60" s="45"/>
      <c r="C60" s="46"/>
      <c r="D60" s="46"/>
      <c r="E60" s="39" t="s">
        <v>996</v>
      </c>
      <c r="F60" s="46"/>
      <c r="G60" s="46"/>
      <c r="H60" s="46"/>
      <c r="I60" s="46"/>
      <c r="J60" s="48"/>
    </row>
    <row r="61">
      <c r="A61" s="37" t="s">
        <v>591</v>
      </c>
      <c r="B61" s="37">
        <v>12</v>
      </c>
      <c r="C61" s="38" t="s">
        <v>4166</v>
      </c>
      <c r="D61" s="37" t="s">
        <v>593</v>
      </c>
      <c r="E61" s="39" t="s">
        <v>4167</v>
      </c>
      <c r="F61" s="40" t="s">
        <v>595</v>
      </c>
      <c r="G61" s="41">
        <v>280</v>
      </c>
      <c r="H61" s="42">
        <v>0</v>
      </c>
      <c r="I61" s="43">
        <f>ROUND(G61*H61,P4)</f>
        <v>0</v>
      </c>
      <c r="J61" s="37"/>
      <c r="O61" s="44">
        <f>I61*0.21</f>
        <v>0</v>
      </c>
      <c r="P61">
        <v>3</v>
      </c>
    </row>
    <row r="62">
      <c r="A62" s="37" t="s">
        <v>596</v>
      </c>
      <c r="B62" s="45"/>
      <c r="C62" s="46"/>
      <c r="D62" s="46"/>
      <c r="E62" s="39" t="s">
        <v>4167</v>
      </c>
      <c r="F62" s="46"/>
      <c r="G62" s="46"/>
      <c r="H62" s="46"/>
      <c r="I62" s="46"/>
      <c r="J62" s="48"/>
    </row>
    <row r="63" ht="75">
      <c r="A63" s="37" t="s">
        <v>630</v>
      </c>
      <c r="B63" s="45"/>
      <c r="C63" s="46"/>
      <c r="D63" s="46"/>
      <c r="E63" s="52" t="s">
        <v>4168</v>
      </c>
      <c r="F63" s="46"/>
      <c r="G63" s="46"/>
      <c r="H63" s="46"/>
      <c r="I63" s="46"/>
      <c r="J63" s="48"/>
    </row>
    <row r="64" ht="135">
      <c r="A64" s="37" t="s">
        <v>597</v>
      </c>
      <c r="B64" s="45"/>
      <c r="C64" s="46"/>
      <c r="D64" s="46"/>
      <c r="E64" s="39" t="s">
        <v>996</v>
      </c>
      <c r="F64" s="46"/>
      <c r="G64" s="46"/>
      <c r="H64" s="46"/>
      <c r="I64" s="46"/>
      <c r="J64" s="48"/>
    </row>
    <row r="65">
      <c r="A65" s="31" t="s">
        <v>589</v>
      </c>
      <c r="B65" s="32"/>
      <c r="C65" s="33" t="s">
        <v>3813</v>
      </c>
      <c r="D65" s="34"/>
      <c r="E65" s="31" t="s">
        <v>3814</v>
      </c>
      <c r="F65" s="34"/>
      <c r="G65" s="34"/>
      <c r="H65" s="34"/>
      <c r="I65" s="35">
        <f>SUMIFS(I66:I101,A66:A101,"P")</f>
        <v>0</v>
      </c>
      <c r="J65" s="36"/>
    </row>
    <row r="66" ht="30">
      <c r="A66" s="37" t="s">
        <v>591</v>
      </c>
      <c r="B66" s="37">
        <v>13</v>
      </c>
      <c r="C66" s="38" t="s">
        <v>4169</v>
      </c>
      <c r="D66" s="37" t="s">
        <v>593</v>
      </c>
      <c r="E66" s="39" t="s">
        <v>4170</v>
      </c>
      <c r="F66" s="40" t="s">
        <v>595</v>
      </c>
      <c r="G66" s="41">
        <v>280</v>
      </c>
      <c r="H66" s="42">
        <v>0</v>
      </c>
      <c r="I66" s="43">
        <f>ROUND(G66*H66,P4)</f>
        <v>0</v>
      </c>
      <c r="J66" s="37"/>
      <c r="O66" s="44">
        <f>I66*0.21</f>
        <v>0</v>
      </c>
      <c r="P66">
        <v>3</v>
      </c>
    </row>
    <row r="67">
      <c r="A67" s="37" t="s">
        <v>596</v>
      </c>
      <c r="B67" s="45"/>
      <c r="C67" s="46"/>
      <c r="D67" s="46"/>
      <c r="E67" s="39" t="s">
        <v>4171</v>
      </c>
      <c r="F67" s="46"/>
      <c r="G67" s="46"/>
      <c r="H67" s="46"/>
      <c r="I67" s="46"/>
      <c r="J67" s="48"/>
    </row>
    <row r="68" ht="330">
      <c r="A68" s="37" t="s">
        <v>630</v>
      </c>
      <c r="B68" s="45"/>
      <c r="C68" s="46"/>
      <c r="D68" s="46"/>
      <c r="E68" s="52" t="s">
        <v>4172</v>
      </c>
      <c r="F68" s="46"/>
      <c r="G68" s="46"/>
      <c r="H68" s="46"/>
      <c r="I68" s="46"/>
      <c r="J68" s="48"/>
    </row>
    <row r="69">
      <c r="A69" s="37" t="s">
        <v>597</v>
      </c>
      <c r="B69" s="45"/>
      <c r="C69" s="46"/>
      <c r="D69" s="46"/>
      <c r="E69" s="47" t="s">
        <v>593</v>
      </c>
      <c r="F69" s="46"/>
      <c r="G69" s="46"/>
      <c r="H69" s="46"/>
      <c r="I69" s="46"/>
      <c r="J69" s="48"/>
    </row>
    <row r="70" ht="30">
      <c r="A70" s="37" t="s">
        <v>591</v>
      </c>
      <c r="B70" s="37">
        <v>14</v>
      </c>
      <c r="C70" s="38" t="s">
        <v>4173</v>
      </c>
      <c r="D70" s="37" t="s">
        <v>593</v>
      </c>
      <c r="E70" s="39" t="s">
        <v>4174</v>
      </c>
      <c r="F70" s="40" t="s">
        <v>595</v>
      </c>
      <c r="G70" s="41">
        <v>280</v>
      </c>
      <c r="H70" s="42">
        <v>0</v>
      </c>
      <c r="I70" s="43">
        <f>ROUND(G70*H70,P4)</f>
        <v>0</v>
      </c>
      <c r="J70" s="37"/>
      <c r="O70" s="44">
        <f>I70*0.21</f>
        <v>0</v>
      </c>
      <c r="P70">
        <v>3</v>
      </c>
    </row>
    <row r="71" ht="30">
      <c r="A71" s="37" t="s">
        <v>596</v>
      </c>
      <c r="B71" s="45"/>
      <c r="C71" s="46"/>
      <c r="D71" s="46"/>
      <c r="E71" s="39" t="s">
        <v>4174</v>
      </c>
      <c r="F71" s="46"/>
      <c r="G71" s="46"/>
      <c r="H71" s="46"/>
      <c r="I71" s="46"/>
      <c r="J71" s="48"/>
    </row>
    <row r="72" ht="90">
      <c r="A72" s="37" t="s">
        <v>630</v>
      </c>
      <c r="B72" s="45"/>
      <c r="C72" s="46"/>
      <c r="D72" s="46"/>
      <c r="E72" s="52" t="s">
        <v>4175</v>
      </c>
      <c r="F72" s="46"/>
      <c r="G72" s="46"/>
      <c r="H72" s="46"/>
      <c r="I72" s="46"/>
      <c r="J72" s="48"/>
    </row>
    <row r="73">
      <c r="A73" s="37" t="s">
        <v>597</v>
      </c>
      <c r="B73" s="45"/>
      <c r="C73" s="46"/>
      <c r="D73" s="46"/>
      <c r="E73" s="47" t="s">
        <v>593</v>
      </c>
      <c r="F73" s="46"/>
      <c r="G73" s="46"/>
      <c r="H73" s="46"/>
      <c r="I73" s="46"/>
      <c r="J73" s="48"/>
    </row>
    <row r="74" ht="30">
      <c r="A74" s="37" t="s">
        <v>591</v>
      </c>
      <c r="B74" s="37">
        <v>15</v>
      </c>
      <c r="C74" s="38" t="s">
        <v>4176</v>
      </c>
      <c r="D74" s="37" t="s">
        <v>593</v>
      </c>
      <c r="E74" s="39" t="s">
        <v>4177</v>
      </c>
      <c r="F74" s="40" t="s">
        <v>639</v>
      </c>
      <c r="G74" s="41">
        <v>3.5</v>
      </c>
      <c r="H74" s="42">
        <v>0</v>
      </c>
      <c r="I74" s="43">
        <f>ROUND(G74*H74,P4)</f>
        <v>0</v>
      </c>
      <c r="J74" s="37"/>
      <c r="O74" s="44">
        <f>I74*0</f>
        <v>0</v>
      </c>
      <c r="P74">
        <v>1</v>
      </c>
    </row>
    <row r="75" ht="30">
      <c r="A75" s="37" t="s">
        <v>596</v>
      </c>
      <c r="B75" s="45"/>
      <c r="C75" s="46"/>
      <c r="D75" s="46"/>
      <c r="E75" s="39" t="s">
        <v>4177</v>
      </c>
      <c r="F75" s="46"/>
      <c r="G75" s="46"/>
      <c r="H75" s="46"/>
      <c r="I75" s="46"/>
      <c r="J75" s="48"/>
    </row>
    <row r="76" ht="90">
      <c r="A76" s="37" t="s">
        <v>630</v>
      </c>
      <c r="B76" s="45"/>
      <c r="C76" s="46"/>
      <c r="D76" s="46"/>
      <c r="E76" s="52" t="s">
        <v>4178</v>
      </c>
      <c r="F76" s="46"/>
      <c r="G76" s="46"/>
      <c r="H76" s="46"/>
      <c r="I76" s="46"/>
      <c r="J76" s="48"/>
    </row>
    <row r="77" ht="300">
      <c r="A77" s="37" t="s">
        <v>597</v>
      </c>
      <c r="B77" s="45"/>
      <c r="C77" s="46"/>
      <c r="D77" s="46"/>
      <c r="E77" s="39" t="s">
        <v>4179</v>
      </c>
      <c r="F77" s="46"/>
      <c r="G77" s="46"/>
      <c r="H77" s="46"/>
      <c r="I77" s="46"/>
      <c r="J77" s="48"/>
    </row>
    <row r="78">
      <c r="A78" s="37" t="s">
        <v>591</v>
      </c>
      <c r="B78" s="37">
        <v>16</v>
      </c>
      <c r="C78" s="38" t="s">
        <v>4180</v>
      </c>
      <c r="D78" s="37" t="s">
        <v>593</v>
      </c>
      <c r="E78" s="39" t="s">
        <v>4181</v>
      </c>
      <c r="F78" s="40" t="s">
        <v>639</v>
      </c>
      <c r="G78" s="41">
        <v>42</v>
      </c>
      <c r="H78" s="42">
        <v>0</v>
      </c>
      <c r="I78" s="43">
        <f>ROUND(G78*H78,P4)</f>
        <v>0</v>
      </c>
      <c r="J78" s="37"/>
      <c r="O78" s="44">
        <f>I78*0.21</f>
        <v>0</v>
      </c>
      <c r="P78">
        <v>3</v>
      </c>
    </row>
    <row r="79">
      <c r="A79" s="37" t="s">
        <v>596</v>
      </c>
      <c r="B79" s="45"/>
      <c r="C79" s="46"/>
      <c r="D79" s="46"/>
      <c r="E79" s="39" t="s">
        <v>4181</v>
      </c>
      <c r="F79" s="46"/>
      <c r="G79" s="46"/>
      <c r="H79" s="46"/>
      <c r="I79" s="46"/>
      <c r="J79" s="48"/>
    </row>
    <row r="80" ht="75">
      <c r="A80" s="37" t="s">
        <v>630</v>
      </c>
      <c r="B80" s="45"/>
      <c r="C80" s="46"/>
      <c r="D80" s="46"/>
      <c r="E80" s="52" t="s">
        <v>4182</v>
      </c>
      <c r="F80" s="46"/>
      <c r="G80" s="46"/>
      <c r="H80" s="46"/>
      <c r="I80" s="46"/>
      <c r="J80" s="48"/>
    </row>
    <row r="81" ht="75">
      <c r="A81" s="37" t="s">
        <v>597</v>
      </c>
      <c r="B81" s="45"/>
      <c r="C81" s="46"/>
      <c r="D81" s="46"/>
      <c r="E81" s="39" t="s">
        <v>4183</v>
      </c>
      <c r="F81" s="46"/>
      <c r="G81" s="46"/>
      <c r="H81" s="46"/>
      <c r="I81" s="46"/>
      <c r="J81" s="48"/>
    </row>
    <row r="82">
      <c r="A82" s="37" t="s">
        <v>591</v>
      </c>
      <c r="B82" s="37">
        <v>17</v>
      </c>
      <c r="C82" s="38" t="s">
        <v>4184</v>
      </c>
      <c r="D82" s="37" t="s">
        <v>593</v>
      </c>
      <c r="E82" s="39" t="s">
        <v>4185</v>
      </c>
      <c r="F82" s="40" t="s">
        <v>604</v>
      </c>
      <c r="G82" s="41">
        <v>4</v>
      </c>
      <c r="H82" s="42">
        <v>0</v>
      </c>
      <c r="I82" s="43">
        <f>ROUND(G82*H82,P4)</f>
        <v>0</v>
      </c>
      <c r="J82" s="37"/>
      <c r="O82" s="44">
        <f>I82*0.21</f>
        <v>0</v>
      </c>
      <c r="P82">
        <v>3</v>
      </c>
    </row>
    <row r="83">
      <c r="A83" s="37" t="s">
        <v>596</v>
      </c>
      <c r="B83" s="45"/>
      <c r="C83" s="46"/>
      <c r="D83" s="46"/>
      <c r="E83" s="47" t="s">
        <v>593</v>
      </c>
      <c r="F83" s="46"/>
      <c r="G83" s="46"/>
      <c r="H83" s="46"/>
      <c r="I83" s="46"/>
      <c r="J83" s="48"/>
    </row>
    <row r="84" ht="75">
      <c r="A84" s="37" t="s">
        <v>630</v>
      </c>
      <c r="B84" s="45"/>
      <c r="C84" s="46"/>
      <c r="D84" s="46"/>
      <c r="E84" s="52" t="s">
        <v>4186</v>
      </c>
      <c r="F84" s="46"/>
      <c r="G84" s="46"/>
      <c r="H84" s="46"/>
      <c r="I84" s="46"/>
      <c r="J84" s="48"/>
    </row>
    <row r="85" ht="105">
      <c r="A85" s="37" t="s">
        <v>597</v>
      </c>
      <c r="B85" s="45"/>
      <c r="C85" s="46"/>
      <c r="D85" s="46"/>
      <c r="E85" s="39" t="s">
        <v>4187</v>
      </c>
      <c r="F85" s="46"/>
      <c r="G85" s="46"/>
      <c r="H85" s="46"/>
      <c r="I85" s="46"/>
      <c r="J85" s="48"/>
    </row>
    <row r="86">
      <c r="A86" s="37" t="s">
        <v>591</v>
      </c>
      <c r="B86" s="37">
        <v>18</v>
      </c>
      <c r="C86" s="38" t="s">
        <v>4188</v>
      </c>
      <c r="D86" s="37" t="s">
        <v>593</v>
      </c>
      <c r="E86" s="39" t="s">
        <v>4189</v>
      </c>
      <c r="F86" s="40" t="s">
        <v>604</v>
      </c>
      <c r="G86" s="41">
        <v>4</v>
      </c>
      <c r="H86" s="42">
        <v>0</v>
      </c>
      <c r="I86" s="43">
        <f>ROUND(G86*H86,P4)</f>
        <v>0</v>
      </c>
      <c r="J86" s="37"/>
      <c r="O86" s="44">
        <f>I86*0.21</f>
        <v>0</v>
      </c>
      <c r="P86">
        <v>3</v>
      </c>
    </row>
    <row r="87">
      <c r="A87" s="37" t="s">
        <v>596</v>
      </c>
      <c r="B87" s="45"/>
      <c r="C87" s="46"/>
      <c r="D87" s="46"/>
      <c r="E87" s="47" t="s">
        <v>593</v>
      </c>
      <c r="F87" s="46"/>
      <c r="G87" s="46"/>
      <c r="H87" s="46"/>
      <c r="I87" s="46"/>
      <c r="J87" s="48"/>
    </row>
    <row r="88" ht="75">
      <c r="A88" s="37" t="s">
        <v>630</v>
      </c>
      <c r="B88" s="45"/>
      <c r="C88" s="46"/>
      <c r="D88" s="46"/>
      <c r="E88" s="52" t="s">
        <v>4186</v>
      </c>
      <c r="F88" s="46"/>
      <c r="G88" s="46"/>
      <c r="H88" s="46"/>
      <c r="I88" s="46"/>
      <c r="J88" s="48"/>
    </row>
    <row r="89" ht="90">
      <c r="A89" s="37" t="s">
        <v>597</v>
      </c>
      <c r="B89" s="45"/>
      <c r="C89" s="46"/>
      <c r="D89" s="46"/>
      <c r="E89" s="39" t="s">
        <v>4190</v>
      </c>
      <c r="F89" s="46"/>
      <c r="G89" s="46"/>
      <c r="H89" s="46"/>
      <c r="I89" s="46"/>
      <c r="J89" s="48"/>
    </row>
    <row r="90">
      <c r="A90" s="37" t="s">
        <v>591</v>
      </c>
      <c r="B90" s="37">
        <v>19</v>
      </c>
      <c r="C90" s="38" t="s">
        <v>4191</v>
      </c>
      <c r="D90" s="37" t="s">
        <v>593</v>
      </c>
      <c r="E90" s="39" t="s">
        <v>4192</v>
      </c>
      <c r="F90" s="40" t="s">
        <v>604</v>
      </c>
      <c r="G90" s="41">
        <v>4</v>
      </c>
      <c r="H90" s="42">
        <v>0</v>
      </c>
      <c r="I90" s="43">
        <f>ROUND(G90*H90,P4)</f>
        <v>0</v>
      </c>
      <c r="J90" s="37"/>
      <c r="O90" s="44">
        <f>I90*0.21</f>
        <v>0</v>
      </c>
      <c r="P90">
        <v>3</v>
      </c>
    </row>
    <row r="91">
      <c r="A91" s="37" t="s">
        <v>596</v>
      </c>
      <c r="B91" s="45"/>
      <c r="C91" s="46"/>
      <c r="D91" s="46"/>
      <c r="E91" s="39" t="s">
        <v>4192</v>
      </c>
      <c r="F91" s="46"/>
      <c r="G91" s="46"/>
      <c r="H91" s="46"/>
      <c r="I91" s="46"/>
      <c r="J91" s="48"/>
    </row>
    <row r="92" ht="75">
      <c r="A92" s="37" t="s">
        <v>630</v>
      </c>
      <c r="B92" s="45"/>
      <c r="C92" s="46"/>
      <c r="D92" s="46"/>
      <c r="E92" s="52" t="s">
        <v>4193</v>
      </c>
      <c r="F92" s="46"/>
      <c r="G92" s="46"/>
      <c r="H92" s="46"/>
      <c r="I92" s="46"/>
      <c r="J92" s="48"/>
    </row>
    <row r="93" ht="120">
      <c r="A93" s="37" t="s">
        <v>597</v>
      </c>
      <c r="B93" s="45"/>
      <c r="C93" s="46"/>
      <c r="D93" s="46"/>
      <c r="E93" s="39" t="s">
        <v>4194</v>
      </c>
      <c r="F93" s="46"/>
      <c r="G93" s="46"/>
      <c r="H93" s="46"/>
      <c r="I93" s="46"/>
      <c r="J93" s="48"/>
    </row>
    <row r="94" ht="30">
      <c r="A94" s="37" t="s">
        <v>591</v>
      </c>
      <c r="B94" s="37">
        <v>20</v>
      </c>
      <c r="C94" s="38" t="s">
        <v>4195</v>
      </c>
      <c r="D94" s="37" t="s">
        <v>593</v>
      </c>
      <c r="E94" s="39" t="s">
        <v>4196</v>
      </c>
      <c r="F94" s="40" t="s">
        <v>604</v>
      </c>
      <c r="G94" s="41">
        <v>2</v>
      </c>
      <c r="H94" s="42">
        <v>0</v>
      </c>
      <c r="I94" s="43">
        <f>ROUND(G94*H94,P4)</f>
        <v>0</v>
      </c>
      <c r="J94" s="37"/>
      <c r="O94" s="44">
        <f>I94*0.21</f>
        <v>0</v>
      </c>
      <c r="P94">
        <v>3</v>
      </c>
    </row>
    <row r="95">
      <c r="A95" s="37" t="s">
        <v>596</v>
      </c>
      <c r="B95" s="45"/>
      <c r="C95" s="46"/>
      <c r="D95" s="46"/>
      <c r="E95" s="47" t="s">
        <v>593</v>
      </c>
      <c r="F95" s="46"/>
      <c r="G95" s="46"/>
      <c r="H95" s="46"/>
      <c r="I95" s="46"/>
      <c r="J95" s="48"/>
    </row>
    <row r="96" ht="75">
      <c r="A96" s="37" t="s">
        <v>630</v>
      </c>
      <c r="B96" s="45"/>
      <c r="C96" s="46"/>
      <c r="D96" s="46"/>
      <c r="E96" s="52" t="s">
        <v>4197</v>
      </c>
      <c r="F96" s="46"/>
      <c r="G96" s="46"/>
      <c r="H96" s="46"/>
      <c r="I96" s="46"/>
      <c r="J96" s="48"/>
    </row>
    <row r="97" ht="105">
      <c r="A97" s="37" t="s">
        <v>597</v>
      </c>
      <c r="B97" s="45"/>
      <c r="C97" s="46"/>
      <c r="D97" s="46"/>
      <c r="E97" s="39" t="s">
        <v>4187</v>
      </c>
      <c r="F97" s="46"/>
      <c r="G97" s="46"/>
      <c r="H97" s="46"/>
      <c r="I97" s="46"/>
      <c r="J97" s="48"/>
    </row>
    <row r="98" ht="30">
      <c r="A98" s="37" t="s">
        <v>591</v>
      </c>
      <c r="B98" s="37">
        <v>21</v>
      </c>
      <c r="C98" s="38" t="s">
        <v>4198</v>
      </c>
      <c r="D98" s="37" t="s">
        <v>593</v>
      </c>
      <c r="E98" s="39" t="s">
        <v>4199</v>
      </c>
      <c r="F98" s="40" t="s">
        <v>604</v>
      </c>
      <c r="G98" s="41">
        <v>2</v>
      </c>
      <c r="H98" s="42">
        <v>0</v>
      </c>
      <c r="I98" s="43">
        <f>ROUND(G98*H98,P4)</f>
        <v>0</v>
      </c>
      <c r="J98" s="37"/>
      <c r="O98" s="44">
        <f>I98*0.21</f>
        <v>0</v>
      </c>
      <c r="P98">
        <v>3</v>
      </c>
    </row>
    <row r="99">
      <c r="A99" s="37" t="s">
        <v>596</v>
      </c>
      <c r="B99" s="45"/>
      <c r="C99" s="46"/>
      <c r="D99" s="46"/>
      <c r="E99" s="47" t="s">
        <v>593</v>
      </c>
      <c r="F99" s="46"/>
      <c r="G99" s="46"/>
      <c r="H99" s="46"/>
      <c r="I99" s="46"/>
      <c r="J99" s="48"/>
    </row>
    <row r="100" ht="75">
      <c r="A100" s="37" t="s">
        <v>630</v>
      </c>
      <c r="B100" s="45"/>
      <c r="C100" s="46"/>
      <c r="D100" s="46"/>
      <c r="E100" s="52" t="s">
        <v>4200</v>
      </c>
      <c r="F100" s="46"/>
      <c r="G100" s="46"/>
      <c r="H100" s="46"/>
      <c r="I100" s="46"/>
      <c r="J100" s="48"/>
    </row>
    <row r="101" ht="75">
      <c r="A101" s="37" t="s">
        <v>597</v>
      </c>
      <c r="B101" s="45"/>
      <c r="C101" s="46"/>
      <c r="D101" s="46"/>
      <c r="E101" s="39" t="s">
        <v>4201</v>
      </c>
      <c r="F101" s="46"/>
      <c r="G101" s="46"/>
      <c r="H101" s="46"/>
      <c r="I101" s="46"/>
      <c r="J101" s="48"/>
    </row>
    <row r="102">
      <c r="A102" s="31" t="s">
        <v>589</v>
      </c>
      <c r="B102" s="32"/>
      <c r="C102" s="33" t="s">
        <v>946</v>
      </c>
      <c r="D102" s="34"/>
      <c r="E102" s="31" t="s">
        <v>947</v>
      </c>
      <c r="F102" s="34"/>
      <c r="G102" s="34"/>
      <c r="H102" s="34"/>
      <c r="I102" s="35">
        <f>SUMIFS(I103:I110,A103:A110,"P")</f>
        <v>0</v>
      </c>
      <c r="J102" s="36"/>
    </row>
    <row r="103" ht="45">
      <c r="A103" s="37" t="s">
        <v>591</v>
      </c>
      <c r="B103" s="37">
        <v>22</v>
      </c>
      <c r="C103" s="38" t="s">
        <v>4202</v>
      </c>
      <c r="D103" s="37" t="s">
        <v>4203</v>
      </c>
      <c r="E103" s="39" t="s">
        <v>4204</v>
      </c>
      <c r="F103" s="40" t="s">
        <v>951</v>
      </c>
      <c r="G103" s="41">
        <v>252</v>
      </c>
      <c r="H103" s="42">
        <v>0</v>
      </c>
      <c r="I103" s="43">
        <f>ROUND(G103*H103,P4)</f>
        <v>0</v>
      </c>
      <c r="J103" s="37"/>
      <c r="O103" s="44">
        <f>I103*0.21</f>
        <v>0</v>
      </c>
      <c r="P103">
        <v>3</v>
      </c>
    </row>
    <row r="104">
      <c r="A104" s="37" t="s">
        <v>596</v>
      </c>
      <c r="B104" s="45"/>
      <c r="C104" s="46"/>
      <c r="D104" s="46"/>
      <c r="E104" s="39" t="s">
        <v>952</v>
      </c>
      <c r="F104" s="46"/>
      <c r="G104" s="46"/>
      <c r="H104" s="46"/>
      <c r="I104" s="46"/>
      <c r="J104" s="48"/>
    </row>
    <row r="105" ht="75">
      <c r="A105" s="37" t="s">
        <v>630</v>
      </c>
      <c r="B105" s="45"/>
      <c r="C105" s="46"/>
      <c r="D105" s="46"/>
      <c r="E105" s="52" t="s">
        <v>4205</v>
      </c>
      <c r="F105" s="46"/>
      <c r="G105" s="46"/>
      <c r="H105" s="46"/>
      <c r="I105" s="46"/>
      <c r="J105" s="48"/>
    </row>
    <row r="106" ht="120">
      <c r="A106" s="37" t="s">
        <v>597</v>
      </c>
      <c r="B106" s="45"/>
      <c r="C106" s="46"/>
      <c r="D106" s="46"/>
      <c r="E106" s="39" t="s">
        <v>954</v>
      </c>
      <c r="F106" s="46"/>
      <c r="G106" s="46"/>
      <c r="H106" s="46"/>
      <c r="I106" s="46"/>
      <c r="J106" s="48"/>
    </row>
    <row r="107" ht="45">
      <c r="A107" s="37" t="s">
        <v>591</v>
      </c>
      <c r="B107" s="37">
        <v>23</v>
      </c>
      <c r="C107" s="38" t="s">
        <v>3927</v>
      </c>
      <c r="D107" s="37" t="s">
        <v>3928</v>
      </c>
      <c r="E107" s="39" t="s">
        <v>3929</v>
      </c>
      <c r="F107" s="40" t="s">
        <v>951</v>
      </c>
      <c r="G107" s="41">
        <v>570</v>
      </c>
      <c r="H107" s="42">
        <v>0</v>
      </c>
      <c r="I107" s="43">
        <f>ROUND(G107*H107,P4)</f>
        <v>0</v>
      </c>
      <c r="J107" s="37"/>
      <c r="O107" s="44">
        <f>I107*0.21</f>
        <v>0</v>
      </c>
      <c r="P107">
        <v>3</v>
      </c>
    </row>
    <row r="108">
      <c r="A108" s="37" t="s">
        <v>596</v>
      </c>
      <c r="B108" s="45"/>
      <c r="C108" s="46"/>
      <c r="D108" s="46"/>
      <c r="E108" s="39" t="s">
        <v>952</v>
      </c>
      <c r="F108" s="46"/>
      <c r="G108" s="46"/>
      <c r="H108" s="46"/>
      <c r="I108" s="46"/>
      <c r="J108" s="48"/>
    </row>
    <row r="109" ht="90">
      <c r="A109" s="37" t="s">
        <v>630</v>
      </c>
      <c r="B109" s="45"/>
      <c r="C109" s="46"/>
      <c r="D109" s="46"/>
      <c r="E109" s="52" t="s">
        <v>4206</v>
      </c>
      <c r="F109" s="46"/>
      <c r="G109" s="46"/>
      <c r="H109" s="46"/>
      <c r="I109" s="46"/>
      <c r="J109" s="48"/>
    </row>
    <row r="110" ht="120">
      <c r="A110" s="37" t="s">
        <v>597</v>
      </c>
      <c r="B110" s="49"/>
      <c r="C110" s="50"/>
      <c r="D110" s="50"/>
      <c r="E110" s="39" t="s">
        <v>954</v>
      </c>
      <c r="F110" s="50"/>
      <c r="G110" s="50"/>
      <c r="H110" s="50"/>
      <c r="I110" s="50"/>
      <c r="J110" s="51"/>
    </row>
  </sheetData>
  <sheetProtection sheet="1" objects="1" scenarios="1" spinCount="100000" saltValue="LkqgB3PUNMG3aqrNYpWGyVQkFrJ6Ys9YmdxTVVzkNLlCZjo2GAdPoDPOh7Od9tSU1S33sUDQo08rINMBT0mPoA==" hashValue="sg6h01xNbIGBw+RccxQw2BAajaFSk4kaqhvHO+quScTS4YCC94ixE5+ImVhVgZFmwkxisSwa310m3fcCU8Am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4207</v>
      </c>
      <c r="I3" s="25">
        <f>SUMIFS(I11:I118,A11:A118,"SD")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4140</v>
      </c>
      <c r="D6" s="22"/>
      <c r="E6" s="23" t="s">
        <v>171</v>
      </c>
      <c r="F6" s="17"/>
      <c r="G6" s="17"/>
      <c r="H6" s="17"/>
      <c r="I6" s="17"/>
      <c r="J6" s="19"/>
    </row>
    <row r="7">
      <c r="A7" s="3" t="s">
        <v>576</v>
      </c>
      <c r="B7" s="20" t="s">
        <v>577</v>
      </c>
      <c r="C7" s="21" t="s">
        <v>4207</v>
      </c>
      <c r="D7" s="22"/>
      <c r="E7" s="23" t="s">
        <v>175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SUMIFS(I12:I27,A12:A27,"P")</f>
        <v>0</v>
      </c>
      <c r="J11" s="36"/>
    </row>
    <row r="12" ht="30">
      <c r="A12" s="37" t="s">
        <v>591</v>
      </c>
      <c r="B12" s="37">
        <v>1</v>
      </c>
      <c r="C12" s="38" t="s">
        <v>4141</v>
      </c>
      <c r="D12" s="37" t="s">
        <v>593</v>
      </c>
      <c r="E12" s="39" t="s">
        <v>4142</v>
      </c>
      <c r="F12" s="40" t="s">
        <v>629</v>
      </c>
      <c r="G12" s="41">
        <v>150</v>
      </c>
      <c r="H12" s="42">
        <v>0</v>
      </c>
      <c r="I12" s="43">
        <f>ROUND(G12*H12,P4)</f>
        <v>0</v>
      </c>
      <c r="J12" s="37"/>
      <c r="O12" s="44">
        <f>I12*0.21</f>
        <v>0</v>
      </c>
      <c r="P12">
        <v>3</v>
      </c>
    </row>
    <row r="13">
      <c r="A13" s="37" t="s">
        <v>596</v>
      </c>
      <c r="B13" s="45"/>
      <c r="C13" s="46"/>
      <c r="D13" s="46"/>
      <c r="E13" s="47" t="s">
        <v>593</v>
      </c>
      <c r="F13" s="46"/>
      <c r="G13" s="46"/>
      <c r="H13" s="46"/>
      <c r="I13" s="46"/>
      <c r="J13" s="48"/>
    </row>
    <row r="14" ht="75">
      <c r="A14" s="37" t="s">
        <v>630</v>
      </c>
      <c r="B14" s="45"/>
      <c r="C14" s="46"/>
      <c r="D14" s="46"/>
      <c r="E14" s="52" t="s">
        <v>4208</v>
      </c>
      <c r="F14" s="46"/>
      <c r="G14" s="46"/>
      <c r="H14" s="46"/>
      <c r="I14" s="46"/>
      <c r="J14" s="48"/>
    </row>
    <row r="15" ht="90">
      <c r="A15" s="37" t="s">
        <v>597</v>
      </c>
      <c r="B15" s="45"/>
      <c r="C15" s="46"/>
      <c r="D15" s="46"/>
      <c r="E15" s="39" t="s">
        <v>2046</v>
      </c>
      <c r="F15" s="46"/>
      <c r="G15" s="46"/>
      <c r="H15" s="46"/>
      <c r="I15" s="46"/>
      <c r="J15" s="48"/>
    </row>
    <row r="16">
      <c r="A16" s="37" t="s">
        <v>591</v>
      </c>
      <c r="B16" s="37">
        <v>2</v>
      </c>
      <c r="C16" s="38" t="s">
        <v>4144</v>
      </c>
      <c r="D16" s="37" t="s">
        <v>593</v>
      </c>
      <c r="E16" s="39" t="s">
        <v>4145</v>
      </c>
      <c r="F16" s="40" t="s">
        <v>629</v>
      </c>
      <c r="G16" s="41">
        <v>200</v>
      </c>
      <c r="H16" s="42">
        <v>0</v>
      </c>
      <c r="I16" s="43">
        <f>ROUND(G16*H16,P4)</f>
        <v>0</v>
      </c>
      <c r="J16" s="37"/>
      <c r="O16" s="44">
        <f>I16*0.21</f>
        <v>0</v>
      </c>
      <c r="P16">
        <v>3</v>
      </c>
    </row>
    <row r="17">
      <c r="A17" s="37" t="s">
        <v>596</v>
      </c>
      <c r="B17" s="45"/>
      <c r="C17" s="46"/>
      <c r="D17" s="46"/>
      <c r="E17" s="47" t="s">
        <v>593</v>
      </c>
      <c r="F17" s="46"/>
      <c r="G17" s="46"/>
      <c r="H17" s="46"/>
      <c r="I17" s="46"/>
      <c r="J17" s="48"/>
    </row>
    <row r="18" ht="90">
      <c r="A18" s="37" t="s">
        <v>630</v>
      </c>
      <c r="B18" s="45"/>
      <c r="C18" s="46"/>
      <c r="D18" s="46"/>
      <c r="E18" s="52" t="s">
        <v>4209</v>
      </c>
      <c r="F18" s="46"/>
      <c r="G18" s="46"/>
      <c r="H18" s="46"/>
      <c r="I18" s="46"/>
      <c r="J18" s="48"/>
    </row>
    <row r="19" ht="409.5">
      <c r="A19" s="37" t="s">
        <v>597</v>
      </c>
      <c r="B19" s="45"/>
      <c r="C19" s="46"/>
      <c r="D19" s="46"/>
      <c r="E19" s="39" t="s">
        <v>4147</v>
      </c>
      <c r="F19" s="46"/>
      <c r="G19" s="46"/>
      <c r="H19" s="46"/>
      <c r="I19" s="46"/>
      <c r="J19" s="48"/>
    </row>
    <row r="20" ht="30">
      <c r="A20" s="37" t="s">
        <v>591</v>
      </c>
      <c r="B20" s="37">
        <v>3</v>
      </c>
      <c r="C20" s="38" t="s">
        <v>4148</v>
      </c>
      <c r="D20" s="37" t="s">
        <v>593</v>
      </c>
      <c r="E20" s="39" t="s">
        <v>4149</v>
      </c>
      <c r="F20" s="40" t="s">
        <v>629</v>
      </c>
      <c r="G20" s="41">
        <v>50</v>
      </c>
      <c r="H20" s="42">
        <v>0</v>
      </c>
      <c r="I20" s="43">
        <f>ROUND(G20*H20,P4)</f>
        <v>0</v>
      </c>
      <c r="J20" s="37"/>
      <c r="O20" s="44">
        <f>I20*0.21</f>
        <v>0</v>
      </c>
      <c r="P20">
        <v>3</v>
      </c>
    </row>
    <row r="21">
      <c r="A21" s="37" t="s">
        <v>596</v>
      </c>
      <c r="B21" s="45"/>
      <c r="C21" s="46"/>
      <c r="D21" s="46"/>
      <c r="E21" s="47" t="s">
        <v>593</v>
      </c>
      <c r="F21" s="46"/>
      <c r="G21" s="46"/>
      <c r="H21" s="46"/>
      <c r="I21" s="46"/>
      <c r="J21" s="48"/>
    </row>
    <row r="22" ht="90">
      <c r="A22" s="37" t="s">
        <v>630</v>
      </c>
      <c r="B22" s="45"/>
      <c r="C22" s="46"/>
      <c r="D22" s="46"/>
      <c r="E22" s="52" t="s">
        <v>4150</v>
      </c>
      <c r="F22" s="46"/>
      <c r="G22" s="46"/>
      <c r="H22" s="46"/>
      <c r="I22" s="46"/>
      <c r="J22" s="48"/>
    </row>
    <row r="23" ht="345">
      <c r="A23" s="37" t="s">
        <v>597</v>
      </c>
      <c r="B23" s="45"/>
      <c r="C23" s="46"/>
      <c r="D23" s="46"/>
      <c r="E23" s="39" t="s">
        <v>2054</v>
      </c>
      <c r="F23" s="46"/>
      <c r="G23" s="46"/>
      <c r="H23" s="46"/>
      <c r="I23" s="46"/>
      <c r="J23" s="48"/>
    </row>
    <row r="24">
      <c r="A24" s="37" t="s">
        <v>591</v>
      </c>
      <c r="B24" s="37">
        <v>4</v>
      </c>
      <c r="C24" s="38" t="s">
        <v>3473</v>
      </c>
      <c r="D24" s="37" t="s">
        <v>593</v>
      </c>
      <c r="E24" s="39" t="s">
        <v>3474</v>
      </c>
      <c r="F24" s="40" t="s">
        <v>629</v>
      </c>
      <c r="G24" s="41">
        <v>50</v>
      </c>
      <c r="H24" s="42">
        <v>0</v>
      </c>
      <c r="I24" s="43">
        <f>ROUND(G24*H24,P4)</f>
        <v>0</v>
      </c>
      <c r="J24" s="37"/>
      <c r="O24" s="44">
        <f>I24*0.21</f>
        <v>0</v>
      </c>
      <c r="P24">
        <v>3</v>
      </c>
    </row>
    <row r="25">
      <c r="A25" s="37" t="s">
        <v>596</v>
      </c>
      <c r="B25" s="45"/>
      <c r="C25" s="46"/>
      <c r="D25" s="46"/>
      <c r="E25" s="47" t="s">
        <v>593</v>
      </c>
      <c r="F25" s="46"/>
      <c r="G25" s="46"/>
      <c r="H25" s="46"/>
      <c r="I25" s="46"/>
      <c r="J25" s="48"/>
    </row>
    <row r="26" ht="90">
      <c r="A26" s="37" t="s">
        <v>630</v>
      </c>
      <c r="B26" s="45"/>
      <c r="C26" s="46"/>
      <c r="D26" s="46"/>
      <c r="E26" s="52" t="s">
        <v>4210</v>
      </c>
      <c r="F26" s="46"/>
      <c r="G26" s="46"/>
      <c r="H26" s="46"/>
      <c r="I26" s="46"/>
      <c r="J26" s="48"/>
    </row>
    <row r="27" ht="300">
      <c r="A27" s="37" t="s">
        <v>597</v>
      </c>
      <c r="B27" s="45"/>
      <c r="C27" s="46"/>
      <c r="D27" s="46"/>
      <c r="E27" s="39" t="s">
        <v>3476</v>
      </c>
      <c r="F27" s="46"/>
      <c r="G27" s="46"/>
      <c r="H27" s="46"/>
      <c r="I27" s="46"/>
      <c r="J27" s="48"/>
    </row>
    <row r="28">
      <c r="A28" s="31" t="s">
        <v>589</v>
      </c>
      <c r="B28" s="32"/>
      <c r="C28" s="33" t="s">
        <v>641</v>
      </c>
      <c r="D28" s="34"/>
      <c r="E28" s="31" t="s">
        <v>3505</v>
      </c>
      <c r="F28" s="34"/>
      <c r="G28" s="34"/>
      <c r="H28" s="34"/>
      <c r="I28" s="35">
        <f>SUMIFS(I29:I36,A29:A36,"P")</f>
        <v>0</v>
      </c>
      <c r="J28" s="36"/>
    </row>
    <row r="29">
      <c r="A29" s="37" t="s">
        <v>591</v>
      </c>
      <c r="B29" s="37">
        <v>5</v>
      </c>
      <c r="C29" s="38" t="s">
        <v>3974</v>
      </c>
      <c r="D29" s="37" t="s">
        <v>593</v>
      </c>
      <c r="E29" s="39" t="s">
        <v>3975</v>
      </c>
      <c r="F29" s="40" t="s">
        <v>629</v>
      </c>
      <c r="G29" s="41">
        <v>213</v>
      </c>
      <c r="H29" s="42">
        <v>0</v>
      </c>
      <c r="I29" s="43">
        <f>ROUND(G29*H29,P4)</f>
        <v>0</v>
      </c>
      <c r="J29" s="37"/>
      <c r="O29" s="44">
        <f>I29*0.21</f>
        <v>0</v>
      </c>
      <c r="P29">
        <v>3</v>
      </c>
    </row>
    <row r="30">
      <c r="A30" s="37" t="s">
        <v>596</v>
      </c>
      <c r="B30" s="45"/>
      <c r="C30" s="46"/>
      <c r="D30" s="46"/>
      <c r="E30" s="47" t="s">
        <v>593</v>
      </c>
      <c r="F30" s="46"/>
      <c r="G30" s="46"/>
      <c r="H30" s="46"/>
      <c r="I30" s="46"/>
      <c r="J30" s="48"/>
    </row>
    <row r="31" ht="60">
      <c r="A31" s="37" t="s">
        <v>630</v>
      </c>
      <c r="B31" s="45"/>
      <c r="C31" s="46"/>
      <c r="D31" s="46"/>
      <c r="E31" s="52" t="s">
        <v>4211</v>
      </c>
      <c r="F31" s="46"/>
      <c r="G31" s="46"/>
      <c r="H31" s="46"/>
      <c r="I31" s="46"/>
      <c r="J31" s="48"/>
    </row>
    <row r="32" ht="409.5">
      <c r="A32" s="37" t="s">
        <v>597</v>
      </c>
      <c r="B32" s="45"/>
      <c r="C32" s="46"/>
      <c r="D32" s="46"/>
      <c r="E32" s="39" t="s">
        <v>1947</v>
      </c>
      <c r="F32" s="46"/>
      <c r="G32" s="46"/>
      <c r="H32" s="46"/>
      <c r="I32" s="46"/>
      <c r="J32" s="48"/>
    </row>
    <row r="33">
      <c r="A33" s="37" t="s">
        <v>591</v>
      </c>
      <c r="B33" s="37">
        <v>6</v>
      </c>
      <c r="C33" s="38" t="s">
        <v>3977</v>
      </c>
      <c r="D33" s="37" t="s">
        <v>593</v>
      </c>
      <c r="E33" s="39" t="s">
        <v>3978</v>
      </c>
      <c r="F33" s="40" t="s">
        <v>951</v>
      </c>
      <c r="G33" s="41">
        <v>7.2999999999999998</v>
      </c>
      <c r="H33" s="42">
        <v>0</v>
      </c>
      <c r="I33" s="43">
        <f>ROUND(G33*H33,P4)</f>
        <v>0</v>
      </c>
      <c r="J33" s="37"/>
      <c r="O33" s="44">
        <f>I33*0.21</f>
        <v>0</v>
      </c>
      <c r="P33">
        <v>3</v>
      </c>
    </row>
    <row r="34">
      <c r="A34" s="37" t="s">
        <v>596</v>
      </c>
      <c r="B34" s="45"/>
      <c r="C34" s="46"/>
      <c r="D34" s="46"/>
      <c r="E34" s="47" t="s">
        <v>593</v>
      </c>
      <c r="F34" s="46"/>
      <c r="G34" s="46"/>
      <c r="H34" s="46"/>
      <c r="I34" s="46"/>
      <c r="J34" s="48"/>
    </row>
    <row r="35" ht="60">
      <c r="A35" s="37" t="s">
        <v>630</v>
      </c>
      <c r="B35" s="45"/>
      <c r="C35" s="46"/>
      <c r="D35" s="46"/>
      <c r="E35" s="52" t="s">
        <v>4212</v>
      </c>
      <c r="F35" s="46"/>
      <c r="G35" s="46"/>
      <c r="H35" s="46"/>
      <c r="I35" s="46"/>
      <c r="J35" s="48"/>
    </row>
    <row r="36" ht="330">
      <c r="A36" s="37" t="s">
        <v>597</v>
      </c>
      <c r="B36" s="45"/>
      <c r="C36" s="46"/>
      <c r="D36" s="46"/>
      <c r="E36" s="39" t="s">
        <v>3980</v>
      </c>
      <c r="F36" s="46"/>
      <c r="G36" s="46"/>
      <c r="H36" s="46"/>
      <c r="I36" s="46"/>
      <c r="J36" s="48"/>
    </row>
    <row r="37">
      <c r="A37" s="31" t="s">
        <v>589</v>
      </c>
      <c r="B37" s="32"/>
      <c r="C37" s="33" t="s">
        <v>676</v>
      </c>
      <c r="D37" s="34"/>
      <c r="E37" s="31" t="s">
        <v>3517</v>
      </c>
      <c r="F37" s="34"/>
      <c r="G37" s="34"/>
      <c r="H37" s="34"/>
      <c r="I37" s="35">
        <f>SUMIFS(I38:I45,A38:A45,"P")</f>
        <v>0</v>
      </c>
      <c r="J37" s="36"/>
    </row>
    <row r="38">
      <c r="A38" s="37" t="s">
        <v>591</v>
      </c>
      <c r="B38" s="37">
        <v>7</v>
      </c>
      <c r="C38" s="38" t="s">
        <v>3994</v>
      </c>
      <c r="D38" s="37" t="s">
        <v>593</v>
      </c>
      <c r="E38" s="39" t="s">
        <v>3995</v>
      </c>
      <c r="F38" s="40" t="s">
        <v>1007</v>
      </c>
      <c r="G38" s="41">
        <v>6300</v>
      </c>
      <c r="H38" s="42">
        <v>0</v>
      </c>
      <c r="I38" s="43">
        <f>ROUND(G38*H38,P4)</f>
        <v>0</v>
      </c>
      <c r="J38" s="37"/>
      <c r="O38" s="44">
        <f>I38*0.21</f>
        <v>0</v>
      </c>
      <c r="P38">
        <v>3</v>
      </c>
    </row>
    <row r="39">
      <c r="A39" s="37" t="s">
        <v>596</v>
      </c>
      <c r="B39" s="45"/>
      <c r="C39" s="46"/>
      <c r="D39" s="46"/>
      <c r="E39" s="47" t="s">
        <v>593</v>
      </c>
      <c r="F39" s="46"/>
      <c r="G39" s="46"/>
      <c r="H39" s="46"/>
      <c r="I39" s="46"/>
      <c r="J39" s="48"/>
    </row>
    <row r="40" ht="120">
      <c r="A40" s="37" t="s">
        <v>630</v>
      </c>
      <c r="B40" s="45"/>
      <c r="C40" s="46"/>
      <c r="D40" s="46"/>
      <c r="E40" s="52" t="s">
        <v>4213</v>
      </c>
      <c r="F40" s="46"/>
      <c r="G40" s="46"/>
      <c r="H40" s="46"/>
      <c r="I40" s="46"/>
      <c r="J40" s="48"/>
    </row>
    <row r="41" ht="375">
      <c r="A41" s="37" t="s">
        <v>597</v>
      </c>
      <c r="B41" s="45"/>
      <c r="C41" s="46"/>
      <c r="D41" s="46"/>
      <c r="E41" s="39" t="s">
        <v>3985</v>
      </c>
      <c r="F41" s="46"/>
      <c r="G41" s="46"/>
      <c r="H41" s="46"/>
      <c r="I41" s="46"/>
      <c r="J41" s="48"/>
    </row>
    <row r="42">
      <c r="A42" s="37" t="s">
        <v>591</v>
      </c>
      <c r="B42" s="37">
        <v>8</v>
      </c>
      <c r="C42" s="38" t="s">
        <v>4155</v>
      </c>
      <c r="D42" s="37" t="s">
        <v>593</v>
      </c>
      <c r="E42" s="39" t="s">
        <v>4156</v>
      </c>
      <c r="F42" s="40" t="s">
        <v>629</v>
      </c>
      <c r="G42" s="41">
        <v>10</v>
      </c>
      <c r="H42" s="42">
        <v>0</v>
      </c>
      <c r="I42" s="43">
        <f>ROUND(G42*H42,P4)</f>
        <v>0</v>
      </c>
      <c r="J42" s="37"/>
      <c r="O42" s="44">
        <f>I42*0.21</f>
        <v>0</v>
      </c>
      <c r="P42">
        <v>3</v>
      </c>
    </row>
    <row r="43">
      <c r="A43" s="37" t="s">
        <v>596</v>
      </c>
      <c r="B43" s="45"/>
      <c r="C43" s="46"/>
      <c r="D43" s="46"/>
      <c r="E43" s="39" t="s">
        <v>4156</v>
      </c>
      <c r="F43" s="46"/>
      <c r="G43" s="46"/>
      <c r="H43" s="46"/>
      <c r="I43" s="46"/>
      <c r="J43" s="48"/>
    </row>
    <row r="44" ht="75">
      <c r="A44" s="37" t="s">
        <v>630</v>
      </c>
      <c r="B44" s="45"/>
      <c r="C44" s="46"/>
      <c r="D44" s="46"/>
      <c r="E44" s="52" t="s">
        <v>4157</v>
      </c>
      <c r="F44" s="46"/>
      <c r="G44" s="46"/>
      <c r="H44" s="46"/>
      <c r="I44" s="46"/>
      <c r="J44" s="48"/>
    </row>
    <row r="45" ht="409.5">
      <c r="A45" s="37" t="s">
        <v>597</v>
      </c>
      <c r="B45" s="45"/>
      <c r="C45" s="46"/>
      <c r="D45" s="46"/>
      <c r="E45" s="39" t="s">
        <v>3525</v>
      </c>
      <c r="F45" s="46"/>
      <c r="G45" s="46"/>
      <c r="H45" s="46"/>
      <c r="I45" s="46"/>
      <c r="J45" s="48"/>
    </row>
    <row r="46">
      <c r="A46" s="31" t="s">
        <v>589</v>
      </c>
      <c r="B46" s="32"/>
      <c r="C46" s="33" t="s">
        <v>734</v>
      </c>
      <c r="D46" s="34"/>
      <c r="E46" s="31" t="s">
        <v>1406</v>
      </c>
      <c r="F46" s="34"/>
      <c r="G46" s="34"/>
      <c r="H46" s="34"/>
      <c r="I46" s="35">
        <f>SUMIFS(I47:I50,A47:A50,"P")</f>
        <v>0</v>
      </c>
      <c r="J46" s="36"/>
    </row>
    <row r="47">
      <c r="A47" s="37" t="s">
        <v>591</v>
      </c>
      <c r="B47" s="37">
        <v>9</v>
      </c>
      <c r="C47" s="38" t="s">
        <v>3529</v>
      </c>
      <c r="D47" s="37" t="s">
        <v>593</v>
      </c>
      <c r="E47" s="39" t="s">
        <v>3530</v>
      </c>
      <c r="F47" s="40" t="s">
        <v>629</v>
      </c>
      <c r="G47" s="41">
        <v>38</v>
      </c>
      <c r="H47" s="42">
        <v>0</v>
      </c>
      <c r="I47" s="43">
        <f>ROUND(G47*H47,P4)</f>
        <v>0</v>
      </c>
      <c r="J47" s="37"/>
      <c r="O47" s="44">
        <f>I47*0.21</f>
        <v>0</v>
      </c>
      <c r="P47">
        <v>3</v>
      </c>
    </row>
    <row r="48">
      <c r="A48" s="37" t="s">
        <v>596</v>
      </c>
      <c r="B48" s="45"/>
      <c r="C48" s="46"/>
      <c r="D48" s="46"/>
      <c r="E48" s="47" t="s">
        <v>593</v>
      </c>
      <c r="F48" s="46"/>
      <c r="G48" s="46"/>
      <c r="H48" s="46"/>
      <c r="I48" s="46"/>
      <c r="J48" s="48"/>
    </row>
    <row r="49" ht="60">
      <c r="A49" s="37" t="s">
        <v>630</v>
      </c>
      <c r="B49" s="45"/>
      <c r="C49" s="46"/>
      <c r="D49" s="46"/>
      <c r="E49" s="52" t="s">
        <v>4214</v>
      </c>
      <c r="F49" s="46"/>
      <c r="G49" s="46"/>
      <c r="H49" s="46"/>
      <c r="I49" s="46"/>
      <c r="J49" s="48"/>
    </row>
    <row r="50" ht="409.5">
      <c r="A50" s="37" t="s">
        <v>597</v>
      </c>
      <c r="B50" s="45"/>
      <c r="C50" s="46"/>
      <c r="D50" s="46"/>
      <c r="E50" s="39" t="s">
        <v>3525</v>
      </c>
      <c r="F50" s="46"/>
      <c r="G50" s="46"/>
      <c r="H50" s="46"/>
      <c r="I50" s="46"/>
      <c r="J50" s="48"/>
    </row>
    <row r="51">
      <c r="A51" s="31" t="s">
        <v>589</v>
      </c>
      <c r="B51" s="32"/>
      <c r="C51" s="33" t="s">
        <v>1452</v>
      </c>
      <c r="D51" s="34"/>
      <c r="E51" s="31" t="s">
        <v>1453</v>
      </c>
      <c r="F51" s="34"/>
      <c r="G51" s="34"/>
      <c r="H51" s="34"/>
      <c r="I51" s="35">
        <f>SUMIFS(I52:I55,A52:A55,"P")</f>
        <v>0</v>
      </c>
      <c r="J51" s="36"/>
    </row>
    <row r="52" ht="30">
      <c r="A52" s="37" t="s">
        <v>591</v>
      </c>
      <c r="B52" s="37">
        <v>10</v>
      </c>
      <c r="C52" s="38" t="s">
        <v>3573</v>
      </c>
      <c r="D52" s="37" t="s">
        <v>593</v>
      </c>
      <c r="E52" s="39" t="s">
        <v>3574</v>
      </c>
      <c r="F52" s="40" t="s">
        <v>639</v>
      </c>
      <c r="G52" s="41">
        <v>576</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630</v>
      </c>
      <c r="B54" s="45"/>
      <c r="C54" s="46"/>
      <c r="D54" s="46"/>
      <c r="E54" s="52" t="s">
        <v>4162</v>
      </c>
      <c r="F54" s="46"/>
      <c r="G54" s="46"/>
      <c r="H54" s="46"/>
      <c r="I54" s="46"/>
      <c r="J54" s="48"/>
    </row>
    <row r="55" ht="270">
      <c r="A55" s="37" t="s">
        <v>597</v>
      </c>
      <c r="B55" s="45"/>
      <c r="C55" s="46"/>
      <c r="D55" s="46"/>
      <c r="E55" s="39" t="s">
        <v>3576</v>
      </c>
      <c r="F55" s="46"/>
      <c r="G55" s="46"/>
      <c r="H55" s="46"/>
      <c r="I55" s="46"/>
      <c r="J55" s="48"/>
    </row>
    <row r="56">
      <c r="A56" s="31" t="s">
        <v>589</v>
      </c>
      <c r="B56" s="32"/>
      <c r="C56" s="33" t="s">
        <v>2749</v>
      </c>
      <c r="D56" s="34"/>
      <c r="E56" s="31" t="s">
        <v>3577</v>
      </c>
      <c r="F56" s="34"/>
      <c r="G56" s="34"/>
      <c r="H56" s="34"/>
      <c r="I56" s="35">
        <f>SUMIFS(I57:I64,A57:A64,"P")</f>
        <v>0</v>
      </c>
      <c r="J56" s="36"/>
    </row>
    <row r="57">
      <c r="A57" s="37" t="s">
        <v>591</v>
      </c>
      <c r="B57" s="37">
        <v>11</v>
      </c>
      <c r="C57" s="38" t="s">
        <v>4163</v>
      </c>
      <c r="D57" s="37" t="s">
        <v>593</v>
      </c>
      <c r="E57" s="39" t="s">
        <v>4164</v>
      </c>
      <c r="F57" s="40" t="s">
        <v>595</v>
      </c>
      <c r="G57" s="41">
        <v>280</v>
      </c>
      <c r="H57" s="42">
        <v>0</v>
      </c>
      <c r="I57" s="43">
        <f>ROUND(G57*H57,P4)</f>
        <v>0</v>
      </c>
      <c r="J57" s="37"/>
      <c r="O57" s="44">
        <f>I57*0.21</f>
        <v>0</v>
      </c>
      <c r="P57">
        <v>3</v>
      </c>
    </row>
    <row r="58">
      <c r="A58" s="37" t="s">
        <v>596</v>
      </c>
      <c r="B58" s="45"/>
      <c r="C58" s="46"/>
      <c r="D58" s="46"/>
      <c r="E58" s="39" t="s">
        <v>4164</v>
      </c>
      <c r="F58" s="46"/>
      <c r="G58" s="46"/>
      <c r="H58" s="46"/>
      <c r="I58" s="46"/>
      <c r="J58" s="48"/>
    </row>
    <row r="59" ht="75">
      <c r="A59" s="37" t="s">
        <v>630</v>
      </c>
      <c r="B59" s="45"/>
      <c r="C59" s="46"/>
      <c r="D59" s="46"/>
      <c r="E59" s="52" t="s">
        <v>4165</v>
      </c>
      <c r="F59" s="46"/>
      <c r="G59" s="46"/>
      <c r="H59" s="46"/>
      <c r="I59" s="46"/>
      <c r="J59" s="48"/>
    </row>
    <row r="60" ht="135">
      <c r="A60" s="37" t="s">
        <v>597</v>
      </c>
      <c r="B60" s="45"/>
      <c r="C60" s="46"/>
      <c r="D60" s="46"/>
      <c r="E60" s="39" t="s">
        <v>996</v>
      </c>
      <c r="F60" s="46"/>
      <c r="G60" s="46"/>
      <c r="H60" s="46"/>
      <c r="I60" s="46"/>
      <c r="J60" s="48"/>
    </row>
    <row r="61">
      <c r="A61" s="37" t="s">
        <v>591</v>
      </c>
      <c r="B61" s="37">
        <v>12</v>
      </c>
      <c r="C61" s="38" t="s">
        <v>4166</v>
      </c>
      <c r="D61" s="37" t="s">
        <v>593</v>
      </c>
      <c r="E61" s="39" t="s">
        <v>4167</v>
      </c>
      <c r="F61" s="40" t="s">
        <v>595</v>
      </c>
      <c r="G61" s="41">
        <v>560</v>
      </c>
      <c r="H61" s="42">
        <v>0</v>
      </c>
      <c r="I61" s="43">
        <f>ROUND(G61*H61,P4)</f>
        <v>0</v>
      </c>
      <c r="J61" s="37"/>
      <c r="O61" s="44">
        <f>I61*0.21</f>
        <v>0</v>
      </c>
      <c r="P61">
        <v>3</v>
      </c>
    </row>
    <row r="62">
      <c r="A62" s="37" t="s">
        <v>596</v>
      </c>
      <c r="B62" s="45"/>
      <c r="C62" s="46"/>
      <c r="D62" s="46"/>
      <c r="E62" s="39" t="s">
        <v>4167</v>
      </c>
      <c r="F62" s="46"/>
      <c r="G62" s="46"/>
      <c r="H62" s="46"/>
      <c r="I62" s="46"/>
      <c r="J62" s="48"/>
    </row>
    <row r="63" ht="75">
      <c r="A63" s="37" t="s">
        <v>630</v>
      </c>
      <c r="B63" s="45"/>
      <c r="C63" s="46"/>
      <c r="D63" s="46"/>
      <c r="E63" s="52" t="s">
        <v>4215</v>
      </c>
      <c r="F63" s="46"/>
      <c r="G63" s="46"/>
      <c r="H63" s="46"/>
      <c r="I63" s="46"/>
      <c r="J63" s="48"/>
    </row>
    <row r="64" ht="135">
      <c r="A64" s="37" t="s">
        <v>597</v>
      </c>
      <c r="B64" s="45"/>
      <c r="C64" s="46"/>
      <c r="D64" s="46"/>
      <c r="E64" s="39" t="s">
        <v>996</v>
      </c>
      <c r="F64" s="46"/>
      <c r="G64" s="46"/>
      <c r="H64" s="46"/>
      <c r="I64" s="46"/>
      <c r="J64" s="48"/>
    </row>
    <row r="65">
      <c r="A65" s="31" t="s">
        <v>589</v>
      </c>
      <c r="B65" s="32"/>
      <c r="C65" s="33" t="s">
        <v>3813</v>
      </c>
      <c r="D65" s="34"/>
      <c r="E65" s="31" t="s">
        <v>3814</v>
      </c>
      <c r="F65" s="34"/>
      <c r="G65" s="34"/>
      <c r="H65" s="34"/>
      <c r="I65" s="35">
        <f>SUMIFS(I66:I109,A66:A109,"P")</f>
        <v>0</v>
      </c>
      <c r="J65" s="36"/>
    </row>
    <row r="66" ht="30">
      <c r="A66" s="37" t="s">
        <v>591</v>
      </c>
      <c r="B66" s="37">
        <v>13</v>
      </c>
      <c r="C66" s="38" t="s">
        <v>4169</v>
      </c>
      <c r="D66" s="37" t="s">
        <v>593</v>
      </c>
      <c r="E66" s="39" t="s">
        <v>4170</v>
      </c>
      <c r="F66" s="40" t="s">
        <v>595</v>
      </c>
      <c r="G66" s="41">
        <v>280</v>
      </c>
      <c r="H66" s="42">
        <v>0</v>
      </c>
      <c r="I66" s="43">
        <f>ROUND(G66*H66,P4)</f>
        <v>0</v>
      </c>
      <c r="J66" s="37"/>
      <c r="O66" s="44">
        <f>I66*0.21</f>
        <v>0</v>
      </c>
      <c r="P66">
        <v>3</v>
      </c>
    </row>
    <row r="67">
      <c r="A67" s="37" t="s">
        <v>596</v>
      </c>
      <c r="B67" s="45"/>
      <c r="C67" s="46"/>
      <c r="D67" s="46"/>
      <c r="E67" s="39" t="s">
        <v>4171</v>
      </c>
      <c r="F67" s="46"/>
      <c r="G67" s="46"/>
      <c r="H67" s="46"/>
      <c r="I67" s="46"/>
      <c r="J67" s="48"/>
    </row>
    <row r="68" ht="390">
      <c r="A68" s="37" t="s">
        <v>630</v>
      </c>
      <c r="B68" s="45"/>
      <c r="C68" s="46"/>
      <c r="D68" s="46"/>
      <c r="E68" s="52" t="s">
        <v>4216</v>
      </c>
      <c r="F68" s="46"/>
      <c r="G68" s="46"/>
      <c r="H68" s="46"/>
      <c r="I68" s="46"/>
      <c r="J68" s="48"/>
    </row>
    <row r="69" ht="360">
      <c r="A69" s="37" t="s">
        <v>597</v>
      </c>
      <c r="B69" s="45"/>
      <c r="C69" s="46"/>
      <c r="D69" s="46"/>
      <c r="E69" s="39" t="s">
        <v>4217</v>
      </c>
      <c r="F69" s="46"/>
      <c r="G69" s="46"/>
      <c r="H69" s="46"/>
      <c r="I69" s="46"/>
      <c r="J69" s="48"/>
    </row>
    <row r="70" ht="30">
      <c r="A70" s="37" t="s">
        <v>591</v>
      </c>
      <c r="B70" s="37">
        <v>14</v>
      </c>
      <c r="C70" s="38" t="s">
        <v>4173</v>
      </c>
      <c r="D70" s="37" t="s">
        <v>593</v>
      </c>
      <c r="E70" s="39" t="s">
        <v>4174</v>
      </c>
      <c r="F70" s="40" t="s">
        <v>595</v>
      </c>
      <c r="G70" s="41">
        <v>280</v>
      </c>
      <c r="H70" s="42">
        <v>0</v>
      </c>
      <c r="I70" s="43">
        <f>ROUND(G70*H70,P4)</f>
        <v>0</v>
      </c>
      <c r="J70" s="37"/>
      <c r="O70" s="44">
        <f>I70*0.21</f>
        <v>0</v>
      </c>
      <c r="P70">
        <v>3</v>
      </c>
    </row>
    <row r="71" ht="30">
      <c r="A71" s="37" t="s">
        <v>596</v>
      </c>
      <c r="B71" s="45"/>
      <c r="C71" s="46"/>
      <c r="D71" s="46"/>
      <c r="E71" s="39" t="s">
        <v>4174</v>
      </c>
      <c r="F71" s="46"/>
      <c r="G71" s="46"/>
      <c r="H71" s="46"/>
      <c r="I71" s="46"/>
      <c r="J71" s="48"/>
    </row>
    <row r="72" ht="105">
      <c r="A72" s="37" t="s">
        <v>630</v>
      </c>
      <c r="B72" s="45"/>
      <c r="C72" s="46"/>
      <c r="D72" s="46"/>
      <c r="E72" s="52" t="s">
        <v>4218</v>
      </c>
      <c r="F72" s="46"/>
      <c r="G72" s="46"/>
      <c r="H72" s="46"/>
      <c r="I72" s="46"/>
      <c r="J72" s="48"/>
    </row>
    <row r="73" ht="300">
      <c r="A73" s="37" t="s">
        <v>597</v>
      </c>
      <c r="B73" s="45"/>
      <c r="C73" s="46"/>
      <c r="D73" s="46"/>
      <c r="E73" s="39" t="s">
        <v>4219</v>
      </c>
      <c r="F73" s="46"/>
      <c r="G73" s="46"/>
      <c r="H73" s="46"/>
      <c r="I73" s="46"/>
      <c r="J73" s="48"/>
    </row>
    <row r="74" ht="30">
      <c r="A74" s="37" t="s">
        <v>591</v>
      </c>
      <c r="B74" s="37">
        <v>15</v>
      </c>
      <c r="C74" s="38" t="s">
        <v>4176</v>
      </c>
      <c r="D74" s="37" t="s">
        <v>593</v>
      </c>
      <c r="E74" s="39" t="s">
        <v>4177</v>
      </c>
      <c r="F74" s="40" t="s">
        <v>639</v>
      </c>
      <c r="G74" s="41">
        <v>8.4000000000000004</v>
      </c>
      <c r="H74" s="42">
        <v>0</v>
      </c>
      <c r="I74" s="43">
        <f>ROUND(G74*H74,P4)</f>
        <v>0</v>
      </c>
      <c r="J74" s="37"/>
      <c r="O74" s="44">
        <f>I74*0.21</f>
        <v>0</v>
      </c>
      <c r="P74">
        <v>3</v>
      </c>
    </row>
    <row r="75" ht="30">
      <c r="A75" s="37" t="s">
        <v>596</v>
      </c>
      <c r="B75" s="45"/>
      <c r="C75" s="46"/>
      <c r="D75" s="46"/>
      <c r="E75" s="39" t="s">
        <v>4177</v>
      </c>
      <c r="F75" s="46"/>
      <c r="G75" s="46"/>
      <c r="H75" s="46"/>
      <c r="I75" s="46"/>
      <c r="J75" s="48"/>
    </row>
    <row r="76" ht="90">
      <c r="A76" s="37" t="s">
        <v>630</v>
      </c>
      <c r="B76" s="45"/>
      <c r="C76" s="46"/>
      <c r="D76" s="46"/>
      <c r="E76" s="52" t="s">
        <v>4220</v>
      </c>
      <c r="F76" s="46"/>
      <c r="G76" s="46"/>
      <c r="H76" s="46"/>
      <c r="I76" s="46"/>
      <c r="J76" s="48"/>
    </row>
    <row r="77" ht="300">
      <c r="A77" s="37" t="s">
        <v>597</v>
      </c>
      <c r="B77" s="45"/>
      <c r="C77" s="46"/>
      <c r="D77" s="46"/>
      <c r="E77" s="39" t="s">
        <v>4179</v>
      </c>
      <c r="F77" s="46"/>
      <c r="G77" s="46"/>
      <c r="H77" s="46"/>
      <c r="I77" s="46"/>
      <c r="J77" s="48"/>
    </row>
    <row r="78">
      <c r="A78" s="37" t="s">
        <v>591</v>
      </c>
      <c r="B78" s="37">
        <v>16</v>
      </c>
      <c r="C78" s="38" t="s">
        <v>4180</v>
      </c>
      <c r="D78" s="37" t="s">
        <v>593</v>
      </c>
      <c r="E78" s="39" t="s">
        <v>4181</v>
      </c>
      <c r="F78" s="40" t="s">
        <v>639</v>
      </c>
      <c r="G78" s="41">
        <v>17</v>
      </c>
      <c r="H78" s="42">
        <v>0</v>
      </c>
      <c r="I78" s="43">
        <f>ROUND(G78*H78,P4)</f>
        <v>0</v>
      </c>
      <c r="J78" s="37"/>
      <c r="O78" s="44">
        <f>I78*0.21</f>
        <v>0</v>
      </c>
      <c r="P78">
        <v>3</v>
      </c>
    </row>
    <row r="79">
      <c r="A79" s="37" t="s">
        <v>596</v>
      </c>
      <c r="B79" s="45"/>
      <c r="C79" s="46"/>
      <c r="D79" s="46"/>
      <c r="E79" s="39" t="s">
        <v>4181</v>
      </c>
      <c r="F79" s="46"/>
      <c r="G79" s="46"/>
      <c r="H79" s="46"/>
      <c r="I79" s="46"/>
      <c r="J79" s="48"/>
    </row>
    <row r="80" ht="90">
      <c r="A80" s="37" t="s">
        <v>630</v>
      </c>
      <c r="B80" s="45"/>
      <c r="C80" s="46"/>
      <c r="D80" s="46"/>
      <c r="E80" s="52" t="s">
        <v>4221</v>
      </c>
      <c r="F80" s="46"/>
      <c r="G80" s="46"/>
      <c r="H80" s="46"/>
      <c r="I80" s="46"/>
      <c r="J80" s="48"/>
    </row>
    <row r="81" ht="75">
      <c r="A81" s="37" t="s">
        <v>597</v>
      </c>
      <c r="B81" s="45"/>
      <c r="C81" s="46"/>
      <c r="D81" s="46"/>
      <c r="E81" s="39" t="s">
        <v>4183</v>
      </c>
      <c r="F81" s="46"/>
      <c r="G81" s="46"/>
      <c r="H81" s="46"/>
      <c r="I81" s="46"/>
      <c r="J81" s="48"/>
    </row>
    <row r="82">
      <c r="A82" s="37" t="s">
        <v>591</v>
      </c>
      <c r="B82" s="37">
        <v>17</v>
      </c>
      <c r="C82" s="38" t="s">
        <v>4184</v>
      </c>
      <c r="D82" s="37" t="s">
        <v>593</v>
      </c>
      <c r="E82" s="39" t="s">
        <v>4185</v>
      </c>
      <c r="F82" s="40" t="s">
        <v>604</v>
      </c>
      <c r="G82" s="41">
        <v>4</v>
      </c>
      <c r="H82" s="42">
        <v>0</v>
      </c>
      <c r="I82" s="43">
        <f>ROUND(G82*H82,P4)</f>
        <v>0</v>
      </c>
      <c r="J82" s="37"/>
      <c r="O82" s="44">
        <f>I82*0.21</f>
        <v>0</v>
      </c>
      <c r="P82">
        <v>3</v>
      </c>
    </row>
    <row r="83">
      <c r="A83" s="37" t="s">
        <v>596</v>
      </c>
      <c r="B83" s="45"/>
      <c r="C83" s="46"/>
      <c r="D83" s="46"/>
      <c r="E83" s="47" t="s">
        <v>593</v>
      </c>
      <c r="F83" s="46"/>
      <c r="G83" s="46"/>
      <c r="H83" s="46"/>
      <c r="I83" s="46"/>
      <c r="J83" s="48"/>
    </row>
    <row r="84" ht="75">
      <c r="A84" s="37" t="s">
        <v>630</v>
      </c>
      <c r="B84" s="45"/>
      <c r="C84" s="46"/>
      <c r="D84" s="46"/>
      <c r="E84" s="52" t="s">
        <v>4222</v>
      </c>
      <c r="F84" s="46"/>
      <c r="G84" s="46"/>
      <c r="H84" s="46"/>
      <c r="I84" s="46"/>
      <c r="J84" s="48"/>
    </row>
    <row r="85" ht="105">
      <c r="A85" s="37" t="s">
        <v>597</v>
      </c>
      <c r="B85" s="45"/>
      <c r="C85" s="46"/>
      <c r="D85" s="46"/>
      <c r="E85" s="39" t="s">
        <v>4187</v>
      </c>
      <c r="F85" s="46"/>
      <c r="G85" s="46"/>
      <c r="H85" s="46"/>
      <c r="I85" s="46"/>
      <c r="J85" s="48"/>
    </row>
    <row r="86">
      <c r="A86" s="37" t="s">
        <v>591</v>
      </c>
      <c r="B86" s="37">
        <v>18</v>
      </c>
      <c r="C86" s="38" t="s">
        <v>4188</v>
      </c>
      <c r="D86" s="37" t="s">
        <v>593</v>
      </c>
      <c r="E86" s="39" t="s">
        <v>4189</v>
      </c>
      <c r="F86" s="40" t="s">
        <v>604</v>
      </c>
      <c r="G86" s="41">
        <v>4</v>
      </c>
      <c r="H86" s="42">
        <v>0</v>
      </c>
      <c r="I86" s="43">
        <f>ROUND(G86*H86,P4)</f>
        <v>0</v>
      </c>
      <c r="J86" s="37"/>
      <c r="O86" s="44">
        <f>I86*0.21</f>
        <v>0</v>
      </c>
      <c r="P86">
        <v>3</v>
      </c>
    </row>
    <row r="87">
      <c r="A87" s="37" t="s">
        <v>596</v>
      </c>
      <c r="B87" s="45"/>
      <c r="C87" s="46"/>
      <c r="D87" s="46"/>
      <c r="E87" s="47" t="s">
        <v>593</v>
      </c>
      <c r="F87" s="46"/>
      <c r="G87" s="46"/>
      <c r="H87" s="46"/>
      <c r="I87" s="46"/>
      <c r="J87" s="48"/>
    </row>
    <row r="88" ht="75">
      <c r="A88" s="37" t="s">
        <v>630</v>
      </c>
      <c r="B88" s="45"/>
      <c r="C88" s="46"/>
      <c r="D88" s="46"/>
      <c r="E88" s="52" t="s">
        <v>4223</v>
      </c>
      <c r="F88" s="46"/>
      <c r="G88" s="46"/>
      <c r="H88" s="46"/>
      <c r="I88" s="46"/>
      <c r="J88" s="48"/>
    </row>
    <row r="89" ht="90">
      <c r="A89" s="37" t="s">
        <v>597</v>
      </c>
      <c r="B89" s="45"/>
      <c r="C89" s="46"/>
      <c r="D89" s="46"/>
      <c r="E89" s="39" t="s">
        <v>4190</v>
      </c>
      <c r="F89" s="46"/>
      <c r="G89" s="46"/>
      <c r="H89" s="46"/>
      <c r="I89" s="46"/>
      <c r="J89" s="48"/>
    </row>
    <row r="90">
      <c r="A90" s="37" t="s">
        <v>591</v>
      </c>
      <c r="B90" s="37">
        <v>19</v>
      </c>
      <c r="C90" s="38" t="s">
        <v>4191</v>
      </c>
      <c r="D90" s="37" t="s">
        <v>593</v>
      </c>
      <c r="E90" s="39" t="s">
        <v>4192</v>
      </c>
      <c r="F90" s="40" t="s">
        <v>604</v>
      </c>
      <c r="G90" s="41">
        <v>4</v>
      </c>
      <c r="H90" s="42">
        <v>0</v>
      </c>
      <c r="I90" s="43">
        <f>ROUND(G90*H90,P4)</f>
        <v>0</v>
      </c>
      <c r="J90" s="37"/>
      <c r="O90" s="44">
        <f>I90*0.21</f>
        <v>0</v>
      </c>
      <c r="P90">
        <v>3</v>
      </c>
    </row>
    <row r="91">
      <c r="A91" s="37" t="s">
        <v>596</v>
      </c>
      <c r="B91" s="45"/>
      <c r="C91" s="46"/>
      <c r="D91" s="46"/>
      <c r="E91" s="39" t="s">
        <v>4192</v>
      </c>
      <c r="F91" s="46"/>
      <c r="G91" s="46"/>
      <c r="H91" s="46"/>
      <c r="I91" s="46"/>
      <c r="J91" s="48"/>
    </row>
    <row r="92" ht="75">
      <c r="A92" s="37" t="s">
        <v>630</v>
      </c>
      <c r="B92" s="45"/>
      <c r="C92" s="46"/>
      <c r="D92" s="46"/>
      <c r="E92" s="52" t="s">
        <v>4224</v>
      </c>
      <c r="F92" s="46"/>
      <c r="G92" s="46"/>
      <c r="H92" s="46"/>
      <c r="I92" s="46"/>
      <c r="J92" s="48"/>
    </row>
    <row r="93" ht="120">
      <c r="A93" s="37" t="s">
        <v>597</v>
      </c>
      <c r="B93" s="45"/>
      <c r="C93" s="46"/>
      <c r="D93" s="46"/>
      <c r="E93" s="39" t="s">
        <v>4194</v>
      </c>
      <c r="F93" s="46"/>
      <c r="G93" s="46"/>
      <c r="H93" s="46"/>
      <c r="I93" s="46"/>
      <c r="J93" s="48"/>
    </row>
    <row r="94" ht="30">
      <c r="A94" s="37" t="s">
        <v>591</v>
      </c>
      <c r="B94" s="37">
        <v>20</v>
      </c>
      <c r="C94" s="38" t="s">
        <v>4195</v>
      </c>
      <c r="D94" s="37" t="s">
        <v>593</v>
      </c>
      <c r="E94" s="39" t="s">
        <v>4196</v>
      </c>
      <c r="F94" s="40" t="s">
        <v>604</v>
      </c>
      <c r="G94" s="41">
        <v>2</v>
      </c>
      <c r="H94" s="42">
        <v>0</v>
      </c>
      <c r="I94" s="43">
        <f>ROUND(G94*H94,P4)</f>
        <v>0</v>
      </c>
      <c r="J94" s="37"/>
      <c r="O94" s="44">
        <f>I94*0.21</f>
        <v>0</v>
      </c>
      <c r="P94">
        <v>3</v>
      </c>
    </row>
    <row r="95">
      <c r="A95" s="37" t="s">
        <v>596</v>
      </c>
      <c r="B95" s="45"/>
      <c r="C95" s="46"/>
      <c r="D95" s="46"/>
      <c r="E95" s="47" t="s">
        <v>593</v>
      </c>
      <c r="F95" s="46"/>
      <c r="G95" s="46"/>
      <c r="H95" s="46"/>
      <c r="I95" s="46"/>
      <c r="J95" s="48"/>
    </row>
    <row r="96" ht="75">
      <c r="A96" s="37" t="s">
        <v>630</v>
      </c>
      <c r="B96" s="45"/>
      <c r="C96" s="46"/>
      <c r="D96" s="46"/>
      <c r="E96" s="52" t="s">
        <v>4225</v>
      </c>
      <c r="F96" s="46"/>
      <c r="G96" s="46"/>
      <c r="H96" s="46"/>
      <c r="I96" s="46"/>
      <c r="J96" s="48"/>
    </row>
    <row r="97" ht="120">
      <c r="A97" s="37" t="s">
        <v>597</v>
      </c>
      <c r="B97" s="45"/>
      <c r="C97" s="46"/>
      <c r="D97" s="46"/>
      <c r="E97" s="39" t="s">
        <v>4226</v>
      </c>
      <c r="F97" s="46"/>
      <c r="G97" s="46"/>
      <c r="H97" s="46"/>
      <c r="I97" s="46"/>
      <c r="J97" s="48"/>
    </row>
    <row r="98" ht="30">
      <c r="A98" s="37" t="s">
        <v>591</v>
      </c>
      <c r="B98" s="37">
        <v>21</v>
      </c>
      <c r="C98" s="38" t="s">
        <v>4198</v>
      </c>
      <c r="D98" s="37" t="s">
        <v>593</v>
      </c>
      <c r="E98" s="39" t="s">
        <v>4199</v>
      </c>
      <c r="F98" s="40" t="s">
        <v>604</v>
      </c>
      <c r="G98" s="41">
        <v>2</v>
      </c>
      <c r="H98" s="42">
        <v>0</v>
      </c>
      <c r="I98" s="43">
        <f>ROUND(G98*H98,P4)</f>
        <v>0</v>
      </c>
      <c r="J98" s="37"/>
      <c r="O98" s="44">
        <f>I98*0.21</f>
        <v>0</v>
      </c>
      <c r="P98">
        <v>3</v>
      </c>
    </row>
    <row r="99">
      <c r="A99" s="37" t="s">
        <v>596</v>
      </c>
      <c r="B99" s="45"/>
      <c r="C99" s="46"/>
      <c r="D99" s="46"/>
      <c r="E99" s="47" t="s">
        <v>593</v>
      </c>
      <c r="F99" s="46"/>
      <c r="G99" s="46"/>
      <c r="H99" s="46"/>
      <c r="I99" s="46"/>
      <c r="J99" s="48"/>
    </row>
    <row r="100" ht="75">
      <c r="A100" s="37" t="s">
        <v>630</v>
      </c>
      <c r="B100" s="45"/>
      <c r="C100" s="46"/>
      <c r="D100" s="46"/>
      <c r="E100" s="52" t="s">
        <v>4227</v>
      </c>
      <c r="F100" s="46"/>
      <c r="G100" s="46"/>
      <c r="H100" s="46"/>
      <c r="I100" s="46"/>
      <c r="J100" s="48"/>
    </row>
    <row r="101" ht="90">
      <c r="A101" s="37" t="s">
        <v>597</v>
      </c>
      <c r="B101" s="45"/>
      <c r="C101" s="46"/>
      <c r="D101" s="46"/>
      <c r="E101" s="39" t="s">
        <v>4228</v>
      </c>
      <c r="F101" s="46"/>
      <c r="G101" s="46"/>
      <c r="H101" s="46"/>
      <c r="I101" s="46"/>
      <c r="J101" s="48"/>
    </row>
    <row r="102" ht="30">
      <c r="A102" s="37" t="s">
        <v>591</v>
      </c>
      <c r="B102" s="37">
        <v>22</v>
      </c>
      <c r="C102" s="38" t="s">
        <v>4229</v>
      </c>
      <c r="D102" s="37" t="s">
        <v>593</v>
      </c>
      <c r="E102" s="39" t="s">
        <v>4230</v>
      </c>
      <c r="F102" s="40" t="s">
        <v>604</v>
      </c>
      <c r="G102" s="41">
        <v>2</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75">
      <c r="A104" s="37" t="s">
        <v>630</v>
      </c>
      <c r="B104" s="45"/>
      <c r="C104" s="46"/>
      <c r="D104" s="46"/>
      <c r="E104" s="52" t="s">
        <v>4231</v>
      </c>
      <c r="F104" s="46"/>
      <c r="G104" s="46"/>
      <c r="H104" s="46"/>
      <c r="I104" s="46"/>
      <c r="J104" s="48"/>
    </row>
    <row r="105" ht="120">
      <c r="A105" s="37" t="s">
        <v>597</v>
      </c>
      <c r="B105" s="45"/>
      <c r="C105" s="46"/>
      <c r="D105" s="46"/>
      <c r="E105" s="39" t="s">
        <v>4226</v>
      </c>
      <c r="F105" s="46"/>
      <c r="G105" s="46"/>
      <c r="H105" s="46"/>
      <c r="I105" s="46"/>
      <c r="J105" s="48"/>
    </row>
    <row r="106" ht="30">
      <c r="A106" s="37" t="s">
        <v>591</v>
      </c>
      <c r="B106" s="37">
        <v>23</v>
      </c>
      <c r="C106" s="38" t="s">
        <v>4232</v>
      </c>
      <c r="D106" s="37" t="s">
        <v>593</v>
      </c>
      <c r="E106" s="39" t="s">
        <v>4233</v>
      </c>
      <c r="F106" s="40" t="s">
        <v>604</v>
      </c>
      <c r="G106" s="41">
        <v>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75">
      <c r="A108" s="37" t="s">
        <v>630</v>
      </c>
      <c r="B108" s="45"/>
      <c r="C108" s="46"/>
      <c r="D108" s="46"/>
      <c r="E108" s="52" t="s">
        <v>4234</v>
      </c>
      <c r="F108" s="46"/>
      <c r="G108" s="46"/>
      <c r="H108" s="46"/>
      <c r="I108" s="46"/>
      <c r="J108" s="48"/>
    </row>
    <row r="109" ht="90">
      <c r="A109" s="37" t="s">
        <v>597</v>
      </c>
      <c r="B109" s="45"/>
      <c r="C109" s="46"/>
      <c r="D109" s="46"/>
      <c r="E109" s="39" t="s">
        <v>4228</v>
      </c>
      <c r="F109" s="46"/>
      <c r="G109" s="46"/>
      <c r="H109" s="46"/>
      <c r="I109" s="46"/>
      <c r="J109" s="48"/>
    </row>
    <row r="110">
      <c r="A110" s="31" t="s">
        <v>589</v>
      </c>
      <c r="B110" s="32"/>
      <c r="C110" s="33" t="s">
        <v>946</v>
      </c>
      <c r="D110" s="34"/>
      <c r="E110" s="31" t="s">
        <v>947</v>
      </c>
      <c r="F110" s="34"/>
      <c r="G110" s="34"/>
      <c r="H110" s="34"/>
      <c r="I110" s="35">
        <f>SUMIFS(I111:I118,A111:A118,"P")</f>
        <v>0</v>
      </c>
      <c r="J110" s="36"/>
    </row>
    <row r="111" ht="45">
      <c r="A111" s="37" t="s">
        <v>591</v>
      </c>
      <c r="B111" s="37">
        <v>24</v>
      </c>
      <c r="C111" s="38" t="s">
        <v>4202</v>
      </c>
      <c r="D111" s="37" t="s">
        <v>4203</v>
      </c>
      <c r="E111" s="39" t="s">
        <v>4204</v>
      </c>
      <c r="F111" s="40" t="s">
        <v>951</v>
      </c>
      <c r="G111" s="41">
        <v>315</v>
      </c>
      <c r="H111" s="42">
        <v>0</v>
      </c>
      <c r="I111" s="43">
        <f>ROUND(G111*H111,P4)</f>
        <v>0</v>
      </c>
      <c r="J111" s="37"/>
      <c r="O111" s="44">
        <f>I111*0.21</f>
        <v>0</v>
      </c>
      <c r="P111">
        <v>3</v>
      </c>
    </row>
    <row r="112">
      <c r="A112" s="37" t="s">
        <v>596</v>
      </c>
      <c r="B112" s="45"/>
      <c r="C112" s="46"/>
      <c r="D112" s="46"/>
      <c r="E112" s="39" t="s">
        <v>952</v>
      </c>
      <c r="F112" s="46"/>
      <c r="G112" s="46"/>
      <c r="H112" s="46"/>
      <c r="I112" s="46"/>
      <c r="J112" s="48"/>
    </row>
    <row r="113" ht="75">
      <c r="A113" s="37" t="s">
        <v>630</v>
      </c>
      <c r="B113" s="45"/>
      <c r="C113" s="46"/>
      <c r="D113" s="46"/>
      <c r="E113" s="52" t="s">
        <v>4235</v>
      </c>
      <c r="F113" s="46"/>
      <c r="G113" s="46"/>
      <c r="H113" s="46"/>
      <c r="I113" s="46"/>
      <c r="J113" s="48"/>
    </row>
    <row r="114" ht="120">
      <c r="A114" s="37" t="s">
        <v>597</v>
      </c>
      <c r="B114" s="45"/>
      <c r="C114" s="46"/>
      <c r="D114" s="46"/>
      <c r="E114" s="39" t="s">
        <v>954</v>
      </c>
      <c r="F114" s="46"/>
      <c r="G114" s="46"/>
      <c r="H114" s="46"/>
      <c r="I114" s="46"/>
      <c r="J114" s="48"/>
    </row>
    <row r="115" ht="45">
      <c r="A115" s="37" t="s">
        <v>591</v>
      </c>
      <c r="B115" s="37">
        <v>25</v>
      </c>
      <c r="C115" s="38" t="s">
        <v>3927</v>
      </c>
      <c r="D115" s="37" t="s">
        <v>3928</v>
      </c>
      <c r="E115" s="39" t="s">
        <v>3929</v>
      </c>
      <c r="F115" s="40" t="s">
        <v>951</v>
      </c>
      <c r="G115" s="41">
        <v>380</v>
      </c>
      <c r="H115" s="42">
        <v>0</v>
      </c>
      <c r="I115" s="43">
        <f>ROUND(G115*H115,P4)</f>
        <v>0</v>
      </c>
      <c r="J115" s="37"/>
      <c r="O115" s="44">
        <f>I115*0.21</f>
        <v>0</v>
      </c>
      <c r="P115">
        <v>3</v>
      </c>
    </row>
    <row r="116">
      <c r="A116" s="37" t="s">
        <v>596</v>
      </c>
      <c r="B116" s="45"/>
      <c r="C116" s="46"/>
      <c r="D116" s="46"/>
      <c r="E116" s="39" t="s">
        <v>952</v>
      </c>
      <c r="F116" s="46"/>
      <c r="G116" s="46"/>
      <c r="H116" s="46"/>
      <c r="I116" s="46"/>
      <c r="J116" s="48"/>
    </row>
    <row r="117" ht="90">
      <c r="A117" s="37" t="s">
        <v>630</v>
      </c>
      <c r="B117" s="45"/>
      <c r="C117" s="46"/>
      <c r="D117" s="46"/>
      <c r="E117" s="52" t="s">
        <v>4236</v>
      </c>
      <c r="F117" s="46"/>
      <c r="G117" s="46"/>
      <c r="H117" s="46"/>
      <c r="I117" s="46"/>
      <c r="J117" s="48"/>
    </row>
    <row r="118" ht="120">
      <c r="A118" s="37" t="s">
        <v>597</v>
      </c>
      <c r="B118" s="49"/>
      <c r="C118" s="50"/>
      <c r="D118" s="50"/>
      <c r="E118" s="39" t="s">
        <v>954</v>
      </c>
      <c r="F118" s="50"/>
      <c r="G118" s="50"/>
      <c r="H118" s="50"/>
      <c r="I118" s="50"/>
      <c r="J118" s="51"/>
    </row>
  </sheetData>
  <sheetProtection sheet="1" objects="1" scenarios="1" spinCount="100000" saltValue="64SKAeQSDMMYrHm19lPIaig52LYMyXurjRVpfwwOZ4F9w9qAL4nRME03QwHBIVHT+cEvVXhga+enLjI4on6g4g==" hashValue="eUaGCfBUn5nppn5XfiBPuO81E87Avm1igxOzT/hgEoZokdx4SJXd2MBAWo54VGGdr2yPypvn1zQftCi0KAgx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4237</v>
      </c>
      <c r="I3" s="25">
        <f>SUMIFS(I11:I195,A11:A195,"SD")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4237</v>
      </c>
      <c r="D7" s="22"/>
      <c r="E7" s="23" t="s">
        <v>179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SUMIFS(I12:I35,A12:A35,"P")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4241</v>
      </c>
      <c r="D15" s="37" t="s">
        <v>593</v>
      </c>
      <c r="E15" s="39" t="s">
        <v>4242</v>
      </c>
      <c r="F15" s="40" t="s">
        <v>1559</v>
      </c>
      <c r="G15" s="41">
        <v>1</v>
      </c>
      <c r="H15" s="42">
        <v>0</v>
      </c>
      <c r="I15" s="43">
        <f>ROUND(G15*H15,P4)</f>
        <v>0</v>
      </c>
      <c r="J15" s="37"/>
      <c r="O15" s="44">
        <f>I15*0.21</f>
        <v>0</v>
      </c>
      <c r="P15">
        <v>3</v>
      </c>
    </row>
    <row r="16">
      <c r="A16" s="37" t="s">
        <v>596</v>
      </c>
      <c r="B16" s="45"/>
      <c r="C16" s="46"/>
      <c r="D16" s="46"/>
      <c r="E16" s="39" t="s">
        <v>4242</v>
      </c>
      <c r="F16" s="46"/>
      <c r="G16" s="46"/>
      <c r="H16" s="46"/>
      <c r="I16" s="46"/>
      <c r="J16" s="48"/>
    </row>
    <row r="17" ht="30">
      <c r="A17" s="37" t="s">
        <v>597</v>
      </c>
      <c r="B17" s="45"/>
      <c r="C17" s="46"/>
      <c r="D17" s="46"/>
      <c r="E17" s="39" t="s">
        <v>4243</v>
      </c>
      <c r="F17" s="46"/>
      <c r="G17" s="46"/>
      <c r="H17" s="46"/>
      <c r="I17" s="46"/>
      <c r="J17" s="48"/>
    </row>
    <row r="18">
      <c r="A18" s="37" t="s">
        <v>591</v>
      </c>
      <c r="B18" s="37">
        <v>3</v>
      </c>
      <c r="C18" s="38" t="s">
        <v>4244</v>
      </c>
      <c r="D18" s="37" t="s">
        <v>593</v>
      </c>
      <c r="E18" s="39" t="s">
        <v>4245</v>
      </c>
      <c r="F18" s="40" t="s">
        <v>1559</v>
      </c>
      <c r="G18" s="41">
        <v>1</v>
      </c>
      <c r="H18" s="42">
        <v>0</v>
      </c>
      <c r="I18" s="43">
        <f>ROUND(G18*H18,P4)</f>
        <v>0</v>
      </c>
      <c r="J18" s="37"/>
      <c r="O18" s="44">
        <f>I18*0.21</f>
        <v>0</v>
      </c>
      <c r="P18">
        <v>3</v>
      </c>
    </row>
    <row r="19">
      <c r="A19" s="37" t="s">
        <v>596</v>
      </c>
      <c r="B19" s="45"/>
      <c r="C19" s="46"/>
      <c r="D19" s="46"/>
      <c r="E19" s="39" t="s">
        <v>4245</v>
      </c>
      <c r="F19" s="46"/>
      <c r="G19" s="46"/>
      <c r="H19" s="46"/>
      <c r="I19" s="46"/>
      <c r="J19" s="48"/>
    </row>
    <row r="20" ht="30">
      <c r="A20" s="37" t="s">
        <v>597</v>
      </c>
      <c r="B20" s="45"/>
      <c r="C20" s="46"/>
      <c r="D20" s="46"/>
      <c r="E20" s="39" t="s">
        <v>3311</v>
      </c>
      <c r="F20" s="46"/>
      <c r="G20" s="46"/>
      <c r="H20" s="46"/>
      <c r="I20" s="46"/>
      <c r="J20" s="48"/>
    </row>
    <row r="21">
      <c r="A21" s="37" t="s">
        <v>591</v>
      </c>
      <c r="B21" s="37">
        <v>4</v>
      </c>
      <c r="C21" s="38" t="s">
        <v>4246</v>
      </c>
      <c r="D21" s="37" t="s">
        <v>593</v>
      </c>
      <c r="E21" s="39" t="s">
        <v>4247</v>
      </c>
      <c r="F21" s="40" t="s">
        <v>604</v>
      </c>
      <c r="G21" s="41">
        <v>1</v>
      </c>
      <c r="H21" s="42">
        <v>0</v>
      </c>
      <c r="I21" s="43">
        <f>ROUND(G21*H21,P4)</f>
        <v>0</v>
      </c>
      <c r="J21" s="37"/>
      <c r="O21" s="44">
        <f>I21*0.21</f>
        <v>0</v>
      </c>
      <c r="P21">
        <v>3</v>
      </c>
    </row>
    <row r="22">
      <c r="A22" s="37" t="s">
        <v>596</v>
      </c>
      <c r="B22" s="45"/>
      <c r="C22" s="46"/>
      <c r="D22" s="46"/>
      <c r="E22" s="39" t="s">
        <v>4247</v>
      </c>
      <c r="F22" s="46"/>
      <c r="G22" s="46"/>
      <c r="H22" s="46"/>
      <c r="I22" s="46"/>
      <c r="J22" s="48"/>
    </row>
    <row r="23" ht="30">
      <c r="A23" s="37" t="s">
        <v>597</v>
      </c>
      <c r="B23" s="45"/>
      <c r="C23" s="46"/>
      <c r="D23" s="46"/>
      <c r="E23" s="39" t="s">
        <v>3311</v>
      </c>
      <c r="F23" s="46"/>
      <c r="G23" s="46"/>
      <c r="H23" s="46"/>
      <c r="I23" s="46"/>
      <c r="J23" s="48"/>
    </row>
    <row r="24">
      <c r="A24" s="37" t="s">
        <v>591</v>
      </c>
      <c r="B24" s="37">
        <v>5</v>
      </c>
      <c r="C24" s="38" t="s">
        <v>4248</v>
      </c>
      <c r="D24" s="37" t="s">
        <v>593</v>
      </c>
      <c r="E24" s="39" t="s">
        <v>4249</v>
      </c>
      <c r="F24" s="40" t="s">
        <v>604</v>
      </c>
      <c r="G24" s="41">
        <v>1</v>
      </c>
      <c r="H24" s="42">
        <v>0</v>
      </c>
      <c r="I24" s="43">
        <f>ROUND(G24*H24,P4)</f>
        <v>0</v>
      </c>
      <c r="J24" s="37"/>
      <c r="O24" s="44">
        <f>I24*0.21</f>
        <v>0</v>
      </c>
      <c r="P24">
        <v>3</v>
      </c>
    </row>
    <row r="25">
      <c r="A25" s="37" t="s">
        <v>596</v>
      </c>
      <c r="B25" s="45"/>
      <c r="C25" s="46"/>
      <c r="D25" s="46"/>
      <c r="E25" s="39" t="s">
        <v>4249</v>
      </c>
      <c r="F25" s="46"/>
      <c r="G25" s="46"/>
      <c r="H25" s="46"/>
      <c r="I25" s="46"/>
      <c r="J25" s="48"/>
    </row>
    <row r="26" ht="90">
      <c r="A26" s="37" t="s">
        <v>597</v>
      </c>
      <c r="B26" s="45"/>
      <c r="C26" s="46"/>
      <c r="D26" s="46"/>
      <c r="E26" s="39" t="s">
        <v>4250</v>
      </c>
      <c r="F26" s="46"/>
      <c r="G26" s="46"/>
      <c r="H26" s="46"/>
      <c r="I26" s="46"/>
      <c r="J26" s="48"/>
    </row>
    <row r="27">
      <c r="A27" s="37" t="s">
        <v>591</v>
      </c>
      <c r="B27" s="37">
        <v>6</v>
      </c>
      <c r="C27" s="38" t="s">
        <v>4251</v>
      </c>
      <c r="D27" s="37" t="s">
        <v>593</v>
      </c>
      <c r="E27" s="39" t="s">
        <v>3423</v>
      </c>
      <c r="F27" s="40" t="s">
        <v>1559</v>
      </c>
      <c r="G27" s="41">
        <v>1</v>
      </c>
      <c r="H27" s="42">
        <v>0</v>
      </c>
      <c r="I27" s="43">
        <f>ROUND(G27*H27,P4)</f>
        <v>0</v>
      </c>
      <c r="J27" s="37"/>
      <c r="O27" s="44">
        <f>I27*0.21</f>
        <v>0</v>
      </c>
      <c r="P27">
        <v>3</v>
      </c>
    </row>
    <row r="28">
      <c r="A28" s="37" t="s">
        <v>596</v>
      </c>
      <c r="B28" s="45"/>
      <c r="C28" s="46"/>
      <c r="D28" s="46"/>
      <c r="E28" s="39" t="s">
        <v>3423</v>
      </c>
      <c r="F28" s="46"/>
      <c r="G28" s="46"/>
      <c r="H28" s="46"/>
      <c r="I28" s="46"/>
      <c r="J28" s="48"/>
    </row>
    <row r="29" ht="30">
      <c r="A29" s="37" t="s">
        <v>597</v>
      </c>
      <c r="B29" s="45"/>
      <c r="C29" s="46"/>
      <c r="D29" s="46"/>
      <c r="E29" s="39" t="s">
        <v>3311</v>
      </c>
      <c r="F29" s="46"/>
      <c r="G29" s="46"/>
      <c r="H29" s="46"/>
      <c r="I29" s="46"/>
      <c r="J29" s="48"/>
    </row>
    <row r="30" ht="30">
      <c r="A30" s="37" t="s">
        <v>591</v>
      </c>
      <c r="B30" s="37">
        <v>7</v>
      </c>
      <c r="C30" s="38" t="s">
        <v>4252</v>
      </c>
      <c r="D30" s="37" t="s">
        <v>593</v>
      </c>
      <c r="E30" s="39" t="s">
        <v>4253</v>
      </c>
      <c r="F30" s="40" t="s">
        <v>1559</v>
      </c>
      <c r="G30" s="41">
        <v>1</v>
      </c>
      <c r="H30" s="42">
        <v>0</v>
      </c>
      <c r="I30" s="43">
        <f>ROUND(G30*H30,P4)</f>
        <v>0</v>
      </c>
      <c r="J30" s="37"/>
      <c r="O30" s="44">
        <f>I30*0.21</f>
        <v>0</v>
      </c>
      <c r="P30">
        <v>3</v>
      </c>
    </row>
    <row r="31" ht="30">
      <c r="A31" s="37" t="s">
        <v>596</v>
      </c>
      <c r="B31" s="45"/>
      <c r="C31" s="46"/>
      <c r="D31" s="46"/>
      <c r="E31" s="39" t="s">
        <v>4253</v>
      </c>
      <c r="F31" s="46"/>
      <c r="G31" s="46"/>
      <c r="H31" s="46"/>
      <c r="I31" s="46"/>
      <c r="J31" s="48"/>
    </row>
    <row r="32" ht="30">
      <c r="A32" s="37" t="s">
        <v>597</v>
      </c>
      <c r="B32" s="45"/>
      <c r="C32" s="46"/>
      <c r="D32" s="46"/>
      <c r="E32" s="39" t="s">
        <v>4254</v>
      </c>
      <c r="F32" s="46"/>
      <c r="G32" s="46"/>
      <c r="H32" s="46"/>
      <c r="I32" s="46"/>
      <c r="J32" s="48"/>
    </row>
    <row r="33">
      <c r="A33" s="37" t="s">
        <v>591</v>
      </c>
      <c r="B33" s="37">
        <v>8</v>
      </c>
      <c r="C33" s="38" t="s">
        <v>4255</v>
      </c>
      <c r="D33" s="37" t="s">
        <v>593</v>
      </c>
      <c r="E33" s="39" t="s">
        <v>4256</v>
      </c>
      <c r="F33" s="40" t="s">
        <v>604</v>
      </c>
      <c r="G33" s="41">
        <v>1</v>
      </c>
      <c r="H33" s="42">
        <v>0</v>
      </c>
      <c r="I33" s="43">
        <f>ROUND(G33*H33,P4)</f>
        <v>0</v>
      </c>
      <c r="J33" s="37"/>
      <c r="O33" s="44">
        <f>I33*0.21</f>
        <v>0</v>
      </c>
      <c r="P33">
        <v>3</v>
      </c>
    </row>
    <row r="34">
      <c r="A34" s="37" t="s">
        <v>596</v>
      </c>
      <c r="B34" s="45"/>
      <c r="C34" s="46"/>
      <c r="D34" s="46"/>
      <c r="E34" s="39" t="s">
        <v>4256</v>
      </c>
      <c r="F34" s="46"/>
      <c r="G34" s="46"/>
      <c r="H34" s="46"/>
      <c r="I34" s="46"/>
      <c r="J34" s="48"/>
    </row>
    <row r="35">
      <c r="A35" s="37" t="s">
        <v>597</v>
      </c>
      <c r="B35" s="45"/>
      <c r="C35" s="46"/>
      <c r="D35" s="46"/>
      <c r="E35" s="39" t="s">
        <v>4257</v>
      </c>
      <c r="F35" s="46"/>
      <c r="G35" s="46"/>
      <c r="H35" s="46"/>
      <c r="I35" s="46"/>
      <c r="J35" s="48"/>
    </row>
    <row r="36">
      <c r="A36" s="31" t="s">
        <v>589</v>
      </c>
      <c r="B36" s="32"/>
      <c r="C36" s="33" t="s">
        <v>4258</v>
      </c>
      <c r="D36" s="34"/>
      <c r="E36" s="31" t="s">
        <v>626</v>
      </c>
      <c r="F36" s="34"/>
      <c r="G36" s="34"/>
      <c r="H36" s="34"/>
      <c r="I36" s="35">
        <f>SUMIFS(I37:I76,A37:A76,"P")</f>
        <v>0</v>
      </c>
      <c r="J36" s="36"/>
    </row>
    <row r="37">
      <c r="A37" s="37" t="s">
        <v>591</v>
      </c>
      <c r="B37" s="37">
        <v>9</v>
      </c>
      <c r="C37" s="38" t="s">
        <v>4259</v>
      </c>
      <c r="D37" s="37" t="s">
        <v>593</v>
      </c>
      <c r="E37" s="39" t="s">
        <v>4260</v>
      </c>
      <c r="F37" s="40" t="s">
        <v>614</v>
      </c>
      <c r="G37" s="41">
        <v>120</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597</v>
      </c>
      <c r="B39" s="45"/>
      <c r="C39" s="46"/>
      <c r="D39" s="46"/>
      <c r="E39" s="39" t="s">
        <v>4261</v>
      </c>
      <c r="F39" s="46"/>
      <c r="G39" s="46"/>
      <c r="H39" s="46"/>
      <c r="I39" s="46"/>
      <c r="J39" s="48"/>
    </row>
    <row r="40">
      <c r="A40" s="37" t="s">
        <v>591</v>
      </c>
      <c r="B40" s="37">
        <v>10</v>
      </c>
      <c r="C40" s="38" t="s">
        <v>4262</v>
      </c>
      <c r="D40" s="37" t="s">
        <v>593</v>
      </c>
      <c r="E40" s="39" t="s">
        <v>4263</v>
      </c>
      <c r="F40" s="40" t="s">
        <v>629</v>
      </c>
      <c r="G40" s="41">
        <v>400</v>
      </c>
      <c r="H40" s="42">
        <v>0</v>
      </c>
      <c r="I40" s="43">
        <f>ROUND(G40*H40,P4)</f>
        <v>0</v>
      </c>
      <c r="J40" s="37"/>
      <c r="O40" s="44">
        <f>I40*0.21</f>
        <v>0</v>
      </c>
      <c r="P40">
        <v>3</v>
      </c>
    </row>
    <row r="41">
      <c r="A41" s="37" t="s">
        <v>596</v>
      </c>
      <c r="B41" s="45"/>
      <c r="C41" s="46"/>
      <c r="D41" s="46"/>
      <c r="E41" s="47" t="s">
        <v>593</v>
      </c>
      <c r="F41" s="46"/>
      <c r="G41" s="46"/>
      <c r="H41" s="46"/>
      <c r="I41" s="46"/>
      <c r="J41" s="48"/>
    </row>
    <row r="42" ht="45">
      <c r="A42" s="37" t="s">
        <v>597</v>
      </c>
      <c r="B42" s="45"/>
      <c r="C42" s="46"/>
      <c r="D42" s="46"/>
      <c r="E42" s="39" t="s">
        <v>4264</v>
      </c>
      <c r="F42" s="46"/>
      <c r="G42" s="46"/>
      <c r="H42" s="46"/>
      <c r="I42" s="46"/>
      <c r="J42" s="48"/>
    </row>
    <row r="43">
      <c r="A43" s="37" t="s">
        <v>591</v>
      </c>
      <c r="B43" s="37">
        <v>11</v>
      </c>
      <c r="C43" s="38" t="s">
        <v>4265</v>
      </c>
      <c r="D43" s="37" t="s">
        <v>593</v>
      </c>
      <c r="E43" s="39" t="s">
        <v>4266</v>
      </c>
      <c r="F43" s="40" t="s">
        <v>629</v>
      </c>
      <c r="G43" s="41">
        <v>4327.8509999999997</v>
      </c>
      <c r="H43" s="42">
        <v>0</v>
      </c>
      <c r="I43" s="43">
        <f>ROUND(G43*H43,P4)</f>
        <v>0</v>
      </c>
      <c r="J43" s="37"/>
      <c r="O43" s="44">
        <f>I43*0.21</f>
        <v>0</v>
      </c>
      <c r="P43">
        <v>3</v>
      </c>
    </row>
    <row r="44">
      <c r="A44" s="37" t="s">
        <v>596</v>
      </c>
      <c r="B44" s="45"/>
      <c r="C44" s="46"/>
      <c r="D44" s="46"/>
      <c r="E44" s="47" t="s">
        <v>593</v>
      </c>
      <c r="F44" s="46"/>
      <c r="G44" s="46"/>
      <c r="H44" s="46"/>
      <c r="I44" s="46"/>
      <c r="J44" s="48"/>
    </row>
    <row r="45" ht="409.5">
      <c r="A45" s="37" t="s">
        <v>597</v>
      </c>
      <c r="B45" s="45"/>
      <c r="C45" s="46"/>
      <c r="D45" s="46"/>
      <c r="E45" s="39" t="s">
        <v>3690</v>
      </c>
      <c r="F45" s="46"/>
      <c r="G45" s="46"/>
      <c r="H45" s="46"/>
      <c r="I45" s="46"/>
      <c r="J45" s="48"/>
    </row>
    <row r="46">
      <c r="A46" s="37" t="s">
        <v>591</v>
      </c>
      <c r="B46" s="37">
        <v>12</v>
      </c>
      <c r="C46" s="38" t="s">
        <v>4267</v>
      </c>
      <c r="D46" s="37" t="s">
        <v>593</v>
      </c>
      <c r="E46" s="39" t="s">
        <v>4268</v>
      </c>
      <c r="F46" s="40" t="s">
        <v>629</v>
      </c>
      <c r="G46" s="41">
        <v>4943.8509999999997</v>
      </c>
      <c r="H46" s="42">
        <v>0</v>
      </c>
      <c r="I46" s="43">
        <f>ROUND(G46*H46,P4)</f>
        <v>0</v>
      </c>
      <c r="J46" s="37"/>
      <c r="O46" s="44">
        <f>I46*0.21</f>
        <v>0</v>
      </c>
      <c r="P46">
        <v>3</v>
      </c>
    </row>
    <row r="47">
      <c r="A47" s="37" t="s">
        <v>596</v>
      </c>
      <c r="B47" s="45"/>
      <c r="C47" s="46"/>
      <c r="D47" s="46"/>
      <c r="E47" s="47" t="s">
        <v>593</v>
      </c>
      <c r="F47" s="46"/>
      <c r="G47" s="46"/>
      <c r="H47" s="46"/>
      <c r="I47" s="46"/>
      <c r="J47" s="48"/>
    </row>
    <row r="48" ht="390">
      <c r="A48" s="37" t="s">
        <v>597</v>
      </c>
      <c r="B48" s="45"/>
      <c r="C48" s="46"/>
      <c r="D48" s="46"/>
      <c r="E48" s="39" t="s">
        <v>4269</v>
      </c>
      <c r="F48" s="46"/>
      <c r="G48" s="46"/>
      <c r="H48" s="46"/>
      <c r="I48" s="46"/>
      <c r="J48" s="48"/>
    </row>
    <row r="49">
      <c r="A49" s="37" t="s">
        <v>591</v>
      </c>
      <c r="B49" s="37">
        <v>13</v>
      </c>
      <c r="C49" s="38" t="s">
        <v>2562</v>
      </c>
      <c r="D49" s="37" t="s">
        <v>593</v>
      </c>
      <c r="E49" s="39" t="s">
        <v>2563</v>
      </c>
      <c r="F49" s="40" t="s">
        <v>629</v>
      </c>
      <c r="G49" s="41">
        <v>1639.008</v>
      </c>
      <c r="H49" s="42">
        <v>0</v>
      </c>
      <c r="I49" s="43">
        <f>ROUND(G49*H49,P4)</f>
        <v>0</v>
      </c>
      <c r="J49" s="37"/>
      <c r="O49" s="44">
        <f>I49*0.21</f>
        <v>0</v>
      </c>
      <c r="P49">
        <v>3</v>
      </c>
    </row>
    <row r="50">
      <c r="A50" s="37" t="s">
        <v>596</v>
      </c>
      <c r="B50" s="45"/>
      <c r="C50" s="46"/>
      <c r="D50" s="46"/>
      <c r="E50" s="47" t="s">
        <v>593</v>
      </c>
      <c r="F50" s="46"/>
      <c r="G50" s="46"/>
      <c r="H50" s="46"/>
      <c r="I50" s="46"/>
      <c r="J50" s="48"/>
    </row>
    <row r="51" ht="405">
      <c r="A51" s="37" t="s">
        <v>597</v>
      </c>
      <c r="B51" s="45"/>
      <c r="C51" s="46"/>
      <c r="D51" s="46"/>
      <c r="E51" s="39" t="s">
        <v>2535</v>
      </c>
      <c r="F51" s="46"/>
      <c r="G51" s="46"/>
      <c r="H51" s="46"/>
      <c r="I51" s="46"/>
      <c r="J51" s="48"/>
    </row>
    <row r="52">
      <c r="A52" s="37" t="s">
        <v>591</v>
      </c>
      <c r="B52" s="37">
        <v>14</v>
      </c>
      <c r="C52" s="38" t="s">
        <v>2052</v>
      </c>
      <c r="D52" s="37" t="s">
        <v>593</v>
      </c>
      <c r="E52" s="39" t="s">
        <v>2053</v>
      </c>
      <c r="F52" s="40" t="s">
        <v>629</v>
      </c>
      <c r="G52" s="41">
        <v>4943.8509999999997</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630</v>
      </c>
      <c r="B54" s="45"/>
      <c r="C54" s="46"/>
      <c r="D54" s="46"/>
      <c r="E54" s="52" t="s">
        <v>4270</v>
      </c>
      <c r="F54" s="46"/>
      <c r="G54" s="46"/>
      <c r="H54" s="46"/>
      <c r="I54" s="46"/>
      <c r="J54" s="48"/>
    </row>
    <row r="55" ht="345">
      <c r="A55" s="37" t="s">
        <v>597</v>
      </c>
      <c r="B55" s="45"/>
      <c r="C55" s="46"/>
      <c r="D55" s="46"/>
      <c r="E55" s="39" t="s">
        <v>2054</v>
      </c>
      <c r="F55" s="46"/>
      <c r="G55" s="46"/>
      <c r="H55" s="46"/>
      <c r="I55" s="46"/>
      <c r="J55" s="48"/>
    </row>
    <row r="56">
      <c r="A56" s="37" t="s">
        <v>591</v>
      </c>
      <c r="B56" s="37">
        <v>15</v>
      </c>
      <c r="C56" s="38" t="s">
        <v>3454</v>
      </c>
      <c r="D56" s="37" t="s">
        <v>593</v>
      </c>
      <c r="E56" s="39" t="s">
        <v>3455</v>
      </c>
      <c r="F56" s="40" t="s">
        <v>629</v>
      </c>
      <c r="G56" s="41">
        <v>1639.008</v>
      </c>
      <c r="H56" s="42">
        <v>0</v>
      </c>
      <c r="I56" s="43">
        <f>ROUND(G56*H56,P4)</f>
        <v>0</v>
      </c>
      <c r="J56" s="37"/>
      <c r="O56" s="44">
        <f>I56*0.21</f>
        <v>0</v>
      </c>
      <c r="P56">
        <v>3</v>
      </c>
    </row>
    <row r="57">
      <c r="A57" s="37" t="s">
        <v>596</v>
      </c>
      <c r="B57" s="45"/>
      <c r="C57" s="46"/>
      <c r="D57" s="46"/>
      <c r="E57" s="47" t="s">
        <v>593</v>
      </c>
      <c r="F57" s="46"/>
      <c r="G57" s="46"/>
      <c r="H57" s="46"/>
      <c r="I57" s="46"/>
      <c r="J57" s="48"/>
    </row>
    <row r="58" ht="240">
      <c r="A58" s="37" t="s">
        <v>597</v>
      </c>
      <c r="B58" s="45"/>
      <c r="C58" s="46"/>
      <c r="D58" s="46"/>
      <c r="E58" s="39" t="s">
        <v>3457</v>
      </c>
      <c r="F58" s="46"/>
      <c r="G58" s="46"/>
      <c r="H58" s="46"/>
      <c r="I58" s="46"/>
      <c r="J58" s="48"/>
    </row>
    <row r="59">
      <c r="A59" s="37" t="s">
        <v>591</v>
      </c>
      <c r="B59" s="37">
        <v>16</v>
      </c>
      <c r="C59" s="38" t="s">
        <v>3473</v>
      </c>
      <c r="D59" s="37" t="s">
        <v>593</v>
      </c>
      <c r="E59" s="39" t="s">
        <v>3474</v>
      </c>
      <c r="F59" s="40" t="s">
        <v>629</v>
      </c>
      <c r="G59" s="41">
        <v>872.29999999999995</v>
      </c>
      <c r="H59" s="42">
        <v>0</v>
      </c>
      <c r="I59" s="43">
        <f>ROUND(G59*H59,P4)</f>
        <v>0</v>
      </c>
      <c r="J59" s="37"/>
      <c r="O59" s="44">
        <f>I59*0.21</f>
        <v>0</v>
      </c>
      <c r="P59">
        <v>3</v>
      </c>
    </row>
    <row r="60">
      <c r="A60" s="37" t="s">
        <v>596</v>
      </c>
      <c r="B60" s="45"/>
      <c r="C60" s="46"/>
      <c r="D60" s="46"/>
      <c r="E60" s="47" t="s">
        <v>593</v>
      </c>
      <c r="F60" s="46"/>
      <c r="G60" s="46"/>
      <c r="H60" s="46"/>
      <c r="I60" s="46"/>
      <c r="J60" s="48"/>
    </row>
    <row r="61" ht="300">
      <c r="A61" s="37" t="s">
        <v>597</v>
      </c>
      <c r="B61" s="45"/>
      <c r="C61" s="46"/>
      <c r="D61" s="46"/>
      <c r="E61" s="39" t="s">
        <v>3476</v>
      </c>
      <c r="F61" s="46"/>
      <c r="G61" s="46"/>
      <c r="H61" s="46"/>
      <c r="I61" s="46"/>
      <c r="J61" s="48"/>
    </row>
    <row r="62">
      <c r="A62" s="37" t="s">
        <v>591</v>
      </c>
      <c r="B62" s="37">
        <v>17</v>
      </c>
      <c r="C62" s="38" t="s">
        <v>1071</v>
      </c>
      <c r="D62" s="37" t="s">
        <v>593</v>
      </c>
      <c r="E62" s="39" t="s">
        <v>1072</v>
      </c>
      <c r="F62" s="40" t="s">
        <v>629</v>
      </c>
      <c r="G62" s="41">
        <v>8.0920000000000005</v>
      </c>
      <c r="H62" s="42">
        <v>0</v>
      </c>
      <c r="I62" s="43">
        <f>ROUND(G62*H62,P4)</f>
        <v>0</v>
      </c>
      <c r="J62" s="37"/>
      <c r="O62" s="44">
        <f>I62*0.21</f>
        <v>0</v>
      </c>
      <c r="P62">
        <v>3</v>
      </c>
    </row>
    <row r="63">
      <c r="A63" s="37" t="s">
        <v>596</v>
      </c>
      <c r="B63" s="45"/>
      <c r="C63" s="46"/>
      <c r="D63" s="46"/>
      <c r="E63" s="47" t="s">
        <v>593</v>
      </c>
      <c r="F63" s="46"/>
      <c r="G63" s="46"/>
      <c r="H63" s="46"/>
      <c r="I63" s="46"/>
      <c r="J63" s="48"/>
    </row>
    <row r="64" ht="390">
      <c r="A64" s="37" t="s">
        <v>597</v>
      </c>
      <c r="B64" s="45"/>
      <c r="C64" s="46"/>
      <c r="D64" s="46"/>
      <c r="E64" s="39" t="s">
        <v>1073</v>
      </c>
      <c r="F64" s="46"/>
      <c r="G64" s="46"/>
      <c r="H64" s="46"/>
      <c r="I64" s="46"/>
      <c r="J64" s="48"/>
    </row>
    <row r="65">
      <c r="A65" s="37" t="s">
        <v>591</v>
      </c>
      <c r="B65" s="37">
        <v>18</v>
      </c>
      <c r="C65" s="38" t="s">
        <v>2536</v>
      </c>
      <c r="D65" s="37" t="s">
        <v>593</v>
      </c>
      <c r="E65" s="39" t="s">
        <v>2537</v>
      </c>
      <c r="F65" s="40" t="s">
        <v>639</v>
      </c>
      <c r="G65" s="41">
        <v>500</v>
      </c>
      <c r="H65" s="42">
        <v>0</v>
      </c>
      <c r="I65" s="43">
        <f>ROUND(G65*H65,P4)</f>
        <v>0</v>
      </c>
      <c r="J65" s="37"/>
      <c r="O65" s="44">
        <f>I65*0.21</f>
        <v>0</v>
      </c>
      <c r="P65">
        <v>3</v>
      </c>
    </row>
    <row r="66">
      <c r="A66" s="37" t="s">
        <v>596</v>
      </c>
      <c r="B66" s="45"/>
      <c r="C66" s="46"/>
      <c r="D66" s="46"/>
      <c r="E66" s="47" t="s">
        <v>593</v>
      </c>
      <c r="F66" s="46"/>
      <c r="G66" s="46"/>
      <c r="H66" s="46"/>
      <c r="I66" s="46"/>
      <c r="J66" s="48"/>
    </row>
    <row r="67" ht="30">
      <c r="A67" s="37" t="s">
        <v>597</v>
      </c>
      <c r="B67" s="45"/>
      <c r="C67" s="46"/>
      <c r="D67" s="46"/>
      <c r="E67" s="39" t="s">
        <v>2538</v>
      </c>
      <c r="F67" s="46"/>
      <c r="G67" s="46"/>
      <c r="H67" s="46"/>
      <c r="I67" s="46"/>
      <c r="J67" s="48"/>
    </row>
    <row r="68">
      <c r="A68" s="37" t="s">
        <v>591</v>
      </c>
      <c r="B68" s="37">
        <v>19</v>
      </c>
      <c r="C68" s="38" t="s">
        <v>3486</v>
      </c>
      <c r="D68" s="37" t="s">
        <v>593</v>
      </c>
      <c r="E68" s="39" t="s">
        <v>3487</v>
      </c>
      <c r="F68" s="40" t="s">
        <v>639</v>
      </c>
      <c r="G68" s="41">
        <v>268.80000000000001</v>
      </c>
      <c r="H68" s="42">
        <v>0</v>
      </c>
      <c r="I68" s="43">
        <f>ROUND(G68*H68,P4)</f>
        <v>0</v>
      </c>
      <c r="J68" s="37"/>
      <c r="O68" s="44">
        <f>I68*0.21</f>
        <v>0</v>
      </c>
      <c r="P68">
        <v>3</v>
      </c>
    </row>
    <row r="69">
      <c r="A69" s="37" t="s">
        <v>596</v>
      </c>
      <c r="B69" s="45"/>
      <c r="C69" s="46"/>
      <c r="D69" s="46"/>
      <c r="E69" s="47" t="s">
        <v>593</v>
      </c>
      <c r="F69" s="46"/>
      <c r="G69" s="46"/>
      <c r="H69" s="46"/>
      <c r="I69" s="46"/>
      <c r="J69" s="48"/>
    </row>
    <row r="70" ht="45">
      <c r="A70" s="37" t="s">
        <v>597</v>
      </c>
      <c r="B70" s="45"/>
      <c r="C70" s="46"/>
      <c r="D70" s="46"/>
      <c r="E70" s="39" t="s">
        <v>3489</v>
      </c>
      <c r="F70" s="46"/>
      <c r="G70" s="46"/>
      <c r="H70" s="46"/>
      <c r="I70" s="46"/>
      <c r="J70" s="48"/>
    </row>
    <row r="71">
      <c r="A71" s="37" t="s">
        <v>591</v>
      </c>
      <c r="B71" s="37">
        <v>20</v>
      </c>
      <c r="C71" s="38" t="s">
        <v>3494</v>
      </c>
      <c r="D71" s="37" t="s">
        <v>593</v>
      </c>
      <c r="E71" s="39" t="s">
        <v>3495</v>
      </c>
      <c r="F71" s="40" t="s">
        <v>639</v>
      </c>
      <c r="G71" s="41">
        <v>268.80000000000001</v>
      </c>
      <c r="H71" s="42">
        <v>0</v>
      </c>
      <c r="I71" s="43">
        <f>ROUND(G71*H71,P4)</f>
        <v>0</v>
      </c>
      <c r="J71" s="37"/>
      <c r="O71" s="44">
        <f>I71*0.21</f>
        <v>0</v>
      </c>
      <c r="P71">
        <v>3</v>
      </c>
    </row>
    <row r="72">
      <c r="A72" s="37" t="s">
        <v>596</v>
      </c>
      <c r="B72" s="45"/>
      <c r="C72" s="46"/>
      <c r="D72" s="46"/>
      <c r="E72" s="47" t="s">
        <v>593</v>
      </c>
      <c r="F72" s="46"/>
      <c r="G72" s="46"/>
      <c r="H72" s="46"/>
      <c r="I72" s="46"/>
      <c r="J72" s="48"/>
    </row>
    <row r="73" ht="30">
      <c r="A73" s="37" t="s">
        <v>597</v>
      </c>
      <c r="B73" s="45"/>
      <c r="C73" s="46"/>
      <c r="D73" s="46"/>
      <c r="E73" s="39" t="s">
        <v>3497</v>
      </c>
      <c r="F73" s="46"/>
      <c r="G73" s="46"/>
      <c r="H73" s="46"/>
      <c r="I73" s="46"/>
      <c r="J73" s="48"/>
    </row>
    <row r="74" ht="30">
      <c r="A74" s="37" t="s">
        <v>591</v>
      </c>
      <c r="B74" s="37">
        <v>21</v>
      </c>
      <c r="C74" s="38" t="s">
        <v>4271</v>
      </c>
      <c r="D74" s="37" t="s">
        <v>593</v>
      </c>
      <c r="E74" s="39" t="s">
        <v>4272</v>
      </c>
      <c r="F74" s="40" t="s">
        <v>629</v>
      </c>
      <c r="G74" s="41">
        <v>40.32</v>
      </c>
      <c r="H74" s="42">
        <v>0</v>
      </c>
      <c r="I74" s="43">
        <f>ROUND(G74*H74,P4)</f>
        <v>0</v>
      </c>
      <c r="J74" s="37"/>
      <c r="O74" s="44">
        <f>I74*0.21</f>
        <v>0</v>
      </c>
      <c r="P74">
        <v>3</v>
      </c>
    </row>
    <row r="75" ht="30">
      <c r="A75" s="37" t="s">
        <v>596</v>
      </c>
      <c r="B75" s="45"/>
      <c r="C75" s="46"/>
      <c r="D75" s="46"/>
      <c r="E75" s="39" t="s">
        <v>4272</v>
      </c>
      <c r="F75" s="46"/>
      <c r="G75" s="46"/>
      <c r="H75" s="46"/>
      <c r="I75" s="46"/>
      <c r="J75" s="48"/>
    </row>
    <row r="76" ht="45">
      <c r="A76" s="37" t="s">
        <v>597</v>
      </c>
      <c r="B76" s="45"/>
      <c r="C76" s="46"/>
      <c r="D76" s="46"/>
      <c r="E76" s="39" t="s">
        <v>4273</v>
      </c>
      <c r="F76" s="46"/>
      <c r="G76" s="46"/>
      <c r="H76" s="46"/>
      <c r="I76" s="46"/>
      <c r="J76" s="48"/>
    </row>
    <row r="77">
      <c r="A77" s="31" t="s">
        <v>589</v>
      </c>
      <c r="B77" s="32"/>
      <c r="C77" s="33" t="s">
        <v>4274</v>
      </c>
      <c r="D77" s="34"/>
      <c r="E77" s="31" t="s">
        <v>3952</v>
      </c>
      <c r="F77" s="34"/>
      <c r="G77" s="34"/>
      <c r="H77" s="34"/>
      <c r="I77" s="35">
        <f>SUMIFS(I78:I89,A78:A89,"P")</f>
        <v>0</v>
      </c>
      <c r="J77" s="36"/>
    </row>
    <row r="78">
      <c r="A78" s="37" t="s">
        <v>591</v>
      </c>
      <c r="B78" s="37">
        <v>22</v>
      </c>
      <c r="C78" s="38" t="s">
        <v>4275</v>
      </c>
      <c r="D78" s="37" t="s">
        <v>593</v>
      </c>
      <c r="E78" s="39" t="s">
        <v>4276</v>
      </c>
      <c r="F78" s="40" t="s">
        <v>639</v>
      </c>
      <c r="G78" s="41">
        <v>950</v>
      </c>
      <c r="H78" s="42">
        <v>0</v>
      </c>
      <c r="I78" s="43">
        <f>ROUND(G78*H78,P4)</f>
        <v>0</v>
      </c>
      <c r="J78" s="37"/>
      <c r="O78" s="44">
        <f>I78*0.21</f>
        <v>0</v>
      </c>
      <c r="P78">
        <v>3</v>
      </c>
    </row>
    <row r="79">
      <c r="A79" s="37" t="s">
        <v>596</v>
      </c>
      <c r="B79" s="45"/>
      <c r="C79" s="46"/>
      <c r="D79" s="46"/>
      <c r="E79" s="47" t="s">
        <v>593</v>
      </c>
      <c r="F79" s="46"/>
      <c r="G79" s="46"/>
      <c r="H79" s="46"/>
      <c r="I79" s="46"/>
      <c r="J79" s="48"/>
    </row>
    <row r="80" ht="75">
      <c r="A80" s="37" t="s">
        <v>597</v>
      </c>
      <c r="B80" s="45"/>
      <c r="C80" s="46"/>
      <c r="D80" s="46"/>
      <c r="E80" s="39" t="s">
        <v>4277</v>
      </c>
      <c r="F80" s="46"/>
      <c r="G80" s="46"/>
      <c r="H80" s="46"/>
      <c r="I80" s="46"/>
      <c r="J80" s="48"/>
    </row>
    <row r="81">
      <c r="A81" s="37" t="s">
        <v>591</v>
      </c>
      <c r="B81" s="37">
        <v>23</v>
      </c>
      <c r="C81" s="38" t="s">
        <v>4278</v>
      </c>
      <c r="D81" s="37" t="s">
        <v>593</v>
      </c>
      <c r="E81" s="39" t="s">
        <v>4279</v>
      </c>
      <c r="F81" s="40" t="s">
        <v>639</v>
      </c>
      <c r="G81" s="41">
        <v>252</v>
      </c>
      <c r="H81" s="42">
        <v>0</v>
      </c>
      <c r="I81" s="43">
        <f>ROUND(G81*H81,P4)</f>
        <v>0</v>
      </c>
      <c r="J81" s="37"/>
      <c r="O81" s="44">
        <f>I81*0.21</f>
        <v>0</v>
      </c>
      <c r="P81">
        <v>3</v>
      </c>
    </row>
    <row r="82">
      <c r="A82" s="37" t="s">
        <v>596</v>
      </c>
      <c r="B82" s="45"/>
      <c r="C82" s="46"/>
      <c r="D82" s="46"/>
      <c r="E82" s="47" t="s">
        <v>593</v>
      </c>
      <c r="F82" s="46"/>
      <c r="G82" s="46"/>
      <c r="H82" s="46"/>
      <c r="I82" s="46"/>
      <c r="J82" s="48"/>
    </row>
    <row r="83" ht="409.5">
      <c r="A83" s="37" t="s">
        <v>597</v>
      </c>
      <c r="B83" s="45"/>
      <c r="C83" s="46"/>
      <c r="D83" s="46"/>
      <c r="E83" s="39" t="s">
        <v>4280</v>
      </c>
      <c r="F83" s="46"/>
      <c r="G83" s="46"/>
      <c r="H83" s="46"/>
      <c r="I83" s="46"/>
      <c r="J83" s="48"/>
    </row>
    <row r="84">
      <c r="A84" s="37" t="s">
        <v>591</v>
      </c>
      <c r="B84" s="37">
        <v>24</v>
      </c>
      <c r="C84" s="38" t="s">
        <v>4281</v>
      </c>
      <c r="D84" s="37" t="s">
        <v>593</v>
      </c>
      <c r="E84" s="39" t="s">
        <v>4282</v>
      </c>
      <c r="F84" s="40" t="s">
        <v>639</v>
      </c>
      <c r="G84" s="41">
        <v>252</v>
      </c>
      <c r="H84" s="42">
        <v>0</v>
      </c>
      <c r="I84" s="43">
        <f>ROUND(G84*H84,P4)</f>
        <v>0</v>
      </c>
      <c r="J84" s="37"/>
      <c r="O84" s="44">
        <f>I84*0.21</f>
        <v>0</v>
      </c>
      <c r="P84">
        <v>3</v>
      </c>
    </row>
    <row r="85">
      <c r="A85" s="37" t="s">
        <v>596</v>
      </c>
      <c r="B85" s="45"/>
      <c r="C85" s="46"/>
      <c r="D85" s="46"/>
      <c r="E85" s="47" t="s">
        <v>593</v>
      </c>
      <c r="F85" s="46"/>
      <c r="G85" s="46"/>
      <c r="H85" s="46"/>
      <c r="I85" s="46"/>
      <c r="J85" s="48"/>
    </row>
    <row r="86">
      <c r="A86" s="37" t="s">
        <v>597</v>
      </c>
      <c r="B86" s="45"/>
      <c r="C86" s="46"/>
      <c r="D86" s="46"/>
      <c r="E86" s="39" t="s">
        <v>4283</v>
      </c>
      <c r="F86" s="46"/>
      <c r="G86" s="46"/>
      <c r="H86" s="46"/>
      <c r="I86" s="46"/>
      <c r="J86" s="48"/>
    </row>
    <row r="87">
      <c r="A87" s="37" t="s">
        <v>591</v>
      </c>
      <c r="B87" s="37">
        <v>25</v>
      </c>
      <c r="C87" s="38" t="s">
        <v>3974</v>
      </c>
      <c r="D87" s="37" t="s">
        <v>593</v>
      </c>
      <c r="E87" s="39" t="s">
        <v>3975</v>
      </c>
      <c r="F87" s="40" t="s">
        <v>629</v>
      </c>
      <c r="G87" s="41">
        <v>176.68799999999999</v>
      </c>
      <c r="H87" s="42">
        <v>0</v>
      </c>
      <c r="I87" s="43">
        <f>ROUND(G87*H87,P4)</f>
        <v>0</v>
      </c>
      <c r="J87" s="37"/>
      <c r="O87" s="44">
        <f>I87*0.21</f>
        <v>0</v>
      </c>
      <c r="P87">
        <v>3</v>
      </c>
    </row>
    <row r="88">
      <c r="A88" s="37" t="s">
        <v>596</v>
      </c>
      <c r="B88" s="45"/>
      <c r="C88" s="46"/>
      <c r="D88" s="46"/>
      <c r="E88" s="47" t="s">
        <v>593</v>
      </c>
      <c r="F88" s="46"/>
      <c r="G88" s="46"/>
      <c r="H88" s="46"/>
      <c r="I88" s="46"/>
      <c r="J88" s="48"/>
    </row>
    <row r="89" ht="409.5">
      <c r="A89" s="37" t="s">
        <v>597</v>
      </c>
      <c r="B89" s="45"/>
      <c r="C89" s="46"/>
      <c r="D89" s="46"/>
      <c r="E89" s="39" t="s">
        <v>1947</v>
      </c>
      <c r="F89" s="46"/>
      <c r="G89" s="46"/>
      <c r="H89" s="46"/>
      <c r="I89" s="46"/>
      <c r="J89" s="48"/>
    </row>
    <row r="90">
      <c r="A90" s="31" t="s">
        <v>589</v>
      </c>
      <c r="B90" s="32"/>
      <c r="C90" s="33" t="s">
        <v>4284</v>
      </c>
      <c r="D90" s="34"/>
      <c r="E90" s="31" t="s">
        <v>3981</v>
      </c>
      <c r="F90" s="34"/>
      <c r="G90" s="34"/>
      <c r="H90" s="34"/>
      <c r="I90" s="35">
        <f>SUMIFS(I91:I111,A91:A111,"P")</f>
        <v>0</v>
      </c>
      <c r="J90" s="36"/>
    </row>
    <row r="91">
      <c r="A91" s="37" t="s">
        <v>591</v>
      </c>
      <c r="B91" s="37">
        <v>26</v>
      </c>
      <c r="C91" s="38" t="s">
        <v>4285</v>
      </c>
      <c r="D91" s="37" t="s">
        <v>593</v>
      </c>
      <c r="E91" s="39" t="s">
        <v>4286</v>
      </c>
      <c r="F91" s="40" t="s">
        <v>629</v>
      </c>
      <c r="G91" s="41">
        <v>16</v>
      </c>
      <c r="H91" s="42">
        <v>0</v>
      </c>
      <c r="I91" s="43">
        <f>ROUND(G91*H91,P4)</f>
        <v>0</v>
      </c>
      <c r="J91" s="37"/>
      <c r="O91" s="44">
        <f>I91*0.21</f>
        <v>0</v>
      </c>
      <c r="P91">
        <v>3</v>
      </c>
    </row>
    <row r="92">
      <c r="A92" s="37" t="s">
        <v>596</v>
      </c>
      <c r="B92" s="45"/>
      <c r="C92" s="46"/>
      <c r="D92" s="46"/>
      <c r="E92" s="47" t="s">
        <v>593</v>
      </c>
      <c r="F92" s="46"/>
      <c r="G92" s="46"/>
      <c r="H92" s="46"/>
      <c r="I92" s="46"/>
      <c r="J92" s="48"/>
    </row>
    <row r="93" ht="409.5">
      <c r="A93" s="37" t="s">
        <v>597</v>
      </c>
      <c r="B93" s="45"/>
      <c r="C93" s="46"/>
      <c r="D93" s="46"/>
      <c r="E93" s="39" t="s">
        <v>4287</v>
      </c>
      <c r="F93" s="46"/>
      <c r="G93" s="46"/>
      <c r="H93" s="46"/>
      <c r="I93" s="46"/>
      <c r="J93" s="48"/>
    </row>
    <row r="94">
      <c r="A94" s="37" t="s">
        <v>591</v>
      </c>
      <c r="B94" s="37">
        <v>27</v>
      </c>
      <c r="C94" s="38" t="s">
        <v>4288</v>
      </c>
      <c r="D94" s="37" t="s">
        <v>593</v>
      </c>
      <c r="E94" s="39" t="s">
        <v>4289</v>
      </c>
      <c r="F94" s="40" t="s">
        <v>951</v>
      </c>
      <c r="G94" s="41">
        <v>2.5</v>
      </c>
      <c r="H94" s="42">
        <v>0</v>
      </c>
      <c r="I94" s="43">
        <f>ROUND(G94*H94,P4)</f>
        <v>0</v>
      </c>
      <c r="J94" s="37"/>
      <c r="O94" s="44">
        <f>I94*0.21</f>
        <v>0</v>
      </c>
      <c r="P94">
        <v>3</v>
      </c>
    </row>
    <row r="95">
      <c r="A95" s="37" t="s">
        <v>596</v>
      </c>
      <c r="B95" s="45"/>
      <c r="C95" s="46"/>
      <c r="D95" s="46"/>
      <c r="E95" s="47" t="s">
        <v>593</v>
      </c>
      <c r="F95" s="46"/>
      <c r="G95" s="46"/>
      <c r="H95" s="46"/>
      <c r="I95" s="46"/>
      <c r="J95" s="48"/>
    </row>
    <row r="96" ht="300">
      <c r="A96" s="37" t="s">
        <v>597</v>
      </c>
      <c r="B96" s="45"/>
      <c r="C96" s="46"/>
      <c r="D96" s="46"/>
      <c r="E96" s="39" t="s">
        <v>4290</v>
      </c>
      <c r="F96" s="46"/>
      <c r="G96" s="46"/>
      <c r="H96" s="46"/>
      <c r="I96" s="46"/>
      <c r="J96" s="48"/>
    </row>
    <row r="97">
      <c r="A97" s="37" t="s">
        <v>591</v>
      </c>
      <c r="B97" s="37">
        <v>28</v>
      </c>
      <c r="C97" s="38" t="s">
        <v>4291</v>
      </c>
      <c r="D97" s="37" t="s">
        <v>593</v>
      </c>
      <c r="E97" s="39" t="s">
        <v>4292</v>
      </c>
      <c r="F97" s="40" t="s">
        <v>629</v>
      </c>
      <c r="G97" s="41">
        <v>94.891000000000005</v>
      </c>
      <c r="H97" s="42">
        <v>0</v>
      </c>
      <c r="I97" s="43">
        <f>ROUND(G97*H97,P4)</f>
        <v>0</v>
      </c>
      <c r="J97" s="37"/>
      <c r="O97" s="44">
        <f>I97*0.21</f>
        <v>0</v>
      </c>
      <c r="P97">
        <v>3</v>
      </c>
    </row>
    <row r="98">
      <c r="A98" s="37" t="s">
        <v>596</v>
      </c>
      <c r="B98" s="45"/>
      <c r="C98" s="46"/>
      <c r="D98" s="46"/>
      <c r="E98" s="47" t="s">
        <v>593</v>
      </c>
      <c r="F98" s="46"/>
      <c r="G98" s="46"/>
      <c r="H98" s="46"/>
      <c r="I98" s="46"/>
      <c r="J98" s="48"/>
    </row>
    <row r="99" ht="409.5">
      <c r="A99" s="37" t="s">
        <v>597</v>
      </c>
      <c r="B99" s="45"/>
      <c r="C99" s="46"/>
      <c r="D99" s="46"/>
      <c r="E99" s="39" t="s">
        <v>3525</v>
      </c>
      <c r="F99" s="46"/>
      <c r="G99" s="46"/>
      <c r="H99" s="46"/>
      <c r="I99" s="46"/>
      <c r="J99" s="48"/>
    </row>
    <row r="100">
      <c r="A100" s="37" t="s">
        <v>591</v>
      </c>
      <c r="B100" s="37">
        <v>29</v>
      </c>
      <c r="C100" s="38" t="s">
        <v>4293</v>
      </c>
      <c r="D100" s="37" t="s">
        <v>593</v>
      </c>
      <c r="E100" s="39" t="s">
        <v>4294</v>
      </c>
      <c r="F100" s="40" t="s">
        <v>951</v>
      </c>
      <c r="G100" s="41">
        <v>44.5</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330">
      <c r="A102" s="37" t="s">
        <v>597</v>
      </c>
      <c r="B102" s="45"/>
      <c r="C102" s="46"/>
      <c r="D102" s="46"/>
      <c r="E102" s="39" t="s">
        <v>3980</v>
      </c>
      <c r="F102" s="46"/>
      <c r="G102" s="46"/>
      <c r="H102" s="46"/>
      <c r="I102" s="46"/>
      <c r="J102" s="48"/>
    </row>
    <row r="103">
      <c r="A103" s="37" t="s">
        <v>591</v>
      </c>
      <c r="B103" s="37">
        <v>30</v>
      </c>
      <c r="C103" s="38" t="s">
        <v>3994</v>
      </c>
      <c r="D103" s="37" t="s">
        <v>593</v>
      </c>
      <c r="E103" s="39" t="s">
        <v>3995</v>
      </c>
      <c r="F103" s="40" t="s">
        <v>1007</v>
      </c>
      <c r="G103" s="41">
        <v>752.87</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375">
      <c r="A105" s="37" t="s">
        <v>597</v>
      </c>
      <c r="B105" s="45"/>
      <c r="C105" s="46"/>
      <c r="D105" s="46"/>
      <c r="E105" s="39" t="s">
        <v>3985</v>
      </c>
      <c r="F105" s="46"/>
      <c r="G105" s="46"/>
      <c r="H105" s="46"/>
      <c r="I105" s="46"/>
      <c r="J105" s="48"/>
    </row>
    <row r="106">
      <c r="A106" s="37" t="s">
        <v>591</v>
      </c>
      <c r="B106" s="37">
        <v>31</v>
      </c>
      <c r="C106" s="38" t="s">
        <v>4295</v>
      </c>
      <c r="D106" s="37" t="s">
        <v>593</v>
      </c>
      <c r="E106" s="39" t="s">
        <v>4296</v>
      </c>
      <c r="F106" s="40" t="s">
        <v>629</v>
      </c>
      <c r="G106" s="41">
        <v>168.27000000000001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09.5">
      <c r="A108" s="37" t="s">
        <v>597</v>
      </c>
      <c r="B108" s="45"/>
      <c r="C108" s="46"/>
      <c r="D108" s="46"/>
      <c r="E108" s="39" t="s">
        <v>3525</v>
      </c>
      <c r="F108" s="46"/>
      <c r="G108" s="46"/>
      <c r="H108" s="46"/>
      <c r="I108" s="46"/>
      <c r="J108" s="48"/>
    </row>
    <row r="109">
      <c r="A109" s="37" t="s">
        <v>591</v>
      </c>
      <c r="B109" s="37">
        <v>32</v>
      </c>
      <c r="C109" s="38" t="s">
        <v>4297</v>
      </c>
      <c r="D109" s="37" t="s">
        <v>593</v>
      </c>
      <c r="E109" s="39" t="s">
        <v>4298</v>
      </c>
      <c r="F109" s="40" t="s">
        <v>951</v>
      </c>
      <c r="G109" s="41">
        <v>34.799999999999997</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330">
      <c r="A111" s="37" t="s">
        <v>597</v>
      </c>
      <c r="B111" s="45"/>
      <c r="C111" s="46"/>
      <c r="D111" s="46"/>
      <c r="E111" s="39" t="s">
        <v>3980</v>
      </c>
      <c r="F111" s="46"/>
      <c r="G111" s="46"/>
      <c r="H111" s="46"/>
      <c r="I111" s="46"/>
      <c r="J111" s="48"/>
    </row>
    <row r="112">
      <c r="A112" s="31" t="s">
        <v>589</v>
      </c>
      <c r="B112" s="32"/>
      <c r="C112" s="33" t="s">
        <v>4299</v>
      </c>
      <c r="D112" s="34"/>
      <c r="E112" s="31" t="s">
        <v>1406</v>
      </c>
      <c r="F112" s="34"/>
      <c r="G112" s="34"/>
      <c r="H112" s="34"/>
      <c r="I112" s="35">
        <f>SUMIFS(I113:I133,A113:A133,"P")</f>
        <v>0</v>
      </c>
      <c r="J112" s="36"/>
    </row>
    <row r="113">
      <c r="A113" s="37" t="s">
        <v>591</v>
      </c>
      <c r="B113" s="37">
        <v>33</v>
      </c>
      <c r="C113" s="38" t="s">
        <v>4300</v>
      </c>
      <c r="D113" s="37" t="s">
        <v>593</v>
      </c>
      <c r="E113" s="39" t="s">
        <v>4301</v>
      </c>
      <c r="F113" s="40" t="s">
        <v>629</v>
      </c>
      <c r="G113" s="41">
        <v>1.4490000000000001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300">
      <c r="A115" s="37" t="s">
        <v>597</v>
      </c>
      <c r="B115" s="45"/>
      <c r="C115" s="46"/>
      <c r="D115" s="46"/>
      <c r="E115" s="39" t="s">
        <v>3989</v>
      </c>
      <c r="F115" s="46"/>
      <c r="G115" s="46"/>
      <c r="H115" s="46"/>
      <c r="I115" s="46"/>
      <c r="J115" s="48"/>
    </row>
    <row r="116">
      <c r="A116" s="37" t="s">
        <v>591</v>
      </c>
      <c r="B116" s="37">
        <v>34</v>
      </c>
      <c r="C116" s="38" t="s">
        <v>4011</v>
      </c>
      <c r="D116" s="37" t="s">
        <v>593</v>
      </c>
      <c r="E116" s="39" t="s">
        <v>4012</v>
      </c>
      <c r="F116" s="40" t="s">
        <v>629</v>
      </c>
      <c r="G116" s="41">
        <v>6.9009999999999998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09.5">
      <c r="A118" s="37" t="s">
        <v>597</v>
      </c>
      <c r="B118" s="45"/>
      <c r="C118" s="46"/>
      <c r="D118" s="46"/>
      <c r="E118" s="39" t="s">
        <v>3525</v>
      </c>
      <c r="F118" s="46"/>
      <c r="G118" s="46"/>
      <c r="H118" s="46"/>
      <c r="I118" s="46"/>
      <c r="J118" s="48"/>
    </row>
    <row r="119">
      <c r="A119" s="37" t="s">
        <v>591</v>
      </c>
      <c r="B119" s="37">
        <v>35</v>
      </c>
      <c r="C119" s="38" t="s">
        <v>4302</v>
      </c>
      <c r="D119" s="37" t="s">
        <v>593</v>
      </c>
      <c r="E119" s="39" t="s">
        <v>4303</v>
      </c>
      <c r="F119" s="40" t="s">
        <v>629</v>
      </c>
      <c r="G119" s="41">
        <v>58.828000000000003</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409.5">
      <c r="A121" s="37" t="s">
        <v>597</v>
      </c>
      <c r="B121" s="45"/>
      <c r="C121" s="46"/>
      <c r="D121" s="46"/>
      <c r="E121" s="39" t="s">
        <v>3525</v>
      </c>
      <c r="F121" s="46"/>
      <c r="G121" s="46"/>
      <c r="H121" s="46"/>
      <c r="I121" s="46"/>
      <c r="J121" s="48"/>
    </row>
    <row r="122">
      <c r="A122" s="37" t="s">
        <v>591</v>
      </c>
      <c r="B122" s="37">
        <v>36</v>
      </c>
      <c r="C122" s="38" t="s">
        <v>4304</v>
      </c>
      <c r="D122" s="37" t="s">
        <v>593</v>
      </c>
      <c r="E122" s="39" t="s">
        <v>4305</v>
      </c>
      <c r="F122" s="40" t="s">
        <v>951</v>
      </c>
      <c r="G122" s="41">
        <v>2.609</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225">
      <c r="A124" s="37" t="s">
        <v>597</v>
      </c>
      <c r="B124" s="45"/>
      <c r="C124" s="46"/>
      <c r="D124" s="46"/>
      <c r="E124" s="39" t="s">
        <v>4306</v>
      </c>
      <c r="F124" s="46"/>
      <c r="G124" s="46"/>
      <c r="H124" s="46"/>
      <c r="I124" s="46"/>
      <c r="J124" s="48"/>
    </row>
    <row r="125">
      <c r="A125" s="37" t="s">
        <v>591</v>
      </c>
      <c r="B125" s="37">
        <v>37</v>
      </c>
      <c r="C125" s="38" t="s">
        <v>4307</v>
      </c>
      <c r="D125" s="37" t="s">
        <v>593</v>
      </c>
      <c r="E125" s="39" t="s">
        <v>4308</v>
      </c>
      <c r="F125" s="40" t="s">
        <v>629</v>
      </c>
      <c r="G125" s="41">
        <v>834.89999999999998</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45">
      <c r="A127" s="37" t="s">
        <v>597</v>
      </c>
      <c r="B127" s="45"/>
      <c r="C127" s="46"/>
      <c r="D127" s="46"/>
      <c r="E127" s="39" t="s">
        <v>4309</v>
      </c>
      <c r="F127" s="46"/>
      <c r="G127" s="46"/>
      <c r="H127" s="46"/>
      <c r="I127" s="46"/>
      <c r="J127" s="48"/>
    </row>
    <row r="128">
      <c r="A128" s="37" t="s">
        <v>591</v>
      </c>
      <c r="B128" s="37">
        <v>38</v>
      </c>
      <c r="C128" s="38" t="s">
        <v>4310</v>
      </c>
      <c r="D128" s="37" t="s">
        <v>593</v>
      </c>
      <c r="E128" s="39" t="s">
        <v>4311</v>
      </c>
      <c r="F128" s="40" t="s">
        <v>629</v>
      </c>
      <c r="G128" s="41">
        <v>45.695999999999998</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75">
      <c r="A130" s="37" t="s">
        <v>597</v>
      </c>
      <c r="B130" s="45"/>
      <c r="C130" s="46"/>
      <c r="D130" s="46"/>
      <c r="E130" s="39" t="s">
        <v>4312</v>
      </c>
      <c r="F130" s="46"/>
      <c r="G130" s="46"/>
      <c r="H130" s="46"/>
      <c r="I130" s="46"/>
      <c r="J130" s="48"/>
    </row>
    <row r="131">
      <c r="A131" s="37" t="s">
        <v>591</v>
      </c>
      <c r="B131" s="37">
        <v>39</v>
      </c>
      <c r="C131" s="38" t="s">
        <v>3543</v>
      </c>
      <c r="D131" s="37" t="s">
        <v>593</v>
      </c>
      <c r="E131" s="39" t="s">
        <v>3544</v>
      </c>
      <c r="F131" s="40" t="s">
        <v>629</v>
      </c>
      <c r="G131" s="41">
        <v>8.8520000000000003</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50">
      <c r="A133" s="37" t="s">
        <v>597</v>
      </c>
      <c r="B133" s="45"/>
      <c r="C133" s="46"/>
      <c r="D133" s="46"/>
      <c r="E133" s="39" t="s">
        <v>3546</v>
      </c>
      <c r="F133" s="46"/>
      <c r="G133" s="46"/>
      <c r="H133" s="46"/>
      <c r="I133" s="46"/>
      <c r="J133" s="48"/>
    </row>
    <row r="134">
      <c r="A134" s="31" t="s">
        <v>589</v>
      </c>
      <c r="B134" s="32"/>
      <c r="C134" s="33" t="s">
        <v>4313</v>
      </c>
      <c r="D134" s="34"/>
      <c r="E134" s="31" t="s">
        <v>4314</v>
      </c>
      <c r="F134" s="34"/>
      <c r="G134" s="34"/>
      <c r="H134" s="34"/>
      <c r="I134" s="35">
        <f>SUMIFS(I135:I138,A135:A138,"P")</f>
        <v>0</v>
      </c>
      <c r="J134" s="36"/>
    </row>
    <row r="135">
      <c r="A135" s="37" t="s">
        <v>591</v>
      </c>
      <c r="B135" s="37">
        <v>40</v>
      </c>
      <c r="C135" s="38" t="s">
        <v>4315</v>
      </c>
      <c r="D135" s="37" t="s">
        <v>593</v>
      </c>
      <c r="E135" s="39" t="s">
        <v>4316</v>
      </c>
      <c r="F135" s="40" t="s">
        <v>629</v>
      </c>
      <c r="G135" s="41">
        <v>13.212999999999999</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20">
      <c r="A137" s="37" t="s">
        <v>630</v>
      </c>
      <c r="B137" s="45"/>
      <c r="C137" s="46"/>
      <c r="D137" s="46"/>
      <c r="E137" s="52" t="s">
        <v>4317</v>
      </c>
      <c r="F137" s="46"/>
      <c r="G137" s="46"/>
      <c r="H137" s="46"/>
      <c r="I137" s="46"/>
      <c r="J137" s="48"/>
    </row>
    <row r="138" ht="409.5">
      <c r="A138" s="37" t="s">
        <v>597</v>
      </c>
      <c r="B138" s="45"/>
      <c r="C138" s="46"/>
      <c r="D138" s="46"/>
      <c r="E138" s="39" t="s">
        <v>4318</v>
      </c>
      <c r="F138" s="46"/>
      <c r="G138" s="46"/>
      <c r="H138" s="46"/>
      <c r="I138" s="46"/>
      <c r="J138" s="48"/>
    </row>
    <row r="139">
      <c r="A139" s="31" t="s">
        <v>589</v>
      </c>
      <c r="B139" s="32"/>
      <c r="C139" s="33" t="s">
        <v>1452</v>
      </c>
      <c r="D139" s="34"/>
      <c r="E139" s="31" t="s">
        <v>4161</v>
      </c>
      <c r="F139" s="34"/>
      <c r="G139" s="34"/>
      <c r="H139" s="34"/>
      <c r="I139" s="35">
        <f>SUMIFS(I140:I154,A140:A154,"P")</f>
        <v>0</v>
      </c>
      <c r="J139" s="36"/>
    </row>
    <row r="140" ht="30">
      <c r="A140" s="37" t="s">
        <v>591</v>
      </c>
      <c r="B140" s="37">
        <v>41</v>
      </c>
      <c r="C140" s="38" t="s">
        <v>3573</v>
      </c>
      <c r="D140" s="37" t="s">
        <v>593</v>
      </c>
      <c r="E140" s="39" t="s">
        <v>3574</v>
      </c>
      <c r="F140" s="40" t="s">
        <v>639</v>
      </c>
      <c r="G140" s="41">
        <v>1083.9100000000001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270">
      <c r="A142" s="37" t="s">
        <v>597</v>
      </c>
      <c r="B142" s="45"/>
      <c r="C142" s="46"/>
      <c r="D142" s="46"/>
      <c r="E142" s="39" t="s">
        <v>3576</v>
      </c>
      <c r="F142" s="46"/>
      <c r="G142" s="46"/>
      <c r="H142" s="46"/>
      <c r="I142" s="46"/>
      <c r="J142" s="48"/>
    </row>
    <row r="143" ht="30">
      <c r="A143" s="37" t="s">
        <v>591</v>
      </c>
      <c r="B143" s="37">
        <v>42</v>
      </c>
      <c r="C143" s="38" t="s">
        <v>4319</v>
      </c>
      <c r="D143" s="37" t="s">
        <v>593</v>
      </c>
      <c r="E143" s="39" t="s">
        <v>4320</v>
      </c>
      <c r="F143" s="40" t="s">
        <v>639</v>
      </c>
      <c r="G143" s="41">
        <v>605.5</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270">
      <c r="A145" s="37" t="s">
        <v>597</v>
      </c>
      <c r="B145" s="45"/>
      <c r="C145" s="46"/>
      <c r="D145" s="46"/>
      <c r="E145" s="39" t="s">
        <v>3576</v>
      </c>
      <c r="F145" s="46"/>
      <c r="G145" s="46"/>
      <c r="H145" s="46"/>
      <c r="I145" s="46"/>
      <c r="J145" s="48"/>
    </row>
    <row r="146" ht="30">
      <c r="A146" s="37" t="s">
        <v>591</v>
      </c>
      <c r="B146" s="37">
        <v>43</v>
      </c>
      <c r="C146" s="38" t="s">
        <v>4321</v>
      </c>
      <c r="D146" s="37" t="s">
        <v>593</v>
      </c>
      <c r="E146" s="39" t="s">
        <v>4322</v>
      </c>
      <c r="F146" s="40" t="s">
        <v>639</v>
      </c>
      <c r="G146" s="41">
        <v>781.15999999999997</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270">
      <c r="A148" s="37" t="s">
        <v>597</v>
      </c>
      <c r="B148" s="45"/>
      <c r="C148" s="46"/>
      <c r="D148" s="46"/>
      <c r="E148" s="39" t="s">
        <v>3576</v>
      </c>
      <c r="F148" s="46"/>
      <c r="G148" s="46"/>
      <c r="H148" s="46"/>
      <c r="I148" s="46"/>
      <c r="J148" s="48"/>
    </row>
    <row r="149">
      <c r="A149" s="37" t="s">
        <v>591</v>
      </c>
      <c r="B149" s="37">
        <v>44</v>
      </c>
      <c r="C149" s="38" t="s">
        <v>4323</v>
      </c>
      <c r="D149" s="37" t="s">
        <v>593</v>
      </c>
      <c r="E149" s="39" t="s">
        <v>4324</v>
      </c>
      <c r="F149" s="40" t="s">
        <v>639</v>
      </c>
      <c r="G149" s="41">
        <v>641.96000000000004</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45">
      <c r="A151" s="37" t="s">
        <v>597</v>
      </c>
      <c r="B151" s="45"/>
      <c r="C151" s="46"/>
      <c r="D151" s="46"/>
      <c r="E151" s="39" t="s">
        <v>4325</v>
      </c>
      <c r="F151" s="46"/>
      <c r="G151" s="46"/>
      <c r="H151" s="46"/>
      <c r="I151" s="46"/>
      <c r="J151" s="48"/>
    </row>
    <row r="152">
      <c r="A152" s="37" t="s">
        <v>591</v>
      </c>
      <c r="B152" s="37">
        <v>45</v>
      </c>
      <c r="C152" s="38" t="s">
        <v>4326</v>
      </c>
      <c r="D152" s="37" t="s">
        <v>593</v>
      </c>
      <c r="E152" s="39" t="s">
        <v>4327</v>
      </c>
      <c r="F152" s="40" t="s">
        <v>639</v>
      </c>
      <c r="G152" s="41">
        <v>1079.28</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45">
      <c r="A154" s="37" t="s">
        <v>597</v>
      </c>
      <c r="B154" s="45"/>
      <c r="C154" s="46"/>
      <c r="D154" s="46"/>
      <c r="E154" s="39" t="s">
        <v>4325</v>
      </c>
      <c r="F154" s="46"/>
      <c r="G154" s="46"/>
      <c r="H154" s="46"/>
      <c r="I154" s="46"/>
      <c r="J154" s="48"/>
    </row>
    <row r="155">
      <c r="A155" s="31" t="s">
        <v>589</v>
      </c>
      <c r="B155" s="32"/>
      <c r="C155" s="33" t="s">
        <v>4328</v>
      </c>
      <c r="D155" s="34"/>
      <c r="E155" s="31" t="s">
        <v>4329</v>
      </c>
      <c r="F155" s="34"/>
      <c r="G155" s="34"/>
      <c r="H155" s="34"/>
      <c r="I155" s="35">
        <f>SUMIFS(I156:I158,A156:A158,"P")</f>
        <v>0</v>
      </c>
      <c r="J155" s="36"/>
    </row>
    <row r="156" ht="30">
      <c r="A156" s="37" t="s">
        <v>591</v>
      </c>
      <c r="B156" s="37">
        <v>46</v>
      </c>
      <c r="C156" s="38" t="s">
        <v>4330</v>
      </c>
      <c r="D156" s="37" t="s">
        <v>593</v>
      </c>
      <c r="E156" s="39" t="s">
        <v>4331</v>
      </c>
      <c r="F156" s="40" t="s">
        <v>639</v>
      </c>
      <c r="G156" s="41">
        <v>73.5</v>
      </c>
      <c r="H156" s="42">
        <v>0</v>
      </c>
      <c r="I156" s="43">
        <f>ROUND(G156*H156,P4)</f>
        <v>0</v>
      </c>
      <c r="J156" s="37"/>
      <c r="O156" s="44">
        <f>I156*0.21</f>
        <v>0</v>
      </c>
      <c r="P156">
        <v>3</v>
      </c>
    </row>
    <row r="157" ht="30">
      <c r="A157" s="37" t="s">
        <v>596</v>
      </c>
      <c r="B157" s="45"/>
      <c r="C157" s="46"/>
      <c r="D157" s="46"/>
      <c r="E157" s="39" t="s">
        <v>4331</v>
      </c>
      <c r="F157" s="46"/>
      <c r="G157" s="46"/>
      <c r="H157" s="46"/>
      <c r="I157" s="46"/>
      <c r="J157" s="48"/>
    </row>
    <row r="158" ht="409.5">
      <c r="A158" s="37" t="s">
        <v>597</v>
      </c>
      <c r="B158" s="45"/>
      <c r="C158" s="46"/>
      <c r="D158" s="46"/>
      <c r="E158" s="39" t="s">
        <v>4332</v>
      </c>
      <c r="F158" s="46"/>
      <c r="G158" s="46"/>
      <c r="H158" s="46"/>
      <c r="I158" s="46"/>
      <c r="J158" s="48"/>
    </row>
    <row r="159">
      <c r="A159" s="31" t="s">
        <v>589</v>
      </c>
      <c r="B159" s="32"/>
      <c r="C159" s="33" t="s">
        <v>4333</v>
      </c>
      <c r="D159" s="34"/>
      <c r="E159" s="31" t="s">
        <v>3004</v>
      </c>
      <c r="F159" s="34"/>
      <c r="G159" s="34"/>
      <c r="H159" s="34"/>
      <c r="I159" s="35">
        <f>SUMIFS(I160:I162,A160:A162,"P")</f>
        <v>0</v>
      </c>
      <c r="J159" s="36"/>
    </row>
    <row r="160">
      <c r="A160" s="37" t="s">
        <v>591</v>
      </c>
      <c r="B160" s="37">
        <v>47</v>
      </c>
      <c r="C160" s="38" t="s">
        <v>4334</v>
      </c>
      <c r="D160" s="37" t="s">
        <v>593</v>
      </c>
      <c r="E160" s="39" t="s">
        <v>4335</v>
      </c>
      <c r="F160" s="40" t="s">
        <v>604</v>
      </c>
      <c r="G160" s="41">
        <v>2</v>
      </c>
      <c r="H160" s="42">
        <v>0</v>
      </c>
      <c r="I160" s="43">
        <f>ROUND(G160*H160,P4)</f>
        <v>0</v>
      </c>
      <c r="J160" s="37"/>
      <c r="O160" s="44">
        <f>I160*0.21</f>
        <v>0</v>
      </c>
      <c r="P160">
        <v>3</v>
      </c>
    </row>
    <row r="161">
      <c r="A161" s="37" t="s">
        <v>596</v>
      </c>
      <c r="B161" s="45"/>
      <c r="C161" s="46"/>
      <c r="D161" s="46"/>
      <c r="E161" s="39" t="s">
        <v>4335</v>
      </c>
      <c r="F161" s="46"/>
      <c r="G161" s="46"/>
      <c r="H161" s="46"/>
      <c r="I161" s="46"/>
      <c r="J161" s="48"/>
    </row>
    <row r="162">
      <c r="A162" s="37" t="s">
        <v>597</v>
      </c>
      <c r="B162" s="45"/>
      <c r="C162" s="46"/>
      <c r="D162" s="46"/>
      <c r="E162" s="39" t="s">
        <v>4257</v>
      </c>
      <c r="F162" s="46"/>
      <c r="G162" s="46"/>
      <c r="H162" s="46"/>
      <c r="I162" s="46"/>
      <c r="J162" s="48"/>
    </row>
    <row r="163">
      <c r="A163" s="31" t="s">
        <v>589</v>
      </c>
      <c r="B163" s="32"/>
      <c r="C163" s="33" t="s">
        <v>4336</v>
      </c>
      <c r="D163" s="34"/>
      <c r="E163" s="31" t="s">
        <v>3582</v>
      </c>
      <c r="F163" s="34"/>
      <c r="G163" s="34"/>
      <c r="H163" s="34"/>
      <c r="I163" s="35">
        <f>SUMIFS(I164:I175,A164:A175,"P")</f>
        <v>0</v>
      </c>
      <c r="J163" s="36"/>
    </row>
    <row r="164">
      <c r="A164" s="37" t="s">
        <v>591</v>
      </c>
      <c r="B164" s="37">
        <v>48</v>
      </c>
      <c r="C164" s="38" t="s">
        <v>4337</v>
      </c>
      <c r="D164" s="37" t="s">
        <v>593</v>
      </c>
      <c r="E164" s="39" t="s">
        <v>4338</v>
      </c>
      <c r="F164" s="40" t="s">
        <v>595</v>
      </c>
      <c r="G164" s="41">
        <v>6.4000000000000004</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345">
      <c r="A166" s="37" t="s">
        <v>597</v>
      </c>
      <c r="B166" s="45"/>
      <c r="C166" s="46"/>
      <c r="D166" s="46"/>
      <c r="E166" s="39" t="s">
        <v>4339</v>
      </c>
      <c r="F166" s="46"/>
      <c r="G166" s="46"/>
      <c r="H166" s="46"/>
      <c r="I166" s="46"/>
      <c r="J166" s="48"/>
    </row>
    <row r="167">
      <c r="A167" s="37" t="s">
        <v>591</v>
      </c>
      <c r="B167" s="37">
        <v>49</v>
      </c>
      <c r="C167" s="38" t="s">
        <v>3596</v>
      </c>
      <c r="D167" s="37" t="s">
        <v>593</v>
      </c>
      <c r="E167" s="39" t="s">
        <v>3597</v>
      </c>
      <c r="F167" s="40" t="s">
        <v>595</v>
      </c>
      <c r="G167" s="41">
        <v>23.800000000000001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315">
      <c r="A169" s="37" t="s">
        <v>597</v>
      </c>
      <c r="B169" s="45"/>
      <c r="C169" s="46"/>
      <c r="D169" s="46"/>
      <c r="E169" s="39" t="s">
        <v>3599</v>
      </c>
      <c r="F169" s="46"/>
      <c r="G169" s="46"/>
      <c r="H169" s="46"/>
      <c r="I169" s="46"/>
      <c r="J169" s="48"/>
    </row>
    <row r="170">
      <c r="A170" s="37" t="s">
        <v>591</v>
      </c>
      <c r="B170" s="37">
        <v>50</v>
      </c>
      <c r="C170" s="38" t="s">
        <v>4340</v>
      </c>
      <c r="D170" s="37" t="s">
        <v>593</v>
      </c>
      <c r="E170" s="39" t="s">
        <v>4341</v>
      </c>
      <c r="F170" s="40" t="s">
        <v>595</v>
      </c>
      <c r="G170" s="41">
        <v>6.4000000000000004</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300">
      <c r="A172" s="37" t="s">
        <v>597</v>
      </c>
      <c r="B172" s="45"/>
      <c r="C172" s="46"/>
      <c r="D172" s="46"/>
      <c r="E172" s="39" t="s">
        <v>3605</v>
      </c>
      <c r="F172" s="46"/>
      <c r="G172" s="46"/>
      <c r="H172" s="46"/>
      <c r="I172" s="46"/>
      <c r="J172" s="48"/>
    </row>
    <row r="173">
      <c r="A173" s="37" t="s">
        <v>591</v>
      </c>
      <c r="B173" s="37">
        <v>51</v>
      </c>
      <c r="C173" s="38" t="s">
        <v>4342</v>
      </c>
      <c r="D173" s="37" t="s">
        <v>593</v>
      </c>
      <c r="E173" s="39" t="s">
        <v>4343</v>
      </c>
      <c r="F173" s="40" t="s">
        <v>604</v>
      </c>
      <c r="G173" s="41">
        <v>2</v>
      </c>
      <c r="H173" s="42">
        <v>0</v>
      </c>
      <c r="I173" s="43">
        <f>ROUND(G173*H173,P4)</f>
        <v>0</v>
      </c>
      <c r="J173" s="37"/>
      <c r="O173" s="44">
        <f>I173*0.21</f>
        <v>0</v>
      </c>
      <c r="P173">
        <v>3</v>
      </c>
    </row>
    <row r="174">
      <c r="A174" s="37" t="s">
        <v>596</v>
      </c>
      <c r="B174" s="45"/>
      <c r="C174" s="46"/>
      <c r="D174" s="46"/>
      <c r="E174" s="39" t="s">
        <v>4343</v>
      </c>
      <c r="F174" s="46"/>
      <c r="G174" s="46"/>
      <c r="H174" s="46"/>
      <c r="I174" s="46"/>
      <c r="J174" s="48"/>
    </row>
    <row r="175" ht="30">
      <c r="A175" s="37" t="s">
        <v>597</v>
      </c>
      <c r="B175" s="45"/>
      <c r="C175" s="46"/>
      <c r="D175" s="46"/>
      <c r="E175" s="39" t="s">
        <v>4344</v>
      </c>
      <c r="F175" s="46"/>
      <c r="G175" s="46"/>
      <c r="H175" s="46"/>
      <c r="I175" s="46"/>
      <c r="J175" s="48"/>
    </row>
    <row r="176">
      <c r="A176" s="31" t="s">
        <v>589</v>
      </c>
      <c r="B176" s="32"/>
      <c r="C176" s="33" t="s">
        <v>3639</v>
      </c>
      <c r="D176" s="34"/>
      <c r="E176" s="31" t="s">
        <v>3640</v>
      </c>
      <c r="F176" s="34"/>
      <c r="G176" s="34"/>
      <c r="H176" s="34"/>
      <c r="I176" s="35">
        <f>SUMIFS(I177:I191,A177:A191,"P")</f>
        <v>0</v>
      </c>
      <c r="J176" s="36"/>
    </row>
    <row r="177">
      <c r="A177" s="37" t="s">
        <v>591</v>
      </c>
      <c r="B177" s="37">
        <v>52</v>
      </c>
      <c r="C177" s="38" t="s">
        <v>4345</v>
      </c>
      <c r="D177" s="37" t="s">
        <v>593</v>
      </c>
      <c r="E177" s="39" t="s">
        <v>4346</v>
      </c>
      <c r="F177" s="40" t="s">
        <v>604</v>
      </c>
      <c r="G177" s="41">
        <v>20</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45">
      <c r="A179" s="37" t="s">
        <v>597</v>
      </c>
      <c r="B179" s="45"/>
      <c r="C179" s="46"/>
      <c r="D179" s="46"/>
      <c r="E179" s="39" t="s">
        <v>4347</v>
      </c>
      <c r="F179" s="46"/>
      <c r="G179" s="46"/>
      <c r="H179" s="46"/>
      <c r="I179" s="46"/>
      <c r="J179" s="48"/>
    </row>
    <row r="180" ht="30">
      <c r="A180" s="37" t="s">
        <v>591</v>
      </c>
      <c r="B180" s="37">
        <v>53</v>
      </c>
      <c r="C180" s="38" t="s">
        <v>4084</v>
      </c>
      <c r="D180" s="37" t="s">
        <v>593</v>
      </c>
      <c r="E180" s="39" t="s">
        <v>4085</v>
      </c>
      <c r="F180" s="40" t="s">
        <v>595</v>
      </c>
      <c r="G180" s="41">
        <v>47.200000000000003</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60">
      <c r="A182" s="37" t="s">
        <v>597</v>
      </c>
      <c r="B182" s="45"/>
      <c r="C182" s="46"/>
      <c r="D182" s="46"/>
      <c r="E182" s="39" t="s">
        <v>4087</v>
      </c>
      <c r="F182" s="46"/>
      <c r="G182" s="46"/>
      <c r="H182" s="46"/>
      <c r="I182" s="46"/>
      <c r="J182" s="48"/>
    </row>
    <row r="183">
      <c r="A183" s="37" t="s">
        <v>591</v>
      </c>
      <c r="B183" s="37">
        <v>54</v>
      </c>
      <c r="C183" s="38" t="s">
        <v>4348</v>
      </c>
      <c r="D183" s="37" t="s">
        <v>593</v>
      </c>
      <c r="E183" s="39" t="s">
        <v>4349</v>
      </c>
      <c r="F183" s="40" t="s">
        <v>1007</v>
      </c>
      <c r="G183" s="41">
        <v>74.620000000000005</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409.5">
      <c r="A185" s="37" t="s">
        <v>597</v>
      </c>
      <c r="B185" s="45"/>
      <c r="C185" s="46"/>
      <c r="D185" s="46"/>
      <c r="E185" s="39" t="s">
        <v>4350</v>
      </c>
      <c r="F185" s="46"/>
      <c r="G185" s="46"/>
      <c r="H185" s="46"/>
      <c r="I185" s="46"/>
      <c r="J185" s="48"/>
    </row>
    <row r="186">
      <c r="A186" s="37" t="s">
        <v>591</v>
      </c>
      <c r="B186" s="37">
        <v>55</v>
      </c>
      <c r="C186" s="38" t="s">
        <v>4351</v>
      </c>
      <c r="D186" s="37" t="s">
        <v>593</v>
      </c>
      <c r="E186" s="39" t="s">
        <v>4352</v>
      </c>
      <c r="F186" s="40" t="s">
        <v>1007</v>
      </c>
      <c r="G186" s="41">
        <v>23.399999999999999</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409.5">
      <c r="A188" s="37" t="s">
        <v>597</v>
      </c>
      <c r="B188" s="45"/>
      <c r="C188" s="46"/>
      <c r="D188" s="46"/>
      <c r="E188" s="39" t="s">
        <v>4350</v>
      </c>
      <c r="F188" s="46"/>
      <c r="G188" s="46"/>
      <c r="H188" s="46"/>
      <c r="I188" s="46"/>
      <c r="J188" s="48"/>
    </row>
    <row r="189">
      <c r="A189" s="37" t="s">
        <v>591</v>
      </c>
      <c r="B189" s="37">
        <v>56</v>
      </c>
      <c r="C189" s="38" t="s">
        <v>4353</v>
      </c>
      <c r="D189" s="37" t="s">
        <v>593</v>
      </c>
      <c r="E189" s="39" t="s">
        <v>4354</v>
      </c>
      <c r="F189" s="40" t="s">
        <v>604</v>
      </c>
      <c r="G189" s="41">
        <v>1</v>
      </c>
      <c r="H189" s="42">
        <v>0</v>
      </c>
      <c r="I189" s="43">
        <f>ROUND(G189*H189,P4)</f>
        <v>0</v>
      </c>
      <c r="J189" s="37"/>
      <c r="O189" s="44">
        <f>I189*0.21</f>
        <v>0</v>
      </c>
      <c r="P189">
        <v>3</v>
      </c>
    </row>
    <row r="190">
      <c r="A190" s="37" t="s">
        <v>596</v>
      </c>
      <c r="B190" s="45"/>
      <c r="C190" s="46"/>
      <c r="D190" s="46"/>
      <c r="E190" s="39" t="s">
        <v>4354</v>
      </c>
      <c r="F190" s="46"/>
      <c r="G190" s="46"/>
      <c r="H190" s="46"/>
      <c r="I190" s="46"/>
      <c r="J190" s="48"/>
    </row>
    <row r="191" ht="30">
      <c r="A191" s="37" t="s">
        <v>597</v>
      </c>
      <c r="B191" s="45"/>
      <c r="C191" s="46"/>
      <c r="D191" s="46"/>
      <c r="E191" s="39" t="s">
        <v>4355</v>
      </c>
      <c r="F191" s="46"/>
      <c r="G191" s="46"/>
      <c r="H191" s="46"/>
      <c r="I191" s="46"/>
      <c r="J191" s="48"/>
    </row>
    <row r="192">
      <c r="A192" s="31" t="s">
        <v>589</v>
      </c>
      <c r="B192" s="32"/>
      <c r="C192" s="33" t="s">
        <v>946</v>
      </c>
      <c r="D192" s="34"/>
      <c r="E192" s="31" t="s">
        <v>947</v>
      </c>
      <c r="F192" s="34"/>
      <c r="G192" s="34"/>
      <c r="H192" s="34"/>
      <c r="I192" s="35">
        <f>SUMIFS(I193:I195,A193:A195,"P")</f>
        <v>0</v>
      </c>
      <c r="J192" s="36"/>
    </row>
    <row r="193" ht="45">
      <c r="A193" s="37" t="s">
        <v>591</v>
      </c>
      <c r="B193" s="37">
        <v>57</v>
      </c>
      <c r="C193" s="38" t="s">
        <v>1574</v>
      </c>
      <c r="D193" s="37" t="s">
        <v>1575</v>
      </c>
      <c r="E193" s="39" t="s">
        <v>1576</v>
      </c>
      <c r="F193" s="40" t="s">
        <v>951</v>
      </c>
      <c r="G193" s="41">
        <v>3114.1149999999998</v>
      </c>
      <c r="H193" s="42">
        <v>0</v>
      </c>
      <c r="I193" s="43">
        <f>ROUND(G193*H193,P4)</f>
        <v>0</v>
      </c>
      <c r="J193" s="37"/>
      <c r="O193" s="44">
        <f>I193*0.21</f>
        <v>0</v>
      </c>
      <c r="P193">
        <v>3</v>
      </c>
    </row>
    <row r="194">
      <c r="A194" s="37" t="s">
        <v>596</v>
      </c>
      <c r="B194" s="45"/>
      <c r="C194" s="46"/>
      <c r="D194" s="46"/>
      <c r="E194" s="39" t="s">
        <v>952</v>
      </c>
      <c r="F194" s="46"/>
      <c r="G194" s="46"/>
      <c r="H194" s="46"/>
      <c r="I194" s="46"/>
      <c r="J194" s="48"/>
    </row>
    <row r="195" ht="120">
      <c r="A195" s="37" t="s">
        <v>597</v>
      </c>
      <c r="B195" s="49"/>
      <c r="C195" s="50"/>
      <c r="D195" s="50"/>
      <c r="E195" s="39" t="s">
        <v>954</v>
      </c>
      <c r="F195" s="50"/>
      <c r="G195" s="50"/>
      <c r="H195" s="50"/>
      <c r="I195" s="50"/>
      <c r="J195" s="51"/>
    </row>
  </sheetData>
  <sheetProtection sheet="1" objects="1" scenarios="1" spinCount="100000" saltValue="2vKCfrtBPigi4QfLqod3juetkq4tTf8LII6YML6z01X+d2yf7JXPna+31+2tJ37XRmbQySZIvHZrfJ7ZRelUFg==" hashValue="NbKRgDXPNwofki9WzM35sZEos4dhqhaDwLXR719staCMnbrb3DP9H7b+bPnOxNkv5dcX5qlwh/PVOvaCvr0a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4356</v>
      </c>
      <c r="I3" s="25">
        <f>SUMIFS(I11:I233,A11:A233,"SD")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4356</v>
      </c>
      <c r="D7" s="22"/>
      <c r="E7" s="23" t="s">
        <v>181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SUMIFS(I12:I35,A12:A35,"P")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4357</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4358</v>
      </c>
      <c r="D18" s="37" t="s">
        <v>593</v>
      </c>
      <c r="E18" s="39" t="s">
        <v>4247</v>
      </c>
      <c r="F18" s="40" t="s">
        <v>604</v>
      </c>
      <c r="G18" s="41">
        <v>1</v>
      </c>
      <c r="H18" s="42">
        <v>0</v>
      </c>
      <c r="I18" s="43">
        <f>ROUND(G18*H18,P4)</f>
        <v>0</v>
      </c>
      <c r="J18" s="37"/>
      <c r="O18" s="44">
        <f>I18*0.21</f>
        <v>0</v>
      </c>
      <c r="P18">
        <v>3</v>
      </c>
    </row>
    <row r="19">
      <c r="A19" s="37" t="s">
        <v>596</v>
      </c>
      <c r="B19" s="45"/>
      <c r="C19" s="46"/>
      <c r="D19" s="46"/>
      <c r="E19" s="39" t="s">
        <v>4247</v>
      </c>
      <c r="F19" s="46"/>
      <c r="G19" s="46"/>
      <c r="H19" s="46"/>
      <c r="I19" s="46"/>
      <c r="J19" s="48"/>
    </row>
    <row r="20" ht="30">
      <c r="A20" s="37" t="s">
        <v>597</v>
      </c>
      <c r="B20" s="45"/>
      <c r="C20" s="46"/>
      <c r="D20" s="46"/>
      <c r="E20" s="39" t="s">
        <v>3311</v>
      </c>
      <c r="F20" s="46"/>
      <c r="G20" s="46"/>
      <c r="H20" s="46"/>
      <c r="I20" s="46"/>
      <c r="J20" s="48"/>
    </row>
    <row r="21">
      <c r="A21" s="37" t="s">
        <v>591</v>
      </c>
      <c r="B21" s="37">
        <v>4</v>
      </c>
      <c r="C21" s="38" t="s">
        <v>4359</v>
      </c>
      <c r="D21" s="37" t="s">
        <v>593</v>
      </c>
      <c r="E21" s="39" t="s">
        <v>4249</v>
      </c>
      <c r="F21" s="40" t="s">
        <v>604</v>
      </c>
      <c r="G21" s="41">
        <v>1</v>
      </c>
      <c r="H21" s="42">
        <v>0</v>
      </c>
      <c r="I21" s="43">
        <f>ROUND(G21*H21,P4)</f>
        <v>0</v>
      </c>
      <c r="J21" s="37"/>
      <c r="O21" s="44">
        <f>I21*0.21</f>
        <v>0</v>
      </c>
      <c r="P21">
        <v>3</v>
      </c>
    </row>
    <row r="22">
      <c r="A22" s="37" t="s">
        <v>596</v>
      </c>
      <c r="B22" s="45"/>
      <c r="C22" s="46"/>
      <c r="D22" s="46"/>
      <c r="E22" s="39" t="s">
        <v>4249</v>
      </c>
      <c r="F22" s="46"/>
      <c r="G22" s="46"/>
      <c r="H22" s="46"/>
      <c r="I22" s="46"/>
      <c r="J22" s="48"/>
    </row>
    <row r="23" ht="90">
      <c r="A23" s="37" t="s">
        <v>597</v>
      </c>
      <c r="B23" s="45"/>
      <c r="C23" s="46"/>
      <c r="D23" s="46"/>
      <c r="E23" s="39" t="s">
        <v>4250</v>
      </c>
      <c r="F23" s="46"/>
      <c r="G23" s="46"/>
      <c r="H23" s="46"/>
      <c r="I23" s="46"/>
      <c r="J23" s="48"/>
    </row>
    <row r="24">
      <c r="A24" s="37" t="s">
        <v>591</v>
      </c>
      <c r="B24" s="37">
        <v>5</v>
      </c>
      <c r="C24" s="38" t="s">
        <v>4360</v>
      </c>
      <c r="D24" s="37" t="s">
        <v>593</v>
      </c>
      <c r="E24" s="39" t="s">
        <v>4242</v>
      </c>
      <c r="F24" s="40" t="s">
        <v>1559</v>
      </c>
      <c r="G24" s="41">
        <v>1</v>
      </c>
      <c r="H24" s="42">
        <v>0</v>
      </c>
      <c r="I24" s="43">
        <f>ROUND(G24*H24,P4)</f>
        <v>0</v>
      </c>
      <c r="J24" s="37"/>
      <c r="O24" s="44">
        <f>I24*0.21</f>
        <v>0</v>
      </c>
      <c r="P24">
        <v>3</v>
      </c>
    </row>
    <row r="25">
      <c r="A25" s="37" t="s">
        <v>596</v>
      </c>
      <c r="B25" s="45"/>
      <c r="C25" s="46"/>
      <c r="D25" s="46"/>
      <c r="E25" s="39" t="s">
        <v>4242</v>
      </c>
      <c r="F25" s="46"/>
      <c r="G25" s="46"/>
      <c r="H25" s="46"/>
      <c r="I25" s="46"/>
      <c r="J25" s="48"/>
    </row>
    <row r="26" ht="30">
      <c r="A26" s="37" t="s">
        <v>597</v>
      </c>
      <c r="B26" s="45"/>
      <c r="C26" s="46"/>
      <c r="D26" s="46"/>
      <c r="E26" s="39" t="s">
        <v>4243</v>
      </c>
      <c r="F26" s="46"/>
      <c r="G26" s="46"/>
      <c r="H26" s="46"/>
      <c r="I26" s="46"/>
      <c r="J26" s="48"/>
    </row>
    <row r="27">
      <c r="A27" s="37" t="s">
        <v>591</v>
      </c>
      <c r="B27" s="37">
        <v>6</v>
      </c>
      <c r="C27" s="38" t="s">
        <v>4361</v>
      </c>
      <c r="D27" s="37" t="s">
        <v>593</v>
      </c>
      <c r="E27" s="39" t="s">
        <v>4362</v>
      </c>
      <c r="F27" s="40" t="s">
        <v>1559</v>
      </c>
      <c r="G27" s="41">
        <v>1</v>
      </c>
      <c r="H27" s="42">
        <v>0</v>
      </c>
      <c r="I27" s="43">
        <f>ROUND(G27*H27,P4)</f>
        <v>0</v>
      </c>
      <c r="J27" s="37"/>
      <c r="O27" s="44">
        <f>I27*0.21</f>
        <v>0</v>
      </c>
      <c r="P27">
        <v>3</v>
      </c>
    </row>
    <row r="28">
      <c r="A28" s="37" t="s">
        <v>596</v>
      </c>
      <c r="B28" s="45"/>
      <c r="C28" s="46"/>
      <c r="D28" s="46"/>
      <c r="E28" s="39" t="s">
        <v>4362</v>
      </c>
      <c r="F28" s="46"/>
      <c r="G28" s="46"/>
      <c r="H28" s="46"/>
      <c r="I28" s="46"/>
      <c r="J28" s="48"/>
    </row>
    <row r="29" ht="30">
      <c r="A29" s="37" t="s">
        <v>597</v>
      </c>
      <c r="B29" s="45"/>
      <c r="C29" s="46"/>
      <c r="D29" s="46"/>
      <c r="E29" s="39" t="s">
        <v>3308</v>
      </c>
      <c r="F29" s="46"/>
      <c r="G29" s="46"/>
      <c r="H29" s="46"/>
      <c r="I29" s="46"/>
      <c r="J29" s="48"/>
    </row>
    <row r="30">
      <c r="A30" s="37" t="s">
        <v>591</v>
      </c>
      <c r="B30" s="37">
        <v>7</v>
      </c>
      <c r="C30" s="38" t="s">
        <v>4251</v>
      </c>
      <c r="D30" s="37" t="s">
        <v>593</v>
      </c>
      <c r="E30" s="39" t="s">
        <v>3423</v>
      </c>
      <c r="F30" s="40" t="s">
        <v>1559</v>
      </c>
      <c r="G30" s="41">
        <v>1</v>
      </c>
      <c r="H30" s="42">
        <v>0</v>
      </c>
      <c r="I30" s="43">
        <f>ROUND(G30*H30,P4)</f>
        <v>0</v>
      </c>
      <c r="J30" s="37"/>
      <c r="O30" s="44">
        <f>I30*0.21</f>
        <v>0</v>
      </c>
      <c r="P30">
        <v>3</v>
      </c>
    </row>
    <row r="31">
      <c r="A31" s="37" t="s">
        <v>596</v>
      </c>
      <c r="B31" s="45"/>
      <c r="C31" s="46"/>
      <c r="D31" s="46"/>
      <c r="E31" s="39" t="s">
        <v>3423</v>
      </c>
      <c r="F31" s="46"/>
      <c r="G31" s="46"/>
      <c r="H31" s="46"/>
      <c r="I31" s="46"/>
      <c r="J31" s="48"/>
    </row>
    <row r="32" ht="30">
      <c r="A32" s="37" t="s">
        <v>597</v>
      </c>
      <c r="B32" s="45"/>
      <c r="C32" s="46"/>
      <c r="D32" s="46"/>
      <c r="E32" s="39" t="s">
        <v>3311</v>
      </c>
      <c r="F32" s="46"/>
      <c r="G32" s="46"/>
      <c r="H32" s="46"/>
      <c r="I32" s="46"/>
      <c r="J32" s="48"/>
    </row>
    <row r="33">
      <c r="A33" s="37" t="s">
        <v>591</v>
      </c>
      <c r="B33" s="37">
        <v>8</v>
      </c>
      <c r="C33" s="38" t="s">
        <v>4255</v>
      </c>
      <c r="D33" s="37" t="s">
        <v>593</v>
      </c>
      <c r="E33" s="39" t="s">
        <v>4256</v>
      </c>
      <c r="F33" s="40" t="s">
        <v>604</v>
      </c>
      <c r="G33" s="41">
        <v>1</v>
      </c>
      <c r="H33" s="42">
        <v>0</v>
      </c>
      <c r="I33" s="43">
        <f>ROUND(G33*H33,P4)</f>
        <v>0</v>
      </c>
      <c r="J33" s="37"/>
      <c r="O33" s="44">
        <f>I33*0.21</f>
        <v>0</v>
      </c>
      <c r="P33">
        <v>3</v>
      </c>
    </row>
    <row r="34">
      <c r="A34" s="37" t="s">
        <v>596</v>
      </c>
      <c r="B34" s="45"/>
      <c r="C34" s="46"/>
      <c r="D34" s="46"/>
      <c r="E34" s="39" t="s">
        <v>4256</v>
      </c>
      <c r="F34" s="46"/>
      <c r="G34" s="46"/>
      <c r="H34" s="46"/>
      <c r="I34" s="46"/>
      <c r="J34" s="48"/>
    </row>
    <row r="35">
      <c r="A35" s="37" t="s">
        <v>597</v>
      </c>
      <c r="B35" s="45"/>
      <c r="C35" s="46"/>
      <c r="D35" s="46"/>
      <c r="E35" s="39" t="s">
        <v>4257</v>
      </c>
      <c r="F35" s="46"/>
      <c r="G35" s="46"/>
      <c r="H35" s="46"/>
      <c r="I35" s="46"/>
      <c r="J35" s="48"/>
    </row>
    <row r="36">
      <c r="A36" s="31" t="s">
        <v>589</v>
      </c>
      <c r="B36" s="32"/>
      <c r="C36" s="33" t="s">
        <v>4258</v>
      </c>
      <c r="D36" s="34"/>
      <c r="E36" s="31" t="s">
        <v>626</v>
      </c>
      <c r="F36" s="34"/>
      <c r="G36" s="34"/>
      <c r="H36" s="34"/>
      <c r="I36" s="35">
        <f>SUMIFS(I37:I76,A37:A76,"P")</f>
        <v>0</v>
      </c>
      <c r="J36" s="36"/>
    </row>
    <row r="37">
      <c r="A37" s="37" t="s">
        <v>591</v>
      </c>
      <c r="B37" s="37">
        <v>9</v>
      </c>
      <c r="C37" s="38" t="s">
        <v>4259</v>
      </c>
      <c r="D37" s="37" t="s">
        <v>593</v>
      </c>
      <c r="E37" s="39" t="s">
        <v>4260</v>
      </c>
      <c r="F37" s="40" t="s">
        <v>614</v>
      </c>
      <c r="G37" s="41">
        <v>100</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630</v>
      </c>
      <c r="B39" s="45"/>
      <c r="C39" s="46"/>
      <c r="D39" s="46"/>
      <c r="E39" s="52" t="s">
        <v>4363</v>
      </c>
      <c r="F39" s="46"/>
      <c r="G39" s="46"/>
      <c r="H39" s="46"/>
      <c r="I39" s="46"/>
      <c r="J39" s="48"/>
    </row>
    <row r="40" ht="45">
      <c r="A40" s="37" t="s">
        <v>597</v>
      </c>
      <c r="B40" s="45"/>
      <c r="C40" s="46"/>
      <c r="D40" s="46"/>
      <c r="E40" s="39" t="s">
        <v>4261</v>
      </c>
      <c r="F40" s="46"/>
      <c r="G40" s="46"/>
      <c r="H40" s="46"/>
      <c r="I40" s="46"/>
      <c r="J40" s="48"/>
    </row>
    <row r="41">
      <c r="A41" s="37" t="s">
        <v>591</v>
      </c>
      <c r="B41" s="37">
        <v>10</v>
      </c>
      <c r="C41" s="38" t="s">
        <v>4364</v>
      </c>
      <c r="D41" s="37" t="s">
        <v>593</v>
      </c>
      <c r="E41" s="39" t="s">
        <v>4365</v>
      </c>
      <c r="F41" s="40" t="s">
        <v>595</v>
      </c>
      <c r="G41" s="41">
        <v>204</v>
      </c>
      <c r="H41" s="42">
        <v>0</v>
      </c>
      <c r="I41" s="43">
        <f>ROUND(G41*H41,P4)</f>
        <v>0</v>
      </c>
      <c r="J41" s="37"/>
      <c r="O41" s="44">
        <f>I41*0.21</f>
        <v>0</v>
      </c>
      <c r="P41">
        <v>3</v>
      </c>
    </row>
    <row r="42">
      <c r="A42" s="37" t="s">
        <v>596</v>
      </c>
      <c r="B42" s="45"/>
      <c r="C42" s="46"/>
      <c r="D42" s="46"/>
      <c r="E42" s="47" t="s">
        <v>593</v>
      </c>
      <c r="F42" s="46"/>
      <c r="G42" s="46"/>
      <c r="H42" s="46"/>
      <c r="I42" s="46"/>
      <c r="J42" s="48"/>
    </row>
    <row r="43" ht="45">
      <c r="A43" s="37" t="s">
        <v>597</v>
      </c>
      <c r="B43" s="45"/>
      <c r="C43" s="46"/>
      <c r="D43" s="46"/>
      <c r="E43" s="39" t="s">
        <v>4366</v>
      </c>
      <c r="F43" s="46"/>
      <c r="G43" s="46"/>
      <c r="H43" s="46"/>
      <c r="I43" s="46"/>
      <c r="J43" s="48"/>
    </row>
    <row r="44">
      <c r="A44" s="37" t="s">
        <v>591</v>
      </c>
      <c r="B44" s="37">
        <v>11</v>
      </c>
      <c r="C44" s="38" t="s">
        <v>4265</v>
      </c>
      <c r="D44" s="37" t="s">
        <v>593</v>
      </c>
      <c r="E44" s="39" t="s">
        <v>4266</v>
      </c>
      <c r="F44" s="40" t="s">
        <v>629</v>
      </c>
      <c r="G44" s="41">
        <v>8297</v>
      </c>
      <c r="H44" s="42">
        <v>0</v>
      </c>
      <c r="I44" s="43">
        <f>ROUND(G44*H44,P4)</f>
        <v>0</v>
      </c>
      <c r="J44" s="37"/>
      <c r="O44" s="44">
        <f>I44*0.21</f>
        <v>0</v>
      </c>
      <c r="P44">
        <v>3</v>
      </c>
    </row>
    <row r="45">
      <c r="A45" s="37" t="s">
        <v>596</v>
      </c>
      <c r="B45" s="45"/>
      <c r="C45" s="46"/>
      <c r="D45" s="46"/>
      <c r="E45" s="47" t="s">
        <v>593</v>
      </c>
      <c r="F45" s="46"/>
      <c r="G45" s="46"/>
      <c r="H45" s="46"/>
      <c r="I45" s="46"/>
      <c r="J45" s="48"/>
    </row>
    <row r="46" ht="409.5">
      <c r="A46" s="37" t="s">
        <v>597</v>
      </c>
      <c r="B46" s="45"/>
      <c r="C46" s="46"/>
      <c r="D46" s="46"/>
      <c r="E46" s="39" t="s">
        <v>3690</v>
      </c>
      <c r="F46" s="46"/>
      <c r="G46" s="46"/>
      <c r="H46" s="46"/>
      <c r="I46" s="46"/>
      <c r="J46" s="48"/>
    </row>
    <row r="47">
      <c r="A47" s="37" t="s">
        <v>591</v>
      </c>
      <c r="B47" s="37">
        <v>12</v>
      </c>
      <c r="C47" s="38" t="s">
        <v>4367</v>
      </c>
      <c r="D47" s="37" t="s">
        <v>593</v>
      </c>
      <c r="E47" s="39" t="s">
        <v>4368</v>
      </c>
      <c r="F47" s="40" t="s">
        <v>629</v>
      </c>
      <c r="G47" s="41">
        <v>630</v>
      </c>
      <c r="H47" s="42">
        <v>0</v>
      </c>
      <c r="I47" s="43">
        <f>ROUND(G47*H47,P4)</f>
        <v>0</v>
      </c>
      <c r="J47" s="37"/>
      <c r="O47" s="44">
        <f>I47*0.21</f>
        <v>0</v>
      </c>
      <c r="P47">
        <v>3</v>
      </c>
    </row>
    <row r="48">
      <c r="A48" s="37" t="s">
        <v>596</v>
      </c>
      <c r="B48" s="45"/>
      <c r="C48" s="46"/>
      <c r="D48" s="46"/>
      <c r="E48" s="47" t="s">
        <v>593</v>
      </c>
      <c r="F48" s="46"/>
      <c r="G48" s="46"/>
      <c r="H48" s="46"/>
      <c r="I48" s="46"/>
      <c r="J48" s="48"/>
    </row>
    <row r="49" ht="90">
      <c r="A49" s="37" t="s">
        <v>597</v>
      </c>
      <c r="B49" s="45"/>
      <c r="C49" s="46"/>
      <c r="D49" s="46"/>
      <c r="E49" s="39" t="s">
        <v>4369</v>
      </c>
      <c r="F49" s="46"/>
      <c r="G49" s="46"/>
      <c r="H49" s="46"/>
      <c r="I49" s="46"/>
      <c r="J49" s="48"/>
    </row>
    <row r="50">
      <c r="A50" s="37" t="s">
        <v>591</v>
      </c>
      <c r="B50" s="37">
        <v>13</v>
      </c>
      <c r="C50" s="38" t="s">
        <v>2562</v>
      </c>
      <c r="D50" s="37" t="s">
        <v>593</v>
      </c>
      <c r="E50" s="39" t="s">
        <v>2563</v>
      </c>
      <c r="F50" s="40" t="s">
        <v>629</v>
      </c>
      <c r="G50" s="41">
        <v>2870</v>
      </c>
      <c r="H50" s="42">
        <v>0</v>
      </c>
      <c r="I50" s="43">
        <f>ROUND(G50*H50,P4)</f>
        <v>0</v>
      </c>
      <c r="J50" s="37"/>
      <c r="O50" s="44">
        <f>I50*0.21</f>
        <v>0</v>
      </c>
      <c r="P50">
        <v>3</v>
      </c>
    </row>
    <row r="51">
      <c r="A51" s="37" t="s">
        <v>596</v>
      </c>
      <c r="B51" s="45"/>
      <c r="C51" s="46"/>
      <c r="D51" s="46"/>
      <c r="E51" s="47" t="s">
        <v>593</v>
      </c>
      <c r="F51" s="46"/>
      <c r="G51" s="46"/>
      <c r="H51" s="46"/>
      <c r="I51" s="46"/>
      <c r="J51" s="48"/>
    </row>
    <row r="52" ht="405">
      <c r="A52" s="37" t="s">
        <v>597</v>
      </c>
      <c r="B52" s="45"/>
      <c r="C52" s="46"/>
      <c r="D52" s="46"/>
      <c r="E52" s="39" t="s">
        <v>2535</v>
      </c>
      <c r="F52" s="46"/>
      <c r="G52" s="46"/>
      <c r="H52" s="46"/>
      <c r="I52" s="46"/>
      <c r="J52" s="48"/>
    </row>
    <row r="53">
      <c r="A53" s="37" t="s">
        <v>591</v>
      </c>
      <c r="B53" s="37">
        <v>14</v>
      </c>
      <c r="C53" s="38" t="s">
        <v>2052</v>
      </c>
      <c r="D53" s="37" t="s">
        <v>593</v>
      </c>
      <c r="E53" s="39" t="s">
        <v>2053</v>
      </c>
      <c r="F53" s="40" t="s">
        <v>629</v>
      </c>
      <c r="G53" s="41">
        <v>11780</v>
      </c>
      <c r="H53" s="42">
        <v>0</v>
      </c>
      <c r="I53" s="43">
        <f>ROUND(G53*H53,P4)</f>
        <v>0</v>
      </c>
      <c r="J53" s="37"/>
      <c r="O53" s="44">
        <f>I53*0.21</f>
        <v>0</v>
      </c>
      <c r="P53">
        <v>3</v>
      </c>
    </row>
    <row r="54">
      <c r="A54" s="37" t="s">
        <v>596</v>
      </c>
      <c r="B54" s="45"/>
      <c r="C54" s="46"/>
      <c r="D54" s="46"/>
      <c r="E54" s="47" t="s">
        <v>593</v>
      </c>
      <c r="F54" s="46"/>
      <c r="G54" s="46"/>
      <c r="H54" s="46"/>
      <c r="I54" s="46"/>
      <c r="J54" s="48"/>
    </row>
    <row r="55" ht="345">
      <c r="A55" s="37" t="s">
        <v>597</v>
      </c>
      <c r="B55" s="45"/>
      <c r="C55" s="46"/>
      <c r="D55" s="46"/>
      <c r="E55" s="39" t="s">
        <v>2054</v>
      </c>
      <c r="F55" s="46"/>
      <c r="G55" s="46"/>
      <c r="H55" s="46"/>
      <c r="I55" s="46"/>
      <c r="J55" s="48"/>
    </row>
    <row r="56">
      <c r="A56" s="37" t="s">
        <v>591</v>
      </c>
      <c r="B56" s="37">
        <v>15</v>
      </c>
      <c r="C56" s="38" t="s">
        <v>3454</v>
      </c>
      <c r="D56" s="37" t="s">
        <v>593</v>
      </c>
      <c r="E56" s="39" t="s">
        <v>3455</v>
      </c>
      <c r="F56" s="40" t="s">
        <v>629</v>
      </c>
      <c r="G56" s="41">
        <v>3402</v>
      </c>
      <c r="H56" s="42">
        <v>0</v>
      </c>
      <c r="I56" s="43">
        <f>ROUND(G56*H56,P4)</f>
        <v>0</v>
      </c>
      <c r="J56" s="37"/>
      <c r="O56" s="44">
        <f>I56*0.21</f>
        <v>0</v>
      </c>
      <c r="P56">
        <v>3</v>
      </c>
    </row>
    <row r="57">
      <c r="A57" s="37" t="s">
        <v>596</v>
      </c>
      <c r="B57" s="45"/>
      <c r="C57" s="46"/>
      <c r="D57" s="46"/>
      <c r="E57" s="47" t="s">
        <v>593</v>
      </c>
      <c r="F57" s="46"/>
      <c r="G57" s="46"/>
      <c r="H57" s="46"/>
      <c r="I57" s="46"/>
      <c r="J57" s="48"/>
    </row>
    <row r="58" ht="240">
      <c r="A58" s="37" t="s">
        <v>597</v>
      </c>
      <c r="B58" s="45"/>
      <c r="C58" s="46"/>
      <c r="D58" s="46"/>
      <c r="E58" s="39" t="s">
        <v>3457</v>
      </c>
      <c r="F58" s="46"/>
      <c r="G58" s="46"/>
      <c r="H58" s="46"/>
      <c r="I58" s="46"/>
      <c r="J58" s="48"/>
    </row>
    <row r="59">
      <c r="A59" s="37" t="s">
        <v>591</v>
      </c>
      <c r="B59" s="37">
        <v>16</v>
      </c>
      <c r="C59" s="38" t="s">
        <v>1071</v>
      </c>
      <c r="D59" s="37" t="s">
        <v>593</v>
      </c>
      <c r="E59" s="39" t="s">
        <v>1072</v>
      </c>
      <c r="F59" s="40" t="s">
        <v>629</v>
      </c>
      <c r="G59" s="41">
        <v>13.699999999999999</v>
      </c>
      <c r="H59" s="42">
        <v>0</v>
      </c>
      <c r="I59" s="43">
        <f>ROUND(G59*H59,P4)</f>
        <v>0</v>
      </c>
      <c r="J59" s="37"/>
      <c r="O59" s="44">
        <f>I59*0.21</f>
        <v>0</v>
      </c>
      <c r="P59">
        <v>3</v>
      </c>
    </row>
    <row r="60">
      <c r="A60" s="37" t="s">
        <v>596</v>
      </c>
      <c r="B60" s="45"/>
      <c r="C60" s="46"/>
      <c r="D60" s="46"/>
      <c r="E60" s="47" t="s">
        <v>593</v>
      </c>
      <c r="F60" s="46"/>
      <c r="G60" s="46"/>
      <c r="H60" s="46"/>
      <c r="I60" s="46"/>
      <c r="J60" s="48"/>
    </row>
    <row r="61" ht="390">
      <c r="A61" s="37" t="s">
        <v>597</v>
      </c>
      <c r="B61" s="45"/>
      <c r="C61" s="46"/>
      <c r="D61" s="46"/>
      <c r="E61" s="39" t="s">
        <v>1073</v>
      </c>
      <c r="F61" s="46"/>
      <c r="G61" s="46"/>
      <c r="H61" s="46"/>
      <c r="I61" s="46"/>
      <c r="J61" s="48"/>
    </row>
    <row r="62">
      <c r="A62" s="37" t="s">
        <v>591</v>
      </c>
      <c r="B62" s="37">
        <v>17</v>
      </c>
      <c r="C62" s="38" t="s">
        <v>4370</v>
      </c>
      <c r="D62" s="37" t="s">
        <v>593</v>
      </c>
      <c r="E62" s="39" t="s">
        <v>4371</v>
      </c>
      <c r="F62" s="40" t="s">
        <v>629</v>
      </c>
      <c r="G62" s="41">
        <v>32</v>
      </c>
      <c r="H62" s="42">
        <v>0</v>
      </c>
      <c r="I62" s="43">
        <f>ROUND(G62*H62,P4)</f>
        <v>0</v>
      </c>
      <c r="J62" s="37"/>
      <c r="O62" s="44">
        <f>I62*0.21</f>
        <v>0</v>
      </c>
      <c r="P62">
        <v>3</v>
      </c>
    </row>
    <row r="63">
      <c r="A63" s="37" t="s">
        <v>596</v>
      </c>
      <c r="B63" s="45"/>
      <c r="C63" s="46"/>
      <c r="D63" s="46"/>
      <c r="E63" s="47" t="s">
        <v>593</v>
      </c>
      <c r="F63" s="46"/>
      <c r="G63" s="46"/>
      <c r="H63" s="46"/>
      <c r="I63" s="46"/>
      <c r="J63" s="48"/>
    </row>
    <row r="64" ht="345">
      <c r="A64" s="37" t="s">
        <v>597</v>
      </c>
      <c r="B64" s="45"/>
      <c r="C64" s="46"/>
      <c r="D64" s="46"/>
      <c r="E64" s="39" t="s">
        <v>2054</v>
      </c>
      <c r="F64" s="46"/>
      <c r="G64" s="46"/>
      <c r="H64" s="46"/>
      <c r="I64" s="46"/>
      <c r="J64" s="48"/>
    </row>
    <row r="65">
      <c r="A65" s="37" t="s">
        <v>591</v>
      </c>
      <c r="B65" s="37">
        <v>18</v>
      </c>
      <c r="C65" s="38" t="s">
        <v>2536</v>
      </c>
      <c r="D65" s="37" t="s">
        <v>593</v>
      </c>
      <c r="E65" s="39" t="s">
        <v>2537</v>
      </c>
      <c r="F65" s="40" t="s">
        <v>639</v>
      </c>
      <c r="G65" s="41">
        <v>780</v>
      </c>
      <c r="H65" s="42">
        <v>0</v>
      </c>
      <c r="I65" s="43">
        <f>ROUND(G65*H65,P4)</f>
        <v>0</v>
      </c>
      <c r="J65" s="37"/>
      <c r="O65" s="44">
        <f>I65*0.21</f>
        <v>0</v>
      </c>
      <c r="P65">
        <v>3</v>
      </c>
    </row>
    <row r="66">
      <c r="A66" s="37" t="s">
        <v>596</v>
      </c>
      <c r="B66" s="45"/>
      <c r="C66" s="46"/>
      <c r="D66" s="46"/>
      <c r="E66" s="47" t="s">
        <v>593</v>
      </c>
      <c r="F66" s="46"/>
      <c r="G66" s="46"/>
      <c r="H66" s="46"/>
      <c r="I66" s="46"/>
      <c r="J66" s="48"/>
    </row>
    <row r="67" ht="30">
      <c r="A67" s="37" t="s">
        <v>597</v>
      </c>
      <c r="B67" s="45"/>
      <c r="C67" s="46"/>
      <c r="D67" s="46"/>
      <c r="E67" s="39" t="s">
        <v>2538</v>
      </c>
      <c r="F67" s="46"/>
      <c r="G67" s="46"/>
      <c r="H67" s="46"/>
      <c r="I67" s="46"/>
      <c r="J67" s="48"/>
    </row>
    <row r="68">
      <c r="A68" s="37" t="s">
        <v>591</v>
      </c>
      <c r="B68" s="37">
        <v>19</v>
      </c>
      <c r="C68" s="38" t="s">
        <v>3486</v>
      </c>
      <c r="D68" s="37" t="s">
        <v>593</v>
      </c>
      <c r="E68" s="39" t="s">
        <v>3487</v>
      </c>
      <c r="F68" s="40" t="s">
        <v>639</v>
      </c>
      <c r="G68" s="41">
        <v>240</v>
      </c>
      <c r="H68" s="42">
        <v>0</v>
      </c>
      <c r="I68" s="43">
        <f>ROUND(G68*H68,P4)</f>
        <v>0</v>
      </c>
      <c r="J68" s="37"/>
      <c r="O68" s="44">
        <f>I68*0.21</f>
        <v>0</v>
      </c>
      <c r="P68">
        <v>3</v>
      </c>
    </row>
    <row r="69">
      <c r="A69" s="37" t="s">
        <v>596</v>
      </c>
      <c r="B69" s="45"/>
      <c r="C69" s="46"/>
      <c r="D69" s="46"/>
      <c r="E69" s="47" t="s">
        <v>593</v>
      </c>
      <c r="F69" s="46"/>
      <c r="G69" s="46"/>
      <c r="H69" s="46"/>
      <c r="I69" s="46"/>
      <c r="J69" s="48"/>
    </row>
    <row r="70" ht="45">
      <c r="A70" s="37" t="s">
        <v>597</v>
      </c>
      <c r="B70" s="45"/>
      <c r="C70" s="46"/>
      <c r="D70" s="46"/>
      <c r="E70" s="39" t="s">
        <v>3489</v>
      </c>
      <c r="F70" s="46"/>
      <c r="G70" s="46"/>
      <c r="H70" s="46"/>
      <c r="I70" s="46"/>
      <c r="J70" s="48"/>
    </row>
    <row r="71">
      <c r="A71" s="37" t="s">
        <v>591</v>
      </c>
      <c r="B71" s="37">
        <v>20</v>
      </c>
      <c r="C71" s="38" t="s">
        <v>3494</v>
      </c>
      <c r="D71" s="37" t="s">
        <v>593</v>
      </c>
      <c r="E71" s="39" t="s">
        <v>3495</v>
      </c>
      <c r="F71" s="40" t="s">
        <v>639</v>
      </c>
      <c r="G71" s="41">
        <v>240</v>
      </c>
      <c r="H71" s="42">
        <v>0</v>
      </c>
      <c r="I71" s="43">
        <f>ROUND(G71*H71,P4)</f>
        <v>0</v>
      </c>
      <c r="J71" s="37"/>
      <c r="O71" s="44">
        <f>I71*0.21</f>
        <v>0</v>
      </c>
      <c r="P71">
        <v>3</v>
      </c>
    </row>
    <row r="72">
      <c r="A72" s="37" t="s">
        <v>596</v>
      </c>
      <c r="B72" s="45"/>
      <c r="C72" s="46"/>
      <c r="D72" s="46"/>
      <c r="E72" s="47" t="s">
        <v>593</v>
      </c>
      <c r="F72" s="46"/>
      <c r="G72" s="46"/>
      <c r="H72" s="46"/>
      <c r="I72" s="46"/>
      <c r="J72" s="48"/>
    </row>
    <row r="73" ht="30">
      <c r="A73" s="37" t="s">
        <v>597</v>
      </c>
      <c r="B73" s="45"/>
      <c r="C73" s="46"/>
      <c r="D73" s="46"/>
      <c r="E73" s="39" t="s">
        <v>3497</v>
      </c>
      <c r="F73" s="46"/>
      <c r="G73" s="46"/>
      <c r="H73" s="46"/>
      <c r="I73" s="46"/>
      <c r="J73" s="48"/>
    </row>
    <row r="74" ht="30">
      <c r="A74" s="37" t="s">
        <v>591</v>
      </c>
      <c r="B74" s="37">
        <v>21</v>
      </c>
      <c r="C74" s="38" t="s">
        <v>4271</v>
      </c>
      <c r="D74" s="37" t="s">
        <v>593</v>
      </c>
      <c r="E74" s="39" t="s">
        <v>4272</v>
      </c>
      <c r="F74" s="40" t="s">
        <v>629</v>
      </c>
      <c r="G74" s="41">
        <v>36</v>
      </c>
      <c r="H74" s="42">
        <v>0</v>
      </c>
      <c r="I74" s="43">
        <f>ROUND(G74*H74,P4)</f>
        <v>0</v>
      </c>
      <c r="J74" s="37"/>
      <c r="O74" s="44">
        <f>I74*0.21</f>
        <v>0</v>
      </c>
      <c r="P74">
        <v>3</v>
      </c>
    </row>
    <row r="75" ht="30">
      <c r="A75" s="37" t="s">
        <v>596</v>
      </c>
      <c r="B75" s="45"/>
      <c r="C75" s="46"/>
      <c r="D75" s="46"/>
      <c r="E75" s="39" t="s">
        <v>4272</v>
      </c>
      <c r="F75" s="46"/>
      <c r="G75" s="46"/>
      <c r="H75" s="46"/>
      <c r="I75" s="46"/>
      <c r="J75" s="48"/>
    </row>
    <row r="76" ht="45">
      <c r="A76" s="37" t="s">
        <v>597</v>
      </c>
      <c r="B76" s="45"/>
      <c r="C76" s="46"/>
      <c r="D76" s="46"/>
      <c r="E76" s="39" t="s">
        <v>4273</v>
      </c>
      <c r="F76" s="46"/>
      <c r="G76" s="46"/>
      <c r="H76" s="46"/>
      <c r="I76" s="46"/>
      <c r="J76" s="48"/>
    </row>
    <row r="77">
      <c r="A77" s="31" t="s">
        <v>589</v>
      </c>
      <c r="B77" s="32"/>
      <c r="C77" s="33" t="s">
        <v>4274</v>
      </c>
      <c r="D77" s="34"/>
      <c r="E77" s="31" t="s">
        <v>3952</v>
      </c>
      <c r="F77" s="34"/>
      <c r="G77" s="34"/>
      <c r="H77" s="34"/>
      <c r="I77" s="35">
        <f>SUMIFS(I78:I108,A78:A108,"P")</f>
        <v>0</v>
      </c>
      <c r="J77" s="36"/>
    </row>
    <row r="78">
      <c r="A78" s="37" t="s">
        <v>591</v>
      </c>
      <c r="B78" s="37">
        <v>22</v>
      </c>
      <c r="C78" s="38" t="s">
        <v>4275</v>
      </c>
      <c r="D78" s="37" t="s">
        <v>593</v>
      </c>
      <c r="E78" s="39" t="s">
        <v>4276</v>
      </c>
      <c r="F78" s="40" t="s">
        <v>639</v>
      </c>
      <c r="G78" s="41">
        <v>780</v>
      </c>
      <c r="H78" s="42">
        <v>0</v>
      </c>
      <c r="I78" s="43">
        <f>ROUND(G78*H78,P4)</f>
        <v>0</v>
      </c>
      <c r="J78" s="37"/>
      <c r="O78" s="44">
        <f>I78*0.21</f>
        <v>0</v>
      </c>
      <c r="P78">
        <v>3</v>
      </c>
    </row>
    <row r="79">
      <c r="A79" s="37" t="s">
        <v>596</v>
      </c>
      <c r="B79" s="45"/>
      <c r="C79" s="46"/>
      <c r="D79" s="46"/>
      <c r="E79" s="47" t="s">
        <v>593</v>
      </c>
      <c r="F79" s="46"/>
      <c r="G79" s="46"/>
      <c r="H79" s="46"/>
      <c r="I79" s="46"/>
      <c r="J79" s="48"/>
    </row>
    <row r="80" ht="75">
      <c r="A80" s="37" t="s">
        <v>597</v>
      </c>
      <c r="B80" s="45"/>
      <c r="C80" s="46"/>
      <c r="D80" s="46"/>
      <c r="E80" s="39" t="s">
        <v>4277</v>
      </c>
      <c r="F80" s="46"/>
      <c r="G80" s="46"/>
      <c r="H80" s="46"/>
      <c r="I80" s="46"/>
      <c r="J80" s="48"/>
    </row>
    <row r="81">
      <c r="A81" s="37" t="s">
        <v>591</v>
      </c>
      <c r="B81" s="37">
        <v>23</v>
      </c>
      <c r="C81" s="38" t="s">
        <v>3510</v>
      </c>
      <c r="D81" s="37" t="s">
        <v>593</v>
      </c>
      <c r="E81" s="39" t="s">
        <v>3511</v>
      </c>
      <c r="F81" s="40" t="s">
        <v>639</v>
      </c>
      <c r="G81" s="41">
        <v>780</v>
      </c>
      <c r="H81" s="42">
        <v>0</v>
      </c>
      <c r="I81" s="43">
        <f>ROUND(G81*H81,P4)</f>
        <v>0</v>
      </c>
      <c r="J81" s="37"/>
      <c r="O81" s="44">
        <f>I81*0.21</f>
        <v>0</v>
      </c>
      <c r="P81">
        <v>3</v>
      </c>
    </row>
    <row r="82">
      <c r="A82" s="37" t="s">
        <v>596</v>
      </c>
      <c r="B82" s="45"/>
      <c r="C82" s="46"/>
      <c r="D82" s="46"/>
      <c r="E82" s="47" t="s">
        <v>593</v>
      </c>
      <c r="F82" s="46"/>
      <c r="G82" s="46"/>
      <c r="H82" s="46"/>
      <c r="I82" s="46"/>
      <c r="J82" s="48"/>
    </row>
    <row r="83" ht="120">
      <c r="A83" s="37" t="s">
        <v>597</v>
      </c>
      <c r="B83" s="45"/>
      <c r="C83" s="46"/>
      <c r="D83" s="46"/>
      <c r="E83" s="39" t="s">
        <v>3513</v>
      </c>
      <c r="F83" s="46"/>
      <c r="G83" s="46"/>
      <c r="H83" s="46"/>
      <c r="I83" s="46"/>
      <c r="J83" s="48"/>
    </row>
    <row r="84">
      <c r="A84" s="37" t="s">
        <v>591</v>
      </c>
      <c r="B84" s="37">
        <v>24</v>
      </c>
      <c r="C84" s="38" t="s">
        <v>3957</v>
      </c>
      <c r="D84" s="37" t="s">
        <v>593</v>
      </c>
      <c r="E84" s="39" t="s">
        <v>3958</v>
      </c>
      <c r="F84" s="40" t="s">
        <v>629</v>
      </c>
      <c r="G84" s="41">
        <v>439.58100000000002</v>
      </c>
      <c r="H84" s="42">
        <v>0</v>
      </c>
      <c r="I84" s="43">
        <f>ROUND(G84*H84,P4)</f>
        <v>0</v>
      </c>
      <c r="J84" s="37"/>
      <c r="O84" s="44">
        <f>I84*0.21</f>
        <v>0</v>
      </c>
      <c r="P84">
        <v>3</v>
      </c>
    </row>
    <row r="85">
      <c r="A85" s="37" t="s">
        <v>596</v>
      </c>
      <c r="B85" s="45"/>
      <c r="C85" s="46"/>
      <c r="D85" s="46"/>
      <c r="E85" s="47" t="s">
        <v>593</v>
      </c>
      <c r="F85" s="46"/>
      <c r="G85" s="46"/>
      <c r="H85" s="46"/>
      <c r="I85" s="46"/>
      <c r="J85" s="48"/>
    </row>
    <row r="86" ht="409.5">
      <c r="A86" s="37" t="s">
        <v>597</v>
      </c>
      <c r="B86" s="45"/>
      <c r="C86" s="46"/>
      <c r="D86" s="46"/>
      <c r="E86" s="39" t="s">
        <v>3956</v>
      </c>
      <c r="F86" s="46"/>
      <c r="G86" s="46"/>
      <c r="H86" s="46"/>
      <c r="I86" s="46"/>
      <c r="J86" s="48"/>
    </row>
    <row r="87">
      <c r="A87" s="37" t="s">
        <v>591</v>
      </c>
      <c r="B87" s="37">
        <v>25</v>
      </c>
      <c r="C87" s="38" t="s">
        <v>3960</v>
      </c>
      <c r="D87" s="37" t="s">
        <v>593</v>
      </c>
      <c r="E87" s="39" t="s">
        <v>3961</v>
      </c>
      <c r="F87" s="40" t="s">
        <v>951</v>
      </c>
      <c r="G87" s="41">
        <v>37.067999999999998</v>
      </c>
      <c r="H87" s="42">
        <v>0</v>
      </c>
      <c r="I87" s="43">
        <f>ROUND(G87*H87,P4)</f>
        <v>0</v>
      </c>
      <c r="J87" s="37"/>
      <c r="O87" s="44">
        <f>I87*0.21</f>
        <v>0</v>
      </c>
      <c r="P87">
        <v>3</v>
      </c>
    </row>
    <row r="88">
      <c r="A88" s="37" t="s">
        <v>596</v>
      </c>
      <c r="B88" s="45"/>
      <c r="C88" s="46"/>
      <c r="D88" s="46"/>
      <c r="E88" s="47" t="s">
        <v>593</v>
      </c>
      <c r="F88" s="46"/>
      <c r="G88" s="46"/>
      <c r="H88" s="46"/>
      <c r="I88" s="46"/>
      <c r="J88" s="48"/>
    </row>
    <row r="89" ht="330">
      <c r="A89" s="37" t="s">
        <v>597</v>
      </c>
      <c r="B89" s="45"/>
      <c r="C89" s="46"/>
      <c r="D89" s="46"/>
      <c r="E89" s="39" t="s">
        <v>3963</v>
      </c>
      <c r="F89" s="46"/>
      <c r="G89" s="46"/>
      <c r="H89" s="46"/>
      <c r="I89" s="46"/>
      <c r="J89" s="48"/>
    </row>
    <row r="90">
      <c r="A90" s="37" t="s">
        <v>591</v>
      </c>
      <c r="B90" s="37">
        <v>26</v>
      </c>
      <c r="C90" s="38" t="s">
        <v>4372</v>
      </c>
      <c r="D90" s="37" t="s">
        <v>593</v>
      </c>
      <c r="E90" s="39" t="s">
        <v>4373</v>
      </c>
      <c r="F90" s="40" t="s">
        <v>595</v>
      </c>
      <c r="G90" s="41">
        <v>146</v>
      </c>
      <c r="H90" s="42">
        <v>0</v>
      </c>
      <c r="I90" s="43">
        <f>ROUND(G90*H90,P4)</f>
        <v>0</v>
      </c>
      <c r="J90" s="37"/>
      <c r="O90" s="44">
        <f>I90*0.21</f>
        <v>0</v>
      </c>
      <c r="P90">
        <v>3</v>
      </c>
    </row>
    <row r="91">
      <c r="A91" s="37" t="s">
        <v>596</v>
      </c>
      <c r="B91" s="45"/>
      <c r="C91" s="46"/>
      <c r="D91" s="46"/>
      <c r="E91" s="47" t="s">
        <v>593</v>
      </c>
      <c r="F91" s="46"/>
      <c r="G91" s="46"/>
      <c r="H91" s="46"/>
      <c r="I91" s="46"/>
      <c r="J91" s="48"/>
    </row>
    <row r="92" ht="225">
      <c r="A92" s="37" t="s">
        <v>597</v>
      </c>
      <c r="B92" s="45"/>
      <c r="C92" s="46"/>
      <c r="D92" s="46"/>
      <c r="E92" s="39" t="s">
        <v>3967</v>
      </c>
      <c r="F92" s="46"/>
      <c r="G92" s="46"/>
      <c r="H92" s="46"/>
      <c r="I92" s="46"/>
      <c r="J92" s="48"/>
    </row>
    <row r="93">
      <c r="A93" s="37" t="s">
        <v>591</v>
      </c>
      <c r="B93" s="37">
        <v>27</v>
      </c>
      <c r="C93" s="38" t="s">
        <v>4374</v>
      </c>
      <c r="D93" s="37" t="s">
        <v>593</v>
      </c>
      <c r="E93" s="39" t="s">
        <v>4375</v>
      </c>
      <c r="F93" s="40" t="s">
        <v>595</v>
      </c>
      <c r="G93" s="41">
        <v>291.60000000000002</v>
      </c>
      <c r="H93" s="42">
        <v>0</v>
      </c>
      <c r="I93" s="43">
        <f>ROUND(G93*H93,P4)</f>
        <v>0</v>
      </c>
      <c r="J93" s="37"/>
      <c r="O93" s="44">
        <f>I93*0.21</f>
        <v>0</v>
      </c>
      <c r="P93">
        <v>3</v>
      </c>
    </row>
    <row r="94">
      <c r="A94" s="37" t="s">
        <v>596</v>
      </c>
      <c r="B94" s="45"/>
      <c r="C94" s="46"/>
      <c r="D94" s="46"/>
      <c r="E94" s="47" t="s">
        <v>593</v>
      </c>
      <c r="F94" s="46"/>
      <c r="G94" s="46"/>
      <c r="H94" s="46"/>
      <c r="I94" s="46"/>
      <c r="J94" s="48"/>
    </row>
    <row r="95" ht="225">
      <c r="A95" s="37" t="s">
        <v>597</v>
      </c>
      <c r="B95" s="45"/>
      <c r="C95" s="46"/>
      <c r="D95" s="46"/>
      <c r="E95" s="39" t="s">
        <v>3967</v>
      </c>
      <c r="F95" s="46"/>
      <c r="G95" s="46"/>
      <c r="H95" s="46"/>
      <c r="I95" s="46"/>
      <c r="J95" s="48"/>
    </row>
    <row r="96">
      <c r="A96" s="37" t="s">
        <v>591</v>
      </c>
      <c r="B96" s="37">
        <v>28</v>
      </c>
      <c r="C96" s="38" t="s">
        <v>3974</v>
      </c>
      <c r="D96" s="37" t="s">
        <v>593</v>
      </c>
      <c r="E96" s="39" t="s">
        <v>3975</v>
      </c>
      <c r="F96" s="40" t="s">
        <v>629</v>
      </c>
      <c r="G96" s="41">
        <v>335.69999999999999</v>
      </c>
      <c r="H96" s="42">
        <v>0</v>
      </c>
      <c r="I96" s="43">
        <f>ROUND(G96*H96,P4)</f>
        <v>0</v>
      </c>
      <c r="J96" s="37"/>
      <c r="O96" s="44">
        <f>I96*0.21</f>
        <v>0</v>
      </c>
      <c r="P96">
        <v>3</v>
      </c>
    </row>
    <row r="97">
      <c r="A97" s="37" t="s">
        <v>596</v>
      </c>
      <c r="B97" s="45"/>
      <c r="C97" s="46"/>
      <c r="D97" s="46"/>
      <c r="E97" s="47" t="s">
        <v>593</v>
      </c>
      <c r="F97" s="46"/>
      <c r="G97" s="46"/>
      <c r="H97" s="46"/>
      <c r="I97" s="46"/>
      <c r="J97" s="48"/>
    </row>
    <row r="98" ht="409.5">
      <c r="A98" s="37" t="s">
        <v>597</v>
      </c>
      <c r="B98" s="45"/>
      <c r="C98" s="46"/>
      <c r="D98" s="46"/>
      <c r="E98" s="39" t="s">
        <v>1947</v>
      </c>
      <c r="F98" s="46"/>
      <c r="G98" s="46"/>
      <c r="H98" s="46"/>
      <c r="I98" s="46"/>
      <c r="J98" s="48"/>
    </row>
    <row r="99">
      <c r="A99" s="37" t="s">
        <v>591</v>
      </c>
      <c r="B99" s="37">
        <v>29</v>
      </c>
      <c r="C99" s="38" t="s">
        <v>3977</v>
      </c>
      <c r="D99" s="37" t="s">
        <v>593</v>
      </c>
      <c r="E99" s="39" t="s">
        <v>3978</v>
      </c>
      <c r="F99" s="40" t="s">
        <v>951</v>
      </c>
      <c r="G99" s="41">
        <v>56.088999999999999</v>
      </c>
      <c r="H99" s="42">
        <v>0</v>
      </c>
      <c r="I99" s="43">
        <f>ROUND(G99*H99,P4)</f>
        <v>0</v>
      </c>
      <c r="J99" s="37"/>
      <c r="O99" s="44">
        <f>I99*0.21</f>
        <v>0</v>
      </c>
      <c r="P99">
        <v>3</v>
      </c>
    </row>
    <row r="100">
      <c r="A100" s="37" t="s">
        <v>596</v>
      </c>
      <c r="B100" s="45"/>
      <c r="C100" s="46"/>
      <c r="D100" s="46"/>
      <c r="E100" s="47" t="s">
        <v>593</v>
      </c>
      <c r="F100" s="46"/>
      <c r="G100" s="46"/>
      <c r="H100" s="46"/>
      <c r="I100" s="46"/>
      <c r="J100" s="48"/>
    </row>
    <row r="101" ht="330">
      <c r="A101" s="37" t="s">
        <v>597</v>
      </c>
      <c r="B101" s="45"/>
      <c r="C101" s="46"/>
      <c r="D101" s="46"/>
      <c r="E101" s="39" t="s">
        <v>3980</v>
      </c>
      <c r="F101" s="46"/>
      <c r="G101" s="46"/>
      <c r="H101" s="46"/>
      <c r="I101" s="46"/>
      <c r="J101" s="48"/>
    </row>
    <row r="102">
      <c r="A102" s="37" t="s">
        <v>591</v>
      </c>
      <c r="B102" s="37">
        <v>30</v>
      </c>
      <c r="C102" s="38" t="s">
        <v>4376</v>
      </c>
      <c r="D102" s="37" t="s">
        <v>593</v>
      </c>
      <c r="E102" s="39" t="s">
        <v>4377</v>
      </c>
      <c r="F102" s="40" t="s">
        <v>595</v>
      </c>
      <c r="G102" s="41">
        <v>8100</v>
      </c>
      <c r="H102" s="42">
        <v>0</v>
      </c>
      <c r="I102" s="43">
        <f>ROUND(G102*H102,P4)</f>
        <v>0</v>
      </c>
      <c r="J102" s="37"/>
      <c r="O102" s="44">
        <f>I102*0.21</f>
        <v>0</v>
      </c>
      <c r="P102">
        <v>3</v>
      </c>
    </row>
    <row r="103">
      <c r="A103" s="37" t="s">
        <v>596</v>
      </c>
      <c r="B103" s="45"/>
      <c r="C103" s="46"/>
      <c r="D103" s="46"/>
      <c r="E103" s="39" t="s">
        <v>4377</v>
      </c>
      <c r="F103" s="46"/>
      <c r="G103" s="46"/>
      <c r="H103" s="46"/>
      <c r="I103" s="46"/>
      <c r="J103" s="48"/>
    </row>
    <row r="104" ht="225">
      <c r="A104" s="37" t="s">
        <v>597</v>
      </c>
      <c r="B104" s="45"/>
      <c r="C104" s="46"/>
      <c r="D104" s="46"/>
      <c r="E104" s="39" t="s">
        <v>4378</v>
      </c>
      <c r="F104" s="46"/>
      <c r="G104" s="46"/>
      <c r="H104" s="46"/>
      <c r="I104" s="46"/>
      <c r="J104" s="48"/>
    </row>
    <row r="105" ht="30">
      <c r="A105" s="37" t="s">
        <v>591</v>
      </c>
      <c r="B105" s="37">
        <v>31</v>
      </c>
      <c r="C105" s="38" t="s">
        <v>4379</v>
      </c>
      <c r="D105" s="37" t="s">
        <v>593</v>
      </c>
      <c r="E105" s="39" t="s">
        <v>4380</v>
      </c>
      <c r="F105" s="40" t="s">
        <v>604</v>
      </c>
      <c r="G105" s="41">
        <v>49</v>
      </c>
      <c r="H105" s="42">
        <v>0</v>
      </c>
      <c r="I105" s="43">
        <f>ROUND(G105*H105,P4)</f>
        <v>0</v>
      </c>
      <c r="J105" s="37"/>
      <c r="O105" s="44">
        <f>I105*0.21</f>
        <v>0</v>
      </c>
      <c r="P105">
        <v>3</v>
      </c>
    </row>
    <row r="106" ht="30">
      <c r="A106" s="37" t="s">
        <v>596</v>
      </c>
      <c r="B106" s="45"/>
      <c r="C106" s="46"/>
      <c r="D106" s="46"/>
      <c r="E106" s="39" t="s">
        <v>4380</v>
      </c>
      <c r="F106" s="46"/>
      <c r="G106" s="46"/>
      <c r="H106" s="46"/>
      <c r="I106" s="46"/>
      <c r="J106" s="48"/>
    </row>
    <row r="107" ht="120">
      <c r="A107" s="37" t="s">
        <v>630</v>
      </c>
      <c r="B107" s="45"/>
      <c r="C107" s="46"/>
      <c r="D107" s="46"/>
      <c r="E107" s="52" t="s">
        <v>4381</v>
      </c>
      <c r="F107" s="46"/>
      <c r="G107" s="46"/>
      <c r="H107" s="46"/>
      <c r="I107" s="46"/>
      <c r="J107" s="48"/>
    </row>
    <row r="108" ht="90">
      <c r="A108" s="37" t="s">
        <v>597</v>
      </c>
      <c r="B108" s="45"/>
      <c r="C108" s="46"/>
      <c r="D108" s="46"/>
      <c r="E108" s="39" t="s">
        <v>4382</v>
      </c>
      <c r="F108" s="46"/>
      <c r="G108" s="46"/>
      <c r="H108" s="46"/>
      <c r="I108" s="46"/>
      <c r="J108" s="48"/>
    </row>
    <row r="109">
      <c r="A109" s="31" t="s">
        <v>589</v>
      </c>
      <c r="B109" s="32"/>
      <c r="C109" s="33" t="s">
        <v>4284</v>
      </c>
      <c r="D109" s="34"/>
      <c r="E109" s="31" t="s">
        <v>3981</v>
      </c>
      <c r="F109" s="34"/>
      <c r="G109" s="34"/>
      <c r="H109" s="34"/>
      <c r="I109" s="35">
        <f>SUMIFS(I110:I137,A110:A137,"P")</f>
        <v>0</v>
      </c>
      <c r="J109" s="36"/>
    </row>
    <row r="110">
      <c r="A110" s="37" t="s">
        <v>591</v>
      </c>
      <c r="B110" s="37">
        <v>32</v>
      </c>
      <c r="C110" s="38" t="s">
        <v>4285</v>
      </c>
      <c r="D110" s="37" t="s">
        <v>593</v>
      </c>
      <c r="E110" s="39" t="s">
        <v>4286</v>
      </c>
      <c r="F110" s="40" t="s">
        <v>629</v>
      </c>
      <c r="G110" s="41">
        <v>34.100000000000001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409.5">
      <c r="A112" s="37" t="s">
        <v>597</v>
      </c>
      <c r="B112" s="45"/>
      <c r="C112" s="46"/>
      <c r="D112" s="46"/>
      <c r="E112" s="39" t="s">
        <v>4287</v>
      </c>
      <c r="F112" s="46"/>
      <c r="G112" s="46"/>
      <c r="H112" s="46"/>
      <c r="I112" s="46"/>
      <c r="J112" s="48"/>
    </row>
    <row r="113">
      <c r="A113" s="37" t="s">
        <v>591</v>
      </c>
      <c r="B113" s="37">
        <v>33</v>
      </c>
      <c r="C113" s="38" t="s">
        <v>4288</v>
      </c>
      <c r="D113" s="37" t="s">
        <v>593</v>
      </c>
      <c r="E113" s="39" t="s">
        <v>4289</v>
      </c>
      <c r="F113" s="40" t="s">
        <v>951</v>
      </c>
      <c r="G113" s="41">
        <v>4.1950000000000003</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300">
      <c r="A115" s="37" t="s">
        <v>597</v>
      </c>
      <c r="B115" s="45"/>
      <c r="C115" s="46"/>
      <c r="D115" s="46"/>
      <c r="E115" s="39" t="s">
        <v>4290</v>
      </c>
      <c r="F115" s="46"/>
      <c r="G115" s="46"/>
      <c r="H115" s="46"/>
      <c r="I115" s="46"/>
      <c r="J115" s="48"/>
    </row>
    <row r="116">
      <c r="A116" s="37" t="s">
        <v>591</v>
      </c>
      <c r="B116" s="37">
        <v>34</v>
      </c>
      <c r="C116" s="38" t="s">
        <v>4383</v>
      </c>
      <c r="D116" s="37" t="s">
        <v>593</v>
      </c>
      <c r="E116" s="39" t="s">
        <v>4384</v>
      </c>
      <c r="F116" s="40" t="s">
        <v>629</v>
      </c>
      <c r="G116" s="41">
        <v>57.899999999999999</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09.5">
      <c r="A118" s="37" t="s">
        <v>597</v>
      </c>
      <c r="B118" s="45"/>
      <c r="C118" s="46"/>
      <c r="D118" s="46"/>
      <c r="E118" s="39" t="s">
        <v>3525</v>
      </c>
      <c r="F118" s="46"/>
      <c r="G118" s="46"/>
      <c r="H118" s="46"/>
      <c r="I118" s="46"/>
      <c r="J118" s="48"/>
    </row>
    <row r="119">
      <c r="A119" s="37" t="s">
        <v>591</v>
      </c>
      <c r="B119" s="37">
        <v>35</v>
      </c>
      <c r="C119" s="38" t="s">
        <v>4385</v>
      </c>
      <c r="D119" s="37" t="s">
        <v>593</v>
      </c>
      <c r="E119" s="39" t="s">
        <v>4386</v>
      </c>
      <c r="F119" s="40" t="s">
        <v>951</v>
      </c>
      <c r="G119" s="41">
        <v>3.0489999999999999</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60">
      <c r="A121" s="37" t="s">
        <v>630</v>
      </c>
      <c r="B121" s="45"/>
      <c r="C121" s="46"/>
      <c r="D121" s="46"/>
      <c r="E121" s="52" t="s">
        <v>4387</v>
      </c>
      <c r="F121" s="46"/>
      <c r="G121" s="46"/>
      <c r="H121" s="46"/>
      <c r="I121" s="46"/>
      <c r="J121" s="48"/>
    </row>
    <row r="122" ht="330">
      <c r="A122" s="37" t="s">
        <v>597</v>
      </c>
      <c r="B122" s="45"/>
      <c r="C122" s="46"/>
      <c r="D122" s="46"/>
      <c r="E122" s="39" t="s">
        <v>3980</v>
      </c>
      <c r="F122" s="46"/>
      <c r="G122" s="46"/>
      <c r="H122" s="46"/>
      <c r="I122" s="46"/>
      <c r="J122" s="48"/>
    </row>
    <row r="123">
      <c r="A123" s="37" t="s">
        <v>591</v>
      </c>
      <c r="B123" s="37">
        <v>36</v>
      </c>
      <c r="C123" s="38" t="s">
        <v>4291</v>
      </c>
      <c r="D123" s="37" t="s">
        <v>593</v>
      </c>
      <c r="E123" s="39" t="s">
        <v>4292</v>
      </c>
      <c r="F123" s="40" t="s">
        <v>629</v>
      </c>
      <c r="G123" s="41">
        <v>101.8</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409.5">
      <c r="A125" s="37" t="s">
        <v>597</v>
      </c>
      <c r="B125" s="45"/>
      <c r="C125" s="46"/>
      <c r="D125" s="46"/>
      <c r="E125" s="39" t="s">
        <v>3525</v>
      </c>
      <c r="F125" s="46"/>
      <c r="G125" s="46"/>
      <c r="H125" s="46"/>
      <c r="I125" s="46"/>
      <c r="J125" s="48"/>
    </row>
    <row r="126">
      <c r="A126" s="37" t="s">
        <v>591</v>
      </c>
      <c r="B126" s="37">
        <v>37</v>
      </c>
      <c r="C126" s="38" t="s">
        <v>4293</v>
      </c>
      <c r="D126" s="37" t="s">
        <v>593</v>
      </c>
      <c r="E126" s="39" t="s">
        <v>4294</v>
      </c>
      <c r="F126" s="40" t="s">
        <v>951</v>
      </c>
      <c r="G126" s="41">
        <v>12.909000000000001</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330">
      <c r="A128" s="37" t="s">
        <v>597</v>
      </c>
      <c r="B128" s="45"/>
      <c r="C128" s="46"/>
      <c r="D128" s="46"/>
      <c r="E128" s="39" t="s">
        <v>3980</v>
      </c>
      <c r="F128" s="46"/>
      <c r="G128" s="46"/>
      <c r="H128" s="46"/>
      <c r="I128" s="46"/>
      <c r="J128" s="48"/>
    </row>
    <row r="129">
      <c r="A129" s="37" t="s">
        <v>591</v>
      </c>
      <c r="B129" s="37">
        <v>38</v>
      </c>
      <c r="C129" s="38" t="s">
        <v>3994</v>
      </c>
      <c r="D129" s="37" t="s">
        <v>593</v>
      </c>
      <c r="E129" s="39" t="s">
        <v>3995</v>
      </c>
      <c r="F129" s="40" t="s">
        <v>1007</v>
      </c>
      <c r="G129" s="41">
        <v>1885.45</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375">
      <c r="A131" s="37" t="s">
        <v>597</v>
      </c>
      <c r="B131" s="45"/>
      <c r="C131" s="46"/>
      <c r="D131" s="46"/>
      <c r="E131" s="39" t="s">
        <v>3985</v>
      </c>
      <c r="F131" s="46"/>
      <c r="G131" s="46"/>
      <c r="H131" s="46"/>
      <c r="I131" s="46"/>
      <c r="J131" s="48"/>
    </row>
    <row r="132">
      <c r="A132" s="37" t="s">
        <v>591</v>
      </c>
      <c r="B132" s="37">
        <v>39</v>
      </c>
      <c r="C132" s="38" t="s">
        <v>4388</v>
      </c>
      <c r="D132" s="37" t="s">
        <v>593</v>
      </c>
      <c r="E132" s="39" t="s">
        <v>4389</v>
      </c>
      <c r="F132" s="40" t="s">
        <v>629</v>
      </c>
      <c r="G132" s="41">
        <v>507.69999999999999</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409.5">
      <c r="A134" s="37" t="s">
        <v>597</v>
      </c>
      <c r="B134" s="45"/>
      <c r="C134" s="46"/>
      <c r="D134" s="46"/>
      <c r="E134" s="39" t="s">
        <v>3525</v>
      </c>
      <c r="F134" s="46"/>
      <c r="G134" s="46"/>
      <c r="H134" s="46"/>
      <c r="I134" s="46"/>
      <c r="J134" s="48"/>
    </row>
    <row r="135">
      <c r="A135" s="37" t="s">
        <v>591</v>
      </c>
      <c r="B135" s="37">
        <v>40</v>
      </c>
      <c r="C135" s="38" t="s">
        <v>4297</v>
      </c>
      <c r="D135" s="37" t="s">
        <v>593</v>
      </c>
      <c r="E135" s="39" t="s">
        <v>4298</v>
      </c>
      <c r="F135" s="40" t="s">
        <v>951</v>
      </c>
      <c r="G135" s="41">
        <v>72.415999999999997</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330">
      <c r="A137" s="37" t="s">
        <v>597</v>
      </c>
      <c r="B137" s="45"/>
      <c r="C137" s="46"/>
      <c r="D137" s="46"/>
      <c r="E137" s="39" t="s">
        <v>3980</v>
      </c>
      <c r="F137" s="46"/>
      <c r="G137" s="46"/>
      <c r="H137" s="46"/>
      <c r="I137" s="46"/>
      <c r="J137" s="48"/>
    </row>
    <row r="138">
      <c r="A138" s="31" t="s">
        <v>589</v>
      </c>
      <c r="B138" s="32"/>
      <c r="C138" s="33" t="s">
        <v>4299</v>
      </c>
      <c r="D138" s="34"/>
      <c r="E138" s="31" t="s">
        <v>1406</v>
      </c>
      <c r="F138" s="34"/>
      <c r="G138" s="34"/>
      <c r="H138" s="34"/>
      <c r="I138" s="35">
        <f>SUMIFS(I139:I168,A139:A168,"P")</f>
        <v>0</v>
      </c>
      <c r="J138" s="36"/>
    </row>
    <row r="139">
      <c r="A139" s="37" t="s">
        <v>591</v>
      </c>
      <c r="B139" s="37">
        <v>41</v>
      </c>
      <c r="C139" s="38" t="s">
        <v>4001</v>
      </c>
      <c r="D139" s="37" t="s">
        <v>593</v>
      </c>
      <c r="E139" s="39" t="s">
        <v>4002</v>
      </c>
      <c r="F139" s="40" t="s">
        <v>629</v>
      </c>
      <c r="G139" s="41">
        <v>2.052</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300">
      <c r="A141" s="37" t="s">
        <v>597</v>
      </c>
      <c r="B141" s="45"/>
      <c r="C141" s="46"/>
      <c r="D141" s="46"/>
      <c r="E141" s="39" t="s">
        <v>3989</v>
      </c>
      <c r="F141" s="46"/>
      <c r="G141" s="46"/>
      <c r="H141" s="46"/>
      <c r="I141" s="46"/>
      <c r="J141" s="48"/>
    </row>
    <row r="142">
      <c r="A142" s="37" t="s">
        <v>591</v>
      </c>
      <c r="B142" s="37">
        <v>42</v>
      </c>
      <c r="C142" s="38" t="s">
        <v>4158</v>
      </c>
      <c r="D142" s="37" t="s">
        <v>593</v>
      </c>
      <c r="E142" s="39" t="s">
        <v>4159</v>
      </c>
      <c r="F142" s="40" t="s">
        <v>629</v>
      </c>
      <c r="G142" s="41">
        <v>121.7</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409.5">
      <c r="A144" s="37" t="s">
        <v>597</v>
      </c>
      <c r="B144" s="45"/>
      <c r="C144" s="46"/>
      <c r="D144" s="46"/>
      <c r="E144" s="39" t="s">
        <v>3525</v>
      </c>
      <c r="F144" s="46"/>
      <c r="G144" s="46"/>
      <c r="H144" s="46"/>
      <c r="I144" s="46"/>
      <c r="J144" s="48"/>
    </row>
    <row r="145">
      <c r="A145" s="37" t="s">
        <v>591</v>
      </c>
      <c r="B145" s="37">
        <v>43</v>
      </c>
      <c r="C145" s="38" t="s">
        <v>4011</v>
      </c>
      <c r="D145" s="37" t="s">
        <v>593</v>
      </c>
      <c r="E145" s="39" t="s">
        <v>4012</v>
      </c>
      <c r="F145" s="40" t="s">
        <v>629</v>
      </c>
      <c r="G145" s="41">
        <v>81.117999999999995</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409.5">
      <c r="A147" s="37" t="s">
        <v>597</v>
      </c>
      <c r="B147" s="45"/>
      <c r="C147" s="46"/>
      <c r="D147" s="46"/>
      <c r="E147" s="39" t="s">
        <v>3525</v>
      </c>
      <c r="F147" s="46"/>
      <c r="G147" s="46"/>
      <c r="H147" s="46"/>
      <c r="I147" s="46"/>
      <c r="J147" s="48"/>
    </row>
    <row r="148">
      <c r="A148" s="37" t="s">
        <v>591</v>
      </c>
      <c r="B148" s="37">
        <v>44</v>
      </c>
      <c r="C148" s="38" t="s">
        <v>3529</v>
      </c>
      <c r="D148" s="37" t="s">
        <v>593</v>
      </c>
      <c r="E148" s="39" t="s">
        <v>3530</v>
      </c>
      <c r="F148" s="40" t="s">
        <v>629</v>
      </c>
      <c r="G148" s="41">
        <v>3.1680000000000001</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09.5">
      <c r="A150" s="37" t="s">
        <v>597</v>
      </c>
      <c r="B150" s="45"/>
      <c r="C150" s="46"/>
      <c r="D150" s="46"/>
      <c r="E150" s="39" t="s">
        <v>3525</v>
      </c>
      <c r="F150" s="46"/>
      <c r="G150" s="46"/>
      <c r="H150" s="46"/>
      <c r="I150" s="46"/>
      <c r="J150" s="48"/>
    </row>
    <row r="151">
      <c r="A151" s="37" t="s">
        <v>591</v>
      </c>
      <c r="B151" s="37">
        <v>45</v>
      </c>
      <c r="C151" s="38" t="s">
        <v>3532</v>
      </c>
      <c r="D151" s="37" t="s">
        <v>593</v>
      </c>
      <c r="E151" s="39" t="s">
        <v>3533</v>
      </c>
      <c r="F151" s="40" t="s">
        <v>629</v>
      </c>
      <c r="G151" s="41">
        <v>440.55900000000003</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60">
      <c r="A153" s="37" t="s">
        <v>597</v>
      </c>
      <c r="B153" s="45"/>
      <c r="C153" s="46"/>
      <c r="D153" s="46"/>
      <c r="E153" s="39" t="s">
        <v>3535</v>
      </c>
      <c r="F153" s="46"/>
      <c r="G153" s="46"/>
      <c r="H153" s="46"/>
      <c r="I153" s="46"/>
      <c r="J153" s="48"/>
    </row>
    <row r="154">
      <c r="A154" s="37" t="s">
        <v>591</v>
      </c>
      <c r="B154" s="37">
        <v>46</v>
      </c>
      <c r="C154" s="38" t="s">
        <v>3536</v>
      </c>
      <c r="D154" s="37" t="s">
        <v>593</v>
      </c>
      <c r="E154" s="39" t="s">
        <v>3537</v>
      </c>
      <c r="F154" s="40" t="s">
        <v>629</v>
      </c>
      <c r="G154" s="41">
        <v>98.504000000000005</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60">
      <c r="A156" s="37" t="s">
        <v>597</v>
      </c>
      <c r="B156" s="45"/>
      <c r="C156" s="46"/>
      <c r="D156" s="46"/>
      <c r="E156" s="39" t="s">
        <v>3535</v>
      </c>
      <c r="F156" s="46"/>
      <c r="G156" s="46"/>
      <c r="H156" s="46"/>
      <c r="I156" s="46"/>
      <c r="J156" s="48"/>
    </row>
    <row r="157">
      <c r="A157" s="37" t="s">
        <v>591</v>
      </c>
      <c r="B157" s="37">
        <v>47</v>
      </c>
      <c r="C157" s="38" t="s">
        <v>4307</v>
      </c>
      <c r="D157" s="37" t="s">
        <v>593</v>
      </c>
      <c r="E157" s="39" t="s">
        <v>4308</v>
      </c>
      <c r="F157" s="40" t="s">
        <v>629</v>
      </c>
      <c r="G157" s="41">
        <v>586</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45">
      <c r="A159" s="37" t="s">
        <v>597</v>
      </c>
      <c r="B159" s="45"/>
      <c r="C159" s="46"/>
      <c r="D159" s="46"/>
      <c r="E159" s="39" t="s">
        <v>4309</v>
      </c>
      <c r="F159" s="46"/>
      <c r="G159" s="46"/>
      <c r="H159" s="46"/>
      <c r="I159" s="46"/>
      <c r="J159" s="48"/>
    </row>
    <row r="160">
      <c r="A160" s="37" t="s">
        <v>591</v>
      </c>
      <c r="B160" s="37">
        <v>48</v>
      </c>
      <c r="C160" s="38" t="s">
        <v>4310</v>
      </c>
      <c r="D160" s="37" t="s">
        <v>593</v>
      </c>
      <c r="E160" s="39" t="s">
        <v>4311</v>
      </c>
      <c r="F160" s="40" t="s">
        <v>629</v>
      </c>
      <c r="G160" s="41">
        <v>112.054</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75">
      <c r="A162" s="37" t="s">
        <v>597</v>
      </c>
      <c r="B162" s="45"/>
      <c r="C162" s="46"/>
      <c r="D162" s="46"/>
      <c r="E162" s="39" t="s">
        <v>4312</v>
      </c>
      <c r="F162" s="46"/>
      <c r="G162" s="46"/>
      <c r="H162" s="46"/>
      <c r="I162" s="46"/>
      <c r="J162" s="48"/>
    </row>
    <row r="163">
      <c r="A163" s="37" t="s">
        <v>591</v>
      </c>
      <c r="B163" s="37">
        <v>49</v>
      </c>
      <c r="C163" s="38" t="s">
        <v>3543</v>
      </c>
      <c r="D163" s="37" t="s">
        <v>593</v>
      </c>
      <c r="E163" s="39" t="s">
        <v>3544</v>
      </c>
      <c r="F163" s="40" t="s">
        <v>629</v>
      </c>
      <c r="G163" s="41">
        <v>81.117999999999995</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50">
      <c r="A165" s="37" t="s">
        <v>597</v>
      </c>
      <c r="B165" s="45"/>
      <c r="C165" s="46"/>
      <c r="D165" s="46"/>
      <c r="E165" s="39" t="s">
        <v>3546</v>
      </c>
      <c r="F165" s="46"/>
      <c r="G165" s="46"/>
      <c r="H165" s="46"/>
      <c r="I165" s="46"/>
      <c r="J165" s="48"/>
    </row>
    <row r="166">
      <c r="A166" s="37" t="s">
        <v>591</v>
      </c>
      <c r="B166" s="37">
        <v>50</v>
      </c>
      <c r="C166" s="38" t="s">
        <v>4390</v>
      </c>
      <c r="D166" s="37" t="s">
        <v>593</v>
      </c>
      <c r="E166" s="39" t="s">
        <v>4391</v>
      </c>
      <c r="F166" s="40" t="s">
        <v>629</v>
      </c>
      <c r="G166" s="41">
        <v>28.103999999999999</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409.5">
      <c r="A168" s="37" t="s">
        <v>597</v>
      </c>
      <c r="B168" s="45"/>
      <c r="C168" s="46"/>
      <c r="D168" s="46"/>
      <c r="E168" s="39" t="s">
        <v>3558</v>
      </c>
      <c r="F168" s="46"/>
      <c r="G168" s="46"/>
      <c r="H168" s="46"/>
      <c r="I168" s="46"/>
      <c r="J168" s="48"/>
    </row>
    <row r="169">
      <c r="A169" s="31" t="s">
        <v>589</v>
      </c>
      <c r="B169" s="32"/>
      <c r="C169" s="33" t="s">
        <v>4313</v>
      </c>
      <c r="D169" s="34"/>
      <c r="E169" s="31" t="s">
        <v>4314</v>
      </c>
      <c r="F169" s="34"/>
      <c r="G169" s="34"/>
      <c r="H169" s="34"/>
      <c r="I169" s="35">
        <f>SUMIFS(I170:I172,A170:A172,"P")</f>
        <v>0</v>
      </c>
      <c r="J169" s="36"/>
    </row>
    <row r="170">
      <c r="A170" s="37" t="s">
        <v>591</v>
      </c>
      <c r="B170" s="37">
        <v>51</v>
      </c>
      <c r="C170" s="38" t="s">
        <v>4315</v>
      </c>
      <c r="D170" s="37" t="s">
        <v>593</v>
      </c>
      <c r="E170" s="39" t="s">
        <v>4316</v>
      </c>
      <c r="F170" s="40" t="s">
        <v>629</v>
      </c>
      <c r="G170" s="41">
        <v>15.75</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409.5">
      <c r="A172" s="37" t="s">
        <v>597</v>
      </c>
      <c r="B172" s="45"/>
      <c r="C172" s="46"/>
      <c r="D172" s="46"/>
      <c r="E172" s="39" t="s">
        <v>4318</v>
      </c>
      <c r="F172" s="46"/>
      <c r="G172" s="46"/>
      <c r="H172" s="46"/>
      <c r="I172" s="46"/>
      <c r="J172" s="48"/>
    </row>
    <row r="173">
      <c r="A173" s="31" t="s">
        <v>589</v>
      </c>
      <c r="B173" s="32"/>
      <c r="C173" s="33" t="s">
        <v>1452</v>
      </c>
      <c r="D173" s="34"/>
      <c r="E173" s="31" t="s">
        <v>4161</v>
      </c>
      <c r="F173" s="34"/>
      <c r="G173" s="34"/>
      <c r="H173" s="34"/>
      <c r="I173" s="35">
        <f>SUMIFS(I174:I188,A174:A188,"P")</f>
        <v>0</v>
      </c>
      <c r="J173" s="36"/>
    </row>
    <row r="174" ht="30">
      <c r="A174" s="37" t="s">
        <v>591</v>
      </c>
      <c r="B174" s="37">
        <v>52</v>
      </c>
      <c r="C174" s="38" t="s">
        <v>3573</v>
      </c>
      <c r="D174" s="37" t="s">
        <v>593</v>
      </c>
      <c r="E174" s="39" t="s">
        <v>3574</v>
      </c>
      <c r="F174" s="40" t="s">
        <v>639</v>
      </c>
      <c r="G174" s="41">
        <v>1299.45</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ht="270">
      <c r="A176" s="37" t="s">
        <v>597</v>
      </c>
      <c r="B176" s="45"/>
      <c r="C176" s="46"/>
      <c r="D176" s="46"/>
      <c r="E176" s="39" t="s">
        <v>3576</v>
      </c>
      <c r="F176" s="46"/>
      <c r="G176" s="46"/>
      <c r="H176" s="46"/>
      <c r="I176" s="46"/>
      <c r="J176" s="48"/>
    </row>
    <row r="177" ht="30">
      <c r="A177" s="37" t="s">
        <v>591</v>
      </c>
      <c r="B177" s="37">
        <v>53</v>
      </c>
      <c r="C177" s="38" t="s">
        <v>4392</v>
      </c>
      <c r="D177" s="37" t="s">
        <v>593</v>
      </c>
      <c r="E177" s="39" t="s">
        <v>4393</v>
      </c>
      <c r="F177" s="40" t="s">
        <v>639</v>
      </c>
      <c r="G177" s="41">
        <v>648.30999999999995</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270">
      <c r="A179" s="37" t="s">
        <v>597</v>
      </c>
      <c r="B179" s="45"/>
      <c r="C179" s="46"/>
      <c r="D179" s="46"/>
      <c r="E179" s="39" t="s">
        <v>3576</v>
      </c>
      <c r="F179" s="46"/>
      <c r="G179" s="46"/>
      <c r="H179" s="46"/>
      <c r="I179" s="46"/>
      <c r="J179" s="48"/>
    </row>
    <row r="180" ht="30">
      <c r="A180" s="37" t="s">
        <v>591</v>
      </c>
      <c r="B180" s="37">
        <v>54</v>
      </c>
      <c r="C180" s="38" t="s">
        <v>4321</v>
      </c>
      <c r="D180" s="37" t="s">
        <v>593</v>
      </c>
      <c r="E180" s="39" t="s">
        <v>4322</v>
      </c>
      <c r="F180" s="40" t="s">
        <v>639</v>
      </c>
      <c r="G180" s="41">
        <v>648.30999999999995</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270">
      <c r="A182" s="37" t="s">
        <v>597</v>
      </c>
      <c r="B182" s="45"/>
      <c r="C182" s="46"/>
      <c r="D182" s="46"/>
      <c r="E182" s="39" t="s">
        <v>3576</v>
      </c>
      <c r="F182" s="46"/>
      <c r="G182" s="46"/>
      <c r="H182" s="46"/>
      <c r="I182" s="46"/>
      <c r="J182" s="48"/>
    </row>
    <row r="183">
      <c r="A183" s="37" t="s">
        <v>591</v>
      </c>
      <c r="B183" s="37">
        <v>55</v>
      </c>
      <c r="C183" s="38" t="s">
        <v>4323</v>
      </c>
      <c r="D183" s="37" t="s">
        <v>593</v>
      </c>
      <c r="E183" s="39" t="s">
        <v>4324</v>
      </c>
      <c r="F183" s="40" t="s">
        <v>639</v>
      </c>
      <c r="G183" s="41">
        <v>245.03</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45">
      <c r="A185" s="37" t="s">
        <v>597</v>
      </c>
      <c r="B185" s="45"/>
      <c r="C185" s="46"/>
      <c r="D185" s="46"/>
      <c r="E185" s="39" t="s">
        <v>4325</v>
      </c>
      <c r="F185" s="46"/>
      <c r="G185" s="46"/>
      <c r="H185" s="46"/>
      <c r="I185" s="46"/>
      <c r="J185" s="48"/>
    </row>
    <row r="186">
      <c r="A186" s="37" t="s">
        <v>591</v>
      </c>
      <c r="B186" s="37">
        <v>56</v>
      </c>
      <c r="C186" s="38" t="s">
        <v>4326</v>
      </c>
      <c r="D186" s="37" t="s">
        <v>593</v>
      </c>
      <c r="E186" s="39" t="s">
        <v>4327</v>
      </c>
      <c r="F186" s="40" t="s">
        <v>639</v>
      </c>
      <c r="G186" s="41">
        <v>1081.46</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45">
      <c r="A188" s="37" t="s">
        <v>597</v>
      </c>
      <c r="B188" s="45"/>
      <c r="C188" s="46"/>
      <c r="D188" s="46"/>
      <c r="E188" s="39" t="s">
        <v>4325</v>
      </c>
      <c r="F188" s="46"/>
      <c r="G188" s="46"/>
      <c r="H188" s="46"/>
      <c r="I188" s="46"/>
      <c r="J188" s="48"/>
    </row>
    <row r="189">
      <c r="A189" s="31" t="s">
        <v>589</v>
      </c>
      <c r="B189" s="32"/>
      <c r="C189" s="33" t="s">
        <v>4328</v>
      </c>
      <c r="D189" s="34"/>
      <c r="E189" s="31" t="s">
        <v>4329</v>
      </c>
      <c r="F189" s="34"/>
      <c r="G189" s="34"/>
      <c r="H189" s="34"/>
      <c r="I189" s="35">
        <f>SUMIFS(I190:I192,A190:A192,"P")</f>
        <v>0</v>
      </c>
      <c r="J189" s="36"/>
    </row>
    <row r="190" ht="30">
      <c r="A190" s="37" t="s">
        <v>591</v>
      </c>
      <c r="B190" s="37">
        <v>57</v>
      </c>
      <c r="C190" s="38" t="s">
        <v>4330</v>
      </c>
      <c r="D190" s="37" t="s">
        <v>593</v>
      </c>
      <c r="E190" s="39" t="s">
        <v>4331</v>
      </c>
      <c r="F190" s="40" t="s">
        <v>639</v>
      </c>
      <c r="G190" s="41">
        <v>366.07999999999998</v>
      </c>
      <c r="H190" s="42">
        <v>0</v>
      </c>
      <c r="I190" s="43">
        <f>ROUND(G190*H190,P4)</f>
        <v>0</v>
      </c>
      <c r="J190" s="37"/>
      <c r="O190" s="44">
        <f>I190*0.21</f>
        <v>0</v>
      </c>
      <c r="P190">
        <v>3</v>
      </c>
    </row>
    <row r="191" ht="30">
      <c r="A191" s="37" t="s">
        <v>596</v>
      </c>
      <c r="B191" s="45"/>
      <c r="C191" s="46"/>
      <c r="D191" s="46"/>
      <c r="E191" s="39" t="s">
        <v>4331</v>
      </c>
      <c r="F191" s="46"/>
      <c r="G191" s="46"/>
      <c r="H191" s="46"/>
      <c r="I191" s="46"/>
      <c r="J191" s="48"/>
    </row>
    <row r="192" ht="409.5">
      <c r="A192" s="37" t="s">
        <v>597</v>
      </c>
      <c r="B192" s="45"/>
      <c r="C192" s="46"/>
      <c r="D192" s="46"/>
      <c r="E192" s="39" t="s">
        <v>4332</v>
      </c>
      <c r="F192" s="46"/>
      <c r="G192" s="46"/>
      <c r="H192" s="46"/>
      <c r="I192" s="46"/>
      <c r="J192" s="48"/>
    </row>
    <row r="193">
      <c r="A193" s="31" t="s">
        <v>589</v>
      </c>
      <c r="B193" s="32"/>
      <c r="C193" s="33" t="s">
        <v>3792</v>
      </c>
      <c r="D193" s="34"/>
      <c r="E193" s="31" t="s">
        <v>3793</v>
      </c>
      <c r="F193" s="34"/>
      <c r="G193" s="34"/>
      <c r="H193" s="34"/>
      <c r="I193" s="35">
        <f>SUMIFS(I194:I196,A194:A196,"P")</f>
        <v>0</v>
      </c>
      <c r="J193" s="36"/>
    </row>
    <row r="194">
      <c r="A194" s="37" t="s">
        <v>591</v>
      </c>
      <c r="B194" s="37">
        <v>58</v>
      </c>
      <c r="C194" s="38" t="s">
        <v>4394</v>
      </c>
      <c r="D194" s="37" t="s">
        <v>593</v>
      </c>
      <c r="E194" s="39" t="s">
        <v>4395</v>
      </c>
      <c r="F194" s="40" t="s">
        <v>604</v>
      </c>
      <c r="G194" s="41">
        <v>6</v>
      </c>
      <c r="H194" s="42">
        <v>0</v>
      </c>
      <c r="I194" s="43">
        <f>ROUND(G194*H194,P4)</f>
        <v>0</v>
      </c>
      <c r="J194" s="37"/>
      <c r="O194" s="44">
        <f>I194*0.21</f>
        <v>0</v>
      </c>
      <c r="P194">
        <v>3</v>
      </c>
    </row>
    <row r="195">
      <c r="A195" s="37" t="s">
        <v>596</v>
      </c>
      <c r="B195" s="45"/>
      <c r="C195" s="46"/>
      <c r="D195" s="46"/>
      <c r="E195" s="39" t="s">
        <v>4395</v>
      </c>
      <c r="F195" s="46"/>
      <c r="G195" s="46"/>
      <c r="H195" s="46"/>
      <c r="I195" s="46"/>
      <c r="J195" s="48"/>
    </row>
    <row r="196" ht="120">
      <c r="A196" s="37" t="s">
        <v>597</v>
      </c>
      <c r="B196" s="45"/>
      <c r="C196" s="46"/>
      <c r="D196" s="46"/>
      <c r="E196" s="39" t="s">
        <v>4396</v>
      </c>
      <c r="F196" s="46"/>
      <c r="G196" s="46"/>
      <c r="H196" s="46"/>
      <c r="I196" s="46"/>
      <c r="J196" s="48"/>
    </row>
    <row r="197">
      <c r="A197" s="31" t="s">
        <v>589</v>
      </c>
      <c r="B197" s="32"/>
      <c r="C197" s="33" t="s">
        <v>1511</v>
      </c>
      <c r="D197" s="34"/>
      <c r="E197" s="31" t="s">
        <v>4397</v>
      </c>
      <c r="F197" s="34"/>
      <c r="G197" s="34"/>
      <c r="H197" s="34"/>
      <c r="I197" s="35">
        <f>SUMIFS(I198:I201,A198:A201,"P")</f>
        <v>0</v>
      </c>
      <c r="J197" s="36"/>
    </row>
    <row r="198">
      <c r="A198" s="37" t="s">
        <v>591</v>
      </c>
      <c r="B198" s="37">
        <v>59</v>
      </c>
      <c r="C198" s="38" t="s">
        <v>4398</v>
      </c>
      <c r="D198" s="37" t="s">
        <v>593</v>
      </c>
      <c r="E198" s="39" t="s">
        <v>4399</v>
      </c>
      <c r="F198" s="40" t="s">
        <v>639</v>
      </c>
      <c r="G198" s="41">
        <v>22.649999999999999</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60">
      <c r="A200" s="37" t="s">
        <v>630</v>
      </c>
      <c r="B200" s="45"/>
      <c r="C200" s="46"/>
      <c r="D200" s="46"/>
      <c r="E200" s="52" t="s">
        <v>4400</v>
      </c>
      <c r="F200" s="46"/>
      <c r="G200" s="46"/>
      <c r="H200" s="46"/>
      <c r="I200" s="46"/>
      <c r="J200" s="48"/>
    </row>
    <row r="201" ht="60">
      <c r="A201" s="37" t="s">
        <v>597</v>
      </c>
      <c r="B201" s="45"/>
      <c r="C201" s="46"/>
      <c r="D201" s="46"/>
      <c r="E201" s="39" t="s">
        <v>4401</v>
      </c>
      <c r="F201" s="46"/>
      <c r="G201" s="46"/>
      <c r="H201" s="46"/>
      <c r="I201" s="46"/>
      <c r="J201" s="48"/>
    </row>
    <row r="202">
      <c r="A202" s="31" t="s">
        <v>589</v>
      </c>
      <c r="B202" s="32"/>
      <c r="C202" s="33" t="s">
        <v>4336</v>
      </c>
      <c r="D202" s="34"/>
      <c r="E202" s="31" t="s">
        <v>3582</v>
      </c>
      <c r="F202" s="34"/>
      <c r="G202" s="34"/>
      <c r="H202" s="34"/>
      <c r="I202" s="35">
        <f>SUMIFS(I203:I205,A203:A205,"P")</f>
        <v>0</v>
      </c>
      <c r="J202" s="36"/>
    </row>
    <row r="203">
      <c r="A203" s="37" t="s">
        <v>591</v>
      </c>
      <c r="B203" s="37">
        <v>60</v>
      </c>
      <c r="C203" s="38" t="s">
        <v>3596</v>
      </c>
      <c r="D203" s="37" t="s">
        <v>593</v>
      </c>
      <c r="E203" s="39" t="s">
        <v>3597</v>
      </c>
      <c r="F203" s="40" t="s">
        <v>595</v>
      </c>
      <c r="G203" s="41">
        <v>60</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315">
      <c r="A205" s="37" t="s">
        <v>597</v>
      </c>
      <c r="B205" s="45"/>
      <c r="C205" s="46"/>
      <c r="D205" s="46"/>
      <c r="E205" s="39" t="s">
        <v>3599</v>
      </c>
      <c r="F205" s="46"/>
      <c r="G205" s="46"/>
      <c r="H205" s="46"/>
      <c r="I205" s="46"/>
      <c r="J205" s="48"/>
    </row>
    <row r="206">
      <c r="A206" s="31" t="s">
        <v>589</v>
      </c>
      <c r="B206" s="32"/>
      <c r="C206" s="33" t="s">
        <v>3639</v>
      </c>
      <c r="D206" s="34"/>
      <c r="E206" s="31" t="s">
        <v>3640</v>
      </c>
      <c r="F206" s="34"/>
      <c r="G206" s="34"/>
      <c r="H206" s="34"/>
      <c r="I206" s="35">
        <f>SUMIFS(I207:I229,A207:A229,"P")</f>
        <v>0</v>
      </c>
      <c r="J206" s="36"/>
    </row>
    <row r="207">
      <c r="A207" s="37" t="s">
        <v>591</v>
      </c>
      <c r="B207" s="37">
        <v>61</v>
      </c>
      <c r="C207" s="38" t="s">
        <v>4402</v>
      </c>
      <c r="D207" s="37" t="s">
        <v>593</v>
      </c>
      <c r="E207" s="39" t="s">
        <v>4403</v>
      </c>
      <c r="F207" s="40" t="s">
        <v>595</v>
      </c>
      <c r="G207" s="41">
        <v>45.600000000000001</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ht="75">
      <c r="A209" s="37" t="s">
        <v>597</v>
      </c>
      <c r="B209" s="45"/>
      <c r="C209" s="46"/>
      <c r="D209" s="46"/>
      <c r="E209" s="39" t="s">
        <v>4404</v>
      </c>
      <c r="F209" s="46"/>
      <c r="G209" s="46"/>
      <c r="H209" s="46"/>
      <c r="I209" s="46"/>
      <c r="J209" s="48"/>
    </row>
    <row r="210" ht="30">
      <c r="A210" s="37" t="s">
        <v>591</v>
      </c>
      <c r="B210" s="37">
        <v>62</v>
      </c>
      <c r="C210" s="38" t="s">
        <v>4084</v>
      </c>
      <c r="D210" s="37" t="s">
        <v>593</v>
      </c>
      <c r="E210" s="39" t="s">
        <v>4085</v>
      </c>
      <c r="F210" s="40" t="s">
        <v>595</v>
      </c>
      <c r="G210" s="41">
        <v>28.800000000000001</v>
      </c>
      <c r="H210" s="42">
        <v>0</v>
      </c>
      <c r="I210" s="43">
        <f>ROUND(G210*H210,P4)</f>
        <v>0</v>
      </c>
      <c r="J210" s="37"/>
      <c r="O210" s="44">
        <f>I210*0.21</f>
        <v>0</v>
      </c>
      <c r="P210">
        <v>3</v>
      </c>
    </row>
    <row r="211">
      <c r="A211" s="37" t="s">
        <v>596</v>
      </c>
      <c r="B211" s="45"/>
      <c r="C211" s="46"/>
      <c r="D211" s="46"/>
      <c r="E211" s="47" t="s">
        <v>593</v>
      </c>
      <c r="F211" s="46"/>
      <c r="G211" s="46"/>
      <c r="H211" s="46"/>
      <c r="I211" s="46"/>
      <c r="J211" s="48"/>
    </row>
    <row r="212" ht="60">
      <c r="A212" s="37" t="s">
        <v>597</v>
      </c>
      <c r="B212" s="45"/>
      <c r="C212" s="46"/>
      <c r="D212" s="46"/>
      <c r="E212" s="39" t="s">
        <v>4087</v>
      </c>
      <c r="F212" s="46"/>
      <c r="G212" s="46"/>
      <c r="H212" s="46"/>
      <c r="I212" s="46"/>
      <c r="J212" s="48"/>
    </row>
    <row r="213">
      <c r="A213" s="37" t="s">
        <v>591</v>
      </c>
      <c r="B213" s="37">
        <v>63</v>
      </c>
      <c r="C213" s="38" t="s">
        <v>4405</v>
      </c>
      <c r="D213" s="37" t="s">
        <v>593</v>
      </c>
      <c r="E213" s="39" t="s">
        <v>4406</v>
      </c>
      <c r="F213" s="40" t="s">
        <v>595</v>
      </c>
      <c r="G213" s="41">
        <v>45.299999999999997</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ht="45">
      <c r="A215" s="37" t="s">
        <v>630</v>
      </c>
      <c r="B215" s="45"/>
      <c r="C215" s="46"/>
      <c r="D215" s="46"/>
      <c r="E215" s="52" t="s">
        <v>4407</v>
      </c>
      <c r="F215" s="46"/>
      <c r="G215" s="46"/>
      <c r="H215" s="46"/>
      <c r="I215" s="46"/>
      <c r="J215" s="48"/>
    </row>
    <row r="216" ht="45">
      <c r="A216" s="37" t="s">
        <v>597</v>
      </c>
      <c r="B216" s="45"/>
      <c r="C216" s="46"/>
      <c r="D216" s="46"/>
      <c r="E216" s="39" t="s">
        <v>4408</v>
      </c>
      <c r="F216" s="46"/>
      <c r="G216" s="46"/>
      <c r="H216" s="46"/>
      <c r="I216" s="46"/>
      <c r="J216" s="48"/>
    </row>
    <row r="217" ht="30">
      <c r="A217" s="37" t="s">
        <v>591</v>
      </c>
      <c r="B217" s="37">
        <v>64</v>
      </c>
      <c r="C217" s="38" t="s">
        <v>4409</v>
      </c>
      <c r="D217" s="37" t="s">
        <v>593</v>
      </c>
      <c r="E217" s="39" t="s">
        <v>4410</v>
      </c>
      <c r="F217" s="40" t="s">
        <v>604</v>
      </c>
      <c r="G217" s="41">
        <v>48</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45">
      <c r="A219" s="37" t="s">
        <v>630</v>
      </c>
      <c r="B219" s="45"/>
      <c r="C219" s="46"/>
      <c r="D219" s="46"/>
      <c r="E219" s="52" t="s">
        <v>4411</v>
      </c>
      <c r="F219" s="46"/>
      <c r="G219" s="46"/>
      <c r="H219" s="46"/>
      <c r="I219" s="46"/>
      <c r="J219" s="48"/>
    </row>
    <row r="220" ht="75">
      <c r="A220" s="37" t="s">
        <v>597</v>
      </c>
      <c r="B220" s="45"/>
      <c r="C220" s="46"/>
      <c r="D220" s="46"/>
      <c r="E220" s="39" t="s">
        <v>4412</v>
      </c>
      <c r="F220" s="46"/>
      <c r="G220" s="46"/>
      <c r="H220" s="46"/>
      <c r="I220" s="46"/>
      <c r="J220" s="48"/>
    </row>
    <row r="221">
      <c r="A221" s="37" t="s">
        <v>591</v>
      </c>
      <c r="B221" s="37">
        <v>65</v>
      </c>
      <c r="C221" s="38" t="s">
        <v>4348</v>
      </c>
      <c r="D221" s="37" t="s">
        <v>593</v>
      </c>
      <c r="E221" s="39" t="s">
        <v>4349</v>
      </c>
      <c r="F221" s="40" t="s">
        <v>1007</v>
      </c>
      <c r="G221" s="41">
        <v>182.95099999999999</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409.5">
      <c r="A223" s="37" t="s">
        <v>597</v>
      </c>
      <c r="B223" s="45"/>
      <c r="C223" s="46"/>
      <c r="D223" s="46"/>
      <c r="E223" s="39" t="s">
        <v>4350</v>
      </c>
      <c r="F223" s="46"/>
      <c r="G223" s="46"/>
      <c r="H223" s="46"/>
      <c r="I223" s="46"/>
      <c r="J223" s="48"/>
    </row>
    <row r="224">
      <c r="A224" s="37" t="s">
        <v>591</v>
      </c>
      <c r="B224" s="37">
        <v>66</v>
      </c>
      <c r="C224" s="38" t="s">
        <v>4413</v>
      </c>
      <c r="D224" s="37" t="s">
        <v>593</v>
      </c>
      <c r="E224" s="39" t="s">
        <v>4414</v>
      </c>
      <c r="F224" s="40" t="s">
        <v>604</v>
      </c>
      <c r="G224" s="41">
        <v>14</v>
      </c>
      <c r="H224" s="42">
        <v>0</v>
      </c>
      <c r="I224" s="43">
        <f>ROUND(G224*H224,P4)</f>
        <v>0</v>
      </c>
      <c r="J224" s="37"/>
      <c r="O224" s="44">
        <f>I224*0.21</f>
        <v>0</v>
      </c>
      <c r="P224">
        <v>3</v>
      </c>
    </row>
    <row r="225">
      <c r="A225" s="37" t="s">
        <v>596</v>
      </c>
      <c r="B225" s="45"/>
      <c r="C225" s="46"/>
      <c r="D225" s="46"/>
      <c r="E225" s="39" t="s">
        <v>4414</v>
      </c>
      <c r="F225" s="46"/>
      <c r="G225" s="46"/>
      <c r="H225" s="46"/>
      <c r="I225" s="46"/>
      <c r="J225" s="48"/>
    </row>
    <row r="226" ht="45">
      <c r="A226" s="37" t="s">
        <v>597</v>
      </c>
      <c r="B226" s="45"/>
      <c r="C226" s="46"/>
      <c r="D226" s="46"/>
      <c r="E226" s="39" t="s">
        <v>4415</v>
      </c>
      <c r="F226" s="46"/>
      <c r="G226" s="46"/>
      <c r="H226" s="46"/>
      <c r="I226" s="46"/>
      <c r="J226" s="48"/>
    </row>
    <row r="227">
      <c r="A227" s="37" t="s">
        <v>591</v>
      </c>
      <c r="B227" s="37">
        <v>67</v>
      </c>
      <c r="C227" s="38" t="s">
        <v>4353</v>
      </c>
      <c r="D227" s="37" t="s">
        <v>593</v>
      </c>
      <c r="E227" s="39" t="s">
        <v>4354</v>
      </c>
      <c r="F227" s="40" t="s">
        <v>604</v>
      </c>
      <c r="G227" s="41">
        <v>2</v>
      </c>
      <c r="H227" s="42">
        <v>0</v>
      </c>
      <c r="I227" s="43">
        <f>ROUND(G227*H227,P4)</f>
        <v>0</v>
      </c>
      <c r="J227" s="37"/>
      <c r="O227" s="44">
        <f>I227*0.21</f>
        <v>0</v>
      </c>
      <c r="P227">
        <v>3</v>
      </c>
    </row>
    <row r="228">
      <c r="A228" s="37" t="s">
        <v>596</v>
      </c>
      <c r="B228" s="45"/>
      <c r="C228" s="46"/>
      <c r="D228" s="46"/>
      <c r="E228" s="39" t="s">
        <v>4354</v>
      </c>
      <c r="F228" s="46"/>
      <c r="G228" s="46"/>
      <c r="H228" s="46"/>
      <c r="I228" s="46"/>
      <c r="J228" s="48"/>
    </row>
    <row r="229" ht="30">
      <c r="A229" s="37" t="s">
        <v>597</v>
      </c>
      <c r="B229" s="45"/>
      <c r="C229" s="46"/>
      <c r="D229" s="46"/>
      <c r="E229" s="39" t="s">
        <v>4355</v>
      </c>
      <c r="F229" s="46"/>
      <c r="G229" s="46"/>
      <c r="H229" s="46"/>
      <c r="I229" s="46"/>
      <c r="J229" s="48"/>
    </row>
    <row r="230">
      <c r="A230" s="31" t="s">
        <v>589</v>
      </c>
      <c r="B230" s="32"/>
      <c r="C230" s="33" t="s">
        <v>946</v>
      </c>
      <c r="D230" s="34"/>
      <c r="E230" s="31" t="s">
        <v>947</v>
      </c>
      <c r="F230" s="34"/>
      <c r="G230" s="34"/>
      <c r="H230" s="34"/>
      <c r="I230" s="35">
        <f>SUMIFS(I231:I233,A231:A233,"P")</f>
        <v>0</v>
      </c>
      <c r="J230" s="36"/>
    </row>
    <row r="231" ht="45">
      <c r="A231" s="37" t="s">
        <v>591</v>
      </c>
      <c r="B231" s="37">
        <v>68</v>
      </c>
      <c r="C231" s="38" t="s">
        <v>1574</v>
      </c>
      <c r="D231" s="37" t="s">
        <v>1575</v>
      </c>
      <c r="E231" s="39" t="s">
        <v>1576</v>
      </c>
      <c r="F231" s="40" t="s">
        <v>951</v>
      </c>
      <c r="G231" s="41">
        <v>8534.3999999999996</v>
      </c>
      <c r="H231" s="42">
        <v>0</v>
      </c>
      <c r="I231" s="43">
        <f>ROUND(G231*H231,P4)</f>
        <v>0</v>
      </c>
      <c r="J231" s="37"/>
      <c r="O231" s="44">
        <f>I231*0.21</f>
        <v>0</v>
      </c>
      <c r="P231">
        <v>3</v>
      </c>
    </row>
    <row r="232">
      <c r="A232" s="37" t="s">
        <v>596</v>
      </c>
      <c r="B232" s="45"/>
      <c r="C232" s="46"/>
      <c r="D232" s="46"/>
      <c r="E232" s="39" t="s">
        <v>952</v>
      </c>
      <c r="F232" s="46"/>
      <c r="G232" s="46"/>
      <c r="H232" s="46"/>
      <c r="I232" s="46"/>
      <c r="J232" s="48"/>
    </row>
    <row r="233" ht="120">
      <c r="A233" s="37" t="s">
        <v>597</v>
      </c>
      <c r="B233" s="49"/>
      <c r="C233" s="50"/>
      <c r="D233" s="50"/>
      <c r="E233" s="39" t="s">
        <v>954</v>
      </c>
      <c r="F233" s="50"/>
      <c r="G233" s="50"/>
      <c r="H233" s="50"/>
      <c r="I233" s="50"/>
      <c r="J233" s="51"/>
    </row>
  </sheetData>
  <sheetProtection sheet="1" objects="1" scenarios="1" spinCount="100000" saltValue="zSFE3IL2pSXpDRySd0B6usF+D2JgEWHQ7Yd+dco9BhmuZaoGb/1xodaU4bb4PjnWJl0+MDY278T77dBHXFwWoA==" hashValue="hZNEbdvHLosFaUQBXns6gUYxpT3402PWNGCTwbSnsbtaK9ueDvASrpilE4QxETxdJuFPNmNTCa5/bz3hdR38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4416</v>
      </c>
      <c r="I3" s="25">
        <f>SUMIFS(I11:I289,A11:A289,"SD")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4416</v>
      </c>
      <c r="D7" s="22"/>
      <c r="E7" s="23" t="s">
        <v>183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SUMIFS(I12:I35,A12:A35,"P")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4357</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4358</v>
      </c>
      <c r="D18" s="37" t="s">
        <v>593</v>
      </c>
      <c r="E18" s="39" t="s">
        <v>4247</v>
      </c>
      <c r="F18" s="40" t="s">
        <v>604</v>
      </c>
      <c r="G18" s="41">
        <v>1</v>
      </c>
      <c r="H18" s="42">
        <v>0</v>
      </c>
      <c r="I18" s="43">
        <f>ROUND(G18*H18,P4)</f>
        <v>0</v>
      </c>
      <c r="J18" s="37"/>
      <c r="O18" s="44">
        <f>I18*0.21</f>
        <v>0</v>
      </c>
      <c r="P18">
        <v>3</v>
      </c>
    </row>
    <row r="19">
      <c r="A19" s="37" t="s">
        <v>596</v>
      </c>
      <c r="B19" s="45"/>
      <c r="C19" s="46"/>
      <c r="D19" s="46"/>
      <c r="E19" s="39" t="s">
        <v>4247</v>
      </c>
      <c r="F19" s="46"/>
      <c r="G19" s="46"/>
      <c r="H19" s="46"/>
      <c r="I19" s="46"/>
      <c r="J19" s="48"/>
    </row>
    <row r="20" ht="30">
      <c r="A20" s="37" t="s">
        <v>597</v>
      </c>
      <c r="B20" s="45"/>
      <c r="C20" s="46"/>
      <c r="D20" s="46"/>
      <c r="E20" s="39" t="s">
        <v>3311</v>
      </c>
      <c r="F20" s="46"/>
      <c r="G20" s="46"/>
      <c r="H20" s="46"/>
      <c r="I20" s="46"/>
      <c r="J20" s="48"/>
    </row>
    <row r="21">
      <c r="A21" s="37" t="s">
        <v>591</v>
      </c>
      <c r="B21" s="37">
        <v>4</v>
      </c>
      <c r="C21" s="38" t="s">
        <v>4359</v>
      </c>
      <c r="D21" s="37" t="s">
        <v>593</v>
      </c>
      <c r="E21" s="39" t="s">
        <v>4249</v>
      </c>
      <c r="F21" s="40" t="s">
        <v>604</v>
      </c>
      <c r="G21" s="41">
        <v>1</v>
      </c>
      <c r="H21" s="42">
        <v>0</v>
      </c>
      <c r="I21" s="43">
        <f>ROUND(G21*H21,P4)</f>
        <v>0</v>
      </c>
      <c r="J21" s="37"/>
      <c r="O21" s="44">
        <f>I21*0.21</f>
        <v>0</v>
      </c>
      <c r="P21">
        <v>3</v>
      </c>
    </row>
    <row r="22">
      <c r="A22" s="37" t="s">
        <v>596</v>
      </c>
      <c r="B22" s="45"/>
      <c r="C22" s="46"/>
      <c r="D22" s="46"/>
      <c r="E22" s="39" t="s">
        <v>4249</v>
      </c>
      <c r="F22" s="46"/>
      <c r="G22" s="46"/>
      <c r="H22" s="46"/>
      <c r="I22" s="46"/>
      <c r="J22" s="48"/>
    </row>
    <row r="23" ht="90">
      <c r="A23" s="37" t="s">
        <v>597</v>
      </c>
      <c r="B23" s="45"/>
      <c r="C23" s="46"/>
      <c r="D23" s="46"/>
      <c r="E23" s="39" t="s">
        <v>4250</v>
      </c>
      <c r="F23" s="46"/>
      <c r="G23" s="46"/>
      <c r="H23" s="46"/>
      <c r="I23" s="46"/>
      <c r="J23" s="48"/>
    </row>
    <row r="24">
      <c r="A24" s="37" t="s">
        <v>591</v>
      </c>
      <c r="B24" s="37">
        <v>5</v>
      </c>
      <c r="C24" s="38" t="s">
        <v>4360</v>
      </c>
      <c r="D24" s="37" t="s">
        <v>593</v>
      </c>
      <c r="E24" s="39" t="s">
        <v>4242</v>
      </c>
      <c r="F24" s="40" t="s">
        <v>1559</v>
      </c>
      <c r="G24" s="41">
        <v>1</v>
      </c>
      <c r="H24" s="42">
        <v>0</v>
      </c>
      <c r="I24" s="43">
        <f>ROUND(G24*H24,P4)</f>
        <v>0</v>
      </c>
      <c r="J24" s="37"/>
      <c r="O24" s="44">
        <f>I24*0.21</f>
        <v>0</v>
      </c>
      <c r="P24">
        <v>3</v>
      </c>
    </row>
    <row r="25">
      <c r="A25" s="37" t="s">
        <v>596</v>
      </c>
      <c r="B25" s="45"/>
      <c r="C25" s="46"/>
      <c r="D25" s="46"/>
      <c r="E25" s="39" t="s">
        <v>4242</v>
      </c>
      <c r="F25" s="46"/>
      <c r="G25" s="46"/>
      <c r="H25" s="46"/>
      <c r="I25" s="46"/>
      <c r="J25" s="48"/>
    </row>
    <row r="26" ht="30">
      <c r="A26" s="37" t="s">
        <v>597</v>
      </c>
      <c r="B26" s="45"/>
      <c r="C26" s="46"/>
      <c r="D26" s="46"/>
      <c r="E26" s="39" t="s">
        <v>4243</v>
      </c>
      <c r="F26" s="46"/>
      <c r="G26" s="46"/>
      <c r="H26" s="46"/>
      <c r="I26" s="46"/>
      <c r="J26" s="48"/>
    </row>
    <row r="27">
      <c r="A27" s="37" t="s">
        <v>591</v>
      </c>
      <c r="B27" s="37">
        <v>6</v>
      </c>
      <c r="C27" s="38" t="s">
        <v>4361</v>
      </c>
      <c r="D27" s="37" t="s">
        <v>593</v>
      </c>
      <c r="E27" s="39" t="s">
        <v>4362</v>
      </c>
      <c r="F27" s="40" t="s">
        <v>1559</v>
      </c>
      <c r="G27" s="41">
        <v>1</v>
      </c>
      <c r="H27" s="42">
        <v>0</v>
      </c>
      <c r="I27" s="43">
        <f>ROUND(G27*H27,P4)</f>
        <v>0</v>
      </c>
      <c r="J27" s="37"/>
      <c r="O27" s="44">
        <f>I27*0.21</f>
        <v>0</v>
      </c>
      <c r="P27">
        <v>3</v>
      </c>
    </row>
    <row r="28">
      <c r="A28" s="37" t="s">
        <v>596</v>
      </c>
      <c r="B28" s="45"/>
      <c r="C28" s="46"/>
      <c r="D28" s="46"/>
      <c r="E28" s="39" t="s">
        <v>4362</v>
      </c>
      <c r="F28" s="46"/>
      <c r="G28" s="46"/>
      <c r="H28" s="46"/>
      <c r="I28" s="46"/>
      <c r="J28" s="48"/>
    </row>
    <row r="29" ht="30">
      <c r="A29" s="37" t="s">
        <v>597</v>
      </c>
      <c r="B29" s="45"/>
      <c r="C29" s="46"/>
      <c r="D29" s="46"/>
      <c r="E29" s="39" t="s">
        <v>3308</v>
      </c>
      <c r="F29" s="46"/>
      <c r="G29" s="46"/>
      <c r="H29" s="46"/>
      <c r="I29" s="46"/>
      <c r="J29" s="48"/>
    </row>
    <row r="30">
      <c r="A30" s="37" t="s">
        <v>591</v>
      </c>
      <c r="B30" s="37">
        <v>7</v>
      </c>
      <c r="C30" s="38" t="s">
        <v>4251</v>
      </c>
      <c r="D30" s="37" t="s">
        <v>593</v>
      </c>
      <c r="E30" s="39" t="s">
        <v>3423</v>
      </c>
      <c r="F30" s="40" t="s">
        <v>1559</v>
      </c>
      <c r="G30" s="41">
        <v>1</v>
      </c>
      <c r="H30" s="42">
        <v>0</v>
      </c>
      <c r="I30" s="43">
        <f>ROUND(G30*H30,P4)</f>
        <v>0</v>
      </c>
      <c r="J30" s="37"/>
      <c r="O30" s="44">
        <f>I30*0.21</f>
        <v>0</v>
      </c>
      <c r="P30">
        <v>3</v>
      </c>
    </row>
    <row r="31">
      <c r="A31" s="37" t="s">
        <v>596</v>
      </c>
      <c r="B31" s="45"/>
      <c r="C31" s="46"/>
      <c r="D31" s="46"/>
      <c r="E31" s="39" t="s">
        <v>3423</v>
      </c>
      <c r="F31" s="46"/>
      <c r="G31" s="46"/>
      <c r="H31" s="46"/>
      <c r="I31" s="46"/>
      <c r="J31" s="48"/>
    </row>
    <row r="32" ht="30">
      <c r="A32" s="37" t="s">
        <v>597</v>
      </c>
      <c r="B32" s="45"/>
      <c r="C32" s="46"/>
      <c r="D32" s="46"/>
      <c r="E32" s="39" t="s">
        <v>3311</v>
      </c>
      <c r="F32" s="46"/>
      <c r="G32" s="46"/>
      <c r="H32" s="46"/>
      <c r="I32" s="46"/>
      <c r="J32" s="48"/>
    </row>
    <row r="33">
      <c r="A33" s="37" t="s">
        <v>591</v>
      </c>
      <c r="B33" s="37">
        <v>8</v>
      </c>
      <c r="C33" s="38" t="s">
        <v>4255</v>
      </c>
      <c r="D33" s="37" t="s">
        <v>593</v>
      </c>
      <c r="E33" s="39" t="s">
        <v>4256</v>
      </c>
      <c r="F33" s="40" t="s">
        <v>604</v>
      </c>
      <c r="G33" s="41">
        <v>1</v>
      </c>
      <c r="H33" s="42">
        <v>0</v>
      </c>
      <c r="I33" s="43">
        <f>ROUND(G33*H33,P4)</f>
        <v>0</v>
      </c>
      <c r="J33" s="37"/>
      <c r="O33" s="44">
        <f>I33*0.21</f>
        <v>0</v>
      </c>
      <c r="P33">
        <v>3</v>
      </c>
    </row>
    <row r="34">
      <c r="A34" s="37" t="s">
        <v>596</v>
      </c>
      <c r="B34" s="45"/>
      <c r="C34" s="46"/>
      <c r="D34" s="46"/>
      <c r="E34" s="39" t="s">
        <v>4256</v>
      </c>
      <c r="F34" s="46"/>
      <c r="G34" s="46"/>
      <c r="H34" s="46"/>
      <c r="I34" s="46"/>
      <c r="J34" s="48"/>
    </row>
    <row r="35">
      <c r="A35" s="37" t="s">
        <v>597</v>
      </c>
      <c r="B35" s="45"/>
      <c r="C35" s="46"/>
      <c r="D35" s="46"/>
      <c r="E35" s="39" t="s">
        <v>4257</v>
      </c>
      <c r="F35" s="46"/>
      <c r="G35" s="46"/>
      <c r="H35" s="46"/>
      <c r="I35" s="46"/>
      <c r="J35" s="48"/>
    </row>
    <row r="36">
      <c r="A36" s="31" t="s">
        <v>589</v>
      </c>
      <c r="B36" s="32"/>
      <c r="C36" s="33" t="s">
        <v>4258</v>
      </c>
      <c r="D36" s="34"/>
      <c r="E36" s="31" t="s">
        <v>626</v>
      </c>
      <c r="F36" s="34"/>
      <c r="G36" s="34"/>
      <c r="H36" s="34"/>
      <c r="I36" s="35">
        <f>SUMIFS(I37:I72,A37:A72,"P")</f>
        <v>0</v>
      </c>
      <c r="J36" s="36"/>
    </row>
    <row r="37">
      <c r="A37" s="37" t="s">
        <v>591</v>
      </c>
      <c r="B37" s="37">
        <v>9</v>
      </c>
      <c r="C37" s="38" t="s">
        <v>4262</v>
      </c>
      <c r="D37" s="37" t="s">
        <v>593</v>
      </c>
      <c r="E37" s="39" t="s">
        <v>4263</v>
      </c>
      <c r="F37" s="40" t="s">
        <v>629</v>
      </c>
      <c r="G37" s="41">
        <v>709.39999999999998</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597</v>
      </c>
      <c r="B39" s="45"/>
      <c r="C39" s="46"/>
      <c r="D39" s="46"/>
      <c r="E39" s="39" t="s">
        <v>4264</v>
      </c>
      <c r="F39" s="46"/>
      <c r="G39" s="46"/>
      <c r="H39" s="46"/>
      <c r="I39" s="46"/>
      <c r="J39" s="48"/>
    </row>
    <row r="40">
      <c r="A40" s="37" t="s">
        <v>591</v>
      </c>
      <c r="B40" s="37">
        <v>10</v>
      </c>
      <c r="C40" s="38" t="s">
        <v>4265</v>
      </c>
      <c r="D40" s="37" t="s">
        <v>593</v>
      </c>
      <c r="E40" s="39" t="s">
        <v>4266</v>
      </c>
      <c r="F40" s="40" t="s">
        <v>629</v>
      </c>
      <c r="G40" s="41">
        <v>15249</v>
      </c>
      <c r="H40" s="42">
        <v>0</v>
      </c>
      <c r="I40" s="43">
        <f>ROUND(G40*H40,P4)</f>
        <v>0</v>
      </c>
      <c r="J40" s="37"/>
      <c r="O40" s="44">
        <f>I40*0.21</f>
        <v>0</v>
      </c>
      <c r="P40">
        <v>3</v>
      </c>
    </row>
    <row r="41">
      <c r="A41" s="37" t="s">
        <v>596</v>
      </c>
      <c r="B41" s="45"/>
      <c r="C41" s="46"/>
      <c r="D41" s="46"/>
      <c r="E41" s="47" t="s">
        <v>593</v>
      </c>
      <c r="F41" s="46"/>
      <c r="G41" s="46"/>
      <c r="H41" s="46"/>
      <c r="I41" s="46"/>
      <c r="J41" s="48"/>
    </row>
    <row r="42" ht="409.5">
      <c r="A42" s="37" t="s">
        <v>597</v>
      </c>
      <c r="B42" s="45"/>
      <c r="C42" s="46"/>
      <c r="D42" s="46"/>
      <c r="E42" s="39" t="s">
        <v>3690</v>
      </c>
      <c r="F42" s="46"/>
      <c r="G42" s="46"/>
      <c r="H42" s="46"/>
      <c r="I42" s="46"/>
      <c r="J42" s="48"/>
    </row>
    <row r="43">
      <c r="A43" s="37" t="s">
        <v>591</v>
      </c>
      <c r="B43" s="37">
        <v>11</v>
      </c>
      <c r="C43" s="38" t="s">
        <v>4267</v>
      </c>
      <c r="D43" s="37" t="s">
        <v>593</v>
      </c>
      <c r="E43" s="39" t="s">
        <v>4268</v>
      </c>
      <c r="F43" s="40" t="s">
        <v>629</v>
      </c>
      <c r="G43" s="41">
        <v>98.531999999999996</v>
      </c>
      <c r="H43" s="42">
        <v>0</v>
      </c>
      <c r="I43" s="43">
        <f>ROUND(G43*H43,P4)</f>
        <v>0</v>
      </c>
      <c r="J43" s="37"/>
      <c r="O43" s="44">
        <f>I43*0.21</f>
        <v>0</v>
      </c>
      <c r="P43">
        <v>3</v>
      </c>
    </row>
    <row r="44">
      <c r="A44" s="37" t="s">
        <v>596</v>
      </c>
      <c r="B44" s="45"/>
      <c r="C44" s="46"/>
      <c r="D44" s="46"/>
      <c r="E44" s="47" t="s">
        <v>593</v>
      </c>
      <c r="F44" s="46"/>
      <c r="G44" s="46"/>
      <c r="H44" s="46"/>
      <c r="I44" s="46"/>
      <c r="J44" s="48"/>
    </row>
    <row r="45" ht="390">
      <c r="A45" s="37" t="s">
        <v>597</v>
      </c>
      <c r="B45" s="45"/>
      <c r="C45" s="46"/>
      <c r="D45" s="46"/>
      <c r="E45" s="39" t="s">
        <v>4269</v>
      </c>
      <c r="F45" s="46"/>
      <c r="G45" s="46"/>
      <c r="H45" s="46"/>
      <c r="I45" s="46"/>
      <c r="J45" s="48"/>
    </row>
    <row r="46">
      <c r="A46" s="37" t="s">
        <v>591</v>
      </c>
      <c r="B46" s="37">
        <v>12</v>
      </c>
      <c r="C46" s="38" t="s">
        <v>2562</v>
      </c>
      <c r="D46" s="37" t="s">
        <v>593</v>
      </c>
      <c r="E46" s="39" t="s">
        <v>2563</v>
      </c>
      <c r="F46" s="40" t="s">
        <v>629</v>
      </c>
      <c r="G46" s="41">
        <v>3709.4000000000001</v>
      </c>
      <c r="H46" s="42">
        <v>0</v>
      </c>
      <c r="I46" s="43">
        <f>ROUND(G46*H46,P4)</f>
        <v>0</v>
      </c>
      <c r="J46" s="37"/>
      <c r="O46" s="44">
        <f>I46*0.21</f>
        <v>0</v>
      </c>
      <c r="P46">
        <v>3</v>
      </c>
    </row>
    <row r="47">
      <c r="A47" s="37" t="s">
        <v>596</v>
      </c>
      <c r="B47" s="45"/>
      <c r="C47" s="46"/>
      <c r="D47" s="46"/>
      <c r="E47" s="47" t="s">
        <v>593</v>
      </c>
      <c r="F47" s="46"/>
      <c r="G47" s="46"/>
      <c r="H47" s="46"/>
      <c r="I47" s="46"/>
      <c r="J47" s="48"/>
    </row>
    <row r="48" ht="405">
      <c r="A48" s="37" t="s">
        <v>597</v>
      </c>
      <c r="B48" s="45"/>
      <c r="C48" s="46"/>
      <c r="D48" s="46"/>
      <c r="E48" s="39" t="s">
        <v>2535</v>
      </c>
      <c r="F48" s="46"/>
      <c r="G48" s="46"/>
      <c r="H48" s="46"/>
      <c r="I48" s="46"/>
      <c r="J48" s="48"/>
    </row>
    <row r="49">
      <c r="A49" s="37" t="s">
        <v>591</v>
      </c>
      <c r="B49" s="37">
        <v>13</v>
      </c>
      <c r="C49" s="38" t="s">
        <v>2052</v>
      </c>
      <c r="D49" s="37" t="s">
        <v>593</v>
      </c>
      <c r="E49" s="39" t="s">
        <v>2053</v>
      </c>
      <c r="F49" s="40" t="s">
        <v>629</v>
      </c>
      <c r="G49" s="41">
        <v>14601</v>
      </c>
      <c r="H49" s="42">
        <v>0</v>
      </c>
      <c r="I49" s="43">
        <f>ROUND(G49*H49,P4)</f>
        <v>0</v>
      </c>
      <c r="J49" s="37"/>
      <c r="O49" s="44">
        <f>I49*0.21</f>
        <v>0</v>
      </c>
      <c r="P49">
        <v>3</v>
      </c>
    </row>
    <row r="50">
      <c r="A50" s="37" t="s">
        <v>596</v>
      </c>
      <c r="B50" s="45"/>
      <c r="C50" s="46"/>
      <c r="D50" s="46"/>
      <c r="E50" s="47" t="s">
        <v>593</v>
      </c>
      <c r="F50" s="46"/>
      <c r="G50" s="46"/>
      <c r="H50" s="46"/>
      <c r="I50" s="46"/>
      <c r="J50" s="48"/>
    </row>
    <row r="51" ht="345">
      <c r="A51" s="37" t="s">
        <v>597</v>
      </c>
      <c r="B51" s="45"/>
      <c r="C51" s="46"/>
      <c r="D51" s="46"/>
      <c r="E51" s="39" t="s">
        <v>2054</v>
      </c>
      <c r="F51" s="46"/>
      <c r="G51" s="46"/>
      <c r="H51" s="46"/>
      <c r="I51" s="46"/>
      <c r="J51" s="48"/>
    </row>
    <row r="52">
      <c r="A52" s="37" t="s">
        <v>591</v>
      </c>
      <c r="B52" s="37">
        <v>14</v>
      </c>
      <c r="C52" s="38" t="s">
        <v>3454</v>
      </c>
      <c r="D52" s="37" t="s">
        <v>593</v>
      </c>
      <c r="E52" s="39" t="s">
        <v>3455</v>
      </c>
      <c r="F52" s="40" t="s">
        <v>629</v>
      </c>
      <c r="G52" s="41">
        <v>4542.799</v>
      </c>
      <c r="H52" s="42">
        <v>0</v>
      </c>
      <c r="I52" s="43">
        <f>ROUND(G52*H52,P4)</f>
        <v>0</v>
      </c>
      <c r="J52" s="37"/>
      <c r="O52" s="44">
        <f>I52*0.21</f>
        <v>0</v>
      </c>
      <c r="P52">
        <v>3</v>
      </c>
    </row>
    <row r="53">
      <c r="A53" s="37" t="s">
        <v>596</v>
      </c>
      <c r="B53" s="45"/>
      <c r="C53" s="46"/>
      <c r="D53" s="46"/>
      <c r="E53" s="47" t="s">
        <v>593</v>
      </c>
      <c r="F53" s="46"/>
      <c r="G53" s="46"/>
      <c r="H53" s="46"/>
      <c r="I53" s="46"/>
      <c r="J53" s="48"/>
    </row>
    <row r="54" ht="240">
      <c r="A54" s="37" t="s">
        <v>597</v>
      </c>
      <c r="B54" s="45"/>
      <c r="C54" s="46"/>
      <c r="D54" s="46"/>
      <c r="E54" s="39" t="s">
        <v>3457</v>
      </c>
      <c r="F54" s="46"/>
      <c r="G54" s="46"/>
      <c r="H54" s="46"/>
      <c r="I54" s="46"/>
      <c r="J54" s="48"/>
    </row>
    <row r="55">
      <c r="A55" s="37" t="s">
        <v>591</v>
      </c>
      <c r="B55" s="37">
        <v>15</v>
      </c>
      <c r="C55" s="38" t="s">
        <v>633</v>
      </c>
      <c r="D55" s="37" t="s">
        <v>593</v>
      </c>
      <c r="E55" s="39" t="s">
        <v>634</v>
      </c>
      <c r="F55" s="40" t="s">
        <v>629</v>
      </c>
      <c r="G55" s="41">
        <v>426.53199999999998</v>
      </c>
      <c r="H55" s="42">
        <v>0</v>
      </c>
      <c r="I55" s="43">
        <f>ROUND(G55*H55,P4)</f>
        <v>0</v>
      </c>
      <c r="J55" s="37"/>
      <c r="O55" s="44">
        <f>I55*0.21</f>
        <v>0</v>
      </c>
      <c r="P55">
        <v>3</v>
      </c>
    </row>
    <row r="56">
      <c r="A56" s="37" t="s">
        <v>596</v>
      </c>
      <c r="B56" s="45"/>
      <c r="C56" s="46"/>
      <c r="D56" s="46"/>
      <c r="E56" s="47" t="s">
        <v>593</v>
      </c>
      <c r="F56" s="46"/>
      <c r="G56" s="46"/>
      <c r="H56" s="46"/>
      <c r="I56" s="46"/>
      <c r="J56" s="48"/>
    </row>
    <row r="57" ht="300">
      <c r="A57" s="37" t="s">
        <v>597</v>
      </c>
      <c r="B57" s="45"/>
      <c r="C57" s="46"/>
      <c r="D57" s="46"/>
      <c r="E57" s="39" t="s">
        <v>636</v>
      </c>
      <c r="F57" s="46"/>
      <c r="G57" s="46"/>
      <c r="H57" s="46"/>
      <c r="I57" s="46"/>
      <c r="J57" s="48"/>
    </row>
    <row r="58">
      <c r="A58" s="37" t="s">
        <v>591</v>
      </c>
      <c r="B58" s="37">
        <v>16</v>
      </c>
      <c r="C58" s="38" t="s">
        <v>1071</v>
      </c>
      <c r="D58" s="37" t="s">
        <v>593</v>
      </c>
      <c r="E58" s="39" t="s">
        <v>1072</v>
      </c>
      <c r="F58" s="40" t="s">
        <v>629</v>
      </c>
      <c r="G58" s="41">
        <v>748.88800000000003</v>
      </c>
      <c r="H58" s="42">
        <v>0</v>
      </c>
      <c r="I58" s="43">
        <f>ROUND(G58*H58,P4)</f>
        <v>0</v>
      </c>
      <c r="J58" s="37"/>
      <c r="O58" s="44">
        <f>I58*0.21</f>
        <v>0</v>
      </c>
      <c r="P58">
        <v>3</v>
      </c>
    </row>
    <row r="59">
      <c r="A59" s="37" t="s">
        <v>596</v>
      </c>
      <c r="B59" s="45"/>
      <c r="C59" s="46"/>
      <c r="D59" s="46"/>
      <c r="E59" s="47" t="s">
        <v>593</v>
      </c>
      <c r="F59" s="46"/>
      <c r="G59" s="46"/>
      <c r="H59" s="46"/>
      <c r="I59" s="46"/>
      <c r="J59" s="48"/>
    </row>
    <row r="60" ht="390">
      <c r="A60" s="37" t="s">
        <v>597</v>
      </c>
      <c r="B60" s="45"/>
      <c r="C60" s="46"/>
      <c r="D60" s="46"/>
      <c r="E60" s="39" t="s">
        <v>1073</v>
      </c>
      <c r="F60" s="46"/>
      <c r="G60" s="46"/>
      <c r="H60" s="46"/>
      <c r="I60" s="46"/>
      <c r="J60" s="48"/>
    </row>
    <row r="61">
      <c r="A61" s="37" t="s">
        <v>591</v>
      </c>
      <c r="B61" s="37">
        <v>17</v>
      </c>
      <c r="C61" s="38" t="s">
        <v>2536</v>
      </c>
      <c r="D61" s="37" t="s">
        <v>593</v>
      </c>
      <c r="E61" s="39" t="s">
        <v>2537</v>
      </c>
      <c r="F61" s="40" t="s">
        <v>639</v>
      </c>
      <c r="G61" s="41">
        <v>2200</v>
      </c>
      <c r="H61" s="42">
        <v>0</v>
      </c>
      <c r="I61" s="43">
        <f>ROUND(G61*H61,P4)</f>
        <v>0</v>
      </c>
      <c r="J61" s="37"/>
      <c r="O61" s="44">
        <f>I61*0.21</f>
        <v>0</v>
      </c>
      <c r="P61">
        <v>3</v>
      </c>
    </row>
    <row r="62">
      <c r="A62" s="37" t="s">
        <v>596</v>
      </c>
      <c r="B62" s="45"/>
      <c r="C62" s="46"/>
      <c r="D62" s="46"/>
      <c r="E62" s="47" t="s">
        <v>593</v>
      </c>
      <c r="F62" s="46"/>
      <c r="G62" s="46"/>
      <c r="H62" s="46"/>
      <c r="I62" s="46"/>
      <c r="J62" s="48"/>
    </row>
    <row r="63" ht="30">
      <c r="A63" s="37" t="s">
        <v>597</v>
      </c>
      <c r="B63" s="45"/>
      <c r="C63" s="46"/>
      <c r="D63" s="46"/>
      <c r="E63" s="39" t="s">
        <v>2538</v>
      </c>
      <c r="F63" s="46"/>
      <c r="G63" s="46"/>
      <c r="H63" s="46"/>
      <c r="I63" s="46"/>
      <c r="J63" s="48"/>
    </row>
    <row r="64">
      <c r="A64" s="37" t="s">
        <v>591</v>
      </c>
      <c r="B64" s="37">
        <v>18</v>
      </c>
      <c r="C64" s="38" t="s">
        <v>3486</v>
      </c>
      <c r="D64" s="37" t="s">
        <v>593</v>
      </c>
      <c r="E64" s="39" t="s">
        <v>3487</v>
      </c>
      <c r="F64" s="40" t="s">
        <v>639</v>
      </c>
      <c r="G64" s="41">
        <v>455</v>
      </c>
      <c r="H64" s="42">
        <v>0</v>
      </c>
      <c r="I64" s="43">
        <f>ROUND(G64*H64,P4)</f>
        <v>0</v>
      </c>
      <c r="J64" s="37"/>
      <c r="O64" s="44">
        <f>I64*0.21</f>
        <v>0</v>
      </c>
      <c r="P64">
        <v>3</v>
      </c>
    </row>
    <row r="65">
      <c r="A65" s="37" t="s">
        <v>596</v>
      </c>
      <c r="B65" s="45"/>
      <c r="C65" s="46"/>
      <c r="D65" s="46"/>
      <c r="E65" s="47" t="s">
        <v>593</v>
      </c>
      <c r="F65" s="46"/>
      <c r="G65" s="46"/>
      <c r="H65" s="46"/>
      <c r="I65" s="46"/>
      <c r="J65" s="48"/>
    </row>
    <row r="66" ht="45">
      <c r="A66" s="37" t="s">
        <v>597</v>
      </c>
      <c r="B66" s="45"/>
      <c r="C66" s="46"/>
      <c r="D66" s="46"/>
      <c r="E66" s="39" t="s">
        <v>3489</v>
      </c>
      <c r="F66" s="46"/>
      <c r="G66" s="46"/>
      <c r="H66" s="46"/>
      <c r="I66" s="46"/>
      <c r="J66" s="48"/>
    </row>
    <row r="67">
      <c r="A67" s="37" t="s">
        <v>591</v>
      </c>
      <c r="B67" s="37">
        <v>19</v>
      </c>
      <c r="C67" s="38" t="s">
        <v>3494</v>
      </c>
      <c r="D67" s="37" t="s">
        <v>593</v>
      </c>
      <c r="E67" s="39" t="s">
        <v>3495</v>
      </c>
      <c r="F67" s="40" t="s">
        <v>639</v>
      </c>
      <c r="G67" s="41">
        <v>455</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597</v>
      </c>
      <c r="B69" s="45"/>
      <c r="C69" s="46"/>
      <c r="D69" s="46"/>
      <c r="E69" s="39" t="s">
        <v>3497</v>
      </c>
      <c r="F69" s="46"/>
      <c r="G69" s="46"/>
      <c r="H69" s="46"/>
      <c r="I69" s="46"/>
      <c r="J69" s="48"/>
    </row>
    <row r="70" ht="30">
      <c r="A70" s="37" t="s">
        <v>591</v>
      </c>
      <c r="B70" s="37">
        <v>20</v>
      </c>
      <c r="C70" s="38" t="s">
        <v>4271</v>
      </c>
      <c r="D70" s="37" t="s">
        <v>593</v>
      </c>
      <c r="E70" s="39" t="s">
        <v>4272</v>
      </c>
      <c r="F70" s="40" t="s">
        <v>629</v>
      </c>
      <c r="G70" s="41">
        <v>68.25</v>
      </c>
      <c r="H70" s="42">
        <v>0</v>
      </c>
      <c r="I70" s="43">
        <f>ROUND(G70*H70,P4)</f>
        <v>0</v>
      </c>
      <c r="J70" s="37"/>
      <c r="O70" s="44">
        <f>I70*0.21</f>
        <v>0</v>
      </c>
      <c r="P70">
        <v>3</v>
      </c>
    </row>
    <row r="71" ht="30">
      <c r="A71" s="37" t="s">
        <v>596</v>
      </c>
      <c r="B71" s="45"/>
      <c r="C71" s="46"/>
      <c r="D71" s="46"/>
      <c r="E71" s="39" t="s">
        <v>4272</v>
      </c>
      <c r="F71" s="46"/>
      <c r="G71" s="46"/>
      <c r="H71" s="46"/>
      <c r="I71" s="46"/>
      <c r="J71" s="48"/>
    </row>
    <row r="72" ht="45">
      <c r="A72" s="37" t="s">
        <v>597</v>
      </c>
      <c r="B72" s="45"/>
      <c r="C72" s="46"/>
      <c r="D72" s="46"/>
      <c r="E72" s="39" t="s">
        <v>4273</v>
      </c>
      <c r="F72" s="46"/>
      <c r="G72" s="46"/>
      <c r="H72" s="46"/>
      <c r="I72" s="46"/>
      <c r="J72" s="48"/>
    </row>
    <row r="73">
      <c r="A73" s="31" t="s">
        <v>589</v>
      </c>
      <c r="B73" s="32"/>
      <c r="C73" s="33" t="s">
        <v>4274</v>
      </c>
      <c r="D73" s="34"/>
      <c r="E73" s="31" t="s">
        <v>3952</v>
      </c>
      <c r="F73" s="34"/>
      <c r="G73" s="34"/>
      <c r="H73" s="34"/>
      <c r="I73" s="35">
        <f>SUMIFS(I74:I106,A74:A106,"P")</f>
        <v>0</v>
      </c>
      <c r="J73" s="36"/>
    </row>
    <row r="74">
      <c r="A74" s="37" t="s">
        <v>591</v>
      </c>
      <c r="B74" s="37">
        <v>21</v>
      </c>
      <c r="C74" s="38" t="s">
        <v>4275</v>
      </c>
      <c r="D74" s="37" t="s">
        <v>593</v>
      </c>
      <c r="E74" s="39" t="s">
        <v>4276</v>
      </c>
      <c r="F74" s="40" t="s">
        <v>639</v>
      </c>
      <c r="G74" s="41">
        <v>2200</v>
      </c>
      <c r="H74" s="42">
        <v>0</v>
      </c>
      <c r="I74" s="43">
        <f>ROUND(G74*H74,P4)</f>
        <v>0</v>
      </c>
      <c r="J74" s="37"/>
      <c r="O74" s="44">
        <f>I74*0.21</f>
        <v>0</v>
      </c>
      <c r="P74">
        <v>3</v>
      </c>
    </row>
    <row r="75">
      <c r="A75" s="37" t="s">
        <v>596</v>
      </c>
      <c r="B75" s="45"/>
      <c r="C75" s="46"/>
      <c r="D75" s="46"/>
      <c r="E75" s="47" t="s">
        <v>593</v>
      </c>
      <c r="F75" s="46"/>
      <c r="G75" s="46"/>
      <c r="H75" s="46"/>
      <c r="I75" s="46"/>
      <c r="J75" s="48"/>
    </row>
    <row r="76" ht="75">
      <c r="A76" s="37" t="s">
        <v>597</v>
      </c>
      <c r="B76" s="45"/>
      <c r="C76" s="46"/>
      <c r="D76" s="46"/>
      <c r="E76" s="39" t="s">
        <v>4277</v>
      </c>
      <c r="F76" s="46"/>
      <c r="G76" s="46"/>
      <c r="H76" s="46"/>
      <c r="I76" s="46"/>
      <c r="J76" s="48"/>
    </row>
    <row r="77">
      <c r="A77" s="37" t="s">
        <v>591</v>
      </c>
      <c r="B77" s="37">
        <v>22</v>
      </c>
      <c r="C77" s="38" t="s">
        <v>4417</v>
      </c>
      <c r="D77" s="37" t="s">
        <v>593</v>
      </c>
      <c r="E77" s="39" t="s">
        <v>4418</v>
      </c>
      <c r="F77" s="40" t="s">
        <v>629</v>
      </c>
      <c r="G77" s="41">
        <v>648</v>
      </c>
      <c r="H77" s="42">
        <v>0</v>
      </c>
      <c r="I77" s="43">
        <f>ROUND(G77*H77,P4)</f>
        <v>0</v>
      </c>
      <c r="J77" s="37"/>
      <c r="O77" s="44">
        <f>I77*0.21</f>
        <v>0</v>
      </c>
      <c r="P77">
        <v>3</v>
      </c>
    </row>
    <row r="78">
      <c r="A78" s="37" t="s">
        <v>596</v>
      </c>
      <c r="B78" s="45"/>
      <c r="C78" s="46"/>
      <c r="D78" s="46"/>
      <c r="E78" s="47" t="s">
        <v>593</v>
      </c>
      <c r="F78" s="46"/>
      <c r="G78" s="46"/>
      <c r="H78" s="46"/>
      <c r="I78" s="46"/>
      <c r="J78" s="48"/>
    </row>
    <row r="79" ht="60">
      <c r="A79" s="37" t="s">
        <v>597</v>
      </c>
      <c r="B79" s="45"/>
      <c r="C79" s="46"/>
      <c r="D79" s="46"/>
      <c r="E79" s="39" t="s">
        <v>3535</v>
      </c>
      <c r="F79" s="46"/>
      <c r="G79" s="46"/>
      <c r="H79" s="46"/>
      <c r="I79" s="46"/>
      <c r="J79" s="48"/>
    </row>
    <row r="80">
      <c r="A80" s="37" t="s">
        <v>591</v>
      </c>
      <c r="B80" s="37">
        <v>23</v>
      </c>
      <c r="C80" s="38" t="s">
        <v>3510</v>
      </c>
      <c r="D80" s="37" t="s">
        <v>593</v>
      </c>
      <c r="E80" s="39" t="s">
        <v>3511</v>
      </c>
      <c r="F80" s="40" t="s">
        <v>639</v>
      </c>
      <c r="G80" s="41">
        <v>2200</v>
      </c>
      <c r="H80" s="42">
        <v>0</v>
      </c>
      <c r="I80" s="43">
        <f>ROUND(G80*H80,P4)</f>
        <v>0</v>
      </c>
      <c r="J80" s="37"/>
      <c r="O80" s="44">
        <f>I80*0.21</f>
        <v>0</v>
      </c>
      <c r="P80">
        <v>3</v>
      </c>
    </row>
    <row r="81">
      <c r="A81" s="37" t="s">
        <v>596</v>
      </c>
      <c r="B81" s="45"/>
      <c r="C81" s="46"/>
      <c r="D81" s="46"/>
      <c r="E81" s="47" t="s">
        <v>593</v>
      </c>
      <c r="F81" s="46"/>
      <c r="G81" s="46"/>
      <c r="H81" s="46"/>
      <c r="I81" s="46"/>
      <c r="J81" s="48"/>
    </row>
    <row r="82" ht="120">
      <c r="A82" s="37" t="s">
        <v>597</v>
      </c>
      <c r="B82" s="45"/>
      <c r="C82" s="46"/>
      <c r="D82" s="46"/>
      <c r="E82" s="39" t="s">
        <v>3513</v>
      </c>
      <c r="F82" s="46"/>
      <c r="G82" s="46"/>
      <c r="H82" s="46"/>
      <c r="I82" s="46"/>
      <c r="J82" s="48"/>
    </row>
    <row r="83">
      <c r="A83" s="37" t="s">
        <v>591</v>
      </c>
      <c r="B83" s="37">
        <v>24</v>
      </c>
      <c r="C83" s="38" t="s">
        <v>3953</v>
      </c>
      <c r="D83" s="37" t="s">
        <v>593</v>
      </c>
      <c r="E83" s="39" t="s">
        <v>3954</v>
      </c>
      <c r="F83" s="40" t="s">
        <v>629</v>
      </c>
      <c r="G83" s="41">
        <v>790.00800000000004</v>
      </c>
      <c r="H83" s="42">
        <v>0</v>
      </c>
      <c r="I83" s="43">
        <f>ROUND(G83*H83,P4)</f>
        <v>0</v>
      </c>
      <c r="J83" s="37"/>
      <c r="O83" s="44">
        <f>I83*0.21</f>
        <v>0</v>
      </c>
      <c r="P83">
        <v>3</v>
      </c>
    </row>
    <row r="84">
      <c r="A84" s="37" t="s">
        <v>596</v>
      </c>
      <c r="B84" s="45"/>
      <c r="C84" s="46"/>
      <c r="D84" s="46"/>
      <c r="E84" s="47" t="s">
        <v>593</v>
      </c>
      <c r="F84" s="46"/>
      <c r="G84" s="46"/>
      <c r="H84" s="46"/>
      <c r="I84" s="46"/>
      <c r="J84" s="48"/>
    </row>
    <row r="85" ht="409.5">
      <c r="A85" s="37" t="s">
        <v>597</v>
      </c>
      <c r="B85" s="45"/>
      <c r="C85" s="46"/>
      <c r="D85" s="46"/>
      <c r="E85" s="39" t="s">
        <v>3956</v>
      </c>
      <c r="F85" s="46"/>
      <c r="G85" s="46"/>
      <c r="H85" s="46"/>
      <c r="I85" s="46"/>
      <c r="J85" s="48"/>
    </row>
    <row r="86">
      <c r="A86" s="37" t="s">
        <v>591</v>
      </c>
      <c r="B86" s="37">
        <v>25</v>
      </c>
      <c r="C86" s="38" t="s">
        <v>3960</v>
      </c>
      <c r="D86" s="37" t="s">
        <v>593</v>
      </c>
      <c r="E86" s="39" t="s">
        <v>3961</v>
      </c>
      <c r="F86" s="40" t="s">
        <v>951</v>
      </c>
      <c r="G86" s="41">
        <v>95.629000000000005</v>
      </c>
      <c r="H86" s="42">
        <v>0</v>
      </c>
      <c r="I86" s="43">
        <f>ROUND(G86*H86,P4)</f>
        <v>0</v>
      </c>
      <c r="J86" s="37"/>
      <c r="O86" s="44">
        <f>I86*0.21</f>
        <v>0</v>
      </c>
      <c r="P86">
        <v>3</v>
      </c>
    </row>
    <row r="87">
      <c r="A87" s="37" t="s">
        <v>596</v>
      </c>
      <c r="B87" s="45"/>
      <c r="C87" s="46"/>
      <c r="D87" s="46"/>
      <c r="E87" s="47" t="s">
        <v>593</v>
      </c>
      <c r="F87" s="46"/>
      <c r="G87" s="46"/>
      <c r="H87" s="46"/>
      <c r="I87" s="46"/>
      <c r="J87" s="48"/>
    </row>
    <row r="88" ht="330">
      <c r="A88" s="37" t="s">
        <v>597</v>
      </c>
      <c r="B88" s="45"/>
      <c r="C88" s="46"/>
      <c r="D88" s="46"/>
      <c r="E88" s="39" t="s">
        <v>3963</v>
      </c>
      <c r="F88" s="46"/>
      <c r="G88" s="46"/>
      <c r="H88" s="46"/>
      <c r="I88" s="46"/>
      <c r="J88" s="48"/>
    </row>
    <row r="89">
      <c r="A89" s="37" t="s">
        <v>591</v>
      </c>
      <c r="B89" s="37">
        <v>26</v>
      </c>
      <c r="C89" s="38" t="s">
        <v>4419</v>
      </c>
      <c r="D89" s="37" t="s">
        <v>593</v>
      </c>
      <c r="E89" s="39" t="s">
        <v>4420</v>
      </c>
      <c r="F89" s="40" t="s">
        <v>595</v>
      </c>
      <c r="G89" s="41">
        <v>446</v>
      </c>
      <c r="H89" s="42">
        <v>0</v>
      </c>
      <c r="I89" s="43">
        <f>ROUND(G89*H89,P4)</f>
        <v>0</v>
      </c>
      <c r="J89" s="37"/>
      <c r="O89" s="44">
        <f>I89*0.21</f>
        <v>0</v>
      </c>
      <c r="P89">
        <v>3</v>
      </c>
    </row>
    <row r="90">
      <c r="A90" s="37" t="s">
        <v>596</v>
      </c>
      <c r="B90" s="45"/>
      <c r="C90" s="46"/>
      <c r="D90" s="46"/>
      <c r="E90" s="47" t="s">
        <v>593</v>
      </c>
      <c r="F90" s="46"/>
      <c r="G90" s="46"/>
      <c r="H90" s="46"/>
      <c r="I90" s="46"/>
      <c r="J90" s="48"/>
    </row>
    <row r="91" ht="225">
      <c r="A91" s="37" t="s">
        <v>597</v>
      </c>
      <c r="B91" s="45"/>
      <c r="C91" s="46"/>
      <c r="D91" s="46"/>
      <c r="E91" s="39" t="s">
        <v>3967</v>
      </c>
      <c r="F91" s="46"/>
      <c r="G91" s="46"/>
      <c r="H91" s="46"/>
      <c r="I91" s="46"/>
      <c r="J91" s="48"/>
    </row>
    <row r="92">
      <c r="A92" s="37" t="s">
        <v>591</v>
      </c>
      <c r="B92" s="37">
        <v>27</v>
      </c>
      <c r="C92" s="38" t="s">
        <v>4374</v>
      </c>
      <c r="D92" s="37" t="s">
        <v>593</v>
      </c>
      <c r="E92" s="39" t="s">
        <v>4375</v>
      </c>
      <c r="F92" s="40" t="s">
        <v>595</v>
      </c>
      <c r="G92" s="41">
        <v>448</v>
      </c>
      <c r="H92" s="42">
        <v>0</v>
      </c>
      <c r="I92" s="43">
        <f>ROUND(G92*H92,P4)</f>
        <v>0</v>
      </c>
      <c r="J92" s="37"/>
      <c r="O92" s="44">
        <f>I92*0.21</f>
        <v>0</v>
      </c>
      <c r="P92">
        <v>3</v>
      </c>
    </row>
    <row r="93">
      <c r="A93" s="37" t="s">
        <v>596</v>
      </c>
      <c r="B93" s="45"/>
      <c r="C93" s="46"/>
      <c r="D93" s="46"/>
      <c r="E93" s="47" t="s">
        <v>593</v>
      </c>
      <c r="F93" s="46"/>
      <c r="G93" s="46"/>
      <c r="H93" s="46"/>
      <c r="I93" s="46"/>
      <c r="J93" s="48"/>
    </row>
    <row r="94" ht="225">
      <c r="A94" s="37" t="s">
        <v>597</v>
      </c>
      <c r="B94" s="45"/>
      <c r="C94" s="46"/>
      <c r="D94" s="46"/>
      <c r="E94" s="39" t="s">
        <v>3967</v>
      </c>
      <c r="F94" s="46"/>
      <c r="G94" s="46"/>
      <c r="H94" s="46"/>
      <c r="I94" s="46"/>
      <c r="J94" s="48"/>
    </row>
    <row r="95">
      <c r="A95" s="37" t="s">
        <v>591</v>
      </c>
      <c r="B95" s="37">
        <v>28</v>
      </c>
      <c r="C95" s="38" t="s">
        <v>3974</v>
      </c>
      <c r="D95" s="37" t="s">
        <v>593</v>
      </c>
      <c r="E95" s="39" t="s">
        <v>3975</v>
      </c>
      <c r="F95" s="40" t="s">
        <v>629</v>
      </c>
      <c r="G95" s="41">
        <v>509.86000000000001</v>
      </c>
      <c r="H95" s="42">
        <v>0</v>
      </c>
      <c r="I95" s="43">
        <f>ROUND(G95*H95,P4)</f>
        <v>0</v>
      </c>
      <c r="J95" s="37"/>
      <c r="O95" s="44">
        <f>I95*0.21</f>
        <v>0</v>
      </c>
      <c r="P95">
        <v>3</v>
      </c>
    </row>
    <row r="96">
      <c r="A96" s="37" t="s">
        <v>596</v>
      </c>
      <c r="B96" s="45"/>
      <c r="C96" s="46"/>
      <c r="D96" s="46"/>
      <c r="E96" s="47" t="s">
        <v>593</v>
      </c>
      <c r="F96" s="46"/>
      <c r="G96" s="46"/>
      <c r="H96" s="46"/>
      <c r="I96" s="46"/>
      <c r="J96" s="48"/>
    </row>
    <row r="97" ht="409.5">
      <c r="A97" s="37" t="s">
        <v>597</v>
      </c>
      <c r="B97" s="45"/>
      <c r="C97" s="46"/>
      <c r="D97" s="46"/>
      <c r="E97" s="39" t="s">
        <v>1947</v>
      </c>
      <c r="F97" s="46"/>
      <c r="G97" s="46"/>
      <c r="H97" s="46"/>
      <c r="I97" s="46"/>
      <c r="J97" s="48"/>
    </row>
    <row r="98">
      <c r="A98" s="37" t="s">
        <v>591</v>
      </c>
      <c r="B98" s="37">
        <v>29</v>
      </c>
      <c r="C98" s="38" t="s">
        <v>3977</v>
      </c>
      <c r="D98" s="37" t="s">
        <v>593</v>
      </c>
      <c r="E98" s="39" t="s">
        <v>3978</v>
      </c>
      <c r="F98" s="40" t="s">
        <v>951</v>
      </c>
      <c r="G98" s="41">
        <v>83.158000000000001</v>
      </c>
      <c r="H98" s="42">
        <v>0</v>
      </c>
      <c r="I98" s="43">
        <f>ROUND(G98*H98,P4)</f>
        <v>0</v>
      </c>
      <c r="J98" s="37"/>
      <c r="O98" s="44">
        <f>I98*0.21</f>
        <v>0</v>
      </c>
      <c r="P98">
        <v>3</v>
      </c>
    </row>
    <row r="99">
      <c r="A99" s="37" t="s">
        <v>596</v>
      </c>
      <c r="B99" s="45"/>
      <c r="C99" s="46"/>
      <c r="D99" s="46"/>
      <c r="E99" s="47" t="s">
        <v>593</v>
      </c>
      <c r="F99" s="46"/>
      <c r="G99" s="46"/>
      <c r="H99" s="46"/>
      <c r="I99" s="46"/>
      <c r="J99" s="48"/>
    </row>
    <row r="100" ht="330">
      <c r="A100" s="37" t="s">
        <v>597</v>
      </c>
      <c r="B100" s="45"/>
      <c r="C100" s="46"/>
      <c r="D100" s="46"/>
      <c r="E100" s="39" t="s">
        <v>3980</v>
      </c>
      <c r="F100" s="46"/>
      <c r="G100" s="46"/>
      <c r="H100" s="46"/>
      <c r="I100" s="46"/>
      <c r="J100" s="48"/>
    </row>
    <row r="101">
      <c r="A101" s="37" t="s">
        <v>591</v>
      </c>
      <c r="B101" s="37">
        <v>30</v>
      </c>
      <c r="C101" s="38" t="s">
        <v>4421</v>
      </c>
      <c r="D101" s="37" t="s">
        <v>593</v>
      </c>
      <c r="E101" s="39" t="s">
        <v>4422</v>
      </c>
      <c r="F101" s="40" t="s">
        <v>951</v>
      </c>
      <c r="G101" s="41">
        <v>1.05</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330">
      <c r="A103" s="37" t="s">
        <v>597</v>
      </c>
      <c r="B103" s="45"/>
      <c r="C103" s="46"/>
      <c r="D103" s="46"/>
      <c r="E103" s="39" t="s">
        <v>3980</v>
      </c>
      <c r="F103" s="46"/>
      <c r="G103" s="46"/>
      <c r="H103" s="46"/>
      <c r="I103" s="46"/>
      <c r="J103" s="48"/>
    </row>
    <row r="104">
      <c r="A104" s="37" t="s">
        <v>591</v>
      </c>
      <c r="B104" s="37">
        <v>31</v>
      </c>
      <c r="C104" s="38" t="s">
        <v>4376</v>
      </c>
      <c r="D104" s="37" t="s">
        <v>593</v>
      </c>
      <c r="E104" s="39" t="s">
        <v>4377</v>
      </c>
      <c r="F104" s="40" t="s">
        <v>595</v>
      </c>
      <c r="G104" s="41">
        <v>15120</v>
      </c>
      <c r="H104" s="42">
        <v>0</v>
      </c>
      <c r="I104" s="43">
        <f>ROUND(G104*H104,P4)</f>
        <v>0</v>
      </c>
      <c r="J104" s="37"/>
      <c r="O104" s="44">
        <f>I104*0.21</f>
        <v>0</v>
      </c>
      <c r="P104">
        <v>3</v>
      </c>
    </row>
    <row r="105">
      <c r="A105" s="37" t="s">
        <v>596</v>
      </c>
      <c r="B105" s="45"/>
      <c r="C105" s="46"/>
      <c r="D105" s="46"/>
      <c r="E105" s="39" t="s">
        <v>4377</v>
      </c>
      <c r="F105" s="46"/>
      <c r="G105" s="46"/>
      <c r="H105" s="46"/>
      <c r="I105" s="46"/>
      <c r="J105" s="48"/>
    </row>
    <row r="106" ht="225">
      <c r="A106" s="37" t="s">
        <v>597</v>
      </c>
      <c r="B106" s="45"/>
      <c r="C106" s="46"/>
      <c r="D106" s="46"/>
      <c r="E106" s="39" t="s">
        <v>4378</v>
      </c>
      <c r="F106" s="46"/>
      <c r="G106" s="46"/>
      <c r="H106" s="46"/>
      <c r="I106" s="46"/>
      <c r="J106" s="48"/>
    </row>
    <row r="107">
      <c r="A107" s="31" t="s">
        <v>589</v>
      </c>
      <c r="B107" s="32"/>
      <c r="C107" s="33" t="s">
        <v>4284</v>
      </c>
      <c r="D107" s="34"/>
      <c r="E107" s="31" t="s">
        <v>3981</v>
      </c>
      <c r="F107" s="34"/>
      <c r="G107" s="34"/>
      <c r="H107" s="34"/>
      <c r="I107" s="35">
        <f>SUMIFS(I108:I134,A108:A134,"P")</f>
        <v>0</v>
      </c>
      <c r="J107" s="36"/>
    </row>
    <row r="108">
      <c r="A108" s="37" t="s">
        <v>591</v>
      </c>
      <c r="B108" s="37">
        <v>32</v>
      </c>
      <c r="C108" s="38" t="s">
        <v>4285</v>
      </c>
      <c r="D108" s="37" t="s">
        <v>593</v>
      </c>
      <c r="E108" s="39" t="s">
        <v>4286</v>
      </c>
      <c r="F108" s="40" t="s">
        <v>629</v>
      </c>
      <c r="G108" s="41">
        <v>41.661999999999999</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409.5">
      <c r="A110" s="37" t="s">
        <v>597</v>
      </c>
      <c r="B110" s="45"/>
      <c r="C110" s="46"/>
      <c r="D110" s="46"/>
      <c r="E110" s="39" t="s">
        <v>4287</v>
      </c>
      <c r="F110" s="46"/>
      <c r="G110" s="46"/>
      <c r="H110" s="46"/>
      <c r="I110" s="46"/>
      <c r="J110" s="48"/>
    </row>
    <row r="111">
      <c r="A111" s="37" t="s">
        <v>591</v>
      </c>
      <c r="B111" s="37">
        <v>33</v>
      </c>
      <c r="C111" s="38" t="s">
        <v>4288</v>
      </c>
      <c r="D111" s="37" t="s">
        <v>593</v>
      </c>
      <c r="E111" s="39" t="s">
        <v>4289</v>
      </c>
      <c r="F111" s="40" t="s">
        <v>951</v>
      </c>
      <c r="G111" s="41">
        <v>4.2590000000000003</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300">
      <c r="A113" s="37" t="s">
        <v>597</v>
      </c>
      <c r="B113" s="45"/>
      <c r="C113" s="46"/>
      <c r="D113" s="46"/>
      <c r="E113" s="39" t="s">
        <v>4290</v>
      </c>
      <c r="F113" s="46"/>
      <c r="G113" s="46"/>
      <c r="H113" s="46"/>
      <c r="I113" s="46"/>
      <c r="J113" s="48"/>
    </row>
    <row r="114">
      <c r="A114" s="37" t="s">
        <v>591</v>
      </c>
      <c r="B114" s="37">
        <v>34</v>
      </c>
      <c r="C114" s="38" t="s">
        <v>4423</v>
      </c>
      <c r="D114" s="37" t="s">
        <v>593</v>
      </c>
      <c r="E114" s="39" t="s">
        <v>4424</v>
      </c>
      <c r="F114" s="40" t="s">
        <v>629</v>
      </c>
      <c r="G114" s="41">
        <v>52.399999999999999</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409.5">
      <c r="A116" s="37" t="s">
        <v>597</v>
      </c>
      <c r="B116" s="45"/>
      <c r="C116" s="46"/>
      <c r="D116" s="46"/>
      <c r="E116" s="39" t="s">
        <v>3525</v>
      </c>
      <c r="F116" s="46"/>
      <c r="G116" s="46"/>
      <c r="H116" s="46"/>
      <c r="I116" s="46"/>
      <c r="J116" s="48"/>
    </row>
    <row r="117">
      <c r="A117" s="37" t="s">
        <v>591</v>
      </c>
      <c r="B117" s="37">
        <v>35</v>
      </c>
      <c r="C117" s="38" t="s">
        <v>4385</v>
      </c>
      <c r="D117" s="37" t="s">
        <v>593</v>
      </c>
      <c r="E117" s="39" t="s">
        <v>4386</v>
      </c>
      <c r="F117" s="40" t="s">
        <v>951</v>
      </c>
      <c r="G117" s="41">
        <v>6.8120000000000003</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330">
      <c r="A119" s="37" t="s">
        <v>597</v>
      </c>
      <c r="B119" s="45"/>
      <c r="C119" s="46"/>
      <c r="D119" s="46"/>
      <c r="E119" s="39" t="s">
        <v>3980</v>
      </c>
      <c r="F119" s="46"/>
      <c r="G119" s="46"/>
      <c r="H119" s="46"/>
      <c r="I119" s="46"/>
      <c r="J119" s="48"/>
    </row>
    <row r="120">
      <c r="A120" s="37" t="s">
        <v>591</v>
      </c>
      <c r="B120" s="37">
        <v>36</v>
      </c>
      <c r="C120" s="38" t="s">
        <v>4291</v>
      </c>
      <c r="D120" s="37" t="s">
        <v>593</v>
      </c>
      <c r="E120" s="39" t="s">
        <v>4292</v>
      </c>
      <c r="F120" s="40" t="s">
        <v>629</v>
      </c>
      <c r="G120" s="41">
        <v>731.54600000000005</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09.5">
      <c r="A122" s="37" t="s">
        <v>597</v>
      </c>
      <c r="B122" s="45"/>
      <c r="C122" s="46"/>
      <c r="D122" s="46"/>
      <c r="E122" s="39" t="s">
        <v>3525</v>
      </c>
      <c r="F122" s="46"/>
      <c r="G122" s="46"/>
      <c r="H122" s="46"/>
      <c r="I122" s="46"/>
      <c r="J122" s="48"/>
    </row>
    <row r="123">
      <c r="A123" s="37" t="s">
        <v>591</v>
      </c>
      <c r="B123" s="37">
        <v>37</v>
      </c>
      <c r="C123" s="38" t="s">
        <v>4425</v>
      </c>
      <c r="D123" s="37" t="s">
        <v>593</v>
      </c>
      <c r="E123" s="39" t="s">
        <v>4426</v>
      </c>
      <c r="F123" s="40" t="s">
        <v>629</v>
      </c>
      <c r="G123" s="41">
        <v>3</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409.5">
      <c r="A125" s="37" t="s">
        <v>597</v>
      </c>
      <c r="B125" s="45"/>
      <c r="C125" s="46"/>
      <c r="D125" s="46"/>
      <c r="E125" s="39" t="s">
        <v>3525</v>
      </c>
      <c r="F125" s="46"/>
      <c r="G125" s="46"/>
      <c r="H125" s="46"/>
      <c r="I125" s="46"/>
      <c r="J125" s="48"/>
    </row>
    <row r="126">
      <c r="A126" s="37" t="s">
        <v>591</v>
      </c>
      <c r="B126" s="37">
        <v>38</v>
      </c>
      <c r="C126" s="38" t="s">
        <v>4293</v>
      </c>
      <c r="D126" s="37" t="s">
        <v>593</v>
      </c>
      <c r="E126" s="39" t="s">
        <v>4294</v>
      </c>
      <c r="F126" s="40" t="s">
        <v>951</v>
      </c>
      <c r="G126" s="41">
        <v>67.724999999999994</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330">
      <c r="A128" s="37" t="s">
        <v>597</v>
      </c>
      <c r="B128" s="45"/>
      <c r="C128" s="46"/>
      <c r="D128" s="46"/>
      <c r="E128" s="39" t="s">
        <v>3980</v>
      </c>
      <c r="F128" s="46"/>
      <c r="G128" s="46"/>
      <c r="H128" s="46"/>
      <c r="I128" s="46"/>
      <c r="J128" s="48"/>
    </row>
    <row r="129">
      <c r="A129" s="37" t="s">
        <v>591</v>
      </c>
      <c r="B129" s="37">
        <v>39</v>
      </c>
      <c r="C129" s="38" t="s">
        <v>4427</v>
      </c>
      <c r="D129" s="37" t="s">
        <v>593</v>
      </c>
      <c r="E129" s="39" t="s">
        <v>4428</v>
      </c>
      <c r="F129" s="40" t="s">
        <v>951</v>
      </c>
      <c r="G129" s="41">
        <v>0.39100000000000001</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330">
      <c r="A131" s="37" t="s">
        <v>597</v>
      </c>
      <c r="B131" s="45"/>
      <c r="C131" s="46"/>
      <c r="D131" s="46"/>
      <c r="E131" s="39" t="s">
        <v>3980</v>
      </c>
      <c r="F131" s="46"/>
      <c r="G131" s="46"/>
      <c r="H131" s="46"/>
      <c r="I131" s="46"/>
      <c r="J131" s="48"/>
    </row>
    <row r="132">
      <c r="A132" s="37" t="s">
        <v>591</v>
      </c>
      <c r="B132" s="37">
        <v>40</v>
      </c>
      <c r="C132" s="38" t="s">
        <v>4429</v>
      </c>
      <c r="D132" s="37" t="s">
        <v>593</v>
      </c>
      <c r="E132" s="39" t="s">
        <v>4430</v>
      </c>
      <c r="F132" s="40" t="s">
        <v>1007</v>
      </c>
      <c r="G132" s="41">
        <v>5046.5600000000004</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375">
      <c r="A134" s="37" t="s">
        <v>597</v>
      </c>
      <c r="B134" s="45"/>
      <c r="C134" s="46"/>
      <c r="D134" s="46"/>
      <c r="E134" s="39" t="s">
        <v>3985</v>
      </c>
      <c r="F134" s="46"/>
      <c r="G134" s="46"/>
      <c r="H134" s="46"/>
      <c r="I134" s="46"/>
      <c r="J134" s="48"/>
    </row>
    <row r="135">
      <c r="A135" s="31" t="s">
        <v>589</v>
      </c>
      <c r="B135" s="32"/>
      <c r="C135" s="33" t="s">
        <v>4299</v>
      </c>
      <c r="D135" s="34"/>
      <c r="E135" s="31" t="s">
        <v>1406</v>
      </c>
      <c r="F135" s="34"/>
      <c r="G135" s="34"/>
      <c r="H135" s="34"/>
      <c r="I135" s="35">
        <f>SUMIFS(I136:I174,A136:A174,"P")</f>
        <v>0</v>
      </c>
      <c r="J135" s="36"/>
    </row>
    <row r="136">
      <c r="A136" s="37" t="s">
        <v>591</v>
      </c>
      <c r="B136" s="37">
        <v>41</v>
      </c>
      <c r="C136" s="38" t="s">
        <v>4431</v>
      </c>
      <c r="D136" s="37" t="s">
        <v>593</v>
      </c>
      <c r="E136" s="39" t="s">
        <v>4432</v>
      </c>
      <c r="F136" s="40" t="s">
        <v>629</v>
      </c>
      <c r="G136" s="41">
        <v>149.69999999999999</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409.5">
      <c r="A138" s="37" t="s">
        <v>597</v>
      </c>
      <c r="B138" s="45"/>
      <c r="C138" s="46"/>
      <c r="D138" s="46"/>
      <c r="E138" s="39" t="s">
        <v>3525</v>
      </c>
      <c r="F138" s="46"/>
      <c r="G138" s="46"/>
      <c r="H138" s="46"/>
      <c r="I138" s="46"/>
      <c r="J138" s="48"/>
    </row>
    <row r="139">
      <c r="A139" s="37" t="s">
        <v>591</v>
      </c>
      <c r="B139" s="37">
        <v>42</v>
      </c>
      <c r="C139" s="38" t="s">
        <v>4433</v>
      </c>
      <c r="D139" s="37" t="s">
        <v>593</v>
      </c>
      <c r="E139" s="39" t="s">
        <v>4434</v>
      </c>
      <c r="F139" s="40" t="s">
        <v>951</v>
      </c>
      <c r="G139" s="41">
        <v>38.822000000000003</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330">
      <c r="A141" s="37" t="s">
        <v>597</v>
      </c>
      <c r="B141" s="45"/>
      <c r="C141" s="46"/>
      <c r="D141" s="46"/>
      <c r="E141" s="39" t="s">
        <v>4435</v>
      </c>
      <c r="F141" s="46"/>
      <c r="G141" s="46"/>
      <c r="H141" s="46"/>
      <c r="I141" s="46"/>
      <c r="J141" s="48"/>
    </row>
    <row r="142">
      <c r="A142" s="37" t="s">
        <v>591</v>
      </c>
      <c r="B142" s="37">
        <v>43</v>
      </c>
      <c r="C142" s="38" t="s">
        <v>4436</v>
      </c>
      <c r="D142" s="37" t="s">
        <v>593</v>
      </c>
      <c r="E142" s="39" t="s">
        <v>4437</v>
      </c>
      <c r="F142" s="40" t="s">
        <v>604</v>
      </c>
      <c r="G142" s="41">
        <v>2</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300">
      <c r="A144" s="37" t="s">
        <v>597</v>
      </c>
      <c r="B144" s="45"/>
      <c r="C144" s="46"/>
      <c r="D144" s="46"/>
      <c r="E144" s="39" t="s">
        <v>4438</v>
      </c>
      <c r="F144" s="46"/>
      <c r="G144" s="46"/>
      <c r="H144" s="46"/>
      <c r="I144" s="46"/>
      <c r="J144" s="48"/>
    </row>
    <row r="145">
      <c r="A145" s="37" t="s">
        <v>591</v>
      </c>
      <c r="B145" s="37">
        <v>44</v>
      </c>
      <c r="C145" s="38" t="s">
        <v>4439</v>
      </c>
      <c r="D145" s="37" t="s">
        <v>593</v>
      </c>
      <c r="E145" s="39" t="s">
        <v>4440</v>
      </c>
      <c r="F145" s="40" t="s">
        <v>604</v>
      </c>
      <c r="G145" s="41">
        <v>4</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300">
      <c r="A147" s="37" t="s">
        <v>597</v>
      </c>
      <c r="B147" s="45"/>
      <c r="C147" s="46"/>
      <c r="D147" s="46"/>
      <c r="E147" s="39" t="s">
        <v>4438</v>
      </c>
      <c r="F147" s="46"/>
      <c r="G147" s="46"/>
      <c r="H147" s="46"/>
      <c r="I147" s="46"/>
      <c r="J147" s="48"/>
    </row>
    <row r="148">
      <c r="A148" s="37" t="s">
        <v>591</v>
      </c>
      <c r="B148" s="37">
        <v>45</v>
      </c>
      <c r="C148" s="38" t="s">
        <v>4441</v>
      </c>
      <c r="D148" s="37" t="s">
        <v>593</v>
      </c>
      <c r="E148" s="39" t="s">
        <v>4442</v>
      </c>
      <c r="F148" s="40" t="s">
        <v>604</v>
      </c>
      <c r="G148" s="41">
        <v>2</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300">
      <c r="A150" s="37" t="s">
        <v>597</v>
      </c>
      <c r="B150" s="45"/>
      <c r="C150" s="46"/>
      <c r="D150" s="46"/>
      <c r="E150" s="39" t="s">
        <v>4438</v>
      </c>
      <c r="F150" s="46"/>
      <c r="G150" s="46"/>
      <c r="H150" s="46"/>
      <c r="I150" s="46"/>
      <c r="J150" s="48"/>
    </row>
    <row r="151">
      <c r="A151" s="37" t="s">
        <v>591</v>
      </c>
      <c r="B151" s="37">
        <v>46</v>
      </c>
      <c r="C151" s="38" t="s">
        <v>4300</v>
      </c>
      <c r="D151" s="37" t="s">
        <v>593</v>
      </c>
      <c r="E151" s="39" t="s">
        <v>4301</v>
      </c>
      <c r="F151" s="40" t="s">
        <v>629</v>
      </c>
      <c r="G151" s="41">
        <v>4.1509999999999998</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300">
      <c r="A153" s="37" t="s">
        <v>597</v>
      </c>
      <c r="B153" s="45"/>
      <c r="C153" s="46"/>
      <c r="D153" s="46"/>
      <c r="E153" s="39" t="s">
        <v>3989</v>
      </c>
      <c r="F153" s="46"/>
      <c r="G153" s="46"/>
      <c r="H153" s="46"/>
      <c r="I153" s="46"/>
      <c r="J153" s="48"/>
    </row>
    <row r="154">
      <c r="A154" s="37" t="s">
        <v>591</v>
      </c>
      <c r="B154" s="37">
        <v>47</v>
      </c>
      <c r="C154" s="38" t="s">
        <v>3522</v>
      </c>
      <c r="D154" s="37" t="s">
        <v>593</v>
      </c>
      <c r="E154" s="39" t="s">
        <v>3523</v>
      </c>
      <c r="F154" s="40" t="s">
        <v>629</v>
      </c>
      <c r="G154" s="41">
        <v>198.672</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409.5">
      <c r="A156" s="37" t="s">
        <v>597</v>
      </c>
      <c r="B156" s="45"/>
      <c r="C156" s="46"/>
      <c r="D156" s="46"/>
      <c r="E156" s="39" t="s">
        <v>3525</v>
      </c>
      <c r="F156" s="46"/>
      <c r="G156" s="46"/>
      <c r="H156" s="46"/>
      <c r="I156" s="46"/>
      <c r="J156" s="48"/>
    </row>
    <row r="157">
      <c r="A157" s="37" t="s">
        <v>591</v>
      </c>
      <c r="B157" s="37">
        <v>48</v>
      </c>
      <c r="C157" s="38" t="s">
        <v>4011</v>
      </c>
      <c r="D157" s="37" t="s">
        <v>593</v>
      </c>
      <c r="E157" s="39" t="s">
        <v>4012</v>
      </c>
      <c r="F157" s="40" t="s">
        <v>629</v>
      </c>
      <c r="G157" s="41">
        <v>41.616</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409.5">
      <c r="A159" s="37" t="s">
        <v>597</v>
      </c>
      <c r="B159" s="45"/>
      <c r="C159" s="46"/>
      <c r="D159" s="46"/>
      <c r="E159" s="39" t="s">
        <v>3525</v>
      </c>
      <c r="F159" s="46"/>
      <c r="G159" s="46"/>
      <c r="H159" s="46"/>
      <c r="I159" s="46"/>
      <c r="J159" s="48"/>
    </row>
    <row r="160">
      <c r="A160" s="37" t="s">
        <v>591</v>
      </c>
      <c r="B160" s="37">
        <v>49</v>
      </c>
      <c r="C160" s="38" t="s">
        <v>4304</v>
      </c>
      <c r="D160" s="37" t="s">
        <v>593</v>
      </c>
      <c r="E160" s="39" t="s">
        <v>4305</v>
      </c>
      <c r="F160" s="40" t="s">
        <v>951</v>
      </c>
      <c r="G160" s="41">
        <v>9.3949999999999996</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225">
      <c r="A162" s="37" t="s">
        <v>597</v>
      </c>
      <c r="B162" s="45"/>
      <c r="C162" s="46"/>
      <c r="D162" s="46"/>
      <c r="E162" s="39" t="s">
        <v>4306</v>
      </c>
      <c r="F162" s="46"/>
      <c r="G162" s="46"/>
      <c r="H162" s="46"/>
      <c r="I162" s="46"/>
      <c r="J162" s="48"/>
    </row>
    <row r="163">
      <c r="A163" s="37" t="s">
        <v>591</v>
      </c>
      <c r="B163" s="37">
        <v>50</v>
      </c>
      <c r="C163" s="38" t="s">
        <v>3532</v>
      </c>
      <c r="D163" s="37" t="s">
        <v>593</v>
      </c>
      <c r="E163" s="39" t="s">
        <v>3533</v>
      </c>
      <c r="F163" s="40" t="s">
        <v>629</v>
      </c>
      <c r="G163" s="41">
        <v>273.60000000000002</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60">
      <c r="A165" s="37" t="s">
        <v>597</v>
      </c>
      <c r="B165" s="45"/>
      <c r="C165" s="46"/>
      <c r="D165" s="46"/>
      <c r="E165" s="39" t="s">
        <v>3535</v>
      </c>
      <c r="F165" s="46"/>
      <c r="G165" s="46"/>
      <c r="H165" s="46"/>
      <c r="I165" s="46"/>
      <c r="J165" s="48"/>
    </row>
    <row r="166">
      <c r="A166" s="37" t="s">
        <v>591</v>
      </c>
      <c r="B166" s="37">
        <v>51</v>
      </c>
      <c r="C166" s="38" t="s">
        <v>3536</v>
      </c>
      <c r="D166" s="37" t="s">
        <v>593</v>
      </c>
      <c r="E166" s="39" t="s">
        <v>3537</v>
      </c>
      <c r="F166" s="40" t="s">
        <v>629</v>
      </c>
      <c r="G166" s="41">
        <v>1233</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60">
      <c r="A168" s="37" t="s">
        <v>597</v>
      </c>
      <c r="B168" s="45"/>
      <c r="C168" s="46"/>
      <c r="D168" s="46"/>
      <c r="E168" s="39" t="s">
        <v>3535</v>
      </c>
      <c r="F168" s="46"/>
      <c r="G168" s="46"/>
      <c r="H168" s="46"/>
      <c r="I168" s="46"/>
      <c r="J168" s="48"/>
    </row>
    <row r="169">
      <c r="A169" s="37" t="s">
        <v>591</v>
      </c>
      <c r="B169" s="37">
        <v>52</v>
      </c>
      <c r="C169" s="38" t="s">
        <v>4307</v>
      </c>
      <c r="D169" s="37" t="s">
        <v>593</v>
      </c>
      <c r="E169" s="39" t="s">
        <v>4308</v>
      </c>
      <c r="F169" s="40" t="s">
        <v>629</v>
      </c>
      <c r="G169" s="41">
        <v>1314.0360000000001</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45">
      <c r="A171" s="37" t="s">
        <v>597</v>
      </c>
      <c r="B171" s="45"/>
      <c r="C171" s="46"/>
      <c r="D171" s="46"/>
      <c r="E171" s="39" t="s">
        <v>4309</v>
      </c>
      <c r="F171" s="46"/>
      <c r="G171" s="46"/>
      <c r="H171" s="46"/>
      <c r="I171" s="46"/>
      <c r="J171" s="48"/>
    </row>
    <row r="172">
      <c r="A172" s="37" t="s">
        <v>591</v>
      </c>
      <c r="B172" s="37">
        <v>53</v>
      </c>
      <c r="C172" s="38" t="s">
        <v>3543</v>
      </c>
      <c r="D172" s="37" t="s">
        <v>593</v>
      </c>
      <c r="E172" s="39" t="s">
        <v>3544</v>
      </c>
      <c r="F172" s="40" t="s">
        <v>629</v>
      </c>
      <c r="G172" s="41">
        <v>46.045000000000002</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50">
      <c r="A174" s="37" t="s">
        <v>597</v>
      </c>
      <c r="B174" s="45"/>
      <c r="C174" s="46"/>
      <c r="D174" s="46"/>
      <c r="E174" s="39" t="s">
        <v>3546</v>
      </c>
      <c r="F174" s="46"/>
      <c r="G174" s="46"/>
      <c r="H174" s="46"/>
      <c r="I174" s="46"/>
      <c r="J174" s="48"/>
    </row>
    <row r="175">
      <c r="A175" s="31" t="s">
        <v>589</v>
      </c>
      <c r="B175" s="32"/>
      <c r="C175" s="33" t="s">
        <v>4443</v>
      </c>
      <c r="D175" s="34"/>
      <c r="E175" s="31" t="s">
        <v>4444</v>
      </c>
      <c r="F175" s="34"/>
      <c r="G175" s="34"/>
      <c r="H175" s="34"/>
      <c r="I175" s="35">
        <f>SUMIFS(I176:I178,A176:A178,"P")</f>
        <v>0</v>
      </c>
      <c r="J175" s="36"/>
    </row>
    <row r="176" ht="30">
      <c r="A176" s="37" t="s">
        <v>591</v>
      </c>
      <c r="B176" s="37">
        <v>54</v>
      </c>
      <c r="C176" s="38" t="s">
        <v>4445</v>
      </c>
      <c r="D176" s="37" t="s">
        <v>593</v>
      </c>
      <c r="E176" s="39" t="s">
        <v>4446</v>
      </c>
      <c r="F176" s="40" t="s">
        <v>639</v>
      </c>
      <c r="G176" s="41">
        <v>372</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225">
      <c r="A178" s="37" t="s">
        <v>597</v>
      </c>
      <c r="B178" s="45"/>
      <c r="C178" s="46"/>
      <c r="D178" s="46"/>
      <c r="E178" s="39" t="s">
        <v>4447</v>
      </c>
      <c r="F178" s="46"/>
      <c r="G178" s="46"/>
      <c r="H178" s="46"/>
      <c r="I178" s="46"/>
      <c r="J178" s="48"/>
    </row>
    <row r="179">
      <c r="A179" s="31" t="s">
        <v>589</v>
      </c>
      <c r="B179" s="32"/>
      <c r="C179" s="33" t="s">
        <v>4448</v>
      </c>
      <c r="D179" s="34"/>
      <c r="E179" s="31" t="s">
        <v>4449</v>
      </c>
      <c r="F179" s="34"/>
      <c r="G179" s="34"/>
      <c r="H179" s="34"/>
      <c r="I179" s="35">
        <f>SUMIFS(I180:I182,A180:A182,"P")</f>
        <v>0</v>
      </c>
      <c r="J179" s="36"/>
    </row>
    <row r="180">
      <c r="A180" s="37" t="s">
        <v>591</v>
      </c>
      <c r="B180" s="37">
        <v>55</v>
      </c>
      <c r="C180" s="38" t="s">
        <v>4450</v>
      </c>
      <c r="D180" s="37" t="s">
        <v>593</v>
      </c>
      <c r="E180" s="39" t="s">
        <v>4451</v>
      </c>
      <c r="F180" s="40" t="s">
        <v>639</v>
      </c>
      <c r="G180" s="41">
        <v>732</v>
      </c>
      <c r="H180" s="42">
        <v>0</v>
      </c>
      <c r="I180" s="43">
        <f>ROUND(G180*H180,P4)</f>
        <v>0</v>
      </c>
      <c r="J180" s="37"/>
      <c r="O180" s="44">
        <f>I180*0.21</f>
        <v>0</v>
      </c>
      <c r="P180">
        <v>3</v>
      </c>
    </row>
    <row r="181">
      <c r="A181" s="37" t="s">
        <v>596</v>
      </c>
      <c r="B181" s="45"/>
      <c r="C181" s="46"/>
      <c r="D181" s="46"/>
      <c r="E181" s="39" t="s">
        <v>4451</v>
      </c>
      <c r="F181" s="46"/>
      <c r="G181" s="46"/>
      <c r="H181" s="46"/>
      <c r="I181" s="46"/>
      <c r="J181" s="48"/>
    </row>
    <row r="182" ht="165">
      <c r="A182" s="37" t="s">
        <v>597</v>
      </c>
      <c r="B182" s="45"/>
      <c r="C182" s="46"/>
      <c r="D182" s="46"/>
      <c r="E182" s="39" t="s">
        <v>4452</v>
      </c>
      <c r="F182" s="46"/>
      <c r="G182" s="46"/>
      <c r="H182" s="46"/>
      <c r="I182" s="46"/>
      <c r="J182" s="48"/>
    </row>
    <row r="183">
      <c r="A183" s="31" t="s">
        <v>589</v>
      </c>
      <c r="B183" s="32"/>
      <c r="C183" s="33" t="s">
        <v>4313</v>
      </c>
      <c r="D183" s="34"/>
      <c r="E183" s="31" t="s">
        <v>4314</v>
      </c>
      <c r="F183" s="34"/>
      <c r="G183" s="34"/>
      <c r="H183" s="34"/>
      <c r="I183" s="35">
        <f>SUMIFS(I184:I186,A184:A186,"P")</f>
        <v>0</v>
      </c>
      <c r="J183" s="36"/>
    </row>
    <row r="184">
      <c r="A184" s="37" t="s">
        <v>591</v>
      </c>
      <c r="B184" s="37">
        <v>56</v>
      </c>
      <c r="C184" s="38" t="s">
        <v>4315</v>
      </c>
      <c r="D184" s="37" t="s">
        <v>593</v>
      </c>
      <c r="E184" s="39" t="s">
        <v>4316</v>
      </c>
      <c r="F184" s="40" t="s">
        <v>629</v>
      </c>
      <c r="G184" s="41">
        <v>21.991</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409.5">
      <c r="A186" s="37" t="s">
        <v>597</v>
      </c>
      <c r="B186" s="45"/>
      <c r="C186" s="46"/>
      <c r="D186" s="46"/>
      <c r="E186" s="39" t="s">
        <v>4318</v>
      </c>
      <c r="F186" s="46"/>
      <c r="G186" s="46"/>
      <c r="H186" s="46"/>
      <c r="I186" s="46"/>
      <c r="J186" s="48"/>
    </row>
    <row r="187">
      <c r="A187" s="31" t="s">
        <v>589</v>
      </c>
      <c r="B187" s="32"/>
      <c r="C187" s="33" t="s">
        <v>1452</v>
      </c>
      <c r="D187" s="34"/>
      <c r="E187" s="31" t="s">
        <v>4161</v>
      </c>
      <c r="F187" s="34"/>
      <c r="G187" s="34"/>
      <c r="H187" s="34"/>
      <c r="I187" s="35">
        <f>SUMIFS(I188:I202,A188:A202,"P")</f>
        <v>0</v>
      </c>
      <c r="J187" s="36"/>
    </row>
    <row r="188" ht="30">
      <c r="A188" s="37" t="s">
        <v>591</v>
      </c>
      <c r="B188" s="37">
        <v>57</v>
      </c>
      <c r="C188" s="38" t="s">
        <v>4392</v>
      </c>
      <c r="D188" s="37" t="s">
        <v>593</v>
      </c>
      <c r="E188" s="39" t="s">
        <v>4393</v>
      </c>
      <c r="F188" s="40" t="s">
        <v>639</v>
      </c>
      <c r="G188" s="41">
        <v>2547.212</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270">
      <c r="A190" s="37" t="s">
        <v>597</v>
      </c>
      <c r="B190" s="45"/>
      <c r="C190" s="46"/>
      <c r="D190" s="46"/>
      <c r="E190" s="39" t="s">
        <v>3576</v>
      </c>
      <c r="F190" s="46"/>
      <c r="G190" s="46"/>
      <c r="H190" s="46"/>
      <c r="I190" s="46"/>
      <c r="J190" s="48"/>
    </row>
    <row r="191" ht="30">
      <c r="A191" s="37" t="s">
        <v>591</v>
      </c>
      <c r="B191" s="37">
        <v>58</v>
      </c>
      <c r="C191" s="38" t="s">
        <v>4321</v>
      </c>
      <c r="D191" s="37" t="s">
        <v>593</v>
      </c>
      <c r="E191" s="39" t="s">
        <v>4322</v>
      </c>
      <c r="F191" s="40" t="s">
        <v>639</v>
      </c>
      <c r="G191" s="41">
        <v>1617.212</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270">
      <c r="A193" s="37" t="s">
        <v>597</v>
      </c>
      <c r="B193" s="45"/>
      <c r="C193" s="46"/>
      <c r="D193" s="46"/>
      <c r="E193" s="39" t="s">
        <v>3576</v>
      </c>
      <c r="F193" s="46"/>
      <c r="G193" s="46"/>
      <c r="H193" s="46"/>
      <c r="I193" s="46"/>
      <c r="J193" s="48"/>
    </row>
    <row r="194">
      <c r="A194" s="37" t="s">
        <v>591</v>
      </c>
      <c r="B194" s="37">
        <v>59</v>
      </c>
      <c r="C194" s="38" t="s">
        <v>4323</v>
      </c>
      <c r="D194" s="37" t="s">
        <v>593</v>
      </c>
      <c r="E194" s="39" t="s">
        <v>4324</v>
      </c>
      <c r="F194" s="40" t="s">
        <v>639</v>
      </c>
      <c r="G194" s="41">
        <v>439.82400000000001</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45">
      <c r="A196" s="37" t="s">
        <v>597</v>
      </c>
      <c r="B196" s="45"/>
      <c r="C196" s="46"/>
      <c r="D196" s="46"/>
      <c r="E196" s="39" t="s">
        <v>4325</v>
      </c>
      <c r="F196" s="46"/>
      <c r="G196" s="46"/>
      <c r="H196" s="46"/>
      <c r="I196" s="46"/>
      <c r="J196" s="48"/>
    </row>
    <row r="197">
      <c r="A197" s="37" t="s">
        <v>591</v>
      </c>
      <c r="B197" s="37">
        <v>60</v>
      </c>
      <c r="C197" s="38" t="s">
        <v>4326</v>
      </c>
      <c r="D197" s="37" t="s">
        <v>593</v>
      </c>
      <c r="E197" s="39" t="s">
        <v>4327</v>
      </c>
      <c r="F197" s="40" t="s">
        <v>639</v>
      </c>
      <c r="G197" s="41">
        <v>1245.212</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45">
      <c r="A199" s="37" t="s">
        <v>597</v>
      </c>
      <c r="B199" s="45"/>
      <c r="C199" s="46"/>
      <c r="D199" s="46"/>
      <c r="E199" s="39" t="s">
        <v>4325</v>
      </c>
      <c r="F199" s="46"/>
      <c r="G199" s="46"/>
      <c r="H199" s="46"/>
      <c r="I199" s="46"/>
      <c r="J199" s="48"/>
    </row>
    <row r="200">
      <c r="A200" s="37" t="s">
        <v>591</v>
      </c>
      <c r="B200" s="37">
        <v>61</v>
      </c>
      <c r="C200" s="38" t="s">
        <v>4453</v>
      </c>
      <c r="D200" s="37" t="s">
        <v>593</v>
      </c>
      <c r="E200" s="39" t="s">
        <v>4454</v>
      </c>
      <c r="F200" s="40" t="s">
        <v>639</v>
      </c>
      <c r="G200" s="41">
        <v>62.688000000000002</v>
      </c>
      <c r="H200" s="42">
        <v>0</v>
      </c>
      <c r="I200" s="43">
        <f>ROUND(G200*H200,P4)</f>
        <v>0</v>
      </c>
      <c r="J200" s="37"/>
      <c r="O200" s="44">
        <f>I200*0.21</f>
        <v>0</v>
      </c>
      <c r="P200">
        <v>3</v>
      </c>
    </row>
    <row r="201">
      <c r="A201" s="37" t="s">
        <v>596</v>
      </c>
      <c r="B201" s="45"/>
      <c r="C201" s="46"/>
      <c r="D201" s="46"/>
      <c r="E201" s="39" t="s">
        <v>4454</v>
      </c>
      <c r="F201" s="46"/>
      <c r="G201" s="46"/>
      <c r="H201" s="46"/>
      <c r="I201" s="46"/>
      <c r="J201" s="48"/>
    </row>
    <row r="202" ht="45">
      <c r="A202" s="37" t="s">
        <v>597</v>
      </c>
      <c r="B202" s="45"/>
      <c r="C202" s="46"/>
      <c r="D202" s="46"/>
      <c r="E202" s="39" t="s">
        <v>4325</v>
      </c>
      <c r="F202" s="46"/>
      <c r="G202" s="46"/>
      <c r="H202" s="46"/>
      <c r="I202" s="46"/>
      <c r="J202" s="48"/>
    </row>
    <row r="203">
      <c r="A203" s="31" t="s">
        <v>589</v>
      </c>
      <c r="B203" s="32"/>
      <c r="C203" s="33" t="s">
        <v>4333</v>
      </c>
      <c r="D203" s="34"/>
      <c r="E203" s="31" t="s">
        <v>3004</v>
      </c>
      <c r="F203" s="34"/>
      <c r="G203" s="34"/>
      <c r="H203" s="34"/>
      <c r="I203" s="35">
        <f>SUMIFS(I204:I206,A204:A206,"P")</f>
        <v>0</v>
      </c>
      <c r="J203" s="36"/>
    </row>
    <row r="204">
      <c r="A204" s="37" t="s">
        <v>591</v>
      </c>
      <c r="B204" s="37">
        <v>62</v>
      </c>
      <c r="C204" s="38" t="s">
        <v>4334</v>
      </c>
      <c r="D204" s="37" t="s">
        <v>593</v>
      </c>
      <c r="E204" s="39" t="s">
        <v>4335</v>
      </c>
      <c r="F204" s="40" t="s">
        <v>604</v>
      </c>
      <c r="G204" s="41">
        <v>1</v>
      </c>
      <c r="H204" s="42">
        <v>0</v>
      </c>
      <c r="I204" s="43">
        <f>ROUND(G204*H204,P4)</f>
        <v>0</v>
      </c>
      <c r="J204" s="37"/>
      <c r="O204" s="44">
        <f>I204*0.21</f>
        <v>0</v>
      </c>
      <c r="P204">
        <v>3</v>
      </c>
    </row>
    <row r="205">
      <c r="A205" s="37" t="s">
        <v>596</v>
      </c>
      <c r="B205" s="45"/>
      <c r="C205" s="46"/>
      <c r="D205" s="46"/>
      <c r="E205" s="39" t="s">
        <v>4335</v>
      </c>
      <c r="F205" s="46"/>
      <c r="G205" s="46"/>
      <c r="H205" s="46"/>
      <c r="I205" s="46"/>
      <c r="J205" s="48"/>
    </row>
    <row r="206">
      <c r="A206" s="37" t="s">
        <v>597</v>
      </c>
      <c r="B206" s="45"/>
      <c r="C206" s="46"/>
      <c r="D206" s="46"/>
      <c r="E206" s="39" t="s">
        <v>4257</v>
      </c>
      <c r="F206" s="46"/>
      <c r="G206" s="46"/>
      <c r="H206" s="46"/>
      <c r="I206" s="46"/>
      <c r="J206" s="48"/>
    </row>
    <row r="207">
      <c r="A207" s="31" t="s">
        <v>589</v>
      </c>
      <c r="B207" s="32"/>
      <c r="C207" s="33" t="s">
        <v>1511</v>
      </c>
      <c r="D207" s="34"/>
      <c r="E207" s="31" t="s">
        <v>4397</v>
      </c>
      <c r="F207" s="34"/>
      <c r="G207" s="34"/>
      <c r="H207" s="34"/>
      <c r="I207" s="35">
        <f>SUMIFS(I208:I210,A208:A210,"P")</f>
        <v>0</v>
      </c>
      <c r="J207" s="36"/>
    </row>
    <row r="208">
      <c r="A208" s="37" t="s">
        <v>591</v>
      </c>
      <c r="B208" s="37">
        <v>63</v>
      </c>
      <c r="C208" s="38" t="s">
        <v>4455</v>
      </c>
      <c r="D208" s="37" t="s">
        <v>593</v>
      </c>
      <c r="E208" s="39" t="s">
        <v>4456</v>
      </c>
      <c r="F208" s="40" t="s">
        <v>639</v>
      </c>
      <c r="G208" s="41">
        <v>0.29999999999999999</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60">
      <c r="A210" s="37" t="s">
        <v>597</v>
      </c>
      <c r="B210" s="45"/>
      <c r="C210" s="46"/>
      <c r="D210" s="46"/>
      <c r="E210" s="39" t="s">
        <v>4401</v>
      </c>
      <c r="F210" s="46"/>
      <c r="G210" s="46"/>
      <c r="H210" s="46"/>
      <c r="I210" s="46"/>
      <c r="J210" s="48"/>
    </row>
    <row r="211">
      <c r="A211" s="31" t="s">
        <v>589</v>
      </c>
      <c r="B211" s="32"/>
      <c r="C211" s="33" t="s">
        <v>4336</v>
      </c>
      <c r="D211" s="34"/>
      <c r="E211" s="31" t="s">
        <v>3582</v>
      </c>
      <c r="F211" s="34"/>
      <c r="G211" s="34"/>
      <c r="H211" s="34"/>
      <c r="I211" s="35">
        <f>SUMIFS(I212:I235,A212:A235,"P")</f>
        <v>0</v>
      </c>
      <c r="J211" s="36"/>
    </row>
    <row r="212">
      <c r="A212" s="37" t="s">
        <v>591</v>
      </c>
      <c r="B212" s="37">
        <v>64</v>
      </c>
      <c r="C212" s="38" t="s">
        <v>4457</v>
      </c>
      <c r="D212" s="37" t="s">
        <v>593</v>
      </c>
      <c r="E212" s="39" t="s">
        <v>4458</v>
      </c>
      <c r="F212" s="40" t="s">
        <v>595</v>
      </c>
      <c r="G212" s="41">
        <v>6.9400000000000004</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345">
      <c r="A214" s="37" t="s">
        <v>597</v>
      </c>
      <c r="B214" s="45"/>
      <c r="C214" s="46"/>
      <c r="D214" s="46"/>
      <c r="E214" s="39" t="s">
        <v>4339</v>
      </c>
      <c r="F214" s="46"/>
      <c r="G214" s="46"/>
      <c r="H214" s="46"/>
      <c r="I214" s="46"/>
      <c r="J214" s="48"/>
    </row>
    <row r="215">
      <c r="A215" s="37" t="s">
        <v>591</v>
      </c>
      <c r="B215" s="37">
        <v>65</v>
      </c>
      <c r="C215" s="38" t="s">
        <v>4459</v>
      </c>
      <c r="D215" s="37" t="s">
        <v>593</v>
      </c>
      <c r="E215" s="39" t="s">
        <v>4460</v>
      </c>
      <c r="F215" s="40" t="s">
        <v>595</v>
      </c>
      <c r="G215" s="41">
        <v>3.7999999999999998</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345">
      <c r="A217" s="37" t="s">
        <v>597</v>
      </c>
      <c r="B217" s="45"/>
      <c r="C217" s="46"/>
      <c r="D217" s="46"/>
      <c r="E217" s="39" t="s">
        <v>4339</v>
      </c>
      <c r="F217" s="46"/>
      <c r="G217" s="46"/>
      <c r="H217" s="46"/>
      <c r="I217" s="46"/>
      <c r="J217" s="48"/>
    </row>
    <row r="218">
      <c r="A218" s="37" t="s">
        <v>591</v>
      </c>
      <c r="B218" s="37">
        <v>66</v>
      </c>
      <c r="C218" s="38" t="s">
        <v>4461</v>
      </c>
      <c r="D218" s="37" t="s">
        <v>593</v>
      </c>
      <c r="E218" s="39" t="s">
        <v>4462</v>
      </c>
      <c r="F218" s="40" t="s">
        <v>595</v>
      </c>
      <c r="G218" s="41">
        <v>79.5</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345">
      <c r="A220" s="37" t="s">
        <v>597</v>
      </c>
      <c r="B220" s="45"/>
      <c r="C220" s="46"/>
      <c r="D220" s="46"/>
      <c r="E220" s="39" t="s">
        <v>4339</v>
      </c>
      <c r="F220" s="46"/>
      <c r="G220" s="46"/>
      <c r="H220" s="46"/>
      <c r="I220" s="46"/>
      <c r="J220" s="48"/>
    </row>
    <row r="221">
      <c r="A221" s="37" t="s">
        <v>591</v>
      </c>
      <c r="B221" s="37">
        <v>67</v>
      </c>
      <c r="C221" s="38" t="s">
        <v>4337</v>
      </c>
      <c r="D221" s="37" t="s">
        <v>593</v>
      </c>
      <c r="E221" s="39" t="s">
        <v>4338</v>
      </c>
      <c r="F221" s="40" t="s">
        <v>595</v>
      </c>
      <c r="G221" s="41">
        <v>4.5999999999999996</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345">
      <c r="A223" s="37" t="s">
        <v>597</v>
      </c>
      <c r="B223" s="45"/>
      <c r="C223" s="46"/>
      <c r="D223" s="46"/>
      <c r="E223" s="39" t="s">
        <v>4339</v>
      </c>
      <c r="F223" s="46"/>
      <c r="G223" s="46"/>
      <c r="H223" s="46"/>
      <c r="I223" s="46"/>
      <c r="J223" s="48"/>
    </row>
    <row r="224">
      <c r="A224" s="37" t="s">
        <v>591</v>
      </c>
      <c r="B224" s="37">
        <v>68</v>
      </c>
      <c r="C224" s="38" t="s">
        <v>3596</v>
      </c>
      <c r="D224" s="37" t="s">
        <v>593</v>
      </c>
      <c r="E224" s="39" t="s">
        <v>3597</v>
      </c>
      <c r="F224" s="40" t="s">
        <v>595</v>
      </c>
      <c r="G224" s="41">
        <v>118.2</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315">
      <c r="A226" s="37" t="s">
        <v>597</v>
      </c>
      <c r="B226" s="45"/>
      <c r="C226" s="46"/>
      <c r="D226" s="46"/>
      <c r="E226" s="39" t="s">
        <v>3599</v>
      </c>
      <c r="F226" s="46"/>
      <c r="G226" s="46"/>
      <c r="H226" s="46"/>
      <c r="I226" s="46"/>
      <c r="J226" s="48"/>
    </row>
    <row r="227">
      <c r="A227" s="37" t="s">
        <v>591</v>
      </c>
      <c r="B227" s="37">
        <v>69</v>
      </c>
      <c r="C227" s="38" t="s">
        <v>4340</v>
      </c>
      <c r="D227" s="37" t="s">
        <v>593</v>
      </c>
      <c r="E227" s="39" t="s">
        <v>4341</v>
      </c>
      <c r="F227" s="40" t="s">
        <v>595</v>
      </c>
      <c r="G227" s="41">
        <v>10.4</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300">
      <c r="A229" s="37" t="s">
        <v>597</v>
      </c>
      <c r="B229" s="45"/>
      <c r="C229" s="46"/>
      <c r="D229" s="46"/>
      <c r="E229" s="39" t="s">
        <v>3605</v>
      </c>
      <c r="F229" s="46"/>
      <c r="G229" s="46"/>
      <c r="H229" s="46"/>
      <c r="I229" s="46"/>
      <c r="J229" s="48"/>
    </row>
    <row r="230">
      <c r="A230" s="37" t="s">
        <v>591</v>
      </c>
      <c r="B230" s="37">
        <v>70</v>
      </c>
      <c r="C230" s="38" t="s">
        <v>4463</v>
      </c>
      <c r="D230" s="37" t="s">
        <v>593</v>
      </c>
      <c r="E230" s="39" t="s">
        <v>4464</v>
      </c>
      <c r="F230" s="40" t="s">
        <v>595</v>
      </c>
      <c r="G230" s="41">
        <v>9.2599999999999998</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255">
      <c r="A232" s="37" t="s">
        <v>597</v>
      </c>
      <c r="B232" s="45"/>
      <c r="C232" s="46"/>
      <c r="D232" s="46"/>
      <c r="E232" s="39" t="s">
        <v>4465</v>
      </c>
      <c r="F232" s="46"/>
      <c r="G232" s="46"/>
      <c r="H232" s="46"/>
      <c r="I232" s="46"/>
      <c r="J232" s="48"/>
    </row>
    <row r="233">
      <c r="A233" s="37" t="s">
        <v>591</v>
      </c>
      <c r="B233" s="37">
        <v>71</v>
      </c>
      <c r="C233" s="38" t="s">
        <v>4342</v>
      </c>
      <c r="D233" s="37" t="s">
        <v>593</v>
      </c>
      <c r="E233" s="39" t="s">
        <v>4343</v>
      </c>
      <c r="F233" s="40" t="s">
        <v>604</v>
      </c>
      <c r="G233" s="41">
        <v>4</v>
      </c>
      <c r="H233" s="42">
        <v>0</v>
      </c>
      <c r="I233" s="43">
        <f>ROUND(G233*H233,P4)</f>
        <v>0</v>
      </c>
      <c r="J233" s="37"/>
      <c r="O233" s="44">
        <f>I233*0.21</f>
        <v>0</v>
      </c>
      <c r="P233">
        <v>3</v>
      </c>
    </row>
    <row r="234">
      <c r="A234" s="37" t="s">
        <v>596</v>
      </c>
      <c r="B234" s="45"/>
      <c r="C234" s="46"/>
      <c r="D234" s="46"/>
      <c r="E234" s="39" t="s">
        <v>4343</v>
      </c>
      <c r="F234" s="46"/>
      <c r="G234" s="46"/>
      <c r="H234" s="46"/>
      <c r="I234" s="46"/>
      <c r="J234" s="48"/>
    </row>
    <row r="235" ht="30">
      <c r="A235" s="37" t="s">
        <v>597</v>
      </c>
      <c r="B235" s="45"/>
      <c r="C235" s="46"/>
      <c r="D235" s="46"/>
      <c r="E235" s="39" t="s">
        <v>4344</v>
      </c>
      <c r="F235" s="46"/>
      <c r="G235" s="46"/>
      <c r="H235" s="46"/>
      <c r="I235" s="46"/>
      <c r="J235" s="48"/>
    </row>
    <row r="236">
      <c r="A236" s="31" t="s">
        <v>589</v>
      </c>
      <c r="B236" s="32"/>
      <c r="C236" s="33" t="s">
        <v>3639</v>
      </c>
      <c r="D236" s="34"/>
      <c r="E236" s="31" t="s">
        <v>3640</v>
      </c>
      <c r="F236" s="34"/>
      <c r="G236" s="34"/>
      <c r="H236" s="34"/>
      <c r="I236" s="35">
        <f>SUMIFS(I237:I275,A237:A275,"P")</f>
        <v>0</v>
      </c>
      <c r="J236" s="36"/>
    </row>
    <row r="237" ht="30">
      <c r="A237" s="37" t="s">
        <v>591</v>
      </c>
      <c r="B237" s="37">
        <v>72</v>
      </c>
      <c r="C237" s="38" t="s">
        <v>4084</v>
      </c>
      <c r="D237" s="37" t="s">
        <v>593</v>
      </c>
      <c r="E237" s="39" t="s">
        <v>4085</v>
      </c>
      <c r="F237" s="40" t="s">
        <v>595</v>
      </c>
      <c r="G237" s="41">
        <v>240.62</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60">
      <c r="A239" s="37" t="s">
        <v>597</v>
      </c>
      <c r="B239" s="45"/>
      <c r="C239" s="46"/>
      <c r="D239" s="46"/>
      <c r="E239" s="39" t="s">
        <v>4087</v>
      </c>
      <c r="F239" s="46"/>
      <c r="G239" s="46"/>
      <c r="H239" s="46"/>
      <c r="I239" s="46"/>
      <c r="J239" s="48"/>
    </row>
    <row r="240">
      <c r="A240" s="37" t="s">
        <v>591</v>
      </c>
      <c r="B240" s="37">
        <v>73</v>
      </c>
      <c r="C240" s="38" t="s">
        <v>4466</v>
      </c>
      <c r="D240" s="37" t="s">
        <v>593</v>
      </c>
      <c r="E240" s="39" t="s">
        <v>4467</v>
      </c>
      <c r="F240" s="40" t="s">
        <v>595</v>
      </c>
      <c r="G240" s="41">
        <v>41.810000000000002</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390">
      <c r="A242" s="37" t="s">
        <v>597</v>
      </c>
      <c r="B242" s="45"/>
      <c r="C242" s="46"/>
      <c r="D242" s="46"/>
      <c r="E242" s="39" t="s">
        <v>4468</v>
      </c>
      <c r="F242" s="46"/>
      <c r="G242" s="46"/>
      <c r="H242" s="46"/>
      <c r="I242" s="46"/>
      <c r="J242" s="48"/>
    </row>
    <row r="243">
      <c r="A243" s="37" t="s">
        <v>591</v>
      </c>
      <c r="B243" s="37">
        <v>74</v>
      </c>
      <c r="C243" s="38" t="s">
        <v>4469</v>
      </c>
      <c r="D243" s="37" t="s">
        <v>593</v>
      </c>
      <c r="E243" s="39" t="s">
        <v>4470</v>
      </c>
      <c r="F243" s="40" t="s">
        <v>595</v>
      </c>
      <c r="G243" s="41">
        <v>22.66</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390">
      <c r="A245" s="37" t="s">
        <v>597</v>
      </c>
      <c r="B245" s="45"/>
      <c r="C245" s="46"/>
      <c r="D245" s="46"/>
      <c r="E245" s="39" t="s">
        <v>4468</v>
      </c>
      <c r="F245" s="46"/>
      <c r="G245" s="46"/>
      <c r="H245" s="46"/>
      <c r="I245" s="46"/>
      <c r="J245" s="48"/>
    </row>
    <row r="246">
      <c r="A246" s="37" t="s">
        <v>591</v>
      </c>
      <c r="B246" s="37">
        <v>75</v>
      </c>
      <c r="C246" s="38" t="s">
        <v>4471</v>
      </c>
      <c r="D246" s="37" t="s">
        <v>593</v>
      </c>
      <c r="E246" s="39" t="s">
        <v>4472</v>
      </c>
      <c r="F246" s="40" t="s">
        <v>604</v>
      </c>
      <c r="G246" s="41">
        <v>2</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180">
      <c r="A248" s="37" t="s">
        <v>597</v>
      </c>
      <c r="B248" s="45"/>
      <c r="C248" s="46"/>
      <c r="D248" s="46"/>
      <c r="E248" s="39" t="s">
        <v>4473</v>
      </c>
      <c r="F248" s="46"/>
      <c r="G248" s="46"/>
      <c r="H248" s="46"/>
      <c r="I248" s="46"/>
      <c r="J248" s="48"/>
    </row>
    <row r="249">
      <c r="A249" s="37" t="s">
        <v>591</v>
      </c>
      <c r="B249" s="37">
        <v>76</v>
      </c>
      <c r="C249" s="38" t="s">
        <v>4474</v>
      </c>
      <c r="D249" s="37" t="s">
        <v>593</v>
      </c>
      <c r="E249" s="39" t="s">
        <v>4475</v>
      </c>
      <c r="F249" s="40" t="s">
        <v>604</v>
      </c>
      <c r="G249" s="41">
        <v>1</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180">
      <c r="A251" s="37" t="s">
        <v>597</v>
      </c>
      <c r="B251" s="45"/>
      <c r="C251" s="46"/>
      <c r="D251" s="46"/>
      <c r="E251" s="39" t="s">
        <v>4473</v>
      </c>
      <c r="F251" s="46"/>
      <c r="G251" s="46"/>
      <c r="H251" s="46"/>
      <c r="I251" s="46"/>
      <c r="J251" s="48"/>
    </row>
    <row r="252" ht="30">
      <c r="A252" s="37" t="s">
        <v>591</v>
      </c>
      <c r="B252" s="37">
        <v>77</v>
      </c>
      <c r="C252" s="38" t="s">
        <v>4409</v>
      </c>
      <c r="D252" s="37" t="s">
        <v>593</v>
      </c>
      <c r="E252" s="39" t="s">
        <v>4410</v>
      </c>
      <c r="F252" s="40" t="s">
        <v>604</v>
      </c>
      <c r="G252" s="41">
        <v>78</v>
      </c>
      <c r="H252" s="42">
        <v>0</v>
      </c>
      <c r="I252" s="43">
        <f>ROUND(G252*H252,P4)</f>
        <v>0</v>
      </c>
      <c r="J252" s="37"/>
      <c r="O252" s="44">
        <f>I252*0.21</f>
        <v>0</v>
      </c>
      <c r="P252">
        <v>3</v>
      </c>
    </row>
    <row r="253">
      <c r="A253" s="37" t="s">
        <v>596</v>
      </c>
      <c r="B253" s="45"/>
      <c r="C253" s="46"/>
      <c r="D253" s="46"/>
      <c r="E253" s="47" t="s">
        <v>593</v>
      </c>
      <c r="F253" s="46"/>
      <c r="G253" s="46"/>
      <c r="H253" s="46"/>
      <c r="I253" s="46"/>
      <c r="J253" s="48"/>
    </row>
    <row r="254" ht="75">
      <c r="A254" s="37" t="s">
        <v>597</v>
      </c>
      <c r="B254" s="45"/>
      <c r="C254" s="46"/>
      <c r="D254" s="46"/>
      <c r="E254" s="39" t="s">
        <v>4412</v>
      </c>
      <c r="F254" s="46"/>
      <c r="G254" s="46"/>
      <c r="H254" s="46"/>
      <c r="I254" s="46"/>
      <c r="J254" s="48"/>
    </row>
    <row r="255" ht="30">
      <c r="A255" s="37" t="s">
        <v>591</v>
      </c>
      <c r="B255" s="37">
        <v>78</v>
      </c>
      <c r="C255" s="38" t="s">
        <v>4476</v>
      </c>
      <c r="D255" s="37" t="s">
        <v>593</v>
      </c>
      <c r="E255" s="39" t="s">
        <v>4477</v>
      </c>
      <c r="F255" s="40" t="s">
        <v>595</v>
      </c>
      <c r="G255" s="41">
        <v>87</v>
      </c>
      <c r="H255" s="42">
        <v>0</v>
      </c>
      <c r="I255" s="43">
        <f>ROUND(G255*H255,P4)</f>
        <v>0</v>
      </c>
      <c r="J255" s="37"/>
      <c r="O255" s="44">
        <f>I255*0.21</f>
        <v>0</v>
      </c>
      <c r="P255">
        <v>3</v>
      </c>
    </row>
    <row r="256">
      <c r="A256" s="37" t="s">
        <v>596</v>
      </c>
      <c r="B256" s="45"/>
      <c r="C256" s="46"/>
      <c r="D256" s="46"/>
      <c r="E256" s="47" t="s">
        <v>593</v>
      </c>
      <c r="F256" s="46"/>
      <c r="G256" s="46"/>
      <c r="H256" s="46"/>
      <c r="I256" s="46"/>
      <c r="J256" s="48"/>
    </row>
    <row r="257" ht="120">
      <c r="A257" s="37" t="s">
        <v>597</v>
      </c>
      <c r="B257" s="45"/>
      <c r="C257" s="46"/>
      <c r="D257" s="46"/>
      <c r="E257" s="39" t="s">
        <v>3656</v>
      </c>
      <c r="F257" s="46"/>
      <c r="G257" s="46"/>
      <c r="H257" s="46"/>
      <c r="I257" s="46"/>
      <c r="J257" s="48"/>
    </row>
    <row r="258">
      <c r="A258" s="37" t="s">
        <v>591</v>
      </c>
      <c r="B258" s="37">
        <v>79</v>
      </c>
      <c r="C258" s="38" t="s">
        <v>4035</v>
      </c>
      <c r="D258" s="37" t="s">
        <v>593</v>
      </c>
      <c r="E258" s="39" t="s">
        <v>4036</v>
      </c>
      <c r="F258" s="40" t="s">
        <v>1007</v>
      </c>
      <c r="G258" s="41">
        <v>192.91999999999999</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ht="409.5">
      <c r="A260" s="37" t="s">
        <v>597</v>
      </c>
      <c r="B260" s="45"/>
      <c r="C260" s="46"/>
      <c r="D260" s="46"/>
      <c r="E260" s="39" t="s">
        <v>4038</v>
      </c>
      <c r="F260" s="46"/>
      <c r="G260" s="46"/>
      <c r="H260" s="46"/>
      <c r="I260" s="46"/>
      <c r="J260" s="48"/>
    </row>
    <row r="261">
      <c r="A261" s="37" t="s">
        <v>591</v>
      </c>
      <c r="B261" s="37">
        <v>80</v>
      </c>
      <c r="C261" s="38" t="s">
        <v>4348</v>
      </c>
      <c r="D261" s="37" t="s">
        <v>593</v>
      </c>
      <c r="E261" s="39" t="s">
        <v>4349</v>
      </c>
      <c r="F261" s="40" t="s">
        <v>1007</v>
      </c>
      <c r="G261" s="41">
        <v>664.822</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ht="409.5">
      <c r="A263" s="37" t="s">
        <v>597</v>
      </c>
      <c r="B263" s="45"/>
      <c r="C263" s="46"/>
      <c r="D263" s="46"/>
      <c r="E263" s="39" t="s">
        <v>4350</v>
      </c>
      <c r="F263" s="46"/>
      <c r="G263" s="46"/>
      <c r="H263" s="46"/>
      <c r="I263" s="46"/>
      <c r="J263" s="48"/>
    </row>
    <row r="264">
      <c r="A264" s="37" t="s">
        <v>591</v>
      </c>
      <c r="B264" s="37">
        <v>81</v>
      </c>
      <c r="C264" s="38" t="s">
        <v>4478</v>
      </c>
      <c r="D264" s="37" t="s">
        <v>593</v>
      </c>
      <c r="E264" s="39" t="s">
        <v>4479</v>
      </c>
      <c r="F264" s="40" t="s">
        <v>604</v>
      </c>
      <c r="G264" s="41">
        <v>24</v>
      </c>
      <c r="H264" s="42">
        <v>0</v>
      </c>
      <c r="I264" s="43">
        <f>ROUND(G264*H264,P4)</f>
        <v>0</v>
      </c>
      <c r="J264" s="37"/>
      <c r="O264" s="44">
        <f>I264*0.21</f>
        <v>0</v>
      </c>
      <c r="P264">
        <v>3</v>
      </c>
    </row>
    <row r="265">
      <c r="A265" s="37" t="s">
        <v>596</v>
      </c>
      <c r="B265" s="45"/>
      <c r="C265" s="46"/>
      <c r="D265" s="46"/>
      <c r="E265" s="47" t="s">
        <v>593</v>
      </c>
      <c r="F265" s="46"/>
      <c r="G265" s="46"/>
      <c r="H265" s="46"/>
      <c r="I265" s="46"/>
      <c r="J265" s="48"/>
    </row>
    <row r="266" ht="345">
      <c r="A266" s="37" t="s">
        <v>597</v>
      </c>
      <c r="B266" s="45"/>
      <c r="C266" s="46"/>
      <c r="D266" s="46"/>
      <c r="E266" s="39" t="s">
        <v>4480</v>
      </c>
      <c r="F266" s="46"/>
      <c r="G266" s="46"/>
      <c r="H266" s="46"/>
      <c r="I266" s="46"/>
      <c r="J266" s="48"/>
    </row>
    <row r="267">
      <c r="A267" s="37" t="s">
        <v>591</v>
      </c>
      <c r="B267" s="37">
        <v>82</v>
      </c>
      <c r="C267" s="38" t="s">
        <v>4413</v>
      </c>
      <c r="D267" s="37" t="s">
        <v>593</v>
      </c>
      <c r="E267" s="39" t="s">
        <v>4414</v>
      </c>
      <c r="F267" s="40" t="s">
        <v>604</v>
      </c>
      <c r="G267" s="41">
        <v>4</v>
      </c>
      <c r="H267" s="42">
        <v>0</v>
      </c>
      <c r="I267" s="43">
        <f>ROUND(G267*H267,P4)</f>
        <v>0</v>
      </c>
      <c r="J267" s="37"/>
      <c r="O267" s="44">
        <f>I267*0.21</f>
        <v>0</v>
      </c>
      <c r="P267">
        <v>3</v>
      </c>
    </row>
    <row r="268">
      <c r="A268" s="37" t="s">
        <v>596</v>
      </c>
      <c r="B268" s="45"/>
      <c r="C268" s="46"/>
      <c r="D268" s="46"/>
      <c r="E268" s="39" t="s">
        <v>4414</v>
      </c>
      <c r="F268" s="46"/>
      <c r="G268" s="46"/>
      <c r="H268" s="46"/>
      <c r="I268" s="46"/>
      <c r="J268" s="48"/>
    </row>
    <row r="269" ht="45">
      <c r="A269" s="37" t="s">
        <v>597</v>
      </c>
      <c r="B269" s="45"/>
      <c r="C269" s="46"/>
      <c r="D269" s="46"/>
      <c r="E269" s="39" t="s">
        <v>4415</v>
      </c>
      <c r="F269" s="46"/>
      <c r="G269" s="46"/>
      <c r="H269" s="46"/>
      <c r="I269" s="46"/>
      <c r="J269" s="48"/>
    </row>
    <row r="270">
      <c r="A270" s="37" t="s">
        <v>591</v>
      </c>
      <c r="B270" s="37">
        <v>83</v>
      </c>
      <c r="C270" s="38" t="s">
        <v>4353</v>
      </c>
      <c r="D270" s="37" t="s">
        <v>593</v>
      </c>
      <c r="E270" s="39" t="s">
        <v>4354</v>
      </c>
      <c r="F270" s="40" t="s">
        <v>604</v>
      </c>
      <c r="G270" s="41">
        <v>2</v>
      </c>
      <c r="H270" s="42">
        <v>0</v>
      </c>
      <c r="I270" s="43">
        <f>ROUND(G270*H270,P4)</f>
        <v>0</v>
      </c>
      <c r="J270" s="37"/>
      <c r="O270" s="44">
        <f>I270*0.21</f>
        <v>0</v>
      </c>
      <c r="P270">
        <v>3</v>
      </c>
    </row>
    <row r="271">
      <c r="A271" s="37" t="s">
        <v>596</v>
      </c>
      <c r="B271" s="45"/>
      <c r="C271" s="46"/>
      <c r="D271" s="46"/>
      <c r="E271" s="39" t="s">
        <v>4354</v>
      </c>
      <c r="F271" s="46"/>
      <c r="G271" s="46"/>
      <c r="H271" s="46"/>
      <c r="I271" s="46"/>
      <c r="J271" s="48"/>
    </row>
    <row r="272" ht="30">
      <c r="A272" s="37" t="s">
        <v>597</v>
      </c>
      <c r="B272" s="45"/>
      <c r="C272" s="46"/>
      <c r="D272" s="46"/>
      <c r="E272" s="39" t="s">
        <v>4355</v>
      </c>
      <c r="F272" s="46"/>
      <c r="G272" s="46"/>
      <c r="H272" s="46"/>
      <c r="I272" s="46"/>
      <c r="J272" s="48"/>
    </row>
    <row r="273">
      <c r="A273" s="37" t="s">
        <v>591</v>
      </c>
      <c r="B273" s="37">
        <v>84</v>
      </c>
      <c r="C273" s="38" t="s">
        <v>4481</v>
      </c>
      <c r="D273" s="37" t="s">
        <v>593</v>
      </c>
      <c r="E273" s="39" t="s">
        <v>4482</v>
      </c>
      <c r="F273" s="40" t="s">
        <v>604</v>
      </c>
      <c r="G273" s="41">
        <v>4</v>
      </c>
      <c r="H273" s="42">
        <v>0</v>
      </c>
      <c r="I273" s="43">
        <f>ROUND(G273*H273,P4)</f>
        <v>0</v>
      </c>
      <c r="J273" s="37"/>
      <c r="O273" s="44">
        <f>I273*0.21</f>
        <v>0</v>
      </c>
      <c r="P273">
        <v>3</v>
      </c>
    </row>
    <row r="274">
      <c r="A274" s="37" t="s">
        <v>596</v>
      </c>
      <c r="B274" s="45"/>
      <c r="C274" s="46"/>
      <c r="D274" s="46"/>
      <c r="E274" s="39" t="s">
        <v>4482</v>
      </c>
      <c r="F274" s="46"/>
      <c r="G274" s="46"/>
      <c r="H274" s="46"/>
      <c r="I274" s="46"/>
      <c r="J274" s="48"/>
    </row>
    <row r="275" ht="345">
      <c r="A275" s="37" t="s">
        <v>597</v>
      </c>
      <c r="B275" s="45"/>
      <c r="C275" s="46"/>
      <c r="D275" s="46"/>
      <c r="E275" s="39" t="s">
        <v>4483</v>
      </c>
      <c r="F275" s="46"/>
      <c r="G275" s="46"/>
      <c r="H275" s="46"/>
      <c r="I275" s="46"/>
      <c r="J275" s="48"/>
    </row>
    <row r="276">
      <c r="A276" s="31" t="s">
        <v>589</v>
      </c>
      <c r="B276" s="32"/>
      <c r="C276" s="33" t="s">
        <v>946</v>
      </c>
      <c r="D276" s="34"/>
      <c r="E276" s="31" t="s">
        <v>947</v>
      </c>
      <c r="F276" s="34"/>
      <c r="G276" s="34"/>
      <c r="H276" s="34"/>
      <c r="I276" s="35">
        <f>SUMIFS(I277:I282,A277:A282,"P")</f>
        <v>0</v>
      </c>
      <c r="J276" s="36"/>
    </row>
    <row r="277" ht="45">
      <c r="A277" s="37" t="s">
        <v>591</v>
      </c>
      <c r="B277" s="37">
        <v>85</v>
      </c>
      <c r="C277" s="38" t="s">
        <v>1574</v>
      </c>
      <c r="D277" s="37" t="s">
        <v>1575</v>
      </c>
      <c r="E277" s="39" t="s">
        <v>1576</v>
      </c>
      <c r="F277" s="40" t="s">
        <v>951</v>
      </c>
      <c r="G277" s="41">
        <v>8444.107</v>
      </c>
      <c r="H277" s="42">
        <v>0</v>
      </c>
      <c r="I277" s="43">
        <f>ROUND(G277*H277,P4)</f>
        <v>0</v>
      </c>
      <c r="J277" s="37"/>
      <c r="O277" s="44">
        <f>I277*0.21</f>
        <v>0</v>
      </c>
      <c r="P277">
        <v>3</v>
      </c>
    </row>
    <row r="278">
      <c r="A278" s="37" t="s">
        <v>596</v>
      </c>
      <c r="B278" s="45"/>
      <c r="C278" s="46"/>
      <c r="D278" s="46"/>
      <c r="E278" s="39" t="s">
        <v>952</v>
      </c>
      <c r="F278" s="46"/>
      <c r="G278" s="46"/>
      <c r="H278" s="46"/>
      <c r="I278" s="46"/>
      <c r="J278" s="48"/>
    </row>
    <row r="279" ht="120">
      <c r="A279" s="37" t="s">
        <v>597</v>
      </c>
      <c r="B279" s="45"/>
      <c r="C279" s="46"/>
      <c r="D279" s="46"/>
      <c r="E279" s="39" t="s">
        <v>954</v>
      </c>
      <c r="F279" s="46"/>
      <c r="G279" s="46"/>
      <c r="H279" s="46"/>
      <c r="I279" s="46"/>
      <c r="J279" s="48"/>
    </row>
    <row r="280" ht="60">
      <c r="A280" s="37" t="s">
        <v>591</v>
      </c>
      <c r="B280" s="37">
        <v>86</v>
      </c>
      <c r="C280" s="38" t="s">
        <v>1977</v>
      </c>
      <c r="D280" s="37" t="s">
        <v>1978</v>
      </c>
      <c r="E280" s="39" t="s">
        <v>1979</v>
      </c>
      <c r="F280" s="40" t="s">
        <v>951</v>
      </c>
      <c r="G280" s="41">
        <v>143.52799999999999</v>
      </c>
      <c r="H280" s="42">
        <v>0</v>
      </c>
      <c r="I280" s="43">
        <f>ROUND(G280*H280,P4)</f>
        <v>0</v>
      </c>
      <c r="J280" s="37"/>
      <c r="O280" s="44">
        <f>I280*0.21</f>
        <v>0</v>
      </c>
      <c r="P280">
        <v>3</v>
      </c>
    </row>
    <row r="281">
      <c r="A281" s="37" t="s">
        <v>596</v>
      </c>
      <c r="B281" s="45"/>
      <c r="C281" s="46"/>
      <c r="D281" s="46"/>
      <c r="E281" s="39" t="s">
        <v>952</v>
      </c>
      <c r="F281" s="46"/>
      <c r="G281" s="46"/>
      <c r="H281" s="46"/>
      <c r="I281" s="46"/>
      <c r="J281" s="48"/>
    </row>
    <row r="282">
      <c r="A282" s="37" t="s">
        <v>597</v>
      </c>
      <c r="B282" s="45"/>
      <c r="C282" s="46"/>
      <c r="D282" s="46"/>
      <c r="E282" s="47" t="s">
        <v>593</v>
      </c>
      <c r="F282" s="46"/>
      <c r="G282" s="46"/>
      <c r="H282" s="46"/>
      <c r="I282" s="46"/>
      <c r="J282" s="48"/>
    </row>
    <row r="283">
      <c r="A283" s="31" t="s">
        <v>589</v>
      </c>
      <c r="B283" s="32"/>
      <c r="C283" s="33" t="s">
        <v>4484</v>
      </c>
      <c r="D283" s="34"/>
      <c r="E283" s="31" t="s">
        <v>4485</v>
      </c>
      <c r="F283" s="34"/>
      <c r="G283" s="34"/>
      <c r="H283" s="34"/>
      <c r="I283" s="35">
        <f>SUMIFS(I284:I289,A284:A289,"P")</f>
        <v>0</v>
      </c>
      <c r="J283" s="36"/>
    </row>
    <row r="284" ht="30">
      <c r="A284" s="37" t="s">
        <v>591</v>
      </c>
      <c r="B284" s="37">
        <v>87</v>
      </c>
      <c r="C284" s="38" t="s">
        <v>4486</v>
      </c>
      <c r="D284" s="37" t="s">
        <v>593</v>
      </c>
      <c r="E284" s="39" t="s">
        <v>4487</v>
      </c>
      <c r="F284" s="40" t="s">
        <v>951</v>
      </c>
      <c r="G284" s="41">
        <v>141.65000000000001</v>
      </c>
      <c r="H284" s="42">
        <v>0</v>
      </c>
      <c r="I284" s="43">
        <f>ROUND(G284*H284,P4)</f>
        <v>0</v>
      </c>
      <c r="J284" s="37"/>
      <c r="O284" s="44">
        <f>I284*0.21</f>
        <v>0</v>
      </c>
      <c r="P284">
        <v>3</v>
      </c>
    </row>
    <row r="285" ht="30">
      <c r="A285" s="37" t="s">
        <v>596</v>
      </c>
      <c r="B285" s="45"/>
      <c r="C285" s="46"/>
      <c r="D285" s="46"/>
      <c r="E285" s="39" t="s">
        <v>4487</v>
      </c>
      <c r="F285" s="46"/>
      <c r="G285" s="46"/>
      <c r="H285" s="46"/>
      <c r="I285" s="46"/>
      <c r="J285" s="48"/>
    </row>
    <row r="286" ht="375">
      <c r="A286" s="37" t="s">
        <v>597</v>
      </c>
      <c r="B286" s="45"/>
      <c r="C286" s="46"/>
      <c r="D286" s="46"/>
      <c r="E286" s="39" t="s">
        <v>4488</v>
      </c>
      <c r="F286" s="46"/>
      <c r="G286" s="46"/>
      <c r="H286" s="46"/>
      <c r="I286" s="46"/>
      <c r="J286" s="48"/>
    </row>
    <row r="287" ht="45">
      <c r="A287" s="37" t="s">
        <v>591</v>
      </c>
      <c r="B287" s="37">
        <v>88</v>
      </c>
      <c r="C287" s="38" t="s">
        <v>4489</v>
      </c>
      <c r="D287" s="37" t="s">
        <v>593</v>
      </c>
      <c r="E287" s="39" t="s">
        <v>4490</v>
      </c>
      <c r="F287" s="40" t="s">
        <v>951</v>
      </c>
      <c r="G287" s="41">
        <v>141.65000000000001</v>
      </c>
      <c r="H287" s="42">
        <v>0</v>
      </c>
      <c r="I287" s="43">
        <f>ROUND(G287*H287,P4)</f>
        <v>0</v>
      </c>
      <c r="J287" s="37"/>
      <c r="O287" s="44">
        <f>I287*0.21</f>
        <v>0</v>
      </c>
      <c r="P287">
        <v>3</v>
      </c>
    </row>
    <row r="288" ht="45">
      <c r="A288" s="37" t="s">
        <v>596</v>
      </c>
      <c r="B288" s="45"/>
      <c r="C288" s="46"/>
      <c r="D288" s="46"/>
      <c r="E288" s="39" t="s">
        <v>4490</v>
      </c>
      <c r="F288" s="46"/>
      <c r="G288" s="46"/>
      <c r="H288" s="46"/>
      <c r="I288" s="46"/>
      <c r="J288" s="48"/>
    </row>
    <row r="289" ht="120">
      <c r="A289" s="37" t="s">
        <v>597</v>
      </c>
      <c r="B289" s="49"/>
      <c r="C289" s="50"/>
      <c r="D289" s="50"/>
      <c r="E289" s="39" t="s">
        <v>4491</v>
      </c>
      <c r="F289" s="50"/>
      <c r="G289" s="50"/>
      <c r="H289" s="50"/>
      <c r="I289" s="50"/>
      <c r="J289" s="51"/>
    </row>
  </sheetData>
  <sheetProtection sheet="1" objects="1" scenarios="1" spinCount="100000" saltValue="z1c16nSy4Zt0jvZ3coa9kGExU81KKOYiTyrx2FGpckU/hZvDQSoSYnFlCYkB1itgrVG7xPuPgFt5HyZHSk1jYA==" hashValue="MVKrs+7tXx5vJiTsAyi3/pcSN21uJms86Ow72iTxH1oICmau5PZluxFfVcaxTiRLgxlbklHFuamDc3Z0QxKH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4492</v>
      </c>
      <c r="I3" s="25">
        <f>SUMIFS(I11:I78,A11:A78,"SD")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4492</v>
      </c>
      <c r="D7" s="22"/>
      <c r="E7" s="23" t="s">
        <v>185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SUMIFS(I12:I14,A12:A14,"P")</f>
        <v>0</v>
      </c>
      <c r="J11" s="36"/>
    </row>
    <row r="12">
      <c r="A12" s="37" t="s">
        <v>591</v>
      </c>
      <c r="B12" s="37">
        <v>1</v>
      </c>
      <c r="C12" s="38" t="s">
        <v>4493</v>
      </c>
      <c r="D12" s="37" t="s">
        <v>593</v>
      </c>
      <c r="E12" s="39" t="s">
        <v>4256</v>
      </c>
      <c r="F12" s="40" t="s">
        <v>604</v>
      </c>
      <c r="G12" s="41">
        <v>1</v>
      </c>
      <c r="H12" s="42">
        <v>0</v>
      </c>
      <c r="I12" s="43">
        <f>ROUND(G12*H12,P4)</f>
        <v>0</v>
      </c>
      <c r="J12" s="37"/>
      <c r="O12" s="44">
        <f>I12*0.21</f>
        <v>0</v>
      </c>
      <c r="P12">
        <v>3</v>
      </c>
    </row>
    <row r="13">
      <c r="A13" s="37" t="s">
        <v>596</v>
      </c>
      <c r="B13" s="45"/>
      <c r="C13" s="46"/>
      <c r="D13" s="46"/>
      <c r="E13" s="39" t="s">
        <v>4256</v>
      </c>
      <c r="F13" s="46"/>
      <c r="G13" s="46"/>
      <c r="H13" s="46"/>
      <c r="I13" s="46"/>
      <c r="J13" s="48"/>
    </row>
    <row r="14">
      <c r="A14" s="37" t="s">
        <v>597</v>
      </c>
      <c r="B14" s="45"/>
      <c r="C14" s="46"/>
      <c r="D14" s="46"/>
      <c r="E14" s="39" t="s">
        <v>4257</v>
      </c>
      <c r="F14" s="46"/>
      <c r="G14" s="46"/>
      <c r="H14" s="46"/>
      <c r="I14" s="46"/>
      <c r="J14" s="48"/>
    </row>
    <row r="15">
      <c r="A15" s="31" t="s">
        <v>589</v>
      </c>
      <c r="B15" s="32"/>
      <c r="C15" s="33" t="s">
        <v>4258</v>
      </c>
      <c r="D15" s="34"/>
      <c r="E15" s="31" t="s">
        <v>626</v>
      </c>
      <c r="F15" s="34"/>
      <c r="G15" s="34"/>
      <c r="H15" s="34"/>
      <c r="I15" s="35">
        <f>SUMIFS(I16:I30,A16:A30,"P")</f>
        <v>0</v>
      </c>
      <c r="J15" s="36"/>
    </row>
    <row r="16">
      <c r="A16" s="37" t="s">
        <v>591</v>
      </c>
      <c r="B16" s="37">
        <v>2</v>
      </c>
      <c r="C16" s="38" t="s">
        <v>4262</v>
      </c>
      <c r="D16" s="37" t="s">
        <v>593</v>
      </c>
      <c r="E16" s="39" t="s">
        <v>4263</v>
      </c>
      <c r="F16" s="40" t="s">
        <v>629</v>
      </c>
      <c r="G16" s="41">
        <v>30</v>
      </c>
      <c r="H16" s="42">
        <v>0</v>
      </c>
      <c r="I16" s="43">
        <f>ROUND(G16*H16,P4)</f>
        <v>0</v>
      </c>
      <c r="J16" s="37"/>
      <c r="O16" s="44">
        <f>I16*0.21</f>
        <v>0</v>
      </c>
      <c r="P16">
        <v>3</v>
      </c>
    </row>
    <row r="17">
      <c r="A17" s="37" t="s">
        <v>596</v>
      </c>
      <c r="B17" s="45"/>
      <c r="C17" s="46"/>
      <c r="D17" s="46"/>
      <c r="E17" s="47" t="s">
        <v>593</v>
      </c>
      <c r="F17" s="46"/>
      <c r="G17" s="46"/>
      <c r="H17" s="46"/>
      <c r="I17" s="46"/>
      <c r="J17" s="48"/>
    </row>
    <row r="18" ht="45">
      <c r="A18" s="37" t="s">
        <v>597</v>
      </c>
      <c r="B18" s="45"/>
      <c r="C18" s="46"/>
      <c r="D18" s="46"/>
      <c r="E18" s="39" t="s">
        <v>4264</v>
      </c>
      <c r="F18" s="46"/>
      <c r="G18" s="46"/>
      <c r="H18" s="46"/>
      <c r="I18" s="46"/>
      <c r="J18" s="48"/>
    </row>
    <row r="19">
      <c r="A19" s="37" t="s">
        <v>591</v>
      </c>
      <c r="B19" s="37">
        <v>3</v>
      </c>
      <c r="C19" s="38" t="s">
        <v>2562</v>
      </c>
      <c r="D19" s="37" t="s">
        <v>593</v>
      </c>
      <c r="E19" s="39" t="s">
        <v>2563</v>
      </c>
      <c r="F19" s="40" t="s">
        <v>629</v>
      </c>
      <c r="G19" s="41">
        <v>205</v>
      </c>
      <c r="H19" s="42">
        <v>0</v>
      </c>
      <c r="I19" s="43">
        <f>ROUND(G19*H19,P4)</f>
        <v>0</v>
      </c>
      <c r="J19" s="37"/>
      <c r="O19" s="44">
        <f>I19*0.21</f>
        <v>0</v>
      </c>
      <c r="P19">
        <v>3</v>
      </c>
    </row>
    <row r="20">
      <c r="A20" s="37" t="s">
        <v>596</v>
      </c>
      <c r="B20" s="45"/>
      <c r="C20" s="46"/>
      <c r="D20" s="46"/>
      <c r="E20" s="39" t="s">
        <v>2563</v>
      </c>
      <c r="F20" s="46"/>
      <c r="G20" s="46"/>
      <c r="H20" s="46"/>
      <c r="I20" s="46"/>
      <c r="J20" s="48"/>
    </row>
    <row r="21" ht="405">
      <c r="A21" s="37" t="s">
        <v>597</v>
      </c>
      <c r="B21" s="45"/>
      <c r="C21" s="46"/>
      <c r="D21" s="46"/>
      <c r="E21" s="39" t="s">
        <v>2535</v>
      </c>
      <c r="F21" s="46"/>
      <c r="G21" s="46"/>
      <c r="H21" s="46"/>
      <c r="I21" s="46"/>
      <c r="J21" s="48"/>
    </row>
    <row r="22">
      <c r="A22" s="37" t="s">
        <v>591</v>
      </c>
      <c r="B22" s="37">
        <v>4</v>
      </c>
      <c r="C22" s="38" t="s">
        <v>2533</v>
      </c>
      <c r="D22" s="37" t="s">
        <v>593</v>
      </c>
      <c r="E22" s="39" t="s">
        <v>2534</v>
      </c>
      <c r="F22" s="40" t="s">
        <v>629</v>
      </c>
      <c r="G22" s="41">
        <v>0.71999999999999997</v>
      </c>
      <c r="H22" s="42">
        <v>0</v>
      </c>
      <c r="I22" s="43">
        <f>ROUND(G22*H22,P4)</f>
        <v>0</v>
      </c>
      <c r="J22" s="37"/>
      <c r="O22" s="44">
        <f>I22*0.21</f>
        <v>0</v>
      </c>
      <c r="P22">
        <v>3</v>
      </c>
    </row>
    <row r="23">
      <c r="A23" s="37" t="s">
        <v>596</v>
      </c>
      <c r="B23" s="45"/>
      <c r="C23" s="46"/>
      <c r="D23" s="46"/>
      <c r="E23" s="47" t="s">
        <v>593</v>
      </c>
      <c r="F23" s="46"/>
      <c r="G23" s="46"/>
      <c r="H23" s="46"/>
      <c r="I23" s="46"/>
      <c r="J23" s="48"/>
    </row>
    <row r="24" ht="405">
      <c r="A24" s="37" t="s">
        <v>597</v>
      </c>
      <c r="B24" s="45"/>
      <c r="C24" s="46"/>
      <c r="D24" s="46"/>
      <c r="E24" s="39" t="s">
        <v>2535</v>
      </c>
      <c r="F24" s="46"/>
      <c r="G24" s="46"/>
      <c r="H24" s="46"/>
      <c r="I24" s="46"/>
      <c r="J24" s="48"/>
    </row>
    <row r="25">
      <c r="A25" s="37" t="s">
        <v>591</v>
      </c>
      <c r="B25" s="37">
        <v>5</v>
      </c>
      <c r="C25" s="38" t="s">
        <v>3454</v>
      </c>
      <c r="D25" s="37" t="s">
        <v>593</v>
      </c>
      <c r="E25" s="39" t="s">
        <v>3455</v>
      </c>
      <c r="F25" s="40" t="s">
        <v>629</v>
      </c>
      <c r="G25" s="41">
        <v>235.72</v>
      </c>
      <c r="H25" s="42">
        <v>0</v>
      </c>
      <c r="I25" s="43">
        <f>ROUND(G25*H25,P4)</f>
        <v>0</v>
      </c>
      <c r="J25" s="37"/>
      <c r="O25" s="44">
        <f>I25*0.21</f>
        <v>0</v>
      </c>
      <c r="P25">
        <v>3</v>
      </c>
    </row>
    <row r="26">
      <c r="A26" s="37" t="s">
        <v>596</v>
      </c>
      <c r="B26" s="45"/>
      <c r="C26" s="46"/>
      <c r="D26" s="46"/>
      <c r="E26" s="47" t="s">
        <v>593</v>
      </c>
      <c r="F26" s="46"/>
      <c r="G26" s="46"/>
      <c r="H26" s="46"/>
      <c r="I26" s="46"/>
      <c r="J26" s="48"/>
    </row>
    <row r="27" ht="240">
      <c r="A27" s="37" t="s">
        <v>597</v>
      </c>
      <c r="B27" s="45"/>
      <c r="C27" s="46"/>
      <c r="D27" s="46"/>
      <c r="E27" s="39" t="s">
        <v>3457</v>
      </c>
      <c r="F27" s="46"/>
      <c r="G27" s="46"/>
      <c r="H27" s="46"/>
      <c r="I27" s="46"/>
      <c r="J27" s="48"/>
    </row>
    <row r="28">
      <c r="A28" s="37" t="s">
        <v>591</v>
      </c>
      <c r="B28" s="37">
        <v>6</v>
      </c>
      <c r="C28" s="38" t="s">
        <v>1071</v>
      </c>
      <c r="D28" s="37" t="s">
        <v>593</v>
      </c>
      <c r="E28" s="39" t="s">
        <v>1072</v>
      </c>
      <c r="F28" s="40" t="s">
        <v>629</v>
      </c>
      <c r="G28" s="41">
        <v>136.80000000000001</v>
      </c>
      <c r="H28" s="42">
        <v>0</v>
      </c>
      <c r="I28" s="43">
        <f>ROUND(G28*H28,P4)</f>
        <v>0</v>
      </c>
      <c r="J28" s="37"/>
      <c r="O28" s="44">
        <f>I28*0.21</f>
        <v>0</v>
      </c>
      <c r="P28">
        <v>3</v>
      </c>
    </row>
    <row r="29">
      <c r="A29" s="37" t="s">
        <v>596</v>
      </c>
      <c r="B29" s="45"/>
      <c r="C29" s="46"/>
      <c r="D29" s="46"/>
      <c r="E29" s="47" t="s">
        <v>593</v>
      </c>
      <c r="F29" s="46"/>
      <c r="G29" s="46"/>
      <c r="H29" s="46"/>
      <c r="I29" s="46"/>
      <c r="J29" s="48"/>
    </row>
    <row r="30" ht="390">
      <c r="A30" s="37" t="s">
        <v>597</v>
      </c>
      <c r="B30" s="45"/>
      <c r="C30" s="46"/>
      <c r="D30" s="46"/>
      <c r="E30" s="39" t="s">
        <v>1073</v>
      </c>
      <c r="F30" s="46"/>
      <c r="G30" s="46"/>
      <c r="H30" s="46"/>
      <c r="I30" s="46"/>
      <c r="J30" s="48"/>
    </row>
    <row r="31">
      <c r="A31" s="31" t="s">
        <v>589</v>
      </c>
      <c r="B31" s="32"/>
      <c r="C31" s="33" t="s">
        <v>4274</v>
      </c>
      <c r="D31" s="34"/>
      <c r="E31" s="31" t="s">
        <v>3952</v>
      </c>
      <c r="F31" s="34"/>
      <c r="G31" s="34"/>
      <c r="H31" s="34"/>
      <c r="I31" s="35">
        <f>SUMIFS(I32:I43,A32:A43,"P")</f>
        <v>0</v>
      </c>
      <c r="J31" s="36"/>
    </row>
    <row r="32">
      <c r="A32" s="37" t="s">
        <v>591</v>
      </c>
      <c r="B32" s="37">
        <v>7</v>
      </c>
      <c r="C32" s="38" t="s">
        <v>3974</v>
      </c>
      <c r="D32" s="37" t="s">
        <v>593</v>
      </c>
      <c r="E32" s="39" t="s">
        <v>3975</v>
      </c>
      <c r="F32" s="40" t="s">
        <v>629</v>
      </c>
      <c r="G32" s="41">
        <v>13</v>
      </c>
      <c r="H32" s="42">
        <v>0</v>
      </c>
      <c r="I32" s="43">
        <f>ROUND(G32*H32,P4)</f>
        <v>0</v>
      </c>
      <c r="J32" s="37"/>
      <c r="O32" s="44">
        <f>I32*0.21</f>
        <v>0</v>
      </c>
      <c r="P32">
        <v>3</v>
      </c>
    </row>
    <row r="33">
      <c r="A33" s="37" t="s">
        <v>596</v>
      </c>
      <c r="B33" s="45"/>
      <c r="C33" s="46"/>
      <c r="D33" s="46"/>
      <c r="E33" s="47" t="s">
        <v>593</v>
      </c>
      <c r="F33" s="46"/>
      <c r="G33" s="46"/>
      <c r="H33" s="46"/>
      <c r="I33" s="46"/>
      <c r="J33" s="48"/>
    </row>
    <row r="34" ht="45">
      <c r="A34" s="37" t="s">
        <v>630</v>
      </c>
      <c r="B34" s="45"/>
      <c r="C34" s="46"/>
      <c r="D34" s="46"/>
      <c r="E34" s="52" t="s">
        <v>4494</v>
      </c>
      <c r="F34" s="46"/>
      <c r="G34" s="46"/>
      <c r="H34" s="46"/>
      <c r="I34" s="46"/>
      <c r="J34" s="48"/>
    </row>
    <row r="35" ht="409.5">
      <c r="A35" s="37" t="s">
        <v>597</v>
      </c>
      <c r="B35" s="45"/>
      <c r="C35" s="46"/>
      <c r="D35" s="46"/>
      <c r="E35" s="39" t="s">
        <v>1947</v>
      </c>
      <c r="F35" s="46"/>
      <c r="G35" s="46"/>
      <c r="H35" s="46"/>
      <c r="I35" s="46"/>
      <c r="J35" s="48"/>
    </row>
    <row r="36">
      <c r="A36" s="37" t="s">
        <v>591</v>
      </c>
      <c r="B36" s="37">
        <v>8</v>
      </c>
      <c r="C36" s="38" t="s">
        <v>3977</v>
      </c>
      <c r="D36" s="37" t="s">
        <v>593</v>
      </c>
      <c r="E36" s="39" t="s">
        <v>3978</v>
      </c>
      <c r="F36" s="40" t="s">
        <v>951</v>
      </c>
      <c r="G36" s="41">
        <v>0.53800000000000003</v>
      </c>
      <c r="H36" s="42">
        <v>0</v>
      </c>
      <c r="I36" s="43">
        <f>ROUND(G36*H36,P4)</f>
        <v>0</v>
      </c>
      <c r="J36" s="37"/>
      <c r="O36" s="44">
        <f>I36*0.21</f>
        <v>0</v>
      </c>
      <c r="P36">
        <v>3</v>
      </c>
    </row>
    <row r="37">
      <c r="A37" s="37" t="s">
        <v>596</v>
      </c>
      <c r="B37" s="45"/>
      <c r="C37" s="46"/>
      <c r="D37" s="46"/>
      <c r="E37" s="47" t="s">
        <v>593</v>
      </c>
      <c r="F37" s="46"/>
      <c r="G37" s="46"/>
      <c r="H37" s="46"/>
      <c r="I37" s="46"/>
      <c r="J37" s="48"/>
    </row>
    <row r="38" ht="45">
      <c r="A38" s="37" t="s">
        <v>630</v>
      </c>
      <c r="B38" s="45"/>
      <c r="C38" s="46"/>
      <c r="D38" s="46"/>
      <c r="E38" s="52" t="s">
        <v>4495</v>
      </c>
      <c r="F38" s="46"/>
      <c r="G38" s="46"/>
      <c r="H38" s="46"/>
      <c r="I38" s="46"/>
      <c r="J38" s="48"/>
    </row>
    <row r="39" ht="330">
      <c r="A39" s="37" t="s">
        <v>597</v>
      </c>
      <c r="B39" s="45"/>
      <c r="C39" s="46"/>
      <c r="D39" s="46"/>
      <c r="E39" s="39" t="s">
        <v>3980</v>
      </c>
      <c r="F39" s="46"/>
      <c r="G39" s="46"/>
      <c r="H39" s="46"/>
      <c r="I39" s="46"/>
      <c r="J39" s="48"/>
    </row>
    <row r="40">
      <c r="A40" s="37" t="s">
        <v>591</v>
      </c>
      <c r="B40" s="37">
        <v>9</v>
      </c>
      <c r="C40" s="38" t="s">
        <v>4421</v>
      </c>
      <c r="D40" s="37" t="s">
        <v>593</v>
      </c>
      <c r="E40" s="39" t="s">
        <v>4422</v>
      </c>
      <c r="F40" s="40" t="s">
        <v>951</v>
      </c>
      <c r="G40" s="41">
        <v>0.51200000000000001</v>
      </c>
      <c r="H40" s="42">
        <v>0</v>
      </c>
      <c r="I40" s="43">
        <f>ROUND(G40*H40,P4)</f>
        <v>0</v>
      </c>
      <c r="J40" s="37"/>
      <c r="O40" s="44">
        <f>I40*0.21</f>
        <v>0</v>
      </c>
      <c r="P40">
        <v>3</v>
      </c>
    </row>
    <row r="41">
      <c r="A41" s="37" t="s">
        <v>596</v>
      </c>
      <c r="B41" s="45"/>
      <c r="C41" s="46"/>
      <c r="D41" s="46"/>
      <c r="E41" s="47" t="s">
        <v>593</v>
      </c>
      <c r="F41" s="46"/>
      <c r="G41" s="46"/>
      <c r="H41" s="46"/>
      <c r="I41" s="46"/>
      <c r="J41" s="48"/>
    </row>
    <row r="42" ht="45">
      <c r="A42" s="37" t="s">
        <v>630</v>
      </c>
      <c r="B42" s="45"/>
      <c r="C42" s="46"/>
      <c r="D42" s="46"/>
      <c r="E42" s="52" t="s">
        <v>4496</v>
      </c>
      <c r="F42" s="46"/>
      <c r="G42" s="46"/>
      <c r="H42" s="46"/>
      <c r="I42" s="46"/>
      <c r="J42" s="48"/>
    </row>
    <row r="43" ht="330">
      <c r="A43" s="37" t="s">
        <v>597</v>
      </c>
      <c r="B43" s="45"/>
      <c r="C43" s="46"/>
      <c r="D43" s="46"/>
      <c r="E43" s="39" t="s">
        <v>3980</v>
      </c>
      <c r="F43" s="46"/>
      <c r="G43" s="46"/>
      <c r="H43" s="46"/>
      <c r="I43" s="46"/>
      <c r="J43" s="48"/>
    </row>
    <row r="44">
      <c r="A44" s="31" t="s">
        <v>589</v>
      </c>
      <c r="B44" s="32"/>
      <c r="C44" s="33" t="s">
        <v>4299</v>
      </c>
      <c r="D44" s="34"/>
      <c r="E44" s="31" t="s">
        <v>1406</v>
      </c>
      <c r="F44" s="34"/>
      <c r="G44" s="34"/>
      <c r="H44" s="34"/>
      <c r="I44" s="35">
        <f>SUMIFS(I45:I57,A45:A57,"P")</f>
        <v>0</v>
      </c>
      <c r="J44" s="36"/>
    </row>
    <row r="45">
      <c r="A45" s="37" t="s">
        <v>591</v>
      </c>
      <c r="B45" s="37">
        <v>10</v>
      </c>
      <c r="C45" s="38" t="s">
        <v>3522</v>
      </c>
      <c r="D45" s="37" t="s">
        <v>593</v>
      </c>
      <c r="E45" s="39" t="s">
        <v>3523</v>
      </c>
      <c r="F45" s="40" t="s">
        <v>629</v>
      </c>
      <c r="G45" s="41">
        <v>5</v>
      </c>
      <c r="H45" s="42">
        <v>0</v>
      </c>
      <c r="I45" s="43">
        <f>ROUND(G45*H45,P4)</f>
        <v>0</v>
      </c>
      <c r="J45" s="37"/>
      <c r="O45" s="44">
        <f>I45*0.21</f>
        <v>0</v>
      </c>
      <c r="P45">
        <v>3</v>
      </c>
    </row>
    <row r="46">
      <c r="A46" s="37" t="s">
        <v>596</v>
      </c>
      <c r="B46" s="45"/>
      <c r="C46" s="46"/>
      <c r="D46" s="46"/>
      <c r="E46" s="47" t="s">
        <v>593</v>
      </c>
      <c r="F46" s="46"/>
      <c r="G46" s="46"/>
      <c r="H46" s="46"/>
      <c r="I46" s="46"/>
      <c r="J46" s="48"/>
    </row>
    <row r="47" ht="45">
      <c r="A47" s="37" t="s">
        <v>630</v>
      </c>
      <c r="B47" s="45"/>
      <c r="C47" s="46"/>
      <c r="D47" s="46"/>
      <c r="E47" s="52" t="s">
        <v>4497</v>
      </c>
      <c r="F47" s="46"/>
      <c r="G47" s="46"/>
      <c r="H47" s="46"/>
      <c r="I47" s="46"/>
      <c r="J47" s="48"/>
    </row>
    <row r="48" ht="409.5">
      <c r="A48" s="37" t="s">
        <v>597</v>
      </c>
      <c r="B48" s="45"/>
      <c r="C48" s="46"/>
      <c r="D48" s="46"/>
      <c r="E48" s="39" t="s">
        <v>3525</v>
      </c>
      <c r="F48" s="46"/>
      <c r="G48" s="46"/>
      <c r="H48" s="46"/>
      <c r="I48" s="46"/>
      <c r="J48" s="48"/>
    </row>
    <row r="49">
      <c r="A49" s="37" t="s">
        <v>591</v>
      </c>
      <c r="B49" s="37">
        <v>11</v>
      </c>
      <c r="C49" s="38" t="s">
        <v>4011</v>
      </c>
      <c r="D49" s="37" t="s">
        <v>593</v>
      </c>
      <c r="E49" s="39" t="s">
        <v>4012</v>
      </c>
      <c r="F49" s="40" t="s">
        <v>629</v>
      </c>
      <c r="G49" s="41">
        <v>3.8799999999999999</v>
      </c>
      <c r="H49" s="42">
        <v>0</v>
      </c>
      <c r="I49" s="43">
        <f>ROUND(G49*H49,P4)</f>
        <v>0</v>
      </c>
      <c r="J49" s="37"/>
      <c r="O49" s="44">
        <f>I49*0.21</f>
        <v>0</v>
      </c>
      <c r="P49">
        <v>3</v>
      </c>
    </row>
    <row r="50">
      <c r="A50" s="37" t="s">
        <v>596</v>
      </c>
      <c r="B50" s="45"/>
      <c r="C50" s="46"/>
      <c r="D50" s="46"/>
      <c r="E50" s="47" t="s">
        <v>593</v>
      </c>
      <c r="F50" s="46"/>
      <c r="G50" s="46"/>
      <c r="H50" s="46"/>
      <c r="I50" s="46"/>
      <c r="J50" s="48"/>
    </row>
    <row r="51" ht="409.5">
      <c r="A51" s="37" t="s">
        <v>597</v>
      </c>
      <c r="B51" s="45"/>
      <c r="C51" s="46"/>
      <c r="D51" s="46"/>
      <c r="E51" s="39" t="s">
        <v>3525</v>
      </c>
      <c r="F51" s="46"/>
      <c r="G51" s="46"/>
      <c r="H51" s="46"/>
      <c r="I51" s="46"/>
      <c r="J51" s="48"/>
    </row>
    <row r="52">
      <c r="A52" s="37" t="s">
        <v>591</v>
      </c>
      <c r="B52" s="37">
        <v>12</v>
      </c>
      <c r="C52" s="38" t="s">
        <v>3543</v>
      </c>
      <c r="D52" s="37" t="s">
        <v>593</v>
      </c>
      <c r="E52" s="39" t="s">
        <v>3544</v>
      </c>
      <c r="F52" s="40" t="s">
        <v>629</v>
      </c>
      <c r="G52" s="41">
        <v>7.7590000000000003</v>
      </c>
      <c r="H52" s="42">
        <v>0</v>
      </c>
      <c r="I52" s="43">
        <f>ROUND(G52*H52,P4)</f>
        <v>0</v>
      </c>
      <c r="J52" s="37"/>
      <c r="O52" s="44">
        <f>I52*0.21</f>
        <v>0</v>
      </c>
      <c r="P52">
        <v>3</v>
      </c>
    </row>
    <row r="53">
      <c r="A53" s="37" t="s">
        <v>596</v>
      </c>
      <c r="B53" s="45"/>
      <c r="C53" s="46"/>
      <c r="D53" s="46"/>
      <c r="E53" s="47" t="s">
        <v>593</v>
      </c>
      <c r="F53" s="46"/>
      <c r="G53" s="46"/>
      <c r="H53" s="46"/>
      <c r="I53" s="46"/>
      <c r="J53" s="48"/>
    </row>
    <row r="54" ht="150">
      <c r="A54" s="37" t="s">
        <v>597</v>
      </c>
      <c r="B54" s="45"/>
      <c r="C54" s="46"/>
      <c r="D54" s="46"/>
      <c r="E54" s="39" t="s">
        <v>3546</v>
      </c>
      <c r="F54" s="46"/>
      <c r="G54" s="46"/>
      <c r="H54" s="46"/>
      <c r="I54" s="46"/>
      <c r="J54" s="48"/>
    </row>
    <row r="55">
      <c r="A55" s="37" t="s">
        <v>591</v>
      </c>
      <c r="B55" s="37">
        <v>13</v>
      </c>
      <c r="C55" s="38" t="s">
        <v>4390</v>
      </c>
      <c r="D55" s="37" t="s">
        <v>593</v>
      </c>
      <c r="E55" s="39" t="s">
        <v>4391</v>
      </c>
      <c r="F55" s="40" t="s">
        <v>629</v>
      </c>
      <c r="G55" s="41">
        <v>8.2200000000000006</v>
      </c>
      <c r="H55" s="42">
        <v>0</v>
      </c>
      <c r="I55" s="43">
        <f>ROUND(G55*H55,P4)</f>
        <v>0</v>
      </c>
      <c r="J55" s="37"/>
      <c r="O55" s="44">
        <f>I55*0.21</f>
        <v>0</v>
      </c>
      <c r="P55">
        <v>3</v>
      </c>
    </row>
    <row r="56">
      <c r="A56" s="37" t="s">
        <v>596</v>
      </c>
      <c r="B56" s="45"/>
      <c r="C56" s="46"/>
      <c r="D56" s="46"/>
      <c r="E56" s="47" t="s">
        <v>593</v>
      </c>
      <c r="F56" s="46"/>
      <c r="G56" s="46"/>
      <c r="H56" s="46"/>
      <c r="I56" s="46"/>
      <c r="J56" s="48"/>
    </row>
    <row r="57" ht="409.5">
      <c r="A57" s="37" t="s">
        <v>597</v>
      </c>
      <c r="B57" s="45"/>
      <c r="C57" s="46"/>
      <c r="D57" s="46"/>
      <c r="E57" s="39" t="s">
        <v>3558</v>
      </c>
      <c r="F57" s="46"/>
      <c r="G57" s="46"/>
      <c r="H57" s="46"/>
      <c r="I57" s="46"/>
      <c r="J57" s="48"/>
    </row>
    <row r="58">
      <c r="A58" s="31" t="s">
        <v>589</v>
      </c>
      <c r="B58" s="32"/>
      <c r="C58" s="33" t="s">
        <v>1452</v>
      </c>
      <c r="D58" s="34"/>
      <c r="E58" s="31" t="s">
        <v>4161</v>
      </c>
      <c r="F58" s="34"/>
      <c r="G58" s="34"/>
      <c r="H58" s="34"/>
      <c r="I58" s="35">
        <f>SUMIFS(I59:I64,A59:A64,"P")</f>
        <v>0</v>
      </c>
      <c r="J58" s="36"/>
    </row>
    <row r="59" ht="30">
      <c r="A59" s="37" t="s">
        <v>591</v>
      </c>
      <c r="B59" s="37">
        <v>14</v>
      </c>
      <c r="C59" s="38" t="s">
        <v>3573</v>
      </c>
      <c r="D59" s="37" t="s">
        <v>593</v>
      </c>
      <c r="E59" s="39" t="s">
        <v>3574</v>
      </c>
      <c r="F59" s="40" t="s">
        <v>639</v>
      </c>
      <c r="G59" s="41">
        <v>225.18000000000001</v>
      </c>
      <c r="H59" s="42">
        <v>0</v>
      </c>
      <c r="I59" s="43">
        <f>ROUND(G59*H59,P4)</f>
        <v>0</v>
      </c>
      <c r="J59" s="37"/>
      <c r="O59" s="44">
        <f>I59*0.21</f>
        <v>0</v>
      </c>
      <c r="P59">
        <v>3</v>
      </c>
    </row>
    <row r="60">
      <c r="A60" s="37" t="s">
        <v>596</v>
      </c>
      <c r="B60" s="45"/>
      <c r="C60" s="46"/>
      <c r="D60" s="46"/>
      <c r="E60" s="47" t="s">
        <v>593</v>
      </c>
      <c r="F60" s="46"/>
      <c r="G60" s="46"/>
      <c r="H60" s="46"/>
      <c r="I60" s="46"/>
      <c r="J60" s="48"/>
    </row>
    <row r="61" ht="270">
      <c r="A61" s="37" t="s">
        <v>597</v>
      </c>
      <c r="B61" s="45"/>
      <c r="C61" s="46"/>
      <c r="D61" s="46"/>
      <c r="E61" s="39" t="s">
        <v>3576</v>
      </c>
      <c r="F61" s="46"/>
      <c r="G61" s="46"/>
      <c r="H61" s="46"/>
      <c r="I61" s="46"/>
      <c r="J61" s="48"/>
    </row>
    <row r="62">
      <c r="A62" s="37" t="s">
        <v>591</v>
      </c>
      <c r="B62" s="37">
        <v>15</v>
      </c>
      <c r="C62" s="38" t="s">
        <v>4326</v>
      </c>
      <c r="D62" s="37" t="s">
        <v>593</v>
      </c>
      <c r="E62" s="39" t="s">
        <v>4327</v>
      </c>
      <c r="F62" s="40" t="s">
        <v>639</v>
      </c>
      <c r="G62" s="41">
        <v>75.060000000000002</v>
      </c>
      <c r="H62" s="42">
        <v>0</v>
      </c>
      <c r="I62" s="43">
        <f>ROUND(G62*H62,P4)</f>
        <v>0</v>
      </c>
      <c r="J62" s="37"/>
      <c r="O62" s="44">
        <f>I62*0.21</f>
        <v>0</v>
      </c>
      <c r="P62">
        <v>3</v>
      </c>
    </row>
    <row r="63">
      <c r="A63" s="37" t="s">
        <v>596</v>
      </c>
      <c r="B63" s="45"/>
      <c r="C63" s="46"/>
      <c r="D63" s="46"/>
      <c r="E63" s="47" t="s">
        <v>593</v>
      </c>
      <c r="F63" s="46"/>
      <c r="G63" s="46"/>
      <c r="H63" s="46"/>
      <c r="I63" s="46"/>
      <c r="J63" s="48"/>
    </row>
    <row r="64" ht="45">
      <c r="A64" s="37" t="s">
        <v>597</v>
      </c>
      <c r="B64" s="45"/>
      <c r="C64" s="46"/>
      <c r="D64" s="46"/>
      <c r="E64" s="39" t="s">
        <v>4325</v>
      </c>
      <c r="F64" s="46"/>
      <c r="G64" s="46"/>
      <c r="H64" s="46"/>
      <c r="I64" s="46"/>
      <c r="J64" s="48"/>
    </row>
    <row r="65">
      <c r="A65" s="31" t="s">
        <v>589</v>
      </c>
      <c r="B65" s="32"/>
      <c r="C65" s="33" t="s">
        <v>3639</v>
      </c>
      <c r="D65" s="34"/>
      <c r="E65" s="31" t="s">
        <v>3640</v>
      </c>
      <c r="F65" s="34"/>
      <c r="G65" s="34"/>
      <c r="H65" s="34"/>
      <c r="I65" s="35">
        <f>SUMIFS(I66:I74,A66:A74,"P")</f>
        <v>0</v>
      </c>
      <c r="J65" s="36"/>
    </row>
    <row r="66">
      <c r="A66" s="37" t="s">
        <v>591</v>
      </c>
      <c r="B66" s="37">
        <v>16</v>
      </c>
      <c r="C66" s="38" t="s">
        <v>4498</v>
      </c>
      <c r="D66" s="37" t="s">
        <v>593</v>
      </c>
      <c r="E66" s="39" t="s">
        <v>4499</v>
      </c>
      <c r="F66" s="40" t="s">
        <v>595</v>
      </c>
      <c r="G66" s="41">
        <v>15.1</v>
      </c>
      <c r="H66" s="42">
        <v>0</v>
      </c>
      <c r="I66" s="43">
        <f>ROUND(G66*H66,P4)</f>
        <v>0</v>
      </c>
      <c r="J66" s="37"/>
      <c r="O66" s="44">
        <f>I66*0.21</f>
        <v>0</v>
      </c>
      <c r="P66">
        <v>3</v>
      </c>
    </row>
    <row r="67">
      <c r="A67" s="37" t="s">
        <v>596</v>
      </c>
      <c r="B67" s="45"/>
      <c r="C67" s="46"/>
      <c r="D67" s="46"/>
      <c r="E67" s="47" t="s">
        <v>593</v>
      </c>
      <c r="F67" s="46"/>
      <c r="G67" s="46"/>
      <c r="H67" s="46"/>
      <c r="I67" s="46"/>
      <c r="J67" s="48"/>
    </row>
    <row r="68" ht="75">
      <c r="A68" s="37" t="s">
        <v>597</v>
      </c>
      <c r="B68" s="45"/>
      <c r="C68" s="46"/>
      <c r="D68" s="46"/>
      <c r="E68" s="39" t="s">
        <v>4500</v>
      </c>
      <c r="F68" s="46"/>
      <c r="G68" s="46"/>
      <c r="H68" s="46"/>
      <c r="I68" s="46"/>
      <c r="J68" s="48"/>
    </row>
    <row r="69" ht="30">
      <c r="A69" s="37" t="s">
        <v>591</v>
      </c>
      <c r="B69" s="37">
        <v>17</v>
      </c>
      <c r="C69" s="38" t="s">
        <v>4501</v>
      </c>
      <c r="D69" s="37" t="s">
        <v>593</v>
      </c>
      <c r="E69" s="39" t="s">
        <v>4502</v>
      </c>
      <c r="F69" s="40" t="s">
        <v>604</v>
      </c>
      <c r="G69" s="41">
        <v>2</v>
      </c>
      <c r="H69" s="42">
        <v>0</v>
      </c>
      <c r="I69" s="43">
        <f>ROUND(G69*H69,P4)</f>
        <v>0</v>
      </c>
      <c r="J69" s="37"/>
      <c r="O69" s="44">
        <f>I69*0.21</f>
        <v>0</v>
      </c>
      <c r="P69">
        <v>3</v>
      </c>
    </row>
    <row r="70" ht="30">
      <c r="A70" s="37" t="s">
        <v>596</v>
      </c>
      <c r="B70" s="45"/>
      <c r="C70" s="46"/>
      <c r="D70" s="46"/>
      <c r="E70" s="39" t="s">
        <v>4502</v>
      </c>
      <c r="F70" s="46"/>
      <c r="G70" s="46"/>
      <c r="H70" s="46"/>
      <c r="I70" s="46"/>
      <c r="J70" s="48"/>
    </row>
    <row r="71" ht="120">
      <c r="A71" s="37" t="s">
        <v>597</v>
      </c>
      <c r="B71" s="45"/>
      <c r="C71" s="46"/>
      <c r="D71" s="46"/>
      <c r="E71" s="39" t="s">
        <v>4503</v>
      </c>
      <c r="F71" s="46"/>
      <c r="G71" s="46"/>
      <c r="H71" s="46"/>
      <c r="I71" s="46"/>
      <c r="J71" s="48"/>
    </row>
    <row r="72">
      <c r="A72" s="37" t="s">
        <v>591</v>
      </c>
      <c r="B72" s="37">
        <v>18</v>
      </c>
      <c r="C72" s="38" t="s">
        <v>4353</v>
      </c>
      <c r="D72" s="37" t="s">
        <v>593</v>
      </c>
      <c r="E72" s="39" t="s">
        <v>4354</v>
      </c>
      <c r="F72" s="40" t="s">
        <v>604</v>
      </c>
      <c r="G72" s="41">
        <v>2</v>
      </c>
      <c r="H72" s="42">
        <v>0</v>
      </c>
      <c r="I72" s="43">
        <f>ROUND(G72*H72,P4)</f>
        <v>0</v>
      </c>
      <c r="J72" s="37"/>
      <c r="O72" s="44">
        <f>I72*0.21</f>
        <v>0</v>
      </c>
      <c r="P72">
        <v>3</v>
      </c>
    </row>
    <row r="73">
      <c r="A73" s="37" t="s">
        <v>596</v>
      </c>
      <c r="B73" s="45"/>
      <c r="C73" s="46"/>
      <c r="D73" s="46"/>
      <c r="E73" s="39" t="s">
        <v>4354</v>
      </c>
      <c r="F73" s="46"/>
      <c r="G73" s="46"/>
      <c r="H73" s="46"/>
      <c r="I73" s="46"/>
      <c r="J73" s="48"/>
    </row>
    <row r="74" ht="30">
      <c r="A74" s="37" t="s">
        <v>597</v>
      </c>
      <c r="B74" s="45"/>
      <c r="C74" s="46"/>
      <c r="D74" s="46"/>
      <c r="E74" s="39" t="s">
        <v>4355</v>
      </c>
      <c r="F74" s="46"/>
      <c r="G74" s="46"/>
      <c r="H74" s="46"/>
      <c r="I74" s="46"/>
      <c r="J74" s="48"/>
    </row>
    <row r="75">
      <c r="A75" s="31" t="s">
        <v>589</v>
      </c>
      <c r="B75" s="32"/>
      <c r="C75" s="33" t="s">
        <v>946</v>
      </c>
      <c r="D75" s="34"/>
      <c r="E75" s="31" t="s">
        <v>947</v>
      </c>
      <c r="F75" s="34"/>
      <c r="G75" s="34"/>
      <c r="H75" s="34"/>
      <c r="I75" s="35">
        <f>SUMIFS(I76:I78,A76:A78,"P")</f>
        <v>0</v>
      </c>
      <c r="J75" s="36"/>
    </row>
    <row r="76" ht="45">
      <c r="A76" s="37" t="s">
        <v>591</v>
      </c>
      <c r="B76" s="37">
        <v>19</v>
      </c>
      <c r="C76" s="38" t="s">
        <v>1574</v>
      </c>
      <c r="D76" s="37" t="s">
        <v>1575</v>
      </c>
      <c r="E76" s="39" t="s">
        <v>1576</v>
      </c>
      <c r="F76" s="40" t="s">
        <v>951</v>
      </c>
      <c r="G76" s="41">
        <v>447.86799999999999</v>
      </c>
      <c r="H76" s="42">
        <v>0</v>
      </c>
      <c r="I76" s="43">
        <f>ROUND(G76*H76,P4)</f>
        <v>0</v>
      </c>
      <c r="J76" s="37"/>
      <c r="O76" s="44">
        <f>I76*0.21</f>
        <v>0</v>
      </c>
      <c r="P76">
        <v>3</v>
      </c>
    </row>
    <row r="77">
      <c r="A77" s="37" t="s">
        <v>596</v>
      </c>
      <c r="B77" s="45"/>
      <c r="C77" s="46"/>
      <c r="D77" s="46"/>
      <c r="E77" s="39" t="s">
        <v>952</v>
      </c>
      <c r="F77" s="46"/>
      <c r="G77" s="46"/>
      <c r="H77" s="46"/>
      <c r="I77" s="46"/>
      <c r="J77" s="48"/>
    </row>
    <row r="78" ht="120">
      <c r="A78" s="37" t="s">
        <v>597</v>
      </c>
      <c r="B78" s="49"/>
      <c r="C78" s="50"/>
      <c r="D78" s="50"/>
      <c r="E78" s="39" t="s">
        <v>954</v>
      </c>
      <c r="F78" s="50"/>
      <c r="G78" s="50"/>
      <c r="H78" s="50"/>
      <c r="I78" s="50"/>
      <c r="J78" s="51"/>
    </row>
  </sheetData>
  <sheetProtection sheet="1" objects="1" scenarios="1" spinCount="100000" saltValue="rTpd6nQnOUUd2+yZZh0xPKuBrMPfEitRuuUY8yVTNLsGLNFsurivWLr01Fjuf49oB2Ut6Zs0rnw50p6C0zZGSQ==" hashValue="70DVvXdlddtkfZ27+Wee8h3wyEoU7vZPyv+lcYCEyQwUkbq+r1HTyvqwZSsnWgHITT7+2NH8HFGqstjf/0jY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4504</v>
      </c>
      <c r="I3" s="25">
        <f>SUMIFS(I11:I143,A11:A143,"SD")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4504</v>
      </c>
      <c r="D7" s="22"/>
      <c r="E7" s="23" t="s">
        <v>187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SUMIFS(I12:I26,A12:A26,"P")</f>
        <v>0</v>
      </c>
      <c r="J11" s="36"/>
    </row>
    <row r="12">
      <c r="A12" s="37" t="s">
        <v>591</v>
      </c>
      <c r="B12" s="37">
        <v>1</v>
      </c>
      <c r="C12" s="38" t="s">
        <v>4361</v>
      </c>
      <c r="D12" s="37" t="s">
        <v>593</v>
      </c>
      <c r="E12" s="39" t="s">
        <v>4362</v>
      </c>
      <c r="F12" s="40" t="s">
        <v>1559</v>
      </c>
      <c r="G12" s="41">
        <v>1</v>
      </c>
      <c r="H12" s="42">
        <v>0</v>
      </c>
      <c r="I12" s="43">
        <f>ROUND(G12*H12,P4)</f>
        <v>0</v>
      </c>
      <c r="J12" s="37"/>
      <c r="O12" s="44">
        <f>I12*0.21</f>
        <v>0</v>
      </c>
      <c r="P12">
        <v>3</v>
      </c>
    </row>
    <row r="13">
      <c r="A13" s="37" t="s">
        <v>596</v>
      </c>
      <c r="B13" s="45"/>
      <c r="C13" s="46"/>
      <c r="D13" s="46"/>
      <c r="E13" s="39" t="s">
        <v>4362</v>
      </c>
      <c r="F13" s="46"/>
      <c r="G13" s="46"/>
      <c r="H13" s="46"/>
      <c r="I13" s="46"/>
      <c r="J13" s="48"/>
    </row>
    <row r="14" ht="30">
      <c r="A14" s="37" t="s">
        <v>597</v>
      </c>
      <c r="B14" s="45"/>
      <c r="C14" s="46"/>
      <c r="D14" s="46"/>
      <c r="E14" s="39" t="s">
        <v>3308</v>
      </c>
      <c r="F14" s="46"/>
      <c r="G14" s="46"/>
      <c r="H14" s="46"/>
      <c r="I14" s="46"/>
      <c r="J14" s="48"/>
    </row>
    <row r="15">
      <c r="A15" s="37" t="s">
        <v>591</v>
      </c>
      <c r="B15" s="37">
        <v>2</v>
      </c>
      <c r="C15" s="38" t="s">
        <v>4244</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4251</v>
      </c>
      <c r="D18" s="37" t="s">
        <v>593</v>
      </c>
      <c r="E18" s="39" t="s">
        <v>3423</v>
      </c>
      <c r="F18" s="40" t="s">
        <v>1559</v>
      </c>
      <c r="G18" s="41">
        <v>1</v>
      </c>
      <c r="H18" s="42">
        <v>0</v>
      </c>
      <c r="I18" s="43">
        <f>ROUND(G18*H18,P4)</f>
        <v>0</v>
      </c>
      <c r="J18" s="37"/>
      <c r="O18" s="44">
        <f>I18*0.21</f>
        <v>0</v>
      </c>
      <c r="P18">
        <v>3</v>
      </c>
    </row>
    <row r="19">
      <c r="A19" s="37" t="s">
        <v>596</v>
      </c>
      <c r="B19" s="45"/>
      <c r="C19" s="46"/>
      <c r="D19" s="46"/>
      <c r="E19" s="39" t="s">
        <v>3423</v>
      </c>
      <c r="F19" s="46"/>
      <c r="G19" s="46"/>
      <c r="H19" s="46"/>
      <c r="I19" s="46"/>
      <c r="J19" s="48"/>
    </row>
    <row r="20" ht="30">
      <c r="A20" s="37" t="s">
        <v>597</v>
      </c>
      <c r="B20" s="45"/>
      <c r="C20" s="46"/>
      <c r="D20" s="46"/>
      <c r="E20" s="39" t="s">
        <v>3311</v>
      </c>
      <c r="F20" s="46"/>
      <c r="G20" s="46"/>
      <c r="H20" s="46"/>
      <c r="I20" s="46"/>
      <c r="J20" s="48"/>
    </row>
    <row r="21" ht="30">
      <c r="A21" s="37" t="s">
        <v>591</v>
      </c>
      <c r="B21" s="37">
        <v>4</v>
      </c>
      <c r="C21" s="38" t="s">
        <v>4505</v>
      </c>
      <c r="D21" s="37" t="s">
        <v>593</v>
      </c>
      <c r="E21" s="39" t="s">
        <v>4506</v>
      </c>
      <c r="F21" s="40" t="s">
        <v>604</v>
      </c>
      <c r="G21" s="41">
        <v>10</v>
      </c>
      <c r="H21" s="42">
        <v>0</v>
      </c>
      <c r="I21" s="43">
        <f>ROUND(G21*H21,P4)</f>
        <v>0</v>
      </c>
      <c r="J21" s="37"/>
      <c r="O21" s="44">
        <f>I21*0.21</f>
        <v>0</v>
      </c>
      <c r="P21">
        <v>3</v>
      </c>
    </row>
    <row r="22" ht="30">
      <c r="A22" s="37" t="s">
        <v>596</v>
      </c>
      <c r="B22" s="45"/>
      <c r="C22" s="46"/>
      <c r="D22" s="46"/>
      <c r="E22" s="39" t="s">
        <v>4506</v>
      </c>
      <c r="F22" s="46"/>
      <c r="G22" s="46"/>
      <c r="H22" s="46"/>
      <c r="I22" s="46"/>
      <c r="J22" s="48"/>
    </row>
    <row r="23" ht="30">
      <c r="A23" s="37" t="s">
        <v>597</v>
      </c>
      <c r="B23" s="45"/>
      <c r="C23" s="46"/>
      <c r="D23" s="46"/>
      <c r="E23" s="39" t="s">
        <v>3311</v>
      </c>
      <c r="F23" s="46"/>
      <c r="G23" s="46"/>
      <c r="H23" s="46"/>
      <c r="I23" s="46"/>
      <c r="J23" s="48"/>
    </row>
    <row r="24">
      <c r="A24" s="37" t="s">
        <v>591</v>
      </c>
      <c r="B24" s="37">
        <v>5</v>
      </c>
      <c r="C24" s="38" t="s">
        <v>4255</v>
      </c>
      <c r="D24" s="37" t="s">
        <v>593</v>
      </c>
      <c r="E24" s="39" t="s">
        <v>4256</v>
      </c>
      <c r="F24" s="40" t="s">
        <v>604</v>
      </c>
      <c r="G24" s="41">
        <v>1</v>
      </c>
      <c r="H24" s="42">
        <v>0</v>
      </c>
      <c r="I24" s="43">
        <f>ROUND(G24*H24,P4)</f>
        <v>0</v>
      </c>
      <c r="J24" s="37"/>
      <c r="O24" s="44">
        <f>I24*0.21</f>
        <v>0</v>
      </c>
      <c r="P24">
        <v>3</v>
      </c>
    </row>
    <row r="25">
      <c r="A25" s="37" t="s">
        <v>596</v>
      </c>
      <c r="B25" s="45"/>
      <c r="C25" s="46"/>
      <c r="D25" s="46"/>
      <c r="E25" s="39" t="s">
        <v>4256</v>
      </c>
      <c r="F25" s="46"/>
      <c r="G25" s="46"/>
      <c r="H25" s="46"/>
      <c r="I25" s="46"/>
      <c r="J25" s="48"/>
    </row>
    <row r="26">
      <c r="A26" s="37" t="s">
        <v>597</v>
      </c>
      <c r="B26" s="45"/>
      <c r="C26" s="46"/>
      <c r="D26" s="46"/>
      <c r="E26" s="39" t="s">
        <v>4257</v>
      </c>
      <c r="F26" s="46"/>
      <c r="G26" s="46"/>
      <c r="H26" s="46"/>
      <c r="I26" s="46"/>
      <c r="J26" s="48"/>
    </row>
    <row r="27">
      <c r="A27" s="31" t="s">
        <v>589</v>
      </c>
      <c r="B27" s="32"/>
      <c r="C27" s="33" t="s">
        <v>4258</v>
      </c>
      <c r="D27" s="34"/>
      <c r="E27" s="31" t="s">
        <v>626</v>
      </c>
      <c r="F27" s="34"/>
      <c r="G27" s="34"/>
      <c r="H27" s="34"/>
      <c r="I27" s="35">
        <f>SUMIFS(I28:I57,A28:A57,"P")</f>
        <v>0</v>
      </c>
      <c r="J27" s="36"/>
    </row>
    <row r="28">
      <c r="A28" s="37" t="s">
        <v>591</v>
      </c>
      <c r="B28" s="37">
        <v>6</v>
      </c>
      <c r="C28" s="38" t="s">
        <v>4507</v>
      </c>
      <c r="D28" s="37" t="s">
        <v>593</v>
      </c>
      <c r="E28" s="39" t="s">
        <v>4508</v>
      </c>
      <c r="F28" s="40" t="s">
        <v>614</v>
      </c>
      <c r="G28" s="41">
        <v>180</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597</v>
      </c>
      <c r="B30" s="45"/>
      <c r="C30" s="46"/>
      <c r="D30" s="46"/>
      <c r="E30" s="39" t="s">
        <v>4261</v>
      </c>
      <c r="F30" s="46"/>
      <c r="G30" s="46"/>
      <c r="H30" s="46"/>
      <c r="I30" s="46"/>
      <c r="J30" s="48"/>
    </row>
    <row r="31">
      <c r="A31" s="37" t="s">
        <v>591</v>
      </c>
      <c r="B31" s="37">
        <v>7</v>
      </c>
      <c r="C31" s="38" t="s">
        <v>4262</v>
      </c>
      <c r="D31" s="37" t="s">
        <v>593</v>
      </c>
      <c r="E31" s="39" t="s">
        <v>4263</v>
      </c>
      <c r="F31" s="40" t="s">
        <v>629</v>
      </c>
      <c r="G31" s="41">
        <v>3550</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597</v>
      </c>
      <c r="B33" s="45"/>
      <c r="C33" s="46"/>
      <c r="D33" s="46"/>
      <c r="E33" s="39" t="s">
        <v>4264</v>
      </c>
      <c r="F33" s="46"/>
      <c r="G33" s="46"/>
      <c r="H33" s="46"/>
      <c r="I33" s="46"/>
      <c r="J33" s="48"/>
    </row>
    <row r="34">
      <c r="A34" s="37" t="s">
        <v>591</v>
      </c>
      <c r="B34" s="37">
        <v>8</v>
      </c>
      <c r="C34" s="38" t="s">
        <v>2562</v>
      </c>
      <c r="D34" s="37" t="s">
        <v>593</v>
      </c>
      <c r="E34" s="39" t="s">
        <v>2563</v>
      </c>
      <c r="F34" s="40" t="s">
        <v>629</v>
      </c>
      <c r="G34" s="41">
        <v>20419.756000000001</v>
      </c>
      <c r="H34" s="42">
        <v>0</v>
      </c>
      <c r="I34" s="43">
        <f>ROUND(G34*H34,P4)</f>
        <v>0</v>
      </c>
      <c r="J34" s="37"/>
      <c r="O34" s="44">
        <f>I34*0.21</f>
        <v>0</v>
      </c>
      <c r="P34">
        <v>3</v>
      </c>
    </row>
    <row r="35">
      <c r="A35" s="37" t="s">
        <v>596</v>
      </c>
      <c r="B35" s="45"/>
      <c r="C35" s="46"/>
      <c r="D35" s="46"/>
      <c r="E35" s="47" t="s">
        <v>593</v>
      </c>
      <c r="F35" s="46"/>
      <c r="G35" s="46"/>
      <c r="H35" s="46"/>
      <c r="I35" s="46"/>
      <c r="J35" s="48"/>
    </row>
    <row r="36" ht="405">
      <c r="A36" s="37" t="s">
        <v>597</v>
      </c>
      <c r="B36" s="45"/>
      <c r="C36" s="46"/>
      <c r="D36" s="46"/>
      <c r="E36" s="39" t="s">
        <v>2535</v>
      </c>
      <c r="F36" s="46"/>
      <c r="G36" s="46"/>
      <c r="H36" s="46"/>
      <c r="I36" s="46"/>
      <c r="J36" s="48"/>
    </row>
    <row r="37">
      <c r="A37" s="37" t="s">
        <v>591</v>
      </c>
      <c r="B37" s="37">
        <v>9</v>
      </c>
      <c r="C37" s="38" t="s">
        <v>3454</v>
      </c>
      <c r="D37" s="37" t="s">
        <v>593</v>
      </c>
      <c r="E37" s="39" t="s">
        <v>3455</v>
      </c>
      <c r="F37" s="40" t="s">
        <v>629</v>
      </c>
      <c r="G37" s="41">
        <v>23969.756000000001</v>
      </c>
      <c r="H37" s="42">
        <v>0</v>
      </c>
      <c r="I37" s="43">
        <f>ROUND(G37*H37,P4)</f>
        <v>0</v>
      </c>
      <c r="J37" s="37"/>
      <c r="O37" s="44">
        <f>I37*0.21</f>
        <v>0</v>
      </c>
      <c r="P37">
        <v>3</v>
      </c>
    </row>
    <row r="38">
      <c r="A38" s="37" t="s">
        <v>596</v>
      </c>
      <c r="B38" s="45"/>
      <c r="C38" s="46"/>
      <c r="D38" s="46"/>
      <c r="E38" s="47" t="s">
        <v>593</v>
      </c>
      <c r="F38" s="46"/>
      <c r="G38" s="46"/>
      <c r="H38" s="46"/>
      <c r="I38" s="46"/>
      <c r="J38" s="48"/>
    </row>
    <row r="39" ht="240">
      <c r="A39" s="37" t="s">
        <v>597</v>
      </c>
      <c r="B39" s="45"/>
      <c r="C39" s="46"/>
      <c r="D39" s="46"/>
      <c r="E39" s="39" t="s">
        <v>3457</v>
      </c>
      <c r="F39" s="46"/>
      <c r="G39" s="46"/>
      <c r="H39" s="46"/>
      <c r="I39" s="46"/>
      <c r="J39" s="48"/>
    </row>
    <row r="40">
      <c r="A40" s="37" t="s">
        <v>591</v>
      </c>
      <c r="B40" s="37">
        <v>10</v>
      </c>
      <c r="C40" s="38" t="s">
        <v>633</v>
      </c>
      <c r="D40" s="37" t="s">
        <v>593</v>
      </c>
      <c r="E40" s="39" t="s">
        <v>634</v>
      </c>
      <c r="F40" s="40" t="s">
        <v>629</v>
      </c>
      <c r="G40" s="41">
        <v>4250</v>
      </c>
      <c r="H40" s="42">
        <v>0</v>
      </c>
      <c r="I40" s="43">
        <f>ROUND(G40*H40,P4)</f>
        <v>0</v>
      </c>
      <c r="J40" s="37"/>
      <c r="O40" s="44">
        <f>I40*0.21</f>
        <v>0</v>
      </c>
      <c r="P40">
        <v>3</v>
      </c>
    </row>
    <row r="41">
      <c r="A41" s="37" t="s">
        <v>596</v>
      </c>
      <c r="B41" s="45"/>
      <c r="C41" s="46"/>
      <c r="D41" s="46"/>
      <c r="E41" s="47" t="s">
        <v>593</v>
      </c>
      <c r="F41" s="46"/>
      <c r="G41" s="46"/>
      <c r="H41" s="46"/>
      <c r="I41" s="46"/>
      <c r="J41" s="48"/>
    </row>
    <row r="42" ht="300">
      <c r="A42" s="37" t="s">
        <v>597</v>
      </c>
      <c r="B42" s="45"/>
      <c r="C42" s="46"/>
      <c r="D42" s="46"/>
      <c r="E42" s="39" t="s">
        <v>636</v>
      </c>
      <c r="F42" s="46"/>
      <c r="G42" s="46"/>
      <c r="H42" s="46"/>
      <c r="I42" s="46"/>
      <c r="J42" s="48"/>
    </row>
    <row r="43">
      <c r="A43" s="37" t="s">
        <v>591</v>
      </c>
      <c r="B43" s="37">
        <v>11</v>
      </c>
      <c r="C43" s="38" t="s">
        <v>3473</v>
      </c>
      <c r="D43" s="37" t="s">
        <v>593</v>
      </c>
      <c r="E43" s="39" t="s">
        <v>3474</v>
      </c>
      <c r="F43" s="40" t="s">
        <v>629</v>
      </c>
      <c r="G43" s="41">
        <v>14310</v>
      </c>
      <c r="H43" s="42">
        <v>0</v>
      </c>
      <c r="I43" s="43">
        <f>ROUND(G43*H43,P4)</f>
        <v>0</v>
      </c>
      <c r="J43" s="37"/>
      <c r="O43" s="44">
        <f>I43*0.21</f>
        <v>0</v>
      </c>
      <c r="P43">
        <v>3</v>
      </c>
    </row>
    <row r="44">
      <c r="A44" s="37" t="s">
        <v>596</v>
      </c>
      <c r="B44" s="45"/>
      <c r="C44" s="46"/>
      <c r="D44" s="46"/>
      <c r="E44" s="47" t="s">
        <v>593</v>
      </c>
      <c r="F44" s="46"/>
      <c r="G44" s="46"/>
      <c r="H44" s="46"/>
      <c r="I44" s="46"/>
      <c r="J44" s="48"/>
    </row>
    <row r="45" ht="300">
      <c r="A45" s="37" t="s">
        <v>597</v>
      </c>
      <c r="B45" s="45"/>
      <c r="C45" s="46"/>
      <c r="D45" s="46"/>
      <c r="E45" s="39" t="s">
        <v>3476</v>
      </c>
      <c r="F45" s="46"/>
      <c r="G45" s="46"/>
      <c r="H45" s="46"/>
      <c r="I45" s="46"/>
      <c r="J45" s="48"/>
    </row>
    <row r="46">
      <c r="A46" s="37" t="s">
        <v>591</v>
      </c>
      <c r="B46" s="37">
        <v>12</v>
      </c>
      <c r="C46" s="38" t="s">
        <v>4509</v>
      </c>
      <c r="D46" s="37" t="s">
        <v>593</v>
      </c>
      <c r="E46" s="39" t="s">
        <v>4510</v>
      </c>
      <c r="F46" s="40" t="s">
        <v>629</v>
      </c>
      <c r="G46" s="41">
        <v>130.19499999999999</v>
      </c>
      <c r="H46" s="42">
        <v>0</v>
      </c>
      <c r="I46" s="43">
        <f>ROUND(G46*H46,P4)</f>
        <v>0</v>
      </c>
      <c r="J46" s="37"/>
      <c r="O46" s="44">
        <f>I46*0.21</f>
        <v>0</v>
      </c>
      <c r="P46">
        <v>3</v>
      </c>
    </row>
    <row r="47">
      <c r="A47" s="37" t="s">
        <v>596</v>
      </c>
      <c r="B47" s="45"/>
      <c r="C47" s="46"/>
      <c r="D47" s="46"/>
      <c r="E47" s="47" t="s">
        <v>593</v>
      </c>
      <c r="F47" s="46"/>
      <c r="G47" s="46"/>
      <c r="H47" s="46"/>
      <c r="I47" s="46"/>
      <c r="J47" s="48"/>
    </row>
    <row r="48" ht="345">
      <c r="A48" s="37" t="s">
        <v>597</v>
      </c>
      <c r="B48" s="45"/>
      <c r="C48" s="46"/>
      <c r="D48" s="46"/>
      <c r="E48" s="39" t="s">
        <v>2054</v>
      </c>
      <c r="F48" s="46"/>
      <c r="G48" s="46"/>
      <c r="H48" s="46"/>
      <c r="I48" s="46"/>
      <c r="J48" s="48"/>
    </row>
    <row r="49">
      <c r="A49" s="37" t="s">
        <v>591</v>
      </c>
      <c r="B49" s="37">
        <v>13</v>
      </c>
      <c r="C49" s="38" t="s">
        <v>4511</v>
      </c>
      <c r="D49" s="37" t="s">
        <v>593</v>
      </c>
      <c r="E49" s="39" t="s">
        <v>4512</v>
      </c>
      <c r="F49" s="40" t="s">
        <v>639</v>
      </c>
      <c r="G49" s="41">
        <v>4052.3000000000002</v>
      </c>
      <c r="H49" s="42">
        <v>0</v>
      </c>
      <c r="I49" s="43">
        <f>ROUND(G49*H49,P4)</f>
        <v>0</v>
      </c>
      <c r="J49" s="37"/>
      <c r="O49" s="44">
        <f>I49*0.21</f>
        <v>0</v>
      </c>
      <c r="P49">
        <v>3</v>
      </c>
    </row>
    <row r="50">
      <c r="A50" s="37" t="s">
        <v>596</v>
      </c>
      <c r="B50" s="45"/>
      <c r="C50" s="46"/>
      <c r="D50" s="46"/>
      <c r="E50" s="47" t="s">
        <v>593</v>
      </c>
      <c r="F50" s="46"/>
      <c r="G50" s="46"/>
      <c r="H50" s="46"/>
      <c r="I50" s="46"/>
      <c r="J50" s="48"/>
    </row>
    <row r="51" ht="45">
      <c r="A51" s="37" t="s">
        <v>597</v>
      </c>
      <c r="B51" s="45"/>
      <c r="C51" s="46"/>
      <c r="D51" s="46"/>
      <c r="E51" s="39" t="s">
        <v>3493</v>
      </c>
      <c r="F51" s="46"/>
      <c r="G51" s="46"/>
      <c r="H51" s="46"/>
      <c r="I51" s="46"/>
      <c r="J51" s="48"/>
    </row>
    <row r="52">
      <c r="A52" s="37" t="s">
        <v>591</v>
      </c>
      <c r="B52" s="37">
        <v>14</v>
      </c>
      <c r="C52" s="38" t="s">
        <v>3494</v>
      </c>
      <c r="D52" s="37" t="s">
        <v>593</v>
      </c>
      <c r="E52" s="39" t="s">
        <v>3495</v>
      </c>
      <c r="F52" s="40" t="s">
        <v>639</v>
      </c>
      <c r="G52" s="41">
        <v>4052.3000000000002</v>
      </c>
      <c r="H52" s="42">
        <v>0</v>
      </c>
      <c r="I52" s="43">
        <f>ROUND(G52*H52,P4)</f>
        <v>0</v>
      </c>
      <c r="J52" s="37"/>
      <c r="O52" s="44">
        <f>I52*0.21</f>
        <v>0</v>
      </c>
      <c r="P52">
        <v>3</v>
      </c>
    </row>
    <row r="53">
      <c r="A53" s="37" t="s">
        <v>596</v>
      </c>
      <c r="B53" s="45"/>
      <c r="C53" s="46"/>
      <c r="D53" s="46"/>
      <c r="E53" s="47" t="s">
        <v>593</v>
      </c>
      <c r="F53" s="46"/>
      <c r="G53" s="46"/>
      <c r="H53" s="46"/>
      <c r="I53" s="46"/>
      <c r="J53" s="48"/>
    </row>
    <row r="54" ht="30">
      <c r="A54" s="37" t="s">
        <v>597</v>
      </c>
      <c r="B54" s="45"/>
      <c r="C54" s="46"/>
      <c r="D54" s="46"/>
      <c r="E54" s="39" t="s">
        <v>3497</v>
      </c>
      <c r="F54" s="46"/>
      <c r="G54" s="46"/>
      <c r="H54" s="46"/>
      <c r="I54" s="46"/>
      <c r="J54" s="48"/>
    </row>
    <row r="55" ht="30">
      <c r="A55" s="37" t="s">
        <v>591</v>
      </c>
      <c r="B55" s="37">
        <v>15</v>
      </c>
      <c r="C55" s="38" t="s">
        <v>4271</v>
      </c>
      <c r="D55" s="37" t="s">
        <v>593</v>
      </c>
      <c r="E55" s="39" t="s">
        <v>4272</v>
      </c>
      <c r="F55" s="40" t="s">
        <v>629</v>
      </c>
      <c r="G55" s="41">
        <v>607.84500000000003</v>
      </c>
      <c r="H55" s="42">
        <v>0</v>
      </c>
      <c r="I55" s="43">
        <f>ROUND(G55*H55,P4)</f>
        <v>0</v>
      </c>
      <c r="J55" s="37"/>
      <c r="O55" s="44">
        <f>I55*0.21</f>
        <v>0</v>
      </c>
      <c r="P55">
        <v>3</v>
      </c>
    </row>
    <row r="56" ht="30">
      <c r="A56" s="37" t="s">
        <v>596</v>
      </c>
      <c r="B56" s="45"/>
      <c r="C56" s="46"/>
      <c r="D56" s="46"/>
      <c r="E56" s="39" t="s">
        <v>4272</v>
      </c>
      <c r="F56" s="46"/>
      <c r="G56" s="46"/>
      <c r="H56" s="46"/>
      <c r="I56" s="46"/>
      <c r="J56" s="48"/>
    </row>
    <row r="57" ht="45">
      <c r="A57" s="37" t="s">
        <v>597</v>
      </c>
      <c r="B57" s="45"/>
      <c r="C57" s="46"/>
      <c r="D57" s="46"/>
      <c r="E57" s="39" t="s">
        <v>4273</v>
      </c>
      <c r="F57" s="46"/>
      <c r="G57" s="46"/>
      <c r="H57" s="46"/>
      <c r="I57" s="46"/>
      <c r="J57" s="48"/>
    </row>
    <row r="58">
      <c r="A58" s="31" t="s">
        <v>589</v>
      </c>
      <c r="B58" s="32"/>
      <c r="C58" s="33" t="s">
        <v>4274</v>
      </c>
      <c r="D58" s="34"/>
      <c r="E58" s="31" t="s">
        <v>3952</v>
      </c>
      <c r="F58" s="34"/>
      <c r="G58" s="34"/>
      <c r="H58" s="34"/>
      <c r="I58" s="35">
        <f>SUMIFS(I59:I76,A59:A76,"P")</f>
        <v>0</v>
      </c>
      <c r="J58" s="36"/>
    </row>
    <row r="59">
      <c r="A59" s="37" t="s">
        <v>591</v>
      </c>
      <c r="B59" s="37">
        <v>16</v>
      </c>
      <c r="C59" s="38" t="s">
        <v>4513</v>
      </c>
      <c r="D59" s="37" t="s">
        <v>593</v>
      </c>
      <c r="E59" s="39" t="s">
        <v>4514</v>
      </c>
      <c r="F59" s="40" t="s">
        <v>629</v>
      </c>
      <c r="G59" s="41">
        <v>17.184000000000001</v>
      </c>
      <c r="H59" s="42">
        <v>0</v>
      </c>
      <c r="I59" s="43">
        <f>ROUND(G59*H59,P4)</f>
        <v>0</v>
      </c>
      <c r="J59" s="37"/>
      <c r="O59" s="44">
        <f>I59*0.21</f>
        <v>0</v>
      </c>
      <c r="P59">
        <v>3</v>
      </c>
    </row>
    <row r="60">
      <c r="A60" s="37" t="s">
        <v>596</v>
      </c>
      <c r="B60" s="45"/>
      <c r="C60" s="46"/>
      <c r="D60" s="46"/>
      <c r="E60" s="47" t="s">
        <v>593</v>
      </c>
      <c r="F60" s="46"/>
      <c r="G60" s="46"/>
      <c r="H60" s="46"/>
      <c r="I60" s="46"/>
      <c r="J60" s="48"/>
    </row>
    <row r="61" ht="75">
      <c r="A61" s="37" t="s">
        <v>597</v>
      </c>
      <c r="B61" s="45"/>
      <c r="C61" s="46"/>
      <c r="D61" s="46"/>
      <c r="E61" s="39" t="s">
        <v>4515</v>
      </c>
      <c r="F61" s="46"/>
      <c r="G61" s="46"/>
      <c r="H61" s="46"/>
      <c r="I61" s="46"/>
      <c r="J61" s="48"/>
    </row>
    <row r="62">
      <c r="A62" s="37" t="s">
        <v>591</v>
      </c>
      <c r="B62" s="37">
        <v>17</v>
      </c>
      <c r="C62" s="38" t="s">
        <v>4516</v>
      </c>
      <c r="D62" s="37" t="s">
        <v>593</v>
      </c>
      <c r="E62" s="39" t="s">
        <v>4517</v>
      </c>
      <c r="F62" s="40" t="s">
        <v>629</v>
      </c>
      <c r="G62" s="41">
        <v>2276</v>
      </c>
      <c r="H62" s="42">
        <v>0</v>
      </c>
      <c r="I62" s="43">
        <f>ROUND(G62*H62,P4)</f>
        <v>0</v>
      </c>
      <c r="J62" s="37"/>
      <c r="O62" s="44">
        <f>I62*0.21</f>
        <v>0</v>
      </c>
      <c r="P62">
        <v>3</v>
      </c>
    </row>
    <row r="63">
      <c r="A63" s="37" t="s">
        <v>596</v>
      </c>
      <c r="B63" s="45"/>
      <c r="C63" s="46"/>
      <c r="D63" s="46"/>
      <c r="E63" s="47" t="s">
        <v>593</v>
      </c>
      <c r="F63" s="46"/>
      <c r="G63" s="46"/>
      <c r="H63" s="46"/>
      <c r="I63" s="46"/>
      <c r="J63" s="48"/>
    </row>
    <row r="64" ht="75">
      <c r="A64" s="37" t="s">
        <v>597</v>
      </c>
      <c r="B64" s="45"/>
      <c r="C64" s="46"/>
      <c r="D64" s="46"/>
      <c r="E64" s="39" t="s">
        <v>4518</v>
      </c>
      <c r="F64" s="46"/>
      <c r="G64" s="46"/>
      <c r="H64" s="46"/>
      <c r="I64" s="46"/>
      <c r="J64" s="48"/>
    </row>
    <row r="65">
      <c r="A65" s="37" t="s">
        <v>591</v>
      </c>
      <c r="B65" s="37">
        <v>18</v>
      </c>
      <c r="C65" s="38" t="s">
        <v>3514</v>
      </c>
      <c r="D65" s="37" t="s">
        <v>593</v>
      </c>
      <c r="E65" s="39" t="s">
        <v>3515</v>
      </c>
      <c r="F65" s="40" t="s">
        <v>639</v>
      </c>
      <c r="G65" s="41">
        <v>4516</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597</v>
      </c>
      <c r="B67" s="45"/>
      <c r="C67" s="46"/>
      <c r="D67" s="46"/>
      <c r="E67" s="39" t="s">
        <v>3513</v>
      </c>
      <c r="F67" s="46"/>
      <c r="G67" s="46"/>
      <c r="H67" s="46"/>
      <c r="I67" s="46"/>
      <c r="J67" s="48"/>
    </row>
    <row r="68">
      <c r="A68" s="37" t="s">
        <v>591</v>
      </c>
      <c r="B68" s="37">
        <v>19</v>
      </c>
      <c r="C68" s="38" t="s">
        <v>1945</v>
      </c>
      <c r="D68" s="37" t="s">
        <v>593</v>
      </c>
      <c r="E68" s="39" t="s">
        <v>1946</v>
      </c>
      <c r="F68" s="40" t="s">
        <v>629</v>
      </c>
      <c r="G68" s="41">
        <v>74.254999999999995</v>
      </c>
      <c r="H68" s="42">
        <v>0</v>
      </c>
      <c r="I68" s="43">
        <f>ROUND(G68*H68,P4)</f>
        <v>0</v>
      </c>
      <c r="J68" s="37"/>
      <c r="O68" s="44">
        <f>I68*0.21</f>
        <v>0</v>
      </c>
      <c r="P68">
        <v>3</v>
      </c>
    </row>
    <row r="69">
      <c r="A69" s="37" t="s">
        <v>596</v>
      </c>
      <c r="B69" s="45"/>
      <c r="C69" s="46"/>
      <c r="D69" s="46"/>
      <c r="E69" s="47" t="s">
        <v>593</v>
      </c>
      <c r="F69" s="46"/>
      <c r="G69" s="46"/>
      <c r="H69" s="46"/>
      <c r="I69" s="46"/>
      <c r="J69" s="48"/>
    </row>
    <row r="70" ht="409.5">
      <c r="A70" s="37" t="s">
        <v>597</v>
      </c>
      <c r="B70" s="45"/>
      <c r="C70" s="46"/>
      <c r="D70" s="46"/>
      <c r="E70" s="39" t="s">
        <v>1947</v>
      </c>
      <c r="F70" s="46"/>
      <c r="G70" s="46"/>
      <c r="H70" s="46"/>
      <c r="I70" s="46"/>
      <c r="J70" s="48"/>
    </row>
    <row r="71">
      <c r="A71" s="37" t="s">
        <v>591</v>
      </c>
      <c r="B71" s="37">
        <v>20</v>
      </c>
      <c r="C71" s="38" t="s">
        <v>4421</v>
      </c>
      <c r="D71" s="37" t="s">
        <v>593</v>
      </c>
      <c r="E71" s="39" t="s">
        <v>4422</v>
      </c>
      <c r="F71" s="40" t="s">
        <v>951</v>
      </c>
      <c r="G71" s="41">
        <v>5.5910000000000002</v>
      </c>
      <c r="H71" s="42">
        <v>0</v>
      </c>
      <c r="I71" s="43">
        <f>ROUND(G71*H71,P4)</f>
        <v>0</v>
      </c>
      <c r="J71" s="37"/>
      <c r="O71" s="44">
        <f>I71*0.21</f>
        <v>0</v>
      </c>
      <c r="P71">
        <v>3</v>
      </c>
    </row>
    <row r="72">
      <c r="A72" s="37" t="s">
        <v>596</v>
      </c>
      <c r="B72" s="45"/>
      <c r="C72" s="46"/>
      <c r="D72" s="46"/>
      <c r="E72" s="47" t="s">
        <v>593</v>
      </c>
      <c r="F72" s="46"/>
      <c r="G72" s="46"/>
      <c r="H72" s="46"/>
      <c r="I72" s="46"/>
      <c r="J72" s="48"/>
    </row>
    <row r="73" ht="330">
      <c r="A73" s="37" t="s">
        <v>597</v>
      </c>
      <c r="B73" s="45"/>
      <c r="C73" s="46"/>
      <c r="D73" s="46"/>
      <c r="E73" s="39" t="s">
        <v>3980</v>
      </c>
      <c r="F73" s="46"/>
      <c r="G73" s="46"/>
      <c r="H73" s="46"/>
      <c r="I73" s="46"/>
      <c r="J73" s="48"/>
    </row>
    <row r="74">
      <c r="A74" s="37" t="s">
        <v>591</v>
      </c>
      <c r="B74" s="37">
        <v>21</v>
      </c>
      <c r="C74" s="38" t="s">
        <v>4519</v>
      </c>
      <c r="D74" s="37" t="s">
        <v>593</v>
      </c>
      <c r="E74" s="39" t="s">
        <v>4520</v>
      </c>
      <c r="F74" s="40" t="s">
        <v>639</v>
      </c>
      <c r="G74" s="41">
        <v>22224</v>
      </c>
      <c r="H74" s="42">
        <v>0</v>
      </c>
      <c r="I74" s="43">
        <f>ROUND(G74*H74,P4)</f>
        <v>0</v>
      </c>
      <c r="J74" s="37"/>
      <c r="O74" s="44">
        <f>I74*0.21</f>
        <v>0</v>
      </c>
      <c r="P74">
        <v>3</v>
      </c>
    </row>
    <row r="75">
      <c r="A75" s="37" t="s">
        <v>596</v>
      </c>
      <c r="B75" s="45"/>
      <c r="C75" s="46"/>
      <c r="D75" s="46"/>
      <c r="E75" s="47" t="s">
        <v>593</v>
      </c>
      <c r="F75" s="46"/>
      <c r="G75" s="46"/>
      <c r="H75" s="46"/>
      <c r="I75" s="46"/>
      <c r="J75" s="48"/>
    </row>
    <row r="76" ht="120">
      <c r="A76" s="37" t="s">
        <v>597</v>
      </c>
      <c r="B76" s="45"/>
      <c r="C76" s="46"/>
      <c r="D76" s="46"/>
      <c r="E76" s="39" t="s">
        <v>4521</v>
      </c>
      <c r="F76" s="46"/>
      <c r="G76" s="46"/>
      <c r="H76" s="46"/>
      <c r="I76" s="46"/>
      <c r="J76" s="48"/>
    </row>
    <row r="77">
      <c r="A77" s="31" t="s">
        <v>589</v>
      </c>
      <c r="B77" s="32"/>
      <c r="C77" s="33" t="s">
        <v>4284</v>
      </c>
      <c r="D77" s="34"/>
      <c r="E77" s="31" t="s">
        <v>3981</v>
      </c>
      <c r="F77" s="34"/>
      <c r="G77" s="34"/>
      <c r="H77" s="34"/>
      <c r="I77" s="35">
        <f>SUMIFS(I78:I90,A78:A90,"P")</f>
        <v>0</v>
      </c>
      <c r="J77" s="36"/>
    </row>
    <row r="78">
      <c r="A78" s="37" t="s">
        <v>591</v>
      </c>
      <c r="B78" s="37">
        <v>22</v>
      </c>
      <c r="C78" s="38" t="s">
        <v>4285</v>
      </c>
      <c r="D78" s="37" t="s">
        <v>593</v>
      </c>
      <c r="E78" s="39" t="s">
        <v>4286</v>
      </c>
      <c r="F78" s="40" t="s">
        <v>629</v>
      </c>
      <c r="G78" s="41">
        <v>24.056999999999999</v>
      </c>
      <c r="H78" s="42">
        <v>0</v>
      </c>
      <c r="I78" s="43">
        <f>ROUND(G78*H78,P4)</f>
        <v>0</v>
      </c>
      <c r="J78" s="37"/>
      <c r="O78" s="44">
        <f>I78*0.21</f>
        <v>0</v>
      </c>
      <c r="P78">
        <v>3</v>
      </c>
    </row>
    <row r="79">
      <c r="A79" s="37" t="s">
        <v>596</v>
      </c>
      <c r="B79" s="45"/>
      <c r="C79" s="46"/>
      <c r="D79" s="46"/>
      <c r="E79" s="47" t="s">
        <v>593</v>
      </c>
      <c r="F79" s="46"/>
      <c r="G79" s="46"/>
      <c r="H79" s="46"/>
      <c r="I79" s="46"/>
      <c r="J79" s="48"/>
    </row>
    <row r="80" ht="409.5">
      <c r="A80" s="37" t="s">
        <v>597</v>
      </c>
      <c r="B80" s="45"/>
      <c r="C80" s="46"/>
      <c r="D80" s="46"/>
      <c r="E80" s="39" t="s">
        <v>4287</v>
      </c>
      <c r="F80" s="46"/>
      <c r="G80" s="46"/>
      <c r="H80" s="46"/>
      <c r="I80" s="46"/>
      <c r="J80" s="48"/>
    </row>
    <row r="81">
      <c r="A81" s="37" t="s">
        <v>591</v>
      </c>
      <c r="B81" s="37">
        <v>23</v>
      </c>
      <c r="C81" s="38" t="s">
        <v>4288</v>
      </c>
      <c r="D81" s="37" t="s">
        <v>593</v>
      </c>
      <c r="E81" s="39" t="s">
        <v>4289</v>
      </c>
      <c r="F81" s="40" t="s">
        <v>951</v>
      </c>
      <c r="G81" s="41">
        <v>2.1970000000000001</v>
      </c>
      <c r="H81" s="42">
        <v>0</v>
      </c>
      <c r="I81" s="43">
        <f>ROUND(G81*H81,P4)</f>
        <v>0</v>
      </c>
      <c r="J81" s="37"/>
      <c r="O81" s="44">
        <f>I81*0.21</f>
        <v>0</v>
      </c>
      <c r="P81">
        <v>3</v>
      </c>
    </row>
    <row r="82">
      <c r="A82" s="37" t="s">
        <v>596</v>
      </c>
      <c r="B82" s="45"/>
      <c r="C82" s="46"/>
      <c r="D82" s="46"/>
      <c r="E82" s="47" t="s">
        <v>593</v>
      </c>
      <c r="F82" s="46"/>
      <c r="G82" s="46"/>
      <c r="H82" s="46"/>
      <c r="I82" s="46"/>
      <c r="J82" s="48"/>
    </row>
    <row r="83" ht="60">
      <c r="A83" s="37" t="s">
        <v>630</v>
      </c>
      <c r="B83" s="45"/>
      <c r="C83" s="46"/>
      <c r="D83" s="46"/>
      <c r="E83" s="52" t="s">
        <v>4522</v>
      </c>
      <c r="F83" s="46"/>
      <c r="G83" s="46"/>
      <c r="H83" s="46"/>
      <c r="I83" s="46"/>
      <c r="J83" s="48"/>
    </row>
    <row r="84" ht="300">
      <c r="A84" s="37" t="s">
        <v>597</v>
      </c>
      <c r="B84" s="45"/>
      <c r="C84" s="46"/>
      <c r="D84" s="46"/>
      <c r="E84" s="39" t="s">
        <v>4290</v>
      </c>
      <c r="F84" s="46"/>
      <c r="G84" s="46"/>
      <c r="H84" s="46"/>
      <c r="I84" s="46"/>
      <c r="J84" s="48"/>
    </row>
    <row r="85">
      <c r="A85" s="37" t="s">
        <v>591</v>
      </c>
      <c r="B85" s="37">
        <v>24</v>
      </c>
      <c r="C85" s="38" t="s">
        <v>4523</v>
      </c>
      <c r="D85" s="37" t="s">
        <v>593</v>
      </c>
      <c r="E85" s="39" t="s">
        <v>4524</v>
      </c>
      <c r="F85" s="40" t="s">
        <v>629</v>
      </c>
      <c r="G85" s="41">
        <v>272.78800000000001</v>
      </c>
      <c r="H85" s="42">
        <v>0</v>
      </c>
      <c r="I85" s="43">
        <f>ROUND(G85*H85,P4)</f>
        <v>0</v>
      </c>
      <c r="J85" s="37"/>
      <c r="O85" s="44">
        <f>I85*0.21</f>
        <v>0</v>
      </c>
      <c r="P85">
        <v>3</v>
      </c>
    </row>
    <row r="86">
      <c r="A86" s="37" t="s">
        <v>596</v>
      </c>
      <c r="B86" s="45"/>
      <c r="C86" s="46"/>
      <c r="D86" s="46"/>
      <c r="E86" s="47" t="s">
        <v>593</v>
      </c>
      <c r="F86" s="46"/>
      <c r="G86" s="46"/>
      <c r="H86" s="46"/>
      <c r="I86" s="46"/>
      <c r="J86" s="48"/>
    </row>
    <row r="87" ht="300">
      <c r="A87" s="37" t="s">
        <v>597</v>
      </c>
      <c r="B87" s="45"/>
      <c r="C87" s="46"/>
      <c r="D87" s="46"/>
      <c r="E87" s="39" t="s">
        <v>3989</v>
      </c>
      <c r="F87" s="46"/>
      <c r="G87" s="46"/>
      <c r="H87" s="46"/>
      <c r="I87" s="46"/>
      <c r="J87" s="48"/>
    </row>
    <row r="88">
      <c r="A88" s="37" t="s">
        <v>591</v>
      </c>
      <c r="B88" s="37">
        <v>25</v>
      </c>
      <c r="C88" s="38" t="s">
        <v>4525</v>
      </c>
      <c r="D88" s="37" t="s">
        <v>593</v>
      </c>
      <c r="E88" s="39" t="s">
        <v>4526</v>
      </c>
      <c r="F88" s="40" t="s">
        <v>629</v>
      </c>
      <c r="G88" s="41">
        <v>12.6</v>
      </c>
      <c r="H88" s="42">
        <v>0</v>
      </c>
      <c r="I88" s="43">
        <f>ROUND(G88*H88,P4)</f>
        <v>0</v>
      </c>
      <c r="J88" s="37"/>
      <c r="O88" s="44">
        <f>I88*0.21</f>
        <v>0</v>
      </c>
      <c r="P88">
        <v>3</v>
      </c>
    </row>
    <row r="89">
      <c r="A89" s="37" t="s">
        <v>596</v>
      </c>
      <c r="B89" s="45"/>
      <c r="C89" s="46"/>
      <c r="D89" s="46"/>
      <c r="E89" s="39" t="s">
        <v>4526</v>
      </c>
      <c r="F89" s="46"/>
      <c r="G89" s="46"/>
      <c r="H89" s="46"/>
      <c r="I89" s="46"/>
      <c r="J89" s="48"/>
    </row>
    <row r="90" ht="300">
      <c r="A90" s="37" t="s">
        <v>597</v>
      </c>
      <c r="B90" s="45"/>
      <c r="C90" s="46"/>
      <c r="D90" s="46"/>
      <c r="E90" s="39" t="s">
        <v>3989</v>
      </c>
      <c r="F90" s="46"/>
      <c r="G90" s="46"/>
      <c r="H90" s="46"/>
      <c r="I90" s="46"/>
      <c r="J90" s="48"/>
    </row>
    <row r="91">
      <c r="A91" s="31" t="s">
        <v>589</v>
      </c>
      <c r="B91" s="32"/>
      <c r="C91" s="33" t="s">
        <v>4299</v>
      </c>
      <c r="D91" s="34"/>
      <c r="E91" s="31" t="s">
        <v>1406</v>
      </c>
      <c r="F91" s="34"/>
      <c r="G91" s="34"/>
      <c r="H91" s="34"/>
      <c r="I91" s="35">
        <f>SUMIFS(I92:I115,A92:A115,"P")</f>
        <v>0</v>
      </c>
      <c r="J91" s="36"/>
    </row>
    <row r="92">
      <c r="A92" s="37" t="s">
        <v>591</v>
      </c>
      <c r="B92" s="37">
        <v>26</v>
      </c>
      <c r="C92" s="38" t="s">
        <v>4001</v>
      </c>
      <c r="D92" s="37" t="s">
        <v>593</v>
      </c>
      <c r="E92" s="39" t="s">
        <v>4002</v>
      </c>
      <c r="F92" s="40" t="s">
        <v>629</v>
      </c>
      <c r="G92" s="41">
        <v>0.34000000000000002</v>
      </c>
      <c r="H92" s="42">
        <v>0</v>
      </c>
      <c r="I92" s="43">
        <f>ROUND(G92*H92,P4)</f>
        <v>0</v>
      </c>
      <c r="J92" s="37"/>
      <c r="O92" s="44">
        <f>I92*0.21</f>
        <v>0</v>
      </c>
      <c r="P92">
        <v>3</v>
      </c>
    </row>
    <row r="93">
      <c r="A93" s="37" t="s">
        <v>596</v>
      </c>
      <c r="B93" s="45"/>
      <c r="C93" s="46"/>
      <c r="D93" s="46"/>
      <c r="E93" s="47" t="s">
        <v>593</v>
      </c>
      <c r="F93" s="46"/>
      <c r="G93" s="46"/>
      <c r="H93" s="46"/>
      <c r="I93" s="46"/>
      <c r="J93" s="48"/>
    </row>
    <row r="94" ht="300">
      <c r="A94" s="37" t="s">
        <v>597</v>
      </c>
      <c r="B94" s="45"/>
      <c r="C94" s="46"/>
      <c r="D94" s="46"/>
      <c r="E94" s="39" t="s">
        <v>3989</v>
      </c>
      <c r="F94" s="46"/>
      <c r="G94" s="46"/>
      <c r="H94" s="46"/>
      <c r="I94" s="46"/>
      <c r="J94" s="48"/>
    </row>
    <row r="95">
      <c r="A95" s="37" t="s">
        <v>591</v>
      </c>
      <c r="B95" s="37">
        <v>27</v>
      </c>
      <c r="C95" s="38" t="s">
        <v>3522</v>
      </c>
      <c r="D95" s="37" t="s">
        <v>593</v>
      </c>
      <c r="E95" s="39" t="s">
        <v>3523</v>
      </c>
      <c r="F95" s="40" t="s">
        <v>629</v>
      </c>
      <c r="G95" s="41">
        <v>35.210999999999999</v>
      </c>
      <c r="H95" s="42">
        <v>0</v>
      </c>
      <c r="I95" s="43">
        <f>ROUND(G95*H95,P4)</f>
        <v>0</v>
      </c>
      <c r="J95" s="37"/>
      <c r="O95" s="44">
        <f>I95*0.21</f>
        <v>0</v>
      </c>
      <c r="P95">
        <v>3</v>
      </c>
    </row>
    <row r="96">
      <c r="A96" s="37" t="s">
        <v>596</v>
      </c>
      <c r="B96" s="45"/>
      <c r="C96" s="46"/>
      <c r="D96" s="46"/>
      <c r="E96" s="47" t="s">
        <v>593</v>
      </c>
      <c r="F96" s="46"/>
      <c r="G96" s="46"/>
      <c r="H96" s="46"/>
      <c r="I96" s="46"/>
      <c r="J96" s="48"/>
    </row>
    <row r="97" ht="409.5">
      <c r="A97" s="37" t="s">
        <v>597</v>
      </c>
      <c r="B97" s="45"/>
      <c r="C97" s="46"/>
      <c r="D97" s="46"/>
      <c r="E97" s="39" t="s">
        <v>3525</v>
      </c>
      <c r="F97" s="46"/>
      <c r="G97" s="46"/>
      <c r="H97" s="46"/>
      <c r="I97" s="46"/>
      <c r="J97" s="48"/>
    </row>
    <row r="98">
      <c r="A98" s="37" t="s">
        <v>591</v>
      </c>
      <c r="B98" s="37">
        <v>28</v>
      </c>
      <c r="C98" s="38" t="s">
        <v>3526</v>
      </c>
      <c r="D98" s="37" t="s">
        <v>593</v>
      </c>
      <c r="E98" s="39" t="s">
        <v>3527</v>
      </c>
      <c r="F98" s="40" t="s">
        <v>629</v>
      </c>
      <c r="G98" s="41">
        <v>2</v>
      </c>
      <c r="H98" s="42">
        <v>0</v>
      </c>
      <c r="I98" s="43">
        <f>ROUND(G98*H98,P4)</f>
        <v>0</v>
      </c>
      <c r="J98" s="37"/>
      <c r="O98" s="44">
        <f>I98*0.21</f>
        <v>0</v>
      </c>
      <c r="P98">
        <v>3</v>
      </c>
    </row>
    <row r="99">
      <c r="A99" s="37" t="s">
        <v>596</v>
      </c>
      <c r="B99" s="45"/>
      <c r="C99" s="46"/>
      <c r="D99" s="46"/>
      <c r="E99" s="47" t="s">
        <v>593</v>
      </c>
      <c r="F99" s="46"/>
      <c r="G99" s="46"/>
      <c r="H99" s="46"/>
      <c r="I99" s="46"/>
      <c r="J99" s="48"/>
    </row>
    <row r="100" ht="409.5">
      <c r="A100" s="37" t="s">
        <v>597</v>
      </c>
      <c r="B100" s="45"/>
      <c r="C100" s="46"/>
      <c r="D100" s="46"/>
      <c r="E100" s="39" t="s">
        <v>3525</v>
      </c>
      <c r="F100" s="46"/>
      <c r="G100" s="46"/>
      <c r="H100" s="46"/>
      <c r="I100" s="46"/>
      <c r="J100" s="48"/>
    </row>
    <row r="101">
      <c r="A101" s="37" t="s">
        <v>591</v>
      </c>
      <c r="B101" s="37">
        <v>29</v>
      </c>
      <c r="C101" s="38" t="s">
        <v>4011</v>
      </c>
      <c r="D101" s="37" t="s">
        <v>593</v>
      </c>
      <c r="E101" s="39" t="s">
        <v>4012</v>
      </c>
      <c r="F101" s="40" t="s">
        <v>629</v>
      </c>
      <c r="G101" s="41">
        <v>61.677</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09.5">
      <c r="A103" s="37" t="s">
        <v>597</v>
      </c>
      <c r="B103" s="45"/>
      <c r="C103" s="46"/>
      <c r="D103" s="46"/>
      <c r="E103" s="39" t="s">
        <v>3525</v>
      </c>
      <c r="F103" s="46"/>
      <c r="G103" s="46"/>
      <c r="H103" s="46"/>
      <c r="I103" s="46"/>
      <c r="J103" s="48"/>
    </row>
    <row r="104">
      <c r="A104" s="37" t="s">
        <v>591</v>
      </c>
      <c r="B104" s="37">
        <v>30</v>
      </c>
      <c r="C104" s="38" t="s">
        <v>3529</v>
      </c>
      <c r="D104" s="37" t="s">
        <v>593</v>
      </c>
      <c r="E104" s="39" t="s">
        <v>3530</v>
      </c>
      <c r="F104" s="40" t="s">
        <v>629</v>
      </c>
      <c r="G104" s="41">
        <v>71.805999999999997</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409.5">
      <c r="A106" s="37" t="s">
        <v>597</v>
      </c>
      <c r="B106" s="45"/>
      <c r="C106" s="46"/>
      <c r="D106" s="46"/>
      <c r="E106" s="39" t="s">
        <v>3525</v>
      </c>
      <c r="F106" s="46"/>
      <c r="G106" s="46"/>
      <c r="H106" s="46"/>
      <c r="I106" s="46"/>
      <c r="J106" s="48"/>
    </row>
    <row r="107">
      <c r="A107" s="37" t="s">
        <v>591</v>
      </c>
      <c r="B107" s="37">
        <v>31</v>
      </c>
      <c r="C107" s="38" t="s">
        <v>3532</v>
      </c>
      <c r="D107" s="37" t="s">
        <v>593</v>
      </c>
      <c r="E107" s="39" t="s">
        <v>3533</v>
      </c>
      <c r="F107" s="40" t="s">
        <v>629</v>
      </c>
      <c r="G107" s="41">
        <v>212.339</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60">
      <c r="A109" s="37" t="s">
        <v>597</v>
      </c>
      <c r="B109" s="45"/>
      <c r="C109" s="46"/>
      <c r="D109" s="46"/>
      <c r="E109" s="39" t="s">
        <v>3535</v>
      </c>
      <c r="F109" s="46"/>
      <c r="G109" s="46"/>
      <c r="H109" s="46"/>
      <c r="I109" s="46"/>
      <c r="J109" s="48"/>
    </row>
    <row r="110">
      <c r="A110" s="37" t="s">
        <v>591</v>
      </c>
      <c r="B110" s="37">
        <v>32</v>
      </c>
      <c r="C110" s="38" t="s">
        <v>4527</v>
      </c>
      <c r="D110" s="37" t="s">
        <v>593</v>
      </c>
      <c r="E110" s="39" t="s">
        <v>4528</v>
      </c>
      <c r="F110" s="40" t="s">
        <v>629</v>
      </c>
      <c r="G110" s="41">
        <v>777.79999999999995</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60">
      <c r="A112" s="37" t="s">
        <v>597</v>
      </c>
      <c r="B112" s="45"/>
      <c r="C112" s="46"/>
      <c r="D112" s="46"/>
      <c r="E112" s="39" t="s">
        <v>3535</v>
      </c>
      <c r="F112" s="46"/>
      <c r="G112" s="46"/>
      <c r="H112" s="46"/>
      <c r="I112" s="46"/>
      <c r="J112" s="48"/>
    </row>
    <row r="113">
      <c r="A113" s="37" t="s">
        <v>591</v>
      </c>
      <c r="B113" s="37">
        <v>33</v>
      </c>
      <c r="C113" s="38" t="s">
        <v>3543</v>
      </c>
      <c r="D113" s="37" t="s">
        <v>593</v>
      </c>
      <c r="E113" s="39" t="s">
        <v>3544</v>
      </c>
      <c r="F113" s="40" t="s">
        <v>629</v>
      </c>
      <c r="G113" s="41">
        <v>71.805999999999997</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50">
      <c r="A115" s="37" t="s">
        <v>597</v>
      </c>
      <c r="B115" s="45"/>
      <c r="C115" s="46"/>
      <c r="D115" s="46"/>
      <c r="E115" s="39" t="s">
        <v>3546</v>
      </c>
      <c r="F115" s="46"/>
      <c r="G115" s="46"/>
      <c r="H115" s="46"/>
      <c r="I115" s="46"/>
      <c r="J115" s="48"/>
    </row>
    <row r="116">
      <c r="A116" s="31" t="s">
        <v>589</v>
      </c>
      <c r="B116" s="32"/>
      <c r="C116" s="33" t="s">
        <v>4443</v>
      </c>
      <c r="D116" s="34"/>
      <c r="E116" s="31" t="s">
        <v>4444</v>
      </c>
      <c r="F116" s="34"/>
      <c r="G116" s="34"/>
      <c r="H116" s="34"/>
      <c r="I116" s="35">
        <f>SUMIFS(I117:I119,A117:A119,"P")</f>
        <v>0</v>
      </c>
      <c r="J116" s="36"/>
    </row>
    <row r="117">
      <c r="A117" s="37" t="s">
        <v>591</v>
      </c>
      <c r="B117" s="37">
        <v>34</v>
      </c>
      <c r="C117" s="38" t="s">
        <v>4529</v>
      </c>
      <c r="D117" s="37" t="s">
        <v>593</v>
      </c>
      <c r="E117" s="39" t="s">
        <v>4530</v>
      </c>
      <c r="F117" s="40" t="s">
        <v>639</v>
      </c>
      <c r="G117" s="41">
        <v>558</v>
      </c>
      <c r="H117" s="42">
        <v>0</v>
      </c>
      <c r="I117" s="43">
        <f>ROUND(G117*H117,P4)</f>
        <v>0</v>
      </c>
      <c r="J117" s="37"/>
      <c r="O117" s="44">
        <f>I117*0.21</f>
        <v>0</v>
      </c>
      <c r="P117">
        <v>3</v>
      </c>
    </row>
    <row r="118">
      <c r="A118" s="37" t="s">
        <v>596</v>
      </c>
      <c r="B118" s="45"/>
      <c r="C118" s="46"/>
      <c r="D118" s="46"/>
      <c r="E118" s="39" t="s">
        <v>4530</v>
      </c>
      <c r="F118" s="46"/>
      <c r="G118" s="46"/>
      <c r="H118" s="46"/>
      <c r="I118" s="46"/>
      <c r="J118" s="48"/>
    </row>
    <row r="119" ht="225">
      <c r="A119" s="37" t="s">
        <v>597</v>
      </c>
      <c r="B119" s="45"/>
      <c r="C119" s="46"/>
      <c r="D119" s="46"/>
      <c r="E119" s="39" t="s">
        <v>4447</v>
      </c>
      <c r="F119" s="46"/>
      <c r="G119" s="46"/>
      <c r="H119" s="46"/>
      <c r="I119" s="46"/>
      <c r="J119" s="48"/>
    </row>
    <row r="120">
      <c r="A120" s="31" t="s">
        <v>589</v>
      </c>
      <c r="B120" s="32"/>
      <c r="C120" s="33" t="s">
        <v>4336</v>
      </c>
      <c r="D120" s="34"/>
      <c r="E120" s="31" t="s">
        <v>3582</v>
      </c>
      <c r="F120" s="34"/>
      <c r="G120" s="34"/>
      <c r="H120" s="34"/>
      <c r="I120" s="35">
        <f>SUMIFS(I121:I126,A121:A126,"P")</f>
        <v>0</v>
      </c>
      <c r="J120" s="36"/>
    </row>
    <row r="121">
      <c r="A121" s="37" t="s">
        <v>591</v>
      </c>
      <c r="B121" s="37">
        <v>35</v>
      </c>
      <c r="C121" s="38" t="s">
        <v>3596</v>
      </c>
      <c r="D121" s="37" t="s">
        <v>593</v>
      </c>
      <c r="E121" s="39" t="s">
        <v>3597</v>
      </c>
      <c r="F121" s="40" t="s">
        <v>595</v>
      </c>
      <c r="G121" s="41">
        <v>236.93000000000001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315">
      <c r="A123" s="37" t="s">
        <v>597</v>
      </c>
      <c r="B123" s="45"/>
      <c r="C123" s="46"/>
      <c r="D123" s="46"/>
      <c r="E123" s="39" t="s">
        <v>3599</v>
      </c>
      <c r="F123" s="46"/>
      <c r="G123" s="46"/>
      <c r="H123" s="46"/>
      <c r="I123" s="46"/>
      <c r="J123" s="48"/>
    </row>
    <row r="124">
      <c r="A124" s="37" t="s">
        <v>591</v>
      </c>
      <c r="B124" s="37">
        <v>36</v>
      </c>
      <c r="C124" s="38" t="s">
        <v>3603</v>
      </c>
      <c r="D124" s="37" t="s">
        <v>593</v>
      </c>
      <c r="E124" s="39" t="s">
        <v>3604</v>
      </c>
      <c r="F124" s="40" t="s">
        <v>595</v>
      </c>
      <c r="G124" s="41">
        <v>10</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300">
      <c r="A126" s="37" t="s">
        <v>597</v>
      </c>
      <c r="B126" s="45"/>
      <c r="C126" s="46"/>
      <c r="D126" s="46"/>
      <c r="E126" s="39" t="s">
        <v>3605</v>
      </c>
      <c r="F126" s="46"/>
      <c r="G126" s="46"/>
      <c r="H126" s="46"/>
      <c r="I126" s="46"/>
      <c r="J126" s="48"/>
    </row>
    <row r="127">
      <c r="A127" s="31" t="s">
        <v>589</v>
      </c>
      <c r="B127" s="32"/>
      <c r="C127" s="33" t="s">
        <v>3639</v>
      </c>
      <c r="D127" s="34"/>
      <c r="E127" s="31" t="s">
        <v>3640</v>
      </c>
      <c r="F127" s="34"/>
      <c r="G127" s="34"/>
      <c r="H127" s="34"/>
      <c r="I127" s="35">
        <f>SUMIFS(I128:I139,A128:A139,"P")</f>
        <v>0</v>
      </c>
      <c r="J127" s="36"/>
    </row>
    <row r="128">
      <c r="A128" s="37" t="s">
        <v>591</v>
      </c>
      <c r="B128" s="37">
        <v>37</v>
      </c>
      <c r="C128" s="38" t="s">
        <v>4429</v>
      </c>
      <c r="D128" s="37" t="s">
        <v>593</v>
      </c>
      <c r="E128" s="39" t="s">
        <v>4430</v>
      </c>
      <c r="F128" s="40" t="s">
        <v>1007</v>
      </c>
      <c r="G128" s="41">
        <v>4439.3000000000002</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375">
      <c r="A130" s="37" t="s">
        <v>597</v>
      </c>
      <c r="B130" s="45"/>
      <c r="C130" s="46"/>
      <c r="D130" s="46"/>
      <c r="E130" s="39" t="s">
        <v>3985</v>
      </c>
      <c r="F130" s="46"/>
      <c r="G130" s="46"/>
      <c r="H130" s="46"/>
      <c r="I130" s="46"/>
      <c r="J130" s="48"/>
    </row>
    <row r="131" ht="30">
      <c r="A131" s="37" t="s">
        <v>591</v>
      </c>
      <c r="B131" s="37">
        <v>38</v>
      </c>
      <c r="C131" s="38" t="s">
        <v>4084</v>
      </c>
      <c r="D131" s="37" t="s">
        <v>593</v>
      </c>
      <c r="E131" s="39" t="s">
        <v>4085</v>
      </c>
      <c r="F131" s="40" t="s">
        <v>595</v>
      </c>
      <c r="G131" s="41">
        <v>10</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60">
      <c r="A133" s="37" t="s">
        <v>597</v>
      </c>
      <c r="B133" s="45"/>
      <c r="C133" s="46"/>
      <c r="D133" s="46"/>
      <c r="E133" s="39" t="s">
        <v>4087</v>
      </c>
      <c r="F133" s="46"/>
      <c r="G133" s="46"/>
      <c r="H133" s="46"/>
      <c r="I133" s="46"/>
      <c r="J133" s="48"/>
    </row>
    <row r="134" ht="30">
      <c r="A134" s="37" t="s">
        <v>591</v>
      </c>
      <c r="B134" s="37">
        <v>39</v>
      </c>
      <c r="C134" s="38" t="s">
        <v>4476</v>
      </c>
      <c r="D134" s="37" t="s">
        <v>593</v>
      </c>
      <c r="E134" s="39" t="s">
        <v>4477</v>
      </c>
      <c r="F134" s="40" t="s">
        <v>595</v>
      </c>
      <c r="G134" s="41">
        <v>116.95999999999999</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20">
      <c r="A136" s="37" t="s">
        <v>597</v>
      </c>
      <c r="B136" s="45"/>
      <c r="C136" s="46"/>
      <c r="D136" s="46"/>
      <c r="E136" s="39" t="s">
        <v>3656</v>
      </c>
      <c r="F136" s="46"/>
      <c r="G136" s="46"/>
      <c r="H136" s="46"/>
      <c r="I136" s="46"/>
      <c r="J136" s="48"/>
    </row>
    <row r="137">
      <c r="A137" s="37" t="s">
        <v>591</v>
      </c>
      <c r="B137" s="37">
        <v>40</v>
      </c>
      <c r="C137" s="38" t="s">
        <v>4531</v>
      </c>
      <c r="D137" s="37" t="s">
        <v>593</v>
      </c>
      <c r="E137" s="39" t="s">
        <v>4354</v>
      </c>
      <c r="F137" s="40" t="s">
        <v>604</v>
      </c>
      <c r="G137" s="41">
        <v>2</v>
      </c>
      <c r="H137" s="42">
        <v>0</v>
      </c>
      <c r="I137" s="43">
        <f>ROUND(G137*H137,P4)</f>
        <v>0</v>
      </c>
      <c r="J137" s="37"/>
      <c r="O137" s="44">
        <f>I137*0.21</f>
        <v>0</v>
      </c>
      <c r="P137">
        <v>3</v>
      </c>
    </row>
    <row r="138">
      <c r="A138" s="37" t="s">
        <v>596</v>
      </c>
      <c r="B138" s="45"/>
      <c r="C138" s="46"/>
      <c r="D138" s="46"/>
      <c r="E138" s="39" t="s">
        <v>4354</v>
      </c>
      <c r="F138" s="46"/>
      <c r="G138" s="46"/>
      <c r="H138" s="46"/>
      <c r="I138" s="46"/>
      <c r="J138" s="48"/>
    </row>
    <row r="139" ht="30">
      <c r="A139" s="37" t="s">
        <v>597</v>
      </c>
      <c r="B139" s="45"/>
      <c r="C139" s="46"/>
      <c r="D139" s="46"/>
      <c r="E139" s="39" t="s">
        <v>4355</v>
      </c>
      <c r="F139" s="46"/>
      <c r="G139" s="46"/>
      <c r="H139" s="46"/>
      <c r="I139" s="46"/>
      <c r="J139" s="48"/>
    </row>
    <row r="140">
      <c r="A140" s="31" t="s">
        <v>589</v>
      </c>
      <c r="B140" s="32"/>
      <c r="C140" s="33" t="s">
        <v>946</v>
      </c>
      <c r="D140" s="34"/>
      <c r="E140" s="31" t="s">
        <v>947</v>
      </c>
      <c r="F140" s="34"/>
      <c r="G140" s="34"/>
      <c r="H140" s="34"/>
      <c r="I140" s="35">
        <f>SUMIFS(I141:I143,A141:A143,"P")</f>
        <v>0</v>
      </c>
      <c r="J140" s="36"/>
    </row>
    <row r="141" ht="45">
      <c r="A141" s="37" t="s">
        <v>591</v>
      </c>
      <c r="B141" s="37">
        <v>41</v>
      </c>
      <c r="C141" s="38" t="s">
        <v>1574</v>
      </c>
      <c r="D141" s="37" t="s">
        <v>1575</v>
      </c>
      <c r="E141" s="39" t="s">
        <v>1576</v>
      </c>
      <c r="F141" s="40" t="s">
        <v>951</v>
      </c>
      <c r="G141" s="41">
        <v>37220.165999999997</v>
      </c>
      <c r="H141" s="42">
        <v>0</v>
      </c>
      <c r="I141" s="43">
        <f>ROUND(G141*H141,P4)</f>
        <v>0</v>
      </c>
      <c r="J141" s="37"/>
      <c r="O141" s="44">
        <f>I141*0.21</f>
        <v>0</v>
      </c>
      <c r="P141">
        <v>3</v>
      </c>
    </row>
    <row r="142">
      <c r="A142" s="37" t="s">
        <v>596</v>
      </c>
      <c r="B142" s="45"/>
      <c r="C142" s="46"/>
      <c r="D142" s="46"/>
      <c r="E142" s="39" t="s">
        <v>952</v>
      </c>
      <c r="F142" s="46"/>
      <c r="G142" s="46"/>
      <c r="H142" s="46"/>
      <c r="I142" s="46"/>
      <c r="J142" s="48"/>
    </row>
    <row r="143" ht="120">
      <c r="A143" s="37" t="s">
        <v>597</v>
      </c>
      <c r="B143" s="49"/>
      <c r="C143" s="50"/>
      <c r="D143" s="50"/>
      <c r="E143" s="39" t="s">
        <v>954</v>
      </c>
      <c r="F143" s="50"/>
      <c r="G143" s="50"/>
      <c r="H143" s="50"/>
      <c r="I143" s="50"/>
      <c r="J143" s="51"/>
    </row>
  </sheetData>
  <sheetProtection sheet="1" objects="1" scenarios="1" spinCount="100000" saltValue="m6FFUQo5RWl4Mo3/mux4jNorQruLGD2yCyOqWitds7qlTbkejR/fX2TYkG3l8bjJsXhTbbK7wIJ0ku1OsYppkw==" hashValue="5duJRSqgmv4DilomsoPWjDziasPg7Q0jEuGzTLYRIQe3UyIIOPRBs1x2PENZNSs9sMwxM/8Z018k/ldgv6Xj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4532</v>
      </c>
      <c r="I3" s="25">
        <f>SUMIFS(I11:I124,A11:A124,"SD")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4532</v>
      </c>
      <c r="D7" s="22"/>
      <c r="E7" s="23" t="s">
        <v>189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SUMIFS(I12:I26,A12:A26,"P")</f>
        <v>0</v>
      </c>
      <c r="J11" s="36"/>
    </row>
    <row r="12">
      <c r="A12" s="37" t="s">
        <v>591</v>
      </c>
      <c r="B12" s="37">
        <v>1</v>
      </c>
      <c r="C12" s="38" t="s">
        <v>4361</v>
      </c>
      <c r="D12" s="37" t="s">
        <v>593</v>
      </c>
      <c r="E12" s="39" t="s">
        <v>4362</v>
      </c>
      <c r="F12" s="40" t="s">
        <v>1559</v>
      </c>
      <c r="G12" s="41">
        <v>1</v>
      </c>
      <c r="H12" s="42">
        <v>0</v>
      </c>
      <c r="I12" s="43">
        <f>ROUND(G12*H12,P4)</f>
        <v>0</v>
      </c>
      <c r="J12" s="37"/>
      <c r="O12" s="44">
        <f>I12*0.21</f>
        <v>0</v>
      </c>
      <c r="P12">
        <v>3</v>
      </c>
    </row>
    <row r="13">
      <c r="A13" s="37" t="s">
        <v>596</v>
      </c>
      <c r="B13" s="45"/>
      <c r="C13" s="46"/>
      <c r="D13" s="46"/>
      <c r="E13" s="39" t="s">
        <v>4362</v>
      </c>
      <c r="F13" s="46"/>
      <c r="G13" s="46"/>
      <c r="H13" s="46"/>
      <c r="I13" s="46"/>
      <c r="J13" s="48"/>
    </row>
    <row r="14" ht="30">
      <c r="A14" s="37" t="s">
        <v>597</v>
      </c>
      <c r="B14" s="45"/>
      <c r="C14" s="46"/>
      <c r="D14" s="46"/>
      <c r="E14" s="39" t="s">
        <v>3308</v>
      </c>
      <c r="F14" s="46"/>
      <c r="G14" s="46"/>
      <c r="H14" s="46"/>
      <c r="I14" s="46"/>
      <c r="J14" s="48"/>
    </row>
    <row r="15">
      <c r="A15" s="37" t="s">
        <v>591</v>
      </c>
      <c r="B15" s="37">
        <v>2</v>
      </c>
      <c r="C15" s="38" t="s">
        <v>4244</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4251</v>
      </c>
      <c r="D18" s="37" t="s">
        <v>593</v>
      </c>
      <c r="E18" s="39" t="s">
        <v>3423</v>
      </c>
      <c r="F18" s="40" t="s">
        <v>1559</v>
      </c>
      <c r="G18" s="41">
        <v>1</v>
      </c>
      <c r="H18" s="42">
        <v>0</v>
      </c>
      <c r="I18" s="43">
        <f>ROUND(G18*H18,P4)</f>
        <v>0</v>
      </c>
      <c r="J18" s="37"/>
      <c r="O18" s="44">
        <f>I18*0.21</f>
        <v>0</v>
      </c>
      <c r="P18">
        <v>3</v>
      </c>
    </row>
    <row r="19">
      <c r="A19" s="37" t="s">
        <v>596</v>
      </c>
      <c r="B19" s="45"/>
      <c r="C19" s="46"/>
      <c r="D19" s="46"/>
      <c r="E19" s="39" t="s">
        <v>3423</v>
      </c>
      <c r="F19" s="46"/>
      <c r="G19" s="46"/>
      <c r="H19" s="46"/>
      <c r="I19" s="46"/>
      <c r="J19" s="48"/>
    </row>
    <row r="20" ht="30">
      <c r="A20" s="37" t="s">
        <v>597</v>
      </c>
      <c r="B20" s="45"/>
      <c r="C20" s="46"/>
      <c r="D20" s="46"/>
      <c r="E20" s="39" t="s">
        <v>3311</v>
      </c>
      <c r="F20" s="46"/>
      <c r="G20" s="46"/>
      <c r="H20" s="46"/>
      <c r="I20" s="46"/>
      <c r="J20" s="48"/>
    </row>
    <row r="21" ht="30">
      <c r="A21" s="37" t="s">
        <v>591</v>
      </c>
      <c r="B21" s="37">
        <v>4</v>
      </c>
      <c r="C21" s="38" t="s">
        <v>4505</v>
      </c>
      <c r="D21" s="37" t="s">
        <v>593</v>
      </c>
      <c r="E21" s="39" t="s">
        <v>4506</v>
      </c>
      <c r="F21" s="40" t="s">
        <v>604</v>
      </c>
      <c r="G21" s="41">
        <v>10</v>
      </c>
      <c r="H21" s="42">
        <v>0</v>
      </c>
      <c r="I21" s="43">
        <f>ROUND(G21*H21,P4)</f>
        <v>0</v>
      </c>
      <c r="J21" s="37"/>
      <c r="O21" s="44">
        <f>I21*0.21</f>
        <v>0</v>
      </c>
      <c r="P21">
        <v>3</v>
      </c>
    </row>
    <row r="22" ht="30">
      <c r="A22" s="37" t="s">
        <v>596</v>
      </c>
      <c r="B22" s="45"/>
      <c r="C22" s="46"/>
      <c r="D22" s="46"/>
      <c r="E22" s="39" t="s">
        <v>4506</v>
      </c>
      <c r="F22" s="46"/>
      <c r="G22" s="46"/>
      <c r="H22" s="46"/>
      <c r="I22" s="46"/>
      <c r="J22" s="48"/>
    </row>
    <row r="23" ht="30">
      <c r="A23" s="37" t="s">
        <v>597</v>
      </c>
      <c r="B23" s="45"/>
      <c r="C23" s="46"/>
      <c r="D23" s="46"/>
      <c r="E23" s="39" t="s">
        <v>3311</v>
      </c>
      <c r="F23" s="46"/>
      <c r="G23" s="46"/>
      <c r="H23" s="46"/>
      <c r="I23" s="46"/>
      <c r="J23" s="48"/>
    </row>
    <row r="24">
      <c r="A24" s="37" t="s">
        <v>591</v>
      </c>
      <c r="B24" s="37">
        <v>5</v>
      </c>
      <c r="C24" s="38" t="s">
        <v>4255</v>
      </c>
      <c r="D24" s="37" t="s">
        <v>593</v>
      </c>
      <c r="E24" s="39" t="s">
        <v>4256</v>
      </c>
      <c r="F24" s="40" t="s">
        <v>604</v>
      </c>
      <c r="G24" s="41">
        <v>1</v>
      </c>
      <c r="H24" s="42">
        <v>0</v>
      </c>
      <c r="I24" s="43">
        <f>ROUND(G24*H24,P4)</f>
        <v>0</v>
      </c>
      <c r="J24" s="37"/>
      <c r="O24" s="44">
        <f>I24*0.21</f>
        <v>0</v>
      </c>
      <c r="P24">
        <v>3</v>
      </c>
    </row>
    <row r="25">
      <c r="A25" s="37" t="s">
        <v>596</v>
      </c>
      <c r="B25" s="45"/>
      <c r="C25" s="46"/>
      <c r="D25" s="46"/>
      <c r="E25" s="39" t="s">
        <v>4256</v>
      </c>
      <c r="F25" s="46"/>
      <c r="G25" s="46"/>
      <c r="H25" s="46"/>
      <c r="I25" s="46"/>
      <c r="J25" s="48"/>
    </row>
    <row r="26">
      <c r="A26" s="37" t="s">
        <v>597</v>
      </c>
      <c r="B26" s="45"/>
      <c r="C26" s="46"/>
      <c r="D26" s="46"/>
      <c r="E26" s="39" t="s">
        <v>4257</v>
      </c>
      <c r="F26" s="46"/>
      <c r="G26" s="46"/>
      <c r="H26" s="46"/>
      <c r="I26" s="46"/>
      <c r="J26" s="48"/>
    </row>
    <row r="27">
      <c r="A27" s="31" t="s">
        <v>589</v>
      </c>
      <c r="B27" s="32"/>
      <c r="C27" s="33" t="s">
        <v>4258</v>
      </c>
      <c r="D27" s="34"/>
      <c r="E27" s="31" t="s">
        <v>626</v>
      </c>
      <c r="F27" s="34"/>
      <c r="G27" s="34"/>
      <c r="H27" s="34"/>
      <c r="I27" s="35">
        <f>SUMIFS(I28:I51,A28:A51,"P")</f>
        <v>0</v>
      </c>
      <c r="J27" s="36"/>
    </row>
    <row r="28">
      <c r="A28" s="37" t="s">
        <v>591</v>
      </c>
      <c r="B28" s="37">
        <v>6</v>
      </c>
      <c r="C28" s="38" t="s">
        <v>4262</v>
      </c>
      <c r="D28" s="37" t="s">
        <v>593</v>
      </c>
      <c r="E28" s="39" t="s">
        <v>4263</v>
      </c>
      <c r="F28" s="40" t="s">
        <v>629</v>
      </c>
      <c r="G28" s="41">
        <v>942.79999999999995</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597</v>
      </c>
      <c r="B30" s="45"/>
      <c r="C30" s="46"/>
      <c r="D30" s="46"/>
      <c r="E30" s="39" t="s">
        <v>4264</v>
      </c>
      <c r="F30" s="46"/>
      <c r="G30" s="46"/>
      <c r="H30" s="46"/>
      <c r="I30" s="46"/>
      <c r="J30" s="48"/>
    </row>
    <row r="31">
      <c r="A31" s="37" t="s">
        <v>591</v>
      </c>
      <c r="B31" s="37">
        <v>7</v>
      </c>
      <c r="C31" s="38" t="s">
        <v>2562</v>
      </c>
      <c r="D31" s="37" t="s">
        <v>593</v>
      </c>
      <c r="E31" s="39" t="s">
        <v>2563</v>
      </c>
      <c r="F31" s="40" t="s">
        <v>629</v>
      </c>
      <c r="G31" s="41">
        <v>24254</v>
      </c>
      <c r="H31" s="42">
        <v>0</v>
      </c>
      <c r="I31" s="43">
        <f>ROUND(G31*H31,P4)</f>
        <v>0</v>
      </c>
      <c r="J31" s="37"/>
      <c r="O31" s="44">
        <f>I31*0.21</f>
        <v>0</v>
      </c>
      <c r="P31">
        <v>3</v>
      </c>
    </row>
    <row r="32">
      <c r="A32" s="37" t="s">
        <v>596</v>
      </c>
      <c r="B32" s="45"/>
      <c r="C32" s="46"/>
      <c r="D32" s="46"/>
      <c r="E32" s="47" t="s">
        <v>593</v>
      </c>
      <c r="F32" s="46"/>
      <c r="G32" s="46"/>
      <c r="H32" s="46"/>
      <c r="I32" s="46"/>
      <c r="J32" s="48"/>
    </row>
    <row r="33" ht="405">
      <c r="A33" s="37" t="s">
        <v>597</v>
      </c>
      <c r="B33" s="45"/>
      <c r="C33" s="46"/>
      <c r="D33" s="46"/>
      <c r="E33" s="39" t="s">
        <v>2535</v>
      </c>
      <c r="F33" s="46"/>
      <c r="G33" s="46"/>
      <c r="H33" s="46"/>
      <c r="I33" s="46"/>
      <c r="J33" s="48"/>
    </row>
    <row r="34">
      <c r="A34" s="37" t="s">
        <v>591</v>
      </c>
      <c r="B34" s="37">
        <v>8</v>
      </c>
      <c r="C34" s="38" t="s">
        <v>3454</v>
      </c>
      <c r="D34" s="37" t="s">
        <v>593</v>
      </c>
      <c r="E34" s="39" t="s">
        <v>3455</v>
      </c>
      <c r="F34" s="40" t="s">
        <v>629</v>
      </c>
      <c r="G34" s="41">
        <v>25196.799999999999</v>
      </c>
      <c r="H34" s="42">
        <v>0</v>
      </c>
      <c r="I34" s="43">
        <f>ROUND(G34*H34,P4)</f>
        <v>0</v>
      </c>
      <c r="J34" s="37"/>
      <c r="O34" s="44">
        <f>I34*0.21</f>
        <v>0</v>
      </c>
      <c r="P34">
        <v>3</v>
      </c>
    </row>
    <row r="35">
      <c r="A35" s="37" t="s">
        <v>596</v>
      </c>
      <c r="B35" s="45"/>
      <c r="C35" s="46"/>
      <c r="D35" s="46"/>
      <c r="E35" s="47" t="s">
        <v>593</v>
      </c>
      <c r="F35" s="46"/>
      <c r="G35" s="46"/>
      <c r="H35" s="46"/>
      <c r="I35" s="46"/>
      <c r="J35" s="48"/>
    </row>
    <row r="36" ht="240">
      <c r="A36" s="37" t="s">
        <v>597</v>
      </c>
      <c r="B36" s="45"/>
      <c r="C36" s="46"/>
      <c r="D36" s="46"/>
      <c r="E36" s="39" t="s">
        <v>3457</v>
      </c>
      <c r="F36" s="46"/>
      <c r="G36" s="46"/>
      <c r="H36" s="46"/>
      <c r="I36" s="46"/>
      <c r="J36" s="48"/>
    </row>
    <row r="37">
      <c r="A37" s="37" t="s">
        <v>591</v>
      </c>
      <c r="B37" s="37">
        <v>9</v>
      </c>
      <c r="C37" s="38" t="s">
        <v>3473</v>
      </c>
      <c r="D37" s="37" t="s">
        <v>593</v>
      </c>
      <c r="E37" s="39" t="s">
        <v>3474</v>
      </c>
      <c r="F37" s="40" t="s">
        <v>629</v>
      </c>
      <c r="G37" s="41">
        <v>18657</v>
      </c>
      <c r="H37" s="42">
        <v>0</v>
      </c>
      <c r="I37" s="43">
        <f>ROUND(G37*H37,P4)</f>
        <v>0</v>
      </c>
      <c r="J37" s="37"/>
      <c r="O37" s="44">
        <f>I37*0.21</f>
        <v>0</v>
      </c>
      <c r="P37">
        <v>3</v>
      </c>
    </row>
    <row r="38">
      <c r="A38" s="37" t="s">
        <v>596</v>
      </c>
      <c r="B38" s="45"/>
      <c r="C38" s="46"/>
      <c r="D38" s="46"/>
      <c r="E38" s="47" t="s">
        <v>593</v>
      </c>
      <c r="F38" s="46"/>
      <c r="G38" s="46"/>
      <c r="H38" s="46"/>
      <c r="I38" s="46"/>
      <c r="J38" s="48"/>
    </row>
    <row r="39" ht="300">
      <c r="A39" s="37" t="s">
        <v>597</v>
      </c>
      <c r="B39" s="45"/>
      <c r="C39" s="46"/>
      <c r="D39" s="46"/>
      <c r="E39" s="39" t="s">
        <v>3476</v>
      </c>
      <c r="F39" s="46"/>
      <c r="G39" s="46"/>
      <c r="H39" s="46"/>
      <c r="I39" s="46"/>
      <c r="J39" s="48"/>
    </row>
    <row r="40">
      <c r="A40" s="37" t="s">
        <v>591</v>
      </c>
      <c r="B40" s="37">
        <v>10</v>
      </c>
      <c r="C40" s="38" t="s">
        <v>4511</v>
      </c>
      <c r="D40" s="37" t="s">
        <v>593</v>
      </c>
      <c r="E40" s="39" t="s">
        <v>4512</v>
      </c>
      <c r="F40" s="40" t="s">
        <v>639</v>
      </c>
      <c r="G40" s="41">
        <v>3630</v>
      </c>
      <c r="H40" s="42">
        <v>0</v>
      </c>
      <c r="I40" s="43">
        <f>ROUND(G40*H40,P4)</f>
        <v>0</v>
      </c>
      <c r="J40" s="37"/>
      <c r="O40" s="44">
        <f>I40*0.21</f>
        <v>0</v>
      </c>
      <c r="P40">
        <v>3</v>
      </c>
    </row>
    <row r="41">
      <c r="A41" s="37" t="s">
        <v>596</v>
      </c>
      <c r="B41" s="45"/>
      <c r="C41" s="46"/>
      <c r="D41" s="46"/>
      <c r="E41" s="47" t="s">
        <v>593</v>
      </c>
      <c r="F41" s="46"/>
      <c r="G41" s="46"/>
      <c r="H41" s="46"/>
      <c r="I41" s="46"/>
      <c r="J41" s="48"/>
    </row>
    <row r="42" ht="45">
      <c r="A42" s="37" t="s">
        <v>597</v>
      </c>
      <c r="B42" s="45"/>
      <c r="C42" s="46"/>
      <c r="D42" s="46"/>
      <c r="E42" s="39" t="s">
        <v>3493</v>
      </c>
      <c r="F42" s="46"/>
      <c r="G42" s="46"/>
      <c r="H42" s="46"/>
      <c r="I42" s="46"/>
      <c r="J42" s="48"/>
    </row>
    <row r="43">
      <c r="A43" s="37" t="s">
        <v>591</v>
      </c>
      <c r="B43" s="37">
        <v>11</v>
      </c>
      <c r="C43" s="38" t="s">
        <v>3494</v>
      </c>
      <c r="D43" s="37" t="s">
        <v>593</v>
      </c>
      <c r="E43" s="39" t="s">
        <v>3495</v>
      </c>
      <c r="F43" s="40" t="s">
        <v>639</v>
      </c>
      <c r="G43" s="41">
        <v>3630</v>
      </c>
      <c r="H43" s="42">
        <v>0</v>
      </c>
      <c r="I43" s="43">
        <f>ROUND(G43*H43,P4)</f>
        <v>0</v>
      </c>
      <c r="J43" s="37"/>
      <c r="O43" s="44">
        <f>I43*0.21</f>
        <v>0</v>
      </c>
      <c r="P43">
        <v>3</v>
      </c>
    </row>
    <row r="44">
      <c r="A44" s="37" t="s">
        <v>596</v>
      </c>
      <c r="B44" s="45"/>
      <c r="C44" s="46"/>
      <c r="D44" s="46"/>
      <c r="E44" s="47" t="s">
        <v>593</v>
      </c>
      <c r="F44" s="46"/>
      <c r="G44" s="46"/>
      <c r="H44" s="46"/>
      <c r="I44" s="46"/>
      <c r="J44" s="48"/>
    </row>
    <row r="45" ht="30">
      <c r="A45" s="37" t="s">
        <v>597</v>
      </c>
      <c r="B45" s="45"/>
      <c r="C45" s="46"/>
      <c r="D45" s="46"/>
      <c r="E45" s="39" t="s">
        <v>3497</v>
      </c>
      <c r="F45" s="46"/>
      <c r="G45" s="46"/>
      <c r="H45" s="46"/>
      <c r="I45" s="46"/>
      <c r="J45" s="48"/>
    </row>
    <row r="46">
      <c r="A46" s="37" t="s">
        <v>591</v>
      </c>
      <c r="B46" s="37">
        <v>12</v>
      </c>
      <c r="C46" s="38" t="s">
        <v>4533</v>
      </c>
      <c r="D46" s="37" t="s">
        <v>593</v>
      </c>
      <c r="E46" s="39" t="s">
        <v>4534</v>
      </c>
      <c r="F46" s="40" t="s">
        <v>629</v>
      </c>
      <c r="G46" s="41">
        <v>18.399999999999999</v>
      </c>
      <c r="H46" s="42">
        <v>0</v>
      </c>
      <c r="I46" s="43">
        <f>ROUND(G46*H46,P4)</f>
        <v>0</v>
      </c>
      <c r="J46" s="37"/>
      <c r="O46" s="44">
        <f>I46*0.21</f>
        <v>0</v>
      </c>
      <c r="P46">
        <v>3</v>
      </c>
    </row>
    <row r="47">
      <c r="A47" s="37" t="s">
        <v>596</v>
      </c>
      <c r="B47" s="45"/>
      <c r="C47" s="46"/>
      <c r="D47" s="46"/>
      <c r="E47" s="47" t="s">
        <v>593</v>
      </c>
      <c r="F47" s="46"/>
      <c r="G47" s="46"/>
      <c r="H47" s="46"/>
      <c r="I47" s="46"/>
      <c r="J47" s="48"/>
    </row>
    <row r="48" ht="60">
      <c r="A48" s="37" t="s">
        <v>597</v>
      </c>
      <c r="B48" s="45"/>
      <c r="C48" s="46"/>
      <c r="D48" s="46"/>
      <c r="E48" s="39" t="s">
        <v>4535</v>
      </c>
      <c r="F48" s="46"/>
      <c r="G48" s="46"/>
      <c r="H48" s="46"/>
      <c r="I48" s="46"/>
      <c r="J48" s="48"/>
    </row>
    <row r="49" ht="30">
      <c r="A49" s="37" t="s">
        <v>591</v>
      </c>
      <c r="B49" s="37">
        <v>13</v>
      </c>
      <c r="C49" s="38" t="s">
        <v>4271</v>
      </c>
      <c r="D49" s="37" t="s">
        <v>593</v>
      </c>
      <c r="E49" s="39" t="s">
        <v>4272</v>
      </c>
      <c r="F49" s="40" t="s">
        <v>629</v>
      </c>
      <c r="G49" s="41">
        <v>544.5</v>
      </c>
      <c r="H49" s="42">
        <v>0</v>
      </c>
      <c r="I49" s="43">
        <f>ROUND(G49*H49,P4)</f>
        <v>0</v>
      </c>
      <c r="J49" s="37"/>
      <c r="O49" s="44">
        <f>I49*0.21</f>
        <v>0</v>
      </c>
      <c r="P49">
        <v>3</v>
      </c>
    </row>
    <row r="50" ht="30">
      <c r="A50" s="37" t="s">
        <v>596</v>
      </c>
      <c r="B50" s="45"/>
      <c r="C50" s="46"/>
      <c r="D50" s="46"/>
      <c r="E50" s="39" t="s">
        <v>4272</v>
      </c>
      <c r="F50" s="46"/>
      <c r="G50" s="46"/>
      <c r="H50" s="46"/>
      <c r="I50" s="46"/>
      <c r="J50" s="48"/>
    </row>
    <row r="51" ht="45">
      <c r="A51" s="37" t="s">
        <v>597</v>
      </c>
      <c r="B51" s="45"/>
      <c r="C51" s="46"/>
      <c r="D51" s="46"/>
      <c r="E51" s="39" t="s">
        <v>4273</v>
      </c>
      <c r="F51" s="46"/>
      <c r="G51" s="46"/>
      <c r="H51" s="46"/>
      <c r="I51" s="46"/>
      <c r="J51" s="48"/>
    </row>
    <row r="52">
      <c r="A52" s="31" t="s">
        <v>589</v>
      </c>
      <c r="B52" s="32"/>
      <c r="C52" s="33" t="s">
        <v>4274</v>
      </c>
      <c r="D52" s="34"/>
      <c r="E52" s="31" t="s">
        <v>3952</v>
      </c>
      <c r="F52" s="34"/>
      <c r="G52" s="34"/>
      <c r="H52" s="34"/>
      <c r="I52" s="35">
        <f>SUMIFS(I53:I67,A53:A67,"P")</f>
        <v>0</v>
      </c>
      <c r="J52" s="36"/>
    </row>
    <row r="53">
      <c r="A53" s="37" t="s">
        <v>591</v>
      </c>
      <c r="B53" s="37">
        <v>14</v>
      </c>
      <c r="C53" s="38" t="s">
        <v>4417</v>
      </c>
      <c r="D53" s="37" t="s">
        <v>593</v>
      </c>
      <c r="E53" s="39" t="s">
        <v>4418</v>
      </c>
      <c r="F53" s="40" t="s">
        <v>629</v>
      </c>
      <c r="G53" s="41">
        <v>37.484999999999999</v>
      </c>
      <c r="H53" s="42">
        <v>0</v>
      </c>
      <c r="I53" s="43">
        <f>ROUND(G53*H53,P4)</f>
        <v>0</v>
      </c>
      <c r="J53" s="37"/>
      <c r="O53" s="44">
        <f>I53*0.21</f>
        <v>0</v>
      </c>
      <c r="P53">
        <v>3</v>
      </c>
    </row>
    <row r="54">
      <c r="A54" s="37" t="s">
        <v>596</v>
      </c>
      <c r="B54" s="45"/>
      <c r="C54" s="46"/>
      <c r="D54" s="46"/>
      <c r="E54" s="47" t="s">
        <v>593</v>
      </c>
      <c r="F54" s="46"/>
      <c r="G54" s="46"/>
      <c r="H54" s="46"/>
      <c r="I54" s="46"/>
      <c r="J54" s="48"/>
    </row>
    <row r="55" ht="60">
      <c r="A55" s="37" t="s">
        <v>597</v>
      </c>
      <c r="B55" s="45"/>
      <c r="C55" s="46"/>
      <c r="D55" s="46"/>
      <c r="E55" s="39" t="s">
        <v>3535</v>
      </c>
      <c r="F55" s="46"/>
      <c r="G55" s="46"/>
      <c r="H55" s="46"/>
      <c r="I55" s="46"/>
      <c r="J55" s="48"/>
    </row>
    <row r="56">
      <c r="A56" s="37" t="s">
        <v>591</v>
      </c>
      <c r="B56" s="37">
        <v>15</v>
      </c>
      <c r="C56" s="38" t="s">
        <v>3514</v>
      </c>
      <c r="D56" s="37" t="s">
        <v>593</v>
      </c>
      <c r="E56" s="39" t="s">
        <v>3515</v>
      </c>
      <c r="F56" s="40" t="s">
        <v>639</v>
      </c>
      <c r="G56" s="41">
        <v>8397.0869999999995</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597</v>
      </c>
      <c r="B58" s="45"/>
      <c r="C58" s="46"/>
      <c r="D58" s="46"/>
      <c r="E58" s="39" t="s">
        <v>3513</v>
      </c>
      <c r="F58" s="46"/>
      <c r="G58" s="46"/>
      <c r="H58" s="46"/>
      <c r="I58" s="46"/>
      <c r="J58" s="48"/>
    </row>
    <row r="59">
      <c r="A59" s="37" t="s">
        <v>591</v>
      </c>
      <c r="B59" s="37">
        <v>16</v>
      </c>
      <c r="C59" s="38" t="s">
        <v>1945</v>
      </c>
      <c r="D59" s="37" t="s">
        <v>593</v>
      </c>
      <c r="E59" s="39" t="s">
        <v>1946</v>
      </c>
      <c r="F59" s="40" t="s">
        <v>629</v>
      </c>
      <c r="G59" s="41">
        <v>107.38500000000001</v>
      </c>
      <c r="H59" s="42">
        <v>0</v>
      </c>
      <c r="I59" s="43">
        <f>ROUND(G59*H59,P4)</f>
        <v>0</v>
      </c>
      <c r="J59" s="37"/>
      <c r="O59" s="44">
        <f>I59*0.21</f>
        <v>0</v>
      </c>
      <c r="P59">
        <v>3</v>
      </c>
    </row>
    <row r="60">
      <c r="A60" s="37" t="s">
        <v>596</v>
      </c>
      <c r="B60" s="45"/>
      <c r="C60" s="46"/>
      <c r="D60" s="46"/>
      <c r="E60" s="47" t="s">
        <v>593</v>
      </c>
      <c r="F60" s="46"/>
      <c r="G60" s="46"/>
      <c r="H60" s="46"/>
      <c r="I60" s="46"/>
      <c r="J60" s="48"/>
    </row>
    <row r="61" ht="409.5">
      <c r="A61" s="37" t="s">
        <v>597</v>
      </c>
      <c r="B61" s="45"/>
      <c r="C61" s="46"/>
      <c r="D61" s="46"/>
      <c r="E61" s="39" t="s">
        <v>1947</v>
      </c>
      <c r="F61" s="46"/>
      <c r="G61" s="46"/>
      <c r="H61" s="46"/>
      <c r="I61" s="46"/>
      <c r="J61" s="48"/>
    </row>
    <row r="62">
      <c r="A62" s="37" t="s">
        <v>591</v>
      </c>
      <c r="B62" s="37">
        <v>17</v>
      </c>
      <c r="C62" s="38" t="s">
        <v>4421</v>
      </c>
      <c r="D62" s="37" t="s">
        <v>593</v>
      </c>
      <c r="E62" s="39" t="s">
        <v>4422</v>
      </c>
      <c r="F62" s="40" t="s">
        <v>951</v>
      </c>
      <c r="G62" s="41">
        <v>2.262</v>
      </c>
      <c r="H62" s="42">
        <v>0</v>
      </c>
      <c r="I62" s="43">
        <f>ROUND(G62*H62,P4)</f>
        <v>0</v>
      </c>
      <c r="J62" s="37"/>
      <c r="O62" s="44">
        <f>I62*0.21</f>
        <v>0</v>
      </c>
      <c r="P62">
        <v>3</v>
      </c>
    </row>
    <row r="63">
      <c r="A63" s="37" t="s">
        <v>596</v>
      </c>
      <c r="B63" s="45"/>
      <c r="C63" s="46"/>
      <c r="D63" s="46"/>
      <c r="E63" s="47" t="s">
        <v>593</v>
      </c>
      <c r="F63" s="46"/>
      <c r="G63" s="46"/>
      <c r="H63" s="46"/>
      <c r="I63" s="46"/>
      <c r="J63" s="48"/>
    </row>
    <row r="64" ht="330">
      <c r="A64" s="37" t="s">
        <v>597</v>
      </c>
      <c r="B64" s="45"/>
      <c r="C64" s="46"/>
      <c r="D64" s="46"/>
      <c r="E64" s="39" t="s">
        <v>3980</v>
      </c>
      <c r="F64" s="46"/>
      <c r="G64" s="46"/>
      <c r="H64" s="46"/>
      <c r="I64" s="46"/>
      <c r="J64" s="48"/>
    </row>
    <row r="65">
      <c r="A65" s="37" t="s">
        <v>591</v>
      </c>
      <c r="B65" s="37">
        <v>18</v>
      </c>
      <c r="C65" s="38" t="s">
        <v>4519</v>
      </c>
      <c r="D65" s="37" t="s">
        <v>593</v>
      </c>
      <c r="E65" s="39" t="s">
        <v>4520</v>
      </c>
      <c r="F65" s="40" t="s">
        <v>639</v>
      </c>
      <c r="G65" s="41">
        <v>29578.400000000001</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597</v>
      </c>
      <c r="B67" s="45"/>
      <c r="C67" s="46"/>
      <c r="D67" s="46"/>
      <c r="E67" s="39" t="s">
        <v>4521</v>
      </c>
      <c r="F67" s="46"/>
      <c r="G67" s="46"/>
      <c r="H67" s="46"/>
      <c r="I67" s="46"/>
      <c r="J67" s="48"/>
    </row>
    <row r="68">
      <c r="A68" s="31" t="s">
        <v>589</v>
      </c>
      <c r="B68" s="32"/>
      <c r="C68" s="33" t="s">
        <v>4284</v>
      </c>
      <c r="D68" s="34"/>
      <c r="E68" s="31" t="s">
        <v>3981</v>
      </c>
      <c r="F68" s="34"/>
      <c r="G68" s="34"/>
      <c r="H68" s="34"/>
      <c r="I68" s="35">
        <f>SUMIFS(I69:I77,A69:A77,"P")</f>
        <v>0</v>
      </c>
      <c r="J68" s="36"/>
    </row>
    <row r="69">
      <c r="A69" s="37" t="s">
        <v>591</v>
      </c>
      <c r="B69" s="37">
        <v>19</v>
      </c>
      <c r="C69" s="38" t="s">
        <v>4285</v>
      </c>
      <c r="D69" s="37" t="s">
        <v>593</v>
      </c>
      <c r="E69" s="39" t="s">
        <v>4286</v>
      </c>
      <c r="F69" s="40" t="s">
        <v>629</v>
      </c>
      <c r="G69" s="41">
        <v>31.251999999999999</v>
      </c>
      <c r="H69" s="42">
        <v>0</v>
      </c>
      <c r="I69" s="43">
        <f>ROUND(G69*H69,P4)</f>
        <v>0</v>
      </c>
      <c r="J69" s="37"/>
      <c r="O69" s="44">
        <f>I69*0.21</f>
        <v>0</v>
      </c>
      <c r="P69">
        <v>3</v>
      </c>
    </row>
    <row r="70">
      <c r="A70" s="37" t="s">
        <v>596</v>
      </c>
      <c r="B70" s="45"/>
      <c r="C70" s="46"/>
      <c r="D70" s="46"/>
      <c r="E70" s="47" t="s">
        <v>593</v>
      </c>
      <c r="F70" s="46"/>
      <c r="G70" s="46"/>
      <c r="H70" s="46"/>
      <c r="I70" s="46"/>
      <c r="J70" s="48"/>
    </row>
    <row r="71" ht="409.5">
      <c r="A71" s="37" t="s">
        <v>597</v>
      </c>
      <c r="B71" s="45"/>
      <c r="C71" s="46"/>
      <c r="D71" s="46"/>
      <c r="E71" s="39" t="s">
        <v>4287</v>
      </c>
      <c r="F71" s="46"/>
      <c r="G71" s="46"/>
      <c r="H71" s="46"/>
      <c r="I71" s="46"/>
      <c r="J71" s="48"/>
    </row>
    <row r="72">
      <c r="A72" s="37" t="s">
        <v>591</v>
      </c>
      <c r="B72" s="37">
        <v>20</v>
      </c>
      <c r="C72" s="38" t="s">
        <v>4288</v>
      </c>
      <c r="D72" s="37" t="s">
        <v>593</v>
      </c>
      <c r="E72" s="39" t="s">
        <v>4289</v>
      </c>
      <c r="F72" s="40" t="s">
        <v>951</v>
      </c>
      <c r="G72" s="41">
        <v>2.0369999999999999</v>
      </c>
      <c r="H72" s="42">
        <v>0</v>
      </c>
      <c r="I72" s="43">
        <f>ROUND(G72*H72,P4)</f>
        <v>0</v>
      </c>
      <c r="J72" s="37"/>
      <c r="O72" s="44">
        <f>I72*0.21</f>
        <v>0</v>
      </c>
      <c r="P72">
        <v>3</v>
      </c>
    </row>
    <row r="73">
      <c r="A73" s="37" t="s">
        <v>596</v>
      </c>
      <c r="B73" s="45"/>
      <c r="C73" s="46"/>
      <c r="D73" s="46"/>
      <c r="E73" s="47" t="s">
        <v>593</v>
      </c>
      <c r="F73" s="46"/>
      <c r="G73" s="46"/>
      <c r="H73" s="46"/>
      <c r="I73" s="46"/>
      <c r="J73" s="48"/>
    </row>
    <row r="74" ht="300">
      <c r="A74" s="37" t="s">
        <v>597</v>
      </c>
      <c r="B74" s="45"/>
      <c r="C74" s="46"/>
      <c r="D74" s="46"/>
      <c r="E74" s="39" t="s">
        <v>4290</v>
      </c>
      <c r="F74" s="46"/>
      <c r="G74" s="46"/>
      <c r="H74" s="46"/>
      <c r="I74" s="46"/>
      <c r="J74" s="48"/>
    </row>
    <row r="75">
      <c r="A75" s="37" t="s">
        <v>591</v>
      </c>
      <c r="B75" s="37">
        <v>21</v>
      </c>
      <c r="C75" s="38" t="s">
        <v>4523</v>
      </c>
      <c r="D75" s="37" t="s">
        <v>593</v>
      </c>
      <c r="E75" s="39" t="s">
        <v>4524</v>
      </c>
      <c r="F75" s="40" t="s">
        <v>629</v>
      </c>
      <c r="G75" s="41">
        <v>453.27800000000002</v>
      </c>
      <c r="H75" s="42">
        <v>0</v>
      </c>
      <c r="I75" s="43">
        <f>ROUND(G75*H75,P4)</f>
        <v>0</v>
      </c>
      <c r="J75" s="37"/>
      <c r="O75" s="44">
        <f>I75*0.21</f>
        <v>0</v>
      </c>
      <c r="P75">
        <v>3</v>
      </c>
    </row>
    <row r="76">
      <c r="A76" s="37" t="s">
        <v>596</v>
      </c>
      <c r="B76" s="45"/>
      <c r="C76" s="46"/>
      <c r="D76" s="46"/>
      <c r="E76" s="47" t="s">
        <v>593</v>
      </c>
      <c r="F76" s="46"/>
      <c r="G76" s="46"/>
      <c r="H76" s="46"/>
      <c r="I76" s="46"/>
      <c r="J76" s="48"/>
    </row>
    <row r="77" ht="300">
      <c r="A77" s="37" t="s">
        <v>597</v>
      </c>
      <c r="B77" s="45"/>
      <c r="C77" s="46"/>
      <c r="D77" s="46"/>
      <c r="E77" s="39" t="s">
        <v>3989</v>
      </c>
      <c r="F77" s="46"/>
      <c r="G77" s="46"/>
      <c r="H77" s="46"/>
      <c r="I77" s="46"/>
      <c r="J77" s="48"/>
    </row>
    <row r="78">
      <c r="A78" s="31" t="s">
        <v>589</v>
      </c>
      <c r="B78" s="32"/>
      <c r="C78" s="33" t="s">
        <v>4299</v>
      </c>
      <c r="D78" s="34"/>
      <c r="E78" s="31" t="s">
        <v>1406</v>
      </c>
      <c r="F78" s="34"/>
      <c r="G78" s="34"/>
      <c r="H78" s="34"/>
      <c r="I78" s="35">
        <f>SUMIFS(I79:I96,A79:A96,"P")</f>
        <v>0</v>
      </c>
      <c r="J78" s="36"/>
    </row>
    <row r="79">
      <c r="A79" s="37" t="s">
        <v>591</v>
      </c>
      <c r="B79" s="37">
        <v>22</v>
      </c>
      <c r="C79" s="38" t="s">
        <v>3522</v>
      </c>
      <c r="D79" s="37" t="s">
        <v>593</v>
      </c>
      <c r="E79" s="39" t="s">
        <v>3523</v>
      </c>
      <c r="F79" s="40" t="s">
        <v>629</v>
      </c>
      <c r="G79" s="41">
        <v>50.008000000000003</v>
      </c>
      <c r="H79" s="42">
        <v>0</v>
      </c>
      <c r="I79" s="43">
        <f>ROUND(G79*H79,P4)</f>
        <v>0</v>
      </c>
      <c r="J79" s="37"/>
      <c r="O79" s="44">
        <f>I79*0.21</f>
        <v>0</v>
      </c>
      <c r="P79">
        <v>3</v>
      </c>
    </row>
    <row r="80">
      <c r="A80" s="37" t="s">
        <v>596</v>
      </c>
      <c r="B80" s="45"/>
      <c r="C80" s="46"/>
      <c r="D80" s="46"/>
      <c r="E80" s="47" t="s">
        <v>593</v>
      </c>
      <c r="F80" s="46"/>
      <c r="G80" s="46"/>
      <c r="H80" s="46"/>
      <c r="I80" s="46"/>
      <c r="J80" s="48"/>
    </row>
    <row r="81" ht="409.5">
      <c r="A81" s="37" t="s">
        <v>597</v>
      </c>
      <c r="B81" s="45"/>
      <c r="C81" s="46"/>
      <c r="D81" s="46"/>
      <c r="E81" s="39" t="s">
        <v>3525</v>
      </c>
      <c r="F81" s="46"/>
      <c r="G81" s="46"/>
      <c r="H81" s="46"/>
      <c r="I81" s="46"/>
      <c r="J81" s="48"/>
    </row>
    <row r="82">
      <c r="A82" s="37" t="s">
        <v>591</v>
      </c>
      <c r="B82" s="37">
        <v>23</v>
      </c>
      <c r="C82" s="38" t="s">
        <v>4011</v>
      </c>
      <c r="D82" s="37" t="s">
        <v>593</v>
      </c>
      <c r="E82" s="39" t="s">
        <v>4012</v>
      </c>
      <c r="F82" s="40" t="s">
        <v>629</v>
      </c>
      <c r="G82" s="41">
        <v>188.88</v>
      </c>
      <c r="H82" s="42">
        <v>0</v>
      </c>
      <c r="I82" s="43">
        <f>ROUND(G82*H82,P4)</f>
        <v>0</v>
      </c>
      <c r="J82" s="37"/>
      <c r="O82" s="44">
        <f>I82*0.21</f>
        <v>0</v>
      </c>
      <c r="P82">
        <v>3</v>
      </c>
    </row>
    <row r="83">
      <c r="A83" s="37" t="s">
        <v>596</v>
      </c>
      <c r="B83" s="45"/>
      <c r="C83" s="46"/>
      <c r="D83" s="46"/>
      <c r="E83" s="47" t="s">
        <v>593</v>
      </c>
      <c r="F83" s="46"/>
      <c r="G83" s="46"/>
      <c r="H83" s="46"/>
      <c r="I83" s="46"/>
      <c r="J83" s="48"/>
    </row>
    <row r="84" ht="409.5">
      <c r="A84" s="37" t="s">
        <v>597</v>
      </c>
      <c r="B84" s="45"/>
      <c r="C84" s="46"/>
      <c r="D84" s="46"/>
      <c r="E84" s="39" t="s">
        <v>3525</v>
      </c>
      <c r="F84" s="46"/>
      <c r="G84" s="46"/>
      <c r="H84" s="46"/>
      <c r="I84" s="46"/>
      <c r="J84" s="48"/>
    </row>
    <row r="85">
      <c r="A85" s="37" t="s">
        <v>591</v>
      </c>
      <c r="B85" s="37">
        <v>24</v>
      </c>
      <c r="C85" s="38" t="s">
        <v>3532</v>
      </c>
      <c r="D85" s="37" t="s">
        <v>593</v>
      </c>
      <c r="E85" s="39" t="s">
        <v>3533</v>
      </c>
      <c r="F85" s="40" t="s">
        <v>629</v>
      </c>
      <c r="G85" s="41">
        <v>363.89499999999998</v>
      </c>
      <c r="H85" s="42">
        <v>0</v>
      </c>
      <c r="I85" s="43">
        <f>ROUND(G85*H85,P4)</f>
        <v>0</v>
      </c>
      <c r="J85" s="37"/>
      <c r="O85" s="44">
        <f>I85*0.21</f>
        <v>0</v>
      </c>
      <c r="P85">
        <v>3</v>
      </c>
    </row>
    <row r="86">
      <c r="A86" s="37" t="s">
        <v>596</v>
      </c>
      <c r="B86" s="45"/>
      <c r="C86" s="46"/>
      <c r="D86" s="46"/>
      <c r="E86" s="47" t="s">
        <v>593</v>
      </c>
      <c r="F86" s="46"/>
      <c r="G86" s="46"/>
      <c r="H86" s="46"/>
      <c r="I86" s="46"/>
      <c r="J86" s="48"/>
    </row>
    <row r="87" ht="60">
      <c r="A87" s="37" t="s">
        <v>597</v>
      </c>
      <c r="B87" s="45"/>
      <c r="C87" s="46"/>
      <c r="D87" s="46"/>
      <c r="E87" s="39" t="s">
        <v>3535</v>
      </c>
      <c r="F87" s="46"/>
      <c r="G87" s="46"/>
      <c r="H87" s="46"/>
      <c r="I87" s="46"/>
      <c r="J87" s="48"/>
    </row>
    <row r="88">
      <c r="A88" s="37" t="s">
        <v>591</v>
      </c>
      <c r="B88" s="37">
        <v>25</v>
      </c>
      <c r="C88" s="38" t="s">
        <v>4536</v>
      </c>
      <c r="D88" s="37" t="s">
        <v>593</v>
      </c>
      <c r="E88" s="39" t="s">
        <v>4537</v>
      </c>
      <c r="F88" s="40" t="s">
        <v>629</v>
      </c>
      <c r="G88" s="41">
        <v>1673.2170000000001</v>
      </c>
      <c r="H88" s="42">
        <v>0</v>
      </c>
      <c r="I88" s="43">
        <f>ROUND(G88*H88,P4)</f>
        <v>0</v>
      </c>
      <c r="J88" s="37"/>
      <c r="O88" s="44">
        <f>I88*0.21</f>
        <v>0</v>
      </c>
      <c r="P88">
        <v>3</v>
      </c>
    </row>
    <row r="89">
      <c r="A89" s="37" t="s">
        <v>596</v>
      </c>
      <c r="B89" s="45"/>
      <c r="C89" s="46"/>
      <c r="D89" s="46"/>
      <c r="E89" s="47" t="s">
        <v>593</v>
      </c>
      <c r="F89" s="46"/>
      <c r="G89" s="46"/>
      <c r="H89" s="46"/>
      <c r="I89" s="46"/>
      <c r="J89" s="48"/>
    </row>
    <row r="90" ht="60">
      <c r="A90" s="37" t="s">
        <v>597</v>
      </c>
      <c r="B90" s="45"/>
      <c r="C90" s="46"/>
      <c r="D90" s="46"/>
      <c r="E90" s="39" t="s">
        <v>3535</v>
      </c>
      <c r="F90" s="46"/>
      <c r="G90" s="46"/>
      <c r="H90" s="46"/>
      <c r="I90" s="46"/>
      <c r="J90" s="48"/>
    </row>
    <row r="91">
      <c r="A91" s="37" t="s">
        <v>591</v>
      </c>
      <c r="B91" s="37">
        <v>26</v>
      </c>
      <c r="C91" s="38" t="s">
        <v>4538</v>
      </c>
      <c r="D91" s="37" t="s">
        <v>593</v>
      </c>
      <c r="E91" s="39" t="s">
        <v>4539</v>
      </c>
      <c r="F91" s="40" t="s">
        <v>629</v>
      </c>
      <c r="G91" s="41">
        <v>1399.596</v>
      </c>
      <c r="H91" s="42">
        <v>0</v>
      </c>
      <c r="I91" s="43">
        <f>ROUND(G91*H91,P4)</f>
        <v>0</v>
      </c>
      <c r="J91" s="37"/>
      <c r="O91" s="44">
        <f>I91*0.21</f>
        <v>0</v>
      </c>
      <c r="P91">
        <v>3</v>
      </c>
    </row>
    <row r="92">
      <c r="A92" s="37" t="s">
        <v>596</v>
      </c>
      <c r="B92" s="45"/>
      <c r="C92" s="46"/>
      <c r="D92" s="46"/>
      <c r="E92" s="47" t="s">
        <v>593</v>
      </c>
      <c r="F92" s="46"/>
      <c r="G92" s="46"/>
      <c r="H92" s="46"/>
      <c r="I92" s="46"/>
      <c r="J92" s="48"/>
    </row>
    <row r="93" ht="60">
      <c r="A93" s="37" t="s">
        <v>597</v>
      </c>
      <c r="B93" s="45"/>
      <c r="C93" s="46"/>
      <c r="D93" s="46"/>
      <c r="E93" s="39" t="s">
        <v>3535</v>
      </c>
      <c r="F93" s="46"/>
      <c r="G93" s="46"/>
      <c r="H93" s="46"/>
      <c r="I93" s="46"/>
      <c r="J93" s="48"/>
    </row>
    <row r="94">
      <c r="A94" s="37" t="s">
        <v>591</v>
      </c>
      <c r="B94" s="37">
        <v>27</v>
      </c>
      <c r="C94" s="38" t="s">
        <v>3543</v>
      </c>
      <c r="D94" s="37" t="s">
        <v>593</v>
      </c>
      <c r="E94" s="39" t="s">
        <v>3544</v>
      </c>
      <c r="F94" s="40" t="s">
        <v>629</v>
      </c>
      <c r="G94" s="41">
        <v>89.004999999999995</v>
      </c>
      <c r="H94" s="42">
        <v>0</v>
      </c>
      <c r="I94" s="43">
        <f>ROUND(G94*H94,P4)</f>
        <v>0</v>
      </c>
      <c r="J94" s="37"/>
      <c r="O94" s="44">
        <f>I94*0.21</f>
        <v>0</v>
      </c>
      <c r="P94">
        <v>3</v>
      </c>
    </row>
    <row r="95">
      <c r="A95" s="37" t="s">
        <v>596</v>
      </c>
      <c r="B95" s="45"/>
      <c r="C95" s="46"/>
      <c r="D95" s="46"/>
      <c r="E95" s="47" t="s">
        <v>593</v>
      </c>
      <c r="F95" s="46"/>
      <c r="G95" s="46"/>
      <c r="H95" s="46"/>
      <c r="I95" s="46"/>
      <c r="J95" s="48"/>
    </row>
    <row r="96" ht="150">
      <c r="A96" s="37" t="s">
        <v>597</v>
      </c>
      <c r="B96" s="45"/>
      <c r="C96" s="46"/>
      <c r="D96" s="46"/>
      <c r="E96" s="39" t="s">
        <v>3546</v>
      </c>
      <c r="F96" s="46"/>
      <c r="G96" s="46"/>
      <c r="H96" s="46"/>
      <c r="I96" s="46"/>
      <c r="J96" s="48"/>
    </row>
    <row r="97">
      <c r="A97" s="31" t="s">
        <v>589</v>
      </c>
      <c r="B97" s="32"/>
      <c r="C97" s="33" t="s">
        <v>4443</v>
      </c>
      <c r="D97" s="34"/>
      <c r="E97" s="31" t="s">
        <v>4444</v>
      </c>
      <c r="F97" s="34"/>
      <c r="G97" s="34"/>
      <c r="H97" s="34"/>
      <c r="I97" s="35">
        <f>SUMIFS(I98:I100,A98:A100,"P")</f>
        <v>0</v>
      </c>
      <c r="J97" s="36"/>
    </row>
    <row r="98" ht="30">
      <c r="A98" s="37" t="s">
        <v>591</v>
      </c>
      <c r="B98" s="37">
        <v>28</v>
      </c>
      <c r="C98" s="38" t="s">
        <v>4540</v>
      </c>
      <c r="D98" s="37" t="s">
        <v>593</v>
      </c>
      <c r="E98" s="39" t="s">
        <v>4541</v>
      </c>
      <c r="F98" s="40" t="s">
        <v>639</v>
      </c>
      <c r="G98" s="41">
        <v>776.30999999999995</v>
      </c>
      <c r="H98" s="42">
        <v>0</v>
      </c>
      <c r="I98" s="43">
        <f>ROUND(G98*H98,P4)</f>
        <v>0</v>
      </c>
      <c r="J98" s="37"/>
      <c r="O98" s="44">
        <f>I98*0.21</f>
        <v>0</v>
      </c>
      <c r="P98">
        <v>3</v>
      </c>
    </row>
    <row r="99">
      <c r="A99" s="37" t="s">
        <v>596</v>
      </c>
      <c r="B99" s="45"/>
      <c r="C99" s="46"/>
      <c r="D99" s="46"/>
      <c r="E99" s="47" t="s">
        <v>593</v>
      </c>
      <c r="F99" s="46"/>
      <c r="G99" s="46"/>
      <c r="H99" s="46"/>
      <c r="I99" s="46"/>
      <c r="J99" s="48"/>
    </row>
    <row r="100" ht="225">
      <c r="A100" s="37" t="s">
        <v>597</v>
      </c>
      <c r="B100" s="45"/>
      <c r="C100" s="46"/>
      <c r="D100" s="46"/>
      <c r="E100" s="39" t="s">
        <v>4447</v>
      </c>
      <c r="F100" s="46"/>
      <c r="G100" s="46"/>
      <c r="H100" s="46"/>
      <c r="I100" s="46"/>
      <c r="J100" s="48"/>
    </row>
    <row r="101">
      <c r="A101" s="31" t="s">
        <v>589</v>
      </c>
      <c r="B101" s="32"/>
      <c r="C101" s="33" t="s">
        <v>4336</v>
      </c>
      <c r="D101" s="34"/>
      <c r="E101" s="31" t="s">
        <v>3582</v>
      </c>
      <c r="F101" s="34"/>
      <c r="G101" s="34"/>
      <c r="H101" s="34"/>
      <c r="I101" s="35">
        <f>SUMIFS(I102:I104,A102:A104,"P")</f>
        <v>0</v>
      </c>
      <c r="J101" s="36"/>
    </row>
    <row r="102">
      <c r="A102" s="37" t="s">
        <v>591</v>
      </c>
      <c r="B102" s="37">
        <v>29</v>
      </c>
      <c r="C102" s="38" t="s">
        <v>3596</v>
      </c>
      <c r="D102" s="37" t="s">
        <v>593</v>
      </c>
      <c r="E102" s="39" t="s">
        <v>3597</v>
      </c>
      <c r="F102" s="40" t="s">
        <v>595</v>
      </c>
      <c r="G102" s="41">
        <v>317.27999999999997</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315">
      <c r="A104" s="37" t="s">
        <v>597</v>
      </c>
      <c r="B104" s="45"/>
      <c r="C104" s="46"/>
      <c r="D104" s="46"/>
      <c r="E104" s="39" t="s">
        <v>3599</v>
      </c>
      <c r="F104" s="46"/>
      <c r="G104" s="46"/>
      <c r="H104" s="46"/>
      <c r="I104" s="46"/>
      <c r="J104" s="48"/>
    </row>
    <row r="105">
      <c r="A105" s="31" t="s">
        <v>589</v>
      </c>
      <c r="B105" s="32"/>
      <c r="C105" s="33" t="s">
        <v>3639</v>
      </c>
      <c r="D105" s="34"/>
      <c r="E105" s="31" t="s">
        <v>3640</v>
      </c>
      <c r="F105" s="34"/>
      <c r="G105" s="34"/>
      <c r="H105" s="34"/>
      <c r="I105" s="35">
        <f>SUMIFS(I106:I120,A106:A120,"P")</f>
        <v>0</v>
      </c>
      <c r="J105" s="36"/>
    </row>
    <row r="106">
      <c r="A106" s="37" t="s">
        <v>591</v>
      </c>
      <c r="B106" s="37">
        <v>30</v>
      </c>
      <c r="C106" s="38" t="s">
        <v>4402</v>
      </c>
      <c r="D106" s="37" t="s">
        <v>593</v>
      </c>
      <c r="E106" s="39" t="s">
        <v>4403</v>
      </c>
      <c r="F106" s="40" t="s">
        <v>595</v>
      </c>
      <c r="G106" s="41">
        <v>258.89999999999998</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75">
      <c r="A108" s="37" t="s">
        <v>597</v>
      </c>
      <c r="B108" s="45"/>
      <c r="C108" s="46"/>
      <c r="D108" s="46"/>
      <c r="E108" s="39" t="s">
        <v>4404</v>
      </c>
      <c r="F108" s="46"/>
      <c r="G108" s="46"/>
      <c r="H108" s="46"/>
      <c r="I108" s="46"/>
      <c r="J108" s="48"/>
    </row>
    <row r="109">
      <c r="A109" s="37" t="s">
        <v>591</v>
      </c>
      <c r="B109" s="37">
        <v>31</v>
      </c>
      <c r="C109" s="38" t="s">
        <v>4542</v>
      </c>
      <c r="D109" s="37" t="s">
        <v>593</v>
      </c>
      <c r="E109" s="39" t="s">
        <v>4543</v>
      </c>
      <c r="F109" s="40" t="s">
        <v>595</v>
      </c>
      <c r="G109" s="41">
        <v>149.84999999999999</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60">
      <c r="A111" s="37" t="s">
        <v>597</v>
      </c>
      <c r="B111" s="45"/>
      <c r="C111" s="46"/>
      <c r="D111" s="46"/>
      <c r="E111" s="39" t="s">
        <v>4087</v>
      </c>
      <c r="F111" s="46"/>
      <c r="G111" s="46"/>
      <c r="H111" s="46"/>
      <c r="I111" s="46"/>
      <c r="J111" s="48"/>
    </row>
    <row r="112" ht="30">
      <c r="A112" s="37" t="s">
        <v>591</v>
      </c>
      <c r="B112" s="37">
        <v>32</v>
      </c>
      <c r="C112" s="38" t="s">
        <v>4544</v>
      </c>
      <c r="D112" s="37" t="s">
        <v>593</v>
      </c>
      <c r="E112" s="39" t="s">
        <v>4545</v>
      </c>
      <c r="F112" s="40" t="s">
        <v>595</v>
      </c>
      <c r="G112" s="41">
        <v>116.59999999999999</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597</v>
      </c>
      <c r="B114" s="45"/>
      <c r="C114" s="46"/>
      <c r="D114" s="46"/>
      <c r="E114" s="39" t="s">
        <v>3656</v>
      </c>
      <c r="F114" s="46"/>
      <c r="G114" s="46"/>
      <c r="H114" s="46"/>
      <c r="I114" s="46"/>
      <c r="J114" s="48"/>
    </row>
    <row r="115" ht="30">
      <c r="A115" s="37" t="s">
        <v>591</v>
      </c>
      <c r="B115" s="37">
        <v>33</v>
      </c>
      <c r="C115" s="38" t="s">
        <v>3653</v>
      </c>
      <c r="D115" s="37" t="s">
        <v>593</v>
      </c>
      <c r="E115" s="39" t="s">
        <v>3654</v>
      </c>
      <c r="F115" s="40" t="s">
        <v>595</v>
      </c>
      <c r="G115" s="41">
        <v>48.899999999999999</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20">
      <c r="A117" s="37" t="s">
        <v>597</v>
      </c>
      <c r="B117" s="45"/>
      <c r="C117" s="46"/>
      <c r="D117" s="46"/>
      <c r="E117" s="39" t="s">
        <v>3656</v>
      </c>
      <c r="F117" s="46"/>
      <c r="G117" s="46"/>
      <c r="H117" s="46"/>
      <c r="I117" s="46"/>
      <c r="J117" s="48"/>
    </row>
    <row r="118">
      <c r="A118" s="37" t="s">
        <v>591</v>
      </c>
      <c r="B118" s="37">
        <v>34</v>
      </c>
      <c r="C118" s="38" t="s">
        <v>4531</v>
      </c>
      <c r="D118" s="37" t="s">
        <v>593</v>
      </c>
      <c r="E118" s="39" t="s">
        <v>4354</v>
      </c>
      <c r="F118" s="40" t="s">
        <v>604</v>
      </c>
      <c r="G118" s="41">
        <v>2</v>
      </c>
      <c r="H118" s="42">
        <v>0</v>
      </c>
      <c r="I118" s="43">
        <f>ROUND(G118*H118,P4)</f>
        <v>0</v>
      </c>
      <c r="J118" s="37"/>
      <c r="O118" s="44">
        <f>I118*0.21</f>
        <v>0</v>
      </c>
      <c r="P118">
        <v>3</v>
      </c>
    </row>
    <row r="119">
      <c r="A119" s="37" t="s">
        <v>596</v>
      </c>
      <c r="B119" s="45"/>
      <c r="C119" s="46"/>
      <c r="D119" s="46"/>
      <c r="E119" s="39" t="s">
        <v>4354</v>
      </c>
      <c r="F119" s="46"/>
      <c r="G119" s="46"/>
      <c r="H119" s="46"/>
      <c r="I119" s="46"/>
      <c r="J119" s="48"/>
    </row>
    <row r="120" ht="30">
      <c r="A120" s="37" t="s">
        <v>597</v>
      </c>
      <c r="B120" s="45"/>
      <c r="C120" s="46"/>
      <c r="D120" s="46"/>
      <c r="E120" s="39" t="s">
        <v>4355</v>
      </c>
      <c r="F120" s="46"/>
      <c r="G120" s="46"/>
      <c r="H120" s="46"/>
      <c r="I120" s="46"/>
      <c r="J120" s="48"/>
    </row>
    <row r="121">
      <c r="A121" s="31" t="s">
        <v>589</v>
      </c>
      <c r="B121" s="32"/>
      <c r="C121" s="33" t="s">
        <v>946</v>
      </c>
      <c r="D121" s="34"/>
      <c r="E121" s="31" t="s">
        <v>947</v>
      </c>
      <c r="F121" s="34"/>
      <c r="G121" s="34"/>
      <c r="H121" s="34"/>
      <c r="I121" s="35">
        <f>SUMIFS(I122:I124,A122:A124,"P")</f>
        <v>0</v>
      </c>
      <c r="J121" s="36"/>
    </row>
    <row r="122" ht="45">
      <c r="A122" s="37" t="s">
        <v>591</v>
      </c>
      <c r="B122" s="37">
        <v>35</v>
      </c>
      <c r="C122" s="38" t="s">
        <v>1574</v>
      </c>
      <c r="D122" s="37" t="s">
        <v>1575</v>
      </c>
      <c r="E122" s="39" t="s">
        <v>1576</v>
      </c>
      <c r="F122" s="40" t="s">
        <v>951</v>
      </c>
      <c r="G122" s="41">
        <v>47873.919999999998</v>
      </c>
      <c r="H122" s="42">
        <v>0</v>
      </c>
      <c r="I122" s="43">
        <f>ROUND(G122*H122,P4)</f>
        <v>0</v>
      </c>
      <c r="J122" s="37"/>
      <c r="O122" s="44">
        <f>I122*0.21</f>
        <v>0</v>
      </c>
      <c r="P122">
        <v>3</v>
      </c>
    </row>
    <row r="123">
      <c r="A123" s="37" t="s">
        <v>596</v>
      </c>
      <c r="B123" s="45"/>
      <c r="C123" s="46"/>
      <c r="D123" s="46"/>
      <c r="E123" s="39" t="s">
        <v>952</v>
      </c>
      <c r="F123" s="46"/>
      <c r="G123" s="46"/>
      <c r="H123" s="46"/>
      <c r="I123" s="46"/>
      <c r="J123" s="48"/>
    </row>
    <row r="124" ht="120">
      <c r="A124" s="37" t="s">
        <v>597</v>
      </c>
      <c r="B124" s="49"/>
      <c r="C124" s="50"/>
      <c r="D124" s="50"/>
      <c r="E124" s="39" t="s">
        <v>954</v>
      </c>
      <c r="F124" s="50"/>
      <c r="G124" s="50"/>
      <c r="H124" s="50"/>
      <c r="I124" s="50"/>
      <c r="J124" s="51"/>
    </row>
  </sheetData>
  <sheetProtection sheet="1" objects="1" scenarios="1" spinCount="100000" saltValue="QWWuEypXtdUhTKCXLoBN5bsBub3uvTY2DvA6xfONYYtbjlF7ROg5Q0QIPh5GWeiGkho9zQ9op5OXCJ5TmpgpFw==" hashValue="YHBFBGXuPUtPdG6fItnY/hVselLCBVe/AVQpEocNOH9CkJvpQAaIXRLydC8tBOX86AMIwtoy7RAez7HFr/iM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4546</v>
      </c>
      <c r="I3" s="25">
        <f>SUMIFS(I11:I318,A11:A318,"SD")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4546</v>
      </c>
      <c r="D7" s="22"/>
      <c r="E7" s="23" t="s">
        <v>191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SUMIFS(I12:I41,A12:A41,"P")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4357</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4360</v>
      </c>
      <c r="D18" s="37" t="s">
        <v>593</v>
      </c>
      <c r="E18" s="39" t="s">
        <v>4242</v>
      </c>
      <c r="F18" s="40" t="s">
        <v>1559</v>
      </c>
      <c r="G18" s="41">
        <v>1</v>
      </c>
      <c r="H18" s="42">
        <v>0</v>
      </c>
      <c r="I18" s="43">
        <f>ROUND(G18*H18,P4)</f>
        <v>0</v>
      </c>
      <c r="J18" s="37"/>
      <c r="O18" s="44">
        <f>I18*0.21</f>
        <v>0</v>
      </c>
      <c r="P18">
        <v>3</v>
      </c>
    </row>
    <row r="19">
      <c r="A19" s="37" t="s">
        <v>596</v>
      </c>
      <c r="B19" s="45"/>
      <c r="C19" s="46"/>
      <c r="D19" s="46"/>
      <c r="E19" s="39" t="s">
        <v>4242</v>
      </c>
      <c r="F19" s="46"/>
      <c r="G19" s="46"/>
      <c r="H19" s="46"/>
      <c r="I19" s="46"/>
      <c r="J19" s="48"/>
    </row>
    <row r="20" ht="30">
      <c r="A20" s="37" t="s">
        <v>597</v>
      </c>
      <c r="B20" s="45"/>
      <c r="C20" s="46"/>
      <c r="D20" s="46"/>
      <c r="E20" s="39" t="s">
        <v>4243</v>
      </c>
      <c r="F20" s="46"/>
      <c r="G20" s="46"/>
      <c r="H20" s="46"/>
      <c r="I20" s="46"/>
      <c r="J20" s="48"/>
    </row>
    <row r="21">
      <c r="A21" s="37" t="s">
        <v>591</v>
      </c>
      <c r="B21" s="37">
        <v>4</v>
      </c>
      <c r="C21" s="38" t="s">
        <v>4361</v>
      </c>
      <c r="D21" s="37" t="s">
        <v>593</v>
      </c>
      <c r="E21" s="39" t="s">
        <v>4362</v>
      </c>
      <c r="F21" s="40" t="s">
        <v>1559</v>
      </c>
      <c r="G21" s="41">
        <v>1</v>
      </c>
      <c r="H21" s="42">
        <v>0</v>
      </c>
      <c r="I21" s="43">
        <f>ROUND(G21*H21,P4)</f>
        <v>0</v>
      </c>
      <c r="J21" s="37"/>
      <c r="O21" s="44">
        <f>I21*0.21</f>
        <v>0</v>
      </c>
      <c r="P21">
        <v>3</v>
      </c>
    </row>
    <row r="22">
      <c r="A22" s="37" t="s">
        <v>596</v>
      </c>
      <c r="B22" s="45"/>
      <c r="C22" s="46"/>
      <c r="D22" s="46"/>
      <c r="E22" s="39" t="s">
        <v>4362</v>
      </c>
      <c r="F22" s="46"/>
      <c r="G22" s="46"/>
      <c r="H22" s="46"/>
      <c r="I22" s="46"/>
      <c r="J22" s="48"/>
    </row>
    <row r="23" ht="30">
      <c r="A23" s="37" t="s">
        <v>597</v>
      </c>
      <c r="B23" s="45"/>
      <c r="C23" s="46"/>
      <c r="D23" s="46"/>
      <c r="E23" s="39" t="s">
        <v>3308</v>
      </c>
      <c r="F23" s="46"/>
      <c r="G23" s="46"/>
      <c r="H23" s="46"/>
      <c r="I23" s="46"/>
      <c r="J23" s="48"/>
    </row>
    <row r="24">
      <c r="A24" s="37" t="s">
        <v>591</v>
      </c>
      <c r="B24" s="37">
        <v>5</v>
      </c>
      <c r="C24" s="38" t="s">
        <v>4547</v>
      </c>
      <c r="D24" s="37" t="s">
        <v>593</v>
      </c>
      <c r="E24" s="39" t="s">
        <v>3310</v>
      </c>
      <c r="F24" s="40" t="s">
        <v>1559</v>
      </c>
      <c r="G24" s="41">
        <v>1</v>
      </c>
      <c r="H24" s="42">
        <v>0</v>
      </c>
      <c r="I24" s="43">
        <f>ROUND(G24*H24,P4)</f>
        <v>0</v>
      </c>
      <c r="J24" s="37"/>
      <c r="O24" s="44">
        <f>I24*0.21</f>
        <v>0</v>
      </c>
      <c r="P24">
        <v>3</v>
      </c>
    </row>
    <row r="25">
      <c r="A25" s="37" t="s">
        <v>596</v>
      </c>
      <c r="B25" s="45"/>
      <c r="C25" s="46"/>
      <c r="D25" s="46"/>
      <c r="E25" s="39" t="s">
        <v>3310</v>
      </c>
      <c r="F25" s="46"/>
      <c r="G25" s="46"/>
      <c r="H25" s="46"/>
      <c r="I25" s="46"/>
      <c r="J25" s="48"/>
    </row>
    <row r="26" ht="30">
      <c r="A26" s="37" t="s">
        <v>597</v>
      </c>
      <c r="B26" s="45"/>
      <c r="C26" s="46"/>
      <c r="D26" s="46"/>
      <c r="E26" s="39" t="s">
        <v>3311</v>
      </c>
      <c r="F26" s="46"/>
      <c r="G26" s="46"/>
      <c r="H26" s="46"/>
      <c r="I26" s="46"/>
      <c r="J26" s="48"/>
    </row>
    <row r="27">
      <c r="A27" s="37" t="s">
        <v>591</v>
      </c>
      <c r="B27" s="37">
        <v>6</v>
      </c>
      <c r="C27" s="38" t="s">
        <v>4246</v>
      </c>
      <c r="D27" s="37" t="s">
        <v>593</v>
      </c>
      <c r="E27" s="39" t="s">
        <v>4247</v>
      </c>
      <c r="F27" s="40" t="s">
        <v>604</v>
      </c>
      <c r="G27" s="41">
        <v>1</v>
      </c>
      <c r="H27" s="42">
        <v>0</v>
      </c>
      <c r="I27" s="43">
        <f>ROUND(G27*H27,P4)</f>
        <v>0</v>
      </c>
      <c r="J27" s="37"/>
      <c r="O27" s="44">
        <f>I27*0.21</f>
        <v>0</v>
      </c>
      <c r="P27">
        <v>3</v>
      </c>
    </row>
    <row r="28">
      <c r="A28" s="37" t="s">
        <v>596</v>
      </c>
      <c r="B28" s="45"/>
      <c r="C28" s="46"/>
      <c r="D28" s="46"/>
      <c r="E28" s="39" t="s">
        <v>4247</v>
      </c>
      <c r="F28" s="46"/>
      <c r="G28" s="46"/>
      <c r="H28" s="46"/>
      <c r="I28" s="46"/>
      <c r="J28" s="48"/>
    </row>
    <row r="29" ht="30">
      <c r="A29" s="37" t="s">
        <v>597</v>
      </c>
      <c r="B29" s="45"/>
      <c r="C29" s="46"/>
      <c r="D29" s="46"/>
      <c r="E29" s="39" t="s">
        <v>3311</v>
      </c>
      <c r="F29" s="46"/>
      <c r="G29" s="46"/>
      <c r="H29" s="46"/>
      <c r="I29" s="46"/>
      <c r="J29" s="48"/>
    </row>
    <row r="30">
      <c r="A30" s="37" t="s">
        <v>591</v>
      </c>
      <c r="B30" s="37">
        <v>7</v>
      </c>
      <c r="C30" s="38" t="s">
        <v>4248</v>
      </c>
      <c r="D30" s="37" t="s">
        <v>593</v>
      </c>
      <c r="E30" s="39" t="s">
        <v>4249</v>
      </c>
      <c r="F30" s="40" t="s">
        <v>604</v>
      </c>
      <c r="G30" s="41">
        <v>1</v>
      </c>
      <c r="H30" s="42">
        <v>0</v>
      </c>
      <c r="I30" s="43">
        <f>ROUND(G30*H30,P4)</f>
        <v>0</v>
      </c>
      <c r="J30" s="37"/>
      <c r="O30" s="44">
        <f>I30*0.21</f>
        <v>0</v>
      </c>
      <c r="P30">
        <v>3</v>
      </c>
    </row>
    <row r="31">
      <c r="A31" s="37" t="s">
        <v>596</v>
      </c>
      <c r="B31" s="45"/>
      <c r="C31" s="46"/>
      <c r="D31" s="46"/>
      <c r="E31" s="39" t="s">
        <v>4249</v>
      </c>
      <c r="F31" s="46"/>
      <c r="G31" s="46"/>
      <c r="H31" s="46"/>
      <c r="I31" s="46"/>
      <c r="J31" s="48"/>
    </row>
    <row r="32" ht="90">
      <c r="A32" s="37" t="s">
        <v>597</v>
      </c>
      <c r="B32" s="45"/>
      <c r="C32" s="46"/>
      <c r="D32" s="46"/>
      <c r="E32" s="39" t="s">
        <v>4250</v>
      </c>
      <c r="F32" s="46"/>
      <c r="G32" s="46"/>
      <c r="H32" s="46"/>
      <c r="I32" s="46"/>
      <c r="J32" s="48"/>
    </row>
    <row r="33">
      <c r="A33" s="37" t="s">
        <v>591</v>
      </c>
      <c r="B33" s="37">
        <v>8</v>
      </c>
      <c r="C33" s="38" t="s">
        <v>4548</v>
      </c>
      <c r="D33" s="37" t="s">
        <v>593</v>
      </c>
      <c r="E33" s="39" t="s">
        <v>3423</v>
      </c>
      <c r="F33" s="40" t="s">
        <v>1559</v>
      </c>
      <c r="G33" s="41">
        <v>1</v>
      </c>
      <c r="H33" s="42">
        <v>0</v>
      </c>
      <c r="I33" s="43">
        <f>ROUND(G33*H33,P4)</f>
        <v>0</v>
      </c>
      <c r="J33" s="37"/>
      <c r="O33" s="44">
        <f>I33*0.21</f>
        <v>0</v>
      </c>
      <c r="P33">
        <v>3</v>
      </c>
    </row>
    <row r="34">
      <c r="A34" s="37" t="s">
        <v>596</v>
      </c>
      <c r="B34" s="45"/>
      <c r="C34" s="46"/>
      <c r="D34" s="46"/>
      <c r="E34" s="39" t="s">
        <v>3423</v>
      </c>
      <c r="F34" s="46"/>
      <c r="G34" s="46"/>
      <c r="H34" s="46"/>
      <c r="I34" s="46"/>
      <c r="J34" s="48"/>
    </row>
    <row r="35" ht="30">
      <c r="A35" s="37" t="s">
        <v>597</v>
      </c>
      <c r="B35" s="45"/>
      <c r="C35" s="46"/>
      <c r="D35" s="46"/>
      <c r="E35" s="39" t="s">
        <v>3311</v>
      </c>
      <c r="F35" s="46"/>
      <c r="G35" s="46"/>
      <c r="H35" s="46"/>
      <c r="I35" s="46"/>
      <c r="J35" s="48"/>
    </row>
    <row r="36">
      <c r="A36" s="37" t="s">
        <v>591</v>
      </c>
      <c r="B36" s="37">
        <v>9</v>
      </c>
      <c r="C36" s="38" t="s">
        <v>4549</v>
      </c>
      <c r="D36" s="37" t="s">
        <v>593</v>
      </c>
      <c r="E36" s="39" t="s">
        <v>4550</v>
      </c>
      <c r="F36" s="40" t="s">
        <v>1559</v>
      </c>
      <c r="G36" s="41">
        <v>1</v>
      </c>
      <c r="H36" s="42">
        <v>0</v>
      </c>
      <c r="I36" s="43">
        <f>ROUND(G36*H36,P4)</f>
        <v>0</v>
      </c>
      <c r="J36" s="37"/>
      <c r="O36" s="44">
        <f>I36*0.21</f>
        <v>0</v>
      </c>
      <c r="P36">
        <v>3</v>
      </c>
    </row>
    <row r="37">
      <c r="A37" s="37" t="s">
        <v>596</v>
      </c>
      <c r="B37" s="45"/>
      <c r="C37" s="46"/>
      <c r="D37" s="46"/>
      <c r="E37" s="39" t="s">
        <v>4550</v>
      </c>
      <c r="F37" s="46"/>
      <c r="G37" s="46"/>
      <c r="H37" s="46"/>
      <c r="I37" s="46"/>
      <c r="J37" s="48"/>
    </row>
    <row r="38" ht="30">
      <c r="A38" s="37" t="s">
        <v>597</v>
      </c>
      <c r="B38" s="45"/>
      <c r="C38" s="46"/>
      <c r="D38" s="46"/>
      <c r="E38" s="39" t="s">
        <v>3311</v>
      </c>
      <c r="F38" s="46"/>
      <c r="G38" s="46"/>
      <c r="H38" s="46"/>
      <c r="I38" s="46"/>
      <c r="J38" s="48"/>
    </row>
    <row r="39">
      <c r="A39" s="37" t="s">
        <v>591</v>
      </c>
      <c r="B39" s="37">
        <v>10</v>
      </c>
      <c r="C39" s="38" t="s">
        <v>4255</v>
      </c>
      <c r="D39" s="37" t="s">
        <v>593</v>
      </c>
      <c r="E39" s="39" t="s">
        <v>4256</v>
      </c>
      <c r="F39" s="40" t="s">
        <v>604</v>
      </c>
      <c r="G39" s="41">
        <v>1</v>
      </c>
      <c r="H39" s="42">
        <v>0</v>
      </c>
      <c r="I39" s="43">
        <f>ROUND(G39*H39,P4)</f>
        <v>0</v>
      </c>
      <c r="J39" s="37"/>
      <c r="O39" s="44">
        <f>I39*0.21</f>
        <v>0</v>
      </c>
      <c r="P39">
        <v>3</v>
      </c>
    </row>
    <row r="40">
      <c r="A40" s="37" t="s">
        <v>596</v>
      </c>
      <c r="B40" s="45"/>
      <c r="C40" s="46"/>
      <c r="D40" s="46"/>
      <c r="E40" s="39" t="s">
        <v>4256</v>
      </c>
      <c r="F40" s="46"/>
      <c r="G40" s="46"/>
      <c r="H40" s="46"/>
      <c r="I40" s="46"/>
      <c r="J40" s="48"/>
    </row>
    <row r="41">
      <c r="A41" s="37" t="s">
        <v>597</v>
      </c>
      <c r="B41" s="45"/>
      <c r="C41" s="46"/>
      <c r="D41" s="46"/>
      <c r="E41" s="39" t="s">
        <v>4257</v>
      </c>
      <c r="F41" s="46"/>
      <c r="G41" s="46"/>
      <c r="H41" s="46"/>
      <c r="I41" s="46"/>
      <c r="J41" s="48"/>
    </row>
    <row r="42">
      <c r="A42" s="31" t="s">
        <v>589</v>
      </c>
      <c r="B42" s="32"/>
      <c r="C42" s="33" t="s">
        <v>4258</v>
      </c>
      <c r="D42" s="34"/>
      <c r="E42" s="31" t="s">
        <v>626</v>
      </c>
      <c r="F42" s="34"/>
      <c r="G42" s="34"/>
      <c r="H42" s="34"/>
      <c r="I42" s="35">
        <f>SUMIFS(I43:I84,A43:A84,"P")</f>
        <v>0</v>
      </c>
      <c r="J42" s="36"/>
    </row>
    <row r="43">
      <c r="A43" s="37" t="s">
        <v>591</v>
      </c>
      <c r="B43" s="37">
        <v>11</v>
      </c>
      <c r="C43" s="38" t="s">
        <v>4364</v>
      </c>
      <c r="D43" s="37" t="s">
        <v>593</v>
      </c>
      <c r="E43" s="39" t="s">
        <v>4365</v>
      </c>
      <c r="F43" s="40" t="s">
        <v>595</v>
      </c>
      <c r="G43" s="41">
        <v>38</v>
      </c>
      <c r="H43" s="42">
        <v>0</v>
      </c>
      <c r="I43" s="43">
        <f>ROUND(G43*H43,P4)</f>
        <v>0</v>
      </c>
      <c r="J43" s="37"/>
      <c r="O43" s="44">
        <f>I43*0.21</f>
        <v>0</v>
      </c>
      <c r="P43">
        <v>3</v>
      </c>
    </row>
    <row r="44">
      <c r="A44" s="37" t="s">
        <v>596</v>
      </c>
      <c r="B44" s="45"/>
      <c r="C44" s="46"/>
      <c r="D44" s="46"/>
      <c r="E44" s="47" t="s">
        <v>593</v>
      </c>
      <c r="F44" s="46"/>
      <c r="G44" s="46"/>
      <c r="H44" s="46"/>
      <c r="I44" s="46"/>
      <c r="J44" s="48"/>
    </row>
    <row r="45" ht="45">
      <c r="A45" s="37" t="s">
        <v>597</v>
      </c>
      <c r="B45" s="45"/>
      <c r="C45" s="46"/>
      <c r="D45" s="46"/>
      <c r="E45" s="39" t="s">
        <v>4366</v>
      </c>
      <c r="F45" s="46"/>
      <c r="G45" s="46"/>
      <c r="H45" s="46"/>
      <c r="I45" s="46"/>
      <c r="J45" s="48"/>
    </row>
    <row r="46">
      <c r="A46" s="37" t="s">
        <v>591</v>
      </c>
      <c r="B46" s="37">
        <v>12</v>
      </c>
      <c r="C46" s="38" t="s">
        <v>4262</v>
      </c>
      <c r="D46" s="37" t="s">
        <v>593</v>
      </c>
      <c r="E46" s="39" t="s">
        <v>4263</v>
      </c>
      <c r="F46" s="40" t="s">
        <v>629</v>
      </c>
      <c r="G46" s="41">
        <v>561.20000000000005</v>
      </c>
      <c r="H46" s="42">
        <v>0</v>
      </c>
      <c r="I46" s="43">
        <f>ROUND(G46*H46,P4)</f>
        <v>0</v>
      </c>
      <c r="J46" s="37"/>
      <c r="O46" s="44">
        <f>I46*0.21</f>
        <v>0</v>
      </c>
      <c r="P46">
        <v>3</v>
      </c>
    </row>
    <row r="47">
      <c r="A47" s="37" t="s">
        <v>596</v>
      </c>
      <c r="B47" s="45"/>
      <c r="C47" s="46"/>
      <c r="D47" s="46"/>
      <c r="E47" s="47" t="s">
        <v>593</v>
      </c>
      <c r="F47" s="46"/>
      <c r="G47" s="46"/>
      <c r="H47" s="46"/>
      <c r="I47" s="46"/>
      <c r="J47" s="48"/>
    </row>
    <row r="48" ht="45">
      <c r="A48" s="37" t="s">
        <v>597</v>
      </c>
      <c r="B48" s="45"/>
      <c r="C48" s="46"/>
      <c r="D48" s="46"/>
      <c r="E48" s="39" t="s">
        <v>4264</v>
      </c>
      <c r="F48" s="46"/>
      <c r="G48" s="46"/>
      <c r="H48" s="46"/>
      <c r="I48" s="46"/>
      <c r="J48" s="48"/>
    </row>
    <row r="49">
      <c r="A49" s="37" t="s">
        <v>591</v>
      </c>
      <c r="B49" s="37">
        <v>13</v>
      </c>
      <c r="C49" s="38" t="s">
        <v>4265</v>
      </c>
      <c r="D49" s="37" t="s">
        <v>593</v>
      </c>
      <c r="E49" s="39" t="s">
        <v>4266</v>
      </c>
      <c r="F49" s="40" t="s">
        <v>629</v>
      </c>
      <c r="G49" s="41">
        <v>12631.5</v>
      </c>
      <c r="H49" s="42">
        <v>0</v>
      </c>
      <c r="I49" s="43">
        <f>ROUND(G49*H49,P4)</f>
        <v>0</v>
      </c>
      <c r="J49" s="37"/>
      <c r="O49" s="44">
        <f>I49*0.21</f>
        <v>0</v>
      </c>
      <c r="P49">
        <v>3</v>
      </c>
    </row>
    <row r="50">
      <c r="A50" s="37" t="s">
        <v>596</v>
      </c>
      <c r="B50" s="45"/>
      <c r="C50" s="46"/>
      <c r="D50" s="46"/>
      <c r="E50" s="47" t="s">
        <v>593</v>
      </c>
      <c r="F50" s="46"/>
      <c r="G50" s="46"/>
      <c r="H50" s="46"/>
      <c r="I50" s="46"/>
      <c r="J50" s="48"/>
    </row>
    <row r="51" ht="409.5">
      <c r="A51" s="37" t="s">
        <v>597</v>
      </c>
      <c r="B51" s="45"/>
      <c r="C51" s="46"/>
      <c r="D51" s="46"/>
      <c r="E51" s="39" t="s">
        <v>3690</v>
      </c>
      <c r="F51" s="46"/>
      <c r="G51" s="46"/>
      <c r="H51" s="46"/>
      <c r="I51" s="46"/>
      <c r="J51" s="48"/>
    </row>
    <row r="52">
      <c r="A52" s="37" t="s">
        <v>591</v>
      </c>
      <c r="B52" s="37">
        <v>14</v>
      </c>
      <c r="C52" s="38" t="s">
        <v>4267</v>
      </c>
      <c r="D52" s="37" t="s">
        <v>593</v>
      </c>
      <c r="E52" s="39" t="s">
        <v>4268</v>
      </c>
      <c r="F52" s="40" t="s">
        <v>629</v>
      </c>
      <c r="G52" s="41">
        <v>759.15999999999997</v>
      </c>
      <c r="H52" s="42">
        <v>0</v>
      </c>
      <c r="I52" s="43">
        <f>ROUND(G52*H52,P4)</f>
        <v>0</v>
      </c>
      <c r="J52" s="37"/>
      <c r="O52" s="44">
        <f>I52*0.21</f>
        <v>0</v>
      </c>
      <c r="P52">
        <v>3</v>
      </c>
    </row>
    <row r="53">
      <c r="A53" s="37" t="s">
        <v>596</v>
      </c>
      <c r="B53" s="45"/>
      <c r="C53" s="46"/>
      <c r="D53" s="46"/>
      <c r="E53" s="47" t="s">
        <v>593</v>
      </c>
      <c r="F53" s="46"/>
      <c r="G53" s="46"/>
      <c r="H53" s="46"/>
      <c r="I53" s="46"/>
      <c r="J53" s="48"/>
    </row>
    <row r="54" ht="390">
      <c r="A54" s="37" t="s">
        <v>597</v>
      </c>
      <c r="B54" s="45"/>
      <c r="C54" s="46"/>
      <c r="D54" s="46"/>
      <c r="E54" s="39" t="s">
        <v>4269</v>
      </c>
      <c r="F54" s="46"/>
      <c r="G54" s="46"/>
      <c r="H54" s="46"/>
      <c r="I54" s="46"/>
      <c r="J54" s="48"/>
    </row>
    <row r="55">
      <c r="A55" s="37" t="s">
        <v>591</v>
      </c>
      <c r="B55" s="37">
        <v>15</v>
      </c>
      <c r="C55" s="38" t="s">
        <v>2562</v>
      </c>
      <c r="D55" s="37" t="s">
        <v>593</v>
      </c>
      <c r="E55" s="39" t="s">
        <v>2563</v>
      </c>
      <c r="F55" s="40" t="s">
        <v>629</v>
      </c>
      <c r="G55" s="41">
        <v>2929.8000000000002</v>
      </c>
      <c r="H55" s="42">
        <v>0</v>
      </c>
      <c r="I55" s="43">
        <f>ROUND(G55*H55,P4)</f>
        <v>0</v>
      </c>
      <c r="J55" s="37"/>
      <c r="O55" s="44">
        <f>I55*0.21</f>
        <v>0</v>
      </c>
      <c r="P55">
        <v>3</v>
      </c>
    </row>
    <row r="56">
      <c r="A56" s="37" t="s">
        <v>596</v>
      </c>
      <c r="B56" s="45"/>
      <c r="C56" s="46"/>
      <c r="D56" s="46"/>
      <c r="E56" s="47" t="s">
        <v>593</v>
      </c>
      <c r="F56" s="46"/>
      <c r="G56" s="46"/>
      <c r="H56" s="46"/>
      <c r="I56" s="46"/>
      <c r="J56" s="48"/>
    </row>
    <row r="57" ht="405">
      <c r="A57" s="37" t="s">
        <v>597</v>
      </c>
      <c r="B57" s="45"/>
      <c r="C57" s="46"/>
      <c r="D57" s="46"/>
      <c r="E57" s="39" t="s">
        <v>2535</v>
      </c>
      <c r="F57" s="46"/>
      <c r="G57" s="46"/>
      <c r="H57" s="46"/>
      <c r="I57" s="46"/>
      <c r="J57" s="48"/>
    </row>
    <row r="58">
      <c r="A58" s="37" t="s">
        <v>591</v>
      </c>
      <c r="B58" s="37">
        <v>16</v>
      </c>
      <c r="C58" s="38" t="s">
        <v>2052</v>
      </c>
      <c r="D58" s="37" t="s">
        <v>593</v>
      </c>
      <c r="E58" s="39" t="s">
        <v>2053</v>
      </c>
      <c r="F58" s="40" t="s">
        <v>629</v>
      </c>
      <c r="G58" s="41">
        <v>12171.6</v>
      </c>
      <c r="H58" s="42">
        <v>0</v>
      </c>
      <c r="I58" s="43">
        <f>ROUND(G58*H58,P4)</f>
        <v>0</v>
      </c>
      <c r="J58" s="37"/>
      <c r="O58" s="44">
        <f>I58*0.21</f>
        <v>0</v>
      </c>
      <c r="P58">
        <v>3</v>
      </c>
    </row>
    <row r="59">
      <c r="A59" s="37" t="s">
        <v>596</v>
      </c>
      <c r="B59" s="45"/>
      <c r="C59" s="46"/>
      <c r="D59" s="46"/>
      <c r="E59" s="47" t="s">
        <v>593</v>
      </c>
      <c r="F59" s="46"/>
      <c r="G59" s="46"/>
      <c r="H59" s="46"/>
      <c r="I59" s="46"/>
      <c r="J59" s="48"/>
    </row>
    <row r="60" ht="345">
      <c r="A60" s="37" t="s">
        <v>597</v>
      </c>
      <c r="B60" s="45"/>
      <c r="C60" s="46"/>
      <c r="D60" s="46"/>
      <c r="E60" s="39" t="s">
        <v>2054</v>
      </c>
      <c r="F60" s="46"/>
      <c r="G60" s="46"/>
      <c r="H60" s="46"/>
      <c r="I60" s="46"/>
      <c r="J60" s="48"/>
    </row>
    <row r="61">
      <c r="A61" s="37" t="s">
        <v>591</v>
      </c>
      <c r="B61" s="37">
        <v>17</v>
      </c>
      <c r="C61" s="38" t="s">
        <v>3454</v>
      </c>
      <c r="D61" s="37" t="s">
        <v>593</v>
      </c>
      <c r="E61" s="39" t="s">
        <v>3455</v>
      </c>
      <c r="F61" s="40" t="s">
        <v>629</v>
      </c>
      <c r="G61" s="41">
        <v>4325.3999999999996</v>
      </c>
      <c r="H61" s="42">
        <v>0</v>
      </c>
      <c r="I61" s="43">
        <f>ROUND(G61*H61,P4)</f>
        <v>0</v>
      </c>
      <c r="J61" s="37"/>
      <c r="O61" s="44">
        <f>I61*0.21</f>
        <v>0</v>
      </c>
      <c r="P61">
        <v>3</v>
      </c>
    </row>
    <row r="62">
      <c r="A62" s="37" t="s">
        <v>596</v>
      </c>
      <c r="B62" s="45"/>
      <c r="C62" s="46"/>
      <c r="D62" s="46"/>
      <c r="E62" s="47" t="s">
        <v>593</v>
      </c>
      <c r="F62" s="46"/>
      <c r="G62" s="46"/>
      <c r="H62" s="46"/>
      <c r="I62" s="46"/>
      <c r="J62" s="48"/>
    </row>
    <row r="63" ht="240">
      <c r="A63" s="37" t="s">
        <v>597</v>
      </c>
      <c r="B63" s="45"/>
      <c r="C63" s="46"/>
      <c r="D63" s="46"/>
      <c r="E63" s="39" t="s">
        <v>3457</v>
      </c>
      <c r="F63" s="46"/>
      <c r="G63" s="46"/>
      <c r="H63" s="46"/>
      <c r="I63" s="46"/>
      <c r="J63" s="48"/>
    </row>
    <row r="64">
      <c r="A64" s="37" t="s">
        <v>591</v>
      </c>
      <c r="B64" s="37">
        <v>18</v>
      </c>
      <c r="C64" s="38" t="s">
        <v>633</v>
      </c>
      <c r="D64" s="37" t="s">
        <v>593</v>
      </c>
      <c r="E64" s="39" t="s">
        <v>634</v>
      </c>
      <c r="F64" s="40" t="s">
        <v>629</v>
      </c>
      <c r="G64" s="41">
        <v>759.15999999999997</v>
      </c>
      <c r="H64" s="42">
        <v>0</v>
      </c>
      <c r="I64" s="43">
        <f>ROUND(G64*H64,P4)</f>
        <v>0</v>
      </c>
      <c r="J64" s="37"/>
      <c r="O64" s="44">
        <f>I64*0.21</f>
        <v>0</v>
      </c>
      <c r="P64">
        <v>3</v>
      </c>
    </row>
    <row r="65">
      <c r="A65" s="37" t="s">
        <v>596</v>
      </c>
      <c r="B65" s="45"/>
      <c r="C65" s="46"/>
      <c r="D65" s="46"/>
      <c r="E65" s="47" t="s">
        <v>593</v>
      </c>
      <c r="F65" s="46"/>
      <c r="G65" s="46"/>
      <c r="H65" s="46"/>
      <c r="I65" s="46"/>
      <c r="J65" s="48"/>
    </row>
    <row r="66" ht="300">
      <c r="A66" s="37" t="s">
        <v>597</v>
      </c>
      <c r="B66" s="45"/>
      <c r="C66" s="46"/>
      <c r="D66" s="46"/>
      <c r="E66" s="39" t="s">
        <v>636</v>
      </c>
      <c r="F66" s="46"/>
      <c r="G66" s="46"/>
      <c r="H66" s="46"/>
      <c r="I66" s="46"/>
      <c r="J66" s="48"/>
    </row>
    <row r="67">
      <c r="A67" s="37" t="s">
        <v>591</v>
      </c>
      <c r="B67" s="37">
        <v>19</v>
      </c>
      <c r="C67" s="38" t="s">
        <v>1071</v>
      </c>
      <c r="D67" s="37" t="s">
        <v>593</v>
      </c>
      <c r="E67" s="39" t="s">
        <v>1072</v>
      </c>
      <c r="F67" s="40" t="s">
        <v>629</v>
      </c>
      <c r="G67" s="41">
        <v>1583</v>
      </c>
      <c r="H67" s="42">
        <v>0</v>
      </c>
      <c r="I67" s="43">
        <f>ROUND(G67*H67,P4)</f>
        <v>0</v>
      </c>
      <c r="J67" s="37"/>
      <c r="O67" s="44">
        <f>I67*0.21</f>
        <v>0</v>
      </c>
      <c r="P67">
        <v>3</v>
      </c>
    </row>
    <row r="68">
      <c r="A68" s="37" t="s">
        <v>596</v>
      </c>
      <c r="B68" s="45"/>
      <c r="C68" s="46"/>
      <c r="D68" s="46"/>
      <c r="E68" s="47" t="s">
        <v>593</v>
      </c>
      <c r="F68" s="46"/>
      <c r="G68" s="46"/>
      <c r="H68" s="46"/>
      <c r="I68" s="46"/>
      <c r="J68" s="48"/>
    </row>
    <row r="69" ht="390">
      <c r="A69" s="37" t="s">
        <v>597</v>
      </c>
      <c r="B69" s="45"/>
      <c r="C69" s="46"/>
      <c r="D69" s="46"/>
      <c r="E69" s="39" t="s">
        <v>1073</v>
      </c>
      <c r="F69" s="46"/>
      <c r="G69" s="46"/>
      <c r="H69" s="46"/>
      <c r="I69" s="46"/>
      <c r="J69" s="48"/>
    </row>
    <row r="70">
      <c r="A70" s="37" t="s">
        <v>591</v>
      </c>
      <c r="B70" s="37">
        <v>20</v>
      </c>
      <c r="C70" s="38" t="s">
        <v>4509</v>
      </c>
      <c r="D70" s="37" t="s">
        <v>593</v>
      </c>
      <c r="E70" s="39" t="s">
        <v>4510</v>
      </c>
      <c r="F70" s="40" t="s">
        <v>629</v>
      </c>
      <c r="G70" s="41">
        <v>5.7000000000000002</v>
      </c>
      <c r="H70" s="42">
        <v>0</v>
      </c>
      <c r="I70" s="43">
        <f>ROUND(G70*H70,P4)</f>
        <v>0</v>
      </c>
      <c r="J70" s="37"/>
      <c r="O70" s="44">
        <f>I70*0.21</f>
        <v>0</v>
      </c>
      <c r="P70">
        <v>3</v>
      </c>
    </row>
    <row r="71">
      <c r="A71" s="37" t="s">
        <v>596</v>
      </c>
      <c r="B71" s="45"/>
      <c r="C71" s="46"/>
      <c r="D71" s="46"/>
      <c r="E71" s="47" t="s">
        <v>593</v>
      </c>
      <c r="F71" s="46"/>
      <c r="G71" s="46"/>
      <c r="H71" s="46"/>
      <c r="I71" s="46"/>
      <c r="J71" s="48"/>
    </row>
    <row r="72" ht="345">
      <c r="A72" s="37" t="s">
        <v>597</v>
      </c>
      <c r="B72" s="45"/>
      <c r="C72" s="46"/>
      <c r="D72" s="46"/>
      <c r="E72" s="39" t="s">
        <v>2054</v>
      </c>
      <c r="F72" s="46"/>
      <c r="G72" s="46"/>
      <c r="H72" s="46"/>
      <c r="I72" s="46"/>
      <c r="J72" s="48"/>
    </row>
    <row r="73">
      <c r="A73" s="37" t="s">
        <v>591</v>
      </c>
      <c r="B73" s="37">
        <v>21</v>
      </c>
      <c r="C73" s="38" t="s">
        <v>2536</v>
      </c>
      <c r="D73" s="37" t="s">
        <v>593</v>
      </c>
      <c r="E73" s="39" t="s">
        <v>2537</v>
      </c>
      <c r="F73" s="40" t="s">
        <v>639</v>
      </c>
      <c r="G73" s="41">
        <v>664</v>
      </c>
      <c r="H73" s="42">
        <v>0</v>
      </c>
      <c r="I73" s="43">
        <f>ROUND(G73*H73,P4)</f>
        <v>0</v>
      </c>
      <c r="J73" s="37"/>
      <c r="O73" s="44">
        <f>I73*0.21</f>
        <v>0</v>
      </c>
      <c r="P73">
        <v>3</v>
      </c>
    </row>
    <row r="74">
      <c r="A74" s="37" t="s">
        <v>596</v>
      </c>
      <c r="B74" s="45"/>
      <c r="C74" s="46"/>
      <c r="D74" s="46"/>
      <c r="E74" s="47" t="s">
        <v>593</v>
      </c>
      <c r="F74" s="46"/>
      <c r="G74" s="46"/>
      <c r="H74" s="46"/>
      <c r="I74" s="46"/>
      <c r="J74" s="48"/>
    </row>
    <row r="75" ht="30">
      <c r="A75" s="37" t="s">
        <v>597</v>
      </c>
      <c r="B75" s="45"/>
      <c r="C75" s="46"/>
      <c r="D75" s="46"/>
      <c r="E75" s="39" t="s">
        <v>2538</v>
      </c>
      <c r="F75" s="46"/>
      <c r="G75" s="46"/>
      <c r="H75" s="46"/>
      <c r="I75" s="46"/>
      <c r="J75" s="48"/>
    </row>
    <row r="76">
      <c r="A76" s="37" t="s">
        <v>591</v>
      </c>
      <c r="B76" s="37">
        <v>22</v>
      </c>
      <c r="C76" s="38" t="s">
        <v>3486</v>
      </c>
      <c r="D76" s="37" t="s">
        <v>593</v>
      </c>
      <c r="E76" s="39" t="s">
        <v>3487</v>
      </c>
      <c r="F76" s="40" t="s">
        <v>639</v>
      </c>
      <c r="G76" s="41">
        <v>780</v>
      </c>
      <c r="H76" s="42">
        <v>0</v>
      </c>
      <c r="I76" s="43">
        <f>ROUND(G76*H76,P4)</f>
        <v>0</v>
      </c>
      <c r="J76" s="37"/>
      <c r="O76" s="44">
        <f>I76*0.21</f>
        <v>0</v>
      </c>
      <c r="P76">
        <v>3</v>
      </c>
    </row>
    <row r="77">
      <c r="A77" s="37" t="s">
        <v>596</v>
      </c>
      <c r="B77" s="45"/>
      <c r="C77" s="46"/>
      <c r="D77" s="46"/>
      <c r="E77" s="47" t="s">
        <v>593</v>
      </c>
      <c r="F77" s="46"/>
      <c r="G77" s="46"/>
      <c r="H77" s="46"/>
      <c r="I77" s="46"/>
      <c r="J77" s="48"/>
    </row>
    <row r="78" ht="45">
      <c r="A78" s="37" t="s">
        <v>597</v>
      </c>
      <c r="B78" s="45"/>
      <c r="C78" s="46"/>
      <c r="D78" s="46"/>
      <c r="E78" s="39" t="s">
        <v>3489</v>
      </c>
      <c r="F78" s="46"/>
      <c r="G78" s="46"/>
      <c r="H78" s="46"/>
      <c r="I78" s="46"/>
      <c r="J78" s="48"/>
    </row>
    <row r="79">
      <c r="A79" s="37" t="s">
        <v>591</v>
      </c>
      <c r="B79" s="37">
        <v>23</v>
      </c>
      <c r="C79" s="38" t="s">
        <v>3494</v>
      </c>
      <c r="D79" s="37" t="s">
        <v>593</v>
      </c>
      <c r="E79" s="39" t="s">
        <v>3495</v>
      </c>
      <c r="F79" s="40" t="s">
        <v>639</v>
      </c>
      <c r="G79" s="41">
        <v>780</v>
      </c>
      <c r="H79" s="42">
        <v>0</v>
      </c>
      <c r="I79" s="43">
        <f>ROUND(G79*H79,P4)</f>
        <v>0</v>
      </c>
      <c r="J79" s="37"/>
      <c r="O79" s="44">
        <f>I79*0.21</f>
        <v>0</v>
      </c>
      <c r="P79">
        <v>3</v>
      </c>
    </row>
    <row r="80">
      <c r="A80" s="37" t="s">
        <v>596</v>
      </c>
      <c r="B80" s="45"/>
      <c r="C80" s="46"/>
      <c r="D80" s="46"/>
      <c r="E80" s="47" t="s">
        <v>593</v>
      </c>
      <c r="F80" s="46"/>
      <c r="G80" s="46"/>
      <c r="H80" s="46"/>
      <c r="I80" s="46"/>
      <c r="J80" s="48"/>
    </row>
    <row r="81" ht="30">
      <c r="A81" s="37" t="s">
        <v>597</v>
      </c>
      <c r="B81" s="45"/>
      <c r="C81" s="46"/>
      <c r="D81" s="46"/>
      <c r="E81" s="39" t="s">
        <v>3497</v>
      </c>
      <c r="F81" s="46"/>
      <c r="G81" s="46"/>
      <c r="H81" s="46"/>
      <c r="I81" s="46"/>
      <c r="J81" s="48"/>
    </row>
    <row r="82">
      <c r="A82" s="37" t="s">
        <v>591</v>
      </c>
      <c r="B82" s="37">
        <v>24</v>
      </c>
      <c r="C82" s="38" t="s">
        <v>4551</v>
      </c>
      <c r="D82" s="37" t="s">
        <v>593</v>
      </c>
      <c r="E82" s="39" t="s">
        <v>4552</v>
      </c>
      <c r="F82" s="40" t="s">
        <v>639</v>
      </c>
      <c r="G82" s="41">
        <v>822</v>
      </c>
      <c r="H82" s="42">
        <v>0</v>
      </c>
      <c r="I82" s="43">
        <f>ROUND(G82*H82,P4)</f>
        <v>0</v>
      </c>
      <c r="J82" s="37"/>
      <c r="O82" s="44">
        <f>I82*0.21</f>
        <v>0</v>
      </c>
      <c r="P82">
        <v>3</v>
      </c>
    </row>
    <row r="83">
      <c r="A83" s="37" t="s">
        <v>596</v>
      </c>
      <c r="B83" s="45"/>
      <c r="C83" s="46"/>
      <c r="D83" s="46"/>
      <c r="E83" s="47" t="s">
        <v>593</v>
      </c>
      <c r="F83" s="46"/>
      <c r="G83" s="46"/>
      <c r="H83" s="46"/>
      <c r="I83" s="46"/>
      <c r="J83" s="48"/>
    </row>
    <row r="84" ht="30">
      <c r="A84" s="37" t="s">
        <v>597</v>
      </c>
      <c r="B84" s="45"/>
      <c r="C84" s="46"/>
      <c r="D84" s="46"/>
      <c r="E84" s="39" t="s">
        <v>4553</v>
      </c>
      <c r="F84" s="46"/>
      <c r="G84" s="46"/>
      <c r="H84" s="46"/>
      <c r="I84" s="46"/>
      <c r="J84" s="48"/>
    </row>
    <row r="85">
      <c r="A85" s="31" t="s">
        <v>589</v>
      </c>
      <c r="B85" s="32"/>
      <c r="C85" s="33" t="s">
        <v>4274</v>
      </c>
      <c r="D85" s="34"/>
      <c r="E85" s="31" t="s">
        <v>3952</v>
      </c>
      <c r="F85" s="34"/>
      <c r="G85" s="34"/>
      <c r="H85" s="34"/>
      <c r="I85" s="35">
        <f>SUMIFS(I86:I127,A86:A127,"P")</f>
        <v>0</v>
      </c>
      <c r="J85" s="36"/>
    </row>
    <row r="86">
      <c r="A86" s="37" t="s">
        <v>591</v>
      </c>
      <c r="B86" s="37">
        <v>25</v>
      </c>
      <c r="C86" s="38" t="s">
        <v>4275</v>
      </c>
      <c r="D86" s="37" t="s">
        <v>593</v>
      </c>
      <c r="E86" s="39" t="s">
        <v>4276</v>
      </c>
      <c r="F86" s="40" t="s">
        <v>639</v>
      </c>
      <c r="G86" s="41">
        <v>2278</v>
      </c>
      <c r="H86" s="42">
        <v>0</v>
      </c>
      <c r="I86" s="43">
        <f>ROUND(G86*H86,P4)</f>
        <v>0</v>
      </c>
      <c r="J86" s="37"/>
      <c r="O86" s="44">
        <f>I86*0.21</f>
        <v>0</v>
      </c>
      <c r="P86">
        <v>3</v>
      </c>
    </row>
    <row r="87">
      <c r="A87" s="37" t="s">
        <v>596</v>
      </c>
      <c r="B87" s="45"/>
      <c r="C87" s="46"/>
      <c r="D87" s="46"/>
      <c r="E87" s="47" t="s">
        <v>593</v>
      </c>
      <c r="F87" s="46"/>
      <c r="G87" s="46"/>
      <c r="H87" s="46"/>
      <c r="I87" s="46"/>
      <c r="J87" s="48"/>
    </row>
    <row r="88" ht="75">
      <c r="A88" s="37" t="s">
        <v>597</v>
      </c>
      <c r="B88" s="45"/>
      <c r="C88" s="46"/>
      <c r="D88" s="46"/>
      <c r="E88" s="39" t="s">
        <v>4277</v>
      </c>
      <c r="F88" s="46"/>
      <c r="G88" s="46"/>
      <c r="H88" s="46"/>
      <c r="I88" s="46"/>
      <c r="J88" s="48"/>
    </row>
    <row r="89">
      <c r="A89" s="37" t="s">
        <v>591</v>
      </c>
      <c r="B89" s="37">
        <v>26</v>
      </c>
      <c r="C89" s="38" t="s">
        <v>3510</v>
      </c>
      <c r="D89" s="37" t="s">
        <v>593</v>
      </c>
      <c r="E89" s="39" t="s">
        <v>3511</v>
      </c>
      <c r="F89" s="40" t="s">
        <v>639</v>
      </c>
      <c r="G89" s="41">
        <v>2278</v>
      </c>
      <c r="H89" s="42">
        <v>0</v>
      </c>
      <c r="I89" s="43">
        <f>ROUND(G89*H89,P4)</f>
        <v>0</v>
      </c>
      <c r="J89" s="37"/>
      <c r="O89" s="44">
        <f>I89*0.21</f>
        <v>0</v>
      </c>
      <c r="P89">
        <v>3</v>
      </c>
    </row>
    <row r="90">
      <c r="A90" s="37" t="s">
        <v>596</v>
      </c>
      <c r="B90" s="45"/>
      <c r="C90" s="46"/>
      <c r="D90" s="46"/>
      <c r="E90" s="47" t="s">
        <v>593</v>
      </c>
      <c r="F90" s="46"/>
      <c r="G90" s="46"/>
      <c r="H90" s="46"/>
      <c r="I90" s="46"/>
      <c r="J90" s="48"/>
    </row>
    <row r="91" ht="120">
      <c r="A91" s="37" t="s">
        <v>597</v>
      </c>
      <c r="B91" s="45"/>
      <c r="C91" s="46"/>
      <c r="D91" s="46"/>
      <c r="E91" s="39" t="s">
        <v>3513</v>
      </c>
      <c r="F91" s="46"/>
      <c r="G91" s="46"/>
      <c r="H91" s="46"/>
      <c r="I91" s="46"/>
      <c r="J91" s="48"/>
    </row>
    <row r="92">
      <c r="A92" s="37" t="s">
        <v>591</v>
      </c>
      <c r="B92" s="37">
        <v>27</v>
      </c>
      <c r="C92" s="38" t="s">
        <v>3953</v>
      </c>
      <c r="D92" s="37" t="s">
        <v>593</v>
      </c>
      <c r="E92" s="39" t="s">
        <v>3954</v>
      </c>
      <c r="F92" s="40" t="s">
        <v>629</v>
      </c>
      <c r="G92" s="41">
        <v>1281.308</v>
      </c>
      <c r="H92" s="42">
        <v>0</v>
      </c>
      <c r="I92" s="43">
        <f>ROUND(G92*H92,P4)</f>
        <v>0</v>
      </c>
      <c r="J92" s="37"/>
      <c r="O92" s="44">
        <f>I92*0.21</f>
        <v>0</v>
      </c>
      <c r="P92">
        <v>3</v>
      </c>
    </row>
    <row r="93">
      <c r="A93" s="37" t="s">
        <v>596</v>
      </c>
      <c r="B93" s="45"/>
      <c r="C93" s="46"/>
      <c r="D93" s="46"/>
      <c r="E93" s="47" t="s">
        <v>593</v>
      </c>
      <c r="F93" s="46"/>
      <c r="G93" s="46"/>
      <c r="H93" s="46"/>
      <c r="I93" s="46"/>
      <c r="J93" s="48"/>
    </row>
    <row r="94" ht="409.5">
      <c r="A94" s="37" t="s">
        <v>597</v>
      </c>
      <c r="B94" s="45"/>
      <c r="C94" s="46"/>
      <c r="D94" s="46"/>
      <c r="E94" s="39" t="s">
        <v>3956</v>
      </c>
      <c r="F94" s="46"/>
      <c r="G94" s="46"/>
      <c r="H94" s="46"/>
      <c r="I94" s="46"/>
      <c r="J94" s="48"/>
    </row>
    <row r="95">
      <c r="A95" s="37" t="s">
        <v>591</v>
      </c>
      <c r="B95" s="37">
        <v>28</v>
      </c>
      <c r="C95" s="38" t="s">
        <v>3960</v>
      </c>
      <c r="D95" s="37" t="s">
        <v>593</v>
      </c>
      <c r="E95" s="39" t="s">
        <v>3961</v>
      </c>
      <c r="F95" s="40" t="s">
        <v>951</v>
      </c>
      <c r="G95" s="41">
        <v>80.825999999999993</v>
      </c>
      <c r="H95" s="42">
        <v>0</v>
      </c>
      <c r="I95" s="43">
        <f>ROUND(G95*H95,P4)</f>
        <v>0</v>
      </c>
      <c r="J95" s="37"/>
      <c r="O95" s="44">
        <f>I95*0.21</f>
        <v>0</v>
      </c>
      <c r="P95">
        <v>3</v>
      </c>
    </row>
    <row r="96">
      <c r="A96" s="37" t="s">
        <v>596</v>
      </c>
      <c r="B96" s="45"/>
      <c r="C96" s="46"/>
      <c r="D96" s="46"/>
      <c r="E96" s="47" t="s">
        <v>593</v>
      </c>
      <c r="F96" s="46"/>
      <c r="G96" s="46"/>
      <c r="H96" s="46"/>
      <c r="I96" s="46"/>
      <c r="J96" s="48"/>
    </row>
    <row r="97" ht="330">
      <c r="A97" s="37" t="s">
        <v>597</v>
      </c>
      <c r="B97" s="45"/>
      <c r="C97" s="46"/>
      <c r="D97" s="46"/>
      <c r="E97" s="39" t="s">
        <v>3963</v>
      </c>
      <c r="F97" s="46"/>
      <c r="G97" s="46"/>
      <c r="H97" s="46"/>
      <c r="I97" s="46"/>
      <c r="J97" s="48"/>
    </row>
    <row r="98">
      <c r="A98" s="37" t="s">
        <v>591</v>
      </c>
      <c r="B98" s="37">
        <v>29</v>
      </c>
      <c r="C98" s="38" t="s">
        <v>4554</v>
      </c>
      <c r="D98" s="37" t="s">
        <v>593</v>
      </c>
      <c r="E98" s="39" t="s">
        <v>4555</v>
      </c>
      <c r="F98" s="40" t="s">
        <v>951</v>
      </c>
      <c r="G98" s="41">
        <v>19.530000000000001</v>
      </c>
      <c r="H98" s="42">
        <v>0</v>
      </c>
      <c r="I98" s="43">
        <f>ROUND(G98*H98,P4)</f>
        <v>0</v>
      </c>
      <c r="J98" s="37"/>
      <c r="O98" s="44">
        <f>I98*0.21</f>
        <v>0</v>
      </c>
      <c r="P98">
        <v>3</v>
      </c>
    </row>
    <row r="99">
      <c r="A99" s="37" t="s">
        <v>596</v>
      </c>
      <c r="B99" s="45"/>
      <c r="C99" s="46"/>
      <c r="D99" s="46"/>
      <c r="E99" s="47" t="s">
        <v>593</v>
      </c>
      <c r="F99" s="46"/>
      <c r="G99" s="46"/>
      <c r="H99" s="46"/>
      <c r="I99" s="46"/>
      <c r="J99" s="48"/>
    </row>
    <row r="100" ht="409.5">
      <c r="A100" s="37" t="s">
        <v>597</v>
      </c>
      <c r="B100" s="45"/>
      <c r="C100" s="46"/>
      <c r="D100" s="46"/>
      <c r="E100" s="39" t="s">
        <v>4280</v>
      </c>
      <c r="F100" s="46"/>
      <c r="G100" s="46"/>
      <c r="H100" s="46"/>
      <c r="I100" s="46"/>
      <c r="J100" s="48"/>
    </row>
    <row r="101">
      <c r="A101" s="37" t="s">
        <v>591</v>
      </c>
      <c r="B101" s="37">
        <v>30</v>
      </c>
      <c r="C101" s="38" t="s">
        <v>4556</v>
      </c>
      <c r="D101" s="37" t="s">
        <v>593</v>
      </c>
      <c r="E101" s="39" t="s">
        <v>4557</v>
      </c>
      <c r="F101" s="40" t="s">
        <v>951</v>
      </c>
      <c r="G101" s="41">
        <v>0.93000000000000005</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09.5">
      <c r="A103" s="37" t="s">
        <v>597</v>
      </c>
      <c r="B103" s="45"/>
      <c r="C103" s="46"/>
      <c r="D103" s="46"/>
      <c r="E103" s="39" t="s">
        <v>4280</v>
      </c>
      <c r="F103" s="46"/>
      <c r="G103" s="46"/>
      <c r="H103" s="46"/>
      <c r="I103" s="46"/>
      <c r="J103" s="48"/>
    </row>
    <row r="104">
      <c r="A104" s="37" t="s">
        <v>591</v>
      </c>
      <c r="B104" s="37">
        <v>31</v>
      </c>
      <c r="C104" s="38" t="s">
        <v>4558</v>
      </c>
      <c r="D104" s="37" t="s">
        <v>593</v>
      </c>
      <c r="E104" s="39" t="s">
        <v>4559</v>
      </c>
      <c r="F104" s="40" t="s">
        <v>951</v>
      </c>
      <c r="G104" s="41">
        <v>20.460000000000001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597</v>
      </c>
      <c r="B106" s="45"/>
      <c r="C106" s="46"/>
      <c r="D106" s="46"/>
      <c r="E106" s="39" t="s">
        <v>4283</v>
      </c>
      <c r="F106" s="46"/>
      <c r="G106" s="46"/>
      <c r="H106" s="46"/>
      <c r="I106" s="46"/>
      <c r="J106" s="48"/>
    </row>
    <row r="107">
      <c r="A107" s="37" t="s">
        <v>591</v>
      </c>
      <c r="B107" s="37">
        <v>32</v>
      </c>
      <c r="C107" s="38" t="s">
        <v>4560</v>
      </c>
      <c r="D107" s="37" t="s">
        <v>593</v>
      </c>
      <c r="E107" s="39" t="s">
        <v>4561</v>
      </c>
      <c r="F107" s="40" t="s">
        <v>595</v>
      </c>
      <c r="G107" s="41">
        <v>100</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75">
      <c r="A109" s="37" t="s">
        <v>597</v>
      </c>
      <c r="B109" s="45"/>
      <c r="C109" s="46"/>
      <c r="D109" s="46"/>
      <c r="E109" s="39" t="s">
        <v>4562</v>
      </c>
      <c r="F109" s="46"/>
      <c r="G109" s="46"/>
      <c r="H109" s="46"/>
      <c r="I109" s="46"/>
      <c r="J109" s="48"/>
    </row>
    <row r="110">
      <c r="A110" s="37" t="s">
        <v>591</v>
      </c>
      <c r="B110" s="37">
        <v>33</v>
      </c>
      <c r="C110" s="38" t="s">
        <v>4374</v>
      </c>
      <c r="D110" s="37" t="s">
        <v>593</v>
      </c>
      <c r="E110" s="39" t="s">
        <v>4375</v>
      </c>
      <c r="F110" s="40" t="s">
        <v>595</v>
      </c>
      <c r="G110" s="41">
        <v>1133.5</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225">
      <c r="A112" s="37" t="s">
        <v>597</v>
      </c>
      <c r="B112" s="45"/>
      <c r="C112" s="46"/>
      <c r="D112" s="46"/>
      <c r="E112" s="39" t="s">
        <v>3967</v>
      </c>
      <c r="F112" s="46"/>
      <c r="G112" s="46"/>
      <c r="H112" s="46"/>
      <c r="I112" s="46"/>
      <c r="J112" s="48"/>
    </row>
    <row r="113">
      <c r="A113" s="37" t="s">
        <v>591</v>
      </c>
      <c r="B113" s="37">
        <v>34</v>
      </c>
      <c r="C113" s="38" t="s">
        <v>4563</v>
      </c>
      <c r="D113" s="37" t="s">
        <v>593</v>
      </c>
      <c r="E113" s="39" t="s">
        <v>4564</v>
      </c>
      <c r="F113" s="40" t="s">
        <v>629</v>
      </c>
      <c r="G113" s="41">
        <v>1135.5999999999999</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60">
      <c r="A115" s="37" t="s">
        <v>597</v>
      </c>
      <c r="B115" s="45"/>
      <c r="C115" s="46"/>
      <c r="D115" s="46"/>
      <c r="E115" s="39" t="s">
        <v>3535</v>
      </c>
      <c r="F115" s="46"/>
      <c r="G115" s="46"/>
      <c r="H115" s="46"/>
      <c r="I115" s="46"/>
      <c r="J115" s="48"/>
    </row>
    <row r="116">
      <c r="A116" s="37" t="s">
        <v>591</v>
      </c>
      <c r="B116" s="37">
        <v>35</v>
      </c>
      <c r="C116" s="38" t="s">
        <v>3974</v>
      </c>
      <c r="D116" s="37" t="s">
        <v>593</v>
      </c>
      <c r="E116" s="39" t="s">
        <v>3975</v>
      </c>
      <c r="F116" s="40" t="s">
        <v>629</v>
      </c>
      <c r="G116" s="41">
        <v>691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09.5">
      <c r="A118" s="37" t="s">
        <v>597</v>
      </c>
      <c r="B118" s="45"/>
      <c r="C118" s="46"/>
      <c r="D118" s="46"/>
      <c r="E118" s="39" t="s">
        <v>1947</v>
      </c>
      <c r="F118" s="46"/>
      <c r="G118" s="46"/>
      <c r="H118" s="46"/>
      <c r="I118" s="46"/>
      <c r="J118" s="48"/>
    </row>
    <row r="119">
      <c r="A119" s="37" t="s">
        <v>591</v>
      </c>
      <c r="B119" s="37">
        <v>36</v>
      </c>
      <c r="C119" s="38" t="s">
        <v>3977</v>
      </c>
      <c r="D119" s="37" t="s">
        <v>593</v>
      </c>
      <c r="E119" s="39" t="s">
        <v>3978</v>
      </c>
      <c r="F119" s="40" t="s">
        <v>951</v>
      </c>
      <c r="G119" s="41">
        <v>83.849999999999994</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330">
      <c r="A121" s="37" t="s">
        <v>597</v>
      </c>
      <c r="B121" s="45"/>
      <c r="C121" s="46"/>
      <c r="D121" s="46"/>
      <c r="E121" s="39" t="s">
        <v>3980</v>
      </c>
      <c r="F121" s="46"/>
      <c r="G121" s="46"/>
      <c r="H121" s="46"/>
      <c r="I121" s="46"/>
      <c r="J121" s="48"/>
    </row>
    <row r="122">
      <c r="A122" s="37" t="s">
        <v>591</v>
      </c>
      <c r="B122" s="37">
        <v>37</v>
      </c>
      <c r="C122" s="38" t="s">
        <v>4376</v>
      </c>
      <c r="D122" s="37" t="s">
        <v>593</v>
      </c>
      <c r="E122" s="39" t="s">
        <v>4377</v>
      </c>
      <c r="F122" s="40" t="s">
        <v>595</v>
      </c>
      <c r="G122" s="41">
        <v>8004</v>
      </c>
      <c r="H122" s="42">
        <v>0</v>
      </c>
      <c r="I122" s="43">
        <f>ROUND(G122*H122,P4)</f>
        <v>0</v>
      </c>
      <c r="J122" s="37"/>
      <c r="O122" s="44">
        <f>I122*0.21</f>
        <v>0</v>
      </c>
      <c r="P122">
        <v>3</v>
      </c>
    </row>
    <row r="123">
      <c r="A123" s="37" t="s">
        <v>596</v>
      </c>
      <c r="B123" s="45"/>
      <c r="C123" s="46"/>
      <c r="D123" s="46"/>
      <c r="E123" s="39" t="s">
        <v>4377</v>
      </c>
      <c r="F123" s="46"/>
      <c r="G123" s="46"/>
      <c r="H123" s="46"/>
      <c r="I123" s="46"/>
      <c r="J123" s="48"/>
    </row>
    <row r="124" ht="225">
      <c r="A124" s="37" t="s">
        <v>597</v>
      </c>
      <c r="B124" s="45"/>
      <c r="C124" s="46"/>
      <c r="D124" s="46"/>
      <c r="E124" s="39" t="s">
        <v>4378</v>
      </c>
      <c r="F124" s="46"/>
      <c r="G124" s="46"/>
      <c r="H124" s="46"/>
      <c r="I124" s="46"/>
      <c r="J124" s="48"/>
    </row>
    <row r="125" ht="30">
      <c r="A125" s="37" t="s">
        <v>591</v>
      </c>
      <c r="B125" s="37">
        <v>38</v>
      </c>
      <c r="C125" s="38" t="s">
        <v>4565</v>
      </c>
      <c r="D125" s="37" t="s">
        <v>593</v>
      </c>
      <c r="E125" s="39" t="s">
        <v>4566</v>
      </c>
      <c r="F125" s="40" t="s">
        <v>604</v>
      </c>
      <c r="G125" s="41">
        <v>10</v>
      </c>
      <c r="H125" s="42">
        <v>0</v>
      </c>
      <c r="I125" s="43">
        <f>ROUND(G125*H125,P4)</f>
        <v>0</v>
      </c>
      <c r="J125" s="37"/>
      <c r="O125" s="44">
        <f>I125*0.21</f>
        <v>0</v>
      </c>
      <c r="P125">
        <v>3</v>
      </c>
    </row>
    <row r="126" ht="30">
      <c r="A126" s="37" t="s">
        <v>596</v>
      </c>
      <c r="B126" s="45"/>
      <c r="C126" s="46"/>
      <c r="D126" s="46"/>
      <c r="E126" s="39" t="s">
        <v>4566</v>
      </c>
      <c r="F126" s="46"/>
      <c r="G126" s="46"/>
      <c r="H126" s="46"/>
      <c r="I126" s="46"/>
      <c r="J126" s="48"/>
    </row>
    <row r="127" ht="75">
      <c r="A127" s="37" t="s">
        <v>597</v>
      </c>
      <c r="B127" s="45"/>
      <c r="C127" s="46"/>
      <c r="D127" s="46"/>
      <c r="E127" s="39" t="s">
        <v>4567</v>
      </c>
      <c r="F127" s="46"/>
      <c r="G127" s="46"/>
      <c r="H127" s="46"/>
      <c r="I127" s="46"/>
      <c r="J127" s="48"/>
    </row>
    <row r="128">
      <c r="A128" s="31" t="s">
        <v>589</v>
      </c>
      <c r="B128" s="32"/>
      <c r="C128" s="33" t="s">
        <v>4284</v>
      </c>
      <c r="D128" s="34"/>
      <c r="E128" s="31" t="s">
        <v>3981</v>
      </c>
      <c r="F128" s="34"/>
      <c r="G128" s="34"/>
      <c r="H128" s="34"/>
      <c r="I128" s="35">
        <f>SUMIFS(I129:I152,A129:A152,"P")</f>
        <v>0</v>
      </c>
      <c r="J128" s="36"/>
    </row>
    <row r="129">
      <c r="A129" s="37" t="s">
        <v>591</v>
      </c>
      <c r="B129" s="37">
        <v>39</v>
      </c>
      <c r="C129" s="38" t="s">
        <v>4285</v>
      </c>
      <c r="D129" s="37" t="s">
        <v>593</v>
      </c>
      <c r="E129" s="39" t="s">
        <v>4286</v>
      </c>
      <c r="F129" s="40" t="s">
        <v>629</v>
      </c>
      <c r="G129" s="41">
        <v>82.799999999999997</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409.5">
      <c r="A131" s="37" t="s">
        <v>597</v>
      </c>
      <c r="B131" s="45"/>
      <c r="C131" s="46"/>
      <c r="D131" s="46"/>
      <c r="E131" s="39" t="s">
        <v>4287</v>
      </c>
      <c r="F131" s="46"/>
      <c r="G131" s="46"/>
      <c r="H131" s="46"/>
      <c r="I131" s="46"/>
      <c r="J131" s="48"/>
    </row>
    <row r="132">
      <c r="A132" s="37" t="s">
        <v>591</v>
      </c>
      <c r="B132" s="37">
        <v>40</v>
      </c>
      <c r="C132" s="38" t="s">
        <v>4288</v>
      </c>
      <c r="D132" s="37" t="s">
        <v>593</v>
      </c>
      <c r="E132" s="39" t="s">
        <v>4289</v>
      </c>
      <c r="F132" s="40" t="s">
        <v>951</v>
      </c>
      <c r="G132" s="41">
        <v>5.1269999999999998</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300">
      <c r="A134" s="37" t="s">
        <v>597</v>
      </c>
      <c r="B134" s="45"/>
      <c r="C134" s="46"/>
      <c r="D134" s="46"/>
      <c r="E134" s="39" t="s">
        <v>4290</v>
      </c>
      <c r="F134" s="46"/>
      <c r="G134" s="46"/>
      <c r="H134" s="46"/>
      <c r="I134" s="46"/>
      <c r="J134" s="48"/>
    </row>
    <row r="135">
      <c r="A135" s="37" t="s">
        <v>591</v>
      </c>
      <c r="B135" s="37">
        <v>41</v>
      </c>
      <c r="C135" s="38" t="s">
        <v>4291</v>
      </c>
      <c r="D135" s="37" t="s">
        <v>593</v>
      </c>
      <c r="E135" s="39" t="s">
        <v>4292</v>
      </c>
      <c r="F135" s="40" t="s">
        <v>629</v>
      </c>
      <c r="G135" s="41">
        <v>452.5</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409.5">
      <c r="A137" s="37" t="s">
        <v>597</v>
      </c>
      <c r="B137" s="45"/>
      <c r="C137" s="46"/>
      <c r="D137" s="46"/>
      <c r="E137" s="39" t="s">
        <v>3525</v>
      </c>
      <c r="F137" s="46"/>
      <c r="G137" s="46"/>
      <c r="H137" s="46"/>
      <c r="I137" s="46"/>
      <c r="J137" s="48"/>
    </row>
    <row r="138">
      <c r="A138" s="37" t="s">
        <v>591</v>
      </c>
      <c r="B138" s="37">
        <v>42</v>
      </c>
      <c r="C138" s="38" t="s">
        <v>4293</v>
      </c>
      <c r="D138" s="37" t="s">
        <v>593</v>
      </c>
      <c r="E138" s="39" t="s">
        <v>4294</v>
      </c>
      <c r="F138" s="40" t="s">
        <v>951</v>
      </c>
      <c r="G138" s="41">
        <v>42.459000000000003</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330">
      <c r="A140" s="37" t="s">
        <v>597</v>
      </c>
      <c r="B140" s="45"/>
      <c r="C140" s="46"/>
      <c r="D140" s="46"/>
      <c r="E140" s="39" t="s">
        <v>3980</v>
      </c>
      <c r="F140" s="46"/>
      <c r="G140" s="46"/>
      <c r="H140" s="46"/>
      <c r="I140" s="46"/>
      <c r="J140" s="48"/>
    </row>
    <row r="141">
      <c r="A141" s="37" t="s">
        <v>591</v>
      </c>
      <c r="B141" s="37">
        <v>43</v>
      </c>
      <c r="C141" s="38" t="s">
        <v>4568</v>
      </c>
      <c r="D141" s="37" t="s">
        <v>593</v>
      </c>
      <c r="E141" s="39" t="s">
        <v>4569</v>
      </c>
      <c r="F141" s="40" t="s">
        <v>629</v>
      </c>
      <c r="G141" s="41">
        <v>191.69999999999999</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409.5">
      <c r="A143" s="37" t="s">
        <v>597</v>
      </c>
      <c r="B143" s="45"/>
      <c r="C143" s="46"/>
      <c r="D143" s="46"/>
      <c r="E143" s="39" t="s">
        <v>3525</v>
      </c>
      <c r="F143" s="46"/>
      <c r="G143" s="46"/>
      <c r="H143" s="46"/>
      <c r="I143" s="46"/>
      <c r="J143" s="48"/>
    </row>
    <row r="144">
      <c r="A144" s="37" t="s">
        <v>591</v>
      </c>
      <c r="B144" s="37">
        <v>44</v>
      </c>
      <c r="C144" s="38" t="s">
        <v>4570</v>
      </c>
      <c r="D144" s="37" t="s">
        <v>593</v>
      </c>
      <c r="E144" s="39" t="s">
        <v>4571</v>
      </c>
      <c r="F144" s="40" t="s">
        <v>951</v>
      </c>
      <c r="G144" s="41">
        <v>26.460000000000001</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330">
      <c r="A146" s="37" t="s">
        <v>597</v>
      </c>
      <c r="B146" s="45"/>
      <c r="C146" s="46"/>
      <c r="D146" s="46"/>
      <c r="E146" s="39" t="s">
        <v>3980</v>
      </c>
      <c r="F146" s="46"/>
      <c r="G146" s="46"/>
      <c r="H146" s="46"/>
      <c r="I146" s="46"/>
      <c r="J146" s="48"/>
    </row>
    <row r="147">
      <c r="A147" s="37" t="s">
        <v>591</v>
      </c>
      <c r="B147" s="37">
        <v>45</v>
      </c>
      <c r="C147" s="38" t="s">
        <v>4572</v>
      </c>
      <c r="D147" s="37" t="s">
        <v>593</v>
      </c>
      <c r="E147" s="39" t="s">
        <v>4573</v>
      </c>
      <c r="F147" s="40" t="s">
        <v>951</v>
      </c>
      <c r="G147" s="41">
        <v>0.74099999999999999</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330">
      <c r="A149" s="37" t="s">
        <v>597</v>
      </c>
      <c r="B149" s="45"/>
      <c r="C149" s="46"/>
      <c r="D149" s="46"/>
      <c r="E149" s="39" t="s">
        <v>3980</v>
      </c>
      <c r="F149" s="46"/>
      <c r="G149" s="46"/>
      <c r="H149" s="46"/>
      <c r="I149" s="46"/>
      <c r="J149" s="48"/>
    </row>
    <row r="150">
      <c r="A150" s="37" t="s">
        <v>591</v>
      </c>
      <c r="B150" s="37">
        <v>46</v>
      </c>
      <c r="C150" s="38" t="s">
        <v>3994</v>
      </c>
      <c r="D150" s="37" t="s">
        <v>593</v>
      </c>
      <c r="E150" s="39" t="s">
        <v>3995</v>
      </c>
      <c r="F150" s="40" t="s">
        <v>1007</v>
      </c>
      <c r="G150" s="41">
        <v>4178.8000000000002</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375">
      <c r="A152" s="37" t="s">
        <v>597</v>
      </c>
      <c r="B152" s="45"/>
      <c r="C152" s="46"/>
      <c r="D152" s="46"/>
      <c r="E152" s="39" t="s">
        <v>3985</v>
      </c>
      <c r="F152" s="46"/>
      <c r="G152" s="46"/>
      <c r="H152" s="46"/>
      <c r="I152" s="46"/>
      <c r="J152" s="48"/>
    </row>
    <row r="153">
      <c r="A153" s="31" t="s">
        <v>589</v>
      </c>
      <c r="B153" s="32"/>
      <c r="C153" s="33" t="s">
        <v>4299</v>
      </c>
      <c r="D153" s="34"/>
      <c r="E153" s="31" t="s">
        <v>1406</v>
      </c>
      <c r="F153" s="34"/>
      <c r="G153" s="34"/>
      <c r="H153" s="34"/>
      <c r="I153" s="35">
        <f>SUMIFS(I154:I198,A154:A198,"P")</f>
        <v>0</v>
      </c>
      <c r="J153" s="36"/>
    </row>
    <row r="154">
      <c r="A154" s="37" t="s">
        <v>591</v>
      </c>
      <c r="B154" s="37">
        <v>47</v>
      </c>
      <c r="C154" s="38" t="s">
        <v>4431</v>
      </c>
      <c r="D154" s="37" t="s">
        <v>593</v>
      </c>
      <c r="E154" s="39" t="s">
        <v>4432</v>
      </c>
      <c r="F154" s="40" t="s">
        <v>629</v>
      </c>
      <c r="G154" s="41">
        <v>407.60000000000002</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409.5">
      <c r="A156" s="37" t="s">
        <v>597</v>
      </c>
      <c r="B156" s="45"/>
      <c r="C156" s="46"/>
      <c r="D156" s="46"/>
      <c r="E156" s="39" t="s">
        <v>3525</v>
      </c>
      <c r="F156" s="46"/>
      <c r="G156" s="46"/>
      <c r="H156" s="46"/>
      <c r="I156" s="46"/>
      <c r="J156" s="48"/>
    </row>
    <row r="157">
      <c r="A157" s="37" t="s">
        <v>591</v>
      </c>
      <c r="B157" s="37">
        <v>48</v>
      </c>
      <c r="C157" s="38" t="s">
        <v>4433</v>
      </c>
      <c r="D157" s="37" t="s">
        <v>593</v>
      </c>
      <c r="E157" s="39" t="s">
        <v>4434</v>
      </c>
      <c r="F157" s="40" t="s">
        <v>951</v>
      </c>
      <c r="G157" s="41">
        <v>101.51000000000001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330">
      <c r="A159" s="37" t="s">
        <v>597</v>
      </c>
      <c r="B159" s="45"/>
      <c r="C159" s="46"/>
      <c r="D159" s="46"/>
      <c r="E159" s="39" t="s">
        <v>4435</v>
      </c>
      <c r="F159" s="46"/>
      <c r="G159" s="46"/>
      <c r="H159" s="46"/>
      <c r="I159" s="46"/>
      <c r="J159" s="48"/>
    </row>
    <row r="160">
      <c r="A160" s="37" t="s">
        <v>591</v>
      </c>
      <c r="B160" s="37">
        <v>49</v>
      </c>
      <c r="C160" s="38" t="s">
        <v>4300</v>
      </c>
      <c r="D160" s="37" t="s">
        <v>593</v>
      </c>
      <c r="E160" s="39" t="s">
        <v>4301</v>
      </c>
      <c r="F160" s="40" t="s">
        <v>629</v>
      </c>
      <c r="G160" s="41">
        <v>4.5</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300">
      <c r="A162" s="37" t="s">
        <v>597</v>
      </c>
      <c r="B162" s="45"/>
      <c r="C162" s="46"/>
      <c r="D162" s="46"/>
      <c r="E162" s="39" t="s">
        <v>3989</v>
      </c>
      <c r="F162" s="46"/>
      <c r="G162" s="46"/>
      <c r="H162" s="46"/>
      <c r="I162" s="46"/>
      <c r="J162" s="48"/>
    </row>
    <row r="163">
      <c r="A163" s="37" t="s">
        <v>591</v>
      </c>
      <c r="B163" s="37">
        <v>50</v>
      </c>
      <c r="C163" s="38" t="s">
        <v>4011</v>
      </c>
      <c r="D163" s="37" t="s">
        <v>593</v>
      </c>
      <c r="E163" s="39" t="s">
        <v>4012</v>
      </c>
      <c r="F163" s="40" t="s">
        <v>629</v>
      </c>
      <c r="G163" s="41">
        <v>74.069999999999993</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409.5">
      <c r="A165" s="37" t="s">
        <v>597</v>
      </c>
      <c r="B165" s="45"/>
      <c r="C165" s="46"/>
      <c r="D165" s="46"/>
      <c r="E165" s="39" t="s">
        <v>3525</v>
      </c>
      <c r="F165" s="46"/>
      <c r="G165" s="46"/>
      <c r="H165" s="46"/>
      <c r="I165" s="46"/>
      <c r="J165" s="48"/>
    </row>
    <row r="166">
      <c r="A166" s="37" t="s">
        <v>591</v>
      </c>
      <c r="B166" s="37">
        <v>51</v>
      </c>
      <c r="C166" s="38" t="s">
        <v>4574</v>
      </c>
      <c r="D166" s="37" t="s">
        <v>593</v>
      </c>
      <c r="E166" s="39" t="s">
        <v>4575</v>
      </c>
      <c r="F166" s="40" t="s">
        <v>629</v>
      </c>
      <c r="G166" s="41">
        <v>77.400000000000006</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409.5">
      <c r="A168" s="37" t="s">
        <v>597</v>
      </c>
      <c r="B168" s="45"/>
      <c r="C168" s="46"/>
      <c r="D168" s="46"/>
      <c r="E168" s="39" t="s">
        <v>3525</v>
      </c>
      <c r="F168" s="46"/>
      <c r="G168" s="46"/>
      <c r="H168" s="46"/>
      <c r="I168" s="46"/>
      <c r="J168" s="48"/>
    </row>
    <row r="169">
      <c r="A169" s="37" t="s">
        <v>591</v>
      </c>
      <c r="B169" s="37">
        <v>52</v>
      </c>
      <c r="C169" s="38" t="s">
        <v>4304</v>
      </c>
      <c r="D169" s="37" t="s">
        <v>593</v>
      </c>
      <c r="E169" s="39" t="s">
        <v>4305</v>
      </c>
      <c r="F169" s="40" t="s">
        <v>951</v>
      </c>
      <c r="G169" s="41">
        <v>6.2439999999999998</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225">
      <c r="A171" s="37" t="s">
        <v>597</v>
      </c>
      <c r="B171" s="45"/>
      <c r="C171" s="46"/>
      <c r="D171" s="46"/>
      <c r="E171" s="39" t="s">
        <v>4306</v>
      </c>
      <c r="F171" s="46"/>
      <c r="G171" s="46"/>
      <c r="H171" s="46"/>
      <c r="I171" s="46"/>
      <c r="J171" s="48"/>
    </row>
    <row r="172">
      <c r="A172" s="37" t="s">
        <v>591</v>
      </c>
      <c r="B172" s="37">
        <v>53</v>
      </c>
      <c r="C172" s="38" t="s">
        <v>4576</v>
      </c>
      <c r="D172" s="37" t="s">
        <v>593</v>
      </c>
      <c r="E172" s="39" t="s">
        <v>4577</v>
      </c>
      <c r="F172" s="40" t="s">
        <v>629</v>
      </c>
      <c r="G172" s="41">
        <v>112.8</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409.5">
      <c r="A174" s="37" t="s">
        <v>597</v>
      </c>
      <c r="B174" s="45"/>
      <c r="C174" s="46"/>
      <c r="D174" s="46"/>
      <c r="E174" s="39" t="s">
        <v>4017</v>
      </c>
      <c r="F174" s="46"/>
      <c r="G174" s="46"/>
      <c r="H174" s="46"/>
      <c r="I174" s="46"/>
      <c r="J174" s="48"/>
    </row>
    <row r="175">
      <c r="A175" s="37" t="s">
        <v>591</v>
      </c>
      <c r="B175" s="37">
        <v>54</v>
      </c>
      <c r="C175" s="38" t="s">
        <v>3532</v>
      </c>
      <c r="D175" s="37" t="s">
        <v>593</v>
      </c>
      <c r="E175" s="39" t="s">
        <v>3533</v>
      </c>
      <c r="F175" s="40" t="s">
        <v>629</v>
      </c>
      <c r="G175" s="41">
        <v>1003.2</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60">
      <c r="A177" s="37" t="s">
        <v>597</v>
      </c>
      <c r="B177" s="45"/>
      <c r="C177" s="46"/>
      <c r="D177" s="46"/>
      <c r="E177" s="39" t="s">
        <v>3535</v>
      </c>
      <c r="F177" s="46"/>
      <c r="G177" s="46"/>
      <c r="H177" s="46"/>
      <c r="I177" s="46"/>
      <c r="J177" s="48"/>
    </row>
    <row r="178">
      <c r="A178" s="37" t="s">
        <v>591</v>
      </c>
      <c r="B178" s="37">
        <v>55</v>
      </c>
      <c r="C178" s="38" t="s">
        <v>3536</v>
      </c>
      <c r="D178" s="37" t="s">
        <v>593</v>
      </c>
      <c r="E178" s="39" t="s">
        <v>3537</v>
      </c>
      <c r="F178" s="40" t="s">
        <v>629</v>
      </c>
      <c r="G178" s="41">
        <v>25.100000000000001</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60">
      <c r="A180" s="37" t="s">
        <v>597</v>
      </c>
      <c r="B180" s="45"/>
      <c r="C180" s="46"/>
      <c r="D180" s="46"/>
      <c r="E180" s="39" t="s">
        <v>3535</v>
      </c>
      <c r="F180" s="46"/>
      <c r="G180" s="46"/>
      <c r="H180" s="46"/>
      <c r="I180" s="46"/>
      <c r="J180" s="48"/>
    </row>
    <row r="181">
      <c r="A181" s="37" t="s">
        <v>591</v>
      </c>
      <c r="B181" s="37">
        <v>56</v>
      </c>
      <c r="C181" s="38" t="s">
        <v>4307</v>
      </c>
      <c r="D181" s="37" t="s">
        <v>593</v>
      </c>
      <c r="E181" s="39" t="s">
        <v>4308</v>
      </c>
      <c r="F181" s="40" t="s">
        <v>629</v>
      </c>
      <c r="G181" s="41">
        <v>1010</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45">
      <c r="A183" s="37" t="s">
        <v>597</v>
      </c>
      <c r="B183" s="45"/>
      <c r="C183" s="46"/>
      <c r="D183" s="46"/>
      <c r="E183" s="39" t="s">
        <v>4309</v>
      </c>
      <c r="F183" s="46"/>
      <c r="G183" s="46"/>
      <c r="H183" s="46"/>
      <c r="I183" s="46"/>
      <c r="J183" s="48"/>
    </row>
    <row r="184">
      <c r="A184" s="37" t="s">
        <v>591</v>
      </c>
      <c r="B184" s="37">
        <v>57</v>
      </c>
      <c r="C184" s="38" t="s">
        <v>4310</v>
      </c>
      <c r="D184" s="37" t="s">
        <v>593</v>
      </c>
      <c r="E184" s="39" t="s">
        <v>4311</v>
      </c>
      <c r="F184" s="40" t="s">
        <v>629</v>
      </c>
      <c r="G184" s="41">
        <v>40</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75">
      <c r="A186" s="37" t="s">
        <v>597</v>
      </c>
      <c r="B186" s="45"/>
      <c r="C186" s="46"/>
      <c r="D186" s="46"/>
      <c r="E186" s="39" t="s">
        <v>4312</v>
      </c>
      <c r="F186" s="46"/>
      <c r="G186" s="46"/>
      <c r="H186" s="46"/>
      <c r="I186" s="46"/>
      <c r="J186" s="48"/>
    </row>
    <row r="187">
      <c r="A187" s="37" t="s">
        <v>591</v>
      </c>
      <c r="B187" s="37">
        <v>58</v>
      </c>
      <c r="C187" s="38" t="s">
        <v>3543</v>
      </c>
      <c r="D187" s="37" t="s">
        <v>593</v>
      </c>
      <c r="E187" s="39" t="s">
        <v>3544</v>
      </c>
      <c r="F187" s="40" t="s">
        <v>629</v>
      </c>
      <c r="G187" s="41">
        <v>66.5</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150">
      <c r="A189" s="37" t="s">
        <v>597</v>
      </c>
      <c r="B189" s="45"/>
      <c r="C189" s="46"/>
      <c r="D189" s="46"/>
      <c r="E189" s="39" t="s">
        <v>3546</v>
      </c>
      <c r="F189" s="46"/>
      <c r="G189" s="46"/>
      <c r="H189" s="46"/>
      <c r="I189" s="46"/>
      <c r="J189" s="48"/>
    </row>
    <row r="190">
      <c r="A190" s="37" t="s">
        <v>591</v>
      </c>
      <c r="B190" s="37">
        <v>59</v>
      </c>
      <c r="C190" s="38" t="s">
        <v>4390</v>
      </c>
      <c r="D190" s="37" t="s">
        <v>593</v>
      </c>
      <c r="E190" s="39" t="s">
        <v>4391</v>
      </c>
      <c r="F190" s="40" t="s">
        <v>629</v>
      </c>
      <c r="G190" s="41">
        <v>32.340000000000003</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409.5">
      <c r="A192" s="37" t="s">
        <v>597</v>
      </c>
      <c r="B192" s="45"/>
      <c r="C192" s="46"/>
      <c r="D192" s="46"/>
      <c r="E192" s="39" t="s">
        <v>3558</v>
      </c>
      <c r="F192" s="46"/>
      <c r="G192" s="46"/>
      <c r="H192" s="46"/>
      <c r="I192" s="46"/>
      <c r="J192" s="48"/>
    </row>
    <row r="193">
      <c r="A193" s="37" t="s">
        <v>591</v>
      </c>
      <c r="B193" s="37">
        <v>60</v>
      </c>
      <c r="C193" s="38" t="s">
        <v>4578</v>
      </c>
      <c r="D193" s="37" t="s">
        <v>593</v>
      </c>
      <c r="E193" s="39" t="s">
        <v>4579</v>
      </c>
      <c r="F193" s="40" t="s">
        <v>604</v>
      </c>
      <c r="G193" s="41">
        <v>12</v>
      </c>
      <c r="H193" s="42">
        <v>0</v>
      </c>
      <c r="I193" s="43">
        <f>ROUND(G193*H193,P4)</f>
        <v>0</v>
      </c>
      <c r="J193" s="37"/>
      <c r="O193" s="44">
        <f>I193*0.21</f>
        <v>0</v>
      </c>
      <c r="P193">
        <v>3</v>
      </c>
    </row>
    <row r="194">
      <c r="A194" s="37" t="s">
        <v>596</v>
      </c>
      <c r="B194" s="45"/>
      <c r="C194" s="46"/>
      <c r="D194" s="46"/>
      <c r="E194" s="39" t="s">
        <v>4579</v>
      </c>
      <c r="F194" s="46"/>
      <c r="G194" s="46"/>
      <c r="H194" s="46"/>
      <c r="I194" s="46"/>
      <c r="J194" s="48"/>
    </row>
    <row r="195" ht="285">
      <c r="A195" s="37" t="s">
        <v>597</v>
      </c>
      <c r="B195" s="45"/>
      <c r="C195" s="46"/>
      <c r="D195" s="46"/>
      <c r="E195" s="39" t="s">
        <v>4580</v>
      </c>
      <c r="F195" s="46"/>
      <c r="G195" s="46"/>
      <c r="H195" s="46"/>
      <c r="I195" s="46"/>
      <c r="J195" s="48"/>
    </row>
    <row r="196">
      <c r="A196" s="37" t="s">
        <v>591</v>
      </c>
      <c r="B196" s="37">
        <v>61</v>
      </c>
      <c r="C196" s="38" t="s">
        <v>4581</v>
      </c>
      <c r="D196" s="37" t="s">
        <v>593</v>
      </c>
      <c r="E196" s="39" t="s">
        <v>4582</v>
      </c>
      <c r="F196" s="40" t="s">
        <v>604</v>
      </c>
      <c r="G196" s="41">
        <v>8</v>
      </c>
      <c r="H196" s="42">
        <v>0</v>
      </c>
      <c r="I196" s="43">
        <f>ROUND(G196*H196,P4)</f>
        <v>0</v>
      </c>
      <c r="J196" s="37"/>
      <c r="O196" s="44">
        <f>I196*0.21</f>
        <v>0</v>
      </c>
      <c r="P196">
        <v>3</v>
      </c>
    </row>
    <row r="197">
      <c r="A197" s="37" t="s">
        <v>596</v>
      </c>
      <c r="B197" s="45"/>
      <c r="C197" s="46"/>
      <c r="D197" s="46"/>
      <c r="E197" s="39" t="s">
        <v>4582</v>
      </c>
      <c r="F197" s="46"/>
      <c r="G197" s="46"/>
      <c r="H197" s="46"/>
      <c r="I197" s="46"/>
      <c r="J197" s="48"/>
    </row>
    <row r="198" ht="409.5">
      <c r="A198" s="37" t="s">
        <v>597</v>
      </c>
      <c r="B198" s="45"/>
      <c r="C198" s="46"/>
      <c r="D198" s="46"/>
      <c r="E198" s="39" t="s">
        <v>4583</v>
      </c>
      <c r="F198" s="46"/>
      <c r="G198" s="46"/>
      <c r="H198" s="46"/>
      <c r="I198" s="46"/>
      <c r="J198" s="48"/>
    </row>
    <row r="199">
      <c r="A199" s="31" t="s">
        <v>589</v>
      </c>
      <c r="B199" s="32"/>
      <c r="C199" s="33" t="s">
        <v>4313</v>
      </c>
      <c r="D199" s="34"/>
      <c r="E199" s="31" t="s">
        <v>4314</v>
      </c>
      <c r="F199" s="34"/>
      <c r="G199" s="34"/>
      <c r="H199" s="34"/>
      <c r="I199" s="35">
        <f>SUMIFS(I200:I206,A200:A206,"P")</f>
        <v>0</v>
      </c>
      <c r="J199" s="36"/>
    </row>
    <row r="200">
      <c r="A200" s="37" t="s">
        <v>591</v>
      </c>
      <c r="B200" s="37">
        <v>62</v>
      </c>
      <c r="C200" s="38" t="s">
        <v>4315</v>
      </c>
      <c r="D200" s="37" t="s">
        <v>593</v>
      </c>
      <c r="E200" s="39" t="s">
        <v>4316</v>
      </c>
      <c r="F200" s="40" t="s">
        <v>629</v>
      </c>
      <c r="G200" s="41">
        <v>58.960000000000001</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409.5">
      <c r="A202" s="37" t="s">
        <v>597</v>
      </c>
      <c r="B202" s="45"/>
      <c r="C202" s="46"/>
      <c r="D202" s="46"/>
      <c r="E202" s="39" t="s">
        <v>4318</v>
      </c>
      <c r="F202" s="46"/>
      <c r="G202" s="46"/>
      <c r="H202" s="46"/>
      <c r="I202" s="46"/>
      <c r="J202" s="48"/>
    </row>
    <row r="203">
      <c r="A203" s="37" t="s">
        <v>591</v>
      </c>
      <c r="B203" s="37">
        <v>63</v>
      </c>
      <c r="C203" s="38" t="s">
        <v>4584</v>
      </c>
      <c r="D203" s="37" t="s">
        <v>593</v>
      </c>
      <c r="E203" s="39" t="s">
        <v>4585</v>
      </c>
      <c r="F203" s="40" t="s">
        <v>639</v>
      </c>
      <c r="G203" s="41">
        <v>108.063</v>
      </c>
      <c r="H203" s="42">
        <v>0</v>
      </c>
      <c r="I203" s="43">
        <f>ROUND(G203*H203,P4)</f>
        <v>0</v>
      </c>
      <c r="J203" s="37"/>
      <c r="O203" s="44">
        <f>I203*0.21</f>
        <v>0</v>
      </c>
      <c r="P203">
        <v>3</v>
      </c>
    </row>
    <row r="204">
      <c r="A204" s="37" t="s">
        <v>596</v>
      </c>
      <c r="B204" s="45"/>
      <c r="C204" s="46"/>
      <c r="D204" s="46"/>
      <c r="E204" s="39" t="s">
        <v>4585</v>
      </c>
      <c r="F204" s="46"/>
      <c r="G204" s="46"/>
      <c r="H204" s="46"/>
      <c r="I204" s="46"/>
      <c r="J204" s="48"/>
    </row>
    <row r="205" ht="105">
      <c r="A205" s="37" t="s">
        <v>630</v>
      </c>
      <c r="B205" s="45"/>
      <c r="C205" s="46"/>
      <c r="D205" s="46"/>
      <c r="E205" s="52" t="s">
        <v>4586</v>
      </c>
      <c r="F205" s="46"/>
      <c r="G205" s="46"/>
      <c r="H205" s="46"/>
      <c r="I205" s="46"/>
      <c r="J205" s="48"/>
    </row>
    <row r="206" ht="105">
      <c r="A206" s="37" t="s">
        <v>597</v>
      </c>
      <c r="B206" s="45"/>
      <c r="C206" s="46"/>
      <c r="D206" s="46"/>
      <c r="E206" s="39" t="s">
        <v>4587</v>
      </c>
      <c r="F206" s="46"/>
      <c r="G206" s="46"/>
      <c r="H206" s="46"/>
      <c r="I206" s="46"/>
      <c r="J206" s="48"/>
    </row>
    <row r="207">
      <c r="A207" s="31" t="s">
        <v>589</v>
      </c>
      <c r="B207" s="32"/>
      <c r="C207" s="33" t="s">
        <v>1452</v>
      </c>
      <c r="D207" s="34"/>
      <c r="E207" s="31" t="s">
        <v>4161</v>
      </c>
      <c r="F207" s="34"/>
      <c r="G207" s="34"/>
      <c r="H207" s="34"/>
      <c r="I207" s="35">
        <f>SUMIFS(I208:I225,A208:A225,"P")</f>
        <v>0</v>
      </c>
      <c r="J207" s="36"/>
    </row>
    <row r="208" ht="30">
      <c r="A208" s="37" t="s">
        <v>591</v>
      </c>
      <c r="B208" s="37">
        <v>64</v>
      </c>
      <c r="C208" s="38" t="s">
        <v>4392</v>
      </c>
      <c r="D208" s="37" t="s">
        <v>593</v>
      </c>
      <c r="E208" s="39" t="s">
        <v>4393</v>
      </c>
      <c r="F208" s="40" t="s">
        <v>639</v>
      </c>
      <c r="G208" s="41">
        <v>1699.05</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270">
      <c r="A210" s="37" t="s">
        <v>597</v>
      </c>
      <c r="B210" s="45"/>
      <c r="C210" s="46"/>
      <c r="D210" s="46"/>
      <c r="E210" s="39" t="s">
        <v>3576</v>
      </c>
      <c r="F210" s="46"/>
      <c r="G210" s="46"/>
      <c r="H210" s="46"/>
      <c r="I210" s="46"/>
      <c r="J210" s="48"/>
    </row>
    <row r="211" ht="30">
      <c r="A211" s="37" t="s">
        <v>591</v>
      </c>
      <c r="B211" s="37">
        <v>65</v>
      </c>
      <c r="C211" s="38" t="s">
        <v>4321</v>
      </c>
      <c r="D211" s="37" t="s">
        <v>593</v>
      </c>
      <c r="E211" s="39" t="s">
        <v>4322</v>
      </c>
      <c r="F211" s="40" t="s">
        <v>639</v>
      </c>
      <c r="G211" s="41">
        <v>1699.05</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270">
      <c r="A213" s="37" t="s">
        <v>597</v>
      </c>
      <c r="B213" s="45"/>
      <c r="C213" s="46"/>
      <c r="D213" s="46"/>
      <c r="E213" s="39" t="s">
        <v>3576</v>
      </c>
      <c r="F213" s="46"/>
      <c r="G213" s="46"/>
      <c r="H213" s="46"/>
      <c r="I213" s="46"/>
      <c r="J213" s="48"/>
    </row>
    <row r="214">
      <c r="A214" s="37" t="s">
        <v>591</v>
      </c>
      <c r="B214" s="37">
        <v>66</v>
      </c>
      <c r="C214" s="38" t="s">
        <v>4588</v>
      </c>
      <c r="D214" s="37" t="s">
        <v>593</v>
      </c>
      <c r="E214" s="39" t="s">
        <v>4589</v>
      </c>
      <c r="F214" s="40" t="s">
        <v>639</v>
      </c>
      <c r="G214" s="41">
        <v>394.30000000000001</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270">
      <c r="A216" s="37" t="s">
        <v>597</v>
      </c>
      <c r="B216" s="45"/>
      <c r="C216" s="46"/>
      <c r="D216" s="46"/>
      <c r="E216" s="39" t="s">
        <v>3576</v>
      </c>
      <c r="F216" s="46"/>
      <c r="G216" s="46"/>
      <c r="H216" s="46"/>
      <c r="I216" s="46"/>
      <c r="J216" s="48"/>
    </row>
    <row r="217">
      <c r="A217" s="37" t="s">
        <v>591</v>
      </c>
      <c r="B217" s="37">
        <v>67</v>
      </c>
      <c r="C217" s="38" t="s">
        <v>4590</v>
      </c>
      <c r="D217" s="37" t="s">
        <v>593</v>
      </c>
      <c r="E217" s="39" t="s">
        <v>4591</v>
      </c>
      <c r="F217" s="40" t="s">
        <v>639</v>
      </c>
      <c r="G217" s="41">
        <v>1184.26</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270">
      <c r="A219" s="37" t="s">
        <v>597</v>
      </c>
      <c r="B219" s="45"/>
      <c r="C219" s="46"/>
      <c r="D219" s="46"/>
      <c r="E219" s="39" t="s">
        <v>3576</v>
      </c>
      <c r="F219" s="46"/>
      <c r="G219" s="46"/>
      <c r="H219" s="46"/>
      <c r="I219" s="46"/>
      <c r="J219" s="48"/>
    </row>
    <row r="220">
      <c r="A220" s="37" t="s">
        <v>591</v>
      </c>
      <c r="B220" s="37">
        <v>68</v>
      </c>
      <c r="C220" s="38" t="s">
        <v>4326</v>
      </c>
      <c r="D220" s="37" t="s">
        <v>593</v>
      </c>
      <c r="E220" s="39" t="s">
        <v>4327</v>
      </c>
      <c r="F220" s="40" t="s">
        <v>639</v>
      </c>
      <c r="G220" s="41">
        <v>1699.05</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45">
      <c r="A222" s="37" t="s">
        <v>597</v>
      </c>
      <c r="B222" s="45"/>
      <c r="C222" s="46"/>
      <c r="D222" s="46"/>
      <c r="E222" s="39" t="s">
        <v>4325</v>
      </c>
      <c r="F222" s="46"/>
      <c r="G222" s="46"/>
      <c r="H222" s="46"/>
      <c r="I222" s="46"/>
      <c r="J222" s="48"/>
    </row>
    <row r="223">
      <c r="A223" s="37" t="s">
        <v>591</v>
      </c>
      <c r="B223" s="37">
        <v>69</v>
      </c>
      <c r="C223" s="38" t="s">
        <v>4453</v>
      </c>
      <c r="D223" s="37" t="s">
        <v>593</v>
      </c>
      <c r="E223" s="39" t="s">
        <v>4454</v>
      </c>
      <c r="F223" s="40" t="s">
        <v>639</v>
      </c>
      <c r="G223" s="41">
        <v>120.5</v>
      </c>
      <c r="H223" s="42">
        <v>0</v>
      </c>
      <c r="I223" s="43">
        <f>ROUND(G223*H223,P4)</f>
        <v>0</v>
      </c>
      <c r="J223" s="37"/>
      <c r="O223" s="44">
        <f>I223*0.21</f>
        <v>0</v>
      </c>
      <c r="P223">
        <v>3</v>
      </c>
    </row>
    <row r="224">
      <c r="A224" s="37" t="s">
        <v>596</v>
      </c>
      <c r="B224" s="45"/>
      <c r="C224" s="46"/>
      <c r="D224" s="46"/>
      <c r="E224" s="39" t="s">
        <v>4454</v>
      </c>
      <c r="F224" s="46"/>
      <c r="G224" s="46"/>
      <c r="H224" s="46"/>
      <c r="I224" s="46"/>
      <c r="J224" s="48"/>
    </row>
    <row r="225" ht="45">
      <c r="A225" s="37" t="s">
        <v>597</v>
      </c>
      <c r="B225" s="45"/>
      <c r="C225" s="46"/>
      <c r="D225" s="46"/>
      <c r="E225" s="39" t="s">
        <v>4325</v>
      </c>
      <c r="F225" s="46"/>
      <c r="G225" s="46"/>
      <c r="H225" s="46"/>
      <c r="I225" s="46"/>
      <c r="J225" s="48"/>
    </row>
    <row r="226">
      <c r="A226" s="31" t="s">
        <v>589</v>
      </c>
      <c r="B226" s="32"/>
      <c r="C226" s="33" t="s">
        <v>4333</v>
      </c>
      <c r="D226" s="34"/>
      <c r="E226" s="31" t="s">
        <v>3004</v>
      </c>
      <c r="F226" s="34"/>
      <c r="G226" s="34"/>
      <c r="H226" s="34"/>
      <c r="I226" s="35">
        <f>SUMIFS(I227:I229,A227:A229,"P")</f>
        <v>0</v>
      </c>
      <c r="J226" s="36"/>
    </row>
    <row r="227">
      <c r="A227" s="37" t="s">
        <v>591</v>
      </c>
      <c r="B227" s="37">
        <v>70</v>
      </c>
      <c r="C227" s="38" t="s">
        <v>4334</v>
      </c>
      <c r="D227" s="37" t="s">
        <v>593</v>
      </c>
      <c r="E227" s="39" t="s">
        <v>4335</v>
      </c>
      <c r="F227" s="40" t="s">
        <v>604</v>
      </c>
      <c r="G227" s="41">
        <v>1</v>
      </c>
      <c r="H227" s="42">
        <v>0</v>
      </c>
      <c r="I227" s="43">
        <f>ROUND(G227*H227,P4)</f>
        <v>0</v>
      </c>
      <c r="J227" s="37"/>
      <c r="O227" s="44">
        <f>I227*0.21</f>
        <v>0</v>
      </c>
      <c r="P227">
        <v>3</v>
      </c>
    </row>
    <row r="228">
      <c r="A228" s="37" t="s">
        <v>596</v>
      </c>
      <c r="B228" s="45"/>
      <c r="C228" s="46"/>
      <c r="D228" s="46"/>
      <c r="E228" s="39" t="s">
        <v>4335</v>
      </c>
      <c r="F228" s="46"/>
      <c r="G228" s="46"/>
      <c r="H228" s="46"/>
      <c r="I228" s="46"/>
      <c r="J228" s="48"/>
    </row>
    <row r="229">
      <c r="A229" s="37" t="s">
        <v>597</v>
      </c>
      <c r="B229" s="45"/>
      <c r="C229" s="46"/>
      <c r="D229" s="46"/>
      <c r="E229" s="39" t="s">
        <v>4257</v>
      </c>
      <c r="F229" s="46"/>
      <c r="G229" s="46"/>
      <c r="H229" s="46"/>
      <c r="I229" s="46"/>
      <c r="J229" s="48"/>
    </row>
    <row r="230">
      <c r="A230" s="31" t="s">
        <v>589</v>
      </c>
      <c r="B230" s="32"/>
      <c r="C230" s="33" t="s">
        <v>4336</v>
      </c>
      <c r="D230" s="34"/>
      <c r="E230" s="31" t="s">
        <v>3582</v>
      </c>
      <c r="F230" s="34"/>
      <c r="G230" s="34"/>
      <c r="H230" s="34"/>
      <c r="I230" s="35">
        <f>SUMIFS(I231:I254,A231:A254,"P")</f>
        <v>0</v>
      </c>
      <c r="J230" s="36"/>
    </row>
    <row r="231">
      <c r="A231" s="37" t="s">
        <v>591</v>
      </c>
      <c r="B231" s="37">
        <v>71</v>
      </c>
      <c r="C231" s="38" t="s">
        <v>4457</v>
      </c>
      <c r="D231" s="37" t="s">
        <v>593</v>
      </c>
      <c r="E231" s="39" t="s">
        <v>4458</v>
      </c>
      <c r="F231" s="40" t="s">
        <v>595</v>
      </c>
      <c r="G231" s="41">
        <v>11.6</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345">
      <c r="A233" s="37" t="s">
        <v>597</v>
      </c>
      <c r="B233" s="45"/>
      <c r="C233" s="46"/>
      <c r="D233" s="46"/>
      <c r="E233" s="39" t="s">
        <v>4339</v>
      </c>
      <c r="F233" s="46"/>
      <c r="G233" s="46"/>
      <c r="H233" s="46"/>
      <c r="I233" s="46"/>
      <c r="J233" s="48"/>
    </row>
    <row r="234">
      <c r="A234" s="37" t="s">
        <v>591</v>
      </c>
      <c r="B234" s="37">
        <v>72</v>
      </c>
      <c r="C234" s="38" t="s">
        <v>4459</v>
      </c>
      <c r="D234" s="37" t="s">
        <v>593</v>
      </c>
      <c r="E234" s="39" t="s">
        <v>4460</v>
      </c>
      <c r="F234" s="40" t="s">
        <v>595</v>
      </c>
      <c r="G234" s="41">
        <v>33.880000000000003</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ht="345">
      <c r="A236" s="37" t="s">
        <v>597</v>
      </c>
      <c r="B236" s="45"/>
      <c r="C236" s="46"/>
      <c r="D236" s="46"/>
      <c r="E236" s="39" t="s">
        <v>4339</v>
      </c>
      <c r="F236" s="46"/>
      <c r="G236" s="46"/>
      <c r="H236" s="46"/>
      <c r="I236" s="46"/>
      <c r="J236" s="48"/>
    </row>
    <row r="237">
      <c r="A237" s="37" t="s">
        <v>591</v>
      </c>
      <c r="B237" s="37">
        <v>73</v>
      </c>
      <c r="C237" s="38" t="s">
        <v>4461</v>
      </c>
      <c r="D237" s="37" t="s">
        <v>593</v>
      </c>
      <c r="E237" s="39" t="s">
        <v>4462</v>
      </c>
      <c r="F237" s="40" t="s">
        <v>595</v>
      </c>
      <c r="G237" s="41">
        <v>199.24000000000001</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345">
      <c r="A239" s="37" t="s">
        <v>597</v>
      </c>
      <c r="B239" s="45"/>
      <c r="C239" s="46"/>
      <c r="D239" s="46"/>
      <c r="E239" s="39" t="s">
        <v>4339</v>
      </c>
      <c r="F239" s="46"/>
      <c r="G239" s="46"/>
      <c r="H239" s="46"/>
      <c r="I239" s="46"/>
      <c r="J239" s="48"/>
    </row>
    <row r="240">
      <c r="A240" s="37" t="s">
        <v>591</v>
      </c>
      <c r="B240" s="37">
        <v>74</v>
      </c>
      <c r="C240" s="38" t="s">
        <v>4592</v>
      </c>
      <c r="D240" s="37" t="s">
        <v>593</v>
      </c>
      <c r="E240" s="39" t="s">
        <v>4593</v>
      </c>
      <c r="F240" s="40" t="s">
        <v>595</v>
      </c>
      <c r="G240" s="41">
        <v>12.199999999999999</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330">
      <c r="A242" s="37" t="s">
        <v>597</v>
      </c>
      <c r="B242" s="45"/>
      <c r="C242" s="46"/>
      <c r="D242" s="46"/>
      <c r="E242" s="39" t="s">
        <v>3586</v>
      </c>
      <c r="F242" s="46"/>
      <c r="G242" s="46"/>
      <c r="H242" s="46"/>
      <c r="I242" s="46"/>
      <c r="J242" s="48"/>
    </row>
    <row r="243">
      <c r="A243" s="37" t="s">
        <v>591</v>
      </c>
      <c r="B243" s="37">
        <v>75</v>
      </c>
      <c r="C243" s="38" t="s">
        <v>3583</v>
      </c>
      <c r="D243" s="37" t="s">
        <v>593</v>
      </c>
      <c r="E243" s="39" t="s">
        <v>3584</v>
      </c>
      <c r="F243" s="40" t="s">
        <v>595</v>
      </c>
      <c r="G243" s="41">
        <v>11.5</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330">
      <c r="A245" s="37" t="s">
        <v>597</v>
      </c>
      <c r="B245" s="45"/>
      <c r="C245" s="46"/>
      <c r="D245" s="46"/>
      <c r="E245" s="39" t="s">
        <v>3586</v>
      </c>
      <c r="F245" s="46"/>
      <c r="G245" s="46"/>
      <c r="H245" s="46"/>
      <c r="I245" s="46"/>
      <c r="J245" s="48"/>
    </row>
    <row r="246">
      <c r="A246" s="37" t="s">
        <v>591</v>
      </c>
      <c r="B246" s="37">
        <v>76</v>
      </c>
      <c r="C246" s="38" t="s">
        <v>3596</v>
      </c>
      <c r="D246" s="37" t="s">
        <v>593</v>
      </c>
      <c r="E246" s="39" t="s">
        <v>3597</v>
      </c>
      <c r="F246" s="40" t="s">
        <v>595</v>
      </c>
      <c r="G246" s="41">
        <v>33.299999999999997</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315">
      <c r="A248" s="37" t="s">
        <v>597</v>
      </c>
      <c r="B248" s="45"/>
      <c r="C248" s="46"/>
      <c r="D248" s="46"/>
      <c r="E248" s="39" t="s">
        <v>3599</v>
      </c>
      <c r="F248" s="46"/>
      <c r="G248" s="46"/>
      <c r="H248" s="46"/>
      <c r="I248" s="46"/>
      <c r="J248" s="48"/>
    </row>
    <row r="249">
      <c r="A249" s="37" t="s">
        <v>591</v>
      </c>
      <c r="B249" s="37">
        <v>77</v>
      </c>
      <c r="C249" s="38" t="s">
        <v>4340</v>
      </c>
      <c r="D249" s="37" t="s">
        <v>593</v>
      </c>
      <c r="E249" s="39" t="s">
        <v>4341</v>
      </c>
      <c r="F249" s="40" t="s">
        <v>595</v>
      </c>
      <c r="G249" s="41">
        <v>2.8999999999999999</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300">
      <c r="A251" s="37" t="s">
        <v>597</v>
      </c>
      <c r="B251" s="45"/>
      <c r="C251" s="46"/>
      <c r="D251" s="46"/>
      <c r="E251" s="39" t="s">
        <v>3605</v>
      </c>
      <c r="F251" s="46"/>
      <c r="G251" s="46"/>
      <c r="H251" s="46"/>
      <c r="I251" s="46"/>
      <c r="J251" s="48"/>
    </row>
    <row r="252">
      <c r="A252" s="37" t="s">
        <v>591</v>
      </c>
      <c r="B252" s="37">
        <v>78</v>
      </c>
      <c r="C252" s="38" t="s">
        <v>4478</v>
      </c>
      <c r="D252" s="37" t="s">
        <v>593</v>
      </c>
      <c r="E252" s="39" t="s">
        <v>4479</v>
      </c>
      <c r="F252" s="40" t="s">
        <v>604</v>
      </c>
      <c r="G252" s="41">
        <v>52</v>
      </c>
      <c r="H252" s="42">
        <v>0</v>
      </c>
      <c r="I252" s="43">
        <f>ROUND(G252*H252,P4)</f>
        <v>0</v>
      </c>
      <c r="J252" s="37"/>
      <c r="O252" s="44">
        <f>I252*0.21</f>
        <v>0</v>
      </c>
      <c r="P252">
        <v>3</v>
      </c>
    </row>
    <row r="253">
      <c r="A253" s="37" t="s">
        <v>596</v>
      </c>
      <c r="B253" s="45"/>
      <c r="C253" s="46"/>
      <c r="D253" s="46"/>
      <c r="E253" s="47" t="s">
        <v>593</v>
      </c>
      <c r="F253" s="46"/>
      <c r="G253" s="46"/>
      <c r="H253" s="46"/>
      <c r="I253" s="46"/>
      <c r="J253" s="48"/>
    </row>
    <row r="254" ht="345">
      <c r="A254" s="37" t="s">
        <v>597</v>
      </c>
      <c r="B254" s="45"/>
      <c r="C254" s="46"/>
      <c r="D254" s="46"/>
      <c r="E254" s="39" t="s">
        <v>4480</v>
      </c>
      <c r="F254" s="46"/>
      <c r="G254" s="46"/>
      <c r="H254" s="46"/>
      <c r="I254" s="46"/>
      <c r="J254" s="48"/>
    </row>
    <row r="255">
      <c r="A255" s="31" t="s">
        <v>589</v>
      </c>
      <c r="B255" s="32"/>
      <c r="C255" s="33" t="s">
        <v>3639</v>
      </c>
      <c r="D255" s="34"/>
      <c r="E255" s="31" t="s">
        <v>3640</v>
      </c>
      <c r="F255" s="34"/>
      <c r="G255" s="34"/>
      <c r="H255" s="34"/>
      <c r="I255" s="35">
        <f>SUMIFS(I256:I300,A256:A300,"P")</f>
        <v>0</v>
      </c>
      <c r="J255" s="36"/>
    </row>
    <row r="256">
      <c r="A256" s="37" t="s">
        <v>591</v>
      </c>
      <c r="B256" s="37">
        <v>79</v>
      </c>
      <c r="C256" s="38" t="s">
        <v>4594</v>
      </c>
      <c r="D256" s="37" t="s">
        <v>593</v>
      </c>
      <c r="E256" s="39" t="s">
        <v>4595</v>
      </c>
      <c r="F256" s="40" t="s">
        <v>595</v>
      </c>
      <c r="G256" s="41">
        <v>26.5</v>
      </c>
      <c r="H256" s="42">
        <v>0</v>
      </c>
      <c r="I256" s="43">
        <f>ROUND(G256*H256,P4)</f>
        <v>0</v>
      </c>
      <c r="J256" s="37"/>
      <c r="O256" s="44">
        <f>I256*0.21</f>
        <v>0</v>
      </c>
      <c r="P256">
        <v>3</v>
      </c>
    </row>
    <row r="257">
      <c r="A257" s="37" t="s">
        <v>596</v>
      </c>
      <c r="B257" s="45"/>
      <c r="C257" s="46"/>
      <c r="D257" s="46"/>
      <c r="E257" s="47" t="s">
        <v>593</v>
      </c>
      <c r="F257" s="46"/>
      <c r="G257" s="46"/>
      <c r="H257" s="46"/>
      <c r="I257" s="46"/>
      <c r="J257" s="48"/>
    </row>
    <row r="258" ht="105">
      <c r="A258" s="37" t="s">
        <v>597</v>
      </c>
      <c r="B258" s="45"/>
      <c r="C258" s="46"/>
      <c r="D258" s="46"/>
      <c r="E258" s="39" t="s">
        <v>4596</v>
      </c>
      <c r="F258" s="46"/>
      <c r="G258" s="46"/>
      <c r="H258" s="46"/>
      <c r="I258" s="46"/>
      <c r="J258" s="48"/>
    </row>
    <row r="259" ht="30">
      <c r="A259" s="37" t="s">
        <v>591</v>
      </c>
      <c r="B259" s="37">
        <v>80</v>
      </c>
      <c r="C259" s="38" t="s">
        <v>4597</v>
      </c>
      <c r="D259" s="37" t="s">
        <v>593</v>
      </c>
      <c r="E259" s="39" t="s">
        <v>4598</v>
      </c>
      <c r="F259" s="40" t="s">
        <v>595</v>
      </c>
      <c r="G259" s="41">
        <v>26.5</v>
      </c>
      <c r="H259" s="42">
        <v>0</v>
      </c>
      <c r="I259" s="43">
        <f>ROUND(G259*H259,P4)</f>
        <v>0</v>
      </c>
      <c r="J259" s="37"/>
      <c r="O259" s="44">
        <f>I259*0.21</f>
        <v>0</v>
      </c>
      <c r="P259">
        <v>3</v>
      </c>
    </row>
    <row r="260">
      <c r="A260" s="37" t="s">
        <v>596</v>
      </c>
      <c r="B260" s="45"/>
      <c r="C260" s="46"/>
      <c r="D260" s="46"/>
      <c r="E260" s="47" t="s">
        <v>593</v>
      </c>
      <c r="F260" s="46"/>
      <c r="G260" s="46"/>
      <c r="H260" s="46"/>
      <c r="I260" s="46"/>
      <c r="J260" s="48"/>
    </row>
    <row r="261" ht="45">
      <c r="A261" s="37" t="s">
        <v>597</v>
      </c>
      <c r="B261" s="45"/>
      <c r="C261" s="46"/>
      <c r="D261" s="46"/>
      <c r="E261" s="39" t="s">
        <v>4599</v>
      </c>
      <c r="F261" s="46"/>
      <c r="G261" s="46"/>
      <c r="H261" s="46"/>
      <c r="I261" s="46"/>
      <c r="J261" s="48"/>
    </row>
    <row r="262">
      <c r="A262" s="37" t="s">
        <v>591</v>
      </c>
      <c r="B262" s="37">
        <v>81</v>
      </c>
      <c r="C262" s="38" t="s">
        <v>4345</v>
      </c>
      <c r="D262" s="37" t="s">
        <v>593</v>
      </c>
      <c r="E262" s="39" t="s">
        <v>4346</v>
      </c>
      <c r="F262" s="40" t="s">
        <v>604</v>
      </c>
      <c r="G262" s="41">
        <v>10</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45">
      <c r="A264" s="37" t="s">
        <v>597</v>
      </c>
      <c r="B264" s="45"/>
      <c r="C264" s="46"/>
      <c r="D264" s="46"/>
      <c r="E264" s="39" t="s">
        <v>4347</v>
      </c>
      <c r="F264" s="46"/>
      <c r="G264" s="46"/>
      <c r="H264" s="46"/>
      <c r="I264" s="46"/>
      <c r="J264" s="48"/>
    </row>
    <row r="265" ht="30">
      <c r="A265" s="37" t="s">
        <v>591</v>
      </c>
      <c r="B265" s="37">
        <v>82</v>
      </c>
      <c r="C265" s="38" t="s">
        <v>4084</v>
      </c>
      <c r="D265" s="37" t="s">
        <v>593</v>
      </c>
      <c r="E265" s="39" t="s">
        <v>4085</v>
      </c>
      <c r="F265" s="40" t="s">
        <v>595</v>
      </c>
      <c r="G265" s="41">
        <v>172.59</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ht="60">
      <c r="A267" s="37" t="s">
        <v>597</v>
      </c>
      <c r="B267" s="45"/>
      <c r="C267" s="46"/>
      <c r="D267" s="46"/>
      <c r="E267" s="39" t="s">
        <v>4087</v>
      </c>
      <c r="F267" s="46"/>
      <c r="G267" s="46"/>
      <c r="H267" s="46"/>
      <c r="I267" s="46"/>
      <c r="J267" s="48"/>
    </row>
    <row r="268">
      <c r="A268" s="37" t="s">
        <v>591</v>
      </c>
      <c r="B268" s="37">
        <v>83</v>
      </c>
      <c r="C268" s="38" t="s">
        <v>4466</v>
      </c>
      <c r="D268" s="37" t="s">
        <v>593</v>
      </c>
      <c r="E268" s="39" t="s">
        <v>4467</v>
      </c>
      <c r="F268" s="40" t="s">
        <v>595</v>
      </c>
      <c r="G268" s="41">
        <v>106</v>
      </c>
      <c r="H268" s="42">
        <v>0</v>
      </c>
      <c r="I268" s="43">
        <f>ROUND(G268*H268,P4)</f>
        <v>0</v>
      </c>
      <c r="J268" s="37"/>
      <c r="O268" s="44">
        <f>I268*0.21</f>
        <v>0</v>
      </c>
      <c r="P268">
        <v>3</v>
      </c>
    </row>
    <row r="269">
      <c r="A269" s="37" t="s">
        <v>596</v>
      </c>
      <c r="B269" s="45"/>
      <c r="C269" s="46"/>
      <c r="D269" s="46"/>
      <c r="E269" s="47" t="s">
        <v>593</v>
      </c>
      <c r="F269" s="46"/>
      <c r="G269" s="46"/>
      <c r="H269" s="46"/>
      <c r="I269" s="46"/>
      <c r="J269" s="48"/>
    </row>
    <row r="270" ht="390">
      <c r="A270" s="37" t="s">
        <v>597</v>
      </c>
      <c r="B270" s="45"/>
      <c r="C270" s="46"/>
      <c r="D270" s="46"/>
      <c r="E270" s="39" t="s">
        <v>4468</v>
      </c>
      <c r="F270" s="46"/>
      <c r="G270" s="46"/>
      <c r="H270" s="46"/>
      <c r="I270" s="46"/>
      <c r="J270" s="48"/>
    </row>
    <row r="271">
      <c r="A271" s="37" t="s">
        <v>591</v>
      </c>
      <c r="B271" s="37">
        <v>84</v>
      </c>
      <c r="C271" s="38" t="s">
        <v>4469</v>
      </c>
      <c r="D271" s="37" t="s">
        <v>593</v>
      </c>
      <c r="E271" s="39" t="s">
        <v>4470</v>
      </c>
      <c r="F271" s="40" t="s">
        <v>595</v>
      </c>
      <c r="G271" s="41">
        <v>26.553999999999998</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ht="390">
      <c r="A273" s="37" t="s">
        <v>597</v>
      </c>
      <c r="B273" s="45"/>
      <c r="C273" s="46"/>
      <c r="D273" s="46"/>
      <c r="E273" s="39" t="s">
        <v>4468</v>
      </c>
      <c r="F273" s="46"/>
      <c r="G273" s="46"/>
      <c r="H273" s="46"/>
      <c r="I273" s="46"/>
      <c r="J273" s="48"/>
    </row>
    <row r="274">
      <c r="A274" s="37" t="s">
        <v>591</v>
      </c>
      <c r="B274" s="37">
        <v>85</v>
      </c>
      <c r="C274" s="38" t="s">
        <v>4471</v>
      </c>
      <c r="D274" s="37" t="s">
        <v>593</v>
      </c>
      <c r="E274" s="39" t="s">
        <v>4472</v>
      </c>
      <c r="F274" s="40" t="s">
        <v>604</v>
      </c>
      <c r="G274" s="41">
        <v>4</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180">
      <c r="A276" s="37" t="s">
        <v>597</v>
      </c>
      <c r="B276" s="45"/>
      <c r="C276" s="46"/>
      <c r="D276" s="46"/>
      <c r="E276" s="39" t="s">
        <v>4473</v>
      </c>
      <c r="F276" s="46"/>
      <c r="G276" s="46"/>
      <c r="H276" s="46"/>
      <c r="I276" s="46"/>
      <c r="J276" s="48"/>
    </row>
    <row r="277">
      <c r="A277" s="37" t="s">
        <v>591</v>
      </c>
      <c r="B277" s="37">
        <v>86</v>
      </c>
      <c r="C277" s="38" t="s">
        <v>4600</v>
      </c>
      <c r="D277" s="37" t="s">
        <v>593</v>
      </c>
      <c r="E277" s="39" t="s">
        <v>4601</v>
      </c>
      <c r="F277" s="40" t="s">
        <v>604</v>
      </c>
      <c r="G277" s="41">
        <v>5</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ht="180">
      <c r="A279" s="37" t="s">
        <v>597</v>
      </c>
      <c r="B279" s="45"/>
      <c r="C279" s="46"/>
      <c r="D279" s="46"/>
      <c r="E279" s="39" t="s">
        <v>4473</v>
      </c>
      <c r="F279" s="46"/>
      <c r="G279" s="46"/>
      <c r="H279" s="46"/>
      <c r="I279" s="46"/>
      <c r="J279" s="48"/>
    </row>
    <row r="280">
      <c r="A280" s="37" t="s">
        <v>591</v>
      </c>
      <c r="B280" s="37">
        <v>87</v>
      </c>
      <c r="C280" s="38" t="s">
        <v>4474</v>
      </c>
      <c r="D280" s="37" t="s">
        <v>593</v>
      </c>
      <c r="E280" s="39" t="s">
        <v>4475</v>
      </c>
      <c r="F280" s="40" t="s">
        <v>604</v>
      </c>
      <c r="G280" s="41">
        <v>1</v>
      </c>
      <c r="H280" s="42">
        <v>0</v>
      </c>
      <c r="I280" s="43">
        <f>ROUND(G280*H280,P4)</f>
        <v>0</v>
      </c>
      <c r="J280" s="37"/>
      <c r="O280" s="44">
        <f>I280*0.21</f>
        <v>0</v>
      </c>
      <c r="P280">
        <v>3</v>
      </c>
    </row>
    <row r="281">
      <c r="A281" s="37" t="s">
        <v>596</v>
      </c>
      <c r="B281" s="45"/>
      <c r="C281" s="46"/>
      <c r="D281" s="46"/>
      <c r="E281" s="47" t="s">
        <v>593</v>
      </c>
      <c r="F281" s="46"/>
      <c r="G281" s="46"/>
      <c r="H281" s="46"/>
      <c r="I281" s="46"/>
      <c r="J281" s="48"/>
    </row>
    <row r="282" ht="180">
      <c r="A282" s="37" t="s">
        <v>597</v>
      </c>
      <c r="B282" s="45"/>
      <c r="C282" s="46"/>
      <c r="D282" s="46"/>
      <c r="E282" s="39" t="s">
        <v>4473</v>
      </c>
      <c r="F282" s="46"/>
      <c r="G282" s="46"/>
      <c r="H282" s="46"/>
      <c r="I282" s="46"/>
      <c r="J282" s="48"/>
    </row>
    <row r="283">
      <c r="A283" s="37" t="s">
        <v>591</v>
      </c>
      <c r="B283" s="37">
        <v>88</v>
      </c>
      <c r="C283" s="38" t="s">
        <v>4602</v>
      </c>
      <c r="D283" s="37" t="s">
        <v>593</v>
      </c>
      <c r="E283" s="39" t="s">
        <v>4603</v>
      </c>
      <c r="F283" s="40" t="s">
        <v>604</v>
      </c>
      <c r="G283" s="41">
        <v>10</v>
      </c>
      <c r="H283" s="42">
        <v>0</v>
      </c>
      <c r="I283" s="43">
        <f>ROUND(G283*H283,P4)</f>
        <v>0</v>
      </c>
      <c r="J283" s="37"/>
      <c r="O283" s="44">
        <f>I283*0.21</f>
        <v>0</v>
      </c>
      <c r="P283">
        <v>3</v>
      </c>
    </row>
    <row r="284">
      <c r="A284" s="37" t="s">
        <v>596</v>
      </c>
      <c r="B284" s="45"/>
      <c r="C284" s="46"/>
      <c r="D284" s="46"/>
      <c r="E284" s="47" t="s">
        <v>593</v>
      </c>
      <c r="F284" s="46"/>
      <c r="G284" s="46"/>
      <c r="H284" s="46"/>
      <c r="I284" s="46"/>
      <c r="J284" s="48"/>
    </row>
    <row r="285" ht="150">
      <c r="A285" s="37" t="s">
        <v>597</v>
      </c>
      <c r="B285" s="45"/>
      <c r="C285" s="46"/>
      <c r="D285" s="46"/>
      <c r="E285" s="39" t="s">
        <v>4604</v>
      </c>
      <c r="F285" s="46"/>
      <c r="G285" s="46"/>
      <c r="H285" s="46"/>
      <c r="I285" s="46"/>
      <c r="J285" s="48"/>
    </row>
    <row r="286" ht="30">
      <c r="A286" s="37" t="s">
        <v>591</v>
      </c>
      <c r="B286" s="37">
        <v>89</v>
      </c>
      <c r="C286" s="38" t="s">
        <v>4409</v>
      </c>
      <c r="D286" s="37" t="s">
        <v>593</v>
      </c>
      <c r="E286" s="39" t="s">
        <v>4410</v>
      </c>
      <c r="F286" s="40" t="s">
        <v>604</v>
      </c>
      <c r="G286" s="41">
        <v>70</v>
      </c>
      <c r="H286" s="42">
        <v>0</v>
      </c>
      <c r="I286" s="43">
        <f>ROUND(G286*H286,P4)</f>
        <v>0</v>
      </c>
      <c r="J286" s="37"/>
      <c r="O286" s="44">
        <f>I286*0.21</f>
        <v>0</v>
      </c>
      <c r="P286">
        <v>3</v>
      </c>
    </row>
    <row r="287">
      <c r="A287" s="37" t="s">
        <v>596</v>
      </c>
      <c r="B287" s="45"/>
      <c r="C287" s="46"/>
      <c r="D287" s="46"/>
      <c r="E287" s="47" t="s">
        <v>593</v>
      </c>
      <c r="F287" s="46"/>
      <c r="G287" s="46"/>
      <c r="H287" s="46"/>
      <c r="I287" s="46"/>
      <c r="J287" s="48"/>
    </row>
    <row r="288" ht="75">
      <c r="A288" s="37" t="s">
        <v>597</v>
      </c>
      <c r="B288" s="45"/>
      <c r="C288" s="46"/>
      <c r="D288" s="46"/>
      <c r="E288" s="39" t="s">
        <v>4412</v>
      </c>
      <c r="F288" s="46"/>
      <c r="G288" s="46"/>
      <c r="H288" s="46"/>
      <c r="I288" s="46"/>
      <c r="J288" s="48"/>
    </row>
    <row r="289">
      <c r="A289" s="37" t="s">
        <v>591</v>
      </c>
      <c r="B289" s="37">
        <v>90</v>
      </c>
      <c r="C289" s="38" t="s">
        <v>4035</v>
      </c>
      <c r="D289" s="37" t="s">
        <v>593</v>
      </c>
      <c r="E289" s="39" t="s">
        <v>4036</v>
      </c>
      <c r="F289" s="40" t="s">
        <v>1007</v>
      </c>
      <c r="G289" s="41">
        <v>629.24000000000001</v>
      </c>
      <c r="H289" s="42">
        <v>0</v>
      </c>
      <c r="I289" s="43">
        <f>ROUND(G289*H289,P4)</f>
        <v>0</v>
      </c>
      <c r="J289" s="37"/>
      <c r="O289" s="44">
        <f>I289*0.21</f>
        <v>0</v>
      </c>
      <c r="P289">
        <v>3</v>
      </c>
    </row>
    <row r="290">
      <c r="A290" s="37" t="s">
        <v>596</v>
      </c>
      <c r="B290" s="45"/>
      <c r="C290" s="46"/>
      <c r="D290" s="46"/>
      <c r="E290" s="47" t="s">
        <v>593</v>
      </c>
      <c r="F290" s="46"/>
      <c r="G290" s="46"/>
      <c r="H290" s="46"/>
      <c r="I290" s="46"/>
      <c r="J290" s="48"/>
    </row>
    <row r="291" ht="409.5">
      <c r="A291" s="37" t="s">
        <v>597</v>
      </c>
      <c r="B291" s="45"/>
      <c r="C291" s="46"/>
      <c r="D291" s="46"/>
      <c r="E291" s="39" t="s">
        <v>4038</v>
      </c>
      <c r="F291" s="46"/>
      <c r="G291" s="46"/>
      <c r="H291" s="46"/>
      <c r="I291" s="46"/>
      <c r="J291" s="48"/>
    </row>
    <row r="292">
      <c r="A292" s="37" t="s">
        <v>591</v>
      </c>
      <c r="B292" s="37">
        <v>91</v>
      </c>
      <c r="C292" s="38" t="s">
        <v>4348</v>
      </c>
      <c r="D292" s="37" t="s">
        <v>593</v>
      </c>
      <c r="E292" s="39" t="s">
        <v>4349</v>
      </c>
      <c r="F292" s="40" t="s">
        <v>1007</v>
      </c>
      <c r="G292" s="41">
        <v>472.69999999999999</v>
      </c>
      <c r="H292" s="42">
        <v>0</v>
      </c>
      <c r="I292" s="43">
        <f>ROUND(G292*H292,P4)</f>
        <v>0</v>
      </c>
      <c r="J292" s="37"/>
      <c r="O292" s="44">
        <f>I292*0.21</f>
        <v>0</v>
      </c>
      <c r="P292">
        <v>3</v>
      </c>
    </row>
    <row r="293">
      <c r="A293" s="37" t="s">
        <v>596</v>
      </c>
      <c r="B293" s="45"/>
      <c r="C293" s="46"/>
      <c r="D293" s="46"/>
      <c r="E293" s="47" t="s">
        <v>593</v>
      </c>
      <c r="F293" s="46"/>
      <c r="G293" s="46"/>
      <c r="H293" s="46"/>
      <c r="I293" s="46"/>
      <c r="J293" s="48"/>
    </row>
    <row r="294" ht="409.5">
      <c r="A294" s="37" t="s">
        <v>597</v>
      </c>
      <c r="B294" s="45"/>
      <c r="C294" s="46"/>
      <c r="D294" s="46"/>
      <c r="E294" s="39" t="s">
        <v>4350</v>
      </c>
      <c r="F294" s="46"/>
      <c r="G294" s="46"/>
      <c r="H294" s="46"/>
      <c r="I294" s="46"/>
      <c r="J294" s="48"/>
    </row>
    <row r="295">
      <c r="A295" s="37" t="s">
        <v>591</v>
      </c>
      <c r="B295" s="37">
        <v>92</v>
      </c>
      <c r="C295" s="38" t="s">
        <v>4353</v>
      </c>
      <c r="D295" s="37" t="s">
        <v>593</v>
      </c>
      <c r="E295" s="39" t="s">
        <v>4354</v>
      </c>
      <c r="F295" s="40" t="s">
        <v>604</v>
      </c>
      <c r="G295" s="41">
        <v>5</v>
      </c>
      <c r="H295" s="42">
        <v>0</v>
      </c>
      <c r="I295" s="43">
        <f>ROUND(G295*H295,P4)</f>
        <v>0</v>
      </c>
      <c r="J295" s="37"/>
      <c r="O295" s="44">
        <f>I295*0.21</f>
        <v>0</v>
      </c>
      <c r="P295">
        <v>3</v>
      </c>
    </row>
    <row r="296">
      <c r="A296" s="37" t="s">
        <v>596</v>
      </c>
      <c r="B296" s="45"/>
      <c r="C296" s="46"/>
      <c r="D296" s="46"/>
      <c r="E296" s="39" t="s">
        <v>4354</v>
      </c>
      <c r="F296" s="46"/>
      <c r="G296" s="46"/>
      <c r="H296" s="46"/>
      <c r="I296" s="46"/>
      <c r="J296" s="48"/>
    </row>
    <row r="297" ht="30">
      <c r="A297" s="37" t="s">
        <v>597</v>
      </c>
      <c r="B297" s="45"/>
      <c r="C297" s="46"/>
      <c r="D297" s="46"/>
      <c r="E297" s="39" t="s">
        <v>4355</v>
      </c>
      <c r="F297" s="46"/>
      <c r="G297" s="46"/>
      <c r="H297" s="46"/>
      <c r="I297" s="46"/>
      <c r="J297" s="48"/>
    </row>
    <row r="298">
      <c r="A298" s="37" t="s">
        <v>591</v>
      </c>
      <c r="B298" s="37">
        <v>93</v>
      </c>
      <c r="C298" s="38" t="s">
        <v>4481</v>
      </c>
      <c r="D298" s="37" t="s">
        <v>593</v>
      </c>
      <c r="E298" s="39" t="s">
        <v>4482</v>
      </c>
      <c r="F298" s="40" t="s">
        <v>604</v>
      </c>
      <c r="G298" s="41">
        <v>4</v>
      </c>
      <c r="H298" s="42">
        <v>0</v>
      </c>
      <c r="I298" s="43">
        <f>ROUND(G298*H298,P4)</f>
        <v>0</v>
      </c>
      <c r="J298" s="37"/>
      <c r="O298" s="44">
        <f>I298*0.21</f>
        <v>0</v>
      </c>
      <c r="P298">
        <v>3</v>
      </c>
    </row>
    <row r="299">
      <c r="A299" s="37" t="s">
        <v>596</v>
      </c>
      <c r="B299" s="45"/>
      <c r="C299" s="46"/>
      <c r="D299" s="46"/>
      <c r="E299" s="39" t="s">
        <v>4482</v>
      </c>
      <c r="F299" s="46"/>
      <c r="G299" s="46"/>
      <c r="H299" s="46"/>
      <c r="I299" s="46"/>
      <c r="J299" s="48"/>
    </row>
    <row r="300" ht="345">
      <c r="A300" s="37" t="s">
        <v>597</v>
      </c>
      <c r="B300" s="45"/>
      <c r="C300" s="46"/>
      <c r="D300" s="46"/>
      <c r="E300" s="39" t="s">
        <v>4483</v>
      </c>
      <c r="F300" s="46"/>
      <c r="G300" s="46"/>
      <c r="H300" s="46"/>
      <c r="I300" s="46"/>
      <c r="J300" s="48"/>
    </row>
    <row r="301">
      <c r="A301" s="31" t="s">
        <v>589</v>
      </c>
      <c r="B301" s="32"/>
      <c r="C301" s="33" t="s">
        <v>3676</v>
      </c>
      <c r="D301" s="34"/>
      <c r="E301" s="31" t="s">
        <v>4605</v>
      </c>
      <c r="F301" s="34"/>
      <c r="G301" s="34"/>
      <c r="H301" s="34"/>
      <c r="I301" s="35">
        <f>SUMIFS(I302:I304,A302:A304,"P")</f>
        <v>0</v>
      </c>
      <c r="J301" s="36"/>
    </row>
    <row r="302">
      <c r="A302" s="37" t="s">
        <v>591</v>
      </c>
      <c r="B302" s="37">
        <v>94</v>
      </c>
      <c r="C302" s="38" t="s">
        <v>4606</v>
      </c>
      <c r="D302" s="37" t="s">
        <v>593</v>
      </c>
      <c r="E302" s="39" t="s">
        <v>4607</v>
      </c>
      <c r="F302" s="40" t="s">
        <v>629</v>
      </c>
      <c r="G302" s="41">
        <v>190.96000000000001</v>
      </c>
      <c r="H302" s="42">
        <v>0</v>
      </c>
      <c r="I302" s="43">
        <f>ROUND(G302*H302,P4)</f>
        <v>0</v>
      </c>
      <c r="J302" s="37"/>
      <c r="O302" s="44">
        <f>I302*0.21</f>
        <v>0</v>
      </c>
      <c r="P302">
        <v>3</v>
      </c>
    </row>
    <row r="303">
      <c r="A303" s="37" t="s">
        <v>596</v>
      </c>
      <c r="B303" s="45"/>
      <c r="C303" s="46"/>
      <c r="D303" s="46"/>
      <c r="E303" s="47" t="s">
        <v>593</v>
      </c>
      <c r="F303" s="46"/>
      <c r="G303" s="46"/>
      <c r="H303" s="46"/>
      <c r="I303" s="46"/>
      <c r="J303" s="48"/>
    </row>
    <row r="304" ht="150">
      <c r="A304" s="37" t="s">
        <v>597</v>
      </c>
      <c r="B304" s="45"/>
      <c r="C304" s="46"/>
      <c r="D304" s="46"/>
      <c r="E304" s="39" t="s">
        <v>4608</v>
      </c>
      <c r="F304" s="46"/>
      <c r="G304" s="46"/>
      <c r="H304" s="46"/>
      <c r="I304" s="46"/>
      <c r="J304" s="48"/>
    </row>
    <row r="305">
      <c r="A305" s="31" t="s">
        <v>589</v>
      </c>
      <c r="B305" s="32"/>
      <c r="C305" s="33" t="s">
        <v>946</v>
      </c>
      <c r="D305" s="34"/>
      <c r="E305" s="31" t="s">
        <v>947</v>
      </c>
      <c r="F305" s="34"/>
      <c r="G305" s="34"/>
      <c r="H305" s="34"/>
      <c r="I305" s="35">
        <f>SUMIFS(I306:I311,A306:A311,"P")</f>
        <v>0</v>
      </c>
      <c r="J305" s="36"/>
    </row>
    <row r="306" ht="45">
      <c r="A306" s="37" t="s">
        <v>591</v>
      </c>
      <c r="B306" s="37">
        <v>95</v>
      </c>
      <c r="C306" s="38" t="s">
        <v>1574</v>
      </c>
      <c r="D306" s="37" t="s">
        <v>1575</v>
      </c>
      <c r="E306" s="39" t="s">
        <v>1576</v>
      </c>
      <c r="F306" s="40" t="s">
        <v>951</v>
      </c>
      <c r="G306" s="41">
        <v>6775.8559999999998</v>
      </c>
      <c r="H306" s="42">
        <v>0</v>
      </c>
      <c r="I306" s="43">
        <f>ROUND(G306*H306,P4)</f>
        <v>0</v>
      </c>
      <c r="J306" s="37"/>
      <c r="O306" s="44">
        <f>I306*0.21</f>
        <v>0</v>
      </c>
      <c r="P306">
        <v>3</v>
      </c>
    </row>
    <row r="307">
      <c r="A307" s="37" t="s">
        <v>596</v>
      </c>
      <c r="B307" s="45"/>
      <c r="C307" s="46"/>
      <c r="D307" s="46"/>
      <c r="E307" s="39" t="s">
        <v>952</v>
      </c>
      <c r="F307" s="46"/>
      <c r="G307" s="46"/>
      <c r="H307" s="46"/>
      <c r="I307" s="46"/>
      <c r="J307" s="48"/>
    </row>
    <row r="308" ht="120">
      <c r="A308" s="37" t="s">
        <v>597</v>
      </c>
      <c r="B308" s="45"/>
      <c r="C308" s="46"/>
      <c r="D308" s="46"/>
      <c r="E308" s="39" t="s">
        <v>954</v>
      </c>
      <c r="F308" s="46"/>
      <c r="G308" s="46"/>
      <c r="H308" s="46"/>
      <c r="I308" s="46"/>
      <c r="J308" s="48"/>
    </row>
    <row r="309" ht="60">
      <c r="A309" s="37" t="s">
        <v>591</v>
      </c>
      <c r="B309" s="37">
        <v>96</v>
      </c>
      <c r="C309" s="38" t="s">
        <v>1977</v>
      </c>
      <c r="D309" s="37" t="s">
        <v>1978</v>
      </c>
      <c r="E309" s="39" t="s">
        <v>1979</v>
      </c>
      <c r="F309" s="40" t="s">
        <v>951</v>
      </c>
      <c r="G309" s="41">
        <v>420.11200000000002</v>
      </c>
      <c r="H309" s="42">
        <v>0</v>
      </c>
      <c r="I309" s="43">
        <f>ROUND(G309*H309,P4)</f>
        <v>0</v>
      </c>
      <c r="J309" s="37"/>
      <c r="O309" s="44">
        <f>I309*0.21</f>
        <v>0</v>
      </c>
      <c r="P309">
        <v>3</v>
      </c>
    </row>
    <row r="310">
      <c r="A310" s="37" t="s">
        <v>596</v>
      </c>
      <c r="B310" s="45"/>
      <c r="C310" s="46"/>
      <c r="D310" s="46"/>
      <c r="E310" s="39" t="s">
        <v>952</v>
      </c>
      <c r="F310" s="46"/>
      <c r="G310" s="46"/>
      <c r="H310" s="46"/>
      <c r="I310" s="46"/>
      <c r="J310" s="48"/>
    </row>
    <row r="311">
      <c r="A311" s="37" t="s">
        <v>597</v>
      </c>
      <c r="B311" s="45"/>
      <c r="C311" s="46"/>
      <c r="D311" s="46"/>
      <c r="E311" s="47" t="s">
        <v>593</v>
      </c>
      <c r="F311" s="46"/>
      <c r="G311" s="46"/>
      <c r="H311" s="46"/>
      <c r="I311" s="46"/>
      <c r="J311" s="48"/>
    </row>
    <row r="312">
      <c r="A312" s="31" t="s">
        <v>589</v>
      </c>
      <c r="B312" s="32"/>
      <c r="C312" s="33" t="s">
        <v>4484</v>
      </c>
      <c r="D312" s="34"/>
      <c r="E312" s="31" t="s">
        <v>4485</v>
      </c>
      <c r="F312" s="34"/>
      <c r="G312" s="34"/>
      <c r="H312" s="34"/>
      <c r="I312" s="35">
        <f>SUMIFS(I313:I318,A313:A318,"P")</f>
        <v>0</v>
      </c>
      <c r="J312" s="36"/>
    </row>
    <row r="313" ht="30">
      <c r="A313" s="37" t="s">
        <v>591</v>
      </c>
      <c r="B313" s="37">
        <v>97</v>
      </c>
      <c r="C313" s="38" t="s">
        <v>4486</v>
      </c>
      <c r="D313" s="37" t="s">
        <v>593</v>
      </c>
      <c r="E313" s="39" t="s">
        <v>4487</v>
      </c>
      <c r="F313" s="40" t="s">
        <v>951</v>
      </c>
      <c r="G313" s="41">
        <v>323.52600000000001</v>
      </c>
      <c r="H313" s="42">
        <v>0</v>
      </c>
      <c r="I313" s="43">
        <f>ROUND(G313*H313,P4)</f>
        <v>0</v>
      </c>
      <c r="J313" s="37"/>
      <c r="O313" s="44">
        <f>I313*0.21</f>
        <v>0</v>
      </c>
      <c r="P313">
        <v>3</v>
      </c>
    </row>
    <row r="314" ht="30">
      <c r="A314" s="37" t="s">
        <v>596</v>
      </c>
      <c r="B314" s="45"/>
      <c r="C314" s="46"/>
      <c r="D314" s="46"/>
      <c r="E314" s="39" t="s">
        <v>4487</v>
      </c>
      <c r="F314" s="46"/>
      <c r="G314" s="46"/>
      <c r="H314" s="46"/>
      <c r="I314" s="46"/>
      <c r="J314" s="48"/>
    </row>
    <row r="315" ht="375">
      <c r="A315" s="37" t="s">
        <v>597</v>
      </c>
      <c r="B315" s="45"/>
      <c r="C315" s="46"/>
      <c r="D315" s="46"/>
      <c r="E315" s="39" t="s">
        <v>4488</v>
      </c>
      <c r="F315" s="46"/>
      <c r="G315" s="46"/>
      <c r="H315" s="46"/>
      <c r="I315" s="46"/>
      <c r="J315" s="48"/>
    </row>
    <row r="316" ht="45">
      <c r="A316" s="37" t="s">
        <v>591</v>
      </c>
      <c r="B316" s="37">
        <v>98</v>
      </c>
      <c r="C316" s="38" t="s">
        <v>4489</v>
      </c>
      <c r="D316" s="37" t="s">
        <v>593</v>
      </c>
      <c r="E316" s="39" t="s">
        <v>4490</v>
      </c>
      <c r="F316" s="40" t="s">
        <v>951</v>
      </c>
      <c r="G316" s="41">
        <v>323.52600000000001</v>
      </c>
      <c r="H316" s="42">
        <v>0</v>
      </c>
      <c r="I316" s="43">
        <f>ROUND(G316*H316,P4)</f>
        <v>0</v>
      </c>
      <c r="J316" s="37"/>
      <c r="O316" s="44">
        <f>I316*0.21</f>
        <v>0</v>
      </c>
      <c r="P316">
        <v>3</v>
      </c>
    </row>
    <row r="317" ht="45">
      <c r="A317" s="37" t="s">
        <v>596</v>
      </c>
      <c r="B317" s="45"/>
      <c r="C317" s="46"/>
      <c r="D317" s="46"/>
      <c r="E317" s="39" t="s">
        <v>4490</v>
      </c>
      <c r="F317" s="46"/>
      <c r="G317" s="46"/>
      <c r="H317" s="46"/>
      <c r="I317" s="46"/>
      <c r="J317" s="48"/>
    </row>
    <row r="318" ht="195">
      <c r="A318" s="37" t="s">
        <v>597</v>
      </c>
      <c r="B318" s="49"/>
      <c r="C318" s="50"/>
      <c r="D318" s="50"/>
      <c r="E318" s="39" t="s">
        <v>4609</v>
      </c>
      <c r="F318" s="50"/>
      <c r="G318" s="50"/>
      <c r="H318" s="50"/>
      <c r="I318" s="50"/>
      <c r="J318" s="51"/>
    </row>
  </sheetData>
  <sheetProtection sheet="1" objects="1" scenarios="1" spinCount="100000" saltValue="SRyQLdN0k6lqxtV9VsTLJmbkS1xLSGkGC5Ufq3bItlvGN4hwJQEvDcbVv2GZ4ZOMVDu6T3lu4QgGfFO9jGIEZA==" hashValue="wW0AQPUF4uycjlJie0zfKc8Ig9V/OW+YEbNakjZmoPyrAx1XLvF2k2JFEPcodOr8z3L+AcifjmOvXqMbF3gk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4610</v>
      </c>
      <c r="I3" s="25">
        <f>SUMIFS(I11:I210,A11:A210,"SD")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4610</v>
      </c>
      <c r="D7" s="22"/>
      <c r="E7" s="23" t="s">
        <v>193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SUMIFS(I12:I38,A12:A38,"P")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4357</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4360</v>
      </c>
      <c r="D18" s="37" t="s">
        <v>593</v>
      </c>
      <c r="E18" s="39" t="s">
        <v>4242</v>
      </c>
      <c r="F18" s="40" t="s">
        <v>1559</v>
      </c>
      <c r="G18" s="41">
        <v>1</v>
      </c>
      <c r="H18" s="42">
        <v>0</v>
      </c>
      <c r="I18" s="43">
        <f>ROUND(G18*H18,P4)</f>
        <v>0</v>
      </c>
      <c r="J18" s="37"/>
      <c r="O18" s="44">
        <f>I18*0.21</f>
        <v>0</v>
      </c>
      <c r="P18">
        <v>3</v>
      </c>
    </row>
    <row r="19">
      <c r="A19" s="37" t="s">
        <v>596</v>
      </c>
      <c r="B19" s="45"/>
      <c r="C19" s="46"/>
      <c r="D19" s="46"/>
      <c r="E19" s="39" t="s">
        <v>4242</v>
      </c>
      <c r="F19" s="46"/>
      <c r="G19" s="46"/>
      <c r="H19" s="46"/>
      <c r="I19" s="46"/>
      <c r="J19" s="48"/>
    </row>
    <row r="20" ht="30">
      <c r="A20" s="37" t="s">
        <v>597</v>
      </c>
      <c r="B20" s="45"/>
      <c r="C20" s="46"/>
      <c r="D20" s="46"/>
      <c r="E20" s="39" t="s">
        <v>4243</v>
      </c>
      <c r="F20" s="46"/>
      <c r="G20" s="46"/>
      <c r="H20" s="46"/>
      <c r="I20" s="46"/>
      <c r="J20" s="48"/>
    </row>
    <row r="21">
      <c r="A21" s="37" t="s">
        <v>591</v>
      </c>
      <c r="B21" s="37">
        <v>4</v>
      </c>
      <c r="C21" s="38" t="s">
        <v>4361</v>
      </c>
      <c r="D21" s="37" t="s">
        <v>593</v>
      </c>
      <c r="E21" s="39" t="s">
        <v>4362</v>
      </c>
      <c r="F21" s="40" t="s">
        <v>1559</v>
      </c>
      <c r="G21" s="41">
        <v>1</v>
      </c>
      <c r="H21" s="42">
        <v>0</v>
      </c>
      <c r="I21" s="43">
        <f>ROUND(G21*H21,P4)</f>
        <v>0</v>
      </c>
      <c r="J21" s="37"/>
      <c r="O21" s="44">
        <f>I21*0.21</f>
        <v>0</v>
      </c>
      <c r="P21">
        <v>3</v>
      </c>
    </row>
    <row r="22">
      <c r="A22" s="37" t="s">
        <v>596</v>
      </c>
      <c r="B22" s="45"/>
      <c r="C22" s="46"/>
      <c r="D22" s="46"/>
      <c r="E22" s="39" t="s">
        <v>4362</v>
      </c>
      <c r="F22" s="46"/>
      <c r="G22" s="46"/>
      <c r="H22" s="46"/>
      <c r="I22" s="46"/>
      <c r="J22" s="48"/>
    </row>
    <row r="23" ht="30">
      <c r="A23" s="37" t="s">
        <v>597</v>
      </c>
      <c r="B23" s="45"/>
      <c r="C23" s="46"/>
      <c r="D23" s="46"/>
      <c r="E23" s="39" t="s">
        <v>3308</v>
      </c>
      <c r="F23" s="46"/>
      <c r="G23" s="46"/>
      <c r="H23" s="46"/>
      <c r="I23" s="46"/>
      <c r="J23" s="48"/>
    </row>
    <row r="24">
      <c r="A24" s="37" t="s">
        <v>591</v>
      </c>
      <c r="B24" s="37">
        <v>5</v>
      </c>
      <c r="C24" s="38" t="s">
        <v>4547</v>
      </c>
      <c r="D24" s="37" t="s">
        <v>593</v>
      </c>
      <c r="E24" s="39" t="s">
        <v>3310</v>
      </c>
      <c r="F24" s="40" t="s">
        <v>1559</v>
      </c>
      <c r="G24" s="41">
        <v>1</v>
      </c>
      <c r="H24" s="42">
        <v>0</v>
      </c>
      <c r="I24" s="43">
        <f>ROUND(G24*H24,P4)</f>
        <v>0</v>
      </c>
      <c r="J24" s="37"/>
      <c r="O24" s="44">
        <f>I24*0.21</f>
        <v>0</v>
      </c>
      <c r="P24">
        <v>3</v>
      </c>
    </row>
    <row r="25">
      <c r="A25" s="37" t="s">
        <v>596</v>
      </c>
      <c r="B25" s="45"/>
      <c r="C25" s="46"/>
      <c r="D25" s="46"/>
      <c r="E25" s="39" t="s">
        <v>3310</v>
      </c>
      <c r="F25" s="46"/>
      <c r="G25" s="46"/>
      <c r="H25" s="46"/>
      <c r="I25" s="46"/>
      <c r="J25" s="48"/>
    </row>
    <row r="26" ht="30">
      <c r="A26" s="37" t="s">
        <v>597</v>
      </c>
      <c r="B26" s="45"/>
      <c r="C26" s="46"/>
      <c r="D26" s="46"/>
      <c r="E26" s="39" t="s">
        <v>3311</v>
      </c>
      <c r="F26" s="46"/>
      <c r="G26" s="46"/>
      <c r="H26" s="46"/>
      <c r="I26" s="46"/>
      <c r="J26" s="48"/>
    </row>
    <row r="27">
      <c r="A27" s="37" t="s">
        <v>591</v>
      </c>
      <c r="B27" s="37">
        <v>6</v>
      </c>
      <c r="C27" s="38" t="s">
        <v>4246</v>
      </c>
      <c r="D27" s="37" t="s">
        <v>593</v>
      </c>
      <c r="E27" s="39" t="s">
        <v>4247</v>
      </c>
      <c r="F27" s="40" t="s">
        <v>604</v>
      </c>
      <c r="G27" s="41">
        <v>1</v>
      </c>
      <c r="H27" s="42">
        <v>0</v>
      </c>
      <c r="I27" s="43">
        <f>ROUND(G27*H27,P4)</f>
        <v>0</v>
      </c>
      <c r="J27" s="37"/>
      <c r="O27" s="44">
        <f>I27*0.21</f>
        <v>0</v>
      </c>
      <c r="P27">
        <v>3</v>
      </c>
    </row>
    <row r="28">
      <c r="A28" s="37" t="s">
        <v>596</v>
      </c>
      <c r="B28" s="45"/>
      <c r="C28" s="46"/>
      <c r="D28" s="46"/>
      <c r="E28" s="39" t="s">
        <v>4247</v>
      </c>
      <c r="F28" s="46"/>
      <c r="G28" s="46"/>
      <c r="H28" s="46"/>
      <c r="I28" s="46"/>
      <c r="J28" s="48"/>
    </row>
    <row r="29" ht="30">
      <c r="A29" s="37" t="s">
        <v>597</v>
      </c>
      <c r="B29" s="45"/>
      <c r="C29" s="46"/>
      <c r="D29" s="46"/>
      <c r="E29" s="39" t="s">
        <v>3311</v>
      </c>
      <c r="F29" s="46"/>
      <c r="G29" s="46"/>
      <c r="H29" s="46"/>
      <c r="I29" s="46"/>
      <c r="J29" s="48"/>
    </row>
    <row r="30">
      <c r="A30" s="37" t="s">
        <v>591</v>
      </c>
      <c r="B30" s="37">
        <v>7</v>
      </c>
      <c r="C30" s="38" t="s">
        <v>4248</v>
      </c>
      <c r="D30" s="37" t="s">
        <v>593</v>
      </c>
      <c r="E30" s="39" t="s">
        <v>4249</v>
      </c>
      <c r="F30" s="40" t="s">
        <v>604</v>
      </c>
      <c r="G30" s="41">
        <v>1</v>
      </c>
      <c r="H30" s="42">
        <v>0</v>
      </c>
      <c r="I30" s="43">
        <f>ROUND(G30*H30,P4)</f>
        <v>0</v>
      </c>
      <c r="J30" s="37"/>
      <c r="O30" s="44">
        <f>I30*0.21</f>
        <v>0</v>
      </c>
      <c r="P30">
        <v>3</v>
      </c>
    </row>
    <row r="31">
      <c r="A31" s="37" t="s">
        <v>596</v>
      </c>
      <c r="B31" s="45"/>
      <c r="C31" s="46"/>
      <c r="D31" s="46"/>
      <c r="E31" s="39" t="s">
        <v>4249</v>
      </c>
      <c r="F31" s="46"/>
      <c r="G31" s="46"/>
      <c r="H31" s="46"/>
      <c r="I31" s="46"/>
      <c r="J31" s="48"/>
    </row>
    <row r="32" ht="90">
      <c r="A32" s="37" t="s">
        <v>597</v>
      </c>
      <c r="B32" s="45"/>
      <c r="C32" s="46"/>
      <c r="D32" s="46"/>
      <c r="E32" s="39" t="s">
        <v>4250</v>
      </c>
      <c r="F32" s="46"/>
      <c r="G32" s="46"/>
      <c r="H32" s="46"/>
      <c r="I32" s="46"/>
      <c r="J32" s="48"/>
    </row>
    <row r="33">
      <c r="A33" s="37" t="s">
        <v>591</v>
      </c>
      <c r="B33" s="37">
        <v>8</v>
      </c>
      <c r="C33" s="38" t="s">
        <v>4548</v>
      </c>
      <c r="D33" s="37" t="s">
        <v>593</v>
      </c>
      <c r="E33" s="39" t="s">
        <v>3423</v>
      </c>
      <c r="F33" s="40" t="s">
        <v>1559</v>
      </c>
      <c r="G33" s="41">
        <v>1</v>
      </c>
      <c r="H33" s="42">
        <v>0</v>
      </c>
      <c r="I33" s="43">
        <f>ROUND(G33*H33,P4)</f>
        <v>0</v>
      </c>
      <c r="J33" s="37"/>
      <c r="O33" s="44">
        <f>I33*0.21</f>
        <v>0</v>
      </c>
      <c r="P33">
        <v>3</v>
      </c>
    </row>
    <row r="34">
      <c r="A34" s="37" t="s">
        <v>596</v>
      </c>
      <c r="B34" s="45"/>
      <c r="C34" s="46"/>
      <c r="D34" s="46"/>
      <c r="E34" s="39" t="s">
        <v>3423</v>
      </c>
      <c r="F34" s="46"/>
      <c r="G34" s="46"/>
      <c r="H34" s="46"/>
      <c r="I34" s="46"/>
      <c r="J34" s="48"/>
    </row>
    <row r="35" ht="30">
      <c r="A35" s="37" t="s">
        <v>597</v>
      </c>
      <c r="B35" s="45"/>
      <c r="C35" s="46"/>
      <c r="D35" s="46"/>
      <c r="E35" s="39" t="s">
        <v>3311</v>
      </c>
      <c r="F35" s="46"/>
      <c r="G35" s="46"/>
      <c r="H35" s="46"/>
      <c r="I35" s="46"/>
      <c r="J35" s="48"/>
    </row>
    <row r="36">
      <c r="A36" s="37" t="s">
        <v>591</v>
      </c>
      <c r="B36" s="37">
        <v>9</v>
      </c>
      <c r="C36" s="38" t="s">
        <v>4255</v>
      </c>
      <c r="D36" s="37" t="s">
        <v>593</v>
      </c>
      <c r="E36" s="39" t="s">
        <v>4256</v>
      </c>
      <c r="F36" s="40" t="s">
        <v>604</v>
      </c>
      <c r="G36" s="41">
        <v>1</v>
      </c>
      <c r="H36" s="42">
        <v>0</v>
      </c>
      <c r="I36" s="43">
        <f>ROUND(G36*H36,P4)</f>
        <v>0</v>
      </c>
      <c r="J36" s="37"/>
      <c r="O36" s="44">
        <f>I36*0.21</f>
        <v>0</v>
      </c>
      <c r="P36">
        <v>3</v>
      </c>
    </row>
    <row r="37">
      <c r="A37" s="37" t="s">
        <v>596</v>
      </c>
      <c r="B37" s="45"/>
      <c r="C37" s="46"/>
      <c r="D37" s="46"/>
      <c r="E37" s="39" t="s">
        <v>4256</v>
      </c>
      <c r="F37" s="46"/>
      <c r="G37" s="46"/>
      <c r="H37" s="46"/>
      <c r="I37" s="46"/>
      <c r="J37" s="48"/>
    </row>
    <row r="38">
      <c r="A38" s="37" t="s">
        <v>597</v>
      </c>
      <c r="B38" s="45"/>
      <c r="C38" s="46"/>
      <c r="D38" s="46"/>
      <c r="E38" s="39" t="s">
        <v>4257</v>
      </c>
      <c r="F38" s="46"/>
      <c r="G38" s="46"/>
      <c r="H38" s="46"/>
      <c r="I38" s="46"/>
      <c r="J38" s="48"/>
    </row>
    <row r="39">
      <c r="A39" s="31" t="s">
        <v>589</v>
      </c>
      <c r="B39" s="32"/>
      <c r="C39" s="33" t="s">
        <v>590</v>
      </c>
      <c r="D39" s="34"/>
      <c r="E39" s="31" t="s">
        <v>626</v>
      </c>
      <c r="F39" s="34"/>
      <c r="G39" s="34"/>
      <c r="H39" s="34"/>
      <c r="I39" s="35">
        <f>SUMIFS(I40:I70,A40:A70,"P")</f>
        <v>0</v>
      </c>
      <c r="J39" s="36"/>
    </row>
    <row r="40">
      <c r="A40" s="37" t="s">
        <v>591</v>
      </c>
      <c r="B40" s="37">
        <v>10</v>
      </c>
      <c r="C40" s="38" t="s">
        <v>3687</v>
      </c>
      <c r="D40" s="37" t="s">
        <v>593</v>
      </c>
      <c r="E40" s="39" t="s">
        <v>3688</v>
      </c>
      <c r="F40" s="40" t="s">
        <v>629</v>
      </c>
      <c r="G40" s="41">
        <v>4525.6109999999999</v>
      </c>
      <c r="H40" s="42">
        <v>0</v>
      </c>
      <c r="I40" s="43">
        <f>ROUND(G40*H40,P4)</f>
        <v>0</v>
      </c>
      <c r="J40" s="37"/>
      <c r="O40" s="44">
        <f>I40*0.21</f>
        <v>0</v>
      </c>
      <c r="P40">
        <v>3</v>
      </c>
    </row>
    <row r="41">
      <c r="A41" s="37" t="s">
        <v>596</v>
      </c>
      <c r="B41" s="45"/>
      <c r="C41" s="46"/>
      <c r="D41" s="46"/>
      <c r="E41" s="47" t="s">
        <v>593</v>
      </c>
      <c r="F41" s="46"/>
      <c r="G41" s="46"/>
      <c r="H41" s="46"/>
      <c r="I41" s="46"/>
      <c r="J41" s="48"/>
    </row>
    <row r="42" ht="180">
      <c r="A42" s="37" t="s">
        <v>630</v>
      </c>
      <c r="B42" s="45"/>
      <c r="C42" s="46"/>
      <c r="D42" s="46"/>
      <c r="E42" s="52" t="s">
        <v>4611</v>
      </c>
      <c r="F42" s="46"/>
      <c r="G42" s="46"/>
      <c r="H42" s="46"/>
      <c r="I42" s="46"/>
      <c r="J42" s="48"/>
    </row>
    <row r="43" ht="409.5">
      <c r="A43" s="37" t="s">
        <v>597</v>
      </c>
      <c r="B43" s="45"/>
      <c r="C43" s="46"/>
      <c r="D43" s="46"/>
      <c r="E43" s="39" t="s">
        <v>3690</v>
      </c>
      <c r="F43" s="46"/>
      <c r="G43" s="46"/>
      <c r="H43" s="46"/>
      <c r="I43" s="46"/>
      <c r="J43" s="48"/>
    </row>
    <row r="44">
      <c r="A44" s="37" t="s">
        <v>591</v>
      </c>
      <c r="B44" s="37">
        <v>11</v>
      </c>
      <c r="C44" s="38" t="s">
        <v>2562</v>
      </c>
      <c r="D44" s="37" t="s">
        <v>593</v>
      </c>
      <c r="E44" s="39" t="s">
        <v>2563</v>
      </c>
      <c r="F44" s="40" t="s">
        <v>629</v>
      </c>
      <c r="G44" s="41">
        <v>3266.1990000000001</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630</v>
      </c>
      <c r="B46" s="45"/>
      <c r="C46" s="46"/>
      <c r="D46" s="46"/>
      <c r="E46" s="52" t="s">
        <v>4612</v>
      </c>
      <c r="F46" s="46"/>
      <c r="G46" s="46"/>
      <c r="H46" s="46"/>
      <c r="I46" s="46"/>
      <c r="J46" s="48"/>
    </row>
    <row r="47" ht="405">
      <c r="A47" s="37" t="s">
        <v>597</v>
      </c>
      <c r="B47" s="45"/>
      <c r="C47" s="46"/>
      <c r="D47" s="46"/>
      <c r="E47" s="39" t="s">
        <v>2535</v>
      </c>
      <c r="F47" s="46"/>
      <c r="G47" s="46"/>
      <c r="H47" s="46"/>
      <c r="I47" s="46"/>
      <c r="J47" s="48"/>
    </row>
    <row r="48">
      <c r="A48" s="37" t="s">
        <v>591</v>
      </c>
      <c r="B48" s="37">
        <v>12</v>
      </c>
      <c r="C48" s="38" t="s">
        <v>3454</v>
      </c>
      <c r="D48" s="37" t="s">
        <v>593</v>
      </c>
      <c r="E48" s="39" t="s">
        <v>3455</v>
      </c>
      <c r="F48" s="40" t="s">
        <v>629</v>
      </c>
      <c r="G48" s="41">
        <v>3266.1990000000001</v>
      </c>
      <c r="H48" s="42">
        <v>0</v>
      </c>
      <c r="I48" s="43">
        <f>ROUND(G48*H48,P4)</f>
        <v>0</v>
      </c>
      <c r="J48" s="37"/>
      <c r="O48" s="44">
        <f>I48*0.21</f>
        <v>0</v>
      </c>
      <c r="P48">
        <v>3</v>
      </c>
    </row>
    <row r="49">
      <c r="A49" s="37" t="s">
        <v>596</v>
      </c>
      <c r="B49" s="45"/>
      <c r="C49" s="46"/>
      <c r="D49" s="46"/>
      <c r="E49" s="47" t="s">
        <v>593</v>
      </c>
      <c r="F49" s="46"/>
      <c r="G49" s="46"/>
      <c r="H49" s="46"/>
      <c r="I49" s="46"/>
      <c r="J49" s="48"/>
    </row>
    <row r="50" ht="240">
      <c r="A50" s="37" t="s">
        <v>597</v>
      </c>
      <c r="B50" s="45"/>
      <c r="C50" s="46"/>
      <c r="D50" s="46"/>
      <c r="E50" s="39" t="s">
        <v>3457</v>
      </c>
      <c r="F50" s="46"/>
      <c r="G50" s="46"/>
      <c r="H50" s="46"/>
      <c r="I50" s="46"/>
      <c r="J50" s="48"/>
    </row>
    <row r="51">
      <c r="A51" s="37" t="s">
        <v>591</v>
      </c>
      <c r="B51" s="37">
        <v>13</v>
      </c>
      <c r="C51" s="38" t="s">
        <v>1071</v>
      </c>
      <c r="D51" s="37" t="s">
        <v>593</v>
      </c>
      <c r="E51" s="39" t="s">
        <v>1072</v>
      </c>
      <c r="F51" s="40" t="s">
        <v>629</v>
      </c>
      <c r="G51" s="41">
        <v>5.7000000000000002</v>
      </c>
      <c r="H51" s="42">
        <v>0</v>
      </c>
      <c r="I51" s="43">
        <f>ROUND(G51*H51,P4)</f>
        <v>0</v>
      </c>
      <c r="J51" s="37"/>
      <c r="O51" s="44">
        <f>I51*0.21</f>
        <v>0</v>
      </c>
      <c r="P51">
        <v>3</v>
      </c>
    </row>
    <row r="52">
      <c r="A52" s="37" t="s">
        <v>596</v>
      </c>
      <c r="B52" s="45"/>
      <c r="C52" s="46"/>
      <c r="D52" s="46"/>
      <c r="E52" s="47" t="s">
        <v>593</v>
      </c>
      <c r="F52" s="46"/>
      <c r="G52" s="46"/>
      <c r="H52" s="46"/>
      <c r="I52" s="46"/>
      <c r="J52" s="48"/>
    </row>
    <row r="53" ht="60">
      <c r="A53" s="37" t="s">
        <v>630</v>
      </c>
      <c r="B53" s="45"/>
      <c r="C53" s="46"/>
      <c r="D53" s="46"/>
      <c r="E53" s="52" t="s">
        <v>4613</v>
      </c>
      <c r="F53" s="46"/>
      <c r="G53" s="46"/>
      <c r="H53" s="46"/>
      <c r="I53" s="46"/>
      <c r="J53" s="48"/>
    </row>
    <row r="54" ht="390">
      <c r="A54" s="37" t="s">
        <v>597</v>
      </c>
      <c r="B54" s="45"/>
      <c r="C54" s="46"/>
      <c r="D54" s="46"/>
      <c r="E54" s="39" t="s">
        <v>1073</v>
      </c>
      <c r="F54" s="46"/>
      <c r="G54" s="46"/>
      <c r="H54" s="46"/>
      <c r="I54" s="46"/>
      <c r="J54" s="48"/>
    </row>
    <row r="55">
      <c r="A55" s="37" t="s">
        <v>591</v>
      </c>
      <c r="B55" s="37">
        <v>14</v>
      </c>
      <c r="C55" s="38" t="s">
        <v>2536</v>
      </c>
      <c r="D55" s="37" t="s">
        <v>593</v>
      </c>
      <c r="E55" s="39" t="s">
        <v>2537</v>
      </c>
      <c r="F55" s="40" t="s">
        <v>639</v>
      </c>
      <c r="G55" s="41">
        <v>173.58799999999999</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630</v>
      </c>
      <c r="B57" s="45"/>
      <c r="C57" s="46"/>
      <c r="D57" s="46"/>
      <c r="E57" s="52" t="s">
        <v>4614</v>
      </c>
      <c r="F57" s="46"/>
      <c r="G57" s="46"/>
      <c r="H57" s="46"/>
      <c r="I57" s="46"/>
      <c r="J57" s="48"/>
    </row>
    <row r="58" ht="30">
      <c r="A58" s="37" t="s">
        <v>597</v>
      </c>
      <c r="B58" s="45"/>
      <c r="C58" s="46"/>
      <c r="D58" s="46"/>
      <c r="E58" s="39" t="s">
        <v>2538</v>
      </c>
      <c r="F58" s="46"/>
      <c r="G58" s="46"/>
      <c r="H58" s="46"/>
      <c r="I58" s="46"/>
      <c r="J58" s="48"/>
    </row>
    <row r="59">
      <c r="A59" s="37" t="s">
        <v>591</v>
      </c>
      <c r="B59" s="37">
        <v>15</v>
      </c>
      <c r="C59" s="38" t="s">
        <v>4615</v>
      </c>
      <c r="D59" s="37" t="s">
        <v>593</v>
      </c>
      <c r="E59" s="39" t="s">
        <v>4616</v>
      </c>
      <c r="F59" s="40" t="s">
        <v>639</v>
      </c>
      <c r="G59" s="41">
        <v>218.36000000000001</v>
      </c>
      <c r="H59" s="42">
        <v>0</v>
      </c>
      <c r="I59" s="43">
        <f>ROUND(G59*H59,P4)</f>
        <v>0</v>
      </c>
      <c r="J59" s="37"/>
      <c r="O59" s="44">
        <f>I59*0.21</f>
        <v>0</v>
      </c>
      <c r="P59">
        <v>3</v>
      </c>
    </row>
    <row r="60">
      <c r="A60" s="37" t="s">
        <v>596</v>
      </c>
      <c r="B60" s="45"/>
      <c r="C60" s="46"/>
      <c r="D60" s="46"/>
      <c r="E60" s="47" t="s">
        <v>593</v>
      </c>
      <c r="F60" s="46"/>
      <c r="G60" s="46"/>
      <c r="H60" s="46"/>
      <c r="I60" s="46"/>
      <c r="J60" s="48"/>
    </row>
    <row r="61" ht="120">
      <c r="A61" s="37" t="s">
        <v>630</v>
      </c>
      <c r="B61" s="45"/>
      <c r="C61" s="46"/>
      <c r="D61" s="46"/>
      <c r="E61" s="52" t="s">
        <v>4617</v>
      </c>
      <c r="F61" s="46"/>
      <c r="G61" s="46"/>
      <c r="H61" s="46"/>
      <c r="I61" s="46"/>
      <c r="J61" s="48"/>
    </row>
    <row r="62" ht="45">
      <c r="A62" s="37" t="s">
        <v>597</v>
      </c>
      <c r="B62" s="45"/>
      <c r="C62" s="46"/>
      <c r="D62" s="46"/>
      <c r="E62" s="39" t="s">
        <v>3489</v>
      </c>
      <c r="F62" s="46"/>
      <c r="G62" s="46"/>
      <c r="H62" s="46"/>
      <c r="I62" s="46"/>
      <c r="J62" s="48"/>
    </row>
    <row r="63">
      <c r="A63" s="37" t="s">
        <v>591</v>
      </c>
      <c r="B63" s="37">
        <v>16</v>
      </c>
      <c r="C63" s="38" t="s">
        <v>4618</v>
      </c>
      <c r="D63" s="37" t="s">
        <v>593</v>
      </c>
      <c r="E63" s="39" t="s">
        <v>4619</v>
      </c>
      <c r="F63" s="40" t="s">
        <v>639</v>
      </c>
      <c r="G63" s="41">
        <v>218.36000000000001</v>
      </c>
      <c r="H63" s="42">
        <v>0</v>
      </c>
      <c r="I63" s="43">
        <f>ROUND(G63*H63,P4)</f>
        <v>0</v>
      </c>
      <c r="J63" s="37"/>
      <c r="O63" s="44">
        <f>I63*0.21</f>
        <v>0</v>
      </c>
      <c r="P63">
        <v>3</v>
      </c>
    </row>
    <row r="64">
      <c r="A64" s="37" t="s">
        <v>596</v>
      </c>
      <c r="B64" s="45"/>
      <c r="C64" s="46"/>
      <c r="D64" s="46"/>
      <c r="E64" s="47" t="s">
        <v>593</v>
      </c>
      <c r="F64" s="46"/>
      <c r="G64" s="46"/>
      <c r="H64" s="46"/>
      <c r="I64" s="46"/>
      <c r="J64" s="48"/>
    </row>
    <row r="65" ht="30">
      <c r="A65" s="37" t="s">
        <v>630</v>
      </c>
      <c r="B65" s="45"/>
      <c r="C65" s="46"/>
      <c r="D65" s="46"/>
      <c r="E65" s="52" t="s">
        <v>4620</v>
      </c>
      <c r="F65" s="46"/>
      <c r="G65" s="46"/>
      <c r="H65" s="46"/>
      <c r="I65" s="46"/>
      <c r="J65" s="48"/>
    </row>
    <row r="66" ht="30">
      <c r="A66" s="37" t="s">
        <v>597</v>
      </c>
      <c r="B66" s="45"/>
      <c r="C66" s="46"/>
      <c r="D66" s="46"/>
      <c r="E66" s="39" t="s">
        <v>4621</v>
      </c>
      <c r="F66" s="46"/>
      <c r="G66" s="46"/>
      <c r="H66" s="46"/>
      <c r="I66" s="46"/>
      <c r="J66" s="48"/>
    </row>
    <row r="67" ht="30">
      <c r="A67" s="37" t="s">
        <v>591</v>
      </c>
      <c r="B67" s="37">
        <v>17</v>
      </c>
      <c r="C67" s="38" t="s">
        <v>4622</v>
      </c>
      <c r="D67" s="37" t="s">
        <v>593</v>
      </c>
      <c r="E67" s="39" t="s">
        <v>4272</v>
      </c>
      <c r="F67" s="40" t="s">
        <v>629</v>
      </c>
      <c r="G67" s="41">
        <v>43.671999999999997</v>
      </c>
      <c r="H67" s="42">
        <v>0</v>
      </c>
      <c r="I67" s="43">
        <f>ROUND(G67*H67,P4)</f>
        <v>0</v>
      </c>
      <c r="J67" s="37"/>
      <c r="O67" s="44">
        <f>I67*0.21</f>
        <v>0</v>
      </c>
      <c r="P67">
        <v>3</v>
      </c>
    </row>
    <row r="68" ht="30">
      <c r="A68" s="37" t="s">
        <v>596</v>
      </c>
      <c r="B68" s="45"/>
      <c r="C68" s="46"/>
      <c r="D68" s="46"/>
      <c r="E68" s="39" t="s">
        <v>4272</v>
      </c>
      <c r="F68" s="46"/>
      <c r="G68" s="46"/>
      <c r="H68" s="46"/>
      <c r="I68" s="46"/>
      <c r="J68" s="48"/>
    </row>
    <row r="69" ht="30">
      <c r="A69" s="37" t="s">
        <v>630</v>
      </c>
      <c r="B69" s="45"/>
      <c r="C69" s="46"/>
      <c r="D69" s="46"/>
      <c r="E69" s="52" t="s">
        <v>4623</v>
      </c>
      <c r="F69" s="46"/>
      <c r="G69" s="46"/>
      <c r="H69" s="46"/>
      <c r="I69" s="46"/>
      <c r="J69" s="48"/>
    </row>
    <row r="70" ht="75">
      <c r="A70" s="37" t="s">
        <v>597</v>
      </c>
      <c r="B70" s="45"/>
      <c r="C70" s="46"/>
      <c r="D70" s="46"/>
      <c r="E70" s="39" t="s">
        <v>4624</v>
      </c>
      <c r="F70" s="46"/>
      <c r="G70" s="46"/>
      <c r="H70" s="46"/>
      <c r="I70" s="46"/>
      <c r="J70" s="48"/>
    </row>
    <row r="71">
      <c r="A71" s="31" t="s">
        <v>589</v>
      </c>
      <c r="B71" s="32"/>
      <c r="C71" s="33" t="s">
        <v>641</v>
      </c>
      <c r="D71" s="34"/>
      <c r="E71" s="31" t="s">
        <v>3952</v>
      </c>
      <c r="F71" s="34"/>
      <c r="G71" s="34"/>
      <c r="H71" s="34"/>
      <c r="I71" s="35">
        <f>SUMIFS(I72:I79,A72:A79,"P")</f>
        <v>0</v>
      </c>
      <c r="J71" s="36"/>
    </row>
    <row r="72">
      <c r="A72" s="37" t="s">
        <v>591</v>
      </c>
      <c r="B72" s="37">
        <v>18</v>
      </c>
      <c r="C72" s="38" t="s">
        <v>4625</v>
      </c>
      <c r="D72" s="37" t="s">
        <v>593</v>
      </c>
      <c r="E72" s="39" t="s">
        <v>4626</v>
      </c>
      <c r="F72" s="40" t="s">
        <v>629</v>
      </c>
      <c r="G72" s="41">
        <v>58.5</v>
      </c>
      <c r="H72" s="42">
        <v>0</v>
      </c>
      <c r="I72" s="43">
        <f>ROUND(G72*H72,P4)</f>
        <v>0</v>
      </c>
      <c r="J72" s="37"/>
      <c r="O72" s="44">
        <f>I72*0.21</f>
        <v>0</v>
      </c>
      <c r="P72">
        <v>3</v>
      </c>
    </row>
    <row r="73">
      <c r="A73" s="37" t="s">
        <v>596</v>
      </c>
      <c r="B73" s="45"/>
      <c r="C73" s="46"/>
      <c r="D73" s="46"/>
      <c r="E73" s="47" t="s">
        <v>593</v>
      </c>
      <c r="F73" s="46"/>
      <c r="G73" s="46"/>
      <c r="H73" s="46"/>
      <c r="I73" s="46"/>
      <c r="J73" s="48"/>
    </row>
    <row r="74" ht="60">
      <c r="A74" s="37" t="s">
        <v>630</v>
      </c>
      <c r="B74" s="45"/>
      <c r="C74" s="46"/>
      <c r="D74" s="46"/>
      <c r="E74" s="52" t="s">
        <v>4627</v>
      </c>
      <c r="F74" s="46"/>
      <c r="G74" s="46"/>
      <c r="H74" s="46"/>
      <c r="I74" s="46"/>
      <c r="J74" s="48"/>
    </row>
    <row r="75" ht="409.5">
      <c r="A75" s="37" t="s">
        <v>597</v>
      </c>
      <c r="B75" s="45"/>
      <c r="C75" s="46"/>
      <c r="D75" s="46"/>
      <c r="E75" s="39" t="s">
        <v>1947</v>
      </c>
      <c r="F75" s="46"/>
      <c r="G75" s="46"/>
      <c r="H75" s="46"/>
      <c r="I75" s="46"/>
      <c r="J75" s="48"/>
    </row>
    <row r="76">
      <c r="A76" s="37" t="s">
        <v>591</v>
      </c>
      <c r="B76" s="37">
        <v>19</v>
      </c>
      <c r="C76" s="38" t="s">
        <v>4421</v>
      </c>
      <c r="D76" s="37" t="s">
        <v>593</v>
      </c>
      <c r="E76" s="39" t="s">
        <v>4422</v>
      </c>
      <c r="F76" s="40" t="s">
        <v>951</v>
      </c>
      <c r="G76" s="41">
        <v>3.8719999999999999</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630</v>
      </c>
      <c r="B78" s="45"/>
      <c r="C78" s="46"/>
      <c r="D78" s="46"/>
      <c r="E78" s="52" t="s">
        <v>4628</v>
      </c>
      <c r="F78" s="46"/>
      <c r="G78" s="46"/>
      <c r="H78" s="46"/>
      <c r="I78" s="46"/>
      <c r="J78" s="48"/>
    </row>
    <row r="79" ht="330">
      <c r="A79" s="37" t="s">
        <v>597</v>
      </c>
      <c r="B79" s="45"/>
      <c r="C79" s="46"/>
      <c r="D79" s="46"/>
      <c r="E79" s="39" t="s">
        <v>3980</v>
      </c>
      <c r="F79" s="46"/>
      <c r="G79" s="46"/>
      <c r="H79" s="46"/>
      <c r="I79" s="46"/>
      <c r="J79" s="48"/>
    </row>
    <row r="80">
      <c r="A80" s="31" t="s">
        <v>589</v>
      </c>
      <c r="B80" s="32"/>
      <c r="C80" s="33" t="s">
        <v>676</v>
      </c>
      <c r="D80" s="34"/>
      <c r="E80" s="31" t="s">
        <v>3981</v>
      </c>
      <c r="F80" s="34"/>
      <c r="G80" s="34"/>
      <c r="H80" s="34"/>
      <c r="I80" s="35">
        <f>SUMIFS(I81:I100,A81:A100,"P")</f>
        <v>0</v>
      </c>
      <c r="J80" s="36"/>
    </row>
    <row r="81">
      <c r="A81" s="37" t="s">
        <v>591</v>
      </c>
      <c r="B81" s="37">
        <v>20</v>
      </c>
      <c r="C81" s="38" t="s">
        <v>4285</v>
      </c>
      <c r="D81" s="37" t="s">
        <v>593</v>
      </c>
      <c r="E81" s="39" t="s">
        <v>4286</v>
      </c>
      <c r="F81" s="40" t="s">
        <v>629</v>
      </c>
      <c r="G81" s="41">
        <v>5.673</v>
      </c>
      <c r="H81" s="42">
        <v>0</v>
      </c>
      <c r="I81" s="43">
        <f>ROUND(G81*H81,P4)</f>
        <v>0</v>
      </c>
      <c r="J81" s="37"/>
      <c r="O81" s="44">
        <f>I81*0.21</f>
        <v>0</v>
      </c>
      <c r="P81">
        <v>3</v>
      </c>
    </row>
    <row r="82">
      <c r="A82" s="37" t="s">
        <v>596</v>
      </c>
      <c r="B82" s="45"/>
      <c r="C82" s="46"/>
      <c r="D82" s="46"/>
      <c r="E82" s="47" t="s">
        <v>593</v>
      </c>
      <c r="F82" s="46"/>
      <c r="G82" s="46"/>
      <c r="H82" s="46"/>
      <c r="I82" s="46"/>
      <c r="J82" s="48"/>
    </row>
    <row r="83" ht="135">
      <c r="A83" s="37" t="s">
        <v>630</v>
      </c>
      <c r="B83" s="45"/>
      <c r="C83" s="46"/>
      <c r="D83" s="46"/>
      <c r="E83" s="52" t="s">
        <v>4629</v>
      </c>
      <c r="F83" s="46"/>
      <c r="G83" s="46"/>
      <c r="H83" s="46"/>
      <c r="I83" s="46"/>
      <c r="J83" s="48"/>
    </row>
    <row r="84" ht="409.5">
      <c r="A84" s="37" t="s">
        <v>597</v>
      </c>
      <c r="B84" s="45"/>
      <c r="C84" s="46"/>
      <c r="D84" s="46"/>
      <c r="E84" s="39" t="s">
        <v>4287</v>
      </c>
      <c r="F84" s="46"/>
      <c r="G84" s="46"/>
      <c r="H84" s="46"/>
      <c r="I84" s="46"/>
      <c r="J84" s="48"/>
    </row>
    <row r="85">
      <c r="A85" s="37" t="s">
        <v>591</v>
      </c>
      <c r="B85" s="37">
        <v>21</v>
      </c>
      <c r="C85" s="38" t="s">
        <v>4291</v>
      </c>
      <c r="D85" s="37" t="s">
        <v>593</v>
      </c>
      <c r="E85" s="39" t="s">
        <v>4292</v>
      </c>
      <c r="F85" s="40" t="s">
        <v>629</v>
      </c>
      <c r="G85" s="41">
        <v>76.400000000000006</v>
      </c>
      <c r="H85" s="42">
        <v>0</v>
      </c>
      <c r="I85" s="43">
        <f>ROUND(G85*H85,P4)</f>
        <v>0</v>
      </c>
      <c r="J85" s="37"/>
      <c r="O85" s="44">
        <f>I85*0.21</f>
        <v>0</v>
      </c>
      <c r="P85">
        <v>3</v>
      </c>
    </row>
    <row r="86">
      <c r="A86" s="37" t="s">
        <v>596</v>
      </c>
      <c r="B86" s="45"/>
      <c r="C86" s="46"/>
      <c r="D86" s="46"/>
      <c r="E86" s="47" t="s">
        <v>593</v>
      </c>
      <c r="F86" s="46"/>
      <c r="G86" s="46"/>
      <c r="H86" s="46"/>
      <c r="I86" s="46"/>
      <c r="J86" s="48"/>
    </row>
    <row r="87" ht="75">
      <c r="A87" s="37" t="s">
        <v>630</v>
      </c>
      <c r="B87" s="45"/>
      <c r="C87" s="46"/>
      <c r="D87" s="46"/>
      <c r="E87" s="52" t="s">
        <v>4630</v>
      </c>
      <c r="F87" s="46"/>
      <c r="G87" s="46"/>
      <c r="H87" s="46"/>
      <c r="I87" s="46"/>
      <c r="J87" s="48"/>
    </row>
    <row r="88" ht="409.5">
      <c r="A88" s="37" t="s">
        <v>597</v>
      </c>
      <c r="B88" s="45"/>
      <c r="C88" s="46"/>
      <c r="D88" s="46"/>
      <c r="E88" s="39" t="s">
        <v>3525</v>
      </c>
      <c r="F88" s="46"/>
      <c r="G88" s="46"/>
      <c r="H88" s="46"/>
      <c r="I88" s="46"/>
      <c r="J88" s="48"/>
    </row>
    <row r="89">
      <c r="A89" s="37" t="s">
        <v>591</v>
      </c>
      <c r="B89" s="37">
        <v>22</v>
      </c>
      <c r="C89" s="38" t="s">
        <v>4293</v>
      </c>
      <c r="D89" s="37" t="s">
        <v>593</v>
      </c>
      <c r="E89" s="39" t="s">
        <v>4294</v>
      </c>
      <c r="F89" s="40" t="s">
        <v>951</v>
      </c>
      <c r="G89" s="41">
        <v>9.6319999999999997</v>
      </c>
      <c r="H89" s="42">
        <v>0</v>
      </c>
      <c r="I89" s="43">
        <f>ROUND(G89*H89,P4)</f>
        <v>0</v>
      </c>
      <c r="J89" s="37"/>
      <c r="O89" s="44">
        <f>I89*0.21</f>
        <v>0</v>
      </c>
      <c r="P89">
        <v>3</v>
      </c>
    </row>
    <row r="90">
      <c r="A90" s="37" t="s">
        <v>596</v>
      </c>
      <c r="B90" s="45"/>
      <c r="C90" s="46"/>
      <c r="D90" s="46"/>
      <c r="E90" s="47" t="s">
        <v>593</v>
      </c>
      <c r="F90" s="46"/>
      <c r="G90" s="46"/>
      <c r="H90" s="46"/>
      <c r="I90" s="46"/>
      <c r="J90" s="48"/>
    </row>
    <row r="91" ht="135">
      <c r="A91" s="37" t="s">
        <v>630</v>
      </c>
      <c r="B91" s="45"/>
      <c r="C91" s="46"/>
      <c r="D91" s="46"/>
      <c r="E91" s="52" t="s">
        <v>4631</v>
      </c>
      <c r="F91" s="46"/>
      <c r="G91" s="46"/>
      <c r="H91" s="46"/>
      <c r="I91" s="46"/>
      <c r="J91" s="48"/>
    </row>
    <row r="92" ht="330">
      <c r="A92" s="37" t="s">
        <v>597</v>
      </c>
      <c r="B92" s="45"/>
      <c r="C92" s="46"/>
      <c r="D92" s="46"/>
      <c r="E92" s="39" t="s">
        <v>3980</v>
      </c>
      <c r="F92" s="46"/>
      <c r="G92" s="46"/>
      <c r="H92" s="46"/>
      <c r="I92" s="46"/>
      <c r="J92" s="48"/>
    </row>
    <row r="93">
      <c r="A93" s="37" t="s">
        <v>591</v>
      </c>
      <c r="B93" s="37">
        <v>23</v>
      </c>
      <c r="C93" s="38" t="s">
        <v>4295</v>
      </c>
      <c r="D93" s="37" t="s">
        <v>593</v>
      </c>
      <c r="E93" s="39" t="s">
        <v>4296</v>
      </c>
      <c r="F93" s="40" t="s">
        <v>629</v>
      </c>
      <c r="G93" s="41">
        <v>90.549999999999997</v>
      </c>
      <c r="H93" s="42">
        <v>0</v>
      </c>
      <c r="I93" s="43">
        <f>ROUND(G93*H93,P4)</f>
        <v>0</v>
      </c>
      <c r="J93" s="37"/>
      <c r="O93" s="44">
        <f>I93*0.21</f>
        <v>0</v>
      </c>
      <c r="P93">
        <v>3</v>
      </c>
    </row>
    <row r="94">
      <c r="A94" s="37" t="s">
        <v>596</v>
      </c>
      <c r="B94" s="45"/>
      <c r="C94" s="46"/>
      <c r="D94" s="46"/>
      <c r="E94" s="47" t="s">
        <v>593</v>
      </c>
      <c r="F94" s="46"/>
      <c r="G94" s="46"/>
      <c r="H94" s="46"/>
      <c r="I94" s="46"/>
      <c r="J94" s="48"/>
    </row>
    <row r="95" ht="60">
      <c r="A95" s="37" t="s">
        <v>630</v>
      </c>
      <c r="B95" s="45"/>
      <c r="C95" s="46"/>
      <c r="D95" s="46"/>
      <c r="E95" s="52" t="s">
        <v>4632</v>
      </c>
      <c r="F95" s="46"/>
      <c r="G95" s="46"/>
      <c r="H95" s="46"/>
      <c r="I95" s="46"/>
      <c r="J95" s="48"/>
    </row>
    <row r="96" ht="409.5">
      <c r="A96" s="37" t="s">
        <v>597</v>
      </c>
      <c r="B96" s="45"/>
      <c r="C96" s="46"/>
      <c r="D96" s="46"/>
      <c r="E96" s="39" t="s">
        <v>3525</v>
      </c>
      <c r="F96" s="46"/>
      <c r="G96" s="46"/>
      <c r="H96" s="46"/>
      <c r="I96" s="46"/>
      <c r="J96" s="48"/>
    </row>
    <row r="97">
      <c r="A97" s="37" t="s">
        <v>591</v>
      </c>
      <c r="B97" s="37">
        <v>24</v>
      </c>
      <c r="C97" s="38" t="s">
        <v>4297</v>
      </c>
      <c r="D97" s="37" t="s">
        <v>593</v>
      </c>
      <c r="E97" s="39" t="s">
        <v>4298</v>
      </c>
      <c r="F97" s="40" t="s">
        <v>951</v>
      </c>
      <c r="G97" s="41">
        <v>19.734999999999999</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4633</v>
      </c>
      <c r="F99" s="46"/>
      <c r="G99" s="46"/>
      <c r="H99" s="46"/>
      <c r="I99" s="46"/>
      <c r="J99" s="48"/>
    </row>
    <row r="100" ht="330">
      <c r="A100" s="37" t="s">
        <v>597</v>
      </c>
      <c r="B100" s="45"/>
      <c r="C100" s="46"/>
      <c r="D100" s="46"/>
      <c r="E100" s="39" t="s">
        <v>3980</v>
      </c>
      <c r="F100" s="46"/>
      <c r="G100" s="46"/>
      <c r="H100" s="46"/>
      <c r="I100" s="46"/>
      <c r="J100" s="48"/>
    </row>
    <row r="101">
      <c r="A101" s="31" t="s">
        <v>589</v>
      </c>
      <c r="B101" s="32"/>
      <c r="C101" s="33" t="s">
        <v>734</v>
      </c>
      <c r="D101" s="34"/>
      <c r="E101" s="31" t="s">
        <v>1406</v>
      </c>
      <c r="F101" s="34"/>
      <c r="G101" s="34"/>
      <c r="H101" s="34"/>
      <c r="I101" s="35">
        <f>SUMIFS(I102:I129,A102:A129,"P")</f>
        <v>0</v>
      </c>
      <c r="J101" s="36"/>
    </row>
    <row r="102">
      <c r="A102" s="37" t="s">
        <v>591</v>
      </c>
      <c r="B102" s="37">
        <v>25</v>
      </c>
      <c r="C102" s="38" t="s">
        <v>3522</v>
      </c>
      <c r="D102" s="37" t="s">
        <v>593</v>
      </c>
      <c r="E102" s="39" t="s">
        <v>3523</v>
      </c>
      <c r="F102" s="40" t="s">
        <v>629</v>
      </c>
      <c r="G102" s="41">
        <v>2.238</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20">
      <c r="A104" s="37" t="s">
        <v>630</v>
      </c>
      <c r="B104" s="45"/>
      <c r="C104" s="46"/>
      <c r="D104" s="46"/>
      <c r="E104" s="52" t="s">
        <v>4634</v>
      </c>
      <c r="F104" s="46"/>
      <c r="G104" s="46"/>
      <c r="H104" s="46"/>
      <c r="I104" s="46"/>
      <c r="J104" s="48"/>
    </row>
    <row r="105" ht="409.5">
      <c r="A105" s="37" t="s">
        <v>597</v>
      </c>
      <c r="B105" s="45"/>
      <c r="C105" s="46"/>
      <c r="D105" s="46"/>
      <c r="E105" s="39" t="s">
        <v>3525</v>
      </c>
      <c r="F105" s="46"/>
      <c r="G105" s="46"/>
      <c r="H105" s="46"/>
      <c r="I105" s="46"/>
      <c r="J105" s="48"/>
    </row>
    <row r="106">
      <c r="A106" s="37" t="s">
        <v>591</v>
      </c>
      <c r="B106" s="37">
        <v>26</v>
      </c>
      <c r="C106" s="38" t="s">
        <v>4011</v>
      </c>
      <c r="D106" s="37" t="s">
        <v>593</v>
      </c>
      <c r="E106" s="39" t="s">
        <v>4012</v>
      </c>
      <c r="F106" s="40" t="s">
        <v>629</v>
      </c>
      <c r="G106" s="41">
        <v>13.395</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20">
      <c r="A108" s="37" t="s">
        <v>630</v>
      </c>
      <c r="B108" s="45"/>
      <c r="C108" s="46"/>
      <c r="D108" s="46"/>
      <c r="E108" s="52" t="s">
        <v>4635</v>
      </c>
      <c r="F108" s="46"/>
      <c r="G108" s="46"/>
      <c r="H108" s="46"/>
      <c r="I108" s="46"/>
      <c r="J108" s="48"/>
    </row>
    <row r="109" ht="409.5">
      <c r="A109" s="37" t="s">
        <v>597</v>
      </c>
      <c r="B109" s="45"/>
      <c r="C109" s="46"/>
      <c r="D109" s="46"/>
      <c r="E109" s="39" t="s">
        <v>3525</v>
      </c>
      <c r="F109" s="46"/>
      <c r="G109" s="46"/>
      <c r="H109" s="46"/>
      <c r="I109" s="46"/>
      <c r="J109" s="48"/>
    </row>
    <row r="110">
      <c r="A110" s="37" t="s">
        <v>591</v>
      </c>
      <c r="B110" s="37">
        <v>27</v>
      </c>
      <c r="C110" s="38" t="s">
        <v>3532</v>
      </c>
      <c r="D110" s="37" t="s">
        <v>593</v>
      </c>
      <c r="E110" s="39" t="s">
        <v>3533</v>
      </c>
      <c r="F110" s="40" t="s">
        <v>629</v>
      </c>
      <c r="G110" s="41">
        <v>13.576000000000001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35">
      <c r="A112" s="37" t="s">
        <v>630</v>
      </c>
      <c r="B112" s="45"/>
      <c r="C112" s="46"/>
      <c r="D112" s="46"/>
      <c r="E112" s="52" t="s">
        <v>4636</v>
      </c>
      <c r="F112" s="46"/>
      <c r="G112" s="46"/>
      <c r="H112" s="46"/>
      <c r="I112" s="46"/>
      <c r="J112" s="48"/>
    </row>
    <row r="113" ht="60">
      <c r="A113" s="37" t="s">
        <v>597</v>
      </c>
      <c r="B113" s="45"/>
      <c r="C113" s="46"/>
      <c r="D113" s="46"/>
      <c r="E113" s="39" t="s">
        <v>3535</v>
      </c>
      <c r="F113" s="46"/>
      <c r="G113" s="46"/>
      <c r="H113" s="46"/>
      <c r="I113" s="46"/>
      <c r="J113" s="48"/>
    </row>
    <row r="114">
      <c r="A114" s="37" t="s">
        <v>591</v>
      </c>
      <c r="B114" s="37">
        <v>28</v>
      </c>
      <c r="C114" s="38" t="s">
        <v>4637</v>
      </c>
      <c r="D114" s="37" t="s">
        <v>593</v>
      </c>
      <c r="E114" s="39" t="s">
        <v>4638</v>
      </c>
      <c r="F114" s="40" t="s">
        <v>629</v>
      </c>
      <c r="G114" s="41">
        <v>6.2549999999999999</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135">
      <c r="A116" s="37" t="s">
        <v>630</v>
      </c>
      <c r="B116" s="45"/>
      <c r="C116" s="46"/>
      <c r="D116" s="46"/>
      <c r="E116" s="52" t="s">
        <v>4639</v>
      </c>
      <c r="F116" s="46"/>
      <c r="G116" s="46"/>
      <c r="H116" s="46"/>
      <c r="I116" s="46"/>
      <c r="J116" s="48"/>
    </row>
    <row r="117" ht="409.5">
      <c r="A117" s="37" t="s">
        <v>597</v>
      </c>
      <c r="B117" s="45"/>
      <c r="C117" s="46"/>
      <c r="D117" s="46"/>
      <c r="E117" s="39" t="s">
        <v>3525</v>
      </c>
      <c r="F117" s="46"/>
      <c r="G117" s="46"/>
      <c r="H117" s="46"/>
      <c r="I117" s="46"/>
      <c r="J117" s="48"/>
    </row>
    <row r="118" ht="30">
      <c r="A118" s="37" t="s">
        <v>591</v>
      </c>
      <c r="B118" s="37">
        <v>29</v>
      </c>
      <c r="C118" s="38" t="s">
        <v>4640</v>
      </c>
      <c r="D118" s="37" t="s">
        <v>593</v>
      </c>
      <c r="E118" s="39" t="s">
        <v>4641</v>
      </c>
      <c r="F118" s="40" t="s">
        <v>629</v>
      </c>
      <c r="G118" s="41">
        <v>442.995</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240">
      <c r="A120" s="37" t="s">
        <v>630</v>
      </c>
      <c r="B120" s="45"/>
      <c r="C120" s="46"/>
      <c r="D120" s="46"/>
      <c r="E120" s="52" t="s">
        <v>4642</v>
      </c>
      <c r="F120" s="46"/>
      <c r="G120" s="46"/>
      <c r="H120" s="46"/>
      <c r="I120" s="46"/>
      <c r="J120" s="48"/>
    </row>
    <row r="121" ht="60">
      <c r="A121" s="37" t="s">
        <v>597</v>
      </c>
      <c r="B121" s="45"/>
      <c r="C121" s="46"/>
      <c r="D121" s="46"/>
      <c r="E121" s="39" t="s">
        <v>3535</v>
      </c>
      <c r="F121" s="46"/>
      <c r="G121" s="46"/>
      <c r="H121" s="46"/>
      <c r="I121" s="46"/>
      <c r="J121" s="48"/>
    </row>
    <row r="122">
      <c r="A122" s="37" t="s">
        <v>591</v>
      </c>
      <c r="B122" s="37">
        <v>30</v>
      </c>
      <c r="C122" s="38" t="s">
        <v>4310</v>
      </c>
      <c r="D122" s="37" t="s">
        <v>593</v>
      </c>
      <c r="E122" s="39" t="s">
        <v>4311</v>
      </c>
      <c r="F122" s="40" t="s">
        <v>629</v>
      </c>
      <c r="G122" s="41">
        <v>17.919</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45">
      <c r="A124" s="37" t="s">
        <v>630</v>
      </c>
      <c r="B124" s="45"/>
      <c r="C124" s="46"/>
      <c r="D124" s="46"/>
      <c r="E124" s="52" t="s">
        <v>4643</v>
      </c>
      <c r="F124" s="46"/>
      <c r="G124" s="46"/>
      <c r="H124" s="46"/>
      <c r="I124" s="46"/>
      <c r="J124" s="48"/>
    </row>
    <row r="125" ht="75">
      <c r="A125" s="37" t="s">
        <v>597</v>
      </c>
      <c r="B125" s="45"/>
      <c r="C125" s="46"/>
      <c r="D125" s="46"/>
      <c r="E125" s="39" t="s">
        <v>4312</v>
      </c>
      <c r="F125" s="46"/>
      <c r="G125" s="46"/>
      <c r="H125" s="46"/>
      <c r="I125" s="46"/>
      <c r="J125" s="48"/>
    </row>
    <row r="126">
      <c r="A126" s="37" t="s">
        <v>591</v>
      </c>
      <c r="B126" s="37">
        <v>31</v>
      </c>
      <c r="C126" s="38" t="s">
        <v>3543</v>
      </c>
      <c r="D126" s="37" t="s">
        <v>593</v>
      </c>
      <c r="E126" s="39" t="s">
        <v>3544</v>
      </c>
      <c r="F126" s="40" t="s">
        <v>629</v>
      </c>
      <c r="G126" s="41">
        <v>0.76000000000000001</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210">
      <c r="A128" s="37" t="s">
        <v>630</v>
      </c>
      <c r="B128" s="45"/>
      <c r="C128" s="46"/>
      <c r="D128" s="46"/>
      <c r="E128" s="52" t="s">
        <v>4644</v>
      </c>
      <c r="F128" s="46"/>
      <c r="G128" s="46"/>
      <c r="H128" s="46"/>
      <c r="I128" s="46"/>
      <c r="J128" s="48"/>
    </row>
    <row r="129" ht="150">
      <c r="A129" s="37" t="s">
        <v>597</v>
      </c>
      <c r="B129" s="45"/>
      <c r="C129" s="46"/>
      <c r="D129" s="46"/>
      <c r="E129" s="39" t="s">
        <v>3546</v>
      </c>
      <c r="F129" s="46"/>
      <c r="G129" s="46"/>
      <c r="H129" s="46"/>
      <c r="I129" s="46"/>
      <c r="J129" s="48"/>
    </row>
    <row r="130">
      <c r="A130" s="31" t="s">
        <v>589</v>
      </c>
      <c r="B130" s="32"/>
      <c r="C130" s="33" t="s">
        <v>798</v>
      </c>
      <c r="D130" s="34"/>
      <c r="E130" s="31" t="s">
        <v>4444</v>
      </c>
      <c r="F130" s="34"/>
      <c r="G130" s="34"/>
      <c r="H130" s="34"/>
      <c r="I130" s="35">
        <f>SUMIFS(I131:I138,A131:A138,"P")</f>
        <v>0</v>
      </c>
      <c r="J130" s="36"/>
    </row>
    <row r="131" ht="30">
      <c r="A131" s="37" t="s">
        <v>591</v>
      </c>
      <c r="B131" s="37">
        <v>32</v>
      </c>
      <c r="C131" s="38" t="s">
        <v>4645</v>
      </c>
      <c r="D131" s="37" t="s">
        <v>593</v>
      </c>
      <c r="E131" s="39" t="s">
        <v>4646</v>
      </c>
      <c r="F131" s="40" t="s">
        <v>629</v>
      </c>
      <c r="G131" s="41">
        <v>299.70400000000001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50">
      <c r="A133" s="37" t="s">
        <v>630</v>
      </c>
      <c r="B133" s="45"/>
      <c r="C133" s="46"/>
      <c r="D133" s="46"/>
      <c r="E133" s="52" t="s">
        <v>4647</v>
      </c>
      <c r="F133" s="46"/>
      <c r="G133" s="46"/>
      <c r="H133" s="46"/>
      <c r="I133" s="46"/>
      <c r="J133" s="48"/>
    </row>
    <row r="134" ht="360">
      <c r="A134" s="37" t="s">
        <v>597</v>
      </c>
      <c r="B134" s="45"/>
      <c r="C134" s="46"/>
      <c r="D134" s="46"/>
      <c r="E134" s="39" t="s">
        <v>3568</v>
      </c>
      <c r="F134" s="46"/>
      <c r="G134" s="46"/>
      <c r="H134" s="46"/>
      <c r="I134" s="46"/>
      <c r="J134" s="48"/>
    </row>
    <row r="135">
      <c r="A135" s="37" t="s">
        <v>591</v>
      </c>
      <c r="B135" s="37">
        <v>33</v>
      </c>
      <c r="C135" s="38" t="s">
        <v>4648</v>
      </c>
      <c r="D135" s="37" t="s">
        <v>593</v>
      </c>
      <c r="E135" s="39" t="s">
        <v>4649</v>
      </c>
      <c r="F135" s="40" t="s">
        <v>639</v>
      </c>
      <c r="G135" s="41">
        <v>71.454999999999998</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35">
      <c r="A137" s="37" t="s">
        <v>630</v>
      </c>
      <c r="B137" s="45"/>
      <c r="C137" s="46"/>
      <c r="D137" s="46"/>
      <c r="E137" s="52" t="s">
        <v>4650</v>
      </c>
      <c r="F137" s="46"/>
      <c r="G137" s="46"/>
      <c r="H137" s="46"/>
      <c r="I137" s="46"/>
      <c r="J137" s="48"/>
    </row>
    <row r="138" ht="195">
      <c r="A138" s="37" t="s">
        <v>597</v>
      </c>
      <c r="B138" s="45"/>
      <c r="C138" s="46"/>
      <c r="D138" s="46"/>
      <c r="E138" s="39" t="s">
        <v>4651</v>
      </c>
      <c r="F138" s="46"/>
      <c r="G138" s="46"/>
      <c r="H138" s="46"/>
      <c r="I138" s="46"/>
      <c r="J138" s="48"/>
    </row>
    <row r="139">
      <c r="A139" s="31" t="s">
        <v>589</v>
      </c>
      <c r="B139" s="32"/>
      <c r="C139" s="33" t="s">
        <v>4652</v>
      </c>
      <c r="D139" s="34"/>
      <c r="E139" s="31" t="s">
        <v>4653</v>
      </c>
      <c r="F139" s="34"/>
      <c r="G139" s="34"/>
      <c r="H139" s="34"/>
      <c r="I139" s="35">
        <f>SUMIFS(I140:I143,A140:A143,"P")</f>
        <v>0</v>
      </c>
      <c r="J139" s="36"/>
    </row>
    <row r="140">
      <c r="A140" s="37" t="s">
        <v>591</v>
      </c>
      <c r="B140" s="37">
        <v>34</v>
      </c>
      <c r="C140" s="38" t="s">
        <v>4654</v>
      </c>
      <c r="D140" s="37" t="s">
        <v>593</v>
      </c>
      <c r="E140" s="39" t="s">
        <v>4655</v>
      </c>
      <c r="F140" s="40" t="s">
        <v>629</v>
      </c>
      <c r="G140" s="41">
        <v>12.558</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80">
      <c r="A142" s="37" t="s">
        <v>630</v>
      </c>
      <c r="B142" s="45"/>
      <c r="C142" s="46"/>
      <c r="D142" s="46"/>
      <c r="E142" s="52" t="s">
        <v>4656</v>
      </c>
      <c r="F142" s="46"/>
      <c r="G142" s="46"/>
      <c r="H142" s="46"/>
      <c r="I142" s="46"/>
      <c r="J142" s="48"/>
    </row>
    <row r="143" ht="409.5">
      <c r="A143" s="37" t="s">
        <v>597</v>
      </c>
      <c r="B143" s="45"/>
      <c r="C143" s="46"/>
      <c r="D143" s="46"/>
      <c r="E143" s="39" t="s">
        <v>4318</v>
      </c>
      <c r="F143" s="46"/>
      <c r="G143" s="46"/>
      <c r="H143" s="46"/>
      <c r="I143" s="46"/>
      <c r="J143" s="48"/>
    </row>
    <row r="144">
      <c r="A144" s="31" t="s">
        <v>589</v>
      </c>
      <c r="B144" s="32"/>
      <c r="C144" s="33" t="s">
        <v>3875</v>
      </c>
      <c r="D144" s="34"/>
      <c r="E144" s="31" t="s">
        <v>3876</v>
      </c>
      <c r="F144" s="34"/>
      <c r="G144" s="34"/>
      <c r="H144" s="34"/>
      <c r="I144" s="35">
        <f>SUMIFS(I145:I164,A145:A164,"P")</f>
        <v>0</v>
      </c>
      <c r="J144" s="36"/>
    </row>
    <row r="145" ht="30">
      <c r="A145" s="37" t="s">
        <v>591</v>
      </c>
      <c r="B145" s="37">
        <v>35</v>
      </c>
      <c r="C145" s="38" t="s">
        <v>4392</v>
      </c>
      <c r="D145" s="37" t="s">
        <v>593</v>
      </c>
      <c r="E145" s="39" t="s">
        <v>4393</v>
      </c>
      <c r="F145" s="40" t="s">
        <v>639</v>
      </c>
      <c r="G145" s="41">
        <v>573.11800000000005</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409.5">
      <c r="A147" s="37" t="s">
        <v>630</v>
      </c>
      <c r="B147" s="45"/>
      <c r="C147" s="46"/>
      <c r="D147" s="46"/>
      <c r="E147" s="52" t="s">
        <v>4657</v>
      </c>
      <c r="F147" s="46"/>
      <c r="G147" s="46"/>
      <c r="H147" s="46"/>
      <c r="I147" s="46"/>
      <c r="J147" s="48"/>
    </row>
    <row r="148" ht="270">
      <c r="A148" s="37" t="s">
        <v>597</v>
      </c>
      <c r="B148" s="45"/>
      <c r="C148" s="46"/>
      <c r="D148" s="46"/>
      <c r="E148" s="39" t="s">
        <v>3576</v>
      </c>
      <c r="F148" s="46"/>
      <c r="G148" s="46"/>
      <c r="H148" s="46"/>
      <c r="I148" s="46"/>
      <c r="J148" s="48"/>
    </row>
    <row r="149" ht="30">
      <c r="A149" s="37" t="s">
        <v>591</v>
      </c>
      <c r="B149" s="37">
        <v>36</v>
      </c>
      <c r="C149" s="38" t="s">
        <v>4321</v>
      </c>
      <c r="D149" s="37" t="s">
        <v>593</v>
      </c>
      <c r="E149" s="39" t="s">
        <v>4322</v>
      </c>
      <c r="F149" s="40" t="s">
        <v>639</v>
      </c>
      <c r="G149" s="41">
        <v>573.11800000000005</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30">
      <c r="A151" s="37" t="s">
        <v>630</v>
      </c>
      <c r="B151" s="45"/>
      <c r="C151" s="46"/>
      <c r="D151" s="46"/>
      <c r="E151" s="52" t="s">
        <v>4658</v>
      </c>
      <c r="F151" s="46"/>
      <c r="G151" s="46"/>
      <c r="H151" s="46"/>
      <c r="I151" s="46"/>
      <c r="J151" s="48"/>
    </row>
    <row r="152" ht="270">
      <c r="A152" s="37" t="s">
        <v>597</v>
      </c>
      <c r="B152" s="45"/>
      <c r="C152" s="46"/>
      <c r="D152" s="46"/>
      <c r="E152" s="39" t="s">
        <v>3576</v>
      </c>
      <c r="F152" s="46"/>
      <c r="G152" s="46"/>
      <c r="H152" s="46"/>
      <c r="I152" s="46"/>
      <c r="J152" s="48"/>
    </row>
    <row r="153">
      <c r="A153" s="37" t="s">
        <v>591</v>
      </c>
      <c r="B153" s="37">
        <v>37</v>
      </c>
      <c r="C153" s="38" t="s">
        <v>4323</v>
      </c>
      <c r="D153" s="37" t="s">
        <v>593</v>
      </c>
      <c r="E153" s="39" t="s">
        <v>4324</v>
      </c>
      <c r="F153" s="40" t="s">
        <v>639</v>
      </c>
      <c r="G153" s="41">
        <v>159.185</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50">
      <c r="A155" s="37" t="s">
        <v>630</v>
      </c>
      <c r="B155" s="45"/>
      <c r="C155" s="46"/>
      <c r="D155" s="46"/>
      <c r="E155" s="52" t="s">
        <v>4659</v>
      </c>
      <c r="F155" s="46"/>
      <c r="G155" s="46"/>
      <c r="H155" s="46"/>
      <c r="I155" s="46"/>
      <c r="J155" s="48"/>
    </row>
    <row r="156" ht="45">
      <c r="A156" s="37" t="s">
        <v>597</v>
      </c>
      <c r="B156" s="45"/>
      <c r="C156" s="46"/>
      <c r="D156" s="46"/>
      <c r="E156" s="39" t="s">
        <v>4325</v>
      </c>
      <c r="F156" s="46"/>
      <c r="G156" s="46"/>
      <c r="H156" s="46"/>
      <c r="I156" s="46"/>
      <c r="J156" s="48"/>
    </row>
    <row r="157">
      <c r="A157" s="37" t="s">
        <v>591</v>
      </c>
      <c r="B157" s="37">
        <v>38</v>
      </c>
      <c r="C157" s="38" t="s">
        <v>4326</v>
      </c>
      <c r="D157" s="37" t="s">
        <v>593</v>
      </c>
      <c r="E157" s="39" t="s">
        <v>4327</v>
      </c>
      <c r="F157" s="40" t="s">
        <v>639</v>
      </c>
      <c r="G157" s="41">
        <v>573.11800000000005</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30">
      <c r="A159" s="37" t="s">
        <v>630</v>
      </c>
      <c r="B159" s="45"/>
      <c r="C159" s="46"/>
      <c r="D159" s="46"/>
      <c r="E159" s="52" t="s">
        <v>4658</v>
      </c>
      <c r="F159" s="46"/>
      <c r="G159" s="46"/>
      <c r="H159" s="46"/>
      <c r="I159" s="46"/>
      <c r="J159" s="48"/>
    </row>
    <row r="160" ht="45">
      <c r="A160" s="37" t="s">
        <v>597</v>
      </c>
      <c r="B160" s="45"/>
      <c r="C160" s="46"/>
      <c r="D160" s="46"/>
      <c r="E160" s="39" t="s">
        <v>4325</v>
      </c>
      <c r="F160" s="46"/>
      <c r="G160" s="46"/>
      <c r="H160" s="46"/>
      <c r="I160" s="46"/>
      <c r="J160" s="48"/>
    </row>
    <row r="161">
      <c r="A161" s="37" t="s">
        <v>591</v>
      </c>
      <c r="B161" s="37">
        <v>39</v>
      </c>
      <c r="C161" s="38" t="s">
        <v>4660</v>
      </c>
      <c r="D161" s="37" t="s">
        <v>593</v>
      </c>
      <c r="E161" s="39" t="s">
        <v>4661</v>
      </c>
      <c r="F161" s="40" t="s">
        <v>639</v>
      </c>
      <c r="G161" s="41">
        <v>254.86600000000001</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225">
      <c r="A163" s="37" t="s">
        <v>630</v>
      </c>
      <c r="B163" s="45"/>
      <c r="C163" s="46"/>
      <c r="D163" s="46"/>
      <c r="E163" s="52" t="s">
        <v>4662</v>
      </c>
      <c r="F163" s="46"/>
      <c r="G163" s="46"/>
      <c r="H163" s="46"/>
      <c r="I163" s="46"/>
      <c r="J163" s="48"/>
    </row>
    <row r="164" ht="60">
      <c r="A164" s="37" t="s">
        <v>597</v>
      </c>
      <c r="B164" s="45"/>
      <c r="C164" s="46"/>
      <c r="D164" s="46"/>
      <c r="E164" s="39" t="s">
        <v>4401</v>
      </c>
      <c r="F164" s="46"/>
      <c r="G164" s="46"/>
      <c r="H164" s="46"/>
      <c r="I164" s="46"/>
      <c r="J164" s="48"/>
    </row>
    <row r="165">
      <c r="A165" s="31" t="s">
        <v>589</v>
      </c>
      <c r="B165" s="32"/>
      <c r="C165" s="33" t="s">
        <v>3581</v>
      </c>
      <c r="D165" s="34"/>
      <c r="E165" s="31" t="s">
        <v>4663</v>
      </c>
      <c r="F165" s="34"/>
      <c r="G165" s="34"/>
      <c r="H165" s="34"/>
      <c r="I165" s="35">
        <f>SUMIFS(I166:I177,A166:A177,"P")</f>
        <v>0</v>
      </c>
      <c r="J165" s="36"/>
    </row>
    <row r="166">
      <c r="A166" s="37" t="s">
        <v>591</v>
      </c>
      <c r="B166" s="37">
        <v>40</v>
      </c>
      <c r="C166" s="38" t="s">
        <v>3596</v>
      </c>
      <c r="D166" s="37" t="s">
        <v>593</v>
      </c>
      <c r="E166" s="39" t="s">
        <v>3597</v>
      </c>
      <c r="F166" s="40" t="s">
        <v>595</v>
      </c>
      <c r="G166" s="41">
        <v>57</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45">
      <c r="A168" s="37" t="s">
        <v>630</v>
      </c>
      <c r="B168" s="45"/>
      <c r="C168" s="46"/>
      <c r="D168" s="46"/>
      <c r="E168" s="52" t="s">
        <v>4664</v>
      </c>
      <c r="F168" s="46"/>
      <c r="G168" s="46"/>
      <c r="H168" s="46"/>
      <c r="I168" s="46"/>
      <c r="J168" s="48"/>
    </row>
    <row r="169" ht="315">
      <c r="A169" s="37" t="s">
        <v>597</v>
      </c>
      <c r="B169" s="45"/>
      <c r="C169" s="46"/>
      <c r="D169" s="46"/>
      <c r="E169" s="39" t="s">
        <v>3599</v>
      </c>
      <c r="F169" s="46"/>
      <c r="G169" s="46"/>
      <c r="H169" s="46"/>
      <c r="I169" s="46"/>
      <c r="J169" s="48"/>
    </row>
    <row r="170">
      <c r="A170" s="37" t="s">
        <v>591</v>
      </c>
      <c r="B170" s="37">
        <v>41</v>
      </c>
      <c r="C170" s="38" t="s">
        <v>4665</v>
      </c>
      <c r="D170" s="37" t="s">
        <v>593</v>
      </c>
      <c r="E170" s="39" t="s">
        <v>4666</v>
      </c>
      <c r="F170" s="40" t="s">
        <v>595</v>
      </c>
      <c r="G170" s="41">
        <v>16</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60">
      <c r="A172" s="37" t="s">
        <v>630</v>
      </c>
      <c r="B172" s="45"/>
      <c r="C172" s="46"/>
      <c r="D172" s="46"/>
      <c r="E172" s="52" t="s">
        <v>4667</v>
      </c>
      <c r="F172" s="46"/>
      <c r="G172" s="46"/>
      <c r="H172" s="46"/>
      <c r="I172" s="46"/>
      <c r="J172" s="48"/>
    </row>
    <row r="173" ht="300">
      <c r="A173" s="37" t="s">
        <v>597</v>
      </c>
      <c r="B173" s="45"/>
      <c r="C173" s="46"/>
      <c r="D173" s="46"/>
      <c r="E173" s="39" t="s">
        <v>3605</v>
      </c>
      <c r="F173" s="46"/>
      <c r="G173" s="46"/>
      <c r="H173" s="46"/>
      <c r="I173" s="46"/>
      <c r="J173" s="48"/>
    </row>
    <row r="174">
      <c r="A174" s="37" t="s">
        <v>591</v>
      </c>
      <c r="B174" s="37">
        <v>42</v>
      </c>
      <c r="C174" s="38" t="s">
        <v>4668</v>
      </c>
      <c r="D174" s="37" t="s">
        <v>593</v>
      </c>
      <c r="E174" s="39" t="s">
        <v>4669</v>
      </c>
      <c r="F174" s="40" t="s">
        <v>595</v>
      </c>
      <c r="G174" s="41">
        <v>36.600000000000001</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ht="60">
      <c r="A176" s="37" t="s">
        <v>630</v>
      </c>
      <c r="B176" s="45"/>
      <c r="C176" s="46"/>
      <c r="D176" s="46"/>
      <c r="E176" s="52" t="s">
        <v>4670</v>
      </c>
      <c r="F176" s="46"/>
      <c r="G176" s="46"/>
      <c r="H176" s="46"/>
      <c r="I176" s="46"/>
      <c r="J176" s="48"/>
    </row>
    <row r="177" ht="300">
      <c r="A177" s="37" t="s">
        <v>597</v>
      </c>
      <c r="B177" s="45"/>
      <c r="C177" s="46"/>
      <c r="D177" s="46"/>
      <c r="E177" s="39" t="s">
        <v>3605</v>
      </c>
      <c r="F177" s="46"/>
      <c r="G177" s="46"/>
      <c r="H177" s="46"/>
      <c r="I177" s="46"/>
      <c r="J177" s="48"/>
    </row>
    <row r="178">
      <c r="A178" s="31" t="s">
        <v>589</v>
      </c>
      <c r="B178" s="32"/>
      <c r="C178" s="33" t="s">
        <v>3813</v>
      </c>
      <c r="D178" s="34"/>
      <c r="E178" s="31" t="s">
        <v>3640</v>
      </c>
      <c r="F178" s="34"/>
      <c r="G178" s="34"/>
      <c r="H178" s="34"/>
      <c r="I178" s="35">
        <f>SUMIFS(I179:I206,A179:A206,"P")</f>
        <v>0</v>
      </c>
      <c r="J178" s="36"/>
    </row>
    <row r="179">
      <c r="A179" s="37" t="s">
        <v>591</v>
      </c>
      <c r="B179" s="37">
        <v>43</v>
      </c>
      <c r="C179" s="38" t="s">
        <v>4671</v>
      </c>
      <c r="D179" s="37" t="s">
        <v>593</v>
      </c>
      <c r="E179" s="39" t="s">
        <v>4672</v>
      </c>
      <c r="F179" s="40" t="s">
        <v>595</v>
      </c>
      <c r="G179" s="41">
        <v>31.239999999999998</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60">
      <c r="A181" s="37" t="s">
        <v>630</v>
      </c>
      <c r="B181" s="45"/>
      <c r="C181" s="46"/>
      <c r="D181" s="46"/>
      <c r="E181" s="52" t="s">
        <v>4673</v>
      </c>
      <c r="F181" s="46"/>
      <c r="G181" s="46"/>
      <c r="H181" s="46"/>
      <c r="I181" s="46"/>
      <c r="J181" s="48"/>
    </row>
    <row r="182" ht="75">
      <c r="A182" s="37" t="s">
        <v>597</v>
      </c>
      <c r="B182" s="45"/>
      <c r="C182" s="46"/>
      <c r="D182" s="46"/>
      <c r="E182" s="39" t="s">
        <v>4404</v>
      </c>
      <c r="F182" s="46"/>
      <c r="G182" s="46"/>
      <c r="H182" s="46"/>
      <c r="I182" s="46"/>
      <c r="J182" s="48"/>
    </row>
    <row r="183">
      <c r="A183" s="37" t="s">
        <v>591</v>
      </c>
      <c r="B183" s="37">
        <v>44</v>
      </c>
      <c r="C183" s="38" t="s">
        <v>4345</v>
      </c>
      <c r="D183" s="37" t="s">
        <v>593</v>
      </c>
      <c r="E183" s="39" t="s">
        <v>4346</v>
      </c>
      <c r="F183" s="40" t="s">
        <v>604</v>
      </c>
      <c r="G183" s="41">
        <v>1</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45">
      <c r="A185" s="37" t="s">
        <v>630</v>
      </c>
      <c r="B185" s="45"/>
      <c r="C185" s="46"/>
      <c r="D185" s="46"/>
      <c r="E185" s="52" t="s">
        <v>4674</v>
      </c>
      <c r="F185" s="46"/>
      <c r="G185" s="46"/>
      <c r="H185" s="46"/>
      <c r="I185" s="46"/>
      <c r="J185" s="48"/>
    </row>
    <row r="186" ht="45">
      <c r="A186" s="37" t="s">
        <v>597</v>
      </c>
      <c r="B186" s="45"/>
      <c r="C186" s="46"/>
      <c r="D186" s="46"/>
      <c r="E186" s="39" t="s">
        <v>4347</v>
      </c>
      <c r="F186" s="46"/>
      <c r="G186" s="46"/>
      <c r="H186" s="46"/>
      <c r="I186" s="46"/>
      <c r="J186" s="48"/>
    </row>
    <row r="187" ht="30">
      <c r="A187" s="37" t="s">
        <v>591</v>
      </c>
      <c r="B187" s="37">
        <v>45</v>
      </c>
      <c r="C187" s="38" t="s">
        <v>4476</v>
      </c>
      <c r="D187" s="37" t="s">
        <v>593</v>
      </c>
      <c r="E187" s="39" t="s">
        <v>4477</v>
      </c>
      <c r="F187" s="40" t="s">
        <v>595</v>
      </c>
      <c r="G187" s="41">
        <v>75</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30">
      <c r="A189" s="37" t="s">
        <v>630</v>
      </c>
      <c r="B189" s="45"/>
      <c r="C189" s="46"/>
      <c r="D189" s="46"/>
      <c r="E189" s="52" t="s">
        <v>4675</v>
      </c>
      <c r="F189" s="46"/>
      <c r="G189" s="46"/>
      <c r="H189" s="46"/>
      <c r="I189" s="46"/>
      <c r="J189" s="48"/>
    </row>
    <row r="190" ht="120">
      <c r="A190" s="37" t="s">
        <v>597</v>
      </c>
      <c r="B190" s="45"/>
      <c r="C190" s="46"/>
      <c r="D190" s="46"/>
      <c r="E190" s="39" t="s">
        <v>3656</v>
      </c>
      <c r="F190" s="46"/>
      <c r="G190" s="46"/>
      <c r="H190" s="46"/>
      <c r="I190" s="46"/>
      <c r="J190" s="48"/>
    </row>
    <row r="191">
      <c r="A191" s="37" t="s">
        <v>591</v>
      </c>
      <c r="B191" s="37">
        <v>46</v>
      </c>
      <c r="C191" s="38" t="s">
        <v>4348</v>
      </c>
      <c r="D191" s="37" t="s">
        <v>593</v>
      </c>
      <c r="E191" s="39" t="s">
        <v>4349</v>
      </c>
      <c r="F191" s="40" t="s">
        <v>1007</v>
      </c>
      <c r="G191" s="41">
        <v>166.77500000000001</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120">
      <c r="A193" s="37" t="s">
        <v>630</v>
      </c>
      <c r="B193" s="45"/>
      <c r="C193" s="46"/>
      <c r="D193" s="46"/>
      <c r="E193" s="52" t="s">
        <v>4676</v>
      </c>
      <c r="F193" s="46"/>
      <c r="G193" s="46"/>
      <c r="H193" s="46"/>
      <c r="I193" s="46"/>
      <c r="J193" s="48"/>
    </row>
    <row r="194" ht="409.5">
      <c r="A194" s="37" t="s">
        <v>597</v>
      </c>
      <c r="B194" s="45"/>
      <c r="C194" s="46"/>
      <c r="D194" s="46"/>
      <c r="E194" s="39" t="s">
        <v>4350</v>
      </c>
      <c r="F194" s="46"/>
      <c r="G194" s="46"/>
      <c r="H194" s="46"/>
      <c r="I194" s="46"/>
      <c r="J194" s="48"/>
    </row>
    <row r="195">
      <c r="A195" s="37" t="s">
        <v>591</v>
      </c>
      <c r="B195" s="37">
        <v>47</v>
      </c>
      <c r="C195" s="38" t="s">
        <v>4351</v>
      </c>
      <c r="D195" s="37" t="s">
        <v>593</v>
      </c>
      <c r="E195" s="39" t="s">
        <v>4352</v>
      </c>
      <c r="F195" s="40" t="s">
        <v>1007</v>
      </c>
      <c r="G195" s="41">
        <v>3.1400000000000001</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ht="45">
      <c r="A197" s="37" t="s">
        <v>630</v>
      </c>
      <c r="B197" s="45"/>
      <c r="C197" s="46"/>
      <c r="D197" s="46"/>
      <c r="E197" s="52" t="s">
        <v>4677</v>
      </c>
      <c r="F197" s="46"/>
      <c r="G197" s="46"/>
      <c r="H197" s="46"/>
      <c r="I197" s="46"/>
      <c r="J197" s="48"/>
    </row>
    <row r="198" ht="409.5">
      <c r="A198" s="37" t="s">
        <v>597</v>
      </c>
      <c r="B198" s="45"/>
      <c r="C198" s="46"/>
      <c r="D198" s="46"/>
      <c r="E198" s="39" t="s">
        <v>4350</v>
      </c>
      <c r="F198" s="46"/>
      <c r="G198" s="46"/>
      <c r="H198" s="46"/>
      <c r="I198" s="46"/>
      <c r="J198" s="48"/>
    </row>
    <row r="199">
      <c r="A199" s="37" t="s">
        <v>591</v>
      </c>
      <c r="B199" s="37">
        <v>48</v>
      </c>
      <c r="C199" s="38" t="s">
        <v>4678</v>
      </c>
      <c r="D199" s="37" t="s">
        <v>593</v>
      </c>
      <c r="E199" s="39" t="s">
        <v>4679</v>
      </c>
      <c r="F199" s="40" t="s">
        <v>604</v>
      </c>
      <c r="G199" s="41">
        <v>1</v>
      </c>
      <c r="H199" s="42">
        <v>0</v>
      </c>
      <c r="I199" s="43">
        <f>ROUND(G199*H199,P4)</f>
        <v>0</v>
      </c>
      <c r="J199" s="37"/>
      <c r="O199" s="44">
        <f>I199*0.21</f>
        <v>0</v>
      </c>
      <c r="P199">
        <v>3</v>
      </c>
    </row>
    <row r="200">
      <c r="A200" s="37" t="s">
        <v>596</v>
      </c>
      <c r="B200" s="45"/>
      <c r="C200" s="46"/>
      <c r="D200" s="46"/>
      <c r="E200" s="39" t="s">
        <v>4679</v>
      </c>
      <c r="F200" s="46"/>
      <c r="G200" s="46"/>
      <c r="H200" s="46"/>
      <c r="I200" s="46"/>
      <c r="J200" s="48"/>
    </row>
    <row r="201">
      <c r="A201" s="37" t="s">
        <v>630</v>
      </c>
      <c r="B201" s="45"/>
      <c r="C201" s="46"/>
      <c r="D201" s="46"/>
      <c r="E201" s="52" t="s">
        <v>4680</v>
      </c>
      <c r="F201" s="46"/>
      <c r="G201" s="46"/>
      <c r="H201" s="46"/>
      <c r="I201" s="46"/>
      <c r="J201" s="48"/>
    </row>
    <row r="202" ht="105">
      <c r="A202" s="37" t="s">
        <v>597</v>
      </c>
      <c r="B202" s="45"/>
      <c r="C202" s="46"/>
      <c r="D202" s="46"/>
      <c r="E202" s="39" t="s">
        <v>4681</v>
      </c>
      <c r="F202" s="46"/>
      <c r="G202" s="46"/>
      <c r="H202" s="46"/>
      <c r="I202" s="46"/>
      <c r="J202" s="48"/>
    </row>
    <row r="203" ht="30">
      <c r="A203" s="37" t="s">
        <v>591</v>
      </c>
      <c r="B203" s="37">
        <v>49</v>
      </c>
      <c r="C203" s="38" t="s">
        <v>4682</v>
      </c>
      <c r="D203" s="37" t="s">
        <v>593</v>
      </c>
      <c r="E203" s="39" t="s">
        <v>4683</v>
      </c>
      <c r="F203" s="40" t="s">
        <v>595</v>
      </c>
      <c r="G203" s="41">
        <v>32.579999999999998</v>
      </c>
      <c r="H203" s="42">
        <v>0</v>
      </c>
      <c r="I203" s="43">
        <f>ROUND(G203*H203,P4)</f>
        <v>0</v>
      </c>
      <c r="J203" s="37"/>
      <c r="O203" s="44">
        <f>I203*0.21</f>
        <v>0</v>
      </c>
      <c r="P203">
        <v>3</v>
      </c>
    </row>
    <row r="204" ht="60">
      <c r="A204" s="37" t="s">
        <v>596</v>
      </c>
      <c r="B204" s="45"/>
      <c r="C204" s="46"/>
      <c r="D204" s="46"/>
      <c r="E204" s="39" t="s">
        <v>4684</v>
      </c>
      <c r="F204" s="46"/>
      <c r="G204" s="46"/>
      <c r="H204" s="46"/>
      <c r="I204" s="46"/>
      <c r="J204" s="48"/>
    </row>
    <row r="205" ht="60">
      <c r="A205" s="37" t="s">
        <v>630</v>
      </c>
      <c r="B205" s="45"/>
      <c r="C205" s="46"/>
      <c r="D205" s="46"/>
      <c r="E205" s="52" t="s">
        <v>4685</v>
      </c>
      <c r="F205" s="46"/>
      <c r="G205" s="46"/>
      <c r="H205" s="46"/>
      <c r="I205" s="46"/>
      <c r="J205" s="48"/>
    </row>
    <row r="206" ht="409.5">
      <c r="A206" s="37" t="s">
        <v>597</v>
      </c>
      <c r="B206" s="45"/>
      <c r="C206" s="46"/>
      <c r="D206" s="46"/>
      <c r="E206" s="39" t="s">
        <v>4350</v>
      </c>
      <c r="F206" s="46"/>
      <c r="G206" s="46"/>
      <c r="H206" s="46"/>
      <c r="I206" s="46"/>
      <c r="J206" s="48"/>
    </row>
    <row r="207">
      <c r="A207" s="31" t="s">
        <v>589</v>
      </c>
      <c r="B207" s="32"/>
      <c r="C207" s="33" t="s">
        <v>946</v>
      </c>
      <c r="D207" s="34"/>
      <c r="E207" s="31" t="s">
        <v>947</v>
      </c>
      <c r="F207" s="34"/>
      <c r="G207" s="34"/>
      <c r="H207" s="34"/>
      <c r="I207" s="35">
        <f>SUMIFS(I208:I210,A208:A210,"P")</f>
        <v>0</v>
      </c>
      <c r="J207" s="36"/>
    </row>
    <row r="208" ht="45">
      <c r="A208" s="37" t="s">
        <v>591</v>
      </c>
      <c r="B208" s="37">
        <v>50</v>
      </c>
      <c r="C208" s="38" t="s">
        <v>1574</v>
      </c>
      <c r="D208" s="37" t="s">
        <v>1575</v>
      </c>
      <c r="E208" s="39" t="s">
        <v>1576</v>
      </c>
      <c r="F208" s="40" t="s">
        <v>951</v>
      </c>
      <c r="G208" s="41">
        <v>8598.6610000000001</v>
      </c>
      <c r="H208" s="42">
        <v>0</v>
      </c>
      <c r="I208" s="43">
        <f>ROUND(G208*H208,P4)</f>
        <v>0</v>
      </c>
      <c r="J208" s="37"/>
      <c r="O208" s="44">
        <f>I208*0.21</f>
        <v>0</v>
      </c>
      <c r="P208">
        <v>3</v>
      </c>
    </row>
    <row r="209">
      <c r="A209" s="37" t="s">
        <v>596</v>
      </c>
      <c r="B209" s="45"/>
      <c r="C209" s="46"/>
      <c r="D209" s="46"/>
      <c r="E209" s="39" t="s">
        <v>952</v>
      </c>
      <c r="F209" s="46"/>
      <c r="G209" s="46"/>
      <c r="H209" s="46"/>
      <c r="I209" s="46"/>
      <c r="J209" s="48"/>
    </row>
    <row r="210" ht="120">
      <c r="A210" s="37" t="s">
        <v>597</v>
      </c>
      <c r="B210" s="49"/>
      <c r="C210" s="50"/>
      <c r="D210" s="50"/>
      <c r="E210" s="39" t="s">
        <v>954</v>
      </c>
      <c r="F210" s="50"/>
      <c r="G210" s="50"/>
      <c r="H210" s="50"/>
      <c r="I210" s="50"/>
      <c r="J210" s="51"/>
    </row>
  </sheetData>
  <sheetProtection sheet="1" objects="1" scenarios="1" spinCount="100000" saltValue="TNAdzdiENRjM8mRBC3/fsTGGWyUv/50n13JM2YIwXWSUsmR4Y/EiH9N1hV9JFKDLT/jcBNDcNT8B+qBIb0hK4Q==" hashValue="/PC+U+ApCmHPe/KfCHgh/9/cDWB00uKkfurFpHiiTZQ8W6HqyqDqNN6NZymb4CdYKGQZCikL57WSoUem124S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4686</v>
      </c>
      <c r="I3" s="25">
        <f>SUMIFS(I11:I208,A11:A208,"SD")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ht="30">
      <c r="A7" s="3" t="s">
        <v>576</v>
      </c>
      <c r="B7" s="20" t="s">
        <v>577</v>
      </c>
      <c r="C7" s="21" t="s">
        <v>4686</v>
      </c>
      <c r="D7" s="22"/>
      <c r="E7" s="23" t="s">
        <v>195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SUMIFS(I12:I35,A12:A35,"P")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4360</v>
      </c>
      <c r="D15" s="37" t="s">
        <v>593</v>
      </c>
      <c r="E15" s="39" t="s">
        <v>4242</v>
      </c>
      <c r="F15" s="40" t="s">
        <v>1559</v>
      </c>
      <c r="G15" s="41">
        <v>1</v>
      </c>
      <c r="H15" s="42">
        <v>0</v>
      </c>
      <c r="I15" s="43">
        <f>ROUND(G15*H15,P4)</f>
        <v>0</v>
      </c>
      <c r="J15" s="37"/>
      <c r="O15" s="44">
        <f>I15*0.21</f>
        <v>0</v>
      </c>
      <c r="P15">
        <v>3</v>
      </c>
    </row>
    <row r="16">
      <c r="A16" s="37" t="s">
        <v>596</v>
      </c>
      <c r="B16" s="45"/>
      <c r="C16" s="46"/>
      <c r="D16" s="46"/>
      <c r="E16" s="39" t="s">
        <v>4242</v>
      </c>
      <c r="F16" s="46"/>
      <c r="G16" s="46"/>
      <c r="H16" s="46"/>
      <c r="I16" s="46"/>
      <c r="J16" s="48"/>
    </row>
    <row r="17" ht="30">
      <c r="A17" s="37" t="s">
        <v>597</v>
      </c>
      <c r="B17" s="45"/>
      <c r="C17" s="46"/>
      <c r="D17" s="46"/>
      <c r="E17" s="39" t="s">
        <v>4243</v>
      </c>
      <c r="F17" s="46"/>
      <c r="G17" s="46"/>
      <c r="H17" s="46"/>
      <c r="I17" s="46"/>
      <c r="J17" s="48"/>
    </row>
    <row r="18">
      <c r="A18" s="37" t="s">
        <v>591</v>
      </c>
      <c r="B18" s="37">
        <v>3</v>
      </c>
      <c r="C18" s="38" t="s">
        <v>4361</v>
      </c>
      <c r="D18" s="37" t="s">
        <v>593</v>
      </c>
      <c r="E18" s="39" t="s">
        <v>4362</v>
      </c>
      <c r="F18" s="40" t="s">
        <v>1559</v>
      </c>
      <c r="G18" s="41">
        <v>1</v>
      </c>
      <c r="H18" s="42">
        <v>0</v>
      </c>
      <c r="I18" s="43">
        <f>ROUND(G18*H18,P4)</f>
        <v>0</v>
      </c>
      <c r="J18" s="37"/>
      <c r="O18" s="44">
        <f>I18*0.21</f>
        <v>0</v>
      </c>
      <c r="P18">
        <v>3</v>
      </c>
    </row>
    <row r="19">
      <c r="A19" s="37" t="s">
        <v>596</v>
      </c>
      <c r="B19" s="45"/>
      <c r="C19" s="46"/>
      <c r="D19" s="46"/>
      <c r="E19" s="39" t="s">
        <v>4362</v>
      </c>
      <c r="F19" s="46"/>
      <c r="G19" s="46"/>
      <c r="H19" s="46"/>
      <c r="I19" s="46"/>
      <c r="J19" s="48"/>
    </row>
    <row r="20" ht="30">
      <c r="A20" s="37" t="s">
        <v>597</v>
      </c>
      <c r="B20" s="45"/>
      <c r="C20" s="46"/>
      <c r="D20" s="46"/>
      <c r="E20" s="39" t="s">
        <v>3308</v>
      </c>
      <c r="F20" s="46"/>
      <c r="G20" s="46"/>
      <c r="H20" s="46"/>
      <c r="I20" s="46"/>
      <c r="J20" s="48"/>
    </row>
    <row r="21">
      <c r="A21" s="37" t="s">
        <v>591</v>
      </c>
      <c r="B21" s="37">
        <v>4</v>
      </c>
      <c r="C21" s="38" t="s">
        <v>4547</v>
      </c>
      <c r="D21" s="37" t="s">
        <v>593</v>
      </c>
      <c r="E21" s="39" t="s">
        <v>3310</v>
      </c>
      <c r="F21" s="40" t="s">
        <v>1559</v>
      </c>
      <c r="G21" s="41">
        <v>1</v>
      </c>
      <c r="H21" s="42">
        <v>0</v>
      </c>
      <c r="I21" s="43">
        <f>ROUND(G21*H21,P4)</f>
        <v>0</v>
      </c>
      <c r="J21" s="37"/>
      <c r="O21" s="44">
        <f>I21*0.21</f>
        <v>0</v>
      </c>
      <c r="P21">
        <v>3</v>
      </c>
    </row>
    <row r="22">
      <c r="A22" s="37" t="s">
        <v>596</v>
      </c>
      <c r="B22" s="45"/>
      <c r="C22" s="46"/>
      <c r="D22" s="46"/>
      <c r="E22" s="39" t="s">
        <v>3310</v>
      </c>
      <c r="F22" s="46"/>
      <c r="G22" s="46"/>
      <c r="H22" s="46"/>
      <c r="I22" s="46"/>
      <c r="J22" s="48"/>
    </row>
    <row r="23" ht="30">
      <c r="A23" s="37" t="s">
        <v>597</v>
      </c>
      <c r="B23" s="45"/>
      <c r="C23" s="46"/>
      <c r="D23" s="46"/>
      <c r="E23" s="39" t="s">
        <v>3311</v>
      </c>
      <c r="F23" s="46"/>
      <c r="G23" s="46"/>
      <c r="H23" s="46"/>
      <c r="I23" s="46"/>
      <c r="J23" s="48"/>
    </row>
    <row r="24">
      <c r="A24" s="37" t="s">
        <v>591</v>
      </c>
      <c r="B24" s="37">
        <v>5</v>
      </c>
      <c r="C24" s="38" t="s">
        <v>4246</v>
      </c>
      <c r="D24" s="37" t="s">
        <v>593</v>
      </c>
      <c r="E24" s="39" t="s">
        <v>4247</v>
      </c>
      <c r="F24" s="40" t="s">
        <v>604</v>
      </c>
      <c r="G24" s="41">
        <v>1</v>
      </c>
      <c r="H24" s="42">
        <v>0</v>
      </c>
      <c r="I24" s="43">
        <f>ROUND(G24*H24,P4)</f>
        <v>0</v>
      </c>
      <c r="J24" s="37"/>
      <c r="O24" s="44">
        <f>I24*0.21</f>
        <v>0</v>
      </c>
      <c r="P24">
        <v>3</v>
      </c>
    </row>
    <row r="25">
      <c r="A25" s="37" t="s">
        <v>596</v>
      </c>
      <c r="B25" s="45"/>
      <c r="C25" s="46"/>
      <c r="D25" s="46"/>
      <c r="E25" s="39" t="s">
        <v>4247</v>
      </c>
      <c r="F25" s="46"/>
      <c r="G25" s="46"/>
      <c r="H25" s="46"/>
      <c r="I25" s="46"/>
      <c r="J25" s="48"/>
    </row>
    <row r="26" ht="30">
      <c r="A26" s="37" t="s">
        <v>597</v>
      </c>
      <c r="B26" s="45"/>
      <c r="C26" s="46"/>
      <c r="D26" s="46"/>
      <c r="E26" s="39" t="s">
        <v>3311</v>
      </c>
      <c r="F26" s="46"/>
      <c r="G26" s="46"/>
      <c r="H26" s="46"/>
      <c r="I26" s="46"/>
      <c r="J26" s="48"/>
    </row>
    <row r="27">
      <c r="A27" s="37" t="s">
        <v>591</v>
      </c>
      <c r="B27" s="37">
        <v>6</v>
      </c>
      <c r="C27" s="38" t="s">
        <v>4248</v>
      </c>
      <c r="D27" s="37" t="s">
        <v>593</v>
      </c>
      <c r="E27" s="39" t="s">
        <v>4249</v>
      </c>
      <c r="F27" s="40" t="s">
        <v>604</v>
      </c>
      <c r="G27" s="41">
        <v>1</v>
      </c>
      <c r="H27" s="42">
        <v>0</v>
      </c>
      <c r="I27" s="43">
        <f>ROUND(G27*H27,P4)</f>
        <v>0</v>
      </c>
      <c r="J27" s="37"/>
      <c r="O27" s="44">
        <f>I27*0.21</f>
        <v>0</v>
      </c>
      <c r="P27">
        <v>3</v>
      </c>
    </row>
    <row r="28">
      <c r="A28" s="37" t="s">
        <v>596</v>
      </c>
      <c r="B28" s="45"/>
      <c r="C28" s="46"/>
      <c r="D28" s="46"/>
      <c r="E28" s="39" t="s">
        <v>4249</v>
      </c>
      <c r="F28" s="46"/>
      <c r="G28" s="46"/>
      <c r="H28" s="46"/>
      <c r="I28" s="46"/>
      <c r="J28" s="48"/>
    </row>
    <row r="29" ht="90">
      <c r="A29" s="37" t="s">
        <v>597</v>
      </c>
      <c r="B29" s="45"/>
      <c r="C29" s="46"/>
      <c r="D29" s="46"/>
      <c r="E29" s="39" t="s">
        <v>4250</v>
      </c>
      <c r="F29" s="46"/>
      <c r="G29" s="46"/>
      <c r="H29" s="46"/>
      <c r="I29" s="46"/>
      <c r="J29" s="48"/>
    </row>
    <row r="30">
      <c r="A30" s="37" t="s">
        <v>591</v>
      </c>
      <c r="B30" s="37">
        <v>7</v>
      </c>
      <c r="C30" s="38" t="s">
        <v>4548</v>
      </c>
      <c r="D30" s="37" t="s">
        <v>593</v>
      </c>
      <c r="E30" s="39" t="s">
        <v>3423</v>
      </c>
      <c r="F30" s="40" t="s">
        <v>1559</v>
      </c>
      <c r="G30" s="41">
        <v>1</v>
      </c>
      <c r="H30" s="42">
        <v>0</v>
      </c>
      <c r="I30" s="43">
        <f>ROUND(G30*H30,P4)</f>
        <v>0</v>
      </c>
      <c r="J30" s="37"/>
      <c r="O30" s="44">
        <f>I30*0.21</f>
        <v>0</v>
      </c>
      <c r="P30">
        <v>3</v>
      </c>
    </row>
    <row r="31">
      <c r="A31" s="37" t="s">
        <v>596</v>
      </c>
      <c r="B31" s="45"/>
      <c r="C31" s="46"/>
      <c r="D31" s="46"/>
      <c r="E31" s="39" t="s">
        <v>3423</v>
      </c>
      <c r="F31" s="46"/>
      <c r="G31" s="46"/>
      <c r="H31" s="46"/>
      <c r="I31" s="46"/>
      <c r="J31" s="48"/>
    </row>
    <row r="32" ht="30">
      <c r="A32" s="37" t="s">
        <v>597</v>
      </c>
      <c r="B32" s="45"/>
      <c r="C32" s="46"/>
      <c r="D32" s="46"/>
      <c r="E32" s="39" t="s">
        <v>3311</v>
      </c>
      <c r="F32" s="46"/>
      <c r="G32" s="46"/>
      <c r="H32" s="46"/>
      <c r="I32" s="46"/>
      <c r="J32" s="48"/>
    </row>
    <row r="33">
      <c r="A33" s="37" t="s">
        <v>591</v>
      </c>
      <c r="B33" s="37">
        <v>8</v>
      </c>
      <c r="C33" s="38" t="s">
        <v>4255</v>
      </c>
      <c r="D33" s="37" t="s">
        <v>593</v>
      </c>
      <c r="E33" s="39" t="s">
        <v>4256</v>
      </c>
      <c r="F33" s="40" t="s">
        <v>604</v>
      </c>
      <c r="G33" s="41">
        <v>1</v>
      </c>
      <c r="H33" s="42">
        <v>0</v>
      </c>
      <c r="I33" s="43">
        <f>ROUND(G33*H33,P4)</f>
        <v>0</v>
      </c>
      <c r="J33" s="37"/>
      <c r="O33" s="44">
        <f>I33*0.21</f>
        <v>0</v>
      </c>
      <c r="P33">
        <v>3</v>
      </c>
    </row>
    <row r="34">
      <c r="A34" s="37" t="s">
        <v>596</v>
      </c>
      <c r="B34" s="45"/>
      <c r="C34" s="46"/>
      <c r="D34" s="46"/>
      <c r="E34" s="39" t="s">
        <v>4256</v>
      </c>
      <c r="F34" s="46"/>
      <c r="G34" s="46"/>
      <c r="H34" s="46"/>
      <c r="I34" s="46"/>
      <c r="J34" s="48"/>
    </row>
    <row r="35">
      <c r="A35" s="37" t="s">
        <v>597</v>
      </c>
      <c r="B35" s="45"/>
      <c r="C35" s="46"/>
      <c r="D35" s="46"/>
      <c r="E35" s="39" t="s">
        <v>4257</v>
      </c>
      <c r="F35" s="46"/>
      <c r="G35" s="46"/>
      <c r="H35" s="46"/>
      <c r="I35" s="46"/>
      <c r="J35" s="48"/>
    </row>
    <row r="36">
      <c r="A36" s="31" t="s">
        <v>589</v>
      </c>
      <c r="B36" s="32"/>
      <c r="C36" s="33" t="s">
        <v>4258</v>
      </c>
      <c r="D36" s="34"/>
      <c r="E36" s="31" t="s">
        <v>626</v>
      </c>
      <c r="F36" s="34"/>
      <c r="G36" s="34"/>
      <c r="H36" s="34"/>
      <c r="I36" s="35">
        <f>SUMIFS(I37:I63,A37:A63,"P")</f>
        <v>0</v>
      </c>
      <c r="J36" s="36"/>
    </row>
    <row r="37">
      <c r="A37" s="37" t="s">
        <v>591</v>
      </c>
      <c r="B37" s="37">
        <v>9</v>
      </c>
      <c r="C37" s="38" t="s">
        <v>4687</v>
      </c>
      <c r="D37" s="37" t="s">
        <v>593</v>
      </c>
      <c r="E37" s="39" t="s">
        <v>4688</v>
      </c>
      <c r="F37" s="40" t="s">
        <v>595</v>
      </c>
      <c r="G37" s="41">
        <v>180.59999999999999</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597</v>
      </c>
      <c r="B39" s="45"/>
      <c r="C39" s="46"/>
      <c r="D39" s="46"/>
      <c r="E39" s="39" t="s">
        <v>4366</v>
      </c>
      <c r="F39" s="46"/>
      <c r="G39" s="46"/>
      <c r="H39" s="46"/>
      <c r="I39" s="46"/>
      <c r="J39" s="48"/>
    </row>
    <row r="40">
      <c r="A40" s="37" t="s">
        <v>591</v>
      </c>
      <c r="B40" s="37">
        <v>10</v>
      </c>
      <c r="C40" s="38" t="s">
        <v>4262</v>
      </c>
      <c r="D40" s="37" t="s">
        <v>593</v>
      </c>
      <c r="E40" s="39" t="s">
        <v>4263</v>
      </c>
      <c r="F40" s="40" t="s">
        <v>629</v>
      </c>
      <c r="G40" s="41">
        <v>750</v>
      </c>
      <c r="H40" s="42">
        <v>0</v>
      </c>
      <c r="I40" s="43">
        <f>ROUND(G40*H40,P4)</f>
        <v>0</v>
      </c>
      <c r="J40" s="37"/>
      <c r="O40" s="44">
        <f>I40*0.21</f>
        <v>0</v>
      </c>
      <c r="P40">
        <v>3</v>
      </c>
    </row>
    <row r="41">
      <c r="A41" s="37" t="s">
        <v>596</v>
      </c>
      <c r="B41" s="45"/>
      <c r="C41" s="46"/>
      <c r="D41" s="46"/>
      <c r="E41" s="47" t="s">
        <v>593</v>
      </c>
      <c r="F41" s="46"/>
      <c r="G41" s="46"/>
      <c r="H41" s="46"/>
      <c r="I41" s="46"/>
      <c r="J41" s="48"/>
    </row>
    <row r="42" ht="45">
      <c r="A42" s="37" t="s">
        <v>597</v>
      </c>
      <c r="B42" s="45"/>
      <c r="C42" s="46"/>
      <c r="D42" s="46"/>
      <c r="E42" s="39" t="s">
        <v>4264</v>
      </c>
      <c r="F42" s="46"/>
      <c r="G42" s="46"/>
      <c r="H42" s="46"/>
      <c r="I42" s="46"/>
      <c r="J42" s="48"/>
    </row>
    <row r="43">
      <c r="A43" s="37" t="s">
        <v>591</v>
      </c>
      <c r="B43" s="37">
        <v>11</v>
      </c>
      <c r="C43" s="38" t="s">
        <v>4267</v>
      </c>
      <c r="D43" s="37" t="s">
        <v>593</v>
      </c>
      <c r="E43" s="39" t="s">
        <v>4268</v>
      </c>
      <c r="F43" s="40" t="s">
        <v>629</v>
      </c>
      <c r="G43" s="41">
        <v>10541.85</v>
      </c>
      <c r="H43" s="42">
        <v>0</v>
      </c>
      <c r="I43" s="43">
        <f>ROUND(G43*H43,P4)</f>
        <v>0</v>
      </c>
      <c r="J43" s="37"/>
      <c r="O43" s="44">
        <f>I43*0.21</f>
        <v>0</v>
      </c>
      <c r="P43">
        <v>3</v>
      </c>
    </row>
    <row r="44">
      <c r="A44" s="37" t="s">
        <v>596</v>
      </c>
      <c r="B44" s="45"/>
      <c r="C44" s="46"/>
      <c r="D44" s="46"/>
      <c r="E44" s="47" t="s">
        <v>593</v>
      </c>
      <c r="F44" s="46"/>
      <c r="G44" s="46"/>
      <c r="H44" s="46"/>
      <c r="I44" s="46"/>
      <c r="J44" s="48"/>
    </row>
    <row r="45" ht="390">
      <c r="A45" s="37" t="s">
        <v>597</v>
      </c>
      <c r="B45" s="45"/>
      <c r="C45" s="46"/>
      <c r="D45" s="46"/>
      <c r="E45" s="39" t="s">
        <v>4269</v>
      </c>
      <c r="F45" s="46"/>
      <c r="G45" s="46"/>
      <c r="H45" s="46"/>
      <c r="I45" s="46"/>
      <c r="J45" s="48"/>
    </row>
    <row r="46">
      <c r="A46" s="37" t="s">
        <v>591</v>
      </c>
      <c r="B46" s="37">
        <v>12</v>
      </c>
      <c r="C46" s="38" t="s">
        <v>2562</v>
      </c>
      <c r="D46" s="37" t="s">
        <v>593</v>
      </c>
      <c r="E46" s="39" t="s">
        <v>2563</v>
      </c>
      <c r="F46" s="40" t="s">
        <v>629</v>
      </c>
      <c r="G46" s="41">
        <v>10000</v>
      </c>
      <c r="H46" s="42">
        <v>0</v>
      </c>
      <c r="I46" s="43">
        <f>ROUND(G46*H46,P4)</f>
        <v>0</v>
      </c>
      <c r="J46" s="37"/>
      <c r="O46" s="44">
        <f>I46*0.21</f>
        <v>0</v>
      </c>
      <c r="P46">
        <v>3</v>
      </c>
    </row>
    <row r="47">
      <c r="A47" s="37" t="s">
        <v>596</v>
      </c>
      <c r="B47" s="45"/>
      <c r="C47" s="46"/>
      <c r="D47" s="46"/>
      <c r="E47" s="47" t="s">
        <v>593</v>
      </c>
      <c r="F47" s="46"/>
      <c r="G47" s="46"/>
      <c r="H47" s="46"/>
      <c r="I47" s="46"/>
      <c r="J47" s="48"/>
    </row>
    <row r="48" ht="405">
      <c r="A48" s="37" t="s">
        <v>597</v>
      </c>
      <c r="B48" s="45"/>
      <c r="C48" s="46"/>
      <c r="D48" s="46"/>
      <c r="E48" s="39" t="s">
        <v>2535</v>
      </c>
      <c r="F48" s="46"/>
      <c r="G48" s="46"/>
      <c r="H48" s="46"/>
      <c r="I48" s="46"/>
      <c r="J48" s="48"/>
    </row>
    <row r="49">
      <c r="A49" s="37" t="s">
        <v>591</v>
      </c>
      <c r="B49" s="37">
        <v>13</v>
      </c>
      <c r="C49" s="38" t="s">
        <v>2052</v>
      </c>
      <c r="D49" s="37" t="s">
        <v>593</v>
      </c>
      <c r="E49" s="39" t="s">
        <v>2053</v>
      </c>
      <c r="F49" s="40" t="s">
        <v>629</v>
      </c>
      <c r="G49" s="41">
        <v>10500</v>
      </c>
      <c r="H49" s="42">
        <v>0</v>
      </c>
      <c r="I49" s="43">
        <f>ROUND(G49*H49,P4)</f>
        <v>0</v>
      </c>
      <c r="J49" s="37"/>
      <c r="O49" s="44">
        <f>I49*0.21</f>
        <v>0</v>
      </c>
      <c r="P49">
        <v>3</v>
      </c>
    </row>
    <row r="50">
      <c r="A50" s="37" t="s">
        <v>596</v>
      </c>
      <c r="B50" s="45"/>
      <c r="C50" s="46"/>
      <c r="D50" s="46"/>
      <c r="E50" s="47" t="s">
        <v>593</v>
      </c>
      <c r="F50" s="46"/>
      <c r="G50" s="46"/>
      <c r="H50" s="46"/>
      <c r="I50" s="46"/>
      <c r="J50" s="48"/>
    </row>
    <row r="51" ht="345">
      <c r="A51" s="37" t="s">
        <v>597</v>
      </c>
      <c r="B51" s="45"/>
      <c r="C51" s="46"/>
      <c r="D51" s="46"/>
      <c r="E51" s="39" t="s">
        <v>2054</v>
      </c>
      <c r="F51" s="46"/>
      <c r="G51" s="46"/>
      <c r="H51" s="46"/>
      <c r="I51" s="46"/>
      <c r="J51" s="48"/>
    </row>
    <row r="52">
      <c r="A52" s="37" t="s">
        <v>591</v>
      </c>
      <c r="B52" s="37">
        <v>14</v>
      </c>
      <c r="C52" s="38" t="s">
        <v>3454</v>
      </c>
      <c r="D52" s="37" t="s">
        <v>593</v>
      </c>
      <c r="E52" s="39" t="s">
        <v>3455</v>
      </c>
      <c r="F52" s="40" t="s">
        <v>629</v>
      </c>
      <c r="G52" s="41">
        <v>432.30000000000001</v>
      </c>
      <c r="H52" s="42">
        <v>0</v>
      </c>
      <c r="I52" s="43">
        <f>ROUND(G52*H52,P4)</f>
        <v>0</v>
      </c>
      <c r="J52" s="37"/>
      <c r="O52" s="44">
        <f>I52*0.21</f>
        <v>0</v>
      </c>
      <c r="P52">
        <v>3</v>
      </c>
    </row>
    <row r="53">
      <c r="A53" s="37" t="s">
        <v>596</v>
      </c>
      <c r="B53" s="45"/>
      <c r="C53" s="46"/>
      <c r="D53" s="46"/>
      <c r="E53" s="47" t="s">
        <v>593</v>
      </c>
      <c r="F53" s="46"/>
      <c r="G53" s="46"/>
      <c r="H53" s="46"/>
      <c r="I53" s="46"/>
      <c r="J53" s="48"/>
    </row>
    <row r="54" ht="240">
      <c r="A54" s="37" t="s">
        <v>597</v>
      </c>
      <c r="B54" s="45"/>
      <c r="C54" s="46"/>
      <c r="D54" s="46"/>
      <c r="E54" s="39" t="s">
        <v>3457</v>
      </c>
      <c r="F54" s="46"/>
      <c r="G54" s="46"/>
      <c r="H54" s="46"/>
      <c r="I54" s="46"/>
      <c r="J54" s="48"/>
    </row>
    <row r="55">
      <c r="A55" s="37" t="s">
        <v>591</v>
      </c>
      <c r="B55" s="37">
        <v>15</v>
      </c>
      <c r="C55" s="38" t="s">
        <v>633</v>
      </c>
      <c r="D55" s="37" t="s">
        <v>593</v>
      </c>
      <c r="E55" s="39" t="s">
        <v>634</v>
      </c>
      <c r="F55" s="40" t="s">
        <v>629</v>
      </c>
      <c r="G55" s="41">
        <v>41.850000000000001</v>
      </c>
      <c r="H55" s="42">
        <v>0</v>
      </c>
      <c r="I55" s="43">
        <f>ROUND(G55*H55,P4)</f>
        <v>0</v>
      </c>
      <c r="J55" s="37"/>
      <c r="O55" s="44">
        <f>I55*0.21</f>
        <v>0</v>
      </c>
      <c r="P55">
        <v>3</v>
      </c>
    </row>
    <row r="56">
      <c r="A56" s="37" t="s">
        <v>596</v>
      </c>
      <c r="B56" s="45"/>
      <c r="C56" s="46"/>
      <c r="D56" s="46"/>
      <c r="E56" s="47" t="s">
        <v>593</v>
      </c>
      <c r="F56" s="46"/>
      <c r="G56" s="46"/>
      <c r="H56" s="46"/>
      <c r="I56" s="46"/>
      <c r="J56" s="48"/>
    </row>
    <row r="57" ht="300">
      <c r="A57" s="37" t="s">
        <v>597</v>
      </c>
      <c r="B57" s="45"/>
      <c r="C57" s="46"/>
      <c r="D57" s="46"/>
      <c r="E57" s="39" t="s">
        <v>636</v>
      </c>
      <c r="F57" s="46"/>
      <c r="G57" s="46"/>
      <c r="H57" s="46"/>
      <c r="I57" s="46"/>
      <c r="J57" s="48"/>
    </row>
    <row r="58">
      <c r="A58" s="37" t="s">
        <v>591</v>
      </c>
      <c r="B58" s="37">
        <v>16</v>
      </c>
      <c r="C58" s="38" t="s">
        <v>1071</v>
      </c>
      <c r="D58" s="37" t="s">
        <v>593</v>
      </c>
      <c r="E58" s="39" t="s">
        <v>1072</v>
      </c>
      <c r="F58" s="40" t="s">
        <v>629</v>
      </c>
      <c r="G58" s="41">
        <v>2.3999999999999999</v>
      </c>
      <c r="H58" s="42">
        <v>0</v>
      </c>
      <c r="I58" s="43">
        <f>ROUND(G58*H58,P4)</f>
        <v>0</v>
      </c>
      <c r="J58" s="37"/>
      <c r="O58" s="44">
        <f>I58*0.21</f>
        <v>0</v>
      </c>
      <c r="P58">
        <v>3</v>
      </c>
    </row>
    <row r="59">
      <c r="A59" s="37" t="s">
        <v>596</v>
      </c>
      <c r="B59" s="45"/>
      <c r="C59" s="46"/>
      <c r="D59" s="46"/>
      <c r="E59" s="47" t="s">
        <v>593</v>
      </c>
      <c r="F59" s="46"/>
      <c r="G59" s="46"/>
      <c r="H59" s="46"/>
      <c r="I59" s="46"/>
      <c r="J59" s="48"/>
    </row>
    <row r="60" ht="390">
      <c r="A60" s="37" t="s">
        <v>597</v>
      </c>
      <c r="B60" s="45"/>
      <c r="C60" s="46"/>
      <c r="D60" s="46"/>
      <c r="E60" s="39" t="s">
        <v>1073</v>
      </c>
      <c r="F60" s="46"/>
      <c r="G60" s="46"/>
      <c r="H60" s="46"/>
      <c r="I60" s="46"/>
      <c r="J60" s="48"/>
    </row>
    <row r="61">
      <c r="A61" s="37" t="s">
        <v>591</v>
      </c>
      <c r="B61" s="37">
        <v>17</v>
      </c>
      <c r="C61" s="38" t="s">
        <v>2536</v>
      </c>
      <c r="D61" s="37" t="s">
        <v>593</v>
      </c>
      <c r="E61" s="39" t="s">
        <v>2537</v>
      </c>
      <c r="F61" s="40" t="s">
        <v>639</v>
      </c>
      <c r="G61" s="41">
        <v>3500</v>
      </c>
      <c r="H61" s="42">
        <v>0</v>
      </c>
      <c r="I61" s="43">
        <f>ROUND(G61*H61,P4)</f>
        <v>0</v>
      </c>
      <c r="J61" s="37"/>
      <c r="O61" s="44">
        <f>I61*0.21</f>
        <v>0</v>
      </c>
      <c r="P61">
        <v>3</v>
      </c>
    </row>
    <row r="62">
      <c r="A62" s="37" t="s">
        <v>596</v>
      </c>
      <c r="B62" s="45"/>
      <c r="C62" s="46"/>
      <c r="D62" s="46"/>
      <c r="E62" s="47" t="s">
        <v>593</v>
      </c>
      <c r="F62" s="46"/>
      <c r="G62" s="46"/>
      <c r="H62" s="46"/>
      <c r="I62" s="46"/>
      <c r="J62" s="48"/>
    </row>
    <row r="63" ht="30">
      <c r="A63" s="37" t="s">
        <v>597</v>
      </c>
      <c r="B63" s="45"/>
      <c r="C63" s="46"/>
      <c r="D63" s="46"/>
      <c r="E63" s="39" t="s">
        <v>2538</v>
      </c>
      <c r="F63" s="46"/>
      <c r="G63" s="46"/>
      <c r="H63" s="46"/>
      <c r="I63" s="46"/>
      <c r="J63" s="48"/>
    </row>
    <row r="64">
      <c r="A64" s="31" t="s">
        <v>589</v>
      </c>
      <c r="B64" s="32"/>
      <c r="C64" s="33" t="s">
        <v>4274</v>
      </c>
      <c r="D64" s="34"/>
      <c r="E64" s="31" t="s">
        <v>3952</v>
      </c>
      <c r="F64" s="34"/>
      <c r="G64" s="34"/>
      <c r="H64" s="34"/>
      <c r="I64" s="35">
        <f>SUMIFS(I65:I91,A65:A91,"P")</f>
        <v>0</v>
      </c>
      <c r="J64" s="36"/>
    </row>
    <row r="65">
      <c r="A65" s="37" t="s">
        <v>591</v>
      </c>
      <c r="B65" s="37">
        <v>18</v>
      </c>
      <c r="C65" s="38" t="s">
        <v>4275</v>
      </c>
      <c r="D65" s="37" t="s">
        <v>593</v>
      </c>
      <c r="E65" s="39" t="s">
        <v>4276</v>
      </c>
      <c r="F65" s="40" t="s">
        <v>639</v>
      </c>
      <c r="G65" s="41">
        <v>3500</v>
      </c>
      <c r="H65" s="42">
        <v>0</v>
      </c>
      <c r="I65" s="43">
        <f>ROUND(G65*H65,P4)</f>
        <v>0</v>
      </c>
      <c r="J65" s="37"/>
      <c r="O65" s="44">
        <f>I65*0.21</f>
        <v>0</v>
      </c>
      <c r="P65">
        <v>3</v>
      </c>
    </row>
    <row r="66">
      <c r="A66" s="37" t="s">
        <v>596</v>
      </c>
      <c r="B66" s="45"/>
      <c r="C66" s="46"/>
      <c r="D66" s="46"/>
      <c r="E66" s="47" t="s">
        <v>593</v>
      </c>
      <c r="F66" s="46"/>
      <c r="G66" s="46"/>
      <c r="H66" s="46"/>
      <c r="I66" s="46"/>
      <c r="J66" s="48"/>
    </row>
    <row r="67" ht="75">
      <c r="A67" s="37" t="s">
        <v>597</v>
      </c>
      <c r="B67" s="45"/>
      <c r="C67" s="46"/>
      <c r="D67" s="46"/>
      <c r="E67" s="39" t="s">
        <v>4277</v>
      </c>
      <c r="F67" s="46"/>
      <c r="G67" s="46"/>
      <c r="H67" s="46"/>
      <c r="I67" s="46"/>
      <c r="J67" s="48"/>
    </row>
    <row r="68">
      <c r="A68" s="37" t="s">
        <v>591</v>
      </c>
      <c r="B68" s="37">
        <v>19</v>
      </c>
      <c r="C68" s="38" t="s">
        <v>3510</v>
      </c>
      <c r="D68" s="37" t="s">
        <v>593</v>
      </c>
      <c r="E68" s="39" t="s">
        <v>3511</v>
      </c>
      <c r="F68" s="40" t="s">
        <v>639</v>
      </c>
      <c r="G68" s="41">
        <v>3500</v>
      </c>
      <c r="H68" s="42">
        <v>0</v>
      </c>
      <c r="I68" s="43">
        <f>ROUND(G68*H68,P4)</f>
        <v>0</v>
      </c>
      <c r="J68" s="37"/>
      <c r="O68" s="44">
        <f>I68*0.21</f>
        <v>0</v>
      </c>
      <c r="P68">
        <v>3</v>
      </c>
    </row>
    <row r="69">
      <c r="A69" s="37" t="s">
        <v>596</v>
      </c>
      <c r="B69" s="45"/>
      <c r="C69" s="46"/>
      <c r="D69" s="46"/>
      <c r="E69" s="47" t="s">
        <v>593</v>
      </c>
      <c r="F69" s="46"/>
      <c r="G69" s="46"/>
      <c r="H69" s="46"/>
      <c r="I69" s="46"/>
      <c r="J69" s="48"/>
    </row>
    <row r="70" ht="120">
      <c r="A70" s="37" t="s">
        <v>597</v>
      </c>
      <c r="B70" s="45"/>
      <c r="C70" s="46"/>
      <c r="D70" s="46"/>
      <c r="E70" s="39" t="s">
        <v>3513</v>
      </c>
      <c r="F70" s="46"/>
      <c r="G70" s="46"/>
      <c r="H70" s="46"/>
      <c r="I70" s="46"/>
      <c r="J70" s="48"/>
    </row>
    <row r="71">
      <c r="A71" s="37" t="s">
        <v>591</v>
      </c>
      <c r="B71" s="37">
        <v>20</v>
      </c>
      <c r="C71" s="38" t="s">
        <v>3957</v>
      </c>
      <c r="D71" s="37" t="s">
        <v>593</v>
      </c>
      <c r="E71" s="39" t="s">
        <v>3958</v>
      </c>
      <c r="F71" s="40" t="s">
        <v>629</v>
      </c>
      <c r="G71" s="41">
        <v>432.30000000000001</v>
      </c>
      <c r="H71" s="42">
        <v>0</v>
      </c>
      <c r="I71" s="43">
        <f>ROUND(G71*H71,P4)</f>
        <v>0</v>
      </c>
      <c r="J71" s="37"/>
      <c r="O71" s="44">
        <f>I71*0.21</f>
        <v>0</v>
      </c>
      <c r="P71">
        <v>3</v>
      </c>
    </row>
    <row r="72">
      <c r="A72" s="37" t="s">
        <v>596</v>
      </c>
      <c r="B72" s="45"/>
      <c r="C72" s="46"/>
      <c r="D72" s="46"/>
      <c r="E72" s="47" t="s">
        <v>593</v>
      </c>
      <c r="F72" s="46"/>
      <c r="G72" s="46"/>
      <c r="H72" s="46"/>
      <c r="I72" s="46"/>
      <c r="J72" s="48"/>
    </row>
    <row r="73" ht="409.5">
      <c r="A73" s="37" t="s">
        <v>597</v>
      </c>
      <c r="B73" s="45"/>
      <c r="C73" s="46"/>
      <c r="D73" s="46"/>
      <c r="E73" s="39" t="s">
        <v>3956</v>
      </c>
      <c r="F73" s="46"/>
      <c r="G73" s="46"/>
      <c r="H73" s="46"/>
      <c r="I73" s="46"/>
      <c r="J73" s="48"/>
    </row>
    <row r="74">
      <c r="A74" s="37" t="s">
        <v>591</v>
      </c>
      <c r="B74" s="37">
        <v>21</v>
      </c>
      <c r="C74" s="38" t="s">
        <v>3960</v>
      </c>
      <c r="D74" s="37" t="s">
        <v>593</v>
      </c>
      <c r="E74" s="39" t="s">
        <v>3961</v>
      </c>
      <c r="F74" s="40" t="s">
        <v>951</v>
      </c>
      <c r="G74" s="41">
        <v>17.503</v>
      </c>
      <c r="H74" s="42">
        <v>0</v>
      </c>
      <c r="I74" s="43">
        <f>ROUND(G74*H74,P4)</f>
        <v>0</v>
      </c>
      <c r="J74" s="37"/>
      <c r="O74" s="44">
        <f>I74*0.21</f>
        <v>0</v>
      </c>
      <c r="P74">
        <v>3</v>
      </c>
    </row>
    <row r="75">
      <c r="A75" s="37" t="s">
        <v>596</v>
      </c>
      <c r="B75" s="45"/>
      <c r="C75" s="46"/>
      <c r="D75" s="46"/>
      <c r="E75" s="47" t="s">
        <v>593</v>
      </c>
      <c r="F75" s="46"/>
      <c r="G75" s="46"/>
      <c r="H75" s="46"/>
      <c r="I75" s="46"/>
      <c r="J75" s="48"/>
    </row>
    <row r="76" ht="330">
      <c r="A76" s="37" t="s">
        <v>597</v>
      </c>
      <c r="B76" s="45"/>
      <c r="C76" s="46"/>
      <c r="D76" s="46"/>
      <c r="E76" s="39" t="s">
        <v>3963</v>
      </c>
      <c r="F76" s="46"/>
      <c r="G76" s="46"/>
      <c r="H76" s="46"/>
      <c r="I76" s="46"/>
      <c r="J76" s="48"/>
    </row>
    <row r="77">
      <c r="A77" s="37" t="s">
        <v>591</v>
      </c>
      <c r="B77" s="37">
        <v>22</v>
      </c>
      <c r="C77" s="38" t="s">
        <v>4374</v>
      </c>
      <c r="D77" s="37" t="s">
        <v>593</v>
      </c>
      <c r="E77" s="39" t="s">
        <v>4375</v>
      </c>
      <c r="F77" s="40" t="s">
        <v>595</v>
      </c>
      <c r="G77" s="41">
        <v>380</v>
      </c>
      <c r="H77" s="42">
        <v>0</v>
      </c>
      <c r="I77" s="43">
        <f>ROUND(G77*H77,P4)</f>
        <v>0</v>
      </c>
      <c r="J77" s="37"/>
      <c r="O77" s="44">
        <f>I77*0.21</f>
        <v>0</v>
      </c>
      <c r="P77">
        <v>3</v>
      </c>
    </row>
    <row r="78">
      <c r="A78" s="37" t="s">
        <v>596</v>
      </c>
      <c r="B78" s="45"/>
      <c r="C78" s="46"/>
      <c r="D78" s="46"/>
      <c r="E78" s="47" t="s">
        <v>593</v>
      </c>
      <c r="F78" s="46"/>
      <c r="G78" s="46"/>
      <c r="H78" s="46"/>
      <c r="I78" s="46"/>
      <c r="J78" s="48"/>
    </row>
    <row r="79" ht="225">
      <c r="A79" s="37" t="s">
        <v>597</v>
      </c>
      <c r="B79" s="45"/>
      <c r="C79" s="46"/>
      <c r="D79" s="46"/>
      <c r="E79" s="39" t="s">
        <v>3967</v>
      </c>
      <c r="F79" s="46"/>
      <c r="G79" s="46"/>
      <c r="H79" s="46"/>
      <c r="I79" s="46"/>
      <c r="J79" s="48"/>
    </row>
    <row r="80">
      <c r="A80" s="37" t="s">
        <v>591</v>
      </c>
      <c r="B80" s="37">
        <v>23</v>
      </c>
      <c r="C80" s="38" t="s">
        <v>4563</v>
      </c>
      <c r="D80" s="37" t="s">
        <v>593</v>
      </c>
      <c r="E80" s="39" t="s">
        <v>4564</v>
      </c>
      <c r="F80" s="40" t="s">
        <v>629</v>
      </c>
      <c r="G80" s="41">
        <v>1750</v>
      </c>
      <c r="H80" s="42">
        <v>0</v>
      </c>
      <c r="I80" s="43">
        <f>ROUND(G80*H80,P4)</f>
        <v>0</v>
      </c>
      <c r="J80" s="37"/>
      <c r="O80" s="44">
        <f>I80*0.21</f>
        <v>0</v>
      </c>
      <c r="P80">
        <v>3</v>
      </c>
    </row>
    <row r="81">
      <c r="A81" s="37" t="s">
        <v>596</v>
      </c>
      <c r="B81" s="45"/>
      <c r="C81" s="46"/>
      <c r="D81" s="46"/>
      <c r="E81" s="47" t="s">
        <v>593</v>
      </c>
      <c r="F81" s="46"/>
      <c r="G81" s="46"/>
      <c r="H81" s="46"/>
      <c r="I81" s="46"/>
      <c r="J81" s="48"/>
    </row>
    <row r="82" ht="60">
      <c r="A82" s="37" t="s">
        <v>597</v>
      </c>
      <c r="B82" s="45"/>
      <c r="C82" s="46"/>
      <c r="D82" s="46"/>
      <c r="E82" s="39" t="s">
        <v>3535</v>
      </c>
      <c r="F82" s="46"/>
      <c r="G82" s="46"/>
      <c r="H82" s="46"/>
      <c r="I82" s="46"/>
      <c r="J82" s="48"/>
    </row>
    <row r="83">
      <c r="A83" s="37" t="s">
        <v>591</v>
      </c>
      <c r="B83" s="37">
        <v>24</v>
      </c>
      <c r="C83" s="38" t="s">
        <v>3974</v>
      </c>
      <c r="D83" s="37" t="s">
        <v>593</v>
      </c>
      <c r="E83" s="39" t="s">
        <v>3975</v>
      </c>
      <c r="F83" s="40" t="s">
        <v>629</v>
      </c>
      <c r="G83" s="41">
        <v>328.88200000000001</v>
      </c>
      <c r="H83" s="42">
        <v>0</v>
      </c>
      <c r="I83" s="43">
        <f>ROUND(G83*H83,P4)</f>
        <v>0</v>
      </c>
      <c r="J83" s="37"/>
      <c r="O83" s="44">
        <f>I83*0.21</f>
        <v>0</v>
      </c>
      <c r="P83">
        <v>3</v>
      </c>
    </row>
    <row r="84">
      <c r="A84" s="37" t="s">
        <v>596</v>
      </c>
      <c r="B84" s="45"/>
      <c r="C84" s="46"/>
      <c r="D84" s="46"/>
      <c r="E84" s="47" t="s">
        <v>593</v>
      </c>
      <c r="F84" s="46"/>
      <c r="G84" s="46"/>
      <c r="H84" s="46"/>
      <c r="I84" s="46"/>
      <c r="J84" s="48"/>
    </row>
    <row r="85" ht="409.5">
      <c r="A85" s="37" t="s">
        <v>597</v>
      </c>
      <c r="B85" s="45"/>
      <c r="C85" s="46"/>
      <c r="D85" s="46"/>
      <c r="E85" s="39" t="s">
        <v>1947</v>
      </c>
      <c r="F85" s="46"/>
      <c r="G85" s="46"/>
      <c r="H85" s="46"/>
      <c r="I85" s="46"/>
      <c r="J85" s="48"/>
    </row>
    <row r="86">
      <c r="A86" s="37" t="s">
        <v>591</v>
      </c>
      <c r="B86" s="37">
        <v>25</v>
      </c>
      <c r="C86" s="38" t="s">
        <v>3977</v>
      </c>
      <c r="D86" s="37" t="s">
        <v>593</v>
      </c>
      <c r="E86" s="39" t="s">
        <v>3978</v>
      </c>
      <c r="F86" s="40" t="s">
        <v>951</v>
      </c>
      <c r="G86" s="41">
        <v>38.551000000000002</v>
      </c>
      <c r="H86" s="42">
        <v>0</v>
      </c>
      <c r="I86" s="43">
        <f>ROUND(G86*H86,P4)</f>
        <v>0</v>
      </c>
      <c r="J86" s="37"/>
      <c r="O86" s="44">
        <f>I86*0.21</f>
        <v>0</v>
      </c>
      <c r="P86">
        <v>3</v>
      </c>
    </row>
    <row r="87">
      <c r="A87" s="37" t="s">
        <v>596</v>
      </c>
      <c r="B87" s="45"/>
      <c r="C87" s="46"/>
      <c r="D87" s="46"/>
      <c r="E87" s="47" t="s">
        <v>593</v>
      </c>
      <c r="F87" s="46"/>
      <c r="G87" s="46"/>
      <c r="H87" s="46"/>
      <c r="I87" s="46"/>
      <c r="J87" s="48"/>
    </row>
    <row r="88" ht="330">
      <c r="A88" s="37" t="s">
        <v>597</v>
      </c>
      <c r="B88" s="45"/>
      <c r="C88" s="46"/>
      <c r="D88" s="46"/>
      <c r="E88" s="39" t="s">
        <v>3980</v>
      </c>
      <c r="F88" s="46"/>
      <c r="G88" s="46"/>
      <c r="H88" s="46"/>
      <c r="I88" s="46"/>
      <c r="J88" s="48"/>
    </row>
    <row r="89">
      <c r="A89" s="37" t="s">
        <v>591</v>
      </c>
      <c r="B89" s="37">
        <v>26</v>
      </c>
      <c r="C89" s="38" t="s">
        <v>4376</v>
      </c>
      <c r="D89" s="37" t="s">
        <v>593</v>
      </c>
      <c r="E89" s="39" t="s">
        <v>4377</v>
      </c>
      <c r="F89" s="40" t="s">
        <v>595</v>
      </c>
      <c r="G89" s="41">
        <v>28507</v>
      </c>
      <c r="H89" s="42">
        <v>0</v>
      </c>
      <c r="I89" s="43">
        <f>ROUND(G89*H89,P4)</f>
        <v>0</v>
      </c>
      <c r="J89" s="37"/>
      <c r="O89" s="44">
        <f>I89*0.21</f>
        <v>0</v>
      </c>
      <c r="P89">
        <v>3</v>
      </c>
    </row>
    <row r="90">
      <c r="A90" s="37" t="s">
        <v>596</v>
      </c>
      <c r="B90" s="45"/>
      <c r="C90" s="46"/>
      <c r="D90" s="46"/>
      <c r="E90" s="39" t="s">
        <v>4377</v>
      </c>
      <c r="F90" s="46"/>
      <c r="G90" s="46"/>
      <c r="H90" s="46"/>
      <c r="I90" s="46"/>
      <c r="J90" s="48"/>
    </row>
    <row r="91" ht="225">
      <c r="A91" s="37" t="s">
        <v>597</v>
      </c>
      <c r="B91" s="45"/>
      <c r="C91" s="46"/>
      <c r="D91" s="46"/>
      <c r="E91" s="39" t="s">
        <v>4378</v>
      </c>
      <c r="F91" s="46"/>
      <c r="G91" s="46"/>
      <c r="H91" s="46"/>
      <c r="I91" s="46"/>
      <c r="J91" s="48"/>
    </row>
    <row r="92">
      <c r="A92" s="31" t="s">
        <v>589</v>
      </c>
      <c r="B92" s="32"/>
      <c r="C92" s="33" t="s">
        <v>4284</v>
      </c>
      <c r="D92" s="34"/>
      <c r="E92" s="31" t="s">
        <v>3981</v>
      </c>
      <c r="F92" s="34"/>
      <c r="G92" s="34"/>
      <c r="H92" s="34"/>
      <c r="I92" s="35">
        <f>SUMIFS(I93:I110,A93:A110,"P")</f>
        <v>0</v>
      </c>
      <c r="J92" s="36"/>
    </row>
    <row r="93">
      <c r="A93" s="37" t="s">
        <v>591</v>
      </c>
      <c r="B93" s="37">
        <v>27</v>
      </c>
      <c r="C93" s="38" t="s">
        <v>4285</v>
      </c>
      <c r="D93" s="37" t="s">
        <v>593</v>
      </c>
      <c r="E93" s="39" t="s">
        <v>4286</v>
      </c>
      <c r="F93" s="40" t="s">
        <v>629</v>
      </c>
      <c r="G93" s="41">
        <v>38.299999999999997</v>
      </c>
      <c r="H93" s="42">
        <v>0</v>
      </c>
      <c r="I93" s="43">
        <f>ROUND(G93*H93,P4)</f>
        <v>0</v>
      </c>
      <c r="J93" s="37"/>
      <c r="O93" s="44">
        <f>I93*0.21</f>
        <v>0</v>
      </c>
      <c r="P93">
        <v>3</v>
      </c>
    </row>
    <row r="94">
      <c r="A94" s="37" t="s">
        <v>596</v>
      </c>
      <c r="B94" s="45"/>
      <c r="C94" s="46"/>
      <c r="D94" s="46"/>
      <c r="E94" s="47" t="s">
        <v>593</v>
      </c>
      <c r="F94" s="46"/>
      <c r="G94" s="46"/>
      <c r="H94" s="46"/>
      <c r="I94" s="46"/>
      <c r="J94" s="48"/>
    </row>
    <row r="95" ht="409.5">
      <c r="A95" s="37" t="s">
        <v>597</v>
      </c>
      <c r="B95" s="45"/>
      <c r="C95" s="46"/>
      <c r="D95" s="46"/>
      <c r="E95" s="39" t="s">
        <v>4287</v>
      </c>
      <c r="F95" s="46"/>
      <c r="G95" s="46"/>
      <c r="H95" s="46"/>
      <c r="I95" s="46"/>
      <c r="J95" s="48"/>
    </row>
    <row r="96">
      <c r="A96" s="37" t="s">
        <v>591</v>
      </c>
      <c r="B96" s="37">
        <v>28</v>
      </c>
      <c r="C96" s="38" t="s">
        <v>4288</v>
      </c>
      <c r="D96" s="37" t="s">
        <v>593</v>
      </c>
      <c r="E96" s="39" t="s">
        <v>4289</v>
      </c>
      <c r="F96" s="40" t="s">
        <v>951</v>
      </c>
      <c r="G96" s="41">
        <v>2.109</v>
      </c>
      <c r="H96" s="42">
        <v>0</v>
      </c>
      <c r="I96" s="43">
        <f>ROUND(G96*H96,P4)</f>
        <v>0</v>
      </c>
      <c r="J96" s="37"/>
      <c r="O96" s="44">
        <f>I96*0.21</f>
        <v>0</v>
      </c>
      <c r="P96">
        <v>3</v>
      </c>
    </row>
    <row r="97">
      <c r="A97" s="37" t="s">
        <v>596</v>
      </c>
      <c r="B97" s="45"/>
      <c r="C97" s="46"/>
      <c r="D97" s="46"/>
      <c r="E97" s="47" t="s">
        <v>593</v>
      </c>
      <c r="F97" s="46"/>
      <c r="G97" s="46"/>
      <c r="H97" s="46"/>
      <c r="I97" s="46"/>
      <c r="J97" s="48"/>
    </row>
    <row r="98" ht="300">
      <c r="A98" s="37" t="s">
        <v>597</v>
      </c>
      <c r="B98" s="45"/>
      <c r="C98" s="46"/>
      <c r="D98" s="46"/>
      <c r="E98" s="39" t="s">
        <v>4290</v>
      </c>
      <c r="F98" s="46"/>
      <c r="G98" s="46"/>
      <c r="H98" s="46"/>
      <c r="I98" s="46"/>
      <c r="J98" s="48"/>
    </row>
    <row r="99">
      <c r="A99" s="37" t="s">
        <v>591</v>
      </c>
      <c r="B99" s="37">
        <v>29</v>
      </c>
      <c r="C99" s="38" t="s">
        <v>4291</v>
      </c>
      <c r="D99" s="37" t="s">
        <v>593</v>
      </c>
      <c r="E99" s="39" t="s">
        <v>4292</v>
      </c>
      <c r="F99" s="40" t="s">
        <v>629</v>
      </c>
      <c r="G99" s="41">
        <v>650</v>
      </c>
      <c r="H99" s="42">
        <v>0</v>
      </c>
      <c r="I99" s="43">
        <f>ROUND(G99*H99,P4)</f>
        <v>0</v>
      </c>
      <c r="J99" s="37"/>
      <c r="O99" s="44">
        <f>I99*0.21</f>
        <v>0</v>
      </c>
      <c r="P99">
        <v>3</v>
      </c>
    </row>
    <row r="100">
      <c r="A100" s="37" t="s">
        <v>596</v>
      </c>
      <c r="B100" s="45"/>
      <c r="C100" s="46"/>
      <c r="D100" s="46"/>
      <c r="E100" s="47" t="s">
        <v>593</v>
      </c>
      <c r="F100" s="46"/>
      <c r="G100" s="46"/>
      <c r="H100" s="46"/>
      <c r="I100" s="46"/>
      <c r="J100" s="48"/>
    </row>
    <row r="101" ht="409.5">
      <c r="A101" s="37" t="s">
        <v>597</v>
      </c>
      <c r="B101" s="45"/>
      <c r="C101" s="46"/>
      <c r="D101" s="46"/>
      <c r="E101" s="39" t="s">
        <v>3525</v>
      </c>
      <c r="F101" s="46"/>
      <c r="G101" s="46"/>
      <c r="H101" s="46"/>
      <c r="I101" s="46"/>
      <c r="J101" s="48"/>
    </row>
    <row r="102">
      <c r="A102" s="37" t="s">
        <v>591</v>
      </c>
      <c r="B102" s="37">
        <v>30</v>
      </c>
      <c r="C102" s="38" t="s">
        <v>4425</v>
      </c>
      <c r="D102" s="37" t="s">
        <v>593</v>
      </c>
      <c r="E102" s="39" t="s">
        <v>4426</v>
      </c>
      <c r="F102" s="40" t="s">
        <v>629</v>
      </c>
      <c r="G102" s="41">
        <v>6.0999999999999996</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409.5">
      <c r="A104" s="37" t="s">
        <v>597</v>
      </c>
      <c r="B104" s="45"/>
      <c r="C104" s="46"/>
      <c r="D104" s="46"/>
      <c r="E104" s="39" t="s">
        <v>3525</v>
      </c>
      <c r="F104" s="46"/>
      <c r="G104" s="46"/>
      <c r="H104" s="46"/>
      <c r="I104" s="46"/>
      <c r="J104" s="48"/>
    </row>
    <row r="105">
      <c r="A105" s="37" t="s">
        <v>591</v>
      </c>
      <c r="B105" s="37">
        <v>31</v>
      </c>
      <c r="C105" s="38" t="s">
        <v>4293</v>
      </c>
      <c r="D105" s="37" t="s">
        <v>593</v>
      </c>
      <c r="E105" s="39" t="s">
        <v>4294</v>
      </c>
      <c r="F105" s="40" t="s">
        <v>951</v>
      </c>
      <c r="G105" s="41">
        <v>49.734000000000002</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330">
      <c r="A107" s="37" t="s">
        <v>597</v>
      </c>
      <c r="B107" s="45"/>
      <c r="C107" s="46"/>
      <c r="D107" s="46"/>
      <c r="E107" s="39" t="s">
        <v>3980</v>
      </c>
      <c r="F107" s="46"/>
      <c r="G107" s="46"/>
      <c r="H107" s="46"/>
      <c r="I107" s="46"/>
      <c r="J107" s="48"/>
    </row>
    <row r="108">
      <c r="A108" s="37" t="s">
        <v>591</v>
      </c>
      <c r="B108" s="37">
        <v>32</v>
      </c>
      <c r="C108" s="38" t="s">
        <v>3994</v>
      </c>
      <c r="D108" s="37" t="s">
        <v>593</v>
      </c>
      <c r="E108" s="39" t="s">
        <v>3995</v>
      </c>
      <c r="F108" s="40" t="s">
        <v>1007</v>
      </c>
      <c r="G108" s="41">
        <v>3472.9000000000001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375">
      <c r="A110" s="37" t="s">
        <v>597</v>
      </c>
      <c r="B110" s="45"/>
      <c r="C110" s="46"/>
      <c r="D110" s="46"/>
      <c r="E110" s="39" t="s">
        <v>3985</v>
      </c>
      <c r="F110" s="46"/>
      <c r="G110" s="46"/>
      <c r="H110" s="46"/>
      <c r="I110" s="46"/>
      <c r="J110" s="48"/>
    </row>
    <row r="111">
      <c r="A111" s="31" t="s">
        <v>589</v>
      </c>
      <c r="B111" s="32"/>
      <c r="C111" s="33" t="s">
        <v>4299</v>
      </c>
      <c r="D111" s="34"/>
      <c r="E111" s="31" t="s">
        <v>1406</v>
      </c>
      <c r="F111" s="34"/>
      <c r="G111" s="34"/>
      <c r="H111" s="34"/>
      <c r="I111" s="35">
        <f>SUMIFS(I112:I144,A112:A144,"P")</f>
        <v>0</v>
      </c>
      <c r="J111" s="36"/>
    </row>
    <row r="112">
      <c r="A112" s="37" t="s">
        <v>591</v>
      </c>
      <c r="B112" s="37">
        <v>33</v>
      </c>
      <c r="C112" s="38" t="s">
        <v>4431</v>
      </c>
      <c r="D112" s="37" t="s">
        <v>593</v>
      </c>
      <c r="E112" s="39" t="s">
        <v>4432</v>
      </c>
      <c r="F112" s="40" t="s">
        <v>629</v>
      </c>
      <c r="G112" s="41">
        <v>125.02200000000001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409.5">
      <c r="A114" s="37" t="s">
        <v>597</v>
      </c>
      <c r="B114" s="45"/>
      <c r="C114" s="46"/>
      <c r="D114" s="46"/>
      <c r="E114" s="39" t="s">
        <v>3525</v>
      </c>
      <c r="F114" s="46"/>
      <c r="G114" s="46"/>
      <c r="H114" s="46"/>
      <c r="I114" s="46"/>
      <c r="J114" s="48"/>
    </row>
    <row r="115">
      <c r="A115" s="37" t="s">
        <v>591</v>
      </c>
      <c r="B115" s="37">
        <v>34</v>
      </c>
      <c r="C115" s="38" t="s">
        <v>4433</v>
      </c>
      <c r="D115" s="37" t="s">
        <v>593</v>
      </c>
      <c r="E115" s="39" t="s">
        <v>4434</v>
      </c>
      <c r="F115" s="40" t="s">
        <v>951</v>
      </c>
      <c r="G115" s="41">
        <v>38.219999999999999</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330">
      <c r="A117" s="37" t="s">
        <v>597</v>
      </c>
      <c r="B117" s="45"/>
      <c r="C117" s="46"/>
      <c r="D117" s="46"/>
      <c r="E117" s="39" t="s">
        <v>4435</v>
      </c>
      <c r="F117" s="46"/>
      <c r="G117" s="46"/>
      <c r="H117" s="46"/>
      <c r="I117" s="46"/>
      <c r="J117" s="48"/>
    </row>
    <row r="118">
      <c r="A118" s="37" t="s">
        <v>591</v>
      </c>
      <c r="B118" s="37">
        <v>35</v>
      </c>
      <c r="C118" s="38" t="s">
        <v>4300</v>
      </c>
      <c r="D118" s="37" t="s">
        <v>593</v>
      </c>
      <c r="E118" s="39" t="s">
        <v>4301</v>
      </c>
      <c r="F118" s="40" t="s">
        <v>629</v>
      </c>
      <c r="G118" s="41">
        <v>5.3780000000000001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300">
      <c r="A120" s="37" t="s">
        <v>597</v>
      </c>
      <c r="B120" s="45"/>
      <c r="C120" s="46"/>
      <c r="D120" s="46"/>
      <c r="E120" s="39" t="s">
        <v>3989</v>
      </c>
      <c r="F120" s="46"/>
      <c r="G120" s="46"/>
      <c r="H120" s="46"/>
      <c r="I120" s="46"/>
      <c r="J120" s="48"/>
    </row>
    <row r="121">
      <c r="A121" s="37" t="s">
        <v>591</v>
      </c>
      <c r="B121" s="37">
        <v>36</v>
      </c>
      <c r="C121" s="38" t="s">
        <v>3522</v>
      </c>
      <c r="D121" s="37" t="s">
        <v>593</v>
      </c>
      <c r="E121" s="39" t="s">
        <v>3523</v>
      </c>
      <c r="F121" s="40" t="s">
        <v>629</v>
      </c>
      <c r="G121" s="41">
        <v>30.809999999999999</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409.5">
      <c r="A123" s="37" t="s">
        <v>597</v>
      </c>
      <c r="B123" s="45"/>
      <c r="C123" s="46"/>
      <c r="D123" s="46"/>
      <c r="E123" s="39" t="s">
        <v>3525</v>
      </c>
      <c r="F123" s="46"/>
      <c r="G123" s="46"/>
      <c r="H123" s="46"/>
      <c r="I123" s="46"/>
      <c r="J123" s="48"/>
    </row>
    <row r="124">
      <c r="A124" s="37" t="s">
        <v>591</v>
      </c>
      <c r="B124" s="37">
        <v>37</v>
      </c>
      <c r="C124" s="38" t="s">
        <v>3529</v>
      </c>
      <c r="D124" s="37" t="s">
        <v>593</v>
      </c>
      <c r="E124" s="39" t="s">
        <v>3530</v>
      </c>
      <c r="F124" s="40" t="s">
        <v>629</v>
      </c>
      <c r="G124" s="41">
        <v>13.706</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409.5">
      <c r="A126" s="37" t="s">
        <v>597</v>
      </c>
      <c r="B126" s="45"/>
      <c r="C126" s="46"/>
      <c r="D126" s="46"/>
      <c r="E126" s="39" t="s">
        <v>3525</v>
      </c>
      <c r="F126" s="46"/>
      <c r="G126" s="46"/>
      <c r="H126" s="46"/>
      <c r="I126" s="46"/>
      <c r="J126" s="48"/>
    </row>
    <row r="127">
      <c r="A127" s="37" t="s">
        <v>591</v>
      </c>
      <c r="B127" s="37">
        <v>38</v>
      </c>
      <c r="C127" s="38" t="s">
        <v>3532</v>
      </c>
      <c r="D127" s="37" t="s">
        <v>593</v>
      </c>
      <c r="E127" s="39" t="s">
        <v>3533</v>
      </c>
      <c r="F127" s="40" t="s">
        <v>629</v>
      </c>
      <c r="G127" s="41">
        <v>700</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60">
      <c r="A129" s="37" t="s">
        <v>597</v>
      </c>
      <c r="B129" s="45"/>
      <c r="C129" s="46"/>
      <c r="D129" s="46"/>
      <c r="E129" s="39" t="s">
        <v>3535</v>
      </c>
      <c r="F129" s="46"/>
      <c r="G129" s="46"/>
      <c r="H129" s="46"/>
      <c r="I129" s="46"/>
      <c r="J129" s="48"/>
    </row>
    <row r="130">
      <c r="A130" s="37" t="s">
        <v>591</v>
      </c>
      <c r="B130" s="37">
        <v>39</v>
      </c>
      <c r="C130" s="38" t="s">
        <v>4307</v>
      </c>
      <c r="D130" s="37" t="s">
        <v>593</v>
      </c>
      <c r="E130" s="39" t="s">
        <v>4308</v>
      </c>
      <c r="F130" s="40" t="s">
        <v>629</v>
      </c>
      <c r="G130" s="41">
        <v>2400</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45">
      <c r="A132" s="37" t="s">
        <v>597</v>
      </c>
      <c r="B132" s="45"/>
      <c r="C132" s="46"/>
      <c r="D132" s="46"/>
      <c r="E132" s="39" t="s">
        <v>4309</v>
      </c>
      <c r="F132" s="46"/>
      <c r="G132" s="46"/>
      <c r="H132" s="46"/>
      <c r="I132" s="46"/>
      <c r="J132" s="48"/>
    </row>
    <row r="133">
      <c r="A133" s="37" t="s">
        <v>591</v>
      </c>
      <c r="B133" s="37">
        <v>40</v>
      </c>
      <c r="C133" s="38" t="s">
        <v>4689</v>
      </c>
      <c r="D133" s="37" t="s">
        <v>593</v>
      </c>
      <c r="E133" s="39" t="s">
        <v>4690</v>
      </c>
      <c r="F133" s="40" t="s">
        <v>629</v>
      </c>
      <c r="G133" s="41">
        <v>13.5</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60">
      <c r="A135" s="37" t="s">
        <v>597</v>
      </c>
      <c r="B135" s="45"/>
      <c r="C135" s="46"/>
      <c r="D135" s="46"/>
      <c r="E135" s="39" t="s">
        <v>3535</v>
      </c>
      <c r="F135" s="46"/>
      <c r="G135" s="46"/>
      <c r="H135" s="46"/>
      <c r="I135" s="46"/>
      <c r="J135" s="48"/>
    </row>
    <row r="136">
      <c r="A136" s="37" t="s">
        <v>591</v>
      </c>
      <c r="B136" s="37">
        <v>41</v>
      </c>
      <c r="C136" s="38" t="s">
        <v>3543</v>
      </c>
      <c r="D136" s="37" t="s">
        <v>593</v>
      </c>
      <c r="E136" s="39" t="s">
        <v>3544</v>
      </c>
      <c r="F136" s="40" t="s">
        <v>629</v>
      </c>
      <c r="G136" s="41">
        <v>14.422000000000001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50">
      <c r="A138" s="37" t="s">
        <v>597</v>
      </c>
      <c r="B138" s="45"/>
      <c r="C138" s="46"/>
      <c r="D138" s="46"/>
      <c r="E138" s="39" t="s">
        <v>3546</v>
      </c>
      <c r="F138" s="46"/>
      <c r="G138" s="46"/>
      <c r="H138" s="46"/>
      <c r="I138" s="46"/>
      <c r="J138" s="48"/>
    </row>
    <row r="139">
      <c r="A139" s="37" t="s">
        <v>591</v>
      </c>
      <c r="B139" s="37">
        <v>42</v>
      </c>
      <c r="C139" s="38" t="s">
        <v>4390</v>
      </c>
      <c r="D139" s="37" t="s">
        <v>593</v>
      </c>
      <c r="E139" s="39" t="s">
        <v>4391</v>
      </c>
      <c r="F139" s="40" t="s">
        <v>629</v>
      </c>
      <c r="G139" s="41">
        <v>4.7000000000000002</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409.5">
      <c r="A141" s="37" t="s">
        <v>597</v>
      </c>
      <c r="B141" s="45"/>
      <c r="C141" s="46"/>
      <c r="D141" s="46"/>
      <c r="E141" s="39" t="s">
        <v>3558</v>
      </c>
      <c r="F141" s="46"/>
      <c r="G141" s="46"/>
      <c r="H141" s="46"/>
      <c r="I141" s="46"/>
      <c r="J141" s="48"/>
    </row>
    <row r="142">
      <c r="A142" s="37" t="s">
        <v>591</v>
      </c>
      <c r="B142" s="37">
        <v>43</v>
      </c>
      <c r="C142" s="38" t="s">
        <v>4691</v>
      </c>
      <c r="D142" s="37" t="s">
        <v>593</v>
      </c>
      <c r="E142" s="39" t="s">
        <v>4692</v>
      </c>
      <c r="F142" s="40" t="s">
        <v>604</v>
      </c>
      <c r="G142" s="41">
        <v>8</v>
      </c>
      <c r="H142" s="42">
        <v>0</v>
      </c>
      <c r="I142" s="43">
        <f>ROUND(G142*H142,P4)</f>
        <v>0</v>
      </c>
      <c r="J142" s="37"/>
      <c r="O142" s="44">
        <f>I142*0.21</f>
        <v>0</v>
      </c>
      <c r="P142">
        <v>3</v>
      </c>
    </row>
    <row r="143">
      <c r="A143" s="37" t="s">
        <v>596</v>
      </c>
      <c r="B143" s="45"/>
      <c r="C143" s="46"/>
      <c r="D143" s="46"/>
      <c r="E143" s="39" t="s">
        <v>4692</v>
      </c>
      <c r="F143" s="46"/>
      <c r="G143" s="46"/>
      <c r="H143" s="46"/>
      <c r="I143" s="46"/>
      <c r="J143" s="48"/>
    </row>
    <row r="144" ht="409.5">
      <c r="A144" s="37" t="s">
        <v>597</v>
      </c>
      <c r="B144" s="45"/>
      <c r="C144" s="46"/>
      <c r="D144" s="46"/>
      <c r="E144" s="39" t="s">
        <v>4583</v>
      </c>
      <c r="F144" s="46"/>
      <c r="G144" s="46"/>
      <c r="H144" s="46"/>
      <c r="I144" s="46"/>
      <c r="J144" s="48"/>
    </row>
    <row r="145">
      <c r="A145" s="31" t="s">
        <v>589</v>
      </c>
      <c r="B145" s="32"/>
      <c r="C145" s="33" t="s">
        <v>4313</v>
      </c>
      <c r="D145" s="34"/>
      <c r="E145" s="31" t="s">
        <v>4314</v>
      </c>
      <c r="F145" s="34"/>
      <c r="G145" s="34"/>
      <c r="H145" s="34"/>
      <c r="I145" s="35">
        <f>SUMIFS(I146:I148,A146:A148,"P")</f>
        <v>0</v>
      </c>
      <c r="J145" s="36"/>
    </row>
    <row r="146">
      <c r="A146" s="37" t="s">
        <v>591</v>
      </c>
      <c r="B146" s="37">
        <v>44</v>
      </c>
      <c r="C146" s="38" t="s">
        <v>4654</v>
      </c>
      <c r="D146" s="37" t="s">
        <v>593</v>
      </c>
      <c r="E146" s="39" t="s">
        <v>4655</v>
      </c>
      <c r="F146" s="40" t="s">
        <v>629</v>
      </c>
      <c r="G146" s="41">
        <v>18.113</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409.5">
      <c r="A148" s="37" t="s">
        <v>597</v>
      </c>
      <c r="B148" s="45"/>
      <c r="C148" s="46"/>
      <c r="D148" s="46"/>
      <c r="E148" s="39" t="s">
        <v>4318</v>
      </c>
      <c r="F148" s="46"/>
      <c r="G148" s="46"/>
      <c r="H148" s="46"/>
      <c r="I148" s="46"/>
      <c r="J148" s="48"/>
    </row>
    <row r="149">
      <c r="A149" s="31" t="s">
        <v>589</v>
      </c>
      <c r="B149" s="32"/>
      <c r="C149" s="33" t="s">
        <v>1452</v>
      </c>
      <c r="D149" s="34"/>
      <c r="E149" s="31" t="s">
        <v>4161</v>
      </c>
      <c r="F149" s="34"/>
      <c r="G149" s="34"/>
      <c r="H149" s="34"/>
      <c r="I149" s="35">
        <f>SUMIFS(I150:I164,A150:A164,"P")</f>
        <v>0</v>
      </c>
      <c r="J149" s="36"/>
    </row>
    <row r="150" ht="30">
      <c r="A150" s="37" t="s">
        <v>591</v>
      </c>
      <c r="B150" s="37">
        <v>45</v>
      </c>
      <c r="C150" s="38" t="s">
        <v>3573</v>
      </c>
      <c r="D150" s="37" t="s">
        <v>593</v>
      </c>
      <c r="E150" s="39" t="s">
        <v>3574</v>
      </c>
      <c r="F150" s="40" t="s">
        <v>639</v>
      </c>
      <c r="G150" s="41">
        <v>1154.4000000000001</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270">
      <c r="A152" s="37" t="s">
        <v>597</v>
      </c>
      <c r="B152" s="45"/>
      <c r="C152" s="46"/>
      <c r="D152" s="46"/>
      <c r="E152" s="39" t="s">
        <v>3576</v>
      </c>
      <c r="F152" s="46"/>
      <c r="G152" s="46"/>
      <c r="H152" s="46"/>
      <c r="I152" s="46"/>
      <c r="J152" s="48"/>
    </row>
    <row r="153" ht="30">
      <c r="A153" s="37" t="s">
        <v>591</v>
      </c>
      <c r="B153" s="37">
        <v>46</v>
      </c>
      <c r="C153" s="38" t="s">
        <v>4321</v>
      </c>
      <c r="D153" s="37" t="s">
        <v>593</v>
      </c>
      <c r="E153" s="39" t="s">
        <v>4322</v>
      </c>
      <c r="F153" s="40" t="s">
        <v>639</v>
      </c>
      <c r="G153" s="41">
        <v>1035.1800000000001</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270">
      <c r="A155" s="37" t="s">
        <v>597</v>
      </c>
      <c r="B155" s="45"/>
      <c r="C155" s="46"/>
      <c r="D155" s="46"/>
      <c r="E155" s="39" t="s">
        <v>3576</v>
      </c>
      <c r="F155" s="46"/>
      <c r="G155" s="46"/>
      <c r="H155" s="46"/>
      <c r="I155" s="46"/>
      <c r="J155" s="48"/>
    </row>
    <row r="156">
      <c r="A156" s="37" t="s">
        <v>591</v>
      </c>
      <c r="B156" s="37">
        <v>47</v>
      </c>
      <c r="C156" s="38" t="s">
        <v>4323</v>
      </c>
      <c r="D156" s="37" t="s">
        <v>593</v>
      </c>
      <c r="E156" s="39" t="s">
        <v>4324</v>
      </c>
      <c r="F156" s="40" t="s">
        <v>639</v>
      </c>
      <c r="G156" s="41">
        <v>390.60000000000002</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45">
      <c r="A158" s="37" t="s">
        <v>597</v>
      </c>
      <c r="B158" s="45"/>
      <c r="C158" s="46"/>
      <c r="D158" s="46"/>
      <c r="E158" s="39" t="s">
        <v>4325</v>
      </c>
      <c r="F158" s="46"/>
      <c r="G158" s="46"/>
      <c r="H158" s="46"/>
      <c r="I158" s="46"/>
      <c r="J158" s="48"/>
    </row>
    <row r="159">
      <c r="A159" s="37" t="s">
        <v>591</v>
      </c>
      <c r="B159" s="37">
        <v>48</v>
      </c>
      <c r="C159" s="38" t="s">
        <v>4326</v>
      </c>
      <c r="D159" s="37" t="s">
        <v>593</v>
      </c>
      <c r="E159" s="39" t="s">
        <v>4327</v>
      </c>
      <c r="F159" s="40" t="s">
        <v>639</v>
      </c>
      <c r="G159" s="41">
        <v>551</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45">
      <c r="A161" s="37" t="s">
        <v>597</v>
      </c>
      <c r="B161" s="45"/>
      <c r="C161" s="46"/>
      <c r="D161" s="46"/>
      <c r="E161" s="39" t="s">
        <v>4325</v>
      </c>
      <c r="F161" s="46"/>
      <c r="G161" s="46"/>
      <c r="H161" s="46"/>
      <c r="I161" s="46"/>
      <c r="J161" s="48"/>
    </row>
    <row r="162" ht="30">
      <c r="A162" s="37" t="s">
        <v>591</v>
      </c>
      <c r="B162" s="37">
        <v>49</v>
      </c>
      <c r="C162" s="38" t="s">
        <v>4693</v>
      </c>
      <c r="D162" s="37" t="s">
        <v>593</v>
      </c>
      <c r="E162" s="39" t="s">
        <v>4541</v>
      </c>
      <c r="F162" s="40" t="s">
        <v>639</v>
      </c>
      <c r="G162" s="41">
        <v>152.09999999999999</v>
      </c>
      <c r="H162" s="42">
        <v>0</v>
      </c>
      <c r="I162" s="43">
        <f>ROUND(G162*H162,P4)</f>
        <v>0</v>
      </c>
      <c r="J162" s="37"/>
      <c r="O162" s="44">
        <f>I162*0.21</f>
        <v>0</v>
      </c>
      <c r="P162">
        <v>3</v>
      </c>
    </row>
    <row r="163" ht="30">
      <c r="A163" s="37" t="s">
        <v>596</v>
      </c>
      <c r="B163" s="45"/>
      <c r="C163" s="46"/>
      <c r="D163" s="46"/>
      <c r="E163" s="39" t="s">
        <v>4541</v>
      </c>
      <c r="F163" s="46"/>
      <c r="G163" s="46"/>
      <c r="H163" s="46"/>
      <c r="I163" s="46"/>
      <c r="J163" s="48"/>
    </row>
    <row r="164" ht="225">
      <c r="A164" s="37" t="s">
        <v>597</v>
      </c>
      <c r="B164" s="45"/>
      <c r="C164" s="46"/>
      <c r="D164" s="46"/>
      <c r="E164" s="39" t="s">
        <v>4447</v>
      </c>
      <c r="F164" s="46"/>
      <c r="G164" s="46"/>
      <c r="H164" s="46"/>
      <c r="I164" s="46"/>
      <c r="J164" s="48"/>
    </row>
    <row r="165">
      <c r="A165" s="31" t="s">
        <v>589</v>
      </c>
      <c r="B165" s="32"/>
      <c r="C165" s="33" t="s">
        <v>3792</v>
      </c>
      <c r="D165" s="34"/>
      <c r="E165" s="31" t="s">
        <v>3793</v>
      </c>
      <c r="F165" s="34"/>
      <c r="G165" s="34"/>
      <c r="H165" s="34"/>
      <c r="I165" s="35">
        <f>SUMIFS(I166:I168,A166:A168,"P")</f>
        <v>0</v>
      </c>
      <c r="J165" s="36"/>
    </row>
    <row r="166">
      <c r="A166" s="37" t="s">
        <v>591</v>
      </c>
      <c r="B166" s="37">
        <v>50</v>
      </c>
      <c r="C166" s="38" t="s">
        <v>4394</v>
      </c>
      <c r="D166" s="37" t="s">
        <v>593</v>
      </c>
      <c r="E166" s="39" t="s">
        <v>4395</v>
      </c>
      <c r="F166" s="40" t="s">
        <v>604</v>
      </c>
      <c r="G166" s="41">
        <v>6</v>
      </c>
      <c r="H166" s="42">
        <v>0</v>
      </c>
      <c r="I166" s="43">
        <f>ROUND(G166*H166,P4)</f>
        <v>0</v>
      </c>
      <c r="J166" s="37"/>
      <c r="O166" s="44">
        <f>I166*0.21</f>
        <v>0</v>
      </c>
      <c r="P166">
        <v>3</v>
      </c>
    </row>
    <row r="167">
      <c r="A167" s="37" t="s">
        <v>596</v>
      </c>
      <c r="B167" s="45"/>
      <c r="C167" s="46"/>
      <c r="D167" s="46"/>
      <c r="E167" s="39" t="s">
        <v>4395</v>
      </c>
      <c r="F167" s="46"/>
      <c r="G167" s="46"/>
      <c r="H167" s="46"/>
      <c r="I167" s="46"/>
      <c r="J167" s="48"/>
    </row>
    <row r="168" ht="120">
      <c r="A168" s="37" t="s">
        <v>597</v>
      </c>
      <c r="B168" s="45"/>
      <c r="C168" s="46"/>
      <c r="D168" s="46"/>
      <c r="E168" s="39" t="s">
        <v>4396</v>
      </c>
      <c r="F168" s="46"/>
      <c r="G168" s="46"/>
      <c r="H168" s="46"/>
      <c r="I168" s="46"/>
      <c r="J168" s="48"/>
    </row>
    <row r="169">
      <c r="A169" s="31" t="s">
        <v>589</v>
      </c>
      <c r="B169" s="32"/>
      <c r="C169" s="33" t="s">
        <v>4336</v>
      </c>
      <c r="D169" s="34"/>
      <c r="E169" s="31" t="s">
        <v>3582</v>
      </c>
      <c r="F169" s="34"/>
      <c r="G169" s="34"/>
      <c r="H169" s="34"/>
      <c r="I169" s="35">
        <f>SUMIFS(I170:I172,A170:A172,"P")</f>
        <v>0</v>
      </c>
      <c r="J169" s="36"/>
    </row>
    <row r="170">
      <c r="A170" s="37" t="s">
        <v>591</v>
      </c>
      <c r="B170" s="37">
        <v>51</v>
      </c>
      <c r="C170" s="38" t="s">
        <v>3596</v>
      </c>
      <c r="D170" s="37" t="s">
        <v>593</v>
      </c>
      <c r="E170" s="39" t="s">
        <v>3597</v>
      </c>
      <c r="F170" s="40" t="s">
        <v>595</v>
      </c>
      <c r="G170" s="41">
        <v>24</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315">
      <c r="A172" s="37" t="s">
        <v>597</v>
      </c>
      <c r="B172" s="45"/>
      <c r="C172" s="46"/>
      <c r="D172" s="46"/>
      <c r="E172" s="39" t="s">
        <v>3599</v>
      </c>
      <c r="F172" s="46"/>
      <c r="G172" s="46"/>
      <c r="H172" s="46"/>
      <c r="I172" s="46"/>
      <c r="J172" s="48"/>
    </row>
    <row r="173">
      <c r="A173" s="31" t="s">
        <v>589</v>
      </c>
      <c r="B173" s="32"/>
      <c r="C173" s="33" t="s">
        <v>3639</v>
      </c>
      <c r="D173" s="34"/>
      <c r="E173" s="31" t="s">
        <v>3640</v>
      </c>
      <c r="F173" s="34"/>
      <c r="G173" s="34"/>
      <c r="H173" s="34"/>
      <c r="I173" s="35">
        <f>SUMIFS(I174:I197,A174:A197,"P")</f>
        <v>0</v>
      </c>
      <c r="J173" s="36"/>
    </row>
    <row r="174" ht="30">
      <c r="A174" s="37" t="s">
        <v>591</v>
      </c>
      <c r="B174" s="37">
        <v>52</v>
      </c>
      <c r="C174" s="38" t="s">
        <v>4084</v>
      </c>
      <c r="D174" s="37" t="s">
        <v>593</v>
      </c>
      <c r="E174" s="39" t="s">
        <v>4085</v>
      </c>
      <c r="F174" s="40" t="s">
        <v>595</v>
      </c>
      <c r="G174" s="41">
        <v>180.19999999999999</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ht="60">
      <c r="A176" s="37" t="s">
        <v>597</v>
      </c>
      <c r="B176" s="45"/>
      <c r="C176" s="46"/>
      <c r="D176" s="46"/>
      <c r="E176" s="39" t="s">
        <v>4087</v>
      </c>
      <c r="F176" s="46"/>
      <c r="G176" s="46"/>
      <c r="H176" s="46"/>
      <c r="I176" s="46"/>
      <c r="J176" s="48"/>
    </row>
    <row r="177">
      <c r="A177" s="37" t="s">
        <v>591</v>
      </c>
      <c r="B177" s="37">
        <v>53</v>
      </c>
      <c r="C177" s="38" t="s">
        <v>4469</v>
      </c>
      <c r="D177" s="37" t="s">
        <v>593</v>
      </c>
      <c r="E177" s="39" t="s">
        <v>4470</v>
      </c>
      <c r="F177" s="40" t="s">
        <v>595</v>
      </c>
      <c r="G177" s="41">
        <v>53.799999999999997</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390">
      <c r="A179" s="37" t="s">
        <v>597</v>
      </c>
      <c r="B179" s="45"/>
      <c r="C179" s="46"/>
      <c r="D179" s="46"/>
      <c r="E179" s="39" t="s">
        <v>4468</v>
      </c>
      <c r="F179" s="46"/>
      <c r="G179" s="46"/>
      <c r="H179" s="46"/>
      <c r="I179" s="46"/>
      <c r="J179" s="48"/>
    </row>
    <row r="180">
      <c r="A180" s="37" t="s">
        <v>591</v>
      </c>
      <c r="B180" s="37">
        <v>54</v>
      </c>
      <c r="C180" s="38" t="s">
        <v>4471</v>
      </c>
      <c r="D180" s="37" t="s">
        <v>593</v>
      </c>
      <c r="E180" s="39" t="s">
        <v>4472</v>
      </c>
      <c r="F180" s="40" t="s">
        <v>604</v>
      </c>
      <c r="G180" s="41">
        <v>2</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180">
      <c r="A182" s="37" t="s">
        <v>597</v>
      </c>
      <c r="B182" s="45"/>
      <c r="C182" s="46"/>
      <c r="D182" s="46"/>
      <c r="E182" s="39" t="s">
        <v>4473</v>
      </c>
      <c r="F182" s="46"/>
      <c r="G182" s="46"/>
      <c r="H182" s="46"/>
      <c r="I182" s="46"/>
      <c r="J182" s="48"/>
    </row>
    <row r="183" ht="30">
      <c r="A183" s="37" t="s">
        <v>591</v>
      </c>
      <c r="B183" s="37">
        <v>55</v>
      </c>
      <c r="C183" s="38" t="s">
        <v>4409</v>
      </c>
      <c r="D183" s="37" t="s">
        <v>593</v>
      </c>
      <c r="E183" s="39" t="s">
        <v>4410</v>
      </c>
      <c r="F183" s="40" t="s">
        <v>604</v>
      </c>
      <c r="G183" s="41">
        <v>44</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75">
      <c r="A185" s="37" t="s">
        <v>597</v>
      </c>
      <c r="B185" s="45"/>
      <c r="C185" s="46"/>
      <c r="D185" s="46"/>
      <c r="E185" s="39" t="s">
        <v>4412</v>
      </c>
      <c r="F185" s="46"/>
      <c r="G185" s="46"/>
      <c r="H185" s="46"/>
      <c r="I185" s="46"/>
      <c r="J185" s="48"/>
    </row>
    <row r="186">
      <c r="A186" s="37" t="s">
        <v>591</v>
      </c>
      <c r="B186" s="37">
        <v>56</v>
      </c>
      <c r="C186" s="38" t="s">
        <v>4035</v>
      </c>
      <c r="D186" s="37" t="s">
        <v>593</v>
      </c>
      <c r="E186" s="39" t="s">
        <v>4036</v>
      </c>
      <c r="F186" s="40" t="s">
        <v>1007</v>
      </c>
      <c r="G186" s="41">
        <v>140.80000000000001</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409.5">
      <c r="A188" s="37" t="s">
        <v>597</v>
      </c>
      <c r="B188" s="45"/>
      <c r="C188" s="46"/>
      <c r="D188" s="46"/>
      <c r="E188" s="39" t="s">
        <v>4038</v>
      </c>
      <c r="F188" s="46"/>
      <c r="G188" s="46"/>
      <c r="H188" s="46"/>
      <c r="I188" s="46"/>
      <c r="J188" s="48"/>
    </row>
    <row r="189">
      <c r="A189" s="37" t="s">
        <v>591</v>
      </c>
      <c r="B189" s="37">
        <v>57</v>
      </c>
      <c r="C189" s="38" t="s">
        <v>4348</v>
      </c>
      <c r="D189" s="37" t="s">
        <v>593</v>
      </c>
      <c r="E189" s="39" t="s">
        <v>4349</v>
      </c>
      <c r="F189" s="40" t="s">
        <v>1007</v>
      </c>
      <c r="G189" s="41">
        <v>1073.5999999999999</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409.5">
      <c r="A191" s="37" t="s">
        <v>597</v>
      </c>
      <c r="B191" s="45"/>
      <c r="C191" s="46"/>
      <c r="D191" s="46"/>
      <c r="E191" s="39" t="s">
        <v>4350</v>
      </c>
      <c r="F191" s="46"/>
      <c r="G191" s="46"/>
      <c r="H191" s="46"/>
      <c r="I191" s="46"/>
      <c r="J191" s="48"/>
    </row>
    <row r="192">
      <c r="A192" s="37" t="s">
        <v>591</v>
      </c>
      <c r="B192" s="37">
        <v>58</v>
      </c>
      <c r="C192" s="38" t="s">
        <v>4413</v>
      </c>
      <c r="D192" s="37" t="s">
        <v>593</v>
      </c>
      <c r="E192" s="39" t="s">
        <v>4414</v>
      </c>
      <c r="F192" s="40" t="s">
        <v>604</v>
      </c>
      <c r="G192" s="41">
        <v>8</v>
      </c>
      <c r="H192" s="42">
        <v>0</v>
      </c>
      <c r="I192" s="43">
        <f>ROUND(G192*H192,P4)</f>
        <v>0</v>
      </c>
      <c r="J192" s="37"/>
      <c r="O192" s="44">
        <f>I192*0.21</f>
        <v>0</v>
      </c>
      <c r="P192">
        <v>3</v>
      </c>
    </row>
    <row r="193">
      <c r="A193" s="37" t="s">
        <v>596</v>
      </c>
      <c r="B193" s="45"/>
      <c r="C193" s="46"/>
      <c r="D193" s="46"/>
      <c r="E193" s="39" t="s">
        <v>4414</v>
      </c>
      <c r="F193" s="46"/>
      <c r="G193" s="46"/>
      <c r="H193" s="46"/>
      <c r="I193" s="46"/>
      <c r="J193" s="48"/>
    </row>
    <row r="194" ht="45">
      <c r="A194" s="37" t="s">
        <v>597</v>
      </c>
      <c r="B194" s="45"/>
      <c r="C194" s="46"/>
      <c r="D194" s="46"/>
      <c r="E194" s="39" t="s">
        <v>4415</v>
      </c>
      <c r="F194" s="46"/>
      <c r="G194" s="46"/>
      <c r="H194" s="46"/>
      <c r="I194" s="46"/>
      <c r="J194" s="48"/>
    </row>
    <row r="195">
      <c r="A195" s="37" t="s">
        <v>591</v>
      </c>
      <c r="B195" s="37">
        <v>59</v>
      </c>
      <c r="C195" s="38" t="s">
        <v>4353</v>
      </c>
      <c r="D195" s="37" t="s">
        <v>593</v>
      </c>
      <c r="E195" s="39" t="s">
        <v>4354</v>
      </c>
      <c r="F195" s="40" t="s">
        <v>604</v>
      </c>
      <c r="G195" s="41">
        <v>1</v>
      </c>
      <c r="H195" s="42">
        <v>0</v>
      </c>
      <c r="I195" s="43">
        <f>ROUND(G195*H195,P4)</f>
        <v>0</v>
      </c>
      <c r="J195" s="37"/>
      <c r="O195" s="44">
        <f>I195*0.21</f>
        <v>0</v>
      </c>
      <c r="P195">
        <v>3</v>
      </c>
    </row>
    <row r="196">
      <c r="A196" s="37" t="s">
        <v>596</v>
      </c>
      <c r="B196" s="45"/>
      <c r="C196" s="46"/>
      <c r="D196" s="46"/>
      <c r="E196" s="39" t="s">
        <v>4354</v>
      </c>
      <c r="F196" s="46"/>
      <c r="G196" s="46"/>
      <c r="H196" s="46"/>
      <c r="I196" s="46"/>
      <c r="J196" s="48"/>
    </row>
    <row r="197" ht="30">
      <c r="A197" s="37" t="s">
        <v>597</v>
      </c>
      <c r="B197" s="45"/>
      <c r="C197" s="46"/>
      <c r="D197" s="46"/>
      <c r="E197" s="39" t="s">
        <v>4355</v>
      </c>
      <c r="F197" s="46"/>
      <c r="G197" s="46"/>
      <c r="H197" s="46"/>
      <c r="I197" s="46"/>
      <c r="J197" s="48"/>
    </row>
    <row r="198">
      <c r="A198" s="31" t="s">
        <v>589</v>
      </c>
      <c r="B198" s="32"/>
      <c r="C198" s="33" t="s">
        <v>946</v>
      </c>
      <c r="D198" s="34"/>
      <c r="E198" s="31" t="s">
        <v>947</v>
      </c>
      <c r="F198" s="34"/>
      <c r="G198" s="34"/>
      <c r="H198" s="34"/>
      <c r="I198" s="35">
        <f>SUMIFS(I199:I201,A199:A201,"P")</f>
        <v>0</v>
      </c>
      <c r="J198" s="36"/>
    </row>
    <row r="199" ht="45">
      <c r="A199" s="37" t="s">
        <v>591</v>
      </c>
      <c r="B199" s="37">
        <v>60</v>
      </c>
      <c r="C199" s="38" t="s">
        <v>1574</v>
      </c>
      <c r="D199" s="37" t="s">
        <v>1575</v>
      </c>
      <c r="E199" s="39" t="s">
        <v>1576</v>
      </c>
      <c r="F199" s="40" t="s">
        <v>951</v>
      </c>
      <c r="G199" s="41">
        <v>821.37</v>
      </c>
      <c r="H199" s="42">
        <v>0</v>
      </c>
      <c r="I199" s="43">
        <f>ROUND(G199*H199,P4)</f>
        <v>0</v>
      </c>
      <c r="J199" s="37"/>
      <c r="O199" s="44">
        <f>I199*0.21</f>
        <v>0</v>
      </c>
      <c r="P199">
        <v>3</v>
      </c>
    </row>
    <row r="200">
      <c r="A200" s="37" t="s">
        <v>596</v>
      </c>
      <c r="B200" s="45"/>
      <c r="C200" s="46"/>
      <c r="D200" s="46"/>
      <c r="E200" s="39" t="s">
        <v>952</v>
      </c>
      <c r="F200" s="46"/>
      <c r="G200" s="46"/>
      <c r="H200" s="46"/>
      <c r="I200" s="46"/>
      <c r="J200" s="48"/>
    </row>
    <row r="201" ht="120">
      <c r="A201" s="37" t="s">
        <v>597</v>
      </c>
      <c r="B201" s="45"/>
      <c r="C201" s="46"/>
      <c r="D201" s="46"/>
      <c r="E201" s="39" t="s">
        <v>954</v>
      </c>
      <c r="F201" s="46"/>
      <c r="G201" s="46"/>
      <c r="H201" s="46"/>
      <c r="I201" s="46"/>
      <c r="J201" s="48"/>
    </row>
    <row r="202">
      <c r="A202" s="31" t="s">
        <v>589</v>
      </c>
      <c r="B202" s="32"/>
      <c r="C202" s="33" t="s">
        <v>4484</v>
      </c>
      <c r="D202" s="34"/>
      <c r="E202" s="31" t="s">
        <v>4485</v>
      </c>
      <c r="F202" s="34"/>
      <c r="G202" s="34"/>
      <c r="H202" s="34"/>
      <c r="I202" s="35">
        <f>SUMIFS(I203:I208,A203:A208,"P")</f>
        <v>0</v>
      </c>
      <c r="J202" s="36"/>
    </row>
    <row r="203" ht="30">
      <c r="A203" s="37" t="s">
        <v>591</v>
      </c>
      <c r="B203" s="37">
        <v>61</v>
      </c>
      <c r="C203" s="38" t="s">
        <v>4486</v>
      </c>
      <c r="D203" s="37" t="s">
        <v>593</v>
      </c>
      <c r="E203" s="39" t="s">
        <v>4487</v>
      </c>
      <c r="F203" s="40" t="s">
        <v>951</v>
      </c>
      <c r="G203" s="41">
        <v>201.404</v>
      </c>
      <c r="H203" s="42">
        <v>0</v>
      </c>
      <c r="I203" s="43">
        <f>ROUND(G203*H203,P4)</f>
        <v>0</v>
      </c>
      <c r="J203" s="37"/>
      <c r="O203" s="44">
        <f>I203*0.21</f>
        <v>0</v>
      </c>
      <c r="P203">
        <v>3</v>
      </c>
    </row>
    <row r="204" ht="30">
      <c r="A204" s="37" t="s">
        <v>596</v>
      </c>
      <c r="B204" s="45"/>
      <c r="C204" s="46"/>
      <c r="D204" s="46"/>
      <c r="E204" s="39" t="s">
        <v>4487</v>
      </c>
      <c r="F204" s="46"/>
      <c r="G204" s="46"/>
      <c r="H204" s="46"/>
      <c r="I204" s="46"/>
      <c r="J204" s="48"/>
    </row>
    <row r="205" ht="375">
      <c r="A205" s="37" t="s">
        <v>597</v>
      </c>
      <c r="B205" s="45"/>
      <c r="C205" s="46"/>
      <c r="D205" s="46"/>
      <c r="E205" s="39" t="s">
        <v>4488</v>
      </c>
      <c r="F205" s="46"/>
      <c r="G205" s="46"/>
      <c r="H205" s="46"/>
      <c r="I205" s="46"/>
      <c r="J205" s="48"/>
    </row>
    <row r="206" ht="45">
      <c r="A206" s="37" t="s">
        <v>591</v>
      </c>
      <c r="B206" s="37">
        <v>62</v>
      </c>
      <c r="C206" s="38" t="s">
        <v>4489</v>
      </c>
      <c r="D206" s="37" t="s">
        <v>593</v>
      </c>
      <c r="E206" s="39" t="s">
        <v>4490</v>
      </c>
      <c r="F206" s="40" t="s">
        <v>951</v>
      </c>
      <c r="G206" s="41">
        <v>201.404</v>
      </c>
      <c r="H206" s="42">
        <v>0</v>
      </c>
      <c r="I206" s="43">
        <f>ROUND(G206*H206,P4)</f>
        <v>0</v>
      </c>
      <c r="J206" s="37"/>
      <c r="O206" s="44">
        <f>I206*0.21</f>
        <v>0</v>
      </c>
      <c r="P206">
        <v>3</v>
      </c>
    </row>
    <row r="207" ht="45">
      <c r="A207" s="37" t="s">
        <v>596</v>
      </c>
      <c r="B207" s="45"/>
      <c r="C207" s="46"/>
      <c r="D207" s="46"/>
      <c r="E207" s="39" t="s">
        <v>4490</v>
      </c>
      <c r="F207" s="46"/>
      <c r="G207" s="46"/>
      <c r="H207" s="46"/>
      <c r="I207" s="46"/>
      <c r="J207" s="48"/>
    </row>
    <row r="208" ht="120">
      <c r="A208" s="37" t="s">
        <v>597</v>
      </c>
      <c r="B208" s="49"/>
      <c r="C208" s="50"/>
      <c r="D208" s="50"/>
      <c r="E208" s="39" t="s">
        <v>4491</v>
      </c>
      <c r="F208" s="50"/>
      <c r="G208" s="50"/>
      <c r="H208" s="50"/>
      <c r="I208" s="50"/>
      <c r="J208" s="51"/>
    </row>
  </sheetData>
  <sheetProtection sheet="1" objects="1" scenarios="1" spinCount="100000" saltValue="RhGrE3cpdBsYBA4UXmJXvyx95dYvcTd1zWt2f/eoMk+b6U6uKuIWBQs6DmmYgCEh8PSOtO7J0039hnYCgMz3sQ==" hashValue="lvCuV1B8c9sizyTedJ0i3Iob1nPJuswG1ZM4e1DKUBWPpXIIndqH6xLB2/cfEWHeYsP9GM1rsD0YKd9yFGzY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4694</v>
      </c>
      <c r="I3" s="25">
        <f>SUMIFS(I11:I204,A11:A204,"SD")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4694</v>
      </c>
      <c r="D7" s="22"/>
      <c r="E7" s="23" t="s">
        <v>197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SUMIFS(I12:I29,A12:A29,"P")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4357</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4359</v>
      </c>
      <c r="D18" s="37" t="s">
        <v>593</v>
      </c>
      <c r="E18" s="39" t="s">
        <v>4249</v>
      </c>
      <c r="F18" s="40" t="s">
        <v>604</v>
      </c>
      <c r="G18" s="41">
        <v>1</v>
      </c>
      <c r="H18" s="42">
        <v>0</v>
      </c>
      <c r="I18" s="43">
        <f>ROUND(G18*H18,P4)</f>
        <v>0</v>
      </c>
      <c r="J18" s="37"/>
      <c r="O18" s="44">
        <f>I18*0.21</f>
        <v>0</v>
      </c>
      <c r="P18">
        <v>3</v>
      </c>
    </row>
    <row r="19">
      <c r="A19" s="37" t="s">
        <v>596</v>
      </c>
      <c r="B19" s="45"/>
      <c r="C19" s="46"/>
      <c r="D19" s="46"/>
      <c r="E19" s="39" t="s">
        <v>4249</v>
      </c>
      <c r="F19" s="46"/>
      <c r="G19" s="46"/>
      <c r="H19" s="46"/>
      <c r="I19" s="46"/>
      <c r="J19" s="48"/>
    </row>
    <row r="20" ht="90">
      <c r="A20" s="37" t="s">
        <v>597</v>
      </c>
      <c r="B20" s="45"/>
      <c r="C20" s="46"/>
      <c r="D20" s="46"/>
      <c r="E20" s="39" t="s">
        <v>4250</v>
      </c>
      <c r="F20" s="46"/>
      <c r="G20" s="46"/>
      <c r="H20" s="46"/>
      <c r="I20" s="46"/>
      <c r="J20" s="48"/>
    </row>
    <row r="21">
      <c r="A21" s="37" t="s">
        <v>591</v>
      </c>
      <c r="B21" s="37">
        <v>4</v>
      </c>
      <c r="C21" s="38" t="s">
        <v>4241</v>
      </c>
      <c r="D21" s="37" t="s">
        <v>593</v>
      </c>
      <c r="E21" s="39" t="s">
        <v>4242</v>
      </c>
      <c r="F21" s="40" t="s">
        <v>1559</v>
      </c>
      <c r="G21" s="41">
        <v>1</v>
      </c>
      <c r="H21" s="42">
        <v>0</v>
      </c>
      <c r="I21" s="43">
        <f>ROUND(G21*H21,P4)</f>
        <v>0</v>
      </c>
      <c r="J21" s="37"/>
      <c r="O21" s="44">
        <f>I21*0.21</f>
        <v>0</v>
      </c>
      <c r="P21">
        <v>3</v>
      </c>
    </row>
    <row r="22">
      <c r="A22" s="37" t="s">
        <v>596</v>
      </c>
      <c r="B22" s="45"/>
      <c r="C22" s="46"/>
      <c r="D22" s="46"/>
      <c r="E22" s="39" t="s">
        <v>4242</v>
      </c>
      <c r="F22" s="46"/>
      <c r="G22" s="46"/>
      <c r="H22" s="46"/>
      <c r="I22" s="46"/>
      <c r="J22" s="48"/>
    </row>
    <row r="23" ht="30">
      <c r="A23" s="37" t="s">
        <v>597</v>
      </c>
      <c r="B23" s="45"/>
      <c r="C23" s="46"/>
      <c r="D23" s="46"/>
      <c r="E23" s="39" t="s">
        <v>4243</v>
      </c>
      <c r="F23" s="46"/>
      <c r="G23" s="46"/>
      <c r="H23" s="46"/>
      <c r="I23" s="46"/>
      <c r="J23" s="48"/>
    </row>
    <row r="24">
      <c r="A24" s="37" t="s">
        <v>591</v>
      </c>
      <c r="B24" s="37">
        <v>5</v>
      </c>
      <c r="C24" s="38" t="s">
        <v>4548</v>
      </c>
      <c r="D24" s="37" t="s">
        <v>593</v>
      </c>
      <c r="E24" s="39" t="s">
        <v>3423</v>
      </c>
      <c r="F24" s="40" t="s">
        <v>1559</v>
      </c>
      <c r="G24" s="41">
        <v>1</v>
      </c>
      <c r="H24" s="42">
        <v>0</v>
      </c>
      <c r="I24" s="43">
        <f>ROUND(G24*H24,P4)</f>
        <v>0</v>
      </c>
      <c r="J24" s="37"/>
      <c r="O24" s="44">
        <f>I24*0.21</f>
        <v>0</v>
      </c>
      <c r="P24">
        <v>3</v>
      </c>
    </row>
    <row r="25">
      <c r="A25" s="37" t="s">
        <v>596</v>
      </c>
      <c r="B25" s="45"/>
      <c r="C25" s="46"/>
      <c r="D25" s="46"/>
      <c r="E25" s="39" t="s">
        <v>3423</v>
      </c>
      <c r="F25" s="46"/>
      <c r="G25" s="46"/>
      <c r="H25" s="46"/>
      <c r="I25" s="46"/>
      <c r="J25" s="48"/>
    </row>
    <row r="26" ht="30">
      <c r="A26" s="37" t="s">
        <v>597</v>
      </c>
      <c r="B26" s="45"/>
      <c r="C26" s="46"/>
      <c r="D26" s="46"/>
      <c r="E26" s="39" t="s">
        <v>3311</v>
      </c>
      <c r="F26" s="46"/>
      <c r="G26" s="46"/>
      <c r="H26" s="46"/>
      <c r="I26" s="46"/>
      <c r="J26" s="48"/>
    </row>
    <row r="27">
      <c r="A27" s="37" t="s">
        <v>591</v>
      </c>
      <c r="B27" s="37">
        <v>6</v>
      </c>
      <c r="C27" s="38" t="s">
        <v>4493</v>
      </c>
      <c r="D27" s="37" t="s">
        <v>593</v>
      </c>
      <c r="E27" s="39" t="s">
        <v>4256</v>
      </c>
      <c r="F27" s="40" t="s">
        <v>604</v>
      </c>
      <c r="G27" s="41">
        <v>1</v>
      </c>
      <c r="H27" s="42">
        <v>0</v>
      </c>
      <c r="I27" s="43">
        <f>ROUND(G27*H27,P4)</f>
        <v>0</v>
      </c>
      <c r="J27" s="37"/>
      <c r="O27" s="44">
        <f>I27*0.21</f>
        <v>0</v>
      </c>
      <c r="P27">
        <v>3</v>
      </c>
    </row>
    <row r="28">
      <c r="A28" s="37" t="s">
        <v>596</v>
      </c>
      <c r="B28" s="45"/>
      <c r="C28" s="46"/>
      <c r="D28" s="46"/>
      <c r="E28" s="39" t="s">
        <v>4256</v>
      </c>
      <c r="F28" s="46"/>
      <c r="G28" s="46"/>
      <c r="H28" s="46"/>
      <c r="I28" s="46"/>
      <c r="J28" s="48"/>
    </row>
    <row r="29">
      <c r="A29" s="37" t="s">
        <v>597</v>
      </c>
      <c r="B29" s="45"/>
      <c r="C29" s="46"/>
      <c r="D29" s="46"/>
      <c r="E29" s="39" t="s">
        <v>4257</v>
      </c>
      <c r="F29" s="46"/>
      <c r="G29" s="46"/>
      <c r="H29" s="46"/>
      <c r="I29" s="46"/>
      <c r="J29" s="48"/>
    </row>
    <row r="30">
      <c r="A30" s="31" t="s">
        <v>589</v>
      </c>
      <c r="B30" s="32"/>
      <c r="C30" s="33" t="s">
        <v>4258</v>
      </c>
      <c r="D30" s="34"/>
      <c r="E30" s="31" t="s">
        <v>626</v>
      </c>
      <c r="F30" s="34"/>
      <c r="G30" s="34"/>
      <c r="H30" s="34"/>
      <c r="I30" s="35">
        <f>SUMIFS(I31:I66,A31:A66,"P")</f>
        <v>0</v>
      </c>
      <c r="J30" s="36"/>
    </row>
    <row r="31">
      <c r="A31" s="37" t="s">
        <v>591</v>
      </c>
      <c r="B31" s="37">
        <v>7</v>
      </c>
      <c r="C31" s="38" t="s">
        <v>4259</v>
      </c>
      <c r="D31" s="37" t="s">
        <v>593</v>
      </c>
      <c r="E31" s="39" t="s">
        <v>4260</v>
      </c>
      <c r="F31" s="40" t="s">
        <v>614</v>
      </c>
      <c r="G31" s="41">
        <v>80</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597</v>
      </c>
      <c r="B33" s="45"/>
      <c r="C33" s="46"/>
      <c r="D33" s="46"/>
      <c r="E33" s="39" t="s">
        <v>4261</v>
      </c>
      <c r="F33" s="46"/>
      <c r="G33" s="46"/>
      <c r="H33" s="46"/>
      <c r="I33" s="46"/>
      <c r="J33" s="48"/>
    </row>
    <row r="34">
      <c r="A34" s="37" t="s">
        <v>591</v>
      </c>
      <c r="B34" s="37">
        <v>8</v>
      </c>
      <c r="C34" s="38" t="s">
        <v>4687</v>
      </c>
      <c r="D34" s="37" t="s">
        <v>593</v>
      </c>
      <c r="E34" s="39" t="s">
        <v>4688</v>
      </c>
      <c r="F34" s="40" t="s">
        <v>595</v>
      </c>
      <c r="G34" s="41">
        <v>50</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597</v>
      </c>
      <c r="B36" s="45"/>
      <c r="C36" s="46"/>
      <c r="D36" s="46"/>
      <c r="E36" s="39" t="s">
        <v>4366</v>
      </c>
      <c r="F36" s="46"/>
      <c r="G36" s="46"/>
      <c r="H36" s="46"/>
      <c r="I36" s="46"/>
      <c r="J36" s="48"/>
    </row>
    <row r="37">
      <c r="A37" s="37" t="s">
        <v>591</v>
      </c>
      <c r="B37" s="37">
        <v>9</v>
      </c>
      <c r="C37" s="38" t="s">
        <v>4265</v>
      </c>
      <c r="D37" s="37" t="s">
        <v>593</v>
      </c>
      <c r="E37" s="39" t="s">
        <v>4266</v>
      </c>
      <c r="F37" s="40" t="s">
        <v>629</v>
      </c>
      <c r="G37" s="41">
        <v>15</v>
      </c>
      <c r="H37" s="42">
        <v>0</v>
      </c>
      <c r="I37" s="43">
        <f>ROUND(G37*H37,P4)</f>
        <v>0</v>
      </c>
      <c r="J37" s="37"/>
      <c r="O37" s="44">
        <f>I37*0.21</f>
        <v>0</v>
      </c>
      <c r="P37">
        <v>3</v>
      </c>
    </row>
    <row r="38">
      <c r="A38" s="37" t="s">
        <v>596</v>
      </c>
      <c r="B38" s="45"/>
      <c r="C38" s="46"/>
      <c r="D38" s="46"/>
      <c r="E38" s="47" t="s">
        <v>593</v>
      </c>
      <c r="F38" s="46"/>
      <c r="G38" s="46"/>
      <c r="H38" s="46"/>
      <c r="I38" s="46"/>
      <c r="J38" s="48"/>
    </row>
    <row r="39" ht="409.5">
      <c r="A39" s="37" t="s">
        <v>597</v>
      </c>
      <c r="B39" s="45"/>
      <c r="C39" s="46"/>
      <c r="D39" s="46"/>
      <c r="E39" s="39" t="s">
        <v>3690</v>
      </c>
      <c r="F39" s="46"/>
      <c r="G39" s="46"/>
      <c r="H39" s="46"/>
      <c r="I39" s="46"/>
      <c r="J39" s="48"/>
    </row>
    <row r="40">
      <c r="A40" s="37" t="s">
        <v>591</v>
      </c>
      <c r="B40" s="37">
        <v>10</v>
      </c>
      <c r="C40" s="38" t="s">
        <v>4367</v>
      </c>
      <c r="D40" s="37" t="s">
        <v>593</v>
      </c>
      <c r="E40" s="39" t="s">
        <v>4368</v>
      </c>
      <c r="F40" s="40" t="s">
        <v>629</v>
      </c>
      <c r="G40" s="41">
        <v>18.899999999999999</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597</v>
      </c>
      <c r="B42" s="45"/>
      <c r="C42" s="46"/>
      <c r="D42" s="46"/>
      <c r="E42" s="39" t="s">
        <v>4369</v>
      </c>
      <c r="F42" s="46"/>
      <c r="G42" s="46"/>
      <c r="H42" s="46"/>
      <c r="I42" s="46"/>
      <c r="J42" s="48"/>
    </row>
    <row r="43">
      <c r="A43" s="37" t="s">
        <v>591</v>
      </c>
      <c r="B43" s="37">
        <v>11</v>
      </c>
      <c r="C43" s="38" t="s">
        <v>2562</v>
      </c>
      <c r="D43" s="37" t="s">
        <v>593</v>
      </c>
      <c r="E43" s="39" t="s">
        <v>2563</v>
      </c>
      <c r="F43" s="40" t="s">
        <v>629</v>
      </c>
      <c r="G43" s="41">
        <v>1027</v>
      </c>
      <c r="H43" s="42">
        <v>0</v>
      </c>
      <c r="I43" s="43">
        <f>ROUND(G43*H43,P4)</f>
        <v>0</v>
      </c>
      <c r="J43" s="37"/>
      <c r="O43" s="44">
        <f>I43*0.21</f>
        <v>0</v>
      </c>
      <c r="P43">
        <v>3</v>
      </c>
    </row>
    <row r="44">
      <c r="A44" s="37" t="s">
        <v>596</v>
      </c>
      <c r="B44" s="45"/>
      <c r="C44" s="46"/>
      <c r="D44" s="46"/>
      <c r="E44" s="47" t="s">
        <v>593</v>
      </c>
      <c r="F44" s="46"/>
      <c r="G44" s="46"/>
      <c r="H44" s="46"/>
      <c r="I44" s="46"/>
      <c r="J44" s="48"/>
    </row>
    <row r="45" ht="405">
      <c r="A45" s="37" t="s">
        <v>597</v>
      </c>
      <c r="B45" s="45"/>
      <c r="C45" s="46"/>
      <c r="D45" s="46"/>
      <c r="E45" s="39" t="s">
        <v>2535</v>
      </c>
      <c r="F45" s="46"/>
      <c r="G45" s="46"/>
      <c r="H45" s="46"/>
      <c r="I45" s="46"/>
      <c r="J45" s="48"/>
    </row>
    <row r="46">
      <c r="A46" s="37" t="s">
        <v>591</v>
      </c>
      <c r="B46" s="37">
        <v>12</v>
      </c>
      <c r="C46" s="38" t="s">
        <v>3454</v>
      </c>
      <c r="D46" s="37" t="s">
        <v>593</v>
      </c>
      <c r="E46" s="39" t="s">
        <v>3455</v>
      </c>
      <c r="F46" s="40" t="s">
        <v>629</v>
      </c>
      <c r="G46" s="41">
        <v>1042</v>
      </c>
      <c r="H46" s="42">
        <v>0</v>
      </c>
      <c r="I46" s="43">
        <f>ROUND(G46*H46,P4)</f>
        <v>0</v>
      </c>
      <c r="J46" s="37"/>
      <c r="O46" s="44">
        <f>I46*0.21</f>
        <v>0</v>
      </c>
      <c r="P46">
        <v>3</v>
      </c>
    </row>
    <row r="47">
      <c r="A47" s="37" t="s">
        <v>596</v>
      </c>
      <c r="B47" s="45"/>
      <c r="C47" s="46"/>
      <c r="D47" s="46"/>
      <c r="E47" s="47" t="s">
        <v>593</v>
      </c>
      <c r="F47" s="46"/>
      <c r="G47" s="46"/>
      <c r="H47" s="46"/>
      <c r="I47" s="46"/>
      <c r="J47" s="48"/>
    </row>
    <row r="48" ht="240">
      <c r="A48" s="37" t="s">
        <v>597</v>
      </c>
      <c r="B48" s="45"/>
      <c r="C48" s="46"/>
      <c r="D48" s="46"/>
      <c r="E48" s="39" t="s">
        <v>3457</v>
      </c>
      <c r="F48" s="46"/>
      <c r="G48" s="46"/>
      <c r="H48" s="46"/>
      <c r="I48" s="46"/>
      <c r="J48" s="48"/>
    </row>
    <row r="49">
      <c r="A49" s="37" t="s">
        <v>591</v>
      </c>
      <c r="B49" s="37">
        <v>13</v>
      </c>
      <c r="C49" s="38" t="s">
        <v>1071</v>
      </c>
      <c r="D49" s="37" t="s">
        <v>593</v>
      </c>
      <c r="E49" s="39" t="s">
        <v>1072</v>
      </c>
      <c r="F49" s="40" t="s">
        <v>629</v>
      </c>
      <c r="G49" s="41">
        <v>3.165</v>
      </c>
      <c r="H49" s="42">
        <v>0</v>
      </c>
      <c r="I49" s="43">
        <f>ROUND(G49*H49,P4)</f>
        <v>0</v>
      </c>
      <c r="J49" s="37"/>
      <c r="O49" s="44">
        <f>I49*0.21</f>
        <v>0</v>
      </c>
      <c r="P49">
        <v>3</v>
      </c>
    </row>
    <row r="50">
      <c r="A50" s="37" t="s">
        <v>596</v>
      </c>
      <c r="B50" s="45"/>
      <c r="C50" s="46"/>
      <c r="D50" s="46"/>
      <c r="E50" s="47" t="s">
        <v>593</v>
      </c>
      <c r="F50" s="46"/>
      <c r="G50" s="46"/>
      <c r="H50" s="46"/>
      <c r="I50" s="46"/>
      <c r="J50" s="48"/>
    </row>
    <row r="51" ht="390">
      <c r="A51" s="37" t="s">
        <v>597</v>
      </c>
      <c r="B51" s="45"/>
      <c r="C51" s="46"/>
      <c r="D51" s="46"/>
      <c r="E51" s="39" t="s">
        <v>1073</v>
      </c>
      <c r="F51" s="46"/>
      <c r="G51" s="46"/>
      <c r="H51" s="46"/>
      <c r="I51" s="46"/>
      <c r="J51" s="48"/>
    </row>
    <row r="52">
      <c r="A52" s="37" t="s">
        <v>591</v>
      </c>
      <c r="B52" s="37">
        <v>14</v>
      </c>
      <c r="C52" s="38" t="s">
        <v>4695</v>
      </c>
      <c r="D52" s="37" t="s">
        <v>593</v>
      </c>
      <c r="E52" s="39" t="s">
        <v>4696</v>
      </c>
      <c r="F52" s="40" t="s">
        <v>629</v>
      </c>
      <c r="G52" s="41">
        <v>15</v>
      </c>
      <c r="H52" s="42">
        <v>0</v>
      </c>
      <c r="I52" s="43">
        <f>ROUND(G52*H52,P4)</f>
        <v>0</v>
      </c>
      <c r="J52" s="37"/>
      <c r="O52" s="44">
        <f>I52*0.21</f>
        <v>0</v>
      </c>
      <c r="P52">
        <v>3</v>
      </c>
    </row>
    <row r="53">
      <c r="A53" s="37" t="s">
        <v>596</v>
      </c>
      <c r="B53" s="45"/>
      <c r="C53" s="46"/>
      <c r="D53" s="46"/>
      <c r="E53" s="47" t="s">
        <v>593</v>
      </c>
      <c r="F53" s="46"/>
      <c r="G53" s="46"/>
      <c r="H53" s="46"/>
      <c r="I53" s="46"/>
      <c r="J53" s="48"/>
    </row>
    <row r="54" ht="330">
      <c r="A54" s="37" t="s">
        <v>597</v>
      </c>
      <c r="B54" s="45"/>
      <c r="C54" s="46"/>
      <c r="D54" s="46"/>
      <c r="E54" s="39" t="s">
        <v>4697</v>
      </c>
      <c r="F54" s="46"/>
      <c r="G54" s="46"/>
      <c r="H54" s="46"/>
      <c r="I54" s="46"/>
      <c r="J54" s="48"/>
    </row>
    <row r="55">
      <c r="A55" s="37" t="s">
        <v>591</v>
      </c>
      <c r="B55" s="37">
        <v>15</v>
      </c>
      <c r="C55" s="38" t="s">
        <v>2536</v>
      </c>
      <c r="D55" s="37" t="s">
        <v>593</v>
      </c>
      <c r="E55" s="39" t="s">
        <v>2537</v>
      </c>
      <c r="F55" s="40" t="s">
        <v>639</v>
      </c>
      <c r="G55" s="41">
        <v>210</v>
      </c>
      <c r="H55" s="42">
        <v>0</v>
      </c>
      <c r="I55" s="43">
        <f>ROUND(G55*H55,P4)</f>
        <v>0</v>
      </c>
      <c r="J55" s="37"/>
      <c r="O55" s="44">
        <f>I55*0.21</f>
        <v>0</v>
      </c>
      <c r="P55">
        <v>3</v>
      </c>
    </row>
    <row r="56">
      <c r="A56" s="37" t="s">
        <v>596</v>
      </c>
      <c r="B56" s="45"/>
      <c r="C56" s="46"/>
      <c r="D56" s="46"/>
      <c r="E56" s="47" t="s">
        <v>593</v>
      </c>
      <c r="F56" s="46"/>
      <c r="G56" s="46"/>
      <c r="H56" s="46"/>
      <c r="I56" s="46"/>
      <c r="J56" s="48"/>
    </row>
    <row r="57" ht="30">
      <c r="A57" s="37" t="s">
        <v>597</v>
      </c>
      <c r="B57" s="45"/>
      <c r="C57" s="46"/>
      <c r="D57" s="46"/>
      <c r="E57" s="39" t="s">
        <v>2538</v>
      </c>
      <c r="F57" s="46"/>
      <c r="G57" s="46"/>
      <c r="H57" s="46"/>
      <c r="I57" s="46"/>
      <c r="J57" s="48"/>
    </row>
    <row r="58">
      <c r="A58" s="37" t="s">
        <v>591</v>
      </c>
      <c r="B58" s="37">
        <v>16</v>
      </c>
      <c r="C58" s="38" t="s">
        <v>3486</v>
      </c>
      <c r="D58" s="37" t="s">
        <v>593</v>
      </c>
      <c r="E58" s="39" t="s">
        <v>3487</v>
      </c>
      <c r="F58" s="40" t="s">
        <v>639</v>
      </c>
      <c r="G58" s="41">
        <v>150</v>
      </c>
      <c r="H58" s="42">
        <v>0</v>
      </c>
      <c r="I58" s="43">
        <f>ROUND(G58*H58,P4)</f>
        <v>0</v>
      </c>
      <c r="J58" s="37"/>
      <c r="O58" s="44">
        <f>I58*0.21</f>
        <v>0</v>
      </c>
      <c r="P58">
        <v>3</v>
      </c>
    </row>
    <row r="59">
      <c r="A59" s="37" t="s">
        <v>596</v>
      </c>
      <c r="B59" s="45"/>
      <c r="C59" s="46"/>
      <c r="D59" s="46"/>
      <c r="E59" s="47" t="s">
        <v>593</v>
      </c>
      <c r="F59" s="46"/>
      <c r="G59" s="46"/>
      <c r="H59" s="46"/>
      <c r="I59" s="46"/>
      <c r="J59" s="48"/>
    </row>
    <row r="60" ht="45">
      <c r="A60" s="37" t="s">
        <v>597</v>
      </c>
      <c r="B60" s="45"/>
      <c r="C60" s="46"/>
      <c r="D60" s="46"/>
      <c r="E60" s="39" t="s">
        <v>3489</v>
      </c>
      <c r="F60" s="46"/>
      <c r="G60" s="46"/>
      <c r="H60" s="46"/>
      <c r="I60" s="46"/>
      <c r="J60" s="48"/>
    </row>
    <row r="61">
      <c r="A61" s="37" t="s">
        <v>591</v>
      </c>
      <c r="B61" s="37">
        <v>17</v>
      </c>
      <c r="C61" s="38" t="s">
        <v>3494</v>
      </c>
      <c r="D61" s="37" t="s">
        <v>593</v>
      </c>
      <c r="E61" s="39" t="s">
        <v>3495</v>
      </c>
      <c r="F61" s="40" t="s">
        <v>639</v>
      </c>
      <c r="G61" s="41">
        <v>150</v>
      </c>
      <c r="H61" s="42">
        <v>0</v>
      </c>
      <c r="I61" s="43">
        <f>ROUND(G61*H61,P4)</f>
        <v>0</v>
      </c>
      <c r="J61" s="37"/>
      <c r="O61" s="44">
        <f>I61*0.21</f>
        <v>0</v>
      </c>
      <c r="P61">
        <v>3</v>
      </c>
    </row>
    <row r="62">
      <c r="A62" s="37" t="s">
        <v>596</v>
      </c>
      <c r="B62" s="45"/>
      <c r="C62" s="46"/>
      <c r="D62" s="46"/>
      <c r="E62" s="47" t="s">
        <v>593</v>
      </c>
      <c r="F62" s="46"/>
      <c r="G62" s="46"/>
      <c r="H62" s="46"/>
      <c r="I62" s="46"/>
      <c r="J62" s="48"/>
    </row>
    <row r="63" ht="30">
      <c r="A63" s="37" t="s">
        <v>597</v>
      </c>
      <c r="B63" s="45"/>
      <c r="C63" s="46"/>
      <c r="D63" s="46"/>
      <c r="E63" s="39" t="s">
        <v>3497</v>
      </c>
      <c r="F63" s="46"/>
      <c r="G63" s="46"/>
      <c r="H63" s="46"/>
      <c r="I63" s="46"/>
      <c r="J63" s="48"/>
    </row>
    <row r="64" ht="30">
      <c r="A64" s="37" t="s">
        <v>591</v>
      </c>
      <c r="B64" s="37">
        <v>18</v>
      </c>
      <c r="C64" s="38" t="s">
        <v>4271</v>
      </c>
      <c r="D64" s="37" t="s">
        <v>593</v>
      </c>
      <c r="E64" s="39" t="s">
        <v>4272</v>
      </c>
      <c r="F64" s="40" t="s">
        <v>629</v>
      </c>
      <c r="G64" s="41">
        <v>22.5</v>
      </c>
      <c r="H64" s="42">
        <v>0</v>
      </c>
      <c r="I64" s="43">
        <f>ROUND(G64*H64,P4)</f>
        <v>0</v>
      </c>
      <c r="J64" s="37"/>
      <c r="O64" s="44">
        <f>I64*0.21</f>
        <v>0</v>
      </c>
      <c r="P64">
        <v>3</v>
      </c>
    </row>
    <row r="65" ht="30">
      <c r="A65" s="37" t="s">
        <v>596</v>
      </c>
      <c r="B65" s="45"/>
      <c r="C65" s="46"/>
      <c r="D65" s="46"/>
      <c r="E65" s="39" t="s">
        <v>4272</v>
      </c>
      <c r="F65" s="46"/>
      <c r="G65" s="46"/>
      <c r="H65" s="46"/>
      <c r="I65" s="46"/>
      <c r="J65" s="48"/>
    </row>
    <row r="66" ht="45">
      <c r="A66" s="37" t="s">
        <v>597</v>
      </c>
      <c r="B66" s="45"/>
      <c r="C66" s="46"/>
      <c r="D66" s="46"/>
      <c r="E66" s="39" t="s">
        <v>4273</v>
      </c>
      <c r="F66" s="46"/>
      <c r="G66" s="46"/>
      <c r="H66" s="46"/>
      <c r="I66" s="46"/>
      <c r="J66" s="48"/>
    </row>
    <row r="67">
      <c r="A67" s="31" t="s">
        <v>589</v>
      </c>
      <c r="B67" s="32"/>
      <c r="C67" s="33" t="s">
        <v>4274</v>
      </c>
      <c r="D67" s="34"/>
      <c r="E67" s="31" t="s">
        <v>3952</v>
      </c>
      <c r="F67" s="34"/>
      <c r="G67" s="34"/>
      <c r="H67" s="34"/>
      <c r="I67" s="35">
        <f>SUMIFS(I68:I79,A68:A79,"P")</f>
        <v>0</v>
      </c>
      <c r="J67" s="36"/>
    </row>
    <row r="68">
      <c r="A68" s="37" t="s">
        <v>591</v>
      </c>
      <c r="B68" s="37">
        <v>19</v>
      </c>
      <c r="C68" s="38" t="s">
        <v>4278</v>
      </c>
      <c r="D68" s="37" t="s">
        <v>593</v>
      </c>
      <c r="E68" s="39" t="s">
        <v>4279</v>
      </c>
      <c r="F68" s="40" t="s">
        <v>639</v>
      </c>
      <c r="G68" s="41">
        <v>80</v>
      </c>
      <c r="H68" s="42">
        <v>0</v>
      </c>
      <c r="I68" s="43">
        <f>ROUND(G68*H68,P4)</f>
        <v>0</v>
      </c>
      <c r="J68" s="37"/>
      <c r="O68" s="44">
        <f>I68*0.21</f>
        <v>0</v>
      </c>
      <c r="P68">
        <v>3</v>
      </c>
    </row>
    <row r="69">
      <c r="A69" s="37" t="s">
        <v>596</v>
      </c>
      <c r="B69" s="45"/>
      <c r="C69" s="46"/>
      <c r="D69" s="46"/>
      <c r="E69" s="47" t="s">
        <v>593</v>
      </c>
      <c r="F69" s="46"/>
      <c r="G69" s="46"/>
      <c r="H69" s="46"/>
      <c r="I69" s="46"/>
      <c r="J69" s="48"/>
    </row>
    <row r="70" ht="409.5">
      <c r="A70" s="37" t="s">
        <v>597</v>
      </c>
      <c r="B70" s="45"/>
      <c r="C70" s="46"/>
      <c r="D70" s="46"/>
      <c r="E70" s="39" t="s">
        <v>4280</v>
      </c>
      <c r="F70" s="46"/>
      <c r="G70" s="46"/>
      <c r="H70" s="46"/>
      <c r="I70" s="46"/>
      <c r="J70" s="48"/>
    </row>
    <row r="71">
      <c r="A71" s="37" t="s">
        <v>591</v>
      </c>
      <c r="B71" s="37">
        <v>20</v>
      </c>
      <c r="C71" s="38" t="s">
        <v>4281</v>
      </c>
      <c r="D71" s="37" t="s">
        <v>593</v>
      </c>
      <c r="E71" s="39" t="s">
        <v>4282</v>
      </c>
      <c r="F71" s="40" t="s">
        <v>639</v>
      </c>
      <c r="G71" s="41">
        <v>80</v>
      </c>
      <c r="H71" s="42">
        <v>0</v>
      </c>
      <c r="I71" s="43">
        <f>ROUND(G71*H71,P4)</f>
        <v>0</v>
      </c>
      <c r="J71" s="37"/>
      <c r="O71" s="44">
        <f>I71*0.21</f>
        <v>0</v>
      </c>
      <c r="P71">
        <v>3</v>
      </c>
    </row>
    <row r="72">
      <c r="A72" s="37" t="s">
        <v>596</v>
      </c>
      <c r="B72" s="45"/>
      <c r="C72" s="46"/>
      <c r="D72" s="46"/>
      <c r="E72" s="47" t="s">
        <v>593</v>
      </c>
      <c r="F72" s="46"/>
      <c r="G72" s="46"/>
      <c r="H72" s="46"/>
      <c r="I72" s="46"/>
      <c r="J72" s="48"/>
    </row>
    <row r="73">
      <c r="A73" s="37" t="s">
        <v>597</v>
      </c>
      <c r="B73" s="45"/>
      <c r="C73" s="46"/>
      <c r="D73" s="46"/>
      <c r="E73" s="39" t="s">
        <v>4283</v>
      </c>
      <c r="F73" s="46"/>
      <c r="G73" s="46"/>
      <c r="H73" s="46"/>
      <c r="I73" s="46"/>
      <c r="J73" s="48"/>
    </row>
    <row r="74">
      <c r="A74" s="37" t="s">
        <v>591</v>
      </c>
      <c r="B74" s="37">
        <v>21</v>
      </c>
      <c r="C74" s="38" t="s">
        <v>3974</v>
      </c>
      <c r="D74" s="37" t="s">
        <v>593</v>
      </c>
      <c r="E74" s="39" t="s">
        <v>3975</v>
      </c>
      <c r="F74" s="40" t="s">
        <v>629</v>
      </c>
      <c r="G74" s="41">
        <v>35.560000000000002</v>
      </c>
      <c r="H74" s="42">
        <v>0</v>
      </c>
      <c r="I74" s="43">
        <f>ROUND(G74*H74,P4)</f>
        <v>0</v>
      </c>
      <c r="J74" s="37"/>
      <c r="O74" s="44">
        <f>I74*0.21</f>
        <v>0</v>
      </c>
      <c r="P74">
        <v>3</v>
      </c>
    </row>
    <row r="75">
      <c r="A75" s="37" t="s">
        <v>596</v>
      </c>
      <c r="B75" s="45"/>
      <c r="C75" s="46"/>
      <c r="D75" s="46"/>
      <c r="E75" s="47" t="s">
        <v>593</v>
      </c>
      <c r="F75" s="46"/>
      <c r="G75" s="46"/>
      <c r="H75" s="46"/>
      <c r="I75" s="46"/>
      <c r="J75" s="48"/>
    </row>
    <row r="76" ht="409.5">
      <c r="A76" s="37" t="s">
        <v>597</v>
      </c>
      <c r="B76" s="45"/>
      <c r="C76" s="46"/>
      <c r="D76" s="46"/>
      <c r="E76" s="39" t="s">
        <v>1947</v>
      </c>
      <c r="F76" s="46"/>
      <c r="G76" s="46"/>
      <c r="H76" s="46"/>
      <c r="I76" s="46"/>
      <c r="J76" s="48"/>
    </row>
    <row r="77">
      <c r="A77" s="37" t="s">
        <v>591</v>
      </c>
      <c r="B77" s="37">
        <v>22</v>
      </c>
      <c r="C77" s="38" t="s">
        <v>3977</v>
      </c>
      <c r="D77" s="37" t="s">
        <v>593</v>
      </c>
      <c r="E77" s="39" t="s">
        <v>3978</v>
      </c>
      <c r="F77" s="40" t="s">
        <v>951</v>
      </c>
      <c r="G77" s="41">
        <v>9.9339999999999993</v>
      </c>
      <c r="H77" s="42">
        <v>0</v>
      </c>
      <c r="I77" s="43">
        <f>ROUND(G77*H77,P4)</f>
        <v>0</v>
      </c>
      <c r="J77" s="37"/>
      <c r="O77" s="44">
        <f>I77*0.21</f>
        <v>0</v>
      </c>
      <c r="P77">
        <v>3</v>
      </c>
    </row>
    <row r="78">
      <c r="A78" s="37" t="s">
        <v>596</v>
      </c>
      <c r="B78" s="45"/>
      <c r="C78" s="46"/>
      <c r="D78" s="46"/>
      <c r="E78" s="47" t="s">
        <v>593</v>
      </c>
      <c r="F78" s="46"/>
      <c r="G78" s="46"/>
      <c r="H78" s="46"/>
      <c r="I78" s="46"/>
      <c r="J78" s="48"/>
    </row>
    <row r="79" ht="330">
      <c r="A79" s="37" t="s">
        <v>597</v>
      </c>
      <c r="B79" s="45"/>
      <c r="C79" s="46"/>
      <c r="D79" s="46"/>
      <c r="E79" s="39" t="s">
        <v>3980</v>
      </c>
      <c r="F79" s="46"/>
      <c r="G79" s="46"/>
      <c r="H79" s="46"/>
      <c r="I79" s="46"/>
      <c r="J79" s="48"/>
    </row>
    <row r="80">
      <c r="A80" s="31" t="s">
        <v>589</v>
      </c>
      <c r="B80" s="32"/>
      <c r="C80" s="33" t="s">
        <v>4284</v>
      </c>
      <c r="D80" s="34"/>
      <c r="E80" s="31" t="s">
        <v>3981</v>
      </c>
      <c r="F80" s="34"/>
      <c r="G80" s="34"/>
      <c r="H80" s="34"/>
      <c r="I80" s="35">
        <f>SUMIFS(I81:I101,A81:A101,"P")</f>
        <v>0</v>
      </c>
      <c r="J80" s="36"/>
    </row>
    <row r="81">
      <c r="A81" s="37" t="s">
        <v>591</v>
      </c>
      <c r="B81" s="37">
        <v>23</v>
      </c>
      <c r="C81" s="38" t="s">
        <v>4285</v>
      </c>
      <c r="D81" s="37" t="s">
        <v>593</v>
      </c>
      <c r="E81" s="39" t="s">
        <v>4286</v>
      </c>
      <c r="F81" s="40" t="s">
        <v>629</v>
      </c>
      <c r="G81" s="41">
        <v>18.675000000000001</v>
      </c>
      <c r="H81" s="42">
        <v>0</v>
      </c>
      <c r="I81" s="43">
        <f>ROUND(G81*H81,P4)</f>
        <v>0</v>
      </c>
      <c r="J81" s="37"/>
      <c r="O81" s="44">
        <f>I81*0.21</f>
        <v>0</v>
      </c>
      <c r="P81">
        <v>3</v>
      </c>
    </row>
    <row r="82">
      <c r="A82" s="37" t="s">
        <v>596</v>
      </c>
      <c r="B82" s="45"/>
      <c r="C82" s="46"/>
      <c r="D82" s="46"/>
      <c r="E82" s="47" t="s">
        <v>593</v>
      </c>
      <c r="F82" s="46"/>
      <c r="G82" s="46"/>
      <c r="H82" s="46"/>
      <c r="I82" s="46"/>
      <c r="J82" s="48"/>
    </row>
    <row r="83" ht="409.5">
      <c r="A83" s="37" t="s">
        <v>597</v>
      </c>
      <c r="B83" s="45"/>
      <c r="C83" s="46"/>
      <c r="D83" s="46"/>
      <c r="E83" s="39" t="s">
        <v>4287</v>
      </c>
      <c r="F83" s="46"/>
      <c r="G83" s="46"/>
      <c r="H83" s="46"/>
      <c r="I83" s="46"/>
      <c r="J83" s="48"/>
    </row>
    <row r="84">
      <c r="A84" s="37" t="s">
        <v>591</v>
      </c>
      <c r="B84" s="37">
        <v>24</v>
      </c>
      <c r="C84" s="38" t="s">
        <v>4288</v>
      </c>
      <c r="D84" s="37" t="s">
        <v>593</v>
      </c>
      <c r="E84" s="39" t="s">
        <v>4289</v>
      </c>
      <c r="F84" s="40" t="s">
        <v>951</v>
      </c>
      <c r="G84" s="41">
        <v>1.821</v>
      </c>
      <c r="H84" s="42">
        <v>0</v>
      </c>
      <c r="I84" s="43">
        <f>ROUND(G84*H84,P4)</f>
        <v>0</v>
      </c>
      <c r="J84" s="37"/>
      <c r="O84" s="44">
        <f>I84*0.21</f>
        <v>0</v>
      </c>
      <c r="P84">
        <v>3</v>
      </c>
    </row>
    <row r="85">
      <c r="A85" s="37" t="s">
        <v>596</v>
      </c>
      <c r="B85" s="45"/>
      <c r="C85" s="46"/>
      <c r="D85" s="46"/>
      <c r="E85" s="47" t="s">
        <v>593</v>
      </c>
      <c r="F85" s="46"/>
      <c r="G85" s="46"/>
      <c r="H85" s="46"/>
      <c r="I85" s="46"/>
      <c r="J85" s="48"/>
    </row>
    <row r="86" ht="300">
      <c r="A86" s="37" t="s">
        <v>597</v>
      </c>
      <c r="B86" s="45"/>
      <c r="C86" s="46"/>
      <c r="D86" s="46"/>
      <c r="E86" s="39" t="s">
        <v>4290</v>
      </c>
      <c r="F86" s="46"/>
      <c r="G86" s="46"/>
      <c r="H86" s="46"/>
      <c r="I86" s="46"/>
      <c r="J86" s="48"/>
    </row>
    <row r="87">
      <c r="A87" s="37" t="s">
        <v>591</v>
      </c>
      <c r="B87" s="37">
        <v>25</v>
      </c>
      <c r="C87" s="38" t="s">
        <v>4291</v>
      </c>
      <c r="D87" s="37" t="s">
        <v>593</v>
      </c>
      <c r="E87" s="39" t="s">
        <v>4292</v>
      </c>
      <c r="F87" s="40" t="s">
        <v>629</v>
      </c>
      <c r="G87" s="41">
        <v>74.879999999999995</v>
      </c>
      <c r="H87" s="42">
        <v>0</v>
      </c>
      <c r="I87" s="43">
        <f>ROUND(G87*H87,P4)</f>
        <v>0</v>
      </c>
      <c r="J87" s="37"/>
      <c r="O87" s="44">
        <f>I87*0.21</f>
        <v>0</v>
      </c>
      <c r="P87">
        <v>3</v>
      </c>
    </row>
    <row r="88">
      <c r="A88" s="37" t="s">
        <v>596</v>
      </c>
      <c r="B88" s="45"/>
      <c r="C88" s="46"/>
      <c r="D88" s="46"/>
      <c r="E88" s="47" t="s">
        <v>593</v>
      </c>
      <c r="F88" s="46"/>
      <c r="G88" s="46"/>
      <c r="H88" s="46"/>
      <c r="I88" s="46"/>
      <c r="J88" s="48"/>
    </row>
    <row r="89" ht="409.5">
      <c r="A89" s="37" t="s">
        <v>597</v>
      </c>
      <c r="B89" s="45"/>
      <c r="C89" s="46"/>
      <c r="D89" s="46"/>
      <c r="E89" s="39" t="s">
        <v>3525</v>
      </c>
      <c r="F89" s="46"/>
      <c r="G89" s="46"/>
      <c r="H89" s="46"/>
      <c r="I89" s="46"/>
      <c r="J89" s="48"/>
    </row>
    <row r="90">
      <c r="A90" s="37" t="s">
        <v>591</v>
      </c>
      <c r="B90" s="37">
        <v>26</v>
      </c>
      <c r="C90" s="38" t="s">
        <v>4293</v>
      </c>
      <c r="D90" s="37" t="s">
        <v>593</v>
      </c>
      <c r="E90" s="39" t="s">
        <v>4294</v>
      </c>
      <c r="F90" s="40" t="s">
        <v>951</v>
      </c>
      <c r="G90" s="41">
        <v>23.718</v>
      </c>
      <c r="H90" s="42">
        <v>0</v>
      </c>
      <c r="I90" s="43">
        <f>ROUND(G90*H90,P4)</f>
        <v>0</v>
      </c>
      <c r="J90" s="37"/>
      <c r="O90" s="44">
        <f>I90*0.21</f>
        <v>0</v>
      </c>
      <c r="P90">
        <v>3</v>
      </c>
    </row>
    <row r="91">
      <c r="A91" s="37" t="s">
        <v>596</v>
      </c>
      <c r="B91" s="45"/>
      <c r="C91" s="46"/>
      <c r="D91" s="46"/>
      <c r="E91" s="47" t="s">
        <v>593</v>
      </c>
      <c r="F91" s="46"/>
      <c r="G91" s="46"/>
      <c r="H91" s="46"/>
      <c r="I91" s="46"/>
      <c r="J91" s="48"/>
    </row>
    <row r="92" ht="330">
      <c r="A92" s="37" t="s">
        <v>597</v>
      </c>
      <c r="B92" s="45"/>
      <c r="C92" s="46"/>
      <c r="D92" s="46"/>
      <c r="E92" s="39" t="s">
        <v>3980</v>
      </c>
      <c r="F92" s="46"/>
      <c r="G92" s="46"/>
      <c r="H92" s="46"/>
      <c r="I92" s="46"/>
      <c r="J92" s="48"/>
    </row>
    <row r="93">
      <c r="A93" s="37" t="s">
        <v>591</v>
      </c>
      <c r="B93" s="37">
        <v>27</v>
      </c>
      <c r="C93" s="38" t="s">
        <v>3994</v>
      </c>
      <c r="D93" s="37" t="s">
        <v>593</v>
      </c>
      <c r="E93" s="39" t="s">
        <v>3995</v>
      </c>
      <c r="F93" s="40" t="s">
        <v>1007</v>
      </c>
      <c r="G93" s="41">
        <v>450.63400000000001</v>
      </c>
      <c r="H93" s="42">
        <v>0</v>
      </c>
      <c r="I93" s="43">
        <f>ROUND(G93*H93,P4)</f>
        <v>0</v>
      </c>
      <c r="J93" s="37"/>
      <c r="O93" s="44">
        <f>I93*0.21</f>
        <v>0</v>
      </c>
      <c r="P93">
        <v>3</v>
      </c>
    </row>
    <row r="94">
      <c r="A94" s="37" t="s">
        <v>596</v>
      </c>
      <c r="B94" s="45"/>
      <c r="C94" s="46"/>
      <c r="D94" s="46"/>
      <c r="E94" s="47" t="s">
        <v>593</v>
      </c>
      <c r="F94" s="46"/>
      <c r="G94" s="46"/>
      <c r="H94" s="46"/>
      <c r="I94" s="46"/>
      <c r="J94" s="48"/>
    </row>
    <row r="95" ht="375">
      <c r="A95" s="37" t="s">
        <v>597</v>
      </c>
      <c r="B95" s="45"/>
      <c r="C95" s="46"/>
      <c r="D95" s="46"/>
      <c r="E95" s="39" t="s">
        <v>3985</v>
      </c>
      <c r="F95" s="46"/>
      <c r="G95" s="46"/>
      <c r="H95" s="46"/>
      <c r="I95" s="46"/>
      <c r="J95" s="48"/>
    </row>
    <row r="96">
      <c r="A96" s="37" t="s">
        <v>591</v>
      </c>
      <c r="B96" s="37">
        <v>28</v>
      </c>
      <c r="C96" s="38" t="s">
        <v>4388</v>
      </c>
      <c r="D96" s="37" t="s">
        <v>593</v>
      </c>
      <c r="E96" s="39" t="s">
        <v>4389</v>
      </c>
      <c r="F96" s="40" t="s">
        <v>629</v>
      </c>
      <c r="G96" s="41">
        <v>185.69999999999999</v>
      </c>
      <c r="H96" s="42">
        <v>0</v>
      </c>
      <c r="I96" s="43">
        <f>ROUND(G96*H96,P4)</f>
        <v>0</v>
      </c>
      <c r="J96" s="37"/>
      <c r="O96" s="44">
        <f>I96*0.21</f>
        <v>0</v>
      </c>
      <c r="P96">
        <v>3</v>
      </c>
    </row>
    <row r="97">
      <c r="A97" s="37" t="s">
        <v>596</v>
      </c>
      <c r="B97" s="45"/>
      <c r="C97" s="46"/>
      <c r="D97" s="46"/>
      <c r="E97" s="47" t="s">
        <v>593</v>
      </c>
      <c r="F97" s="46"/>
      <c r="G97" s="46"/>
      <c r="H97" s="46"/>
      <c r="I97" s="46"/>
      <c r="J97" s="48"/>
    </row>
    <row r="98" ht="409.5">
      <c r="A98" s="37" t="s">
        <v>597</v>
      </c>
      <c r="B98" s="45"/>
      <c r="C98" s="46"/>
      <c r="D98" s="46"/>
      <c r="E98" s="39" t="s">
        <v>3525</v>
      </c>
      <c r="F98" s="46"/>
      <c r="G98" s="46"/>
      <c r="H98" s="46"/>
      <c r="I98" s="46"/>
      <c r="J98" s="48"/>
    </row>
    <row r="99">
      <c r="A99" s="37" t="s">
        <v>591</v>
      </c>
      <c r="B99" s="37">
        <v>29</v>
      </c>
      <c r="C99" s="38" t="s">
        <v>4297</v>
      </c>
      <c r="D99" s="37" t="s">
        <v>593</v>
      </c>
      <c r="E99" s="39" t="s">
        <v>4298</v>
      </c>
      <c r="F99" s="40" t="s">
        <v>951</v>
      </c>
      <c r="G99" s="41">
        <v>18.385999999999999</v>
      </c>
      <c r="H99" s="42">
        <v>0</v>
      </c>
      <c r="I99" s="43">
        <f>ROUND(G99*H99,P4)</f>
        <v>0</v>
      </c>
      <c r="J99" s="37"/>
      <c r="O99" s="44">
        <f>I99*0.21</f>
        <v>0</v>
      </c>
      <c r="P99">
        <v>3</v>
      </c>
    </row>
    <row r="100">
      <c r="A100" s="37" t="s">
        <v>596</v>
      </c>
      <c r="B100" s="45"/>
      <c r="C100" s="46"/>
      <c r="D100" s="46"/>
      <c r="E100" s="47" t="s">
        <v>593</v>
      </c>
      <c r="F100" s="46"/>
      <c r="G100" s="46"/>
      <c r="H100" s="46"/>
      <c r="I100" s="46"/>
      <c r="J100" s="48"/>
    </row>
    <row r="101" ht="330">
      <c r="A101" s="37" t="s">
        <v>597</v>
      </c>
      <c r="B101" s="45"/>
      <c r="C101" s="46"/>
      <c r="D101" s="46"/>
      <c r="E101" s="39" t="s">
        <v>3980</v>
      </c>
      <c r="F101" s="46"/>
      <c r="G101" s="46"/>
      <c r="H101" s="46"/>
      <c r="I101" s="46"/>
      <c r="J101" s="48"/>
    </row>
    <row r="102">
      <c r="A102" s="31" t="s">
        <v>589</v>
      </c>
      <c r="B102" s="32"/>
      <c r="C102" s="33" t="s">
        <v>4299</v>
      </c>
      <c r="D102" s="34"/>
      <c r="E102" s="31" t="s">
        <v>1406</v>
      </c>
      <c r="F102" s="34"/>
      <c r="G102" s="34"/>
      <c r="H102" s="34"/>
      <c r="I102" s="35">
        <f>SUMIFS(I103:I123,A103:A123,"P")</f>
        <v>0</v>
      </c>
      <c r="J102" s="36"/>
    </row>
    <row r="103">
      <c r="A103" s="37" t="s">
        <v>591</v>
      </c>
      <c r="B103" s="37">
        <v>30</v>
      </c>
      <c r="C103" s="38" t="s">
        <v>4158</v>
      </c>
      <c r="D103" s="37" t="s">
        <v>593</v>
      </c>
      <c r="E103" s="39" t="s">
        <v>4159</v>
      </c>
      <c r="F103" s="40" t="s">
        <v>629</v>
      </c>
      <c r="G103" s="41">
        <v>49.180999999999997</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09.5">
      <c r="A105" s="37" t="s">
        <v>597</v>
      </c>
      <c r="B105" s="45"/>
      <c r="C105" s="46"/>
      <c r="D105" s="46"/>
      <c r="E105" s="39" t="s">
        <v>3525</v>
      </c>
      <c r="F105" s="46"/>
      <c r="G105" s="46"/>
      <c r="H105" s="46"/>
      <c r="I105" s="46"/>
      <c r="J105" s="48"/>
    </row>
    <row r="106">
      <c r="A106" s="37" t="s">
        <v>591</v>
      </c>
      <c r="B106" s="37">
        <v>31</v>
      </c>
      <c r="C106" s="38" t="s">
        <v>4011</v>
      </c>
      <c r="D106" s="37" t="s">
        <v>593</v>
      </c>
      <c r="E106" s="39" t="s">
        <v>4012</v>
      </c>
      <c r="F106" s="40" t="s">
        <v>629</v>
      </c>
      <c r="G106" s="41">
        <v>89.239999999999995</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09.5">
      <c r="A108" s="37" t="s">
        <v>597</v>
      </c>
      <c r="B108" s="45"/>
      <c r="C108" s="46"/>
      <c r="D108" s="46"/>
      <c r="E108" s="39" t="s">
        <v>3525</v>
      </c>
      <c r="F108" s="46"/>
      <c r="G108" s="46"/>
      <c r="H108" s="46"/>
      <c r="I108" s="46"/>
      <c r="J108" s="48"/>
    </row>
    <row r="109">
      <c r="A109" s="37" t="s">
        <v>591</v>
      </c>
      <c r="B109" s="37">
        <v>32</v>
      </c>
      <c r="C109" s="38" t="s">
        <v>4307</v>
      </c>
      <c r="D109" s="37" t="s">
        <v>593</v>
      </c>
      <c r="E109" s="39" t="s">
        <v>4308</v>
      </c>
      <c r="F109" s="40" t="s">
        <v>629</v>
      </c>
      <c r="G109" s="41">
        <v>322</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45">
      <c r="A111" s="37" t="s">
        <v>597</v>
      </c>
      <c r="B111" s="45"/>
      <c r="C111" s="46"/>
      <c r="D111" s="46"/>
      <c r="E111" s="39" t="s">
        <v>4309</v>
      </c>
      <c r="F111" s="46"/>
      <c r="G111" s="46"/>
      <c r="H111" s="46"/>
      <c r="I111" s="46"/>
      <c r="J111" s="48"/>
    </row>
    <row r="112">
      <c r="A112" s="37" t="s">
        <v>591</v>
      </c>
      <c r="B112" s="37">
        <v>33</v>
      </c>
      <c r="C112" s="38" t="s">
        <v>4310</v>
      </c>
      <c r="D112" s="37" t="s">
        <v>593</v>
      </c>
      <c r="E112" s="39" t="s">
        <v>4311</v>
      </c>
      <c r="F112" s="40" t="s">
        <v>629</v>
      </c>
      <c r="G112" s="41">
        <v>63.347999999999999</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75">
      <c r="A114" s="37" t="s">
        <v>597</v>
      </c>
      <c r="B114" s="45"/>
      <c r="C114" s="46"/>
      <c r="D114" s="46"/>
      <c r="E114" s="39" t="s">
        <v>4312</v>
      </c>
      <c r="F114" s="46"/>
      <c r="G114" s="46"/>
      <c r="H114" s="46"/>
      <c r="I114" s="46"/>
      <c r="J114" s="48"/>
    </row>
    <row r="115">
      <c r="A115" s="37" t="s">
        <v>591</v>
      </c>
      <c r="B115" s="37">
        <v>34</v>
      </c>
      <c r="C115" s="38" t="s">
        <v>3543</v>
      </c>
      <c r="D115" s="37" t="s">
        <v>593</v>
      </c>
      <c r="E115" s="39" t="s">
        <v>3544</v>
      </c>
      <c r="F115" s="40" t="s">
        <v>629</v>
      </c>
      <c r="G115" s="41">
        <v>27.981999999999999</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3546</v>
      </c>
      <c r="F117" s="46"/>
      <c r="G117" s="46"/>
      <c r="H117" s="46"/>
      <c r="I117" s="46"/>
      <c r="J117" s="48"/>
    </row>
    <row r="118">
      <c r="A118" s="37" t="s">
        <v>591</v>
      </c>
      <c r="B118" s="37">
        <v>35</v>
      </c>
      <c r="C118" s="38" t="s">
        <v>4698</v>
      </c>
      <c r="D118" s="37" t="s">
        <v>593</v>
      </c>
      <c r="E118" s="39" t="s">
        <v>4699</v>
      </c>
      <c r="F118" s="40" t="s">
        <v>629</v>
      </c>
      <c r="G118" s="41">
        <v>17.280000000000001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60">
      <c r="A120" s="37" t="s">
        <v>597</v>
      </c>
      <c r="B120" s="45"/>
      <c r="C120" s="46"/>
      <c r="D120" s="46"/>
      <c r="E120" s="39" t="s">
        <v>4700</v>
      </c>
      <c r="F120" s="46"/>
      <c r="G120" s="46"/>
      <c r="H120" s="46"/>
      <c r="I120" s="46"/>
      <c r="J120" s="48"/>
    </row>
    <row r="121">
      <c r="A121" s="37" t="s">
        <v>591</v>
      </c>
      <c r="B121" s="37">
        <v>36</v>
      </c>
      <c r="C121" s="38" t="s">
        <v>4390</v>
      </c>
      <c r="D121" s="37" t="s">
        <v>593</v>
      </c>
      <c r="E121" s="39" t="s">
        <v>4391</v>
      </c>
      <c r="F121" s="40" t="s">
        <v>629</v>
      </c>
      <c r="G121" s="41">
        <v>10.44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409.5">
      <c r="A123" s="37" t="s">
        <v>597</v>
      </c>
      <c r="B123" s="45"/>
      <c r="C123" s="46"/>
      <c r="D123" s="46"/>
      <c r="E123" s="39" t="s">
        <v>3558</v>
      </c>
      <c r="F123" s="46"/>
      <c r="G123" s="46"/>
      <c r="H123" s="46"/>
      <c r="I123" s="46"/>
      <c r="J123" s="48"/>
    </row>
    <row r="124">
      <c r="A124" s="31" t="s">
        <v>589</v>
      </c>
      <c r="B124" s="32"/>
      <c r="C124" s="33" t="s">
        <v>4313</v>
      </c>
      <c r="D124" s="34"/>
      <c r="E124" s="31" t="s">
        <v>4314</v>
      </c>
      <c r="F124" s="34"/>
      <c r="G124" s="34"/>
      <c r="H124" s="34"/>
      <c r="I124" s="35">
        <f>SUMIFS(I125:I127,A125:A127,"P")</f>
        <v>0</v>
      </c>
      <c r="J124" s="36"/>
    </row>
    <row r="125">
      <c r="A125" s="37" t="s">
        <v>591</v>
      </c>
      <c r="B125" s="37">
        <v>37</v>
      </c>
      <c r="C125" s="38" t="s">
        <v>4315</v>
      </c>
      <c r="D125" s="37" t="s">
        <v>593</v>
      </c>
      <c r="E125" s="39" t="s">
        <v>4316</v>
      </c>
      <c r="F125" s="40" t="s">
        <v>629</v>
      </c>
      <c r="G125" s="41">
        <v>5.3449999999999998</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409.5">
      <c r="A127" s="37" t="s">
        <v>597</v>
      </c>
      <c r="B127" s="45"/>
      <c r="C127" s="46"/>
      <c r="D127" s="46"/>
      <c r="E127" s="39" t="s">
        <v>4318</v>
      </c>
      <c r="F127" s="46"/>
      <c r="G127" s="46"/>
      <c r="H127" s="46"/>
      <c r="I127" s="46"/>
      <c r="J127" s="48"/>
    </row>
    <row r="128">
      <c r="A128" s="31" t="s">
        <v>589</v>
      </c>
      <c r="B128" s="32"/>
      <c r="C128" s="33" t="s">
        <v>1452</v>
      </c>
      <c r="D128" s="34"/>
      <c r="E128" s="31" t="s">
        <v>4161</v>
      </c>
      <c r="F128" s="34"/>
      <c r="G128" s="34"/>
      <c r="H128" s="34"/>
      <c r="I128" s="35">
        <f>SUMIFS(I129:I142,A129:A142,"P")</f>
        <v>0</v>
      </c>
      <c r="J128" s="36"/>
    </row>
    <row r="129" ht="30">
      <c r="A129" s="37" t="s">
        <v>591</v>
      </c>
      <c r="B129" s="37">
        <v>38</v>
      </c>
      <c r="C129" s="38" t="s">
        <v>3573</v>
      </c>
      <c r="D129" s="37" t="s">
        <v>593</v>
      </c>
      <c r="E129" s="39" t="s">
        <v>3574</v>
      </c>
      <c r="F129" s="40" t="s">
        <v>639</v>
      </c>
      <c r="G129" s="41">
        <v>812.63900000000001</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135">
      <c r="A131" s="37" t="s">
        <v>630</v>
      </c>
      <c r="B131" s="45"/>
      <c r="C131" s="46"/>
      <c r="D131" s="46"/>
      <c r="E131" s="52" t="s">
        <v>4701</v>
      </c>
      <c r="F131" s="46"/>
      <c r="G131" s="46"/>
      <c r="H131" s="46"/>
      <c r="I131" s="46"/>
      <c r="J131" s="48"/>
    </row>
    <row r="132" ht="270">
      <c r="A132" s="37" t="s">
        <v>597</v>
      </c>
      <c r="B132" s="45"/>
      <c r="C132" s="46"/>
      <c r="D132" s="46"/>
      <c r="E132" s="39" t="s">
        <v>3576</v>
      </c>
      <c r="F132" s="46"/>
      <c r="G132" s="46"/>
      <c r="H132" s="46"/>
      <c r="I132" s="46"/>
      <c r="J132" s="48"/>
    </row>
    <row r="133" ht="30">
      <c r="A133" s="37" t="s">
        <v>591</v>
      </c>
      <c r="B133" s="37">
        <v>39</v>
      </c>
      <c r="C133" s="38" t="s">
        <v>4321</v>
      </c>
      <c r="D133" s="37" t="s">
        <v>593</v>
      </c>
      <c r="E133" s="39" t="s">
        <v>4322</v>
      </c>
      <c r="F133" s="40" t="s">
        <v>639</v>
      </c>
      <c r="G133" s="41">
        <v>405.15199999999999</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270">
      <c r="A135" s="37" t="s">
        <v>597</v>
      </c>
      <c r="B135" s="45"/>
      <c r="C135" s="46"/>
      <c r="D135" s="46"/>
      <c r="E135" s="39" t="s">
        <v>3576</v>
      </c>
      <c r="F135" s="46"/>
      <c r="G135" s="46"/>
      <c r="H135" s="46"/>
      <c r="I135" s="46"/>
      <c r="J135" s="48"/>
    </row>
    <row r="136">
      <c r="A136" s="37" t="s">
        <v>591</v>
      </c>
      <c r="B136" s="37">
        <v>40</v>
      </c>
      <c r="C136" s="38" t="s">
        <v>4590</v>
      </c>
      <c r="D136" s="37" t="s">
        <v>593</v>
      </c>
      <c r="E136" s="39" t="s">
        <v>4591</v>
      </c>
      <c r="F136" s="40" t="s">
        <v>639</v>
      </c>
      <c r="G136" s="41">
        <v>98.177999999999997</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270">
      <c r="A138" s="37" t="s">
        <v>597</v>
      </c>
      <c r="B138" s="45"/>
      <c r="C138" s="46"/>
      <c r="D138" s="46"/>
      <c r="E138" s="39" t="s">
        <v>3576</v>
      </c>
      <c r="F138" s="46"/>
      <c r="G138" s="46"/>
      <c r="H138" s="46"/>
      <c r="I138" s="46"/>
      <c r="J138" s="48"/>
    </row>
    <row r="139">
      <c r="A139" s="37" t="s">
        <v>591</v>
      </c>
      <c r="B139" s="37">
        <v>41</v>
      </c>
      <c r="C139" s="38" t="s">
        <v>4326</v>
      </c>
      <c r="D139" s="37" t="s">
        <v>593</v>
      </c>
      <c r="E139" s="39" t="s">
        <v>4327</v>
      </c>
      <c r="F139" s="40" t="s">
        <v>639</v>
      </c>
      <c r="G139" s="41">
        <v>633.15300000000002</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225">
      <c r="A141" s="37" t="s">
        <v>630</v>
      </c>
      <c r="B141" s="45"/>
      <c r="C141" s="46"/>
      <c r="D141" s="46"/>
      <c r="E141" s="52" t="s">
        <v>4702</v>
      </c>
      <c r="F141" s="46"/>
      <c r="G141" s="46"/>
      <c r="H141" s="46"/>
      <c r="I141" s="46"/>
      <c r="J141" s="48"/>
    </row>
    <row r="142" ht="45">
      <c r="A142" s="37" t="s">
        <v>597</v>
      </c>
      <c r="B142" s="45"/>
      <c r="C142" s="46"/>
      <c r="D142" s="46"/>
      <c r="E142" s="39" t="s">
        <v>4325</v>
      </c>
      <c r="F142" s="46"/>
      <c r="G142" s="46"/>
      <c r="H142" s="46"/>
      <c r="I142" s="46"/>
      <c r="J142" s="48"/>
    </row>
    <row r="143">
      <c r="A143" s="31" t="s">
        <v>589</v>
      </c>
      <c r="B143" s="32"/>
      <c r="C143" s="33" t="s">
        <v>4328</v>
      </c>
      <c r="D143" s="34"/>
      <c r="E143" s="31" t="s">
        <v>4329</v>
      </c>
      <c r="F143" s="34"/>
      <c r="G143" s="34"/>
      <c r="H143" s="34"/>
      <c r="I143" s="35">
        <f>SUMIFS(I144:I147,A144:A147,"P")</f>
        <v>0</v>
      </c>
      <c r="J143" s="36"/>
    </row>
    <row r="144" ht="30">
      <c r="A144" s="37" t="s">
        <v>591</v>
      </c>
      <c r="B144" s="37">
        <v>42</v>
      </c>
      <c r="C144" s="38" t="s">
        <v>4330</v>
      </c>
      <c r="D144" s="37" t="s">
        <v>593</v>
      </c>
      <c r="E144" s="39" t="s">
        <v>4331</v>
      </c>
      <c r="F144" s="40" t="s">
        <v>639</v>
      </c>
      <c r="G144" s="41">
        <v>399.95499999999998</v>
      </c>
      <c r="H144" s="42">
        <v>0</v>
      </c>
      <c r="I144" s="43">
        <f>ROUND(G144*H144,P4)</f>
        <v>0</v>
      </c>
      <c r="J144" s="37"/>
      <c r="O144" s="44">
        <f>I144*0.21</f>
        <v>0</v>
      </c>
      <c r="P144">
        <v>3</v>
      </c>
    </row>
    <row r="145" ht="30">
      <c r="A145" s="37" t="s">
        <v>596</v>
      </c>
      <c r="B145" s="45"/>
      <c r="C145" s="46"/>
      <c r="D145" s="46"/>
      <c r="E145" s="39" t="s">
        <v>4331</v>
      </c>
      <c r="F145" s="46"/>
      <c r="G145" s="46"/>
      <c r="H145" s="46"/>
      <c r="I145" s="46"/>
      <c r="J145" s="48"/>
    </row>
    <row r="146" ht="105">
      <c r="A146" s="37" t="s">
        <v>630</v>
      </c>
      <c r="B146" s="45"/>
      <c r="C146" s="46"/>
      <c r="D146" s="46"/>
      <c r="E146" s="52" t="s">
        <v>4703</v>
      </c>
      <c r="F146" s="46"/>
      <c r="G146" s="46"/>
      <c r="H146" s="46"/>
      <c r="I146" s="46"/>
      <c r="J146" s="48"/>
    </row>
    <row r="147" ht="409.5">
      <c r="A147" s="37" t="s">
        <v>597</v>
      </c>
      <c r="B147" s="45"/>
      <c r="C147" s="46"/>
      <c r="D147" s="46"/>
      <c r="E147" s="39" t="s">
        <v>4332</v>
      </c>
      <c r="F147" s="46"/>
      <c r="G147" s="46"/>
      <c r="H147" s="46"/>
      <c r="I147" s="46"/>
      <c r="J147" s="48"/>
    </row>
    <row r="148">
      <c r="A148" s="31" t="s">
        <v>589</v>
      </c>
      <c r="B148" s="32"/>
      <c r="C148" s="33" t="s">
        <v>4333</v>
      </c>
      <c r="D148" s="34"/>
      <c r="E148" s="31" t="s">
        <v>3004</v>
      </c>
      <c r="F148" s="34"/>
      <c r="G148" s="34"/>
      <c r="H148" s="34"/>
      <c r="I148" s="35">
        <f>SUMIFS(I149:I151,A149:A151,"P")</f>
        <v>0</v>
      </c>
      <c r="J148" s="36"/>
    </row>
    <row r="149">
      <c r="A149" s="37" t="s">
        <v>591</v>
      </c>
      <c r="B149" s="37">
        <v>43</v>
      </c>
      <c r="C149" s="38" t="s">
        <v>4334</v>
      </c>
      <c r="D149" s="37" t="s">
        <v>593</v>
      </c>
      <c r="E149" s="39" t="s">
        <v>4335</v>
      </c>
      <c r="F149" s="40" t="s">
        <v>604</v>
      </c>
      <c r="G149" s="41">
        <v>2</v>
      </c>
      <c r="H149" s="42">
        <v>0</v>
      </c>
      <c r="I149" s="43">
        <f>ROUND(G149*H149,P4)</f>
        <v>0</v>
      </c>
      <c r="J149" s="37"/>
      <c r="O149" s="44">
        <f>I149*0.21</f>
        <v>0</v>
      </c>
      <c r="P149">
        <v>3</v>
      </c>
    </row>
    <row r="150">
      <c r="A150" s="37" t="s">
        <v>596</v>
      </c>
      <c r="B150" s="45"/>
      <c r="C150" s="46"/>
      <c r="D150" s="46"/>
      <c r="E150" s="39" t="s">
        <v>4335</v>
      </c>
      <c r="F150" s="46"/>
      <c r="G150" s="46"/>
      <c r="H150" s="46"/>
      <c r="I150" s="46"/>
      <c r="J150" s="48"/>
    </row>
    <row r="151">
      <c r="A151" s="37" t="s">
        <v>597</v>
      </c>
      <c r="B151" s="45"/>
      <c r="C151" s="46"/>
      <c r="D151" s="46"/>
      <c r="E151" s="39" t="s">
        <v>4257</v>
      </c>
      <c r="F151" s="46"/>
      <c r="G151" s="46"/>
      <c r="H151" s="46"/>
      <c r="I151" s="46"/>
      <c r="J151" s="48"/>
    </row>
    <row r="152">
      <c r="A152" s="31" t="s">
        <v>589</v>
      </c>
      <c r="B152" s="32"/>
      <c r="C152" s="33" t="s">
        <v>4336</v>
      </c>
      <c r="D152" s="34"/>
      <c r="E152" s="31" t="s">
        <v>3582</v>
      </c>
      <c r="F152" s="34"/>
      <c r="G152" s="34"/>
      <c r="H152" s="34"/>
      <c r="I152" s="35">
        <f>SUMIFS(I153:I164,A153:A164,"P")</f>
        <v>0</v>
      </c>
      <c r="J152" s="36"/>
    </row>
    <row r="153">
      <c r="A153" s="37" t="s">
        <v>591</v>
      </c>
      <c r="B153" s="37">
        <v>44</v>
      </c>
      <c r="C153" s="38" t="s">
        <v>4461</v>
      </c>
      <c r="D153" s="37" t="s">
        <v>593</v>
      </c>
      <c r="E153" s="39" t="s">
        <v>4462</v>
      </c>
      <c r="F153" s="40" t="s">
        <v>595</v>
      </c>
      <c r="G153" s="41">
        <v>3.2000000000000002</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345">
      <c r="A155" s="37" t="s">
        <v>597</v>
      </c>
      <c r="B155" s="45"/>
      <c r="C155" s="46"/>
      <c r="D155" s="46"/>
      <c r="E155" s="39" t="s">
        <v>4339</v>
      </c>
      <c r="F155" s="46"/>
      <c r="G155" s="46"/>
      <c r="H155" s="46"/>
      <c r="I155" s="46"/>
      <c r="J155" s="48"/>
    </row>
    <row r="156">
      <c r="A156" s="37" t="s">
        <v>591</v>
      </c>
      <c r="B156" s="37">
        <v>45</v>
      </c>
      <c r="C156" s="38" t="s">
        <v>4704</v>
      </c>
      <c r="D156" s="37" t="s">
        <v>593</v>
      </c>
      <c r="E156" s="39" t="s">
        <v>4705</v>
      </c>
      <c r="F156" s="40" t="s">
        <v>595</v>
      </c>
      <c r="G156" s="41">
        <v>2.3999999999999999</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330">
      <c r="A158" s="37" t="s">
        <v>597</v>
      </c>
      <c r="B158" s="45"/>
      <c r="C158" s="46"/>
      <c r="D158" s="46"/>
      <c r="E158" s="39" t="s">
        <v>3586</v>
      </c>
      <c r="F158" s="46"/>
      <c r="G158" s="46"/>
      <c r="H158" s="46"/>
      <c r="I158" s="46"/>
      <c r="J158" s="48"/>
    </row>
    <row r="159">
      <c r="A159" s="37" t="s">
        <v>591</v>
      </c>
      <c r="B159" s="37">
        <v>46</v>
      </c>
      <c r="C159" s="38" t="s">
        <v>3596</v>
      </c>
      <c r="D159" s="37" t="s">
        <v>593</v>
      </c>
      <c r="E159" s="39" t="s">
        <v>3597</v>
      </c>
      <c r="F159" s="40" t="s">
        <v>595</v>
      </c>
      <c r="G159" s="41">
        <v>24.399999999999999</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315">
      <c r="A161" s="37" t="s">
        <v>597</v>
      </c>
      <c r="B161" s="45"/>
      <c r="C161" s="46"/>
      <c r="D161" s="46"/>
      <c r="E161" s="39" t="s">
        <v>3599</v>
      </c>
      <c r="F161" s="46"/>
      <c r="G161" s="46"/>
      <c r="H161" s="46"/>
      <c r="I161" s="46"/>
      <c r="J161" s="48"/>
    </row>
    <row r="162">
      <c r="A162" s="37" t="s">
        <v>591</v>
      </c>
      <c r="B162" s="37">
        <v>47</v>
      </c>
      <c r="C162" s="38" t="s">
        <v>4342</v>
      </c>
      <c r="D162" s="37" t="s">
        <v>593</v>
      </c>
      <c r="E162" s="39" t="s">
        <v>4343</v>
      </c>
      <c r="F162" s="40" t="s">
        <v>604</v>
      </c>
      <c r="G162" s="41">
        <v>2</v>
      </c>
      <c r="H162" s="42">
        <v>0</v>
      </c>
      <c r="I162" s="43">
        <f>ROUND(G162*H162,P4)</f>
        <v>0</v>
      </c>
      <c r="J162" s="37"/>
      <c r="O162" s="44">
        <f>I162*0.21</f>
        <v>0</v>
      </c>
      <c r="P162">
        <v>3</v>
      </c>
    </row>
    <row r="163">
      <c r="A163" s="37" t="s">
        <v>596</v>
      </c>
      <c r="B163" s="45"/>
      <c r="C163" s="46"/>
      <c r="D163" s="46"/>
      <c r="E163" s="39" t="s">
        <v>4343</v>
      </c>
      <c r="F163" s="46"/>
      <c r="G163" s="46"/>
      <c r="H163" s="46"/>
      <c r="I163" s="46"/>
      <c r="J163" s="48"/>
    </row>
    <row r="164" ht="30">
      <c r="A164" s="37" t="s">
        <v>597</v>
      </c>
      <c r="B164" s="45"/>
      <c r="C164" s="46"/>
      <c r="D164" s="46"/>
      <c r="E164" s="39" t="s">
        <v>4344</v>
      </c>
      <c r="F164" s="46"/>
      <c r="G164" s="46"/>
      <c r="H164" s="46"/>
      <c r="I164" s="46"/>
      <c r="J164" s="48"/>
    </row>
    <row r="165">
      <c r="A165" s="31" t="s">
        <v>589</v>
      </c>
      <c r="B165" s="32"/>
      <c r="C165" s="33" t="s">
        <v>3639</v>
      </c>
      <c r="D165" s="34"/>
      <c r="E165" s="31" t="s">
        <v>3640</v>
      </c>
      <c r="F165" s="34"/>
      <c r="G165" s="34"/>
      <c r="H165" s="34"/>
      <c r="I165" s="35">
        <f>SUMIFS(I166:I178,A166:A178,"P")</f>
        <v>0</v>
      </c>
      <c r="J165" s="36"/>
    </row>
    <row r="166">
      <c r="A166" s="37" t="s">
        <v>591</v>
      </c>
      <c r="B166" s="37">
        <v>48</v>
      </c>
      <c r="C166" s="38" t="s">
        <v>4035</v>
      </c>
      <c r="D166" s="37" t="s">
        <v>593</v>
      </c>
      <c r="E166" s="39" t="s">
        <v>4036</v>
      </c>
      <c r="F166" s="40" t="s">
        <v>1007</v>
      </c>
      <c r="G166" s="41">
        <v>3.6859999999999999</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409.5">
      <c r="A168" s="37" t="s">
        <v>597</v>
      </c>
      <c r="B168" s="45"/>
      <c r="C168" s="46"/>
      <c r="D168" s="46"/>
      <c r="E168" s="39" t="s">
        <v>4038</v>
      </c>
      <c r="F168" s="46"/>
      <c r="G168" s="46"/>
      <c r="H168" s="46"/>
      <c r="I168" s="46"/>
      <c r="J168" s="48"/>
    </row>
    <row r="169">
      <c r="A169" s="37" t="s">
        <v>591</v>
      </c>
      <c r="B169" s="37">
        <v>49</v>
      </c>
      <c r="C169" s="38" t="s">
        <v>4348</v>
      </c>
      <c r="D169" s="37" t="s">
        <v>593</v>
      </c>
      <c r="E169" s="39" t="s">
        <v>4349</v>
      </c>
      <c r="F169" s="40" t="s">
        <v>1007</v>
      </c>
      <c r="G169" s="41">
        <v>75.450000000000003</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90">
      <c r="A171" s="37" t="s">
        <v>630</v>
      </c>
      <c r="B171" s="45"/>
      <c r="C171" s="46"/>
      <c r="D171" s="46"/>
      <c r="E171" s="52" t="s">
        <v>4706</v>
      </c>
      <c r="F171" s="46"/>
      <c r="G171" s="46"/>
      <c r="H171" s="46"/>
      <c r="I171" s="46"/>
      <c r="J171" s="48"/>
    </row>
    <row r="172" ht="409.5">
      <c r="A172" s="37" t="s">
        <v>597</v>
      </c>
      <c r="B172" s="45"/>
      <c r="C172" s="46"/>
      <c r="D172" s="46"/>
      <c r="E172" s="39" t="s">
        <v>4350</v>
      </c>
      <c r="F172" s="46"/>
      <c r="G172" s="46"/>
      <c r="H172" s="46"/>
      <c r="I172" s="46"/>
      <c r="J172" s="48"/>
    </row>
    <row r="173">
      <c r="A173" s="37" t="s">
        <v>591</v>
      </c>
      <c r="B173" s="37">
        <v>50</v>
      </c>
      <c r="C173" s="38" t="s">
        <v>4413</v>
      </c>
      <c r="D173" s="37" t="s">
        <v>593</v>
      </c>
      <c r="E173" s="39" t="s">
        <v>4414</v>
      </c>
      <c r="F173" s="40" t="s">
        <v>604</v>
      </c>
      <c r="G173" s="41">
        <v>4</v>
      </c>
      <c r="H173" s="42">
        <v>0</v>
      </c>
      <c r="I173" s="43">
        <f>ROUND(G173*H173,P4)</f>
        <v>0</v>
      </c>
      <c r="J173" s="37"/>
      <c r="O173" s="44">
        <f>I173*0.21</f>
        <v>0</v>
      </c>
      <c r="P173">
        <v>3</v>
      </c>
    </row>
    <row r="174">
      <c r="A174" s="37" t="s">
        <v>596</v>
      </c>
      <c r="B174" s="45"/>
      <c r="C174" s="46"/>
      <c r="D174" s="46"/>
      <c r="E174" s="39" t="s">
        <v>4414</v>
      </c>
      <c r="F174" s="46"/>
      <c r="G174" s="46"/>
      <c r="H174" s="46"/>
      <c r="I174" s="46"/>
      <c r="J174" s="48"/>
    </row>
    <row r="175" ht="45">
      <c r="A175" s="37" t="s">
        <v>597</v>
      </c>
      <c r="B175" s="45"/>
      <c r="C175" s="46"/>
      <c r="D175" s="46"/>
      <c r="E175" s="39" t="s">
        <v>4415</v>
      </c>
      <c r="F175" s="46"/>
      <c r="G175" s="46"/>
      <c r="H175" s="46"/>
      <c r="I175" s="46"/>
      <c r="J175" s="48"/>
    </row>
    <row r="176">
      <c r="A176" s="37" t="s">
        <v>591</v>
      </c>
      <c r="B176" s="37">
        <v>51</v>
      </c>
      <c r="C176" s="38" t="s">
        <v>4353</v>
      </c>
      <c r="D176" s="37" t="s">
        <v>593</v>
      </c>
      <c r="E176" s="39" t="s">
        <v>4354</v>
      </c>
      <c r="F176" s="40" t="s">
        <v>604</v>
      </c>
      <c r="G176" s="41">
        <v>1</v>
      </c>
      <c r="H176" s="42">
        <v>0</v>
      </c>
      <c r="I176" s="43">
        <f>ROUND(G176*H176,P4)</f>
        <v>0</v>
      </c>
      <c r="J176" s="37"/>
      <c r="O176" s="44">
        <f>I176*0.21</f>
        <v>0</v>
      </c>
      <c r="P176">
        <v>3</v>
      </c>
    </row>
    <row r="177">
      <c r="A177" s="37" t="s">
        <v>596</v>
      </c>
      <c r="B177" s="45"/>
      <c r="C177" s="46"/>
      <c r="D177" s="46"/>
      <c r="E177" s="39" t="s">
        <v>4354</v>
      </c>
      <c r="F177" s="46"/>
      <c r="G177" s="46"/>
      <c r="H177" s="46"/>
      <c r="I177" s="46"/>
      <c r="J177" s="48"/>
    </row>
    <row r="178" ht="30">
      <c r="A178" s="37" t="s">
        <v>597</v>
      </c>
      <c r="B178" s="45"/>
      <c r="C178" s="46"/>
      <c r="D178" s="46"/>
      <c r="E178" s="39" t="s">
        <v>4355</v>
      </c>
      <c r="F178" s="46"/>
      <c r="G178" s="46"/>
      <c r="H178" s="46"/>
      <c r="I178" s="46"/>
      <c r="J178" s="48"/>
    </row>
    <row r="179">
      <c r="A179" s="31" t="s">
        <v>589</v>
      </c>
      <c r="B179" s="32"/>
      <c r="C179" s="33" t="s">
        <v>3676</v>
      </c>
      <c r="D179" s="34"/>
      <c r="E179" s="31" t="s">
        <v>4605</v>
      </c>
      <c r="F179" s="34"/>
      <c r="G179" s="34"/>
      <c r="H179" s="34"/>
      <c r="I179" s="35">
        <f>SUMIFS(I180:I194,A180:A194,"P")</f>
        <v>0</v>
      </c>
      <c r="J179" s="36"/>
    </row>
    <row r="180">
      <c r="A180" s="37" t="s">
        <v>591</v>
      </c>
      <c r="B180" s="37">
        <v>52</v>
      </c>
      <c r="C180" s="38" t="s">
        <v>4707</v>
      </c>
      <c r="D180" s="37" t="s">
        <v>593</v>
      </c>
      <c r="E180" s="39" t="s">
        <v>4708</v>
      </c>
      <c r="F180" s="40" t="s">
        <v>595</v>
      </c>
      <c r="G180" s="41">
        <v>6.9000000000000004</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45">
      <c r="A182" s="37" t="s">
        <v>597</v>
      </c>
      <c r="B182" s="45"/>
      <c r="C182" s="46"/>
      <c r="D182" s="46"/>
      <c r="E182" s="39" t="s">
        <v>4599</v>
      </c>
      <c r="F182" s="46"/>
      <c r="G182" s="46"/>
      <c r="H182" s="46"/>
      <c r="I182" s="46"/>
      <c r="J182" s="48"/>
    </row>
    <row r="183">
      <c r="A183" s="37" t="s">
        <v>591</v>
      </c>
      <c r="B183" s="37">
        <v>53</v>
      </c>
      <c r="C183" s="38" t="s">
        <v>4709</v>
      </c>
      <c r="D183" s="37" t="s">
        <v>593</v>
      </c>
      <c r="E183" s="39" t="s">
        <v>4710</v>
      </c>
      <c r="F183" s="40" t="s">
        <v>629</v>
      </c>
      <c r="G183" s="41">
        <v>4.7039999999999997</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150">
      <c r="A185" s="37" t="s">
        <v>597</v>
      </c>
      <c r="B185" s="45"/>
      <c r="C185" s="46"/>
      <c r="D185" s="46"/>
      <c r="E185" s="39" t="s">
        <v>4608</v>
      </c>
      <c r="F185" s="46"/>
      <c r="G185" s="46"/>
      <c r="H185" s="46"/>
      <c r="I185" s="46"/>
      <c r="J185" s="48"/>
    </row>
    <row r="186">
      <c r="A186" s="37" t="s">
        <v>591</v>
      </c>
      <c r="B186" s="37">
        <v>54</v>
      </c>
      <c r="C186" s="38" t="s">
        <v>3678</v>
      </c>
      <c r="D186" s="37" t="s">
        <v>593</v>
      </c>
      <c r="E186" s="39" t="s">
        <v>3679</v>
      </c>
      <c r="F186" s="40" t="s">
        <v>629</v>
      </c>
      <c r="G186" s="41">
        <v>32.170999999999999</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150">
      <c r="A188" s="37" t="s">
        <v>597</v>
      </c>
      <c r="B188" s="45"/>
      <c r="C188" s="46"/>
      <c r="D188" s="46"/>
      <c r="E188" s="39" t="s">
        <v>3681</v>
      </c>
      <c r="F188" s="46"/>
      <c r="G188" s="46"/>
      <c r="H188" s="46"/>
      <c r="I188" s="46"/>
      <c r="J188" s="48"/>
    </row>
    <row r="189">
      <c r="A189" s="37" t="s">
        <v>591</v>
      </c>
      <c r="B189" s="37">
        <v>55</v>
      </c>
      <c r="C189" s="38" t="s">
        <v>4711</v>
      </c>
      <c r="D189" s="37" t="s">
        <v>593</v>
      </c>
      <c r="E189" s="39" t="s">
        <v>4712</v>
      </c>
      <c r="F189" s="40" t="s">
        <v>629</v>
      </c>
      <c r="G189" s="41">
        <v>49.401000000000003</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150">
      <c r="A191" s="37" t="s">
        <v>597</v>
      </c>
      <c r="B191" s="45"/>
      <c r="C191" s="46"/>
      <c r="D191" s="46"/>
      <c r="E191" s="39" t="s">
        <v>3681</v>
      </c>
      <c r="F191" s="46"/>
      <c r="G191" s="46"/>
      <c r="H191" s="46"/>
      <c r="I191" s="46"/>
      <c r="J191" s="48"/>
    </row>
    <row r="192">
      <c r="A192" s="37" t="s">
        <v>591</v>
      </c>
      <c r="B192" s="37">
        <v>56</v>
      </c>
      <c r="C192" s="38" t="s">
        <v>4713</v>
      </c>
      <c r="D192" s="37" t="s">
        <v>593</v>
      </c>
      <c r="E192" s="39" t="s">
        <v>4714</v>
      </c>
      <c r="F192" s="40" t="s">
        <v>595</v>
      </c>
      <c r="G192" s="41">
        <v>21.199999999999999</v>
      </c>
      <c r="H192" s="42">
        <v>0</v>
      </c>
      <c r="I192" s="43">
        <f>ROUND(G192*H192,P4)</f>
        <v>0</v>
      </c>
      <c r="J192" s="37"/>
      <c r="O192" s="44">
        <f>I192*0.21</f>
        <v>0</v>
      </c>
      <c r="P192">
        <v>3</v>
      </c>
    </row>
    <row r="193">
      <c r="A193" s="37" t="s">
        <v>596</v>
      </c>
      <c r="B193" s="45"/>
      <c r="C193" s="46"/>
      <c r="D193" s="46"/>
      <c r="E193" s="47" t="s">
        <v>593</v>
      </c>
      <c r="F193" s="46"/>
      <c r="G193" s="46"/>
      <c r="H193" s="46"/>
      <c r="I193" s="46"/>
      <c r="J193" s="48"/>
    </row>
    <row r="194" ht="180">
      <c r="A194" s="37" t="s">
        <v>597</v>
      </c>
      <c r="B194" s="45"/>
      <c r="C194" s="46"/>
      <c r="D194" s="46"/>
      <c r="E194" s="39" t="s">
        <v>4715</v>
      </c>
      <c r="F194" s="46"/>
      <c r="G194" s="46"/>
      <c r="H194" s="46"/>
      <c r="I194" s="46"/>
      <c r="J194" s="48"/>
    </row>
    <row r="195">
      <c r="A195" s="31" t="s">
        <v>589</v>
      </c>
      <c r="B195" s="32"/>
      <c r="C195" s="33" t="s">
        <v>946</v>
      </c>
      <c r="D195" s="34"/>
      <c r="E195" s="31" t="s">
        <v>947</v>
      </c>
      <c r="F195" s="34"/>
      <c r="G195" s="34"/>
      <c r="H195" s="34"/>
      <c r="I195" s="35">
        <f>SUMIFS(I196:I204,A196:A204,"P")</f>
        <v>0</v>
      </c>
      <c r="J195" s="36"/>
    </row>
    <row r="196" ht="45">
      <c r="A196" s="37" t="s">
        <v>591</v>
      </c>
      <c r="B196" s="37">
        <v>57</v>
      </c>
      <c r="C196" s="38" t="s">
        <v>1574</v>
      </c>
      <c r="D196" s="37" t="s">
        <v>1575</v>
      </c>
      <c r="E196" s="39" t="s">
        <v>1576</v>
      </c>
      <c r="F196" s="40" t="s">
        <v>951</v>
      </c>
      <c r="G196" s="41">
        <v>2015.71</v>
      </c>
      <c r="H196" s="42">
        <v>0</v>
      </c>
      <c r="I196" s="43">
        <f>ROUND(G196*H196,P4)</f>
        <v>0</v>
      </c>
      <c r="J196" s="37"/>
      <c r="O196" s="44">
        <f>I196*0.21</f>
        <v>0</v>
      </c>
      <c r="P196">
        <v>3</v>
      </c>
    </row>
    <row r="197">
      <c r="A197" s="37" t="s">
        <v>596</v>
      </c>
      <c r="B197" s="45"/>
      <c r="C197" s="46"/>
      <c r="D197" s="46"/>
      <c r="E197" s="39" t="s">
        <v>952</v>
      </c>
      <c r="F197" s="46"/>
      <c r="G197" s="46"/>
      <c r="H197" s="46"/>
      <c r="I197" s="46"/>
      <c r="J197" s="48"/>
    </row>
    <row r="198" ht="120">
      <c r="A198" s="37" t="s">
        <v>597</v>
      </c>
      <c r="B198" s="45"/>
      <c r="C198" s="46"/>
      <c r="D198" s="46"/>
      <c r="E198" s="39" t="s">
        <v>954</v>
      </c>
      <c r="F198" s="46"/>
      <c r="G198" s="46"/>
      <c r="H198" s="46"/>
      <c r="I198" s="46"/>
      <c r="J198" s="48"/>
    </row>
    <row r="199" ht="60">
      <c r="A199" s="37" t="s">
        <v>591</v>
      </c>
      <c r="B199" s="37">
        <v>58</v>
      </c>
      <c r="C199" s="38" t="s">
        <v>1977</v>
      </c>
      <c r="D199" s="37" t="s">
        <v>1978</v>
      </c>
      <c r="E199" s="39" t="s">
        <v>1979</v>
      </c>
      <c r="F199" s="40" t="s">
        <v>951</v>
      </c>
      <c r="G199" s="41">
        <v>239.685</v>
      </c>
      <c r="H199" s="42">
        <v>0</v>
      </c>
      <c r="I199" s="43">
        <f>ROUND(G199*H199,P4)</f>
        <v>0</v>
      </c>
      <c r="J199" s="37"/>
      <c r="O199" s="44">
        <f>I199*0.21</f>
        <v>0</v>
      </c>
      <c r="P199">
        <v>3</v>
      </c>
    </row>
    <row r="200">
      <c r="A200" s="37" t="s">
        <v>596</v>
      </c>
      <c r="B200" s="45"/>
      <c r="C200" s="46"/>
      <c r="D200" s="46"/>
      <c r="E200" s="39" t="s">
        <v>952</v>
      </c>
      <c r="F200" s="46"/>
      <c r="G200" s="46"/>
      <c r="H200" s="46"/>
      <c r="I200" s="46"/>
      <c r="J200" s="48"/>
    </row>
    <row r="201">
      <c r="A201" s="37" t="s">
        <v>597</v>
      </c>
      <c r="B201" s="45"/>
      <c r="C201" s="46"/>
      <c r="D201" s="46"/>
      <c r="E201" s="47" t="s">
        <v>593</v>
      </c>
      <c r="F201" s="46"/>
      <c r="G201" s="46"/>
      <c r="H201" s="46"/>
      <c r="I201" s="46"/>
      <c r="J201" s="48"/>
    </row>
    <row r="202" ht="45">
      <c r="A202" s="37" t="s">
        <v>591</v>
      </c>
      <c r="B202" s="37">
        <v>59</v>
      </c>
      <c r="C202" s="38" t="s">
        <v>4716</v>
      </c>
      <c r="D202" s="37" t="s">
        <v>4717</v>
      </c>
      <c r="E202" s="39" t="s">
        <v>4718</v>
      </c>
      <c r="F202" s="40" t="s">
        <v>951</v>
      </c>
      <c r="G202" s="41">
        <v>11.76</v>
      </c>
      <c r="H202" s="42">
        <v>0</v>
      </c>
      <c r="I202" s="43">
        <f>ROUND(G202*H202,P4)</f>
        <v>0</v>
      </c>
      <c r="J202" s="37"/>
      <c r="O202" s="44">
        <f>I202*0.21</f>
        <v>0</v>
      </c>
      <c r="P202">
        <v>3</v>
      </c>
    </row>
    <row r="203">
      <c r="A203" s="37" t="s">
        <v>596</v>
      </c>
      <c r="B203" s="45"/>
      <c r="C203" s="46"/>
      <c r="D203" s="46"/>
      <c r="E203" s="39" t="s">
        <v>952</v>
      </c>
      <c r="F203" s="46"/>
      <c r="G203" s="46"/>
      <c r="H203" s="46"/>
      <c r="I203" s="46"/>
      <c r="J203" s="48"/>
    </row>
    <row r="204">
      <c r="A204" s="37" t="s">
        <v>597</v>
      </c>
      <c r="B204" s="49"/>
      <c r="C204" s="50"/>
      <c r="D204" s="50"/>
      <c r="E204" s="53" t="s">
        <v>593</v>
      </c>
      <c r="F204" s="50"/>
      <c r="G204" s="50"/>
      <c r="H204" s="50"/>
      <c r="I204" s="50"/>
      <c r="J204" s="51"/>
    </row>
  </sheetData>
  <sheetProtection sheet="1" objects="1" scenarios="1" spinCount="100000" saltValue="co6edN6/UAFvhWVMeWCwLTr+IrIL6su2CH2cpTlz7foMSKtIOZd9rLq9JkQ0Ve+Yezq4nCRr4QsC67Dr6VYOlA==" hashValue="wWzHBDVDTwYdpfFSiUDxd+zfX7J649J+1ZUfD36vtVMMcU1NeAGGGMZAEoMmM3PRufq7o1Y/rZl0WJgWo7mW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4719</v>
      </c>
      <c r="I3" s="25">
        <f>SUMIFS(I11:I249,A11:A249,"SD")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4719</v>
      </c>
      <c r="D7" s="22"/>
      <c r="E7" s="23" t="s">
        <v>199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SUMIFS(I12:I32,A12:A32,"P")</f>
        <v>0</v>
      </c>
      <c r="J11" s="36"/>
    </row>
    <row r="12">
      <c r="A12" s="37" t="s">
        <v>591</v>
      </c>
      <c r="B12" s="37">
        <v>1</v>
      </c>
      <c r="C12" s="38" t="s">
        <v>4239</v>
      </c>
      <c r="D12" s="37" t="s">
        <v>593</v>
      </c>
      <c r="E12" s="39" t="s">
        <v>4240</v>
      </c>
      <c r="F12" s="40" t="s">
        <v>1559</v>
      </c>
      <c r="G12" s="41">
        <v>1</v>
      </c>
      <c r="H12" s="42">
        <v>0</v>
      </c>
      <c r="I12" s="43">
        <f>ROUND(G12*H12,P4)</f>
        <v>0</v>
      </c>
      <c r="J12" s="37"/>
      <c r="O12" s="44">
        <f>I12*0.21</f>
        <v>0</v>
      </c>
      <c r="P12">
        <v>3</v>
      </c>
    </row>
    <row r="13">
      <c r="A13" s="37" t="s">
        <v>596</v>
      </c>
      <c r="B13" s="45"/>
      <c r="C13" s="46"/>
      <c r="D13" s="46"/>
      <c r="E13" s="39" t="s">
        <v>4240</v>
      </c>
      <c r="F13" s="46"/>
      <c r="G13" s="46"/>
      <c r="H13" s="46"/>
      <c r="I13" s="46"/>
      <c r="J13" s="48"/>
    </row>
    <row r="14" ht="30">
      <c r="A14" s="37" t="s">
        <v>597</v>
      </c>
      <c r="B14" s="45"/>
      <c r="C14" s="46"/>
      <c r="D14" s="46"/>
      <c r="E14" s="39" t="s">
        <v>3311</v>
      </c>
      <c r="F14" s="46"/>
      <c r="G14" s="46"/>
      <c r="H14" s="46"/>
      <c r="I14" s="46"/>
      <c r="J14" s="48"/>
    </row>
    <row r="15">
      <c r="A15" s="37" t="s">
        <v>591</v>
      </c>
      <c r="B15" s="37">
        <v>2</v>
      </c>
      <c r="C15" s="38" t="s">
        <v>4357</v>
      </c>
      <c r="D15" s="37" t="s">
        <v>593</v>
      </c>
      <c r="E15" s="39" t="s">
        <v>4245</v>
      </c>
      <c r="F15" s="40" t="s">
        <v>1559</v>
      </c>
      <c r="G15" s="41">
        <v>1</v>
      </c>
      <c r="H15" s="42">
        <v>0</v>
      </c>
      <c r="I15" s="43">
        <f>ROUND(G15*H15,P4)</f>
        <v>0</v>
      </c>
      <c r="J15" s="37"/>
      <c r="O15" s="44">
        <f>I15*0.21</f>
        <v>0</v>
      </c>
      <c r="P15">
        <v>3</v>
      </c>
    </row>
    <row r="16">
      <c r="A16" s="37" t="s">
        <v>596</v>
      </c>
      <c r="B16" s="45"/>
      <c r="C16" s="46"/>
      <c r="D16" s="46"/>
      <c r="E16" s="39" t="s">
        <v>4245</v>
      </c>
      <c r="F16" s="46"/>
      <c r="G16" s="46"/>
      <c r="H16" s="46"/>
      <c r="I16" s="46"/>
      <c r="J16" s="48"/>
    </row>
    <row r="17" ht="30">
      <c r="A17" s="37" t="s">
        <v>597</v>
      </c>
      <c r="B17" s="45"/>
      <c r="C17" s="46"/>
      <c r="D17" s="46"/>
      <c r="E17" s="39" t="s">
        <v>3311</v>
      </c>
      <c r="F17" s="46"/>
      <c r="G17" s="46"/>
      <c r="H17" s="46"/>
      <c r="I17" s="46"/>
      <c r="J17" s="48"/>
    </row>
    <row r="18">
      <c r="A18" s="37" t="s">
        <v>591</v>
      </c>
      <c r="B18" s="37">
        <v>3</v>
      </c>
      <c r="C18" s="38" t="s">
        <v>4358</v>
      </c>
      <c r="D18" s="37" t="s">
        <v>593</v>
      </c>
      <c r="E18" s="39" t="s">
        <v>4247</v>
      </c>
      <c r="F18" s="40" t="s">
        <v>604</v>
      </c>
      <c r="G18" s="41">
        <v>1</v>
      </c>
      <c r="H18" s="42">
        <v>0</v>
      </c>
      <c r="I18" s="43">
        <f>ROUND(G18*H18,P4)</f>
        <v>0</v>
      </c>
      <c r="J18" s="37"/>
      <c r="O18" s="44">
        <f>I18*0.21</f>
        <v>0</v>
      </c>
      <c r="P18">
        <v>3</v>
      </c>
    </row>
    <row r="19">
      <c r="A19" s="37" t="s">
        <v>596</v>
      </c>
      <c r="B19" s="45"/>
      <c r="C19" s="46"/>
      <c r="D19" s="46"/>
      <c r="E19" s="39" t="s">
        <v>4247</v>
      </c>
      <c r="F19" s="46"/>
      <c r="G19" s="46"/>
      <c r="H19" s="46"/>
      <c r="I19" s="46"/>
      <c r="J19" s="48"/>
    </row>
    <row r="20" ht="30">
      <c r="A20" s="37" t="s">
        <v>597</v>
      </c>
      <c r="B20" s="45"/>
      <c r="C20" s="46"/>
      <c r="D20" s="46"/>
      <c r="E20" s="39" t="s">
        <v>3311</v>
      </c>
      <c r="F20" s="46"/>
      <c r="G20" s="46"/>
      <c r="H20" s="46"/>
      <c r="I20" s="46"/>
      <c r="J20" s="48"/>
    </row>
    <row r="21">
      <c r="A21" s="37" t="s">
        <v>591</v>
      </c>
      <c r="B21" s="37">
        <v>4</v>
      </c>
      <c r="C21" s="38" t="s">
        <v>4359</v>
      </c>
      <c r="D21" s="37" t="s">
        <v>593</v>
      </c>
      <c r="E21" s="39" t="s">
        <v>4249</v>
      </c>
      <c r="F21" s="40" t="s">
        <v>604</v>
      </c>
      <c r="G21" s="41">
        <v>1</v>
      </c>
      <c r="H21" s="42">
        <v>0</v>
      </c>
      <c r="I21" s="43">
        <f>ROUND(G21*H21,P4)</f>
        <v>0</v>
      </c>
      <c r="J21" s="37"/>
      <c r="O21" s="44">
        <f>I21*0.21</f>
        <v>0</v>
      </c>
      <c r="P21">
        <v>3</v>
      </c>
    </row>
    <row r="22">
      <c r="A22" s="37" t="s">
        <v>596</v>
      </c>
      <c r="B22" s="45"/>
      <c r="C22" s="46"/>
      <c r="D22" s="46"/>
      <c r="E22" s="39" t="s">
        <v>4249</v>
      </c>
      <c r="F22" s="46"/>
      <c r="G22" s="46"/>
      <c r="H22" s="46"/>
      <c r="I22" s="46"/>
      <c r="J22" s="48"/>
    </row>
    <row r="23" ht="90">
      <c r="A23" s="37" t="s">
        <v>597</v>
      </c>
      <c r="B23" s="45"/>
      <c r="C23" s="46"/>
      <c r="D23" s="46"/>
      <c r="E23" s="39" t="s">
        <v>4250</v>
      </c>
      <c r="F23" s="46"/>
      <c r="G23" s="46"/>
      <c r="H23" s="46"/>
      <c r="I23" s="46"/>
      <c r="J23" s="48"/>
    </row>
    <row r="24">
      <c r="A24" s="37" t="s">
        <v>591</v>
      </c>
      <c r="B24" s="37">
        <v>5</v>
      </c>
      <c r="C24" s="38" t="s">
        <v>4720</v>
      </c>
      <c r="D24" s="37" t="s">
        <v>593</v>
      </c>
      <c r="E24" s="39" t="s">
        <v>3423</v>
      </c>
      <c r="F24" s="40" t="s">
        <v>1559</v>
      </c>
      <c r="G24" s="41">
        <v>1</v>
      </c>
      <c r="H24" s="42">
        <v>0</v>
      </c>
      <c r="I24" s="43">
        <f>ROUND(G24*H24,P4)</f>
        <v>0</v>
      </c>
      <c r="J24" s="37"/>
      <c r="O24" s="44">
        <f>I24*0.21</f>
        <v>0</v>
      </c>
      <c r="P24">
        <v>3</v>
      </c>
    </row>
    <row r="25">
      <c r="A25" s="37" t="s">
        <v>596</v>
      </c>
      <c r="B25" s="45"/>
      <c r="C25" s="46"/>
      <c r="D25" s="46"/>
      <c r="E25" s="39" t="s">
        <v>3423</v>
      </c>
      <c r="F25" s="46"/>
      <c r="G25" s="46"/>
      <c r="H25" s="46"/>
      <c r="I25" s="46"/>
      <c r="J25" s="48"/>
    </row>
    <row r="26" ht="30">
      <c r="A26" s="37" t="s">
        <v>597</v>
      </c>
      <c r="B26" s="45"/>
      <c r="C26" s="46"/>
      <c r="D26" s="46"/>
      <c r="E26" s="39" t="s">
        <v>3311</v>
      </c>
      <c r="F26" s="46"/>
      <c r="G26" s="46"/>
      <c r="H26" s="46"/>
      <c r="I26" s="46"/>
      <c r="J26" s="48"/>
    </row>
    <row r="27">
      <c r="A27" s="37" t="s">
        <v>591</v>
      </c>
      <c r="B27" s="37">
        <v>6</v>
      </c>
      <c r="C27" s="38" t="s">
        <v>4361</v>
      </c>
      <c r="D27" s="37" t="s">
        <v>593</v>
      </c>
      <c r="E27" s="39" t="s">
        <v>4362</v>
      </c>
      <c r="F27" s="40" t="s">
        <v>1559</v>
      </c>
      <c r="G27" s="41">
        <v>1</v>
      </c>
      <c r="H27" s="42">
        <v>0</v>
      </c>
      <c r="I27" s="43">
        <f>ROUND(G27*H27,P4)</f>
        <v>0</v>
      </c>
      <c r="J27" s="37"/>
      <c r="O27" s="44">
        <f>I27*0.21</f>
        <v>0</v>
      </c>
      <c r="P27">
        <v>3</v>
      </c>
    </row>
    <row r="28">
      <c r="A28" s="37" t="s">
        <v>596</v>
      </c>
      <c r="B28" s="45"/>
      <c r="C28" s="46"/>
      <c r="D28" s="46"/>
      <c r="E28" s="39" t="s">
        <v>4362</v>
      </c>
      <c r="F28" s="46"/>
      <c r="G28" s="46"/>
      <c r="H28" s="46"/>
      <c r="I28" s="46"/>
      <c r="J28" s="48"/>
    </row>
    <row r="29" ht="30">
      <c r="A29" s="37" t="s">
        <v>597</v>
      </c>
      <c r="B29" s="45"/>
      <c r="C29" s="46"/>
      <c r="D29" s="46"/>
      <c r="E29" s="39" t="s">
        <v>3308</v>
      </c>
      <c r="F29" s="46"/>
      <c r="G29" s="46"/>
      <c r="H29" s="46"/>
      <c r="I29" s="46"/>
      <c r="J29" s="48"/>
    </row>
    <row r="30">
      <c r="A30" s="37" t="s">
        <v>591</v>
      </c>
      <c r="B30" s="37">
        <v>7</v>
      </c>
      <c r="C30" s="38" t="s">
        <v>4493</v>
      </c>
      <c r="D30" s="37" t="s">
        <v>593</v>
      </c>
      <c r="E30" s="39" t="s">
        <v>4256</v>
      </c>
      <c r="F30" s="40" t="s">
        <v>604</v>
      </c>
      <c r="G30" s="41">
        <v>1</v>
      </c>
      <c r="H30" s="42">
        <v>0</v>
      </c>
      <c r="I30" s="43">
        <f>ROUND(G30*H30,P4)</f>
        <v>0</v>
      </c>
      <c r="J30" s="37"/>
      <c r="O30" s="44">
        <f>I30*0.21</f>
        <v>0</v>
      </c>
      <c r="P30">
        <v>3</v>
      </c>
    </row>
    <row r="31">
      <c r="A31" s="37" t="s">
        <v>596</v>
      </c>
      <c r="B31" s="45"/>
      <c r="C31" s="46"/>
      <c r="D31" s="46"/>
      <c r="E31" s="39" t="s">
        <v>4256</v>
      </c>
      <c r="F31" s="46"/>
      <c r="G31" s="46"/>
      <c r="H31" s="46"/>
      <c r="I31" s="46"/>
      <c r="J31" s="48"/>
    </row>
    <row r="32">
      <c r="A32" s="37" t="s">
        <v>597</v>
      </c>
      <c r="B32" s="45"/>
      <c r="C32" s="46"/>
      <c r="D32" s="46"/>
      <c r="E32" s="39" t="s">
        <v>4257</v>
      </c>
      <c r="F32" s="46"/>
      <c r="G32" s="46"/>
      <c r="H32" s="46"/>
      <c r="I32" s="46"/>
      <c r="J32" s="48"/>
    </row>
    <row r="33">
      <c r="A33" s="31" t="s">
        <v>589</v>
      </c>
      <c r="B33" s="32"/>
      <c r="C33" s="33" t="s">
        <v>4258</v>
      </c>
      <c r="D33" s="34"/>
      <c r="E33" s="31" t="s">
        <v>626</v>
      </c>
      <c r="F33" s="34"/>
      <c r="G33" s="34"/>
      <c r="H33" s="34"/>
      <c r="I33" s="35">
        <f>SUMIFS(I34:I63,A34:A63,"P")</f>
        <v>0</v>
      </c>
      <c r="J33" s="36"/>
    </row>
    <row r="34">
      <c r="A34" s="37" t="s">
        <v>591</v>
      </c>
      <c r="B34" s="37">
        <v>8</v>
      </c>
      <c r="C34" s="38" t="s">
        <v>4259</v>
      </c>
      <c r="D34" s="37" t="s">
        <v>593</v>
      </c>
      <c r="E34" s="39" t="s">
        <v>4260</v>
      </c>
      <c r="F34" s="40" t="s">
        <v>614</v>
      </c>
      <c r="G34" s="41">
        <v>1440</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597</v>
      </c>
      <c r="B36" s="45"/>
      <c r="C36" s="46"/>
      <c r="D36" s="46"/>
      <c r="E36" s="39" t="s">
        <v>4261</v>
      </c>
      <c r="F36" s="46"/>
      <c r="G36" s="46"/>
      <c r="H36" s="46"/>
      <c r="I36" s="46"/>
      <c r="J36" s="48"/>
    </row>
    <row r="37">
      <c r="A37" s="37" t="s">
        <v>591</v>
      </c>
      <c r="B37" s="37">
        <v>9</v>
      </c>
      <c r="C37" s="38" t="s">
        <v>3687</v>
      </c>
      <c r="D37" s="37" t="s">
        <v>593</v>
      </c>
      <c r="E37" s="39" t="s">
        <v>3688</v>
      </c>
      <c r="F37" s="40" t="s">
        <v>629</v>
      </c>
      <c r="G37" s="41">
        <v>2409</v>
      </c>
      <c r="H37" s="42">
        <v>0</v>
      </c>
      <c r="I37" s="43">
        <f>ROUND(G37*H37,P4)</f>
        <v>0</v>
      </c>
      <c r="J37" s="37"/>
      <c r="O37" s="44">
        <f>I37*0.21</f>
        <v>0</v>
      </c>
      <c r="P37">
        <v>3</v>
      </c>
    </row>
    <row r="38">
      <c r="A38" s="37" t="s">
        <v>596</v>
      </c>
      <c r="B38" s="45"/>
      <c r="C38" s="46"/>
      <c r="D38" s="46"/>
      <c r="E38" s="47" t="s">
        <v>593</v>
      </c>
      <c r="F38" s="46"/>
      <c r="G38" s="46"/>
      <c r="H38" s="46"/>
      <c r="I38" s="46"/>
      <c r="J38" s="48"/>
    </row>
    <row r="39" ht="409.5">
      <c r="A39" s="37" t="s">
        <v>597</v>
      </c>
      <c r="B39" s="45"/>
      <c r="C39" s="46"/>
      <c r="D39" s="46"/>
      <c r="E39" s="39" t="s">
        <v>3690</v>
      </c>
      <c r="F39" s="46"/>
      <c r="G39" s="46"/>
      <c r="H39" s="46"/>
      <c r="I39" s="46"/>
      <c r="J39" s="48"/>
    </row>
    <row r="40">
      <c r="A40" s="37" t="s">
        <v>591</v>
      </c>
      <c r="B40" s="37">
        <v>10</v>
      </c>
      <c r="C40" s="38" t="s">
        <v>4267</v>
      </c>
      <c r="D40" s="37" t="s">
        <v>593</v>
      </c>
      <c r="E40" s="39" t="s">
        <v>4268</v>
      </c>
      <c r="F40" s="40" t="s">
        <v>629</v>
      </c>
      <c r="G40" s="41">
        <v>575.66700000000003</v>
      </c>
      <c r="H40" s="42">
        <v>0</v>
      </c>
      <c r="I40" s="43">
        <f>ROUND(G40*H40,P4)</f>
        <v>0</v>
      </c>
      <c r="J40" s="37"/>
      <c r="O40" s="44">
        <f>I40*0.21</f>
        <v>0</v>
      </c>
      <c r="P40">
        <v>3</v>
      </c>
    </row>
    <row r="41">
      <c r="A41" s="37" t="s">
        <v>596</v>
      </c>
      <c r="B41" s="45"/>
      <c r="C41" s="46"/>
      <c r="D41" s="46"/>
      <c r="E41" s="47" t="s">
        <v>593</v>
      </c>
      <c r="F41" s="46"/>
      <c r="G41" s="46"/>
      <c r="H41" s="46"/>
      <c r="I41" s="46"/>
      <c r="J41" s="48"/>
    </row>
    <row r="42" ht="390">
      <c r="A42" s="37" t="s">
        <v>597</v>
      </c>
      <c r="B42" s="45"/>
      <c r="C42" s="46"/>
      <c r="D42" s="46"/>
      <c r="E42" s="39" t="s">
        <v>4269</v>
      </c>
      <c r="F42" s="46"/>
      <c r="G42" s="46"/>
      <c r="H42" s="46"/>
      <c r="I42" s="46"/>
      <c r="J42" s="48"/>
    </row>
    <row r="43">
      <c r="A43" s="37" t="s">
        <v>591</v>
      </c>
      <c r="B43" s="37">
        <v>11</v>
      </c>
      <c r="C43" s="38" t="s">
        <v>2052</v>
      </c>
      <c r="D43" s="37" t="s">
        <v>593</v>
      </c>
      <c r="E43" s="39" t="s">
        <v>2053</v>
      </c>
      <c r="F43" s="40" t="s">
        <v>629</v>
      </c>
      <c r="G43" s="41">
        <v>575.66700000000003</v>
      </c>
      <c r="H43" s="42">
        <v>0</v>
      </c>
      <c r="I43" s="43">
        <f>ROUND(G43*H43,P4)</f>
        <v>0</v>
      </c>
      <c r="J43" s="37"/>
      <c r="O43" s="44">
        <f>I43*0.21</f>
        <v>0</v>
      </c>
      <c r="P43">
        <v>3</v>
      </c>
    </row>
    <row r="44">
      <c r="A44" s="37" t="s">
        <v>596</v>
      </c>
      <c r="B44" s="45"/>
      <c r="C44" s="46"/>
      <c r="D44" s="46"/>
      <c r="E44" s="47" t="s">
        <v>593</v>
      </c>
      <c r="F44" s="46"/>
      <c r="G44" s="46"/>
      <c r="H44" s="46"/>
      <c r="I44" s="46"/>
      <c r="J44" s="48"/>
    </row>
    <row r="45" ht="345">
      <c r="A45" s="37" t="s">
        <v>597</v>
      </c>
      <c r="B45" s="45"/>
      <c r="C45" s="46"/>
      <c r="D45" s="46"/>
      <c r="E45" s="39" t="s">
        <v>2054</v>
      </c>
      <c r="F45" s="46"/>
      <c r="G45" s="46"/>
      <c r="H45" s="46"/>
      <c r="I45" s="46"/>
      <c r="J45" s="48"/>
    </row>
    <row r="46">
      <c r="A46" s="37" t="s">
        <v>591</v>
      </c>
      <c r="B46" s="37">
        <v>12</v>
      </c>
      <c r="C46" s="38" t="s">
        <v>3454</v>
      </c>
      <c r="D46" s="37" t="s">
        <v>593</v>
      </c>
      <c r="E46" s="39" t="s">
        <v>3455</v>
      </c>
      <c r="F46" s="40" t="s">
        <v>629</v>
      </c>
      <c r="G46" s="41">
        <v>2922.2449999999999</v>
      </c>
      <c r="H46" s="42">
        <v>0</v>
      </c>
      <c r="I46" s="43">
        <f>ROUND(G46*H46,P4)</f>
        <v>0</v>
      </c>
      <c r="J46" s="37"/>
      <c r="O46" s="44">
        <f>I46*0.21</f>
        <v>0</v>
      </c>
      <c r="P46">
        <v>3</v>
      </c>
    </row>
    <row r="47">
      <c r="A47" s="37" t="s">
        <v>596</v>
      </c>
      <c r="B47" s="45"/>
      <c r="C47" s="46"/>
      <c r="D47" s="46"/>
      <c r="E47" s="47" t="s">
        <v>593</v>
      </c>
      <c r="F47" s="46"/>
      <c r="G47" s="46"/>
      <c r="H47" s="46"/>
      <c r="I47" s="46"/>
      <c r="J47" s="48"/>
    </row>
    <row r="48" ht="240">
      <c r="A48" s="37" t="s">
        <v>597</v>
      </c>
      <c r="B48" s="45"/>
      <c r="C48" s="46"/>
      <c r="D48" s="46"/>
      <c r="E48" s="39" t="s">
        <v>3457</v>
      </c>
      <c r="F48" s="46"/>
      <c r="G48" s="46"/>
      <c r="H48" s="46"/>
      <c r="I48" s="46"/>
      <c r="J48" s="48"/>
    </row>
    <row r="49">
      <c r="A49" s="37" t="s">
        <v>591</v>
      </c>
      <c r="B49" s="37">
        <v>13</v>
      </c>
      <c r="C49" s="38" t="s">
        <v>3461</v>
      </c>
      <c r="D49" s="37" t="s">
        <v>593</v>
      </c>
      <c r="E49" s="39" t="s">
        <v>3462</v>
      </c>
      <c r="F49" s="40" t="s">
        <v>629</v>
      </c>
      <c r="G49" s="41">
        <v>920</v>
      </c>
      <c r="H49" s="42">
        <v>0</v>
      </c>
      <c r="I49" s="43">
        <f>ROUND(G49*H49,P4)</f>
        <v>0</v>
      </c>
      <c r="J49" s="37"/>
      <c r="O49" s="44">
        <f>I49*0.21</f>
        <v>0</v>
      </c>
      <c r="P49">
        <v>3</v>
      </c>
    </row>
    <row r="50">
      <c r="A50" s="37" t="s">
        <v>596</v>
      </c>
      <c r="B50" s="45"/>
      <c r="C50" s="46"/>
      <c r="D50" s="46"/>
      <c r="E50" s="47" t="s">
        <v>593</v>
      </c>
      <c r="F50" s="46"/>
      <c r="G50" s="46"/>
      <c r="H50" s="46"/>
      <c r="I50" s="46"/>
      <c r="J50" s="48"/>
    </row>
    <row r="51" ht="375">
      <c r="A51" s="37" t="s">
        <v>597</v>
      </c>
      <c r="B51" s="45"/>
      <c r="C51" s="46"/>
      <c r="D51" s="46"/>
      <c r="E51" s="39" t="s">
        <v>3464</v>
      </c>
      <c r="F51" s="46"/>
      <c r="G51" s="46"/>
      <c r="H51" s="46"/>
      <c r="I51" s="46"/>
      <c r="J51" s="48"/>
    </row>
    <row r="52">
      <c r="A52" s="37" t="s">
        <v>591</v>
      </c>
      <c r="B52" s="37">
        <v>14</v>
      </c>
      <c r="C52" s="38" t="s">
        <v>1071</v>
      </c>
      <c r="D52" s="37" t="s">
        <v>593</v>
      </c>
      <c r="E52" s="39" t="s">
        <v>1072</v>
      </c>
      <c r="F52" s="40" t="s">
        <v>629</v>
      </c>
      <c r="G52" s="41">
        <v>5.7999999999999998</v>
      </c>
      <c r="H52" s="42">
        <v>0</v>
      </c>
      <c r="I52" s="43">
        <f>ROUND(G52*H52,P4)</f>
        <v>0</v>
      </c>
      <c r="J52" s="37"/>
      <c r="O52" s="44">
        <f>I52*0.21</f>
        <v>0</v>
      </c>
      <c r="P52">
        <v>3</v>
      </c>
    </row>
    <row r="53">
      <c r="A53" s="37" t="s">
        <v>596</v>
      </c>
      <c r="B53" s="45"/>
      <c r="C53" s="46"/>
      <c r="D53" s="46"/>
      <c r="E53" s="47" t="s">
        <v>593</v>
      </c>
      <c r="F53" s="46"/>
      <c r="G53" s="46"/>
      <c r="H53" s="46"/>
      <c r="I53" s="46"/>
      <c r="J53" s="48"/>
    </row>
    <row r="54" ht="390">
      <c r="A54" s="37" t="s">
        <v>597</v>
      </c>
      <c r="B54" s="45"/>
      <c r="C54" s="46"/>
      <c r="D54" s="46"/>
      <c r="E54" s="39" t="s">
        <v>1073</v>
      </c>
      <c r="F54" s="46"/>
      <c r="G54" s="46"/>
      <c r="H54" s="46"/>
      <c r="I54" s="46"/>
      <c r="J54" s="48"/>
    </row>
    <row r="55">
      <c r="A55" s="37" t="s">
        <v>591</v>
      </c>
      <c r="B55" s="37">
        <v>15</v>
      </c>
      <c r="C55" s="38" t="s">
        <v>3486</v>
      </c>
      <c r="D55" s="37" t="s">
        <v>593</v>
      </c>
      <c r="E55" s="39" t="s">
        <v>3487</v>
      </c>
      <c r="F55" s="40" t="s">
        <v>639</v>
      </c>
      <c r="G55" s="41">
        <v>408</v>
      </c>
      <c r="H55" s="42">
        <v>0</v>
      </c>
      <c r="I55" s="43">
        <f>ROUND(G55*H55,P4)</f>
        <v>0</v>
      </c>
      <c r="J55" s="37"/>
      <c r="O55" s="44">
        <f>I55*0.21</f>
        <v>0</v>
      </c>
      <c r="P55">
        <v>3</v>
      </c>
    </row>
    <row r="56">
      <c r="A56" s="37" t="s">
        <v>596</v>
      </c>
      <c r="B56" s="45"/>
      <c r="C56" s="46"/>
      <c r="D56" s="46"/>
      <c r="E56" s="47" t="s">
        <v>593</v>
      </c>
      <c r="F56" s="46"/>
      <c r="G56" s="46"/>
      <c r="H56" s="46"/>
      <c r="I56" s="46"/>
      <c r="J56" s="48"/>
    </row>
    <row r="57" ht="45">
      <c r="A57" s="37" t="s">
        <v>597</v>
      </c>
      <c r="B57" s="45"/>
      <c r="C57" s="46"/>
      <c r="D57" s="46"/>
      <c r="E57" s="39" t="s">
        <v>3489</v>
      </c>
      <c r="F57" s="46"/>
      <c r="G57" s="46"/>
      <c r="H57" s="46"/>
      <c r="I57" s="46"/>
      <c r="J57" s="48"/>
    </row>
    <row r="58">
      <c r="A58" s="37" t="s">
        <v>591</v>
      </c>
      <c r="B58" s="37">
        <v>16</v>
      </c>
      <c r="C58" s="38" t="s">
        <v>3494</v>
      </c>
      <c r="D58" s="37" t="s">
        <v>593</v>
      </c>
      <c r="E58" s="39" t="s">
        <v>3495</v>
      </c>
      <c r="F58" s="40" t="s">
        <v>639</v>
      </c>
      <c r="G58" s="41">
        <v>408</v>
      </c>
      <c r="H58" s="42">
        <v>0</v>
      </c>
      <c r="I58" s="43">
        <f>ROUND(G58*H58,P4)</f>
        <v>0</v>
      </c>
      <c r="J58" s="37"/>
      <c r="O58" s="44">
        <f>I58*0.21</f>
        <v>0</v>
      </c>
      <c r="P58">
        <v>3</v>
      </c>
    </row>
    <row r="59">
      <c r="A59" s="37" t="s">
        <v>596</v>
      </c>
      <c r="B59" s="45"/>
      <c r="C59" s="46"/>
      <c r="D59" s="46"/>
      <c r="E59" s="47" t="s">
        <v>593</v>
      </c>
      <c r="F59" s="46"/>
      <c r="G59" s="46"/>
      <c r="H59" s="46"/>
      <c r="I59" s="46"/>
      <c r="J59" s="48"/>
    </row>
    <row r="60" ht="30">
      <c r="A60" s="37" t="s">
        <v>597</v>
      </c>
      <c r="B60" s="45"/>
      <c r="C60" s="46"/>
      <c r="D60" s="46"/>
      <c r="E60" s="39" t="s">
        <v>3497</v>
      </c>
      <c r="F60" s="46"/>
      <c r="G60" s="46"/>
      <c r="H60" s="46"/>
      <c r="I60" s="46"/>
      <c r="J60" s="48"/>
    </row>
    <row r="61" ht="30">
      <c r="A61" s="37" t="s">
        <v>591</v>
      </c>
      <c r="B61" s="37">
        <v>17</v>
      </c>
      <c r="C61" s="38" t="s">
        <v>4271</v>
      </c>
      <c r="D61" s="37" t="s">
        <v>593</v>
      </c>
      <c r="E61" s="39" t="s">
        <v>4272</v>
      </c>
      <c r="F61" s="40" t="s">
        <v>629</v>
      </c>
      <c r="G61" s="41">
        <v>61.200000000000003</v>
      </c>
      <c r="H61" s="42">
        <v>0</v>
      </c>
      <c r="I61" s="43">
        <f>ROUND(G61*H61,P4)</f>
        <v>0</v>
      </c>
      <c r="J61" s="37"/>
      <c r="O61" s="44">
        <f>I61*0.21</f>
        <v>0</v>
      </c>
      <c r="P61">
        <v>3</v>
      </c>
    </row>
    <row r="62" ht="30">
      <c r="A62" s="37" t="s">
        <v>596</v>
      </c>
      <c r="B62" s="45"/>
      <c r="C62" s="46"/>
      <c r="D62" s="46"/>
      <c r="E62" s="39" t="s">
        <v>4272</v>
      </c>
      <c r="F62" s="46"/>
      <c r="G62" s="46"/>
      <c r="H62" s="46"/>
      <c r="I62" s="46"/>
      <c r="J62" s="48"/>
    </row>
    <row r="63" ht="45">
      <c r="A63" s="37" t="s">
        <v>597</v>
      </c>
      <c r="B63" s="45"/>
      <c r="C63" s="46"/>
      <c r="D63" s="46"/>
      <c r="E63" s="39" t="s">
        <v>4273</v>
      </c>
      <c r="F63" s="46"/>
      <c r="G63" s="46"/>
      <c r="H63" s="46"/>
      <c r="I63" s="46"/>
      <c r="J63" s="48"/>
    </row>
    <row r="64">
      <c r="A64" s="31" t="s">
        <v>589</v>
      </c>
      <c r="B64" s="32"/>
      <c r="C64" s="33" t="s">
        <v>4274</v>
      </c>
      <c r="D64" s="34"/>
      <c r="E64" s="31" t="s">
        <v>3952</v>
      </c>
      <c r="F64" s="34"/>
      <c r="G64" s="34"/>
      <c r="H64" s="34"/>
      <c r="I64" s="35">
        <f>SUMIFS(I65:I91,A65:A91,"P")</f>
        <v>0</v>
      </c>
      <c r="J64" s="36"/>
    </row>
    <row r="65">
      <c r="A65" s="37" t="s">
        <v>591</v>
      </c>
      <c r="B65" s="37">
        <v>18</v>
      </c>
      <c r="C65" s="38" t="s">
        <v>3957</v>
      </c>
      <c r="D65" s="37" t="s">
        <v>593</v>
      </c>
      <c r="E65" s="39" t="s">
        <v>3958</v>
      </c>
      <c r="F65" s="40" t="s">
        <v>629</v>
      </c>
      <c r="G65" s="41">
        <v>463.40699999999998</v>
      </c>
      <c r="H65" s="42">
        <v>0</v>
      </c>
      <c r="I65" s="43">
        <f>ROUND(G65*H65,P4)</f>
        <v>0</v>
      </c>
      <c r="J65" s="37"/>
      <c r="O65" s="44">
        <f>I65*0.21</f>
        <v>0</v>
      </c>
      <c r="P65">
        <v>3</v>
      </c>
    </row>
    <row r="66">
      <c r="A66" s="37" t="s">
        <v>596</v>
      </c>
      <c r="B66" s="45"/>
      <c r="C66" s="46"/>
      <c r="D66" s="46"/>
      <c r="E66" s="47" t="s">
        <v>593</v>
      </c>
      <c r="F66" s="46"/>
      <c r="G66" s="46"/>
      <c r="H66" s="46"/>
      <c r="I66" s="46"/>
      <c r="J66" s="48"/>
    </row>
    <row r="67" ht="409.5">
      <c r="A67" s="37" t="s">
        <v>597</v>
      </c>
      <c r="B67" s="45"/>
      <c r="C67" s="46"/>
      <c r="D67" s="46"/>
      <c r="E67" s="39" t="s">
        <v>3956</v>
      </c>
      <c r="F67" s="46"/>
      <c r="G67" s="46"/>
      <c r="H67" s="46"/>
      <c r="I67" s="46"/>
      <c r="J67" s="48"/>
    </row>
    <row r="68">
      <c r="A68" s="37" t="s">
        <v>591</v>
      </c>
      <c r="B68" s="37">
        <v>19</v>
      </c>
      <c r="C68" s="38" t="s">
        <v>3960</v>
      </c>
      <c r="D68" s="37" t="s">
        <v>593</v>
      </c>
      <c r="E68" s="39" t="s">
        <v>3961</v>
      </c>
      <c r="F68" s="40" t="s">
        <v>951</v>
      </c>
      <c r="G68" s="41">
        <v>25.663</v>
      </c>
      <c r="H68" s="42">
        <v>0</v>
      </c>
      <c r="I68" s="43">
        <f>ROUND(G68*H68,P4)</f>
        <v>0</v>
      </c>
      <c r="J68" s="37"/>
      <c r="O68" s="44">
        <f>I68*0.21</f>
        <v>0</v>
      </c>
      <c r="P68">
        <v>3</v>
      </c>
    </row>
    <row r="69">
      <c r="A69" s="37" t="s">
        <v>596</v>
      </c>
      <c r="B69" s="45"/>
      <c r="C69" s="46"/>
      <c r="D69" s="46"/>
      <c r="E69" s="47" t="s">
        <v>593</v>
      </c>
      <c r="F69" s="46"/>
      <c r="G69" s="46"/>
      <c r="H69" s="46"/>
      <c r="I69" s="46"/>
      <c r="J69" s="48"/>
    </row>
    <row r="70" ht="330">
      <c r="A70" s="37" t="s">
        <v>597</v>
      </c>
      <c r="B70" s="45"/>
      <c r="C70" s="46"/>
      <c r="D70" s="46"/>
      <c r="E70" s="39" t="s">
        <v>3963</v>
      </c>
      <c r="F70" s="46"/>
      <c r="G70" s="46"/>
      <c r="H70" s="46"/>
      <c r="I70" s="46"/>
      <c r="J70" s="48"/>
    </row>
    <row r="71">
      <c r="A71" s="37" t="s">
        <v>591</v>
      </c>
      <c r="B71" s="37">
        <v>20</v>
      </c>
      <c r="C71" s="38" t="s">
        <v>4554</v>
      </c>
      <c r="D71" s="37" t="s">
        <v>593</v>
      </c>
      <c r="E71" s="39" t="s">
        <v>4555</v>
      </c>
      <c r="F71" s="40" t="s">
        <v>951</v>
      </c>
      <c r="G71" s="41">
        <v>75.835999999999999</v>
      </c>
      <c r="H71" s="42">
        <v>0</v>
      </c>
      <c r="I71" s="43">
        <f>ROUND(G71*H71,P4)</f>
        <v>0</v>
      </c>
      <c r="J71" s="37"/>
      <c r="O71" s="44">
        <f>I71*0.21</f>
        <v>0</v>
      </c>
      <c r="P71">
        <v>3</v>
      </c>
    </row>
    <row r="72">
      <c r="A72" s="37" t="s">
        <v>596</v>
      </c>
      <c r="B72" s="45"/>
      <c r="C72" s="46"/>
      <c r="D72" s="46"/>
      <c r="E72" s="47" t="s">
        <v>593</v>
      </c>
      <c r="F72" s="46"/>
      <c r="G72" s="46"/>
      <c r="H72" s="46"/>
      <c r="I72" s="46"/>
      <c r="J72" s="48"/>
    </row>
    <row r="73" ht="409.5">
      <c r="A73" s="37" t="s">
        <v>597</v>
      </c>
      <c r="B73" s="45"/>
      <c r="C73" s="46"/>
      <c r="D73" s="46"/>
      <c r="E73" s="39" t="s">
        <v>4280</v>
      </c>
      <c r="F73" s="46"/>
      <c r="G73" s="46"/>
      <c r="H73" s="46"/>
      <c r="I73" s="46"/>
      <c r="J73" s="48"/>
    </row>
    <row r="74">
      <c r="A74" s="37" t="s">
        <v>591</v>
      </c>
      <c r="B74" s="37">
        <v>21</v>
      </c>
      <c r="C74" s="38" t="s">
        <v>4558</v>
      </c>
      <c r="D74" s="37" t="s">
        <v>593</v>
      </c>
      <c r="E74" s="39" t="s">
        <v>4559</v>
      </c>
      <c r="F74" s="40" t="s">
        <v>951</v>
      </c>
      <c r="G74" s="41">
        <v>75.835999999999999</v>
      </c>
      <c r="H74" s="42">
        <v>0</v>
      </c>
      <c r="I74" s="43">
        <f>ROUND(G74*H74,P4)</f>
        <v>0</v>
      </c>
      <c r="J74" s="37"/>
      <c r="O74" s="44">
        <f>I74*0.21</f>
        <v>0</v>
      </c>
      <c r="P74">
        <v>3</v>
      </c>
    </row>
    <row r="75">
      <c r="A75" s="37" t="s">
        <v>596</v>
      </c>
      <c r="B75" s="45"/>
      <c r="C75" s="46"/>
      <c r="D75" s="46"/>
      <c r="E75" s="47" t="s">
        <v>593</v>
      </c>
      <c r="F75" s="46"/>
      <c r="G75" s="46"/>
      <c r="H75" s="46"/>
      <c r="I75" s="46"/>
      <c r="J75" s="48"/>
    </row>
    <row r="76">
      <c r="A76" s="37" t="s">
        <v>597</v>
      </c>
      <c r="B76" s="45"/>
      <c r="C76" s="46"/>
      <c r="D76" s="46"/>
      <c r="E76" s="39" t="s">
        <v>4283</v>
      </c>
      <c r="F76" s="46"/>
      <c r="G76" s="46"/>
      <c r="H76" s="46"/>
      <c r="I76" s="46"/>
      <c r="J76" s="48"/>
    </row>
    <row r="77" ht="30">
      <c r="A77" s="37" t="s">
        <v>591</v>
      </c>
      <c r="B77" s="37">
        <v>22</v>
      </c>
      <c r="C77" s="38" t="s">
        <v>4721</v>
      </c>
      <c r="D77" s="37" t="s">
        <v>593</v>
      </c>
      <c r="E77" s="39" t="s">
        <v>4722</v>
      </c>
      <c r="F77" s="40" t="s">
        <v>595</v>
      </c>
      <c r="G77" s="41">
        <v>180</v>
      </c>
      <c r="H77" s="42">
        <v>0</v>
      </c>
      <c r="I77" s="43">
        <f>ROUND(G77*H77,P4)</f>
        <v>0</v>
      </c>
      <c r="J77" s="37"/>
      <c r="O77" s="44">
        <f>I77*0.21</f>
        <v>0</v>
      </c>
      <c r="P77">
        <v>3</v>
      </c>
    </row>
    <row r="78">
      <c r="A78" s="37" t="s">
        <v>596</v>
      </c>
      <c r="B78" s="45"/>
      <c r="C78" s="46"/>
      <c r="D78" s="46"/>
      <c r="E78" s="47" t="s">
        <v>593</v>
      </c>
      <c r="F78" s="46"/>
      <c r="G78" s="46"/>
      <c r="H78" s="46"/>
      <c r="I78" s="46"/>
      <c r="J78" s="48"/>
    </row>
    <row r="79" ht="75">
      <c r="A79" s="37" t="s">
        <v>597</v>
      </c>
      <c r="B79" s="45"/>
      <c r="C79" s="46"/>
      <c r="D79" s="46"/>
      <c r="E79" s="39" t="s">
        <v>4562</v>
      </c>
      <c r="F79" s="46"/>
      <c r="G79" s="46"/>
      <c r="H79" s="46"/>
      <c r="I79" s="46"/>
      <c r="J79" s="48"/>
    </row>
    <row r="80">
      <c r="A80" s="37" t="s">
        <v>591</v>
      </c>
      <c r="B80" s="37">
        <v>23</v>
      </c>
      <c r="C80" s="38" t="s">
        <v>4419</v>
      </c>
      <c r="D80" s="37" t="s">
        <v>593</v>
      </c>
      <c r="E80" s="39" t="s">
        <v>4420</v>
      </c>
      <c r="F80" s="40" t="s">
        <v>595</v>
      </c>
      <c r="G80" s="41">
        <v>721.60000000000002</v>
      </c>
      <c r="H80" s="42">
        <v>0</v>
      </c>
      <c r="I80" s="43">
        <f>ROUND(G80*H80,P4)</f>
        <v>0</v>
      </c>
      <c r="J80" s="37"/>
      <c r="O80" s="44">
        <f>I80*0.21</f>
        <v>0</v>
      </c>
      <c r="P80">
        <v>3</v>
      </c>
    </row>
    <row r="81">
      <c r="A81" s="37" t="s">
        <v>596</v>
      </c>
      <c r="B81" s="45"/>
      <c r="C81" s="46"/>
      <c r="D81" s="46"/>
      <c r="E81" s="47" t="s">
        <v>593</v>
      </c>
      <c r="F81" s="46"/>
      <c r="G81" s="46"/>
      <c r="H81" s="46"/>
      <c r="I81" s="46"/>
      <c r="J81" s="48"/>
    </row>
    <row r="82" ht="225">
      <c r="A82" s="37" t="s">
        <v>597</v>
      </c>
      <c r="B82" s="45"/>
      <c r="C82" s="46"/>
      <c r="D82" s="46"/>
      <c r="E82" s="39" t="s">
        <v>3967</v>
      </c>
      <c r="F82" s="46"/>
      <c r="G82" s="46"/>
      <c r="H82" s="46"/>
      <c r="I82" s="46"/>
      <c r="J82" s="48"/>
    </row>
    <row r="83">
      <c r="A83" s="37" t="s">
        <v>591</v>
      </c>
      <c r="B83" s="37">
        <v>24</v>
      </c>
      <c r="C83" s="38" t="s">
        <v>3974</v>
      </c>
      <c r="D83" s="37" t="s">
        <v>593</v>
      </c>
      <c r="E83" s="39" t="s">
        <v>3975</v>
      </c>
      <c r="F83" s="40" t="s">
        <v>629</v>
      </c>
      <c r="G83" s="41">
        <v>74.359999999999999</v>
      </c>
      <c r="H83" s="42">
        <v>0</v>
      </c>
      <c r="I83" s="43">
        <f>ROUND(G83*H83,P4)</f>
        <v>0</v>
      </c>
      <c r="J83" s="37"/>
      <c r="O83" s="44">
        <f>I83*0.21</f>
        <v>0</v>
      </c>
      <c r="P83">
        <v>3</v>
      </c>
    </row>
    <row r="84">
      <c r="A84" s="37" t="s">
        <v>596</v>
      </c>
      <c r="B84" s="45"/>
      <c r="C84" s="46"/>
      <c r="D84" s="46"/>
      <c r="E84" s="47" t="s">
        <v>593</v>
      </c>
      <c r="F84" s="46"/>
      <c r="G84" s="46"/>
      <c r="H84" s="46"/>
      <c r="I84" s="46"/>
      <c r="J84" s="48"/>
    </row>
    <row r="85" ht="409.5">
      <c r="A85" s="37" t="s">
        <v>597</v>
      </c>
      <c r="B85" s="45"/>
      <c r="C85" s="46"/>
      <c r="D85" s="46"/>
      <c r="E85" s="39" t="s">
        <v>1947</v>
      </c>
      <c r="F85" s="46"/>
      <c r="G85" s="46"/>
      <c r="H85" s="46"/>
      <c r="I85" s="46"/>
      <c r="J85" s="48"/>
    </row>
    <row r="86">
      <c r="A86" s="37" t="s">
        <v>591</v>
      </c>
      <c r="B86" s="37">
        <v>25</v>
      </c>
      <c r="C86" s="38" t="s">
        <v>3977</v>
      </c>
      <c r="D86" s="37" t="s">
        <v>593</v>
      </c>
      <c r="E86" s="39" t="s">
        <v>3978</v>
      </c>
      <c r="F86" s="40" t="s">
        <v>951</v>
      </c>
      <c r="G86" s="41">
        <v>14.776999999999999</v>
      </c>
      <c r="H86" s="42">
        <v>0</v>
      </c>
      <c r="I86" s="43">
        <f>ROUND(G86*H86,P4)</f>
        <v>0</v>
      </c>
      <c r="J86" s="37"/>
      <c r="O86" s="44">
        <f>I86*0.21</f>
        <v>0</v>
      </c>
      <c r="P86">
        <v>3</v>
      </c>
    </row>
    <row r="87">
      <c r="A87" s="37" t="s">
        <v>596</v>
      </c>
      <c r="B87" s="45"/>
      <c r="C87" s="46"/>
      <c r="D87" s="46"/>
      <c r="E87" s="47" t="s">
        <v>593</v>
      </c>
      <c r="F87" s="46"/>
      <c r="G87" s="46"/>
      <c r="H87" s="46"/>
      <c r="I87" s="46"/>
      <c r="J87" s="48"/>
    </row>
    <row r="88" ht="330">
      <c r="A88" s="37" t="s">
        <v>597</v>
      </c>
      <c r="B88" s="45"/>
      <c r="C88" s="46"/>
      <c r="D88" s="46"/>
      <c r="E88" s="39" t="s">
        <v>3980</v>
      </c>
      <c r="F88" s="46"/>
      <c r="G88" s="46"/>
      <c r="H88" s="46"/>
      <c r="I88" s="46"/>
      <c r="J88" s="48"/>
    </row>
    <row r="89">
      <c r="A89" s="37" t="s">
        <v>591</v>
      </c>
      <c r="B89" s="37">
        <v>26</v>
      </c>
      <c r="C89" s="38" t="s">
        <v>4723</v>
      </c>
      <c r="D89" s="37" t="s">
        <v>593</v>
      </c>
      <c r="E89" s="39" t="s">
        <v>4724</v>
      </c>
      <c r="F89" s="40" t="s">
        <v>629</v>
      </c>
      <c r="G89" s="41">
        <v>117.733</v>
      </c>
      <c r="H89" s="42">
        <v>0</v>
      </c>
      <c r="I89" s="43">
        <f>ROUND(G89*H89,P4)</f>
        <v>0</v>
      </c>
      <c r="J89" s="37"/>
      <c r="O89" s="44">
        <f>I89*0.21</f>
        <v>0</v>
      </c>
      <c r="P89">
        <v>3</v>
      </c>
    </row>
    <row r="90">
      <c r="A90" s="37" t="s">
        <v>596</v>
      </c>
      <c r="B90" s="45"/>
      <c r="C90" s="46"/>
      <c r="D90" s="46"/>
      <c r="E90" s="39" t="s">
        <v>4724</v>
      </c>
      <c r="F90" s="46"/>
      <c r="G90" s="46"/>
      <c r="H90" s="46"/>
      <c r="I90" s="46"/>
      <c r="J90" s="48"/>
    </row>
    <row r="91" ht="409.5">
      <c r="A91" s="37" t="s">
        <v>597</v>
      </c>
      <c r="B91" s="45"/>
      <c r="C91" s="46"/>
      <c r="D91" s="46"/>
      <c r="E91" s="39" t="s">
        <v>1947</v>
      </c>
      <c r="F91" s="46"/>
      <c r="G91" s="46"/>
      <c r="H91" s="46"/>
      <c r="I91" s="46"/>
      <c r="J91" s="48"/>
    </row>
    <row r="92">
      <c r="A92" s="31" t="s">
        <v>589</v>
      </c>
      <c r="B92" s="32"/>
      <c r="C92" s="33" t="s">
        <v>4284</v>
      </c>
      <c r="D92" s="34"/>
      <c r="E92" s="31" t="s">
        <v>3981</v>
      </c>
      <c r="F92" s="34"/>
      <c r="G92" s="34"/>
      <c r="H92" s="34"/>
      <c r="I92" s="35">
        <f>SUMIFS(I93:I119,A93:A119,"P")</f>
        <v>0</v>
      </c>
      <c r="J92" s="36"/>
    </row>
    <row r="93">
      <c r="A93" s="37" t="s">
        <v>591</v>
      </c>
      <c r="B93" s="37">
        <v>27</v>
      </c>
      <c r="C93" s="38" t="s">
        <v>4725</v>
      </c>
      <c r="D93" s="37" t="s">
        <v>593</v>
      </c>
      <c r="E93" s="39" t="s">
        <v>4726</v>
      </c>
      <c r="F93" s="40" t="s">
        <v>629</v>
      </c>
      <c r="G93" s="41">
        <v>22.507000000000001</v>
      </c>
      <c r="H93" s="42">
        <v>0</v>
      </c>
      <c r="I93" s="43">
        <f>ROUND(G93*H93,P4)</f>
        <v>0</v>
      </c>
      <c r="J93" s="37"/>
      <c r="O93" s="44">
        <f>I93*0.21</f>
        <v>0</v>
      </c>
      <c r="P93">
        <v>3</v>
      </c>
    </row>
    <row r="94">
      <c r="A94" s="37" t="s">
        <v>596</v>
      </c>
      <c r="B94" s="45"/>
      <c r="C94" s="46"/>
      <c r="D94" s="46"/>
      <c r="E94" s="47" t="s">
        <v>593</v>
      </c>
      <c r="F94" s="46"/>
      <c r="G94" s="46"/>
      <c r="H94" s="46"/>
      <c r="I94" s="46"/>
      <c r="J94" s="48"/>
    </row>
    <row r="95" ht="409.5">
      <c r="A95" s="37" t="s">
        <v>597</v>
      </c>
      <c r="B95" s="45"/>
      <c r="C95" s="46"/>
      <c r="D95" s="46"/>
      <c r="E95" s="39" t="s">
        <v>4287</v>
      </c>
      <c r="F95" s="46"/>
      <c r="G95" s="46"/>
      <c r="H95" s="46"/>
      <c r="I95" s="46"/>
      <c r="J95" s="48"/>
    </row>
    <row r="96">
      <c r="A96" s="37" t="s">
        <v>591</v>
      </c>
      <c r="B96" s="37">
        <v>28</v>
      </c>
      <c r="C96" s="38" t="s">
        <v>4288</v>
      </c>
      <c r="D96" s="37" t="s">
        <v>593</v>
      </c>
      <c r="E96" s="39" t="s">
        <v>4289</v>
      </c>
      <c r="F96" s="40" t="s">
        <v>951</v>
      </c>
      <c r="G96" s="41">
        <v>1.1100000000000001</v>
      </c>
      <c r="H96" s="42">
        <v>0</v>
      </c>
      <c r="I96" s="43">
        <f>ROUND(G96*H96,P4)</f>
        <v>0</v>
      </c>
      <c r="J96" s="37"/>
      <c r="O96" s="44">
        <f>I96*0.21</f>
        <v>0</v>
      </c>
      <c r="P96">
        <v>3</v>
      </c>
    </row>
    <row r="97">
      <c r="A97" s="37" t="s">
        <v>596</v>
      </c>
      <c r="B97" s="45"/>
      <c r="C97" s="46"/>
      <c r="D97" s="46"/>
      <c r="E97" s="47" t="s">
        <v>593</v>
      </c>
      <c r="F97" s="46"/>
      <c r="G97" s="46"/>
      <c r="H97" s="46"/>
      <c r="I97" s="46"/>
      <c r="J97" s="48"/>
    </row>
    <row r="98" ht="300">
      <c r="A98" s="37" t="s">
        <v>597</v>
      </c>
      <c r="B98" s="45"/>
      <c r="C98" s="46"/>
      <c r="D98" s="46"/>
      <c r="E98" s="39" t="s">
        <v>4290</v>
      </c>
      <c r="F98" s="46"/>
      <c r="G98" s="46"/>
      <c r="H98" s="46"/>
      <c r="I98" s="46"/>
      <c r="J98" s="48"/>
    </row>
    <row r="99">
      <c r="A99" s="37" t="s">
        <v>591</v>
      </c>
      <c r="B99" s="37">
        <v>29</v>
      </c>
      <c r="C99" s="38" t="s">
        <v>4423</v>
      </c>
      <c r="D99" s="37" t="s">
        <v>593</v>
      </c>
      <c r="E99" s="39" t="s">
        <v>4424</v>
      </c>
      <c r="F99" s="40" t="s">
        <v>629</v>
      </c>
      <c r="G99" s="41">
        <v>30.084</v>
      </c>
      <c r="H99" s="42">
        <v>0</v>
      </c>
      <c r="I99" s="43">
        <f>ROUND(G99*H99,P4)</f>
        <v>0</v>
      </c>
      <c r="J99" s="37"/>
      <c r="O99" s="44">
        <f>I99*0.21</f>
        <v>0</v>
      </c>
      <c r="P99">
        <v>3</v>
      </c>
    </row>
    <row r="100">
      <c r="A100" s="37" t="s">
        <v>596</v>
      </c>
      <c r="B100" s="45"/>
      <c r="C100" s="46"/>
      <c r="D100" s="46"/>
      <c r="E100" s="47" t="s">
        <v>593</v>
      </c>
      <c r="F100" s="46"/>
      <c r="G100" s="46"/>
      <c r="H100" s="46"/>
      <c r="I100" s="46"/>
      <c r="J100" s="48"/>
    </row>
    <row r="101" ht="409.5">
      <c r="A101" s="37" t="s">
        <v>597</v>
      </c>
      <c r="B101" s="45"/>
      <c r="C101" s="46"/>
      <c r="D101" s="46"/>
      <c r="E101" s="39" t="s">
        <v>3525</v>
      </c>
      <c r="F101" s="46"/>
      <c r="G101" s="46"/>
      <c r="H101" s="46"/>
      <c r="I101" s="46"/>
      <c r="J101" s="48"/>
    </row>
    <row r="102">
      <c r="A102" s="37" t="s">
        <v>591</v>
      </c>
      <c r="B102" s="37">
        <v>30</v>
      </c>
      <c r="C102" s="38" t="s">
        <v>4385</v>
      </c>
      <c r="D102" s="37" t="s">
        <v>593</v>
      </c>
      <c r="E102" s="39" t="s">
        <v>4386</v>
      </c>
      <c r="F102" s="40" t="s">
        <v>951</v>
      </c>
      <c r="G102" s="41">
        <v>2.2930000000000001</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330">
      <c r="A104" s="37" t="s">
        <v>597</v>
      </c>
      <c r="B104" s="45"/>
      <c r="C104" s="46"/>
      <c r="D104" s="46"/>
      <c r="E104" s="39" t="s">
        <v>3980</v>
      </c>
      <c r="F104" s="46"/>
      <c r="G104" s="46"/>
      <c r="H104" s="46"/>
      <c r="I104" s="46"/>
      <c r="J104" s="48"/>
    </row>
    <row r="105">
      <c r="A105" s="37" t="s">
        <v>591</v>
      </c>
      <c r="B105" s="37">
        <v>31</v>
      </c>
      <c r="C105" s="38" t="s">
        <v>4291</v>
      </c>
      <c r="D105" s="37" t="s">
        <v>593</v>
      </c>
      <c r="E105" s="39" t="s">
        <v>4292</v>
      </c>
      <c r="F105" s="40" t="s">
        <v>629</v>
      </c>
      <c r="G105" s="41">
        <v>122.354</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09.5">
      <c r="A107" s="37" t="s">
        <v>597</v>
      </c>
      <c r="B107" s="45"/>
      <c r="C107" s="46"/>
      <c r="D107" s="46"/>
      <c r="E107" s="39" t="s">
        <v>3525</v>
      </c>
      <c r="F107" s="46"/>
      <c r="G107" s="46"/>
      <c r="H107" s="46"/>
      <c r="I107" s="46"/>
      <c r="J107" s="48"/>
    </row>
    <row r="108">
      <c r="A108" s="37" t="s">
        <v>591</v>
      </c>
      <c r="B108" s="37">
        <v>32</v>
      </c>
      <c r="C108" s="38" t="s">
        <v>4293</v>
      </c>
      <c r="D108" s="37" t="s">
        <v>593</v>
      </c>
      <c r="E108" s="39" t="s">
        <v>4294</v>
      </c>
      <c r="F108" s="40" t="s">
        <v>951</v>
      </c>
      <c r="G108" s="41">
        <v>19.219999999999999</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330">
      <c r="A110" s="37" t="s">
        <v>597</v>
      </c>
      <c r="B110" s="45"/>
      <c r="C110" s="46"/>
      <c r="D110" s="46"/>
      <c r="E110" s="39" t="s">
        <v>3980</v>
      </c>
      <c r="F110" s="46"/>
      <c r="G110" s="46"/>
      <c r="H110" s="46"/>
      <c r="I110" s="46"/>
      <c r="J110" s="48"/>
    </row>
    <row r="111">
      <c r="A111" s="37" t="s">
        <v>591</v>
      </c>
      <c r="B111" s="37">
        <v>33</v>
      </c>
      <c r="C111" s="38" t="s">
        <v>3994</v>
      </c>
      <c r="D111" s="37" t="s">
        <v>593</v>
      </c>
      <c r="E111" s="39" t="s">
        <v>3995</v>
      </c>
      <c r="F111" s="40" t="s">
        <v>1007</v>
      </c>
      <c r="G111" s="41">
        <v>1389</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375">
      <c r="A113" s="37" t="s">
        <v>597</v>
      </c>
      <c r="B113" s="45"/>
      <c r="C113" s="46"/>
      <c r="D113" s="46"/>
      <c r="E113" s="39" t="s">
        <v>3985</v>
      </c>
      <c r="F113" s="46"/>
      <c r="G113" s="46"/>
      <c r="H113" s="46"/>
      <c r="I113" s="46"/>
      <c r="J113" s="48"/>
    </row>
    <row r="114">
      <c r="A114" s="37" t="s">
        <v>591</v>
      </c>
      <c r="B114" s="37">
        <v>34</v>
      </c>
      <c r="C114" s="38" t="s">
        <v>4388</v>
      </c>
      <c r="D114" s="37" t="s">
        <v>593</v>
      </c>
      <c r="E114" s="39" t="s">
        <v>4389</v>
      </c>
      <c r="F114" s="40" t="s">
        <v>629</v>
      </c>
      <c r="G114" s="41">
        <v>360.87700000000001</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409.5">
      <c r="A116" s="37" t="s">
        <v>597</v>
      </c>
      <c r="B116" s="45"/>
      <c r="C116" s="46"/>
      <c r="D116" s="46"/>
      <c r="E116" s="39" t="s">
        <v>3525</v>
      </c>
      <c r="F116" s="46"/>
      <c r="G116" s="46"/>
      <c r="H116" s="46"/>
      <c r="I116" s="46"/>
      <c r="J116" s="48"/>
    </row>
    <row r="117">
      <c r="A117" s="37" t="s">
        <v>591</v>
      </c>
      <c r="B117" s="37">
        <v>35</v>
      </c>
      <c r="C117" s="38" t="s">
        <v>4297</v>
      </c>
      <c r="D117" s="37" t="s">
        <v>593</v>
      </c>
      <c r="E117" s="39" t="s">
        <v>4298</v>
      </c>
      <c r="F117" s="40" t="s">
        <v>951</v>
      </c>
      <c r="G117" s="41">
        <v>47.107999999999997</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330">
      <c r="A119" s="37" t="s">
        <v>597</v>
      </c>
      <c r="B119" s="45"/>
      <c r="C119" s="46"/>
      <c r="D119" s="46"/>
      <c r="E119" s="39" t="s">
        <v>3980</v>
      </c>
      <c r="F119" s="46"/>
      <c r="G119" s="46"/>
      <c r="H119" s="46"/>
      <c r="I119" s="46"/>
      <c r="J119" s="48"/>
    </row>
    <row r="120">
      <c r="A120" s="31" t="s">
        <v>589</v>
      </c>
      <c r="B120" s="32"/>
      <c r="C120" s="33" t="s">
        <v>4299</v>
      </c>
      <c r="D120" s="34"/>
      <c r="E120" s="31" t="s">
        <v>1406</v>
      </c>
      <c r="F120" s="34"/>
      <c r="G120" s="34"/>
      <c r="H120" s="34"/>
      <c r="I120" s="35">
        <f>SUMIFS(I121:I147,A121:A147,"P")</f>
        <v>0</v>
      </c>
      <c r="J120" s="36"/>
    </row>
    <row r="121">
      <c r="A121" s="37" t="s">
        <v>591</v>
      </c>
      <c r="B121" s="37">
        <v>36</v>
      </c>
      <c r="C121" s="38" t="s">
        <v>4001</v>
      </c>
      <c r="D121" s="37" t="s">
        <v>593</v>
      </c>
      <c r="E121" s="39" t="s">
        <v>4002</v>
      </c>
      <c r="F121" s="40" t="s">
        <v>629</v>
      </c>
      <c r="G121" s="41">
        <v>1.415</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300">
      <c r="A123" s="37" t="s">
        <v>597</v>
      </c>
      <c r="B123" s="45"/>
      <c r="C123" s="46"/>
      <c r="D123" s="46"/>
      <c r="E123" s="39" t="s">
        <v>3989</v>
      </c>
      <c r="F123" s="46"/>
      <c r="G123" s="46"/>
      <c r="H123" s="46"/>
      <c r="I123" s="46"/>
      <c r="J123" s="48"/>
    </row>
    <row r="124">
      <c r="A124" s="37" t="s">
        <v>591</v>
      </c>
      <c r="B124" s="37">
        <v>37</v>
      </c>
      <c r="C124" s="38" t="s">
        <v>3522</v>
      </c>
      <c r="D124" s="37" t="s">
        <v>593</v>
      </c>
      <c r="E124" s="39" t="s">
        <v>3523</v>
      </c>
      <c r="F124" s="40" t="s">
        <v>629</v>
      </c>
      <c r="G124" s="41">
        <v>84.358000000000004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409.5">
      <c r="A126" s="37" t="s">
        <v>597</v>
      </c>
      <c r="B126" s="45"/>
      <c r="C126" s="46"/>
      <c r="D126" s="46"/>
      <c r="E126" s="39" t="s">
        <v>3525</v>
      </c>
      <c r="F126" s="46"/>
      <c r="G126" s="46"/>
      <c r="H126" s="46"/>
      <c r="I126" s="46"/>
      <c r="J126" s="48"/>
    </row>
    <row r="127">
      <c r="A127" s="37" t="s">
        <v>591</v>
      </c>
      <c r="B127" s="37">
        <v>38</v>
      </c>
      <c r="C127" s="38" t="s">
        <v>3529</v>
      </c>
      <c r="D127" s="37" t="s">
        <v>593</v>
      </c>
      <c r="E127" s="39" t="s">
        <v>3530</v>
      </c>
      <c r="F127" s="40" t="s">
        <v>629</v>
      </c>
      <c r="G127" s="41">
        <v>9.6780000000000008</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409.5">
      <c r="A129" s="37" t="s">
        <v>597</v>
      </c>
      <c r="B129" s="45"/>
      <c r="C129" s="46"/>
      <c r="D129" s="46"/>
      <c r="E129" s="39" t="s">
        <v>3525</v>
      </c>
      <c r="F129" s="46"/>
      <c r="G129" s="46"/>
      <c r="H129" s="46"/>
      <c r="I129" s="46"/>
      <c r="J129" s="48"/>
    </row>
    <row r="130">
      <c r="A130" s="37" t="s">
        <v>591</v>
      </c>
      <c r="B130" s="37">
        <v>39</v>
      </c>
      <c r="C130" s="38" t="s">
        <v>4304</v>
      </c>
      <c r="D130" s="37" t="s">
        <v>593</v>
      </c>
      <c r="E130" s="39" t="s">
        <v>4305</v>
      </c>
      <c r="F130" s="40" t="s">
        <v>951</v>
      </c>
      <c r="G130" s="41">
        <v>0.80500000000000005</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225">
      <c r="A132" s="37" t="s">
        <v>597</v>
      </c>
      <c r="B132" s="45"/>
      <c r="C132" s="46"/>
      <c r="D132" s="46"/>
      <c r="E132" s="39" t="s">
        <v>4306</v>
      </c>
      <c r="F132" s="46"/>
      <c r="G132" s="46"/>
      <c r="H132" s="46"/>
      <c r="I132" s="46"/>
      <c r="J132" s="48"/>
    </row>
    <row r="133">
      <c r="A133" s="37" t="s">
        <v>591</v>
      </c>
      <c r="B133" s="37">
        <v>40</v>
      </c>
      <c r="C133" s="38" t="s">
        <v>4018</v>
      </c>
      <c r="D133" s="37" t="s">
        <v>593</v>
      </c>
      <c r="E133" s="39" t="s">
        <v>4019</v>
      </c>
      <c r="F133" s="40" t="s">
        <v>629</v>
      </c>
      <c r="G133" s="41">
        <v>0.02</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45">
      <c r="A135" s="37" t="s">
        <v>597</v>
      </c>
      <c r="B135" s="45"/>
      <c r="C135" s="46"/>
      <c r="D135" s="46"/>
      <c r="E135" s="39" t="s">
        <v>4021</v>
      </c>
      <c r="F135" s="46"/>
      <c r="G135" s="46"/>
      <c r="H135" s="46"/>
      <c r="I135" s="46"/>
      <c r="J135" s="48"/>
    </row>
    <row r="136">
      <c r="A136" s="37" t="s">
        <v>591</v>
      </c>
      <c r="B136" s="37">
        <v>41</v>
      </c>
      <c r="C136" s="38" t="s">
        <v>4307</v>
      </c>
      <c r="D136" s="37" t="s">
        <v>593</v>
      </c>
      <c r="E136" s="39" t="s">
        <v>4308</v>
      </c>
      <c r="F136" s="40" t="s">
        <v>629</v>
      </c>
      <c r="G136" s="41">
        <v>708.928</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45">
      <c r="A138" s="37" t="s">
        <v>597</v>
      </c>
      <c r="B138" s="45"/>
      <c r="C138" s="46"/>
      <c r="D138" s="46"/>
      <c r="E138" s="39" t="s">
        <v>4309</v>
      </c>
      <c r="F138" s="46"/>
      <c r="G138" s="46"/>
      <c r="H138" s="46"/>
      <c r="I138" s="46"/>
      <c r="J138" s="48"/>
    </row>
    <row r="139">
      <c r="A139" s="37" t="s">
        <v>591</v>
      </c>
      <c r="B139" s="37">
        <v>42</v>
      </c>
      <c r="C139" s="38" t="s">
        <v>4310</v>
      </c>
      <c r="D139" s="37" t="s">
        <v>593</v>
      </c>
      <c r="E139" s="39" t="s">
        <v>4311</v>
      </c>
      <c r="F139" s="40" t="s">
        <v>629</v>
      </c>
      <c r="G139" s="41">
        <v>42.594999999999999</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75">
      <c r="A141" s="37" t="s">
        <v>597</v>
      </c>
      <c r="B141" s="45"/>
      <c r="C141" s="46"/>
      <c r="D141" s="46"/>
      <c r="E141" s="39" t="s">
        <v>4312</v>
      </c>
      <c r="F141" s="46"/>
      <c r="G141" s="46"/>
      <c r="H141" s="46"/>
      <c r="I141" s="46"/>
      <c r="J141" s="48"/>
    </row>
    <row r="142">
      <c r="A142" s="37" t="s">
        <v>591</v>
      </c>
      <c r="B142" s="37">
        <v>43</v>
      </c>
      <c r="C142" s="38" t="s">
        <v>3543</v>
      </c>
      <c r="D142" s="37" t="s">
        <v>593</v>
      </c>
      <c r="E142" s="39" t="s">
        <v>3544</v>
      </c>
      <c r="F142" s="40" t="s">
        <v>629</v>
      </c>
      <c r="G142" s="41">
        <v>4.9320000000000004</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50">
      <c r="A144" s="37" t="s">
        <v>597</v>
      </c>
      <c r="B144" s="45"/>
      <c r="C144" s="46"/>
      <c r="D144" s="46"/>
      <c r="E144" s="39" t="s">
        <v>3546</v>
      </c>
      <c r="F144" s="46"/>
      <c r="G144" s="46"/>
      <c r="H144" s="46"/>
      <c r="I144" s="46"/>
      <c r="J144" s="48"/>
    </row>
    <row r="145">
      <c r="A145" s="37" t="s">
        <v>591</v>
      </c>
      <c r="B145" s="37">
        <v>44</v>
      </c>
      <c r="C145" s="38" t="s">
        <v>4727</v>
      </c>
      <c r="D145" s="37" t="s">
        <v>593</v>
      </c>
      <c r="E145" s="39" t="s">
        <v>4728</v>
      </c>
      <c r="F145" s="40" t="s">
        <v>629</v>
      </c>
      <c r="G145" s="41">
        <v>0.28799999999999998</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409.5">
      <c r="A147" s="37" t="s">
        <v>597</v>
      </c>
      <c r="B147" s="45"/>
      <c r="C147" s="46"/>
      <c r="D147" s="46"/>
      <c r="E147" s="39" t="s">
        <v>3558</v>
      </c>
      <c r="F147" s="46"/>
      <c r="G147" s="46"/>
      <c r="H147" s="46"/>
      <c r="I147" s="46"/>
      <c r="J147" s="48"/>
    </row>
    <row r="148">
      <c r="A148" s="31" t="s">
        <v>589</v>
      </c>
      <c r="B148" s="32"/>
      <c r="C148" s="33" t="s">
        <v>4448</v>
      </c>
      <c r="D148" s="34"/>
      <c r="E148" s="31" t="s">
        <v>4449</v>
      </c>
      <c r="F148" s="34"/>
      <c r="G148" s="34"/>
      <c r="H148" s="34"/>
      <c r="I148" s="35">
        <f>SUMIFS(I149:I154,A149:A154,"P")</f>
        <v>0</v>
      </c>
      <c r="J148" s="36"/>
    </row>
    <row r="149">
      <c r="A149" s="37" t="s">
        <v>591</v>
      </c>
      <c r="B149" s="37">
        <v>45</v>
      </c>
      <c r="C149" s="38" t="s">
        <v>4729</v>
      </c>
      <c r="D149" s="37" t="s">
        <v>593</v>
      </c>
      <c r="E149" s="39" t="s">
        <v>4730</v>
      </c>
      <c r="F149" s="40" t="s">
        <v>639</v>
      </c>
      <c r="G149" s="41">
        <v>471</v>
      </c>
      <c r="H149" s="42">
        <v>0</v>
      </c>
      <c r="I149" s="43">
        <f>ROUND(G149*H149,P4)</f>
        <v>0</v>
      </c>
      <c r="J149" s="37"/>
      <c r="O149" s="44">
        <f>I149*0.21</f>
        <v>0</v>
      </c>
      <c r="P149">
        <v>3</v>
      </c>
    </row>
    <row r="150">
      <c r="A150" s="37" t="s">
        <v>596</v>
      </c>
      <c r="B150" s="45"/>
      <c r="C150" s="46"/>
      <c r="D150" s="46"/>
      <c r="E150" s="39" t="s">
        <v>4730</v>
      </c>
      <c r="F150" s="46"/>
      <c r="G150" s="46"/>
      <c r="H150" s="46"/>
      <c r="I150" s="46"/>
      <c r="J150" s="48"/>
    </row>
    <row r="151" ht="165">
      <c r="A151" s="37" t="s">
        <v>597</v>
      </c>
      <c r="B151" s="45"/>
      <c r="C151" s="46"/>
      <c r="D151" s="46"/>
      <c r="E151" s="39" t="s">
        <v>4731</v>
      </c>
      <c r="F151" s="46"/>
      <c r="G151" s="46"/>
      <c r="H151" s="46"/>
      <c r="I151" s="46"/>
      <c r="J151" s="48"/>
    </row>
    <row r="152">
      <c r="A152" s="37" t="s">
        <v>591</v>
      </c>
      <c r="B152" s="37">
        <v>46</v>
      </c>
      <c r="C152" s="38" t="s">
        <v>4450</v>
      </c>
      <c r="D152" s="37" t="s">
        <v>593</v>
      </c>
      <c r="E152" s="39" t="s">
        <v>4451</v>
      </c>
      <c r="F152" s="40" t="s">
        <v>639</v>
      </c>
      <c r="G152" s="41">
        <v>390</v>
      </c>
      <c r="H152" s="42">
        <v>0</v>
      </c>
      <c r="I152" s="43">
        <f>ROUND(G152*H152,P4)</f>
        <v>0</v>
      </c>
      <c r="J152" s="37"/>
      <c r="O152" s="44">
        <f>I152*0.21</f>
        <v>0</v>
      </c>
      <c r="P152">
        <v>3</v>
      </c>
    </row>
    <row r="153">
      <c r="A153" s="37" t="s">
        <v>596</v>
      </c>
      <c r="B153" s="45"/>
      <c r="C153" s="46"/>
      <c r="D153" s="46"/>
      <c r="E153" s="39" t="s">
        <v>4451</v>
      </c>
      <c r="F153" s="46"/>
      <c r="G153" s="46"/>
      <c r="H153" s="46"/>
      <c r="I153" s="46"/>
      <c r="J153" s="48"/>
    </row>
    <row r="154" ht="165">
      <c r="A154" s="37" t="s">
        <v>597</v>
      </c>
      <c r="B154" s="45"/>
      <c r="C154" s="46"/>
      <c r="D154" s="46"/>
      <c r="E154" s="39" t="s">
        <v>4452</v>
      </c>
      <c r="F154" s="46"/>
      <c r="G154" s="46"/>
      <c r="H154" s="46"/>
      <c r="I154" s="46"/>
      <c r="J154" s="48"/>
    </row>
    <row r="155">
      <c r="A155" s="31" t="s">
        <v>589</v>
      </c>
      <c r="B155" s="32"/>
      <c r="C155" s="33" t="s">
        <v>4313</v>
      </c>
      <c r="D155" s="34"/>
      <c r="E155" s="31" t="s">
        <v>4314</v>
      </c>
      <c r="F155" s="34"/>
      <c r="G155" s="34"/>
      <c r="H155" s="34"/>
      <c r="I155" s="35">
        <f>SUMIFS(I156:I158,A156:A158,"P")</f>
        <v>0</v>
      </c>
      <c r="J155" s="36"/>
    </row>
    <row r="156">
      <c r="A156" s="37" t="s">
        <v>591</v>
      </c>
      <c r="B156" s="37">
        <v>47</v>
      </c>
      <c r="C156" s="38" t="s">
        <v>4654</v>
      </c>
      <c r="D156" s="37" t="s">
        <v>593</v>
      </c>
      <c r="E156" s="39" t="s">
        <v>4655</v>
      </c>
      <c r="F156" s="40" t="s">
        <v>629</v>
      </c>
      <c r="G156" s="41">
        <v>11.292</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409.5">
      <c r="A158" s="37" t="s">
        <v>597</v>
      </c>
      <c r="B158" s="45"/>
      <c r="C158" s="46"/>
      <c r="D158" s="46"/>
      <c r="E158" s="39" t="s">
        <v>4318</v>
      </c>
      <c r="F158" s="46"/>
      <c r="G158" s="46"/>
      <c r="H158" s="46"/>
      <c r="I158" s="46"/>
      <c r="J158" s="48"/>
    </row>
    <row r="159">
      <c r="A159" s="31" t="s">
        <v>589</v>
      </c>
      <c r="B159" s="32"/>
      <c r="C159" s="33" t="s">
        <v>1452</v>
      </c>
      <c r="D159" s="34"/>
      <c r="E159" s="31" t="s">
        <v>4161</v>
      </c>
      <c r="F159" s="34"/>
      <c r="G159" s="34"/>
      <c r="H159" s="34"/>
      <c r="I159" s="35">
        <f>SUMIFS(I160:I171,A160:A171,"P")</f>
        <v>0</v>
      </c>
      <c r="J159" s="36"/>
    </row>
    <row r="160" ht="30">
      <c r="A160" s="37" t="s">
        <v>591</v>
      </c>
      <c r="B160" s="37">
        <v>48</v>
      </c>
      <c r="C160" s="38" t="s">
        <v>3573</v>
      </c>
      <c r="D160" s="37" t="s">
        <v>593</v>
      </c>
      <c r="E160" s="39" t="s">
        <v>3574</v>
      </c>
      <c r="F160" s="40" t="s">
        <v>639</v>
      </c>
      <c r="G160" s="41">
        <v>1166.7</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270">
      <c r="A162" s="37" t="s">
        <v>597</v>
      </c>
      <c r="B162" s="45"/>
      <c r="C162" s="46"/>
      <c r="D162" s="46"/>
      <c r="E162" s="39" t="s">
        <v>3576</v>
      </c>
      <c r="F162" s="46"/>
      <c r="G162" s="46"/>
      <c r="H162" s="46"/>
      <c r="I162" s="46"/>
      <c r="J162" s="48"/>
    </row>
    <row r="163" ht="30">
      <c r="A163" s="37" t="s">
        <v>591</v>
      </c>
      <c r="B163" s="37">
        <v>49</v>
      </c>
      <c r="C163" s="38" t="s">
        <v>4321</v>
      </c>
      <c r="D163" s="37" t="s">
        <v>593</v>
      </c>
      <c r="E163" s="39" t="s">
        <v>4322</v>
      </c>
      <c r="F163" s="40" t="s">
        <v>639</v>
      </c>
      <c r="G163" s="41">
        <v>615.41999999999996</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270">
      <c r="A165" s="37" t="s">
        <v>597</v>
      </c>
      <c r="B165" s="45"/>
      <c r="C165" s="46"/>
      <c r="D165" s="46"/>
      <c r="E165" s="39" t="s">
        <v>3576</v>
      </c>
      <c r="F165" s="46"/>
      <c r="G165" s="46"/>
      <c r="H165" s="46"/>
      <c r="I165" s="46"/>
      <c r="J165" s="48"/>
    </row>
    <row r="166">
      <c r="A166" s="37" t="s">
        <v>591</v>
      </c>
      <c r="B166" s="37">
        <v>50</v>
      </c>
      <c r="C166" s="38" t="s">
        <v>4323</v>
      </c>
      <c r="D166" s="37" t="s">
        <v>593</v>
      </c>
      <c r="E166" s="39" t="s">
        <v>4324</v>
      </c>
      <c r="F166" s="40" t="s">
        <v>639</v>
      </c>
      <c r="G166" s="41">
        <v>196.80000000000001</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45">
      <c r="A168" s="37" t="s">
        <v>597</v>
      </c>
      <c r="B168" s="45"/>
      <c r="C168" s="46"/>
      <c r="D168" s="46"/>
      <c r="E168" s="39" t="s">
        <v>4325</v>
      </c>
      <c r="F168" s="46"/>
      <c r="G168" s="46"/>
      <c r="H168" s="46"/>
      <c r="I168" s="46"/>
      <c r="J168" s="48"/>
    </row>
    <row r="169">
      <c r="A169" s="37" t="s">
        <v>591</v>
      </c>
      <c r="B169" s="37">
        <v>51</v>
      </c>
      <c r="C169" s="38" t="s">
        <v>4326</v>
      </c>
      <c r="D169" s="37" t="s">
        <v>593</v>
      </c>
      <c r="E169" s="39" t="s">
        <v>4327</v>
      </c>
      <c r="F169" s="40" t="s">
        <v>639</v>
      </c>
      <c r="G169" s="41">
        <v>585.41999999999996</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45">
      <c r="A171" s="37" t="s">
        <v>597</v>
      </c>
      <c r="B171" s="45"/>
      <c r="C171" s="46"/>
      <c r="D171" s="46"/>
      <c r="E171" s="39" t="s">
        <v>4325</v>
      </c>
      <c r="F171" s="46"/>
      <c r="G171" s="46"/>
      <c r="H171" s="46"/>
      <c r="I171" s="46"/>
      <c r="J171" s="48"/>
    </row>
    <row r="172">
      <c r="A172" s="31" t="s">
        <v>589</v>
      </c>
      <c r="B172" s="32"/>
      <c r="C172" s="33" t="s">
        <v>4328</v>
      </c>
      <c r="D172" s="34"/>
      <c r="E172" s="31" t="s">
        <v>4329</v>
      </c>
      <c r="F172" s="34"/>
      <c r="G172" s="34"/>
      <c r="H172" s="34"/>
      <c r="I172" s="35">
        <f>SUMIFS(I173:I175,A173:A175,"P")</f>
        <v>0</v>
      </c>
      <c r="J172" s="36"/>
    </row>
    <row r="173" ht="30">
      <c r="A173" s="37" t="s">
        <v>591</v>
      </c>
      <c r="B173" s="37">
        <v>52</v>
      </c>
      <c r="C173" s="38" t="s">
        <v>4330</v>
      </c>
      <c r="D173" s="37" t="s">
        <v>593</v>
      </c>
      <c r="E173" s="39" t="s">
        <v>4331</v>
      </c>
      <c r="F173" s="40" t="s">
        <v>639</v>
      </c>
      <c r="G173" s="41">
        <v>388.62</v>
      </c>
      <c r="H173" s="42">
        <v>0</v>
      </c>
      <c r="I173" s="43">
        <f>ROUND(G173*H173,P4)</f>
        <v>0</v>
      </c>
      <c r="J173" s="37"/>
      <c r="O173" s="44">
        <f>I173*0.21</f>
        <v>0</v>
      </c>
      <c r="P173">
        <v>3</v>
      </c>
    </row>
    <row r="174" ht="30">
      <c r="A174" s="37" t="s">
        <v>596</v>
      </c>
      <c r="B174" s="45"/>
      <c r="C174" s="46"/>
      <c r="D174" s="46"/>
      <c r="E174" s="39" t="s">
        <v>4331</v>
      </c>
      <c r="F174" s="46"/>
      <c r="G174" s="46"/>
      <c r="H174" s="46"/>
      <c r="I174" s="46"/>
      <c r="J174" s="48"/>
    </row>
    <row r="175" ht="409.5">
      <c r="A175" s="37" t="s">
        <v>597</v>
      </c>
      <c r="B175" s="45"/>
      <c r="C175" s="46"/>
      <c r="D175" s="46"/>
      <c r="E175" s="39" t="s">
        <v>4332</v>
      </c>
      <c r="F175" s="46"/>
      <c r="G175" s="46"/>
      <c r="H175" s="46"/>
      <c r="I175" s="46"/>
      <c r="J175" s="48"/>
    </row>
    <row r="176">
      <c r="A176" s="31" t="s">
        <v>589</v>
      </c>
      <c r="B176" s="32"/>
      <c r="C176" s="33" t="s">
        <v>3792</v>
      </c>
      <c r="D176" s="34"/>
      <c r="E176" s="31" t="s">
        <v>3793</v>
      </c>
      <c r="F176" s="34"/>
      <c r="G176" s="34"/>
      <c r="H176" s="34"/>
      <c r="I176" s="35">
        <f>SUMIFS(I177:I179,A177:A179,"P")</f>
        <v>0</v>
      </c>
      <c r="J176" s="36"/>
    </row>
    <row r="177">
      <c r="A177" s="37" t="s">
        <v>591</v>
      </c>
      <c r="B177" s="37">
        <v>53</v>
      </c>
      <c r="C177" s="38" t="s">
        <v>4394</v>
      </c>
      <c r="D177" s="37" t="s">
        <v>593</v>
      </c>
      <c r="E177" s="39" t="s">
        <v>4395</v>
      </c>
      <c r="F177" s="40" t="s">
        <v>604</v>
      </c>
      <c r="G177" s="41">
        <v>4</v>
      </c>
      <c r="H177" s="42">
        <v>0</v>
      </c>
      <c r="I177" s="43">
        <f>ROUND(G177*H177,P4)</f>
        <v>0</v>
      </c>
      <c r="J177" s="37"/>
      <c r="O177" s="44">
        <f>I177*0.21</f>
        <v>0</v>
      </c>
      <c r="P177">
        <v>3</v>
      </c>
    </row>
    <row r="178">
      <c r="A178" s="37" t="s">
        <v>596</v>
      </c>
      <c r="B178" s="45"/>
      <c r="C178" s="46"/>
      <c r="D178" s="46"/>
      <c r="E178" s="39" t="s">
        <v>4395</v>
      </c>
      <c r="F178" s="46"/>
      <c r="G178" s="46"/>
      <c r="H178" s="46"/>
      <c r="I178" s="46"/>
      <c r="J178" s="48"/>
    </row>
    <row r="179" ht="120">
      <c r="A179" s="37" t="s">
        <v>597</v>
      </c>
      <c r="B179" s="45"/>
      <c r="C179" s="46"/>
      <c r="D179" s="46"/>
      <c r="E179" s="39" t="s">
        <v>4396</v>
      </c>
      <c r="F179" s="46"/>
      <c r="G179" s="46"/>
      <c r="H179" s="46"/>
      <c r="I179" s="46"/>
      <c r="J179" s="48"/>
    </row>
    <row r="180">
      <c r="A180" s="31" t="s">
        <v>589</v>
      </c>
      <c r="B180" s="32"/>
      <c r="C180" s="33" t="s">
        <v>4336</v>
      </c>
      <c r="D180" s="34"/>
      <c r="E180" s="31" t="s">
        <v>3582</v>
      </c>
      <c r="F180" s="34"/>
      <c r="G180" s="34"/>
      <c r="H180" s="34"/>
      <c r="I180" s="35">
        <f>SUMIFS(I181:I195,A181:A195,"P")</f>
        <v>0</v>
      </c>
      <c r="J180" s="36"/>
    </row>
    <row r="181">
      <c r="A181" s="37" t="s">
        <v>591</v>
      </c>
      <c r="B181" s="37">
        <v>54</v>
      </c>
      <c r="C181" s="38" t="s">
        <v>4337</v>
      </c>
      <c r="D181" s="37" t="s">
        <v>593</v>
      </c>
      <c r="E181" s="39" t="s">
        <v>4338</v>
      </c>
      <c r="F181" s="40" t="s">
        <v>595</v>
      </c>
      <c r="G181" s="41">
        <v>2.3999999999999999</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345">
      <c r="A183" s="37" t="s">
        <v>597</v>
      </c>
      <c r="B183" s="45"/>
      <c r="C183" s="46"/>
      <c r="D183" s="46"/>
      <c r="E183" s="39" t="s">
        <v>4339</v>
      </c>
      <c r="F183" s="46"/>
      <c r="G183" s="46"/>
      <c r="H183" s="46"/>
      <c r="I183" s="46"/>
      <c r="J183" s="48"/>
    </row>
    <row r="184">
      <c r="A184" s="37" t="s">
        <v>591</v>
      </c>
      <c r="B184" s="37">
        <v>55</v>
      </c>
      <c r="C184" s="38" t="s">
        <v>3600</v>
      </c>
      <c r="D184" s="37" t="s">
        <v>593</v>
      </c>
      <c r="E184" s="39" t="s">
        <v>3601</v>
      </c>
      <c r="F184" s="40" t="s">
        <v>595</v>
      </c>
      <c r="G184" s="41">
        <v>23.800000000000001</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315">
      <c r="A186" s="37" t="s">
        <v>597</v>
      </c>
      <c r="B186" s="45"/>
      <c r="C186" s="46"/>
      <c r="D186" s="46"/>
      <c r="E186" s="39" t="s">
        <v>3599</v>
      </c>
      <c r="F186" s="46"/>
      <c r="G186" s="46"/>
      <c r="H186" s="46"/>
      <c r="I186" s="46"/>
      <c r="J186" s="48"/>
    </row>
    <row r="187">
      <c r="A187" s="37" t="s">
        <v>591</v>
      </c>
      <c r="B187" s="37">
        <v>56</v>
      </c>
      <c r="C187" s="38" t="s">
        <v>3603</v>
      </c>
      <c r="D187" s="37" t="s">
        <v>593</v>
      </c>
      <c r="E187" s="39" t="s">
        <v>3604</v>
      </c>
      <c r="F187" s="40" t="s">
        <v>595</v>
      </c>
      <c r="G187" s="41">
        <v>2</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300">
      <c r="A189" s="37" t="s">
        <v>597</v>
      </c>
      <c r="B189" s="45"/>
      <c r="C189" s="46"/>
      <c r="D189" s="46"/>
      <c r="E189" s="39" t="s">
        <v>3605</v>
      </c>
      <c r="F189" s="46"/>
      <c r="G189" s="46"/>
      <c r="H189" s="46"/>
      <c r="I189" s="46"/>
      <c r="J189" s="48"/>
    </row>
    <row r="190">
      <c r="A190" s="37" t="s">
        <v>591</v>
      </c>
      <c r="B190" s="37">
        <v>57</v>
      </c>
      <c r="C190" s="38" t="s">
        <v>4340</v>
      </c>
      <c r="D190" s="37" t="s">
        <v>593</v>
      </c>
      <c r="E190" s="39" t="s">
        <v>4341</v>
      </c>
      <c r="F190" s="40" t="s">
        <v>595</v>
      </c>
      <c r="G190" s="41">
        <v>2</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300">
      <c r="A192" s="37" t="s">
        <v>597</v>
      </c>
      <c r="B192" s="45"/>
      <c r="C192" s="46"/>
      <c r="D192" s="46"/>
      <c r="E192" s="39" t="s">
        <v>3605</v>
      </c>
      <c r="F192" s="46"/>
      <c r="G192" s="46"/>
      <c r="H192" s="46"/>
      <c r="I192" s="46"/>
      <c r="J192" s="48"/>
    </row>
    <row r="193">
      <c r="A193" s="37" t="s">
        <v>591</v>
      </c>
      <c r="B193" s="37">
        <v>58</v>
      </c>
      <c r="C193" s="38" t="s">
        <v>4342</v>
      </c>
      <c r="D193" s="37" t="s">
        <v>593</v>
      </c>
      <c r="E193" s="39" t="s">
        <v>4343</v>
      </c>
      <c r="F193" s="40" t="s">
        <v>604</v>
      </c>
      <c r="G193" s="41">
        <v>2</v>
      </c>
      <c r="H193" s="42">
        <v>0</v>
      </c>
      <c r="I193" s="43">
        <f>ROUND(G193*H193,P4)</f>
        <v>0</v>
      </c>
      <c r="J193" s="37"/>
      <c r="O193" s="44">
        <f>I193*0.21</f>
        <v>0</v>
      </c>
      <c r="P193">
        <v>3</v>
      </c>
    </row>
    <row r="194">
      <c r="A194" s="37" t="s">
        <v>596</v>
      </c>
      <c r="B194" s="45"/>
      <c r="C194" s="46"/>
      <c r="D194" s="46"/>
      <c r="E194" s="39" t="s">
        <v>4343</v>
      </c>
      <c r="F194" s="46"/>
      <c r="G194" s="46"/>
      <c r="H194" s="46"/>
      <c r="I194" s="46"/>
      <c r="J194" s="48"/>
    </row>
    <row r="195" ht="30">
      <c r="A195" s="37" t="s">
        <v>597</v>
      </c>
      <c r="B195" s="45"/>
      <c r="C195" s="46"/>
      <c r="D195" s="46"/>
      <c r="E195" s="39" t="s">
        <v>4344</v>
      </c>
      <c r="F195" s="46"/>
      <c r="G195" s="46"/>
      <c r="H195" s="46"/>
      <c r="I195" s="46"/>
      <c r="J195" s="48"/>
    </row>
    <row r="196">
      <c r="A196" s="31" t="s">
        <v>589</v>
      </c>
      <c r="B196" s="32"/>
      <c r="C196" s="33" t="s">
        <v>3639</v>
      </c>
      <c r="D196" s="34"/>
      <c r="E196" s="31" t="s">
        <v>3640</v>
      </c>
      <c r="F196" s="34"/>
      <c r="G196" s="34"/>
      <c r="H196" s="34"/>
      <c r="I196" s="35">
        <f>SUMIFS(I197:I214,A197:A214,"P")</f>
        <v>0</v>
      </c>
      <c r="J196" s="36"/>
    </row>
    <row r="197">
      <c r="A197" s="37" t="s">
        <v>591</v>
      </c>
      <c r="B197" s="37">
        <v>59</v>
      </c>
      <c r="C197" s="38" t="s">
        <v>4732</v>
      </c>
      <c r="D197" s="37" t="s">
        <v>593</v>
      </c>
      <c r="E197" s="39" t="s">
        <v>4733</v>
      </c>
      <c r="F197" s="40" t="s">
        <v>604</v>
      </c>
      <c r="G197" s="41">
        <v>2</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60">
      <c r="A199" s="37" t="s">
        <v>597</v>
      </c>
      <c r="B199" s="45"/>
      <c r="C199" s="46"/>
      <c r="D199" s="46"/>
      <c r="E199" s="39" t="s">
        <v>4734</v>
      </c>
      <c r="F199" s="46"/>
      <c r="G199" s="46"/>
      <c r="H199" s="46"/>
      <c r="I199" s="46"/>
      <c r="J199" s="48"/>
    </row>
    <row r="200" ht="30">
      <c r="A200" s="37" t="s">
        <v>591</v>
      </c>
      <c r="B200" s="37">
        <v>60</v>
      </c>
      <c r="C200" s="38" t="s">
        <v>4409</v>
      </c>
      <c r="D200" s="37" t="s">
        <v>593</v>
      </c>
      <c r="E200" s="39" t="s">
        <v>4410</v>
      </c>
      <c r="F200" s="40" t="s">
        <v>604</v>
      </c>
      <c r="G200" s="41">
        <v>56</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75">
      <c r="A202" s="37" t="s">
        <v>597</v>
      </c>
      <c r="B202" s="45"/>
      <c r="C202" s="46"/>
      <c r="D202" s="46"/>
      <c r="E202" s="39" t="s">
        <v>4412</v>
      </c>
      <c r="F202" s="46"/>
      <c r="G202" s="46"/>
      <c r="H202" s="46"/>
      <c r="I202" s="46"/>
      <c r="J202" s="48"/>
    </row>
    <row r="203">
      <c r="A203" s="37" t="s">
        <v>591</v>
      </c>
      <c r="B203" s="37">
        <v>61</v>
      </c>
      <c r="C203" s="38" t="s">
        <v>4348</v>
      </c>
      <c r="D203" s="37" t="s">
        <v>593</v>
      </c>
      <c r="E203" s="39" t="s">
        <v>4349</v>
      </c>
      <c r="F203" s="40" t="s">
        <v>1007</v>
      </c>
      <c r="G203" s="41">
        <v>145</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409.5">
      <c r="A205" s="37" t="s">
        <v>597</v>
      </c>
      <c r="B205" s="45"/>
      <c r="C205" s="46"/>
      <c r="D205" s="46"/>
      <c r="E205" s="39" t="s">
        <v>4350</v>
      </c>
      <c r="F205" s="46"/>
      <c r="G205" s="46"/>
      <c r="H205" s="46"/>
      <c r="I205" s="46"/>
      <c r="J205" s="48"/>
    </row>
    <row r="206">
      <c r="A206" s="37" t="s">
        <v>591</v>
      </c>
      <c r="B206" s="37">
        <v>62</v>
      </c>
      <c r="C206" s="38" t="s">
        <v>4351</v>
      </c>
      <c r="D206" s="37" t="s">
        <v>593</v>
      </c>
      <c r="E206" s="39" t="s">
        <v>4352</v>
      </c>
      <c r="F206" s="40" t="s">
        <v>1007</v>
      </c>
      <c r="G206" s="41">
        <v>18.300000000000001</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409.5">
      <c r="A208" s="37" t="s">
        <v>597</v>
      </c>
      <c r="B208" s="45"/>
      <c r="C208" s="46"/>
      <c r="D208" s="46"/>
      <c r="E208" s="39" t="s">
        <v>4350</v>
      </c>
      <c r="F208" s="46"/>
      <c r="G208" s="46"/>
      <c r="H208" s="46"/>
      <c r="I208" s="46"/>
      <c r="J208" s="48"/>
    </row>
    <row r="209">
      <c r="A209" s="37" t="s">
        <v>591</v>
      </c>
      <c r="B209" s="37">
        <v>63</v>
      </c>
      <c r="C209" s="38" t="s">
        <v>4413</v>
      </c>
      <c r="D209" s="37" t="s">
        <v>593</v>
      </c>
      <c r="E209" s="39" t="s">
        <v>4414</v>
      </c>
      <c r="F209" s="40" t="s">
        <v>604</v>
      </c>
      <c r="G209" s="41">
        <v>4</v>
      </c>
      <c r="H209" s="42">
        <v>0</v>
      </c>
      <c r="I209" s="43">
        <f>ROUND(G209*H209,P4)</f>
        <v>0</v>
      </c>
      <c r="J209" s="37"/>
      <c r="O209" s="44">
        <f>I209*0.21</f>
        <v>0</v>
      </c>
      <c r="P209">
        <v>3</v>
      </c>
    </row>
    <row r="210">
      <c r="A210" s="37" t="s">
        <v>596</v>
      </c>
      <c r="B210" s="45"/>
      <c r="C210" s="46"/>
      <c r="D210" s="46"/>
      <c r="E210" s="39" t="s">
        <v>4414</v>
      </c>
      <c r="F210" s="46"/>
      <c r="G210" s="46"/>
      <c r="H210" s="46"/>
      <c r="I210" s="46"/>
      <c r="J210" s="48"/>
    </row>
    <row r="211" ht="45">
      <c r="A211" s="37" t="s">
        <v>597</v>
      </c>
      <c r="B211" s="45"/>
      <c r="C211" s="46"/>
      <c r="D211" s="46"/>
      <c r="E211" s="39" t="s">
        <v>4415</v>
      </c>
      <c r="F211" s="46"/>
      <c r="G211" s="46"/>
      <c r="H211" s="46"/>
      <c r="I211" s="46"/>
      <c r="J211" s="48"/>
    </row>
    <row r="212">
      <c r="A212" s="37" t="s">
        <v>591</v>
      </c>
      <c r="B212" s="37">
        <v>64</v>
      </c>
      <c r="C212" s="38" t="s">
        <v>4353</v>
      </c>
      <c r="D212" s="37" t="s">
        <v>593</v>
      </c>
      <c r="E212" s="39" t="s">
        <v>4354</v>
      </c>
      <c r="F212" s="40" t="s">
        <v>604</v>
      </c>
      <c r="G212" s="41">
        <v>1</v>
      </c>
      <c r="H212" s="42">
        <v>0</v>
      </c>
      <c r="I212" s="43">
        <f>ROUND(G212*H212,P4)</f>
        <v>0</v>
      </c>
      <c r="J212" s="37"/>
      <c r="O212" s="44">
        <f>I212*0.21</f>
        <v>0</v>
      </c>
      <c r="P212">
        <v>3</v>
      </c>
    </row>
    <row r="213">
      <c r="A213" s="37" t="s">
        <v>596</v>
      </c>
      <c r="B213" s="45"/>
      <c r="C213" s="46"/>
      <c r="D213" s="46"/>
      <c r="E213" s="39" t="s">
        <v>4354</v>
      </c>
      <c r="F213" s="46"/>
      <c r="G213" s="46"/>
      <c r="H213" s="46"/>
      <c r="I213" s="46"/>
      <c r="J213" s="48"/>
    </row>
    <row r="214" ht="30">
      <c r="A214" s="37" t="s">
        <v>597</v>
      </c>
      <c r="B214" s="45"/>
      <c r="C214" s="46"/>
      <c r="D214" s="46"/>
      <c r="E214" s="39" t="s">
        <v>4355</v>
      </c>
      <c r="F214" s="46"/>
      <c r="G214" s="46"/>
      <c r="H214" s="46"/>
      <c r="I214" s="46"/>
      <c r="J214" s="48"/>
    </row>
    <row r="215">
      <c r="A215" s="31" t="s">
        <v>589</v>
      </c>
      <c r="B215" s="32"/>
      <c r="C215" s="33" t="s">
        <v>3676</v>
      </c>
      <c r="D215" s="34"/>
      <c r="E215" s="31" t="s">
        <v>4605</v>
      </c>
      <c r="F215" s="34"/>
      <c r="G215" s="34"/>
      <c r="H215" s="34"/>
      <c r="I215" s="35">
        <f>SUMIFS(I216:I236,A216:A236,"P")</f>
        <v>0</v>
      </c>
      <c r="J215" s="36"/>
    </row>
    <row r="216">
      <c r="A216" s="37" t="s">
        <v>591</v>
      </c>
      <c r="B216" s="37">
        <v>65</v>
      </c>
      <c r="C216" s="38" t="s">
        <v>4707</v>
      </c>
      <c r="D216" s="37" t="s">
        <v>593</v>
      </c>
      <c r="E216" s="39" t="s">
        <v>4708</v>
      </c>
      <c r="F216" s="40" t="s">
        <v>595</v>
      </c>
      <c r="G216" s="41">
        <v>42.299999999999997</v>
      </c>
      <c r="H216" s="42">
        <v>0</v>
      </c>
      <c r="I216" s="43">
        <f>ROUND(G216*H216,P4)</f>
        <v>0</v>
      </c>
      <c r="J216" s="37"/>
      <c r="O216" s="44">
        <f>I216*0.21</f>
        <v>0</v>
      </c>
      <c r="P216">
        <v>3</v>
      </c>
    </row>
    <row r="217">
      <c r="A217" s="37" t="s">
        <v>596</v>
      </c>
      <c r="B217" s="45"/>
      <c r="C217" s="46"/>
      <c r="D217" s="46"/>
      <c r="E217" s="47" t="s">
        <v>593</v>
      </c>
      <c r="F217" s="46"/>
      <c r="G217" s="46"/>
      <c r="H217" s="46"/>
      <c r="I217" s="46"/>
      <c r="J217" s="48"/>
    </row>
    <row r="218" ht="45">
      <c r="A218" s="37" t="s">
        <v>597</v>
      </c>
      <c r="B218" s="45"/>
      <c r="C218" s="46"/>
      <c r="D218" s="46"/>
      <c r="E218" s="39" t="s">
        <v>4599</v>
      </c>
      <c r="F218" s="46"/>
      <c r="G218" s="46"/>
      <c r="H218" s="46"/>
      <c r="I218" s="46"/>
      <c r="J218" s="48"/>
    </row>
    <row r="219">
      <c r="A219" s="37" t="s">
        <v>591</v>
      </c>
      <c r="B219" s="37">
        <v>66</v>
      </c>
      <c r="C219" s="38" t="s">
        <v>4606</v>
      </c>
      <c r="D219" s="37" t="s">
        <v>593</v>
      </c>
      <c r="E219" s="39" t="s">
        <v>4607</v>
      </c>
      <c r="F219" s="40" t="s">
        <v>629</v>
      </c>
      <c r="G219" s="41">
        <v>316.16699999999997</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ht="150">
      <c r="A221" s="37" t="s">
        <v>597</v>
      </c>
      <c r="B221" s="45"/>
      <c r="C221" s="46"/>
      <c r="D221" s="46"/>
      <c r="E221" s="39" t="s">
        <v>4608</v>
      </c>
      <c r="F221" s="46"/>
      <c r="G221" s="46"/>
      <c r="H221" s="46"/>
      <c r="I221" s="46"/>
      <c r="J221" s="48"/>
    </row>
    <row r="222">
      <c r="A222" s="37" t="s">
        <v>591</v>
      </c>
      <c r="B222" s="37">
        <v>67</v>
      </c>
      <c r="C222" s="38" t="s">
        <v>4735</v>
      </c>
      <c r="D222" s="37" t="s">
        <v>593</v>
      </c>
      <c r="E222" s="39" t="s">
        <v>4736</v>
      </c>
      <c r="F222" s="40" t="s">
        <v>629</v>
      </c>
      <c r="G222" s="41">
        <v>75.489000000000004</v>
      </c>
      <c r="H222" s="42">
        <v>0</v>
      </c>
      <c r="I222" s="43">
        <f>ROUND(G222*H222,P4)</f>
        <v>0</v>
      </c>
      <c r="J222" s="37"/>
      <c r="O222" s="44">
        <f>I222*0.21</f>
        <v>0</v>
      </c>
      <c r="P222">
        <v>3</v>
      </c>
    </row>
    <row r="223">
      <c r="A223" s="37" t="s">
        <v>596</v>
      </c>
      <c r="B223" s="45"/>
      <c r="C223" s="46"/>
      <c r="D223" s="46"/>
      <c r="E223" s="47" t="s">
        <v>593</v>
      </c>
      <c r="F223" s="46"/>
      <c r="G223" s="46"/>
      <c r="H223" s="46"/>
      <c r="I223" s="46"/>
      <c r="J223" s="48"/>
    </row>
    <row r="224" ht="150">
      <c r="A224" s="37" t="s">
        <v>597</v>
      </c>
      <c r="B224" s="45"/>
      <c r="C224" s="46"/>
      <c r="D224" s="46"/>
      <c r="E224" s="39" t="s">
        <v>4608</v>
      </c>
      <c r="F224" s="46"/>
      <c r="G224" s="46"/>
      <c r="H224" s="46"/>
      <c r="I224" s="46"/>
      <c r="J224" s="48"/>
    </row>
    <row r="225">
      <c r="A225" s="37" t="s">
        <v>591</v>
      </c>
      <c r="B225" s="37">
        <v>68</v>
      </c>
      <c r="C225" s="38" t="s">
        <v>4737</v>
      </c>
      <c r="D225" s="37" t="s">
        <v>593</v>
      </c>
      <c r="E225" s="39" t="s">
        <v>4738</v>
      </c>
      <c r="F225" s="40" t="s">
        <v>604</v>
      </c>
      <c r="G225" s="41">
        <v>2</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150">
      <c r="A227" s="37" t="s">
        <v>597</v>
      </c>
      <c r="B227" s="45"/>
      <c r="C227" s="46"/>
      <c r="D227" s="46"/>
      <c r="E227" s="39" t="s">
        <v>4739</v>
      </c>
      <c r="F227" s="46"/>
      <c r="G227" s="46"/>
      <c r="H227" s="46"/>
      <c r="I227" s="46"/>
      <c r="J227" s="48"/>
    </row>
    <row r="228">
      <c r="A228" s="37" t="s">
        <v>591</v>
      </c>
      <c r="B228" s="37">
        <v>69</v>
      </c>
      <c r="C228" s="38" t="s">
        <v>4740</v>
      </c>
      <c r="D228" s="37" t="s">
        <v>593</v>
      </c>
      <c r="E228" s="39" t="s">
        <v>4741</v>
      </c>
      <c r="F228" s="40" t="s">
        <v>629</v>
      </c>
      <c r="G228" s="41">
        <v>4.2629999999999999</v>
      </c>
      <c r="H228" s="42">
        <v>0</v>
      </c>
      <c r="I228" s="43">
        <f>ROUND(G228*H228,P4)</f>
        <v>0</v>
      </c>
      <c r="J228" s="37"/>
      <c r="O228" s="44">
        <f>I228*0.21</f>
        <v>0</v>
      </c>
      <c r="P228">
        <v>3</v>
      </c>
    </row>
    <row r="229">
      <c r="A229" s="37" t="s">
        <v>596</v>
      </c>
      <c r="B229" s="45"/>
      <c r="C229" s="46"/>
      <c r="D229" s="46"/>
      <c r="E229" s="47" t="s">
        <v>593</v>
      </c>
      <c r="F229" s="46"/>
      <c r="G229" s="46"/>
      <c r="H229" s="46"/>
      <c r="I229" s="46"/>
      <c r="J229" s="48"/>
    </row>
    <row r="230" ht="135">
      <c r="A230" s="37" t="s">
        <v>597</v>
      </c>
      <c r="B230" s="45"/>
      <c r="C230" s="46"/>
      <c r="D230" s="46"/>
      <c r="E230" s="39" t="s">
        <v>4742</v>
      </c>
      <c r="F230" s="46"/>
      <c r="G230" s="46"/>
      <c r="H230" s="46"/>
      <c r="I230" s="46"/>
      <c r="J230" s="48"/>
    </row>
    <row r="231">
      <c r="A231" s="37" t="s">
        <v>591</v>
      </c>
      <c r="B231" s="37">
        <v>70</v>
      </c>
      <c r="C231" s="38" t="s">
        <v>4743</v>
      </c>
      <c r="D231" s="37" t="s">
        <v>593</v>
      </c>
      <c r="E231" s="39" t="s">
        <v>4744</v>
      </c>
      <c r="F231" s="40" t="s">
        <v>951</v>
      </c>
      <c r="G231" s="41">
        <v>0.64000000000000001</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135">
      <c r="A233" s="37" t="s">
        <v>597</v>
      </c>
      <c r="B233" s="45"/>
      <c r="C233" s="46"/>
      <c r="D233" s="46"/>
      <c r="E233" s="39" t="s">
        <v>4745</v>
      </c>
      <c r="F233" s="46"/>
      <c r="G233" s="46"/>
      <c r="H233" s="46"/>
      <c r="I233" s="46"/>
      <c r="J233" s="48"/>
    </row>
    <row r="234">
      <c r="A234" s="37" t="s">
        <v>591</v>
      </c>
      <c r="B234" s="37">
        <v>71</v>
      </c>
      <c r="C234" s="38" t="s">
        <v>4746</v>
      </c>
      <c r="D234" s="37" t="s">
        <v>593</v>
      </c>
      <c r="E234" s="39" t="s">
        <v>4747</v>
      </c>
      <c r="F234" s="40" t="s">
        <v>639</v>
      </c>
      <c r="G234" s="41">
        <v>85.260000000000005</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ht="165">
      <c r="A236" s="37" t="s">
        <v>597</v>
      </c>
      <c r="B236" s="45"/>
      <c r="C236" s="46"/>
      <c r="D236" s="46"/>
      <c r="E236" s="39" t="s">
        <v>4748</v>
      </c>
      <c r="F236" s="46"/>
      <c r="G236" s="46"/>
      <c r="H236" s="46"/>
      <c r="I236" s="46"/>
      <c r="J236" s="48"/>
    </row>
    <row r="237">
      <c r="A237" s="31" t="s">
        <v>589</v>
      </c>
      <c r="B237" s="32"/>
      <c r="C237" s="33" t="s">
        <v>946</v>
      </c>
      <c r="D237" s="34"/>
      <c r="E237" s="31" t="s">
        <v>947</v>
      </c>
      <c r="F237" s="34"/>
      <c r="G237" s="34"/>
      <c r="H237" s="34"/>
      <c r="I237" s="35">
        <f>SUMIFS(I238:I249,A238:A249,"P")</f>
        <v>0</v>
      </c>
      <c r="J237" s="36"/>
    </row>
    <row r="238" ht="45">
      <c r="A238" s="37" t="s">
        <v>591</v>
      </c>
      <c r="B238" s="37">
        <v>72</v>
      </c>
      <c r="C238" s="38" t="s">
        <v>1574</v>
      </c>
      <c r="D238" s="37" t="s">
        <v>1575</v>
      </c>
      <c r="E238" s="39" t="s">
        <v>1576</v>
      </c>
      <c r="F238" s="40" t="s">
        <v>951</v>
      </c>
      <c r="G238" s="41">
        <v>5552.2650000000003</v>
      </c>
      <c r="H238" s="42">
        <v>0</v>
      </c>
      <c r="I238" s="43">
        <f>ROUND(G238*H238,P4)</f>
        <v>0</v>
      </c>
      <c r="J238" s="37"/>
      <c r="O238" s="44">
        <f>I238*0.21</f>
        <v>0</v>
      </c>
      <c r="P238">
        <v>3</v>
      </c>
    </row>
    <row r="239">
      <c r="A239" s="37" t="s">
        <v>596</v>
      </c>
      <c r="B239" s="45"/>
      <c r="C239" s="46"/>
      <c r="D239" s="46"/>
      <c r="E239" s="39" t="s">
        <v>952</v>
      </c>
      <c r="F239" s="46"/>
      <c r="G239" s="46"/>
      <c r="H239" s="46"/>
      <c r="I239" s="46"/>
      <c r="J239" s="48"/>
    </row>
    <row r="240" ht="120">
      <c r="A240" s="37" t="s">
        <v>597</v>
      </c>
      <c r="B240" s="45"/>
      <c r="C240" s="46"/>
      <c r="D240" s="46"/>
      <c r="E240" s="39" t="s">
        <v>954</v>
      </c>
      <c r="F240" s="46"/>
      <c r="G240" s="46"/>
      <c r="H240" s="46"/>
      <c r="I240" s="46"/>
      <c r="J240" s="48"/>
    </row>
    <row r="241" ht="60">
      <c r="A241" s="37" t="s">
        <v>591</v>
      </c>
      <c r="B241" s="37">
        <v>73</v>
      </c>
      <c r="C241" s="38" t="s">
        <v>1977</v>
      </c>
      <c r="D241" s="37" t="s">
        <v>1978</v>
      </c>
      <c r="E241" s="39" t="s">
        <v>1979</v>
      </c>
      <c r="F241" s="40" t="s">
        <v>951</v>
      </c>
      <c r="G241" s="41">
        <v>898.94899999999996</v>
      </c>
      <c r="H241" s="42">
        <v>0</v>
      </c>
      <c r="I241" s="43">
        <f>ROUND(G241*H241,P4)</f>
        <v>0</v>
      </c>
      <c r="J241" s="37"/>
      <c r="O241" s="44">
        <f>I241*0.21</f>
        <v>0</v>
      </c>
      <c r="P241">
        <v>3</v>
      </c>
    </row>
    <row r="242">
      <c r="A242" s="37" t="s">
        <v>596</v>
      </c>
      <c r="B242" s="45"/>
      <c r="C242" s="46"/>
      <c r="D242" s="46"/>
      <c r="E242" s="39" t="s">
        <v>952</v>
      </c>
      <c r="F242" s="46"/>
      <c r="G242" s="46"/>
      <c r="H242" s="46"/>
      <c r="I242" s="46"/>
      <c r="J242" s="48"/>
    </row>
    <row r="243">
      <c r="A243" s="37" t="s">
        <v>597</v>
      </c>
      <c r="B243" s="45"/>
      <c r="C243" s="46"/>
      <c r="D243" s="46"/>
      <c r="E243" s="47" t="s">
        <v>593</v>
      </c>
      <c r="F243" s="46"/>
      <c r="G243" s="46"/>
      <c r="H243" s="46"/>
      <c r="I243" s="46"/>
      <c r="J243" s="48"/>
    </row>
    <row r="244" ht="45">
      <c r="A244" s="37" t="s">
        <v>591</v>
      </c>
      <c r="B244" s="37">
        <v>74</v>
      </c>
      <c r="C244" s="38" t="s">
        <v>1137</v>
      </c>
      <c r="D244" s="37" t="s">
        <v>1138</v>
      </c>
      <c r="E244" s="39" t="s">
        <v>1139</v>
      </c>
      <c r="F244" s="40" t="s">
        <v>951</v>
      </c>
      <c r="G244" s="41">
        <v>0.36699999999999999</v>
      </c>
      <c r="H244" s="42">
        <v>0</v>
      </c>
      <c r="I244" s="43">
        <f>ROUND(G244*H244,P4)</f>
        <v>0</v>
      </c>
      <c r="J244" s="37"/>
      <c r="O244" s="44">
        <f>I244*0.21</f>
        <v>0</v>
      </c>
      <c r="P244">
        <v>3</v>
      </c>
    </row>
    <row r="245">
      <c r="A245" s="37" t="s">
        <v>596</v>
      </c>
      <c r="B245" s="45"/>
      <c r="C245" s="46"/>
      <c r="D245" s="46"/>
      <c r="E245" s="39" t="s">
        <v>952</v>
      </c>
      <c r="F245" s="46"/>
      <c r="G245" s="46"/>
      <c r="H245" s="46"/>
      <c r="I245" s="46"/>
      <c r="J245" s="48"/>
    </row>
    <row r="246" ht="120">
      <c r="A246" s="37" t="s">
        <v>597</v>
      </c>
      <c r="B246" s="45"/>
      <c r="C246" s="46"/>
      <c r="D246" s="46"/>
      <c r="E246" s="39" t="s">
        <v>954</v>
      </c>
      <c r="F246" s="46"/>
      <c r="G246" s="46"/>
      <c r="H246" s="46"/>
      <c r="I246" s="46"/>
      <c r="J246" s="48"/>
    </row>
    <row r="247" ht="30">
      <c r="A247" s="37" t="s">
        <v>591</v>
      </c>
      <c r="B247" s="37">
        <v>75</v>
      </c>
      <c r="C247" s="38" t="s">
        <v>2655</v>
      </c>
      <c r="D247" s="37" t="s">
        <v>2656</v>
      </c>
      <c r="E247" s="39" t="s">
        <v>2657</v>
      </c>
      <c r="F247" s="40" t="s">
        <v>951</v>
      </c>
      <c r="G247" s="41">
        <v>1.486</v>
      </c>
      <c r="H247" s="42">
        <v>0</v>
      </c>
      <c r="I247" s="43">
        <f>ROUND(G247*H247,P4)</f>
        <v>0</v>
      </c>
      <c r="J247" s="37"/>
      <c r="O247" s="44">
        <f>I247*0.21</f>
        <v>0</v>
      </c>
      <c r="P247">
        <v>3</v>
      </c>
    </row>
    <row r="248">
      <c r="A248" s="37" t="s">
        <v>596</v>
      </c>
      <c r="B248" s="45"/>
      <c r="C248" s="46"/>
      <c r="D248" s="46"/>
      <c r="E248" s="39" t="s">
        <v>952</v>
      </c>
      <c r="F248" s="46"/>
      <c r="G248" s="46"/>
      <c r="H248" s="46"/>
      <c r="I248" s="46"/>
      <c r="J248" s="48"/>
    </row>
    <row r="249" ht="135">
      <c r="A249" s="37" t="s">
        <v>597</v>
      </c>
      <c r="B249" s="49"/>
      <c r="C249" s="50"/>
      <c r="D249" s="50"/>
      <c r="E249" s="39" t="s">
        <v>2578</v>
      </c>
      <c r="F249" s="50"/>
      <c r="G249" s="50"/>
      <c r="H249" s="50"/>
      <c r="I249" s="50"/>
      <c r="J249" s="51"/>
    </row>
  </sheetData>
  <sheetProtection sheet="1" objects="1" scenarios="1" spinCount="100000" saltValue="OzjDOx3ewPiDmomgNDP1xVdfnR4nFuarJR2QOEvsnuVXnDLQSI6l0aJDQO45pF1kB9yoYCuyjlUcKOLaph2K3Q==" hashValue="bsmflNvybNChi7Oal0FvSHQw9tqRMdAF2I7GBiuHzAHV0nV2D9VJvt3wPXDhx/wNVfpK2+sXHRIZVvNnhjP2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4749</v>
      </c>
      <c r="I3" s="25">
        <f>SUMIFS(I11:I106,A11:A106,"SD")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4749</v>
      </c>
      <c r="D7" s="22"/>
      <c r="E7" s="23" t="s">
        <v>201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SUMIFS(I12:I20,A12:A20,"P")</f>
        <v>0</v>
      </c>
      <c r="J11" s="36"/>
    </row>
    <row r="12">
      <c r="A12" s="37" t="s">
        <v>591</v>
      </c>
      <c r="B12" s="37">
        <v>1</v>
      </c>
      <c r="C12" s="38" t="s">
        <v>4750</v>
      </c>
      <c r="D12" s="37" t="s">
        <v>593</v>
      </c>
      <c r="E12" s="39" t="s">
        <v>4242</v>
      </c>
      <c r="F12" s="40" t="s">
        <v>1559</v>
      </c>
      <c r="G12" s="41">
        <v>1</v>
      </c>
      <c r="H12" s="42">
        <v>0</v>
      </c>
      <c r="I12" s="43">
        <f>ROUND(G12*H12,P4)</f>
        <v>0</v>
      </c>
      <c r="J12" s="37"/>
      <c r="O12" s="44">
        <f>I12*0.21</f>
        <v>0</v>
      </c>
      <c r="P12">
        <v>3</v>
      </c>
    </row>
    <row r="13">
      <c r="A13" s="37" t="s">
        <v>596</v>
      </c>
      <c r="B13" s="45"/>
      <c r="C13" s="46"/>
      <c r="D13" s="46"/>
      <c r="E13" s="39" t="s">
        <v>4242</v>
      </c>
      <c r="F13" s="46"/>
      <c r="G13" s="46"/>
      <c r="H13" s="46"/>
      <c r="I13" s="46"/>
      <c r="J13" s="48"/>
    </row>
    <row r="14" ht="30">
      <c r="A14" s="37" t="s">
        <v>597</v>
      </c>
      <c r="B14" s="45"/>
      <c r="C14" s="46"/>
      <c r="D14" s="46"/>
      <c r="E14" s="39" t="s">
        <v>4243</v>
      </c>
      <c r="F14" s="46"/>
      <c r="G14" s="46"/>
      <c r="H14" s="46"/>
      <c r="I14" s="46"/>
      <c r="J14" s="48"/>
    </row>
    <row r="15">
      <c r="A15" s="37" t="s">
        <v>591</v>
      </c>
      <c r="B15" s="37">
        <v>2</v>
      </c>
      <c r="C15" s="38" t="s">
        <v>4751</v>
      </c>
      <c r="D15" s="37" t="s">
        <v>593</v>
      </c>
      <c r="E15" s="39" t="s">
        <v>4249</v>
      </c>
      <c r="F15" s="40" t="s">
        <v>604</v>
      </c>
      <c r="G15" s="41">
        <v>1</v>
      </c>
      <c r="H15" s="42">
        <v>0</v>
      </c>
      <c r="I15" s="43">
        <f>ROUND(G15*H15,P4)</f>
        <v>0</v>
      </c>
      <c r="J15" s="37"/>
      <c r="O15" s="44">
        <f>I15*0.21</f>
        <v>0</v>
      </c>
      <c r="P15">
        <v>3</v>
      </c>
    </row>
    <row r="16">
      <c r="A16" s="37" t="s">
        <v>596</v>
      </c>
      <c r="B16" s="45"/>
      <c r="C16" s="46"/>
      <c r="D16" s="46"/>
      <c r="E16" s="39" t="s">
        <v>4249</v>
      </c>
      <c r="F16" s="46"/>
      <c r="G16" s="46"/>
      <c r="H16" s="46"/>
      <c r="I16" s="46"/>
      <c r="J16" s="48"/>
    </row>
    <row r="17" ht="90">
      <c r="A17" s="37" t="s">
        <v>597</v>
      </c>
      <c r="B17" s="45"/>
      <c r="C17" s="46"/>
      <c r="D17" s="46"/>
      <c r="E17" s="39" t="s">
        <v>4250</v>
      </c>
      <c r="F17" s="46"/>
      <c r="G17" s="46"/>
      <c r="H17" s="46"/>
      <c r="I17" s="46"/>
      <c r="J17" s="48"/>
    </row>
    <row r="18">
      <c r="A18" s="37" t="s">
        <v>591</v>
      </c>
      <c r="B18" s="37">
        <v>3</v>
      </c>
      <c r="C18" s="38" t="s">
        <v>4493</v>
      </c>
      <c r="D18" s="37" t="s">
        <v>593</v>
      </c>
      <c r="E18" s="39" t="s">
        <v>4256</v>
      </c>
      <c r="F18" s="40" t="s">
        <v>604</v>
      </c>
      <c r="G18" s="41">
        <v>1</v>
      </c>
      <c r="H18" s="42">
        <v>0</v>
      </c>
      <c r="I18" s="43">
        <f>ROUND(G18*H18,P4)</f>
        <v>0</v>
      </c>
      <c r="J18" s="37"/>
      <c r="O18" s="44">
        <f>I18*0.21</f>
        <v>0</v>
      </c>
      <c r="P18">
        <v>3</v>
      </c>
    </row>
    <row r="19">
      <c r="A19" s="37" t="s">
        <v>596</v>
      </c>
      <c r="B19" s="45"/>
      <c r="C19" s="46"/>
      <c r="D19" s="46"/>
      <c r="E19" s="39" t="s">
        <v>4256</v>
      </c>
      <c r="F19" s="46"/>
      <c r="G19" s="46"/>
      <c r="H19" s="46"/>
      <c r="I19" s="46"/>
      <c r="J19" s="48"/>
    </row>
    <row r="20">
      <c r="A20" s="37" t="s">
        <v>597</v>
      </c>
      <c r="B20" s="45"/>
      <c r="C20" s="46"/>
      <c r="D20" s="46"/>
      <c r="E20" s="39" t="s">
        <v>4257</v>
      </c>
      <c r="F20" s="46"/>
      <c r="G20" s="46"/>
      <c r="H20" s="46"/>
      <c r="I20" s="46"/>
      <c r="J20" s="48"/>
    </row>
    <row r="21">
      <c r="A21" s="31" t="s">
        <v>589</v>
      </c>
      <c r="B21" s="32"/>
      <c r="C21" s="33" t="s">
        <v>4258</v>
      </c>
      <c r="D21" s="34"/>
      <c r="E21" s="31" t="s">
        <v>626</v>
      </c>
      <c r="F21" s="34"/>
      <c r="G21" s="34"/>
      <c r="H21" s="34"/>
      <c r="I21" s="35">
        <f>SUMIFS(I22:I42,A22:A42,"P")</f>
        <v>0</v>
      </c>
      <c r="J21" s="36"/>
    </row>
    <row r="22">
      <c r="A22" s="37" t="s">
        <v>591</v>
      </c>
      <c r="B22" s="37">
        <v>4</v>
      </c>
      <c r="C22" s="38" t="s">
        <v>4752</v>
      </c>
      <c r="D22" s="37" t="s">
        <v>593</v>
      </c>
      <c r="E22" s="39" t="s">
        <v>4753</v>
      </c>
      <c r="F22" s="40" t="s">
        <v>595</v>
      </c>
      <c r="G22" s="41">
        <v>33</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597</v>
      </c>
      <c r="B24" s="45"/>
      <c r="C24" s="46"/>
      <c r="D24" s="46"/>
      <c r="E24" s="39" t="s">
        <v>4366</v>
      </c>
      <c r="F24" s="46"/>
      <c r="G24" s="46"/>
      <c r="H24" s="46"/>
      <c r="I24" s="46"/>
      <c r="J24" s="48"/>
    </row>
    <row r="25">
      <c r="A25" s="37" t="s">
        <v>591</v>
      </c>
      <c r="B25" s="37">
        <v>5</v>
      </c>
      <c r="C25" s="38" t="s">
        <v>4262</v>
      </c>
      <c r="D25" s="37" t="s">
        <v>593</v>
      </c>
      <c r="E25" s="39" t="s">
        <v>4263</v>
      </c>
      <c r="F25" s="40" t="s">
        <v>629</v>
      </c>
      <c r="G25" s="41">
        <v>66</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597</v>
      </c>
      <c r="B27" s="45"/>
      <c r="C27" s="46"/>
      <c r="D27" s="46"/>
      <c r="E27" s="39" t="s">
        <v>4264</v>
      </c>
      <c r="F27" s="46"/>
      <c r="G27" s="46"/>
      <c r="H27" s="46"/>
      <c r="I27" s="46"/>
      <c r="J27" s="48"/>
    </row>
    <row r="28">
      <c r="A28" s="37" t="s">
        <v>591</v>
      </c>
      <c r="B28" s="37">
        <v>6</v>
      </c>
      <c r="C28" s="38" t="s">
        <v>4267</v>
      </c>
      <c r="D28" s="37" t="s">
        <v>593</v>
      </c>
      <c r="E28" s="39" t="s">
        <v>4268</v>
      </c>
      <c r="F28" s="40" t="s">
        <v>629</v>
      </c>
      <c r="G28" s="41">
        <v>3</v>
      </c>
      <c r="H28" s="42">
        <v>0</v>
      </c>
      <c r="I28" s="43">
        <f>ROUND(G28*H28,P4)</f>
        <v>0</v>
      </c>
      <c r="J28" s="37"/>
      <c r="O28" s="44">
        <f>I28*0.21</f>
        <v>0</v>
      </c>
      <c r="P28">
        <v>3</v>
      </c>
    </row>
    <row r="29">
      <c r="A29" s="37" t="s">
        <v>596</v>
      </c>
      <c r="B29" s="45"/>
      <c r="C29" s="46"/>
      <c r="D29" s="46"/>
      <c r="E29" s="47" t="s">
        <v>593</v>
      </c>
      <c r="F29" s="46"/>
      <c r="G29" s="46"/>
      <c r="H29" s="46"/>
      <c r="I29" s="46"/>
      <c r="J29" s="48"/>
    </row>
    <row r="30" ht="390">
      <c r="A30" s="37" t="s">
        <v>597</v>
      </c>
      <c r="B30" s="45"/>
      <c r="C30" s="46"/>
      <c r="D30" s="46"/>
      <c r="E30" s="39" t="s">
        <v>4269</v>
      </c>
      <c r="F30" s="46"/>
      <c r="G30" s="46"/>
      <c r="H30" s="46"/>
      <c r="I30" s="46"/>
      <c r="J30" s="48"/>
    </row>
    <row r="31">
      <c r="A31" s="37" t="s">
        <v>591</v>
      </c>
      <c r="B31" s="37">
        <v>7</v>
      </c>
      <c r="C31" s="38" t="s">
        <v>2562</v>
      </c>
      <c r="D31" s="37" t="s">
        <v>593</v>
      </c>
      <c r="E31" s="39" t="s">
        <v>2563</v>
      </c>
      <c r="F31" s="40" t="s">
        <v>629</v>
      </c>
      <c r="G31" s="41">
        <v>1666.5</v>
      </c>
      <c r="H31" s="42">
        <v>0</v>
      </c>
      <c r="I31" s="43">
        <f>ROUND(G31*H31,P4)</f>
        <v>0</v>
      </c>
      <c r="J31" s="37"/>
      <c r="O31" s="44">
        <f>I31*0.21</f>
        <v>0</v>
      </c>
      <c r="P31">
        <v>3</v>
      </c>
    </row>
    <row r="32">
      <c r="A32" s="37" t="s">
        <v>596</v>
      </c>
      <c r="B32" s="45"/>
      <c r="C32" s="46"/>
      <c r="D32" s="46"/>
      <c r="E32" s="47" t="s">
        <v>593</v>
      </c>
      <c r="F32" s="46"/>
      <c r="G32" s="46"/>
      <c r="H32" s="46"/>
      <c r="I32" s="46"/>
      <c r="J32" s="48"/>
    </row>
    <row r="33" ht="405">
      <c r="A33" s="37" t="s">
        <v>597</v>
      </c>
      <c r="B33" s="45"/>
      <c r="C33" s="46"/>
      <c r="D33" s="46"/>
      <c r="E33" s="39" t="s">
        <v>2535</v>
      </c>
      <c r="F33" s="46"/>
      <c r="G33" s="46"/>
      <c r="H33" s="46"/>
      <c r="I33" s="46"/>
      <c r="J33" s="48"/>
    </row>
    <row r="34">
      <c r="A34" s="37" t="s">
        <v>591</v>
      </c>
      <c r="B34" s="37">
        <v>8</v>
      </c>
      <c r="C34" s="38" t="s">
        <v>3454</v>
      </c>
      <c r="D34" s="37" t="s">
        <v>593</v>
      </c>
      <c r="E34" s="39" t="s">
        <v>3455</v>
      </c>
      <c r="F34" s="40" t="s">
        <v>629</v>
      </c>
      <c r="G34" s="41">
        <v>1666.5</v>
      </c>
      <c r="H34" s="42">
        <v>0</v>
      </c>
      <c r="I34" s="43">
        <f>ROUND(G34*H34,P4)</f>
        <v>0</v>
      </c>
      <c r="J34" s="37"/>
      <c r="O34" s="44">
        <f>I34*0.21</f>
        <v>0</v>
      </c>
      <c r="P34">
        <v>3</v>
      </c>
    </row>
    <row r="35">
      <c r="A35" s="37" t="s">
        <v>596</v>
      </c>
      <c r="B35" s="45"/>
      <c r="C35" s="46"/>
      <c r="D35" s="46"/>
      <c r="E35" s="47" t="s">
        <v>593</v>
      </c>
      <c r="F35" s="46"/>
      <c r="G35" s="46"/>
      <c r="H35" s="46"/>
      <c r="I35" s="46"/>
      <c r="J35" s="48"/>
    </row>
    <row r="36" ht="240">
      <c r="A36" s="37" t="s">
        <v>597</v>
      </c>
      <c r="B36" s="45"/>
      <c r="C36" s="46"/>
      <c r="D36" s="46"/>
      <c r="E36" s="39" t="s">
        <v>3457</v>
      </c>
      <c r="F36" s="46"/>
      <c r="G36" s="46"/>
      <c r="H36" s="46"/>
      <c r="I36" s="46"/>
      <c r="J36" s="48"/>
    </row>
    <row r="37">
      <c r="A37" s="37" t="s">
        <v>591</v>
      </c>
      <c r="B37" s="37">
        <v>9</v>
      </c>
      <c r="C37" s="38" t="s">
        <v>3473</v>
      </c>
      <c r="D37" s="37" t="s">
        <v>593</v>
      </c>
      <c r="E37" s="39" t="s">
        <v>3474</v>
      </c>
      <c r="F37" s="40" t="s">
        <v>629</v>
      </c>
      <c r="G37" s="41">
        <v>825</v>
      </c>
      <c r="H37" s="42">
        <v>0</v>
      </c>
      <c r="I37" s="43">
        <f>ROUND(G37*H37,P4)</f>
        <v>0</v>
      </c>
      <c r="J37" s="37"/>
      <c r="O37" s="44">
        <f>I37*0.21</f>
        <v>0</v>
      </c>
      <c r="P37">
        <v>3</v>
      </c>
    </row>
    <row r="38">
      <c r="A38" s="37" t="s">
        <v>596</v>
      </c>
      <c r="B38" s="45"/>
      <c r="C38" s="46"/>
      <c r="D38" s="46"/>
      <c r="E38" s="47" t="s">
        <v>593</v>
      </c>
      <c r="F38" s="46"/>
      <c r="G38" s="46"/>
      <c r="H38" s="46"/>
      <c r="I38" s="46"/>
      <c r="J38" s="48"/>
    </row>
    <row r="39" ht="300">
      <c r="A39" s="37" t="s">
        <v>597</v>
      </c>
      <c r="B39" s="45"/>
      <c r="C39" s="46"/>
      <c r="D39" s="46"/>
      <c r="E39" s="39" t="s">
        <v>3476</v>
      </c>
      <c r="F39" s="46"/>
      <c r="G39" s="46"/>
      <c r="H39" s="46"/>
      <c r="I39" s="46"/>
      <c r="J39" s="48"/>
    </row>
    <row r="40">
      <c r="A40" s="37" t="s">
        <v>591</v>
      </c>
      <c r="B40" s="37">
        <v>10</v>
      </c>
      <c r="C40" s="38" t="s">
        <v>4509</v>
      </c>
      <c r="D40" s="37" t="s">
        <v>593</v>
      </c>
      <c r="E40" s="39" t="s">
        <v>4510</v>
      </c>
      <c r="F40" s="40" t="s">
        <v>629</v>
      </c>
      <c r="G40" s="41">
        <v>3</v>
      </c>
      <c r="H40" s="42">
        <v>0</v>
      </c>
      <c r="I40" s="43">
        <f>ROUND(G40*H40,P4)</f>
        <v>0</v>
      </c>
      <c r="J40" s="37"/>
      <c r="O40" s="44">
        <f>I40*0.21</f>
        <v>0</v>
      </c>
      <c r="P40">
        <v>3</v>
      </c>
    </row>
    <row r="41">
      <c r="A41" s="37" t="s">
        <v>596</v>
      </c>
      <c r="B41" s="45"/>
      <c r="C41" s="46"/>
      <c r="D41" s="46"/>
      <c r="E41" s="47" t="s">
        <v>593</v>
      </c>
      <c r="F41" s="46"/>
      <c r="G41" s="46"/>
      <c r="H41" s="46"/>
      <c r="I41" s="46"/>
      <c r="J41" s="48"/>
    </row>
    <row r="42" ht="345">
      <c r="A42" s="37" t="s">
        <v>597</v>
      </c>
      <c r="B42" s="45"/>
      <c r="C42" s="46"/>
      <c r="D42" s="46"/>
      <c r="E42" s="39" t="s">
        <v>2054</v>
      </c>
      <c r="F42" s="46"/>
      <c r="G42" s="46"/>
      <c r="H42" s="46"/>
      <c r="I42" s="46"/>
      <c r="J42" s="48"/>
    </row>
    <row r="43">
      <c r="A43" s="31" t="s">
        <v>589</v>
      </c>
      <c r="B43" s="32"/>
      <c r="C43" s="33" t="s">
        <v>4274</v>
      </c>
      <c r="D43" s="34"/>
      <c r="E43" s="31" t="s">
        <v>3952</v>
      </c>
      <c r="F43" s="34"/>
      <c r="G43" s="34"/>
      <c r="H43" s="34"/>
      <c r="I43" s="35">
        <f>SUMIFS(I44:I49,A44:A49,"P")</f>
        <v>0</v>
      </c>
      <c r="J43" s="36"/>
    </row>
    <row r="44">
      <c r="A44" s="37" t="s">
        <v>591</v>
      </c>
      <c r="B44" s="37">
        <v>11</v>
      </c>
      <c r="C44" s="38" t="s">
        <v>3974</v>
      </c>
      <c r="D44" s="37" t="s">
        <v>593</v>
      </c>
      <c r="E44" s="39" t="s">
        <v>3975</v>
      </c>
      <c r="F44" s="40" t="s">
        <v>629</v>
      </c>
      <c r="G44" s="41">
        <v>24.649999999999999</v>
      </c>
      <c r="H44" s="42">
        <v>0</v>
      </c>
      <c r="I44" s="43">
        <f>ROUND(G44*H44,P4)</f>
        <v>0</v>
      </c>
      <c r="J44" s="37"/>
      <c r="O44" s="44">
        <f>I44*0.21</f>
        <v>0</v>
      </c>
      <c r="P44">
        <v>3</v>
      </c>
    </row>
    <row r="45">
      <c r="A45" s="37" t="s">
        <v>596</v>
      </c>
      <c r="B45" s="45"/>
      <c r="C45" s="46"/>
      <c r="D45" s="46"/>
      <c r="E45" s="47" t="s">
        <v>593</v>
      </c>
      <c r="F45" s="46"/>
      <c r="G45" s="46"/>
      <c r="H45" s="46"/>
      <c r="I45" s="46"/>
      <c r="J45" s="48"/>
    </row>
    <row r="46" ht="409.5">
      <c r="A46" s="37" t="s">
        <v>597</v>
      </c>
      <c r="B46" s="45"/>
      <c r="C46" s="46"/>
      <c r="D46" s="46"/>
      <c r="E46" s="39" t="s">
        <v>1947</v>
      </c>
      <c r="F46" s="46"/>
      <c r="G46" s="46"/>
      <c r="H46" s="46"/>
      <c r="I46" s="46"/>
      <c r="J46" s="48"/>
    </row>
    <row r="47">
      <c r="A47" s="37" t="s">
        <v>591</v>
      </c>
      <c r="B47" s="37">
        <v>12</v>
      </c>
      <c r="C47" s="38" t="s">
        <v>4421</v>
      </c>
      <c r="D47" s="37" t="s">
        <v>593</v>
      </c>
      <c r="E47" s="39" t="s">
        <v>4422</v>
      </c>
      <c r="F47" s="40" t="s">
        <v>951</v>
      </c>
      <c r="G47" s="41">
        <v>2.0649999999999999</v>
      </c>
      <c r="H47" s="42">
        <v>0</v>
      </c>
      <c r="I47" s="43">
        <f>ROUND(G47*H47,P4)</f>
        <v>0</v>
      </c>
      <c r="J47" s="37"/>
      <c r="O47" s="44">
        <f>I47*0.21</f>
        <v>0</v>
      </c>
      <c r="P47">
        <v>3</v>
      </c>
    </row>
    <row r="48">
      <c r="A48" s="37" t="s">
        <v>596</v>
      </c>
      <c r="B48" s="45"/>
      <c r="C48" s="46"/>
      <c r="D48" s="46"/>
      <c r="E48" s="47" t="s">
        <v>593</v>
      </c>
      <c r="F48" s="46"/>
      <c r="G48" s="46"/>
      <c r="H48" s="46"/>
      <c r="I48" s="46"/>
      <c r="J48" s="48"/>
    </row>
    <row r="49" ht="330">
      <c r="A49" s="37" t="s">
        <v>597</v>
      </c>
      <c r="B49" s="45"/>
      <c r="C49" s="46"/>
      <c r="D49" s="46"/>
      <c r="E49" s="39" t="s">
        <v>3980</v>
      </c>
      <c r="F49" s="46"/>
      <c r="G49" s="46"/>
      <c r="H49" s="46"/>
      <c r="I49" s="46"/>
      <c r="J49" s="48"/>
    </row>
    <row r="50">
      <c r="A50" s="31" t="s">
        <v>589</v>
      </c>
      <c r="B50" s="32"/>
      <c r="C50" s="33" t="s">
        <v>4284</v>
      </c>
      <c r="D50" s="34"/>
      <c r="E50" s="31" t="s">
        <v>3981</v>
      </c>
      <c r="F50" s="34"/>
      <c r="G50" s="34"/>
      <c r="H50" s="34"/>
      <c r="I50" s="35">
        <f>SUMIFS(I51:I59,A51:A59,"P")</f>
        <v>0</v>
      </c>
      <c r="J50" s="36"/>
    </row>
    <row r="51">
      <c r="A51" s="37" t="s">
        <v>591</v>
      </c>
      <c r="B51" s="37">
        <v>13</v>
      </c>
      <c r="C51" s="38" t="s">
        <v>4725</v>
      </c>
      <c r="D51" s="37" t="s">
        <v>593</v>
      </c>
      <c r="E51" s="39" t="s">
        <v>4726</v>
      </c>
      <c r="F51" s="40" t="s">
        <v>629</v>
      </c>
      <c r="G51" s="41">
        <v>2.4750000000000001</v>
      </c>
      <c r="H51" s="42">
        <v>0</v>
      </c>
      <c r="I51" s="43">
        <f>ROUND(G51*H51,P4)</f>
        <v>0</v>
      </c>
      <c r="J51" s="37"/>
      <c r="O51" s="44">
        <f>I51*0.21</f>
        <v>0</v>
      </c>
      <c r="P51">
        <v>3</v>
      </c>
    </row>
    <row r="52">
      <c r="A52" s="37" t="s">
        <v>596</v>
      </c>
      <c r="B52" s="45"/>
      <c r="C52" s="46"/>
      <c r="D52" s="46"/>
      <c r="E52" s="47" t="s">
        <v>593</v>
      </c>
      <c r="F52" s="46"/>
      <c r="G52" s="46"/>
      <c r="H52" s="46"/>
      <c r="I52" s="46"/>
      <c r="J52" s="48"/>
    </row>
    <row r="53" ht="409.5">
      <c r="A53" s="37" t="s">
        <v>597</v>
      </c>
      <c r="B53" s="45"/>
      <c r="C53" s="46"/>
      <c r="D53" s="46"/>
      <c r="E53" s="39" t="s">
        <v>4287</v>
      </c>
      <c r="F53" s="46"/>
      <c r="G53" s="46"/>
      <c r="H53" s="46"/>
      <c r="I53" s="46"/>
      <c r="J53" s="48"/>
    </row>
    <row r="54">
      <c r="A54" s="37" t="s">
        <v>591</v>
      </c>
      <c r="B54" s="37">
        <v>14</v>
      </c>
      <c r="C54" s="38" t="s">
        <v>4288</v>
      </c>
      <c r="D54" s="37" t="s">
        <v>593</v>
      </c>
      <c r="E54" s="39" t="s">
        <v>4289</v>
      </c>
      <c r="F54" s="40" t="s">
        <v>951</v>
      </c>
      <c r="G54" s="41">
        <v>0.48999999999999999</v>
      </c>
      <c r="H54" s="42">
        <v>0</v>
      </c>
      <c r="I54" s="43">
        <f>ROUND(G54*H54,P4)</f>
        <v>0</v>
      </c>
      <c r="J54" s="37"/>
      <c r="O54" s="44">
        <f>I54*0.21</f>
        <v>0</v>
      </c>
      <c r="P54">
        <v>3</v>
      </c>
    </row>
    <row r="55">
      <c r="A55" s="37" t="s">
        <v>596</v>
      </c>
      <c r="B55" s="45"/>
      <c r="C55" s="46"/>
      <c r="D55" s="46"/>
      <c r="E55" s="47" t="s">
        <v>593</v>
      </c>
      <c r="F55" s="46"/>
      <c r="G55" s="46"/>
      <c r="H55" s="46"/>
      <c r="I55" s="46"/>
      <c r="J55" s="48"/>
    </row>
    <row r="56" ht="300">
      <c r="A56" s="37" t="s">
        <v>597</v>
      </c>
      <c r="B56" s="45"/>
      <c r="C56" s="46"/>
      <c r="D56" s="46"/>
      <c r="E56" s="39" t="s">
        <v>4290</v>
      </c>
      <c r="F56" s="46"/>
      <c r="G56" s="46"/>
      <c r="H56" s="46"/>
      <c r="I56" s="46"/>
      <c r="J56" s="48"/>
    </row>
    <row r="57">
      <c r="A57" s="37" t="s">
        <v>591</v>
      </c>
      <c r="B57" s="37">
        <v>15</v>
      </c>
      <c r="C57" s="38" t="s">
        <v>4429</v>
      </c>
      <c r="D57" s="37" t="s">
        <v>593</v>
      </c>
      <c r="E57" s="39" t="s">
        <v>4430</v>
      </c>
      <c r="F57" s="40" t="s">
        <v>1007</v>
      </c>
      <c r="G57" s="41">
        <v>561.30999999999995</v>
      </c>
      <c r="H57" s="42">
        <v>0</v>
      </c>
      <c r="I57" s="43">
        <f>ROUND(G57*H57,P4)</f>
        <v>0</v>
      </c>
      <c r="J57" s="37"/>
      <c r="O57" s="44">
        <f>I57*0.21</f>
        <v>0</v>
      </c>
      <c r="P57">
        <v>3</v>
      </c>
    </row>
    <row r="58">
      <c r="A58" s="37" t="s">
        <v>596</v>
      </c>
      <c r="B58" s="45"/>
      <c r="C58" s="46"/>
      <c r="D58" s="46"/>
      <c r="E58" s="47" t="s">
        <v>593</v>
      </c>
      <c r="F58" s="46"/>
      <c r="G58" s="46"/>
      <c r="H58" s="46"/>
      <c r="I58" s="46"/>
      <c r="J58" s="48"/>
    </row>
    <row r="59" ht="375">
      <c r="A59" s="37" t="s">
        <v>597</v>
      </c>
      <c r="B59" s="45"/>
      <c r="C59" s="46"/>
      <c r="D59" s="46"/>
      <c r="E59" s="39" t="s">
        <v>3985</v>
      </c>
      <c r="F59" s="46"/>
      <c r="G59" s="46"/>
      <c r="H59" s="46"/>
      <c r="I59" s="46"/>
      <c r="J59" s="48"/>
    </row>
    <row r="60">
      <c r="A60" s="31" t="s">
        <v>589</v>
      </c>
      <c r="B60" s="32"/>
      <c r="C60" s="33" t="s">
        <v>4299</v>
      </c>
      <c r="D60" s="34"/>
      <c r="E60" s="31" t="s">
        <v>1406</v>
      </c>
      <c r="F60" s="34"/>
      <c r="G60" s="34"/>
      <c r="H60" s="34"/>
      <c r="I60" s="35">
        <f>SUMIFS(I61:I78,A61:A78,"P")</f>
        <v>0</v>
      </c>
      <c r="J60" s="36"/>
    </row>
    <row r="61">
      <c r="A61" s="37" t="s">
        <v>591</v>
      </c>
      <c r="B61" s="37">
        <v>16</v>
      </c>
      <c r="C61" s="38" t="s">
        <v>4754</v>
      </c>
      <c r="D61" s="37" t="s">
        <v>593</v>
      </c>
      <c r="E61" s="39" t="s">
        <v>4755</v>
      </c>
      <c r="F61" s="40" t="s">
        <v>629</v>
      </c>
      <c r="G61" s="41">
        <v>1.3600000000000001</v>
      </c>
      <c r="H61" s="42">
        <v>0</v>
      </c>
      <c r="I61" s="43">
        <f>ROUND(G61*H61,P4)</f>
        <v>0</v>
      </c>
      <c r="J61" s="37"/>
      <c r="O61" s="44">
        <f>I61*0.21</f>
        <v>0</v>
      </c>
      <c r="P61">
        <v>3</v>
      </c>
    </row>
    <row r="62">
      <c r="A62" s="37" t="s">
        <v>596</v>
      </c>
      <c r="B62" s="45"/>
      <c r="C62" s="46"/>
      <c r="D62" s="46"/>
      <c r="E62" s="47" t="s">
        <v>593</v>
      </c>
      <c r="F62" s="46"/>
      <c r="G62" s="46"/>
      <c r="H62" s="46"/>
      <c r="I62" s="46"/>
      <c r="J62" s="48"/>
    </row>
    <row r="63" ht="300">
      <c r="A63" s="37" t="s">
        <v>597</v>
      </c>
      <c r="B63" s="45"/>
      <c r="C63" s="46"/>
      <c r="D63" s="46"/>
      <c r="E63" s="39" t="s">
        <v>3989</v>
      </c>
      <c r="F63" s="46"/>
      <c r="G63" s="46"/>
      <c r="H63" s="46"/>
      <c r="I63" s="46"/>
      <c r="J63" s="48"/>
    </row>
    <row r="64">
      <c r="A64" s="37" t="s">
        <v>591</v>
      </c>
      <c r="B64" s="37">
        <v>17</v>
      </c>
      <c r="C64" s="38" t="s">
        <v>3522</v>
      </c>
      <c r="D64" s="37" t="s">
        <v>593</v>
      </c>
      <c r="E64" s="39" t="s">
        <v>3523</v>
      </c>
      <c r="F64" s="40" t="s">
        <v>629</v>
      </c>
      <c r="G64" s="41">
        <v>11.172000000000001</v>
      </c>
      <c r="H64" s="42">
        <v>0</v>
      </c>
      <c r="I64" s="43">
        <f>ROUND(G64*H64,P4)</f>
        <v>0</v>
      </c>
      <c r="J64" s="37"/>
      <c r="O64" s="44">
        <f>I64*0.21</f>
        <v>0</v>
      </c>
      <c r="P64">
        <v>3</v>
      </c>
    </row>
    <row r="65">
      <c r="A65" s="37" t="s">
        <v>596</v>
      </c>
      <c r="B65" s="45"/>
      <c r="C65" s="46"/>
      <c r="D65" s="46"/>
      <c r="E65" s="47" t="s">
        <v>593</v>
      </c>
      <c r="F65" s="46"/>
      <c r="G65" s="46"/>
      <c r="H65" s="46"/>
      <c r="I65" s="46"/>
      <c r="J65" s="48"/>
    </row>
    <row r="66" ht="409.5">
      <c r="A66" s="37" t="s">
        <v>597</v>
      </c>
      <c r="B66" s="45"/>
      <c r="C66" s="46"/>
      <c r="D66" s="46"/>
      <c r="E66" s="39" t="s">
        <v>3525</v>
      </c>
      <c r="F66" s="46"/>
      <c r="G66" s="46"/>
      <c r="H66" s="46"/>
      <c r="I66" s="46"/>
      <c r="J66" s="48"/>
    </row>
    <row r="67">
      <c r="A67" s="37" t="s">
        <v>591</v>
      </c>
      <c r="B67" s="37">
        <v>18</v>
      </c>
      <c r="C67" s="38" t="s">
        <v>4011</v>
      </c>
      <c r="D67" s="37" t="s">
        <v>593</v>
      </c>
      <c r="E67" s="39" t="s">
        <v>4012</v>
      </c>
      <c r="F67" s="40" t="s">
        <v>629</v>
      </c>
      <c r="G67" s="41">
        <v>29.585000000000001</v>
      </c>
      <c r="H67" s="42">
        <v>0</v>
      </c>
      <c r="I67" s="43">
        <f>ROUND(G67*H67,P4)</f>
        <v>0</v>
      </c>
      <c r="J67" s="37"/>
      <c r="O67" s="44">
        <f>I67*0.21</f>
        <v>0</v>
      </c>
      <c r="P67">
        <v>3</v>
      </c>
    </row>
    <row r="68">
      <c r="A68" s="37" t="s">
        <v>596</v>
      </c>
      <c r="B68" s="45"/>
      <c r="C68" s="46"/>
      <c r="D68" s="46"/>
      <c r="E68" s="47" t="s">
        <v>593</v>
      </c>
      <c r="F68" s="46"/>
      <c r="G68" s="46"/>
      <c r="H68" s="46"/>
      <c r="I68" s="46"/>
      <c r="J68" s="48"/>
    </row>
    <row r="69" ht="409.5">
      <c r="A69" s="37" t="s">
        <v>597</v>
      </c>
      <c r="B69" s="45"/>
      <c r="C69" s="46"/>
      <c r="D69" s="46"/>
      <c r="E69" s="39" t="s">
        <v>3525</v>
      </c>
      <c r="F69" s="46"/>
      <c r="G69" s="46"/>
      <c r="H69" s="46"/>
      <c r="I69" s="46"/>
      <c r="J69" s="48"/>
    </row>
    <row r="70">
      <c r="A70" s="37" t="s">
        <v>591</v>
      </c>
      <c r="B70" s="37">
        <v>19</v>
      </c>
      <c r="C70" s="38" t="s">
        <v>4310</v>
      </c>
      <c r="D70" s="37" t="s">
        <v>593</v>
      </c>
      <c r="E70" s="39" t="s">
        <v>4311</v>
      </c>
      <c r="F70" s="40" t="s">
        <v>629</v>
      </c>
      <c r="G70" s="41">
        <v>13.536</v>
      </c>
      <c r="H70" s="42">
        <v>0</v>
      </c>
      <c r="I70" s="43">
        <f>ROUND(G70*H70,P4)</f>
        <v>0</v>
      </c>
      <c r="J70" s="37"/>
      <c r="O70" s="44">
        <f>I70*0.21</f>
        <v>0</v>
      </c>
      <c r="P70">
        <v>3</v>
      </c>
    </row>
    <row r="71">
      <c r="A71" s="37" t="s">
        <v>596</v>
      </c>
      <c r="B71" s="45"/>
      <c r="C71" s="46"/>
      <c r="D71" s="46"/>
      <c r="E71" s="47" t="s">
        <v>593</v>
      </c>
      <c r="F71" s="46"/>
      <c r="G71" s="46"/>
      <c r="H71" s="46"/>
      <c r="I71" s="46"/>
      <c r="J71" s="48"/>
    </row>
    <row r="72" ht="75">
      <c r="A72" s="37" t="s">
        <v>597</v>
      </c>
      <c r="B72" s="45"/>
      <c r="C72" s="46"/>
      <c r="D72" s="46"/>
      <c r="E72" s="39" t="s">
        <v>4312</v>
      </c>
      <c r="F72" s="46"/>
      <c r="G72" s="46"/>
      <c r="H72" s="46"/>
      <c r="I72" s="46"/>
      <c r="J72" s="48"/>
    </row>
    <row r="73">
      <c r="A73" s="37" t="s">
        <v>591</v>
      </c>
      <c r="B73" s="37">
        <v>20</v>
      </c>
      <c r="C73" s="38" t="s">
        <v>3543</v>
      </c>
      <c r="D73" s="37" t="s">
        <v>593</v>
      </c>
      <c r="E73" s="39" t="s">
        <v>3544</v>
      </c>
      <c r="F73" s="40" t="s">
        <v>629</v>
      </c>
      <c r="G73" s="41">
        <v>7.0999999999999996</v>
      </c>
      <c r="H73" s="42">
        <v>0</v>
      </c>
      <c r="I73" s="43">
        <f>ROUND(G73*H73,P4)</f>
        <v>0</v>
      </c>
      <c r="J73" s="37"/>
      <c r="O73" s="44">
        <f>I73*0.21</f>
        <v>0</v>
      </c>
      <c r="P73">
        <v>3</v>
      </c>
    </row>
    <row r="74">
      <c r="A74" s="37" t="s">
        <v>596</v>
      </c>
      <c r="B74" s="45"/>
      <c r="C74" s="46"/>
      <c r="D74" s="46"/>
      <c r="E74" s="47" t="s">
        <v>593</v>
      </c>
      <c r="F74" s="46"/>
      <c r="G74" s="46"/>
      <c r="H74" s="46"/>
      <c r="I74" s="46"/>
      <c r="J74" s="48"/>
    </row>
    <row r="75" ht="150">
      <c r="A75" s="37" t="s">
        <v>597</v>
      </c>
      <c r="B75" s="45"/>
      <c r="C75" s="46"/>
      <c r="D75" s="46"/>
      <c r="E75" s="39" t="s">
        <v>3546</v>
      </c>
      <c r="F75" s="46"/>
      <c r="G75" s="46"/>
      <c r="H75" s="46"/>
      <c r="I75" s="46"/>
      <c r="J75" s="48"/>
    </row>
    <row r="76">
      <c r="A76" s="37" t="s">
        <v>591</v>
      </c>
      <c r="B76" s="37">
        <v>21</v>
      </c>
      <c r="C76" s="38" t="s">
        <v>4390</v>
      </c>
      <c r="D76" s="37" t="s">
        <v>593</v>
      </c>
      <c r="E76" s="39" t="s">
        <v>4391</v>
      </c>
      <c r="F76" s="40" t="s">
        <v>629</v>
      </c>
      <c r="G76" s="41">
        <v>4.4080000000000004</v>
      </c>
      <c r="H76" s="42">
        <v>0</v>
      </c>
      <c r="I76" s="43">
        <f>ROUND(G76*H76,P4)</f>
        <v>0</v>
      </c>
      <c r="J76" s="37"/>
      <c r="O76" s="44">
        <f>I76*0.21</f>
        <v>0</v>
      </c>
      <c r="P76">
        <v>3</v>
      </c>
    </row>
    <row r="77">
      <c r="A77" s="37" t="s">
        <v>596</v>
      </c>
      <c r="B77" s="45"/>
      <c r="C77" s="46"/>
      <c r="D77" s="46"/>
      <c r="E77" s="47" t="s">
        <v>593</v>
      </c>
      <c r="F77" s="46"/>
      <c r="G77" s="46"/>
      <c r="H77" s="46"/>
      <c r="I77" s="46"/>
      <c r="J77" s="48"/>
    </row>
    <row r="78" ht="409.5">
      <c r="A78" s="37" t="s">
        <v>597</v>
      </c>
      <c r="B78" s="45"/>
      <c r="C78" s="46"/>
      <c r="D78" s="46"/>
      <c r="E78" s="39" t="s">
        <v>3558</v>
      </c>
      <c r="F78" s="46"/>
      <c r="G78" s="46"/>
      <c r="H78" s="46"/>
      <c r="I78" s="46"/>
      <c r="J78" s="48"/>
    </row>
    <row r="79">
      <c r="A79" s="31" t="s">
        <v>589</v>
      </c>
      <c r="B79" s="32"/>
      <c r="C79" s="33" t="s">
        <v>4313</v>
      </c>
      <c r="D79" s="34"/>
      <c r="E79" s="31" t="s">
        <v>4314</v>
      </c>
      <c r="F79" s="34"/>
      <c r="G79" s="34"/>
      <c r="H79" s="34"/>
      <c r="I79" s="35">
        <f>SUMIFS(I80:I82,A80:A82,"P")</f>
        <v>0</v>
      </c>
      <c r="J79" s="36"/>
    </row>
    <row r="80">
      <c r="A80" s="37" t="s">
        <v>591</v>
      </c>
      <c r="B80" s="37">
        <v>22</v>
      </c>
      <c r="C80" s="38" t="s">
        <v>4654</v>
      </c>
      <c r="D80" s="37" t="s">
        <v>593</v>
      </c>
      <c r="E80" s="39" t="s">
        <v>4655</v>
      </c>
      <c r="F80" s="40" t="s">
        <v>629</v>
      </c>
      <c r="G80" s="41">
        <v>2.7000000000000002</v>
      </c>
      <c r="H80" s="42">
        <v>0</v>
      </c>
      <c r="I80" s="43">
        <f>ROUND(G80*H80,P4)</f>
        <v>0</v>
      </c>
      <c r="J80" s="37"/>
      <c r="O80" s="44">
        <f>I80*0.21</f>
        <v>0</v>
      </c>
      <c r="P80">
        <v>3</v>
      </c>
    </row>
    <row r="81">
      <c r="A81" s="37" t="s">
        <v>596</v>
      </c>
      <c r="B81" s="45"/>
      <c r="C81" s="46"/>
      <c r="D81" s="46"/>
      <c r="E81" s="47" t="s">
        <v>593</v>
      </c>
      <c r="F81" s="46"/>
      <c r="G81" s="46"/>
      <c r="H81" s="46"/>
      <c r="I81" s="46"/>
      <c r="J81" s="48"/>
    </row>
    <row r="82" ht="409.5">
      <c r="A82" s="37" t="s">
        <v>597</v>
      </c>
      <c r="B82" s="45"/>
      <c r="C82" s="46"/>
      <c r="D82" s="46"/>
      <c r="E82" s="39" t="s">
        <v>4318</v>
      </c>
      <c r="F82" s="46"/>
      <c r="G82" s="46"/>
      <c r="H82" s="46"/>
      <c r="I82" s="46"/>
      <c r="J82" s="48"/>
    </row>
    <row r="83">
      <c r="A83" s="31" t="s">
        <v>589</v>
      </c>
      <c r="B83" s="32"/>
      <c r="C83" s="33" t="s">
        <v>1452</v>
      </c>
      <c r="D83" s="34"/>
      <c r="E83" s="31" t="s">
        <v>4161</v>
      </c>
      <c r="F83" s="34"/>
      <c r="G83" s="34"/>
      <c r="H83" s="34"/>
      <c r="I83" s="35">
        <f>SUMIFS(I84:I92,A84:A92,"P")</f>
        <v>0</v>
      </c>
      <c r="J83" s="36"/>
    </row>
    <row r="84" ht="30">
      <c r="A84" s="37" t="s">
        <v>591</v>
      </c>
      <c r="B84" s="37">
        <v>23</v>
      </c>
      <c r="C84" s="38" t="s">
        <v>4392</v>
      </c>
      <c r="D84" s="37" t="s">
        <v>593</v>
      </c>
      <c r="E84" s="39" t="s">
        <v>4393</v>
      </c>
      <c r="F84" s="40" t="s">
        <v>639</v>
      </c>
      <c r="G84" s="41">
        <v>243.30000000000001</v>
      </c>
      <c r="H84" s="42">
        <v>0</v>
      </c>
      <c r="I84" s="43">
        <f>ROUND(G84*H84,P4)</f>
        <v>0</v>
      </c>
      <c r="J84" s="37"/>
      <c r="O84" s="44">
        <f>I84*0.21</f>
        <v>0</v>
      </c>
      <c r="P84">
        <v>3</v>
      </c>
    </row>
    <row r="85">
      <c r="A85" s="37" t="s">
        <v>596</v>
      </c>
      <c r="B85" s="45"/>
      <c r="C85" s="46"/>
      <c r="D85" s="46"/>
      <c r="E85" s="47" t="s">
        <v>593</v>
      </c>
      <c r="F85" s="46"/>
      <c r="G85" s="46"/>
      <c r="H85" s="46"/>
      <c r="I85" s="46"/>
      <c r="J85" s="48"/>
    </row>
    <row r="86" ht="270">
      <c r="A86" s="37" t="s">
        <v>597</v>
      </c>
      <c r="B86" s="45"/>
      <c r="C86" s="46"/>
      <c r="D86" s="46"/>
      <c r="E86" s="39" t="s">
        <v>3576</v>
      </c>
      <c r="F86" s="46"/>
      <c r="G86" s="46"/>
      <c r="H86" s="46"/>
      <c r="I86" s="46"/>
      <c r="J86" s="48"/>
    </row>
    <row r="87" ht="30">
      <c r="A87" s="37" t="s">
        <v>591</v>
      </c>
      <c r="B87" s="37">
        <v>24</v>
      </c>
      <c r="C87" s="38" t="s">
        <v>4321</v>
      </c>
      <c r="D87" s="37" t="s">
        <v>593</v>
      </c>
      <c r="E87" s="39" t="s">
        <v>4322</v>
      </c>
      <c r="F87" s="40" t="s">
        <v>639</v>
      </c>
      <c r="G87" s="41">
        <v>243.30000000000001</v>
      </c>
      <c r="H87" s="42">
        <v>0</v>
      </c>
      <c r="I87" s="43">
        <f>ROUND(G87*H87,P4)</f>
        <v>0</v>
      </c>
      <c r="J87" s="37"/>
      <c r="O87" s="44">
        <f>I87*0.21</f>
        <v>0</v>
      </c>
      <c r="P87">
        <v>3</v>
      </c>
    </row>
    <row r="88">
      <c r="A88" s="37" t="s">
        <v>596</v>
      </c>
      <c r="B88" s="45"/>
      <c r="C88" s="46"/>
      <c r="D88" s="46"/>
      <c r="E88" s="47" t="s">
        <v>593</v>
      </c>
      <c r="F88" s="46"/>
      <c r="G88" s="46"/>
      <c r="H88" s="46"/>
      <c r="I88" s="46"/>
      <c r="J88" s="48"/>
    </row>
    <row r="89" ht="270">
      <c r="A89" s="37" t="s">
        <v>597</v>
      </c>
      <c r="B89" s="45"/>
      <c r="C89" s="46"/>
      <c r="D89" s="46"/>
      <c r="E89" s="39" t="s">
        <v>3576</v>
      </c>
      <c r="F89" s="46"/>
      <c r="G89" s="46"/>
      <c r="H89" s="46"/>
      <c r="I89" s="46"/>
      <c r="J89" s="48"/>
    </row>
    <row r="90">
      <c r="A90" s="37" t="s">
        <v>591</v>
      </c>
      <c r="B90" s="37">
        <v>25</v>
      </c>
      <c r="C90" s="38" t="s">
        <v>4326</v>
      </c>
      <c r="D90" s="37" t="s">
        <v>593</v>
      </c>
      <c r="E90" s="39" t="s">
        <v>4327</v>
      </c>
      <c r="F90" s="40" t="s">
        <v>639</v>
      </c>
      <c r="G90" s="41">
        <v>243.30000000000001</v>
      </c>
      <c r="H90" s="42">
        <v>0</v>
      </c>
      <c r="I90" s="43">
        <f>ROUND(G90*H90,P4)</f>
        <v>0</v>
      </c>
      <c r="J90" s="37"/>
      <c r="O90" s="44">
        <f>I90*0.21</f>
        <v>0</v>
      </c>
      <c r="P90">
        <v>3</v>
      </c>
    </row>
    <row r="91">
      <c r="A91" s="37" t="s">
        <v>596</v>
      </c>
      <c r="B91" s="45"/>
      <c r="C91" s="46"/>
      <c r="D91" s="46"/>
      <c r="E91" s="47" t="s">
        <v>593</v>
      </c>
      <c r="F91" s="46"/>
      <c r="G91" s="46"/>
      <c r="H91" s="46"/>
      <c r="I91" s="46"/>
      <c r="J91" s="48"/>
    </row>
    <row r="92" ht="45">
      <c r="A92" s="37" t="s">
        <v>597</v>
      </c>
      <c r="B92" s="45"/>
      <c r="C92" s="46"/>
      <c r="D92" s="46"/>
      <c r="E92" s="39" t="s">
        <v>4325</v>
      </c>
      <c r="F92" s="46"/>
      <c r="G92" s="46"/>
      <c r="H92" s="46"/>
      <c r="I92" s="46"/>
      <c r="J92" s="48"/>
    </row>
    <row r="93">
      <c r="A93" s="31" t="s">
        <v>589</v>
      </c>
      <c r="B93" s="32"/>
      <c r="C93" s="33" t="s">
        <v>3639</v>
      </c>
      <c r="D93" s="34"/>
      <c r="E93" s="31" t="s">
        <v>3640</v>
      </c>
      <c r="F93" s="34"/>
      <c r="G93" s="34"/>
      <c r="H93" s="34"/>
      <c r="I93" s="35">
        <f>SUMIFS(I94:I102,A94:A102,"P")</f>
        <v>0</v>
      </c>
      <c r="J93" s="36"/>
    </row>
    <row r="94">
      <c r="A94" s="37" t="s">
        <v>591</v>
      </c>
      <c r="B94" s="37">
        <v>26</v>
      </c>
      <c r="C94" s="38" t="s">
        <v>4348</v>
      </c>
      <c r="D94" s="37" t="s">
        <v>593</v>
      </c>
      <c r="E94" s="39" t="s">
        <v>4349</v>
      </c>
      <c r="F94" s="40" t="s">
        <v>1007</v>
      </c>
      <c r="G94" s="41">
        <v>26.436</v>
      </c>
      <c r="H94" s="42">
        <v>0</v>
      </c>
      <c r="I94" s="43">
        <f>ROUND(G94*H94,P4)</f>
        <v>0</v>
      </c>
      <c r="J94" s="37"/>
      <c r="O94" s="44">
        <f>I94*0.21</f>
        <v>0</v>
      </c>
      <c r="P94">
        <v>3</v>
      </c>
    </row>
    <row r="95">
      <c r="A95" s="37" t="s">
        <v>596</v>
      </c>
      <c r="B95" s="45"/>
      <c r="C95" s="46"/>
      <c r="D95" s="46"/>
      <c r="E95" s="47" t="s">
        <v>593</v>
      </c>
      <c r="F95" s="46"/>
      <c r="G95" s="46"/>
      <c r="H95" s="46"/>
      <c r="I95" s="46"/>
      <c r="J95" s="48"/>
    </row>
    <row r="96" ht="409.5">
      <c r="A96" s="37" t="s">
        <v>597</v>
      </c>
      <c r="B96" s="45"/>
      <c r="C96" s="46"/>
      <c r="D96" s="46"/>
      <c r="E96" s="39" t="s">
        <v>4350</v>
      </c>
      <c r="F96" s="46"/>
      <c r="G96" s="46"/>
      <c r="H96" s="46"/>
      <c r="I96" s="46"/>
      <c r="J96" s="48"/>
    </row>
    <row r="97">
      <c r="A97" s="37" t="s">
        <v>591</v>
      </c>
      <c r="B97" s="37">
        <v>27</v>
      </c>
      <c r="C97" s="38" t="s">
        <v>4756</v>
      </c>
      <c r="D97" s="37" t="s">
        <v>593</v>
      </c>
      <c r="E97" s="39" t="s">
        <v>4757</v>
      </c>
      <c r="F97" s="40" t="s">
        <v>595</v>
      </c>
      <c r="G97" s="41">
        <v>29</v>
      </c>
      <c r="H97" s="42">
        <v>0</v>
      </c>
      <c r="I97" s="43">
        <f>ROUND(G97*H97,P4)</f>
        <v>0</v>
      </c>
      <c r="J97" s="37"/>
      <c r="O97" s="44">
        <f>I97*0.21</f>
        <v>0</v>
      </c>
      <c r="P97">
        <v>3</v>
      </c>
    </row>
    <row r="98">
      <c r="A98" s="37" t="s">
        <v>596</v>
      </c>
      <c r="B98" s="45"/>
      <c r="C98" s="46"/>
      <c r="D98" s="46"/>
      <c r="E98" s="39" t="s">
        <v>4757</v>
      </c>
      <c r="F98" s="46"/>
      <c r="G98" s="46"/>
      <c r="H98" s="46"/>
      <c r="I98" s="46"/>
      <c r="J98" s="48"/>
    </row>
    <row r="99" ht="409.5">
      <c r="A99" s="37" t="s">
        <v>597</v>
      </c>
      <c r="B99" s="45"/>
      <c r="C99" s="46"/>
      <c r="D99" s="46"/>
      <c r="E99" s="39" t="s">
        <v>4758</v>
      </c>
      <c r="F99" s="46"/>
      <c r="G99" s="46"/>
      <c r="H99" s="46"/>
      <c r="I99" s="46"/>
      <c r="J99" s="48"/>
    </row>
    <row r="100">
      <c r="A100" s="37" t="s">
        <v>591</v>
      </c>
      <c r="B100" s="37">
        <v>28</v>
      </c>
      <c r="C100" s="38" t="s">
        <v>4531</v>
      </c>
      <c r="D100" s="37" t="s">
        <v>593</v>
      </c>
      <c r="E100" s="39" t="s">
        <v>4759</v>
      </c>
      <c r="F100" s="40" t="s">
        <v>604</v>
      </c>
      <c r="G100" s="41">
        <v>2</v>
      </c>
      <c r="H100" s="42">
        <v>0</v>
      </c>
      <c r="I100" s="43">
        <f>ROUND(G100*H100,P4)</f>
        <v>0</v>
      </c>
      <c r="J100" s="37"/>
      <c r="O100" s="44">
        <f>I100*0.21</f>
        <v>0</v>
      </c>
      <c r="P100">
        <v>3</v>
      </c>
    </row>
    <row r="101">
      <c r="A101" s="37" t="s">
        <v>596</v>
      </c>
      <c r="B101" s="45"/>
      <c r="C101" s="46"/>
      <c r="D101" s="46"/>
      <c r="E101" s="39" t="s">
        <v>4759</v>
      </c>
      <c r="F101" s="46"/>
      <c r="G101" s="46"/>
      <c r="H101" s="46"/>
      <c r="I101" s="46"/>
      <c r="J101" s="48"/>
    </row>
    <row r="102">
      <c r="A102" s="37" t="s">
        <v>597</v>
      </c>
      <c r="B102" s="45"/>
      <c r="C102" s="46"/>
      <c r="D102" s="46"/>
      <c r="E102" s="39" t="s">
        <v>4257</v>
      </c>
      <c r="F102" s="46"/>
      <c r="G102" s="46"/>
      <c r="H102" s="46"/>
      <c r="I102" s="46"/>
      <c r="J102" s="48"/>
    </row>
    <row r="103">
      <c r="A103" s="31" t="s">
        <v>589</v>
      </c>
      <c r="B103" s="32"/>
      <c r="C103" s="33" t="s">
        <v>946</v>
      </c>
      <c r="D103" s="34"/>
      <c r="E103" s="31" t="s">
        <v>947</v>
      </c>
      <c r="F103" s="34"/>
      <c r="G103" s="34"/>
      <c r="H103" s="34"/>
      <c r="I103" s="35">
        <f>SUMIFS(I104:I106,A104:A106,"P")</f>
        <v>0</v>
      </c>
      <c r="J103" s="36"/>
    </row>
    <row r="104" ht="45">
      <c r="A104" s="37" t="s">
        <v>591</v>
      </c>
      <c r="B104" s="37">
        <v>29</v>
      </c>
      <c r="C104" s="38" t="s">
        <v>1574</v>
      </c>
      <c r="D104" s="37" t="s">
        <v>1575</v>
      </c>
      <c r="E104" s="39" t="s">
        <v>1576</v>
      </c>
      <c r="F104" s="40" t="s">
        <v>951</v>
      </c>
      <c r="G104" s="41">
        <v>1979.8</v>
      </c>
      <c r="H104" s="42">
        <v>0</v>
      </c>
      <c r="I104" s="43">
        <f>ROUND(G104*H104,P4)</f>
        <v>0</v>
      </c>
      <c r="J104" s="37"/>
      <c r="O104" s="44">
        <f>I104*0.21</f>
        <v>0</v>
      </c>
      <c r="P104">
        <v>3</v>
      </c>
    </row>
    <row r="105">
      <c r="A105" s="37" t="s">
        <v>596</v>
      </c>
      <c r="B105" s="45"/>
      <c r="C105" s="46"/>
      <c r="D105" s="46"/>
      <c r="E105" s="39" t="s">
        <v>952</v>
      </c>
      <c r="F105" s="46"/>
      <c r="G105" s="46"/>
      <c r="H105" s="46"/>
      <c r="I105" s="46"/>
      <c r="J105" s="48"/>
    </row>
    <row r="106" ht="120">
      <c r="A106" s="37" t="s">
        <v>597</v>
      </c>
      <c r="B106" s="49"/>
      <c r="C106" s="50"/>
      <c r="D106" s="50"/>
      <c r="E106" s="39" t="s">
        <v>954</v>
      </c>
      <c r="F106" s="50"/>
      <c r="G106" s="50"/>
      <c r="H106" s="50"/>
      <c r="I106" s="50"/>
      <c r="J106" s="51"/>
    </row>
  </sheetData>
  <sheetProtection sheet="1" objects="1" scenarios="1" spinCount="100000" saltValue="Etdi794X5WKH8D+AX/5x/wO0C1LvrfpNoUgd6ZwefMI9oTmcIW+kgiY7T5BjeWGIUoUfXHICbjb9qXAU1bfRmA==" hashValue="20Q0goeZZP4PsDY84RKZVkwjHnFqVF1BPaj1OHOkgGjVdIXXEUo5GZ1dMCoQYNFEBFBWe3MYNsaV/luoGyNs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4760</v>
      </c>
      <c r="I3" s="25">
        <f>SUMIFS(I11:I112,A11:A112,"SD")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4760</v>
      </c>
      <c r="D7" s="22"/>
      <c r="E7" s="23" t="s">
        <v>203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SUMIFS(I12:I20,A12:A20,"P")</f>
        <v>0</v>
      </c>
      <c r="J11" s="36"/>
    </row>
    <row r="12">
      <c r="A12" s="37" t="s">
        <v>591</v>
      </c>
      <c r="B12" s="37">
        <v>1</v>
      </c>
      <c r="C12" s="38" t="s">
        <v>4750</v>
      </c>
      <c r="D12" s="37" t="s">
        <v>593</v>
      </c>
      <c r="E12" s="39" t="s">
        <v>4242</v>
      </c>
      <c r="F12" s="40" t="s">
        <v>1559</v>
      </c>
      <c r="G12" s="41">
        <v>1</v>
      </c>
      <c r="H12" s="42">
        <v>0</v>
      </c>
      <c r="I12" s="43">
        <f>ROUND(G12*H12,P4)</f>
        <v>0</v>
      </c>
      <c r="J12" s="37"/>
      <c r="O12" s="44">
        <f>I12*0.21</f>
        <v>0</v>
      </c>
      <c r="P12">
        <v>3</v>
      </c>
    </row>
    <row r="13">
      <c r="A13" s="37" t="s">
        <v>596</v>
      </c>
      <c r="B13" s="45"/>
      <c r="C13" s="46"/>
      <c r="D13" s="46"/>
      <c r="E13" s="39" t="s">
        <v>4242</v>
      </c>
      <c r="F13" s="46"/>
      <c r="G13" s="46"/>
      <c r="H13" s="46"/>
      <c r="I13" s="46"/>
      <c r="J13" s="48"/>
    </row>
    <row r="14" ht="30">
      <c r="A14" s="37" t="s">
        <v>597</v>
      </c>
      <c r="B14" s="45"/>
      <c r="C14" s="46"/>
      <c r="D14" s="46"/>
      <c r="E14" s="39" t="s">
        <v>4243</v>
      </c>
      <c r="F14" s="46"/>
      <c r="G14" s="46"/>
      <c r="H14" s="46"/>
      <c r="I14" s="46"/>
      <c r="J14" s="48"/>
    </row>
    <row r="15">
      <c r="A15" s="37" t="s">
        <v>591</v>
      </c>
      <c r="B15" s="37">
        <v>2</v>
      </c>
      <c r="C15" s="38" t="s">
        <v>4751</v>
      </c>
      <c r="D15" s="37" t="s">
        <v>593</v>
      </c>
      <c r="E15" s="39" t="s">
        <v>4249</v>
      </c>
      <c r="F15" s="40" t="s">
        <v>604</v>
      </c>
      <c r="G15" s="41">
        <v>1</v>
      </c>
      <c r="H15" s="42">
        <v>0</v>
      </c>
      <c r="I15" s="43">
        <f>ROUND(G15*H15,P4)</f>
        <v>0</v>
      </c>
      <c r="J15" s="37"/>
      <c r="O15" s="44">
        <f>I15*0.21</f>
        <v>0</v>
      </c>
      <c r="P15">
        <v>3</v>
      </c>
    </row>
    <row r="16">
      <c r="A16" s="37" t="s">
        <v>596</v>
      </c>
      <c r="B16" s="45"/>
      <c r="C16" s="46"/>
      <c r="D16" s="46"/>
      <c r="E16" s="39" t="s">
        <v>4249</v>
      </c>
      <c r="F16" s="46"/>
      <c r="G16" s="46"/>
      <c r="H16" s="46"/>
      <c r="I16" s="46"/>
      <c r="J16" s="48"/>
    </row>
    <row r="17" ht="90">
      <c r="A17" s="37" t="s">
        <v>597</v>
      </c>
      <c r="B17" s="45"/>
      <c r="C17" s="46"/>
      <c r="D17" s="46"/>
      <c r="E17" s="39" t="s">
        <v>4250</v>
      </c>
      <c r="F17" s="46"/>
      <c r="G17" s="46"/>
      <c r="H17" s="46"/>
      <c r="I17" s="46"/>
      <c r="J17" s="48"/>
    </row>
    <row r="18">
      <c r="A18" s="37" t="s">
        <v>591</v>
      </c>
      <c r="B18" s="37">
        <v>3</v>
      </c>
      <c r="C18" s="38" t="s">
        <v>4493</v>
      </c>
      <c r="D18" s="37" t="s">
        <v>593</v>
      </c>
      <c r="E18" s="39" t="s">
        <v>4256</v>
      </c>
      <c r="F18" s="40" t="s">
        <v>604</v>
      </c>
      <c r="G18" s="41">
        <v>1</v>
      </c>
      <c r="H18" s="42">
        <v>0</v>
      </c>
      <c r="I18" s="43">
        <f>ROUND(G18*H18,P4)</f>
        <v>0</v>
      </c>
      <c r="J18" s="37"/>
      <c r="O18" s="44">
        <f>I18*0.21</f>
        <v>0</v>
      </c>
      <c r="P18">
        <v>3</v>
      </c>
    </row>
    <row r="19">
      <c r="A19" s="37" t="s">
        <v>596</v>
      </c>
      <c r="B19" s="45"/>
      <c r="C19" s="46"/>
      <c r="D19" s="46"/>
      <c r="E19" s="39" t="s">
        <v>4256</v>
      </c>
      <c r="F19" s="46"/>
      <c r="G19" s="46"/>
      <c r="H19" s="46"/>
      <c r="I19" s="46"/>
      <c r="J19" s="48"/>
    </row>
    <row r="20">
      <c r="A20" s="37" t="s">
        <v>597</v>
      </c>
      <c r="B20" s="45"/>
      <c r="C20" s="46"/>
      <c r="D20" s="46"/>
      <c r="E20" s="39" t="s">
        <v>4257</v>
      </c>
      <c r="F20" s="46"/>
      <c r="G20" s="46"/>
      <c r="H20" s="46"/>
      <c r="I20" s="46"/>
      <c r="J20" s="48"/>
    </row>
    <row r="21">
      <c r="A21" s="31" t="s">
        <v>589</v>
      </c>
      <c r="B21" s="32"/>
      <c r="C21" s="33" t="s">
        <v>4258</v>
      </c>
      <c r="D21" s="34"/>
      <c r="E21" s="31" t="s">
        <v>626</v>
      </c>
      <c r="F21" s="34"/>
      <c r="G21" s="34"/>
      <c r="H21" s="34"/>
      <c r="I21" s="35">
        <f>SUMIFS(I22:I39,A22:A39,"P")</f>
        <v>0</v>
      </c>
      <c r="J21" s="36"/>
    </row>
    <row r="22">
      <c r="A22" s="37" t="s">
        <v>591</v>
      </c>
      <c r="B22" s="37">
        <v>4</v>
      </c>
      <c r="C22" s="38" t="s">
        <v>4752</v>
      </c>
      <c r="D22" s="37" t="s">
        <v>593</v>
      </c>
      <c r="E22" s="39" t="s">
        <v>4753</v>
      </c>
      <c r="F22" s="40" t="s">
        <v>595</v>
      </c>
      <c r="G22" s="41">
        <v>12.314</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597</v>
      </c>
      <c r="B24" s="45"/>
      <c r="C24" s="46"/>
      <c r="D24" s="46"/>
      <c r="E24" s="39" t="s">
        <v>4366</v>
      </c>
      <c r="F24" s="46"/>
      <c r="G24" s="46"/>
      <c r="H24" s="46"/>
      <c r="I24" s="46"/>
      <c r="J24" s="48"/>
    </row>
    <row r="25">
      <c r="A25" s="37" t="s">
        <v>591</v>
      </c>
      <c r="B25" s="37">
        <v>5</v>
      </c>
      <c r="C25" s="38" t="s">
        <v>4267</v>
      </c>
      <c r="D25" s="37" t="s">
        <v>593</v>
      </c>
      <c r="E25" s="39" t="s">
        <v>4268</v>
      </c>
      <c r="F25" s="40" t="s">
        <v>629</v>
      </c>
      <c r="G25" s="41">
        <v>3.5</v>
      </c>
      <c r="H25" s="42">
        <v>0</v>
      </c>
      <c r="I25" s="43">
        <f>ROUND(G25*H25,P4)</f>
        <v>0</v>
      </c>
      <c r="J25" s="37"/>
      <c r="O25" s="44">
        <f>I25*0.21</f>
        <v>0</v>
      </c>
      <c r="P25">
        <v>3</v>
      </c>
    </row>
    <row r="26">
      <c r="A26" s="37" t="s">
        <v>596</v>
      </c>
      <c r="B26" s="45"/>
      <c r="C26" s="46"/>
      <c r="D26" s="46"/>
      <c r="E26" s="47" t="s">
        <v>593</v>
      </c>
      <c r="F26" s="46"/>
      <c r="G26" s="46"/>
      <c r="H26" s="46"/>
      <c r="I26" s="46"/>
      <c r="J26" s="48"/>
    </row>
    <row r="27" ht="390">
      <c r="A27" s="37" t="s">
        <v>597</v>
      </c>
      <c r="B27" s="45"/>
      <c r="C27" s="46"/>
      <c r="D27" s="46"/>
      <c r="E27" s="39" t="s">
        <v>4269</v>
      </c>
      <c r="F27" s="46"/>
      <c r="G27" s="46"/>
      <c r="H27" s="46"/>
      <c r="I27" s="46"/>
      <c r="J27" s="48"/>
    </row>
    <row r="28">
      <c r="A28" s="37" t="s">
        <v>591</v>
      </c>
      <c r="B28" s="37">
        <v>6</v>
      </c>
      <c r="C28" s="38" t="s">
        <v>2562</v>
      </c>
      <c r="D28" s="37" t="s">
        <v>593</v>
      </c>
      <c r="E28" s="39" t="s">
        <v>2563</v>
      </c>
      <c r="F28" s="40" t="s">
        <v>629</v>
      </c>
      <c r="G28" s="41">
        <v>280.5</v>
      </c>
      <c r="H28" s="42">
        <v>0</v>
      </c>
      <c r="I28" s="43">
        <f>ROUND(G28*H28,P4)</f>
        <v>0</v>
      </c>
      <c r="J28" s="37"/>
      <c r="O28" s="44">
        <f>I28*0.21</f>
        <v>0</v>
      </c>
      <c r="P28">
        <v>3</v>
      </c>
    </row>
    <row r="29">
      <c r="A29" s="37" t="s">
        <v>596</v>
      </c>
      <c r="B29" s="45"/>
      <c r="C29" s="46"/>
      <c r="D29" s="46"/>
      <c r="E29" s="47" t="s">
        <v>593</v>
      </c>
      <c r="F29" s="46"/>
      <c r="G29" s="46"/>
      <c r="H29" s="46"/>
      <c r="I29" s="46"/>
      <c r="J29" s="48"/>
    </row>
    <row r="30" ht="405">
      <c r="A30" s="37" t="s">
        <v>597</v>
      </c>
      <c r="B30" s="45"/>
      <c r="C30" s="46"/>
      <c r="D30" s="46"/>
      <c r="E30" s="39" t="s">
        <v>2535</v>
      </c>
      <c r="F30" s="46"/>
      <c r="G30" s="46"/>
      <c r="H30" s="46"/>
      <c r="I30" s="46"/>
      <c r="J30" s="48"/>
    </row>
    <row r="31">
      <c r="A31" s="37" t="s">
        <v>591</v>
      </c>
      <c r="B31" s="37">
        <v>7</v>
      </c>
      <c r="C31" s="38" t="s">
        <v>3454</v>
      </c>
      <c r="D31" s="37" t="s">
        <v>593</v>
      </c>
      <c r="E31" s="39" t="s">
        <v>3455</v>
      </c>
      <c r="F31" s="40" t="s">
        <v>629</v>
      </c>
      <c r="G31" s="41">
        <v>280.5</v>
      </c>
      <c r="H31" s="42">
        <v>0</v>
      </c>
      <c r="I31" s="43">
        <f>ROUND(G31*H31,P4)</f>
        <v>0</v>
      </c>
      <c r="J31" s="37"/>
      <c r="O31" s="44">
        <f>I31*0.21</f>
        <v>0</v>
      </c>
      <c r="P31">
        <v>3</v>
      </c>
    </row>
    <row r="32">
      <c r="A32" s="37" t="s">
        <v>596</v>
      </c>
      <c r="B32" s="45"/>
      <c r="C32" s="46"/>
      <c r="D32" s="46"/>
      <c r="E32" s="47" t="s">
        <v>593</v>
      </c>
      <c r="F32" s="46"/>
      <c r="G32" s="46"/>
      <c r="H32" s="46"/>
      <c r="I32" s="46"/>
      <c r="J32" s="48"/>
    </row>
    <row r="33" ht="240">
      <c r="A33" s="37" t="s">
        <v>597</v>
      </c>
      <c r="B33" s="45"/>
      <c r="C33" s="46"/>
      <c r="D33" s="46"/>
      <c r="E33" s="39" t="s">
        <v>3457</v>
      </c>
      <c r="F33" s="46"/>
      <c r="G33" s="46"/>
      <c r="H33" s="46"/>
      <c r="I33" s="46"/>
      <c r="J33" s="48"/>
    </row>
    <row r="34">
      <c r="A34" s="37" t="s">
        <v>591</v>
      </c>
      <c r="B34" s="37">
        <v>8</v>
      </c>
      <c r="C34" s="38" t="s">
        <v>3473</v>
      </c>
      <c r="D34" s="37" t="s">
        <v>593</v>
      </c>
      <c r="E34" s="39" t="s">
        <v>3474</v>
      </c>
      <c r="F34" s="40" t="s">
        <v>629</v>
      </c>
      <c r="G34" s="41">
        <v>255.75</v>
      </c>
      <c r="H34" s="42">
        <v>0</v>
      </c>
      <c r="I34" s="43">
        <f>ROUND(G34*H34,P4)</f>
        <v>0</v>
      </c>
      <c r="J34" s="37"/>
      <c r="O34" s="44">
        <f>I34*0.21</f>
        <v>0</v>
      </c>
      <c r="P34">
        <v>3</v>
      </c>
    </row>
    <row r="35">
      <c r="A35" s="37" t="s">
        <v>596</v>
      </c>
      <c r="B35" s="45"/>
      <c r="C35" s="46"/>
      <c r="D35" s="46"/>
      <c r="E35" s="47" t="s">
        <v>593</v>
      </c>
      <c r="F35" s="46"/>
      <c r="G35" s="46"/>
      <c r="H35" s="46"/>
      <c r="I35" s="46"/>
      <c r="J35" s="48"/>
    </row>
    <row r="36" ht="300">
      <c r="A36" s="37" t="s">
        <v>597</v>
      </c>
      <c r="B36" s="45"/>
      <c r="C36" s="46"/>
      <c r="D36" s="46"/>
      <c r="E36" s="39" t="s">
        <v>3476</v>
      </c>
      <c r="F36" s="46"/>
      <c r="G36" s="46"/>
      <c r="H36" s="46"/>
      <c r="I36" s="46"/>
      <c r="J36" s="48"/>
    </row>
    <row r="37">
      <c r="A37" s="37" t="s">
        <v>591</v>
      </c>
      <c r="B37" s="37">
        <v>9</v>
      </c>
      <c r="C37" s="38" t="s">
        <v>4509</v>
      </c>
      <c r="D37" s="37" t="s">
        <v>593</v>
      </c>
      <c r="E37" s="39" t="s">
        <v>4510</v>
      </c>
      <c r="F37" s="40" t="s">
        <v>629</v>
      </c>
      <c r="G37" s="41">
        <v>3.5</v>
      </c>
      <c r="H37" s="42">
        <v>0</v>
      </c>
      <c r="I37" s="43">
        <f>ROUND(G37*H37,P4)</f>
        <v>0</v>
      </c>
      <c r="J37" s="37"/>
      <c r="O37" s="44">
        <f>I37*0.21</f>
        <v>0</v>
      </c>
      <c r="P37">
        <v>3</v>
      </c>
    </row>
    <row r="38">
      <c r="A38" s="37" t="s">
        <v>596</v>
      </c>
      <c r="B38" s="45"/>
      <c r="C38" s="46"/>
      <c r="D38" s="46"/>
      <c r="E38" s="47" t="s">
        <v>593</v>
      </c>
      <c r="F38" s="46"/>
      <c r="G38" s="46"/>
      <c r="H38" s="46"/>
      <c r="I38" s="46"/>
      <c r="J38" s="48"/>
    </row>
    <row r="39" ht="345">
      <c r="A39" s="37" t="s">
        <v>597</v>
      </c>
      <c r="B39" s="45"/>
      <c r="C39" s="46"/>
      <c r="D39" s="46"/>
      <c r="E39" s="39" t="s">
        <v>2054</v>
      </c>
      <c r="F39" s="46"/>
      <c r="G39" s="46"/>
      <c r="H39" s="46"/>
      <c r="I39" s="46"/>
      <c r="J39" s="48"/>
    </row>
    <row r="40">
      <c r="A40" s="31" t="s">
        <v>589</v>
      </c>
      <c r="B40" s="32"/>
      <c r="C40" s="33" t="s">
        <v>4274</v>
      </c>
      <c r="D40" s="34"/>
      <c r="E40" s="31" t="s">
        <v>3952</v>
      </c>
      <c r="F40" s="34"/>
      <c r="G40" s="34"/>
      <c r="H40" s="34"/>
      <c r="I40" s="35">
        <f>SUMIFS(I41:I46,A41:A46,"P")</f>
        <v>0</v>
      </c>
      <c r="J40" s="36"/>
    </row>
    <row r="41">
      <c r="A41" s="37" t="s">
        <v>591</v>
      </c>
      <c r="B41" s="37">
        <v>10</v>
      </c>
      <c r="C41" s="38" t="s">
        <v>3974</v>
      </c>
      <c r="D41" s="37" t="s">
        <v>593</v>
      </c>
      <c r="E41" s="39" t="s">
        <v>3975</v>
      </c>
      <c r="F41" s="40" t="s">
        <v>629</v>
      </c>
      <c r="G41" s="41">
        <v>19.056000000000001</v>
      </c>
      <c r="H41" s="42">
        <v>0</v>
      </c>
      <c r="I41" s="43">
        <f>ROUND(G41*H41,P4)</f>
        <v>0</v>
      </c>
      <c r="J41" s="37"/>
      <c r="O41" s="44">
        <f>I41*0.21</f>
        <v>0</v>
      </c>
      <c r="P41">
        <v>3</v>
      </c>
    </row>
    <row r="42">
      <c r="A42" s="37" t="s">
        <v>596</v>
      </c>
      <c r="B42" s="45"/>
      <c r="C42" s="46"/>
      <c r="D42" s="46"/>
      <c r="E42" s="47" t="s">
        <v>593</v>
      </c>
      <c r="F42" s="46"/>
      <c r="G42" s="46"/>
      <c r="H42" s="46"/>
      <c r="I42" s="46"/>
      <c r="J42" s="48"/>
    </row>
    <row r="43" ht="409.5">
      <c r="A43" s="37" t="s">
        <v>597</v>
      </c>
      <c r="B43" s="45"/>
      <c r="C43" s="46"/>
      <c r="D43" s="46"/>
      <c r="E43" s="39" t="s">
        <v>1947</v>
      </c>
      <c r="F43" s="46"/>
      <c r="G43" s="46"/>
      <c r="H43" s="46"/>
      <c r="I43" s="46"/>
      <c r="J43" s="48"/>
    </row>
    <row r="44">
      <c r="A44" s="37" t="s">
        <v>591</v>
      </c>
      <c r="B44" s="37">
        <v>11</v>
      </c>
      <c r="C44" s="38" t="s">
        <v>4421</v>
      </c>
      <c r="D44" s="37" t="s">
        <v>593</v>
      </c>
      <c r="E44" s="39" t="s">
        <v>4422</v>
      </c>
      <c r="F44" s="40" t="s">
        <v>951</v>
      </c>
      <c r="G44" s="41">
        <v>1.4450000000000001</v>
      </c>
      <c r="H44" s="42">
        <v>0</v>
      </c>
      <c r="I44" s="43">
        <f>ROUND(G44*H44,P4)</f>
        <v>0</v>
      </c>
      <c r="J44" s="37"/>
      <c r="O44" s="44">
        <f>I44*0.21</f>
        <v>0</v>
      </c>
      <c r="P44">
        <v>3</v>
      </c>
    </row>
    <row r="45">
      <c r="A45" s="37" t="s">
        <v>596</v>
      </c>
      <c r="B45" s="45"/>
      <c r="C45" s="46"/>
      <c r="D45" s="46"/>
      <c r="E45" s="47" t="s">
        <v>593</v>
      </c>
      <c r="F45" s="46"/>
      <c r="G45" s="46"/>
      <c r="H45" s="46"/>
      <c r="I45" s="46"/>
      <c r="J45" s="48"/>
    </row>
    <row r="46" ht="330">
      <c r="A46" s="37" t="s">
        <v>597</v>
      </c>
      <c r="B46" s="45"/>
      <c r="C46" s="46"/>
      <c r="D46" s="46"/>
      <c r="E46" s="39" t="s">
        <v>3980</v>
      </c>
      <c r="F46" s="46"/>
      <c r="G46" s="46"/>
      <c r="H46" s="46"/>
      <c r="I46" s="46"/>
      <c r="J46" s="48"/>
    </row>
    <row r="47">
      <c r="A47" s="31" t="s">
        <v>589</v>
      </c>
      <c r="B47" s="32"/>
      <c r="C47" s="33" t="s">
        <v>4284</v>
      </c>
      <c r="D47" s="34"/>
      <c r="E47" s="31" t="s">
        <v>3981</v>
      </c>
      <c r="F47" s="34"/>
      <c r="G47" s="34"/>
      <c r="H47" s="34"/>
      <c r="I47" s="35">
        <f>SUMIFS(I48:I65,A48:A65,"P")</f>
        <v>0</v>
      </c>
      <c r="J47" s="36"/>
    </row>
    <row r="48">
      <c r="A48" s="37" t="s">
        <v>591</v>
      </c>
      <c r="B48" s="37">
        <v>12</v>
      </c>
      <c r="C48" s="38" t="s">
        <v>4285</v>
      </c>
      <c r="D48" s="37" t="s">
        <v>593</v>
      </c>
      <c r="E48" s="39" t="s">
        <v>4286</v>
      </c>
      <c r="F48" s="40" t="s">
        <v>629</v>
      </c>
      <c r="G48" s="41">
        <v>2.5510000000000002</v>
      </c>
      <c r="H48" s="42">
        <v>0</v>
      </c>
      <c r="I48" s="43">
        <f>ROUND(G48*H48,P4)</f>
        <v>0</v>
      </c>
      <c r="J48" s="37"/>
      <c r="O48" s="44">
        <f>I48*0.21</f>
        <v>0</v>
      </c>
      <c r="P48">
        <v>3</v>
      </c>
    </row>
    <row r="49">
      <c r="A49" s="37" t="s">
        <v>596</v>
      </c>
      <c r="B49" s="45"/>
      <c r="C49" s="46"/>
      <c r="D49" s="46"/>
      <c r="E49" s="47" t="s">
        <v>593</v>
      </c>
      <c r="F49" s="46"/>
      <c r="G49" s="46"/>
      <c r="H49" s="46"/>
      <c r="I49" s="46"/>
      <c r="J49" s="48"/>
    </row>
    <row r="50" ht="409.5">
      <c r="A50" s="37" t="s">
        <v>597</v>
      </c>
      <c r="B50" s="45"/>
      <c r="C50" s="46"/>
      <c r="D50" s="46"/>
      <c r="E50" s="39" t="s">
        <v>4287</v>
      </c>
      <c r="F50" s="46"/>
      <c r="G50" s="46"/>
      <c r="H50" s="46"/>
      <c r="I50" s="46"/>
      <c r="J50" s="48"/>
    </row>
    <row r="51">
      <c r="A51" s="37" t="s">
        <v>591</v>
      </c>
      <c r="B51" s="37">
        <v>13</v>
      </c>
      <c r="C51" s="38" t="s">
        <v>4288</v>
      </c>
      <c r="D51" s="37" t="s">
        <v>593</v>
      </c>
      <c r="E51" s="39" t="s">
        <v>4289</v>
      </c>
      <c r="F51" s="40" t="s">
        <v>951</v>
      </c>
      <c r="G51" s="41">
        <v>0.41899999999999998</v>
      </c>
      <c r="H51" s="42">
        <v>0</v>
      </c>
      <c r="I51" s="43">
        <f>ROUND(G51*H51,P4)</f>
        <v>0</v>
      </c>
      <c r="J51" s="37"/>
      <c r="O51" s="44">
        <f>I51*0.21</f>
        <v>0</v>
      </c>
      <c r="P51">
        <v>3</v>
      </c>
    </row>
    <row r="52">
      <c r="A52" s="37" t="s">
        <v>596</v>
      </c>
      <c r="B52" s="45"/>
      <c r="C52" s="46"/>
      <c r="D52" s="46"/>
      <c r="E52" s="47" t="s">
        <v>593</v>
      </c>
      <c r="F52" s="46"/>
      <c r="G52" s="46"/>
      <c r="H52" s="46"/>
      <c r="I52" s="46"/>
      <c r="J52" s="48"/>
    </row>
    <row r="53" ht="300">
      <c r="A53" s="37" t="s">
        <v>597</v>
      </c>
      <c r="B53" s="45"/>
      <c r="C53" s="46"/>
      <c r="D53" s="46"/>
      <c r="E53" s="39" t="s">
        <v>4290</v>
      </c>
      <c r="F53" s="46"/>
      <c r="G53" s="46"/>
      <c r="H53" s="46"/>
      <c r="I53" s="46"/>
      <c r="J53" s="48"/>
    </row>
    <row r="54">
      <c r="A54" s="37" t="s">
        <v>591</v>
      </c>
      <c r="B54" s="37">
        <v>14</v>
      </c>
      <c r="C54" s="38" t="s">
        <v>3994</v>
      </c>
      <c r="D54" s="37" t="s">
        <v>593</v>
      </c>
      <c r="E54" s="39" t="s">
        <v>3995</v>
      </c>
      <c r="F54" s="40" t="s">
        <v>1007</v>
      </c>
      <c r="G54" s="41">
        <v>563.85000000000002</v>
      </c>
      <c r="H54" s="42">
        <v>0</v>
      </c>
      <c r="I54" s="43">
        <f>ROUND(G54*H54,P4)</f>
        <v>0</v>
      </c>
      <c r="J54" s="37"/>
      <c r="O54" s="44">
        <f>I54*0.21</f>
        <v>0</v>
      </c>
      <c r="P54">
        <v>3</v>
      </c>
    </row>
    <row r="55">
      <c r="A55" s="37" t="s">
        <v>596</v>
      </c>
      <c r="B55" s="45"/>
      <c r="C55" s="46"/>
      <c r="D55" s="46"/>
      <c r="E55" s="47" t="s">
        <v>593</v>
      </c>
      <c r="F55" s="46"/>
      <c r="G55" s="46"/>
      <c r="H55" s="46"/>
      <c r="I55" s="46"/>
      <c r="J55" s="48"/>
    </row>
    <row r="56" ht="375">
      <c r="A56" s="37" t="s">
        <v>597</v>
      </c>
      <c r="B56" s="45"/>
      <c r="C56" s="46"/>
      <c r="D56" s="46"/>
      <c r="E56" s="39" t="s">
        <v>3985</v>
      </c>
      <c r="F56" s="46"/>
      <c r="G56" s="46"/>
      <c r="H56" s="46"/>
      <c r="I56" s="46"/>
      <c r="J56" s="48"/>
    </row>
    <row r="57">
      <c r="A57" s="37" t="s">
        <v>591</v>
      </c>
      <c r="B57" s="37">
        <v>15</v>
      </c>
      <c r="C57" s="38" t="s">
        <v>4761</v>
      </c>
      <c r="D57" s="37" t="s">
        <v>593</v>
      </c>
      <c r="E57" s="39" t="s">
        <v>4762</v>
      </c>
      <c r="F57" s="40" t="s">
        <v>629</v>
      </c>
      <c r="G57" s="41">
        <v>31.297999999999998</v>
      </c>
      <c r="H57" s="42">
        <v>0</v>
      </c>
      <c r="I57" s="43">
        <f>ROUND(G57*H57,P4)</f>
        <v>0</v>
      </c>
      <c r="J57" s="37"/>
      <c r="O57" s="44">
        <f>I57*0.21</f>
        <v>0</v>
      </c>
      <c r="P57">
        <v>3</v>
      </c>
    </row>
    <row r="58">
      <c r="A58" s="37" t="s">
        <v>596</v>
      </c>
      <c r="B58" s="45"/>
      <c r="C58" s="46"/>
      <c r="D58" s="46"/>
      <c r="E58" s="39" t="s">
        <v>4762</v>
      </c>
      <c r="F58" s="46"/>
      <c r="G58" s="46"/>
      <c r="H58" s="46"/>
      <c r="I58" s="46"/>
      <c r="J58" s="48"/>
    </row>
    <row r="59" ht="300">
      <c r="A59" s="37" t="s">
        <v>597</v>
      </c>
      <c r="B59" s="45"/>
      <c r="C59" s="46"/>
      <c r="D59" s="46"/>
      <c r="E59" s="39" t="s">
        <v>3989</v>
      </c>
      <c r="F59" s="46"/>
      <c r="G59" s="46"/>
      <c r="H59" s="46"/>
      <c r="I59" s="46"/>
      <c r="J59" s="48"/>
    </row>
    <row r="60">
      <c r="A60" s="37" t="s">
        <v>591</v>
      </c>
      <c r="B60" s="37">
        <v>16</v>
      </c>
      <c r="C60" s="38" t="s">
        <v>4763</v>
      </c>
      <c r="D60" s="37" t="s">
        <v>593</v>
      </c>
      <c r="E60" s="39" t="s">
        <v>4764</v>
      </c>
      <c r="F60" s="40" t="s">
        <v>629</v>
      </c>
      <c r="G60" s="41">
        <v>4.9500000000000002</v>
      </c>
      <c r="H60" s="42">
        <v>0</v>
      </c>
      <c r="I60" s="43">
        <f>ROUND(G60*H60,P4)</f>
        <v>0</v>
      </c>
      <c r="J60" s="37"/>
      <c r="O60" s="44">
        <f>I60*0.21</f>
        <v>0</v>
      </c>
      <c r="P60">
        <v>3</v>
      </c>
    </row>
    <row r="61">
      <c r="A61" s="37" t="s">
        <v>596</v>
      </c>
      <c r="B61" s="45"/>
      <c r="C61" s="46"/>
      <c r="D61" s="46"/>
      <c r="E61" s="39" t="s">
        <v>4764</v>
      </c>
      <c r="F61" s="46"/>
      <c r="G61" s="46"/>
      <c r="H61" s="46"/>
      <c r="I61" s="46"/>
      <c r="J61" s="48"/>
    </row>
    <row r="62" ht="409.5">
      <c r="A62" s="37" t="s">
        <v>597</v>
      </c>
      <c r="B62" s="45"/>
      <c r="C62" s="46"/>
      <c r="D62" s="46"/>
      <c r="E62" s="39" t="s">
        <v>4765</v>
      </c>
      <c r="F62" s="46"/>
      <c r="G62" s="46"/>
      <c r="H62" s="46"/>
      <c r="I62" s="46"/>
      <c r="J62" s="48"/>
    </row>
    <row r="63">
      <c r="A63" s="37" t="s">
        <v>591</v>
      </c>
      <c r="B63" s="37">
        <v>17</v>
      </c>
      <c r="C63" s="38" t="s">
        <v>4766</v>
      </c>
      <c r="D63" s="37" t="s">
        <v>593</v>
      </c>
      <c r="E63" s="39" t="s">
        <v>4767</v>
      </c>
      <c r="F63" s="40" t="s">
        <v>951</v>
      </c>
      <c r="G63" s="41">
        <v>0.309</v>
      </c>
      <c r="H63" s="42">
        <v>0</v>
      </c>
      <c r="I63" s="43">
        <f>ROUND(G63*H63,P4)</f>
        <v>0</v>
      </c>
      <c r="J63" s="37"/>
      <c r="O63" s="44">
        <f>I63*0.21</f>
        <v>0</v>
      </c>
      <c r="P63">
        <v>3</v>
      </c>
    </row>
    <row r="64">
      <c r="A64" s="37" t="s">
        <v>596</v>
      </c>
      <c r="B64" s="45"/>
      <c r="C64" s="46"/>
      <c r="D64" s="46"/>
      <c r="E64" s="39" t="s">
        <v>4767</v>
      </c>
      <c r="F64" s="46"/>
      <c r="G64" s="46"/>
      <c r="H64" s="46"/>
      <c r="I64" s="46"/>
      <c r="J64" s="48"/>
    </row>
    <row r="65" ht="330">
      <c r="A65" s="37" t="s">
        <v>597</v>
      </c>
      <c r="B65" s="45"/>
      <c r="C65" s="46"/>
      <c r="D65" s="46"/>
      <c r="E65" s="39" t="s">
        <v>3980</v>
      </c>
      <c r="F65" s="46"/>
      <c r="G65" s="46"/>
      <c r="H65" s="46"/>
      <c r="I65" s="46"/>
      <c r="J65" s="48"/>
    </row>
    <row r="66">
      <c r="A66" s="31" t="s">
        <v>589</v>
      </c>
      <c r="B66" s="32"/>
      <c r="C66" s="33" t="s">
        <v>4299</v>
      </c>
      <c r="D66" s="34"/>
      <c r="E66" s="31" t="s">
        <v>1406</v>
      </c>
      <c r="F66" s="34"/>
      <c r="G66" s="34"/>
      <c r="H66" s="34"/>
      <c r="I66" s="35">
        <f>SUMIFS(I67:I84,A67:A84,"P")</f>
        <v>0</v>
      </c>
      <c r="J66" s="36"/>
    </row>
    <row r="67">
      <c r="A67" s="37" t="s">
        <v>591</v>
      </c>
      <c r="B67" s="37">
        <v>18</v>
      </c>
      <c r="C67" s="38" t="s">
        <v>3522</v>
      </c>
      <c r="D67" s="37" t="s">
        <v>593</v>
      </c>
      <c r="E67" s="39" t="s">
        <v>3523</v>
      </c>
      <c r="F67" s="40" t="s">
        <v>629</v>
      </c>
      <c r="G67" s="41">
        <v>7.9649999999999999</v>
      </c>
      <c r="H67" s="42">
        <v>0</v>
      </c>
      <c r="I67" s="43">
        <f>ROUND(G67*H67,P4)</f>
        <v>0</v>
      </c>
      <c r="J67" s="37"/>
      <c r="O67" s="44">
        <f>I67*0.21</f>
        <v>0</v>
      </c>
      <c r="P67">
        <v>3</v>
      </c>
    </row>
    <row r="68">
      <c r="A68" s="37" t="s">
        <v>596</v>
      </c>
      <c r="B68" s="45"/>
      <c r="C68" s="46"/>
      <c r="D68" s="46"/>
      <c r="E68" s="47" t="s">
        <v>593</v>
      </c>
      <c r="F68" s="46"/>
      <c r="G68" s="46"/>
      <c r="H68" s="46"/>
      <c r="I68" s="46"/>
      <c r="J68" s="48"/>
    </row>
    <row r="69" ht="409.5">
      <c r="A69" s="37" t="s">
        <v>597</v>
      </c>
      <c r="B69" s="45"/>
      <c r="C69" s="46"/>
      <c r="D69" s="46"/>
      <c r="E69" s="39" t="s">
        <v>3525</v>
      </c>
      <c r="F69" s="46"/>
      <c r="G69" s="46"/>
      <c r="H69" s="46"/>
      <c r="I69" s="46"/>
      <c r="J69" s="48"/>
    </row>
    <row r="70">
      <c r="A70" s="37" t="s">
        <v>591</v>
      </c>
      <c r="B70" s="37">
        <v>19</v>
      </c>
      <c r="C70" s="38" t="s">
        <v>4011</v>
      </c>
      <c r="D70" s="37" t="s">
        <v>593</v>
      </c>
      <c r="E70" s="39" t="s">
        <v>4012</v>
      </c>
      <c r="F70" s="40" t="s">
        <v>629</v>
      </c>
      <c r="G70" s="41">
        <v>6.7699999999999996</v>
      </c>
      <c r="H70" s="42">
        <v>0</v>
      </c>
      <c r="I70" s="43">
        <f>ROUND(G70*H70,P4)</f>
        <v>0</v>
      </c>
      <c r="J70" s="37"/>
      <c r="O70" s="44">
        <f>I70*0.21</f>
        <v>0</v>
      </c>
      <c r="P70">
        <v>3</v>
      </c>
    </row>
    <row r="71">
      <c r="A71" s="37" t="s">
        <v>596</v>
      </c>
      <c r="B71" s="45"/>
      <c r="C71" s="46"/>
      <c r="D71" s="46"/>
      <c r="E71" s="47" t="s">
        <v>593</v>
      </c>
      <c r="F71" s="46"/>
      <c r="G71" s="46"/>
      <c r="H71" s="46"/>
      <c r="I71" s="46"/>
      <c r="J71" s="48"/>
    </row>
    <row r="72" ht="409.5">
      <c r="A72" s="37" t="s">
        <v>597</v>
      </c>
      <c r="B72" s="45"/>
      <c r="C72" s="46"/>
      <c r="D72" s="46"/>
      <c r="E72" s="39" t="s">
        <v>3525</v>
      </c>
      <c r="F72" s="46"/>
      <c r="G72" s="46"/>
      <c r="H72" s="46"/>
      <c r="I72" s="46"/>
      <c r="J72" s="48"/>
    </row>
    <row r="73">
      <c r="A73" s="37" t="s">
        <v>591</v>
      </c>
      <c r="B73" s="37">
        <v>20</v>
      </c>
      <c r="C73" s="38" t="s">
        <v>4768</v>
      </c>
      <c r="D73" s="37" t="s">
        <v>593</v>
      </c>
      <c r="E73" s="39" t="s">
        <v>4769</v>
      </c>
      <c r="F73" s="40" t="s">
        <v>629</v>
      </c>
      <c r="G73" s="41">
        <v>15.66</v>
      </c>
      <c r="H73" s="42">
        <v>0</v>
      </c>
      <c r="I73" s="43">
        <f>ROUND(G73*H73,P4)</f>
        <v>0</v>
      </c>
      <c r="J73" s="37"/>
      <c r="O73" s="44">
        <f>I73*0.21</f>
        <v>0</v>
      </c>
      <c r="P73">
        <v>3</v>
      </c>
    </row>
    <row r="74">
      <c r="A74" s="37" t="s">
        <v>596</v>
      </c>
      <c r="B74" s="45"/>
      <c r="C74" s="46"/>
      <c r="D74" s="46"/>
      <c r="E74" s="47" t="s">
        <v>593</v>
      </c>
      <c r="F74" s="46"/>
      <c r="G74" s="46"/>
      <c r="H74" s="46"/>
      <c r="I74" s="46"/>
      <c r="J74" s="48"/>
    </row>
    <row r="75" ht="409.5">
      <c r="A75" s="37" t="s">
        <v>597</v>
      </c>
      <c r="B75" s="45"/>
      <c r="C75" s="46"/>
      <c r="D75" s="46"/>
      <c r="E75" s="39" t="s">
        <v>3525</v>
      </c>
      <c r="F75" s="46"/>
      <c r="G75" s="46"/>
      <c r="H75" s="46"/>
      <c r="I75" s="46"/>
      <c r="J75" s="48"/>
    </row>
    <row r="76">
      <c r="A76" s="37" t="s">
        <v>591</v>
      </c>
      <c r="B76" s="37">
        <v>21</v>
      </c>
      <c r="C76" s="38" t="s">
        <v>4310</v>
      </c>
      <c r="D76" s="37" t="s">
        <v>593</v>
      </c>
      <c r="E76" s="39" t="s">
        <v>4311</v>
      </c>
      <c r="F76" s="40" t="s">
        <v>629</v>
      </c>
      <c r="G76" s="41">
        <v>10.800000000000001</v>
      </c>
      <c r="H76" s="42">
        <v>0</v>
      </c>
      <c r="I76" s="43">
        <f>ROUND(G76*H76,P4)</f>
        <v>0</v>
      </c>
      <c r="J76" s="37"/>
      <c r="O76" s="44">
        <f>I76*0.21</f>
        <v>0</v>
      </c>
      <c r="P76">
        <v>3</v>
      </c>
    </row>
    <row r="77">
      <c r="A77" s="37" t="s">
        <v>596</v>
      </c>
      <c r="B77" s="45"/>
      <c r="C77" s="46"/>
      <c r="D77" s="46"/>
      <c r="E77" s="47" t="s">
        <v>593</v>
      </c>
      <c r="F77" s="46"/>
      <c r="G77" s="46"/>
      <c r="H77" s="46"/>
      <c r="I77" s="46"/>
      <c r="J77" s="48"/>
    </row>
    <row r="78" ht="75">
      <c r="A78" s="37" t="s">
        <v>597</v>
      </c>
      <c r="B78" s="45"/>
      <c r="C78" s="46"/>
      <c r="D78" s="46"/>
      <c r="E78" s="39" t="s">
        <v>4312</v>
      </c>
      <c r="F78" s="46"/>
      <c r="G78" s="46"/>
      <c r="H78" s="46"/>
      <c r="I78" s="46"/>
      <c r="J78" s="48"/>
    </row>
    <row r="79">
      <c r="A79" s="37" t="s">
        <v>591</v>
      </c>
      <c r="B79" s="37">
        <v>22</v>
      </c>
      <c r="C79" s="38" t="s">
        <v>3543</v>
      </c>
      <c r="D79" s="37" t="s">
        <v>593</v>
      </c>
      <c r="E79" s="39" t="s">
        <v>3544</v>
      </c>
      <c r="F79" s="40" t="s">
        <v>629</v>
      </c>
      <c r="G79" s="41">
        <v>6.7699999999999996</v>
      </c>
      <c r="H79" s="42">
        <v>0</v>
      </c>
      <c r="I79" s="43">
        <f>ROUND(G79*H79,P4)</f>
        <v>0</v>
      </c>
      <c r="J79" s="37"/>
      <c r="O79" s="44">
        <f>I79*0.21</f>
        <v>0</v>
      </c>
      <c r="P79">
        <v>3</v>
      </c>
    </row>
    <row r="80">
      <c r="A80" s="37" t="s">
        <v>596</v>
      </c>
      <c r="B80" s="45"/>
      <c r="C80" s="46"/>
      <c r="D80" s="46"/>
      <c r="E80" s="47" t="s">
        <v>593</v>
      </c>
      <c r="F80" s="46"/>
      <c r="G80" s="46"/>
      <c r="H80" s="46"/>
      <c r="I80" s="46"/>
      <c r="J80" s="48"/>
    </row>
    <row r="81" ht="150">
      <c r="A81" s="37" t="s">
        <v>597</v>
      </c>
      <c r="B81" s="45"/>
      <c r="C81" s="46"/>
      <c r="D81" s="46"/>
      <c r="E81" s="39" t="s">
        <v>3546</v>
      </c>
      <c r="F81" s="46"/>
      <c r="G81" s="46"/>
      <c r="H81" s="46"/>
      <c r="I81" s="46"/>
      <c r="J81" s="48"/>
    </row>
    <row r="82">
      <c r="A82" s="37" t="s">
        <v>591</v>
      </c>
      <c r="B82" s="37">
        <v>23</v>
      </c>
      <c r="C82" s="38" t="s">
        <v>4390</v>
      </c>
      <c r="D82" s="37" t="s">
        <v>593</v>
      </c>
      <c r="E82" s="39" t="s">
        <v>4391</v>
      </c>
      <c r="F82" s="40" t="s">
        <v>629</v>
      </c>
      <c r="G82" s="41">
        <v>2.6720000000000002</v>
      </c>
      <c r="H82" s="42">
        <v>0</v>
      </c>
      <c r="I82" s="43">
        <f>ROUND(G82*H82,P4)</f>
        <v>0</v>
      </c>
      <c r="J82" s="37"/>
      <c r="O82" s="44">
        <f>I82*0.21</f>
        <v>0</v>
      </c>
      <c r="P82">
        <v>3</v>
      </c>
    </row>
    <row r="83">
      <c r="A83" s="37" t="s">
        <v>596</v>
      </c>
      <c r="B83" s="45"/>
      <c r="C83" s="46"/>
      <c r="D83" s="46"/>
      <c r="E83" s="47" t="s">
        <v>593</v>
      </c>
      <c r="F83" s="46"/>
      <c r="G83" s="46"/>
      <c r="H83" s="46"/>
      <c r="I83" s="46"/>
      <c r="J83" s="48"/>
    </row>
    <row r="84" ht="409.5">
      <c r="A84" s="37" t="s">
        <v>597</v>
      </c>
      <c r="B84" s="45"/>
      <c r="C84" s="46"/>
      <c r="D84" s="46"/>
      <c r="E84" s="39" t="s">
        <v>3558</v>
      </c>
      <c r="F84" s="46"/>
      <c r="G84" s="46"/>
      <c r="H84" s="46"/>
      <c r="I84" s="46"/>
      <c r="J84" s="48"/>
    </row>
    <row r="85">
      <c r="A85" s="31" t="s">
        <v>589</v>
      </c>
      <c r="B85" s="32"/>
      <c r="C85" s="33" t="s">
        <v>4313</v>
      </c>
      <c r="D85" s="34"/>
      <c r="E85" s="31" t="s">
        <v>4314</v>
      </c>
      <c r="F85" s="34"/>
      <c r="G85" s="34"/>
      <c r="H85" s="34"/>
      <c r="I85" s="35">
        <f>SUMIFS(I86:I88,A86:A88,"P")</f>
        <v>0</v>
      </c>
      <c r="J85" s="36"/>
    </row>
    <row r="86">
      <c r="A86" s="37" t="s">
        <v>591</v>
      </c>
      <c r="B86" s="37">
        <v>24</v>
      </c>
      <c r="C86" s="38" t="s">
        <v>4654</v>
      </c>
      <c r="D86" s="37" t="s">
        <v>593</v>
      </c>
      <c r="E86" s="39" t="s">
        <v>4655</v>
      </c>
      <c r="F86" s="40" t="s">
        <v>629</v>
      </c>
      <c r="G86" s="41">
        <v>1.3919999999999999</v>
      </c>
      <c r="H86" s="42">
        <v>0</v>
      </c>
      <c r="I86" s="43">
        <f>ROUND(G86*H86,P4)</f>
        <v>0</v>
      </c>
      <c r="J86" s="37"/>
      <c r="O86" s="44">
        <f>I86*0.21</f>
        <v>0</v>
      </c>
      <c r="P86">
        <v>3</v>
      </c>
    </row>
    <row r="87">
      <c r="A87" s="37" t="s">
        <v>596</v>
      </c>
      <c r="B87" s="45"/>
      <c r="C87" s="46"/>
      <c r="D87" s="46"/>
      <c r="E87" s="47" t="s">
        <v>593</v>
      </c>
      <c r="F87" s="46"/>
      <c r="G87" s="46"/>
      <c r="H87" s="46"/>
      <c r="I87" s="46"/>
      <c r="J87" s="48"/>
    </row>
    <row r="88" ht="409.5">
      <c r="A88" s="37" t="s">
        <v>597</v>
      </c>
      <c r="B88" s="45"/>
      <c r="C88" s="46"/>
      <c r="D88" s="46"/>
      <c r="E88" s="39" t="s">
        <v>4318</v>
      </c>
      <c r="F88" s="46"/>
      <c r="G88" s="46"/>
      <c r="H88" s="46"/>
      <c r="I88" s="46"/>
      <c r="J88" s="48"/>
    </row>
    <row r="89">
      <c r="A89" s="31" t="s">
        <v>589</v>
      </c>
      <c r="B89" s="32"/>
      <c r="C89" s="33" t="s">
        <v>1452</v>
      </c>
      <c r="D89" s="34"/>
      <c r="E89" s="31" t="s">
        <v>4161</v>
      </c>
      <c r="F89" s="34"/>
      <c r="G89" s="34"/>
      <c r="H89" s="34"/>
      <c r="I89" s="35">
        <f>SUMIFS(I90:I98,A90:A98,"P")</f>
        <v>0</v>
      </c>
      <c r="J89" s="36"/>
    </row>
    <row r="90" ht="30">
      <c r="A90" s="37" t="s">
        <v>591</v>
      </c>
      <c r="B90" s="37">
        <v>25</v>
      </c>
      <c r="C90" s="38" t="s">
        <v>4392</v>
      </c>
      <c r="D90" s="37" t="s">
        <v>593</v>
      </c>
      <c r="E90" s="39" t="s">
        <v>4393</v>
      </c>
      <c r="F90" s="40" t="s">
        <v>639</v>
      </c>
      <c r="G90" s="41">
        <v>158.755</v>
      </c>
      <c r="H90" s="42">
        <v>0</v>
      </c>
      <c r="I90" s="43">
        <f>ROUND(G90*H90,P4)</f>
        <v>0</v>
      </c>
      <c r="J90" s="37"/>
      <c r="O90" s="44">
        <f>I90*0.21</f>
        <v>0</v>
      </c>
      <c r="P90">
        <v>3</v>
      </c>
    </row>
    <row r="91">
      <c r="A91" s="37" t="s">
        <v>596</v>
      </c>
      <c r="B91" s="45"/>
      <c r="C91" s="46"/>
      <c r="D91" s="46"/>
      <c r="E91" s="47" t="s">
        <v>593</v>
      </c>
      <c r="F91" s="46"/>
      <c r="G91" s="46"/>
      <c r="H91" s="46"/>
      <c r="I91" s="46"/>
      <c r="J91" s="48"/>
    </row>
    <row r="92" ht="270">
      <c r="A92" s="37" t="s">
        <v>597</v>
      </c>
      <c r="B92" s="45"/>
      <c r="C92" s="46"/>
      <c r="D92" s="46"/>
      <c r="E92" s="39" t="s">
        <v>3576</v>
      </c>
      <c r="F92" s="46"/>
      <c r="G92" s="46"/>
      <c r="H92" s="46"/>
      <c r="I92" s="46"/>
      <c r="J92" s="48"/>
    </row>
    <row r="93" ht="30">
      <c r="A93" s="37" t="s">
        <v>591</v>
      </c>
      <c r="B93" s="37">
        <v>26</v>
      </c>
      <c r="C93" s="38" t="s">
        <v>4321</v>
      </c>
      <c r="D93" s="37" t="s">
        <v>593</v>
      </c>
      <c r="E93" s="39" t="s">
        <v>4322</v>
      </c>
      <c r="F93" s="40" t="s">
        <v>639</v>
      </c>
      <c r="G93" s="41">
        <v>158.755</v>
      </c>
      <c r="H93" s="42">
        <v>0</v>
      </c>
      <c r="I93" s="43">
        <f>ROUND(G93*H93,P4)</f>
        <v>0</v>
      </c>
      <c r="J93" s="37"/>
      <c r="O93" s="44">
        <f>I93*0.21</f>
        <v>0</v>
      </c>
      <c r="P93">
        <v>3</v>
      </c>
    </row>
    <row r="94">
      <c r="A94" s="37" t="s">
        <v>596</v>
      </c>
      <c r="B94" s="45"/>
      <c r="C94" s="46"/>
      <c r="D94" s="46"/>
      <c r="E94" s="47" t="s">
        <v>593</v>
      </c>
      <c r="F94" s="46"/>
      <c r="G94" s="46"/>
      <c r="H94" s="46"/>
      <c r="I94" s="46"/>
      <c r="J94" s="48"/>
    </row>
    <row r="95" ht="270">
      <c r="A95" s="37" t="s">
        <v>597</v>
      </c>
      <c r="B95" s="45"/>
      <c r="C95" s="46"/>
      <c r="D95" s="46"/>
      <c r="E95" s="39" t="s">
        <v>3576</v>
      </c>
      <c r="F95" s="46"/>
      <c r="G95" s="46"/>
      <c r="H95" s="46"/>
      <c r="I95" s="46"/>
      <c r="J95" s="48"/>
    </row>
    <row r="96">
      <c r="A96" s="37" t="s">
        <v>591</v>
      </c>
      <c r="B96" s="37">
        <v>27</v>
      </c>
      <c r="C96" s="38" t="s">
        <v>4326</v>
      </c>
      <c r="D96" s="37" t="s">
        <v>593</v>
      </c>
      <c r="E96" s="39" t="s">
        <v>4327</v>
      </c>
      <c r="F96" s="40" t="s">
        <v>639</v>
      </c>
      <c r="G96" s="41">
        <v>158.755</v>
      </c>
      <c r="H96" s="42">
        <v>0</v>
      </c>
      <c r="I96" s="43">
        <f>ROUND(G96*H96,P4)</f>
        <v>0</v>
      </c>
      <c r="J96" s="37"/>
      <c r="O96" s="44">
        <f>I96*0.21</f>
        <v>0</v>
      </c>
      <c r="P96">
        <v>3</v>
      </c>
    </row>
    <row r="97">
      <c r="A97" s="37" t="s">
        <v>596</v>
      </c>
      <c r="B97" s="45"/>
      <c r="C97" s="46"/>
      <c r="D97" s="46"/>
      <c r="E97" s="47" t="s">
        <v>593</v>
      </c>
      <c r="F97" s="46"/>
      <c r="G97" s="46"/>
      <c r="H97" s="46"/>
      <c r="I97" s="46"/>
      <c r="J97" s="48"/>
    </row>
    <row r="98" ht="45">
      <c r="A98" s="37" t="s">
        <v>597</v>
      </c>
      <c r="B98" s="45"/>
      <c r="C98" s="46"/>
      <c r="D98" s="46"/>
      <c r="E98" s="39" t="s">
        <v>4325</v>
      </c>
      <c r="F98" s="46"/>
      <c r="G98" s="46"/>
      <c r="H98" s="46"/>
      <c r="I98" s="46"/>
      <c r="J98" s="48"/>
    </row>
    <row r="99">
      <c r="A99" s="31" t="s">
        <v>589</v>
      </c>
      <c r="B99" s="32"/>
      <c r="C99" s="33" t="s">
        <v>3639</v>
      </c>
      <c r="D99" s="34"/>
      <c r="E99" s="31" t="s">
        <v>3640</v>
      </c>
      <c r="F99" s="34"/>
      <c r="G99" s="34"/>
      <c r="H99" s="34"/>
      <c r="I99" s="35">
        <f>SUMIFS(I100:I108,A100:A108,"P")</f>
        <v>0</v>
      </c>
      <c r="J99" s="36"/>
    </row>
    <row r="100">
      <c r="A100" s="37" t="s">
        <v>591</v>
      </c>
      <c r="B100" s="37">
        <v>28</v>
      </c>
      <c r="C100" s="38" t="s">
        <v>4345</v>
      </c>
      <c r="D100" s="37" t="s">
        <v>593</v>
      </c>
      <c r="E100" s="39" t="s">
        <v>4346</v>
      </c>
      <c r="F100" s="40" t="s">
        <v>604</v>
      </c>
      <c r="G100" s="41">
        <v>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45">
      <c r="A102" s="37" t="s">
        <v>597</v>
      </c>
      <c r="B102" s="45"/>
      <c r="C102" s="46"/>
      <c r="D102" s="46"/>
      <c r="E102" s="39" t="s">
        <v>4347</v>
      </c>
      <c r="F102" s="46"/>
      <c r="G102" s="46"/>
      <c r="H102" s="46"/>
      <c r="I102" s="46"/>
      <c r="J102" s="48"/>
    </row>
    <row r="103">
      <c r="A103" s="37" t="s">
        <v>591</v>
      </c>
      <c r="B103" s="37">
        <v>29</v>
      </c>
      <c r="C103" s="38" t="s">
        <v>4348</v>
      </c>
      <c r="D103" s="37" t="s">
        <v>593</v>
      </c>
      <c r="E103" s="39" t="s">
        <v>4349</v>
      </c>
      <c r="F103" s="40" t="s">
        <v>1007</v>
      </c>
      <c r="G103" s="41">
        <v>20.867999999999999</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09.5">
      <c r="A105" s="37" t="s">
        <v>597</v>
      </c>
      <c r="B105" s="45"/>
      <c r="C105" s="46"/>
      <c r="D105" s="46"/>
      <c r="E105" s="39" t="s">
        <v>4350</v>
      </c>
      <c r="F105" s="46"/>
      <c r="G105" s="46"/>
      <c r="H105" s="46"/>
      <c r="I105" s="46"/>
      <c r="J105" s="48"/>
    </row>
    <row r="106">
      <c r="A106" s="37" t="s">
        <v>591</v>
      </c>
      <c r="B106" s="37">
        <v>30</v>
      </c>
      <c r="C106" s="38" t="s">
        <v>4531</v>
      </c>
      <c r="D106" s="37" t="s">
        <v>593</v>
      </c>
      <c r="E106" s="39" t="s">
        <v>4759</v>
      </c>
      <c r="F106" s="40" t="s">
        <v>604</v>
      </c>
      <c r="G106" s="41">
        <v>2</v>
      </c>
      <c r="H106" s="42">
        <v>0</v>
      </c>
      <c r="I106" s="43">
        <f>ROUND(G106*H106,P4)</f>
        <v>0</v>
      </c>
      <c r="J106" s="37"/>
      <c r="O106" s="44">
        <f>I106*0.21</f>
        <v>0</v>
      </c>
      <c r="P106">
        <v>3</v>
      </c>
    </row>
    <row r="107">
      <c r="A107" s="37" t="s">
        <v>596</v>
      </c>
      <c r="B107" s="45"/>
      <c r="C107" s="46"/>
      <c r="D107" s="46"/>
      <c r="E107" s="39" t="s">
        <v>4759</v>
      </c>
      <c r="F107" s="46"/>
      <c r="G107" s="46"/>
      <c r="H107" s="46"/>
      <c r="I107" s="46"/>
      <c r="J107" s="48"/>
    </row>
    <row r="108">
      <c r="A108" s="37" t="s">
        <v>597</v>
      </c>
      <c r="B108" s="45"/>
      <c r="C108" s="46"/>
      <c r="D108" s="46"/>
      <c r="E108" s="39" t="s">
        <v>4257</v>
      </c>
      <c r="F108" s="46"/>
      <c r="G108" s="46"/>
      <c r="H108" s="46"/>
      <c r="I108" s="46"/>
      <c r="J108" s="48"/>
    </row>
    <row r="109">
      <c r="A109" s="31" t="s">
        <v>589</v>
      </c>
      <c r="B109" s="32"/>
      <c r="C109" s="33" t="s">
        <v>946</v>
      </c>
      <c r="D109" s="34"/>
      <c r="E109" s="31" t="s">
        <v>947</v>
      </c>
      <c r="F109" s="34"/>
      <c r="G109" s="34"/>
      <c r="H109" s="34"/>
      <c r="I109" s="35">
        <f>SUMIFS(I110:I112,A110:A112,"P")</f>
        <v>0</v>
      </c>
      <c r="J109" s="36"/>
    </row>
    <row r="110" ht="45">
      <c r="A110" s="37" t="s">
        <v>591</v>
      </c>
      <c r="B110" s="37">
        <v>31</v>
      </c>
      <c r="C110" s="38" t="s">
        <v>1574</v>
      </c>
      <c r="D110" s="37" t="s">
        <v>1575</v>
      </c>
      <c r="E110" s="39" t="s">
        <v>1576</v>
      </c>
      <c r="F110" s="40" t="s">
        <v>951</v>
      </c>
      <c r="G110" s="41">
        <v>532.95000000000005</v>
      </c>
      <c r="H110" s="42">
        <v>0</v>
      </c>
      <c r="I110" s="43">
        <f>ROUND(G110*H110,P4)</f>
        <v>0</v>
      </c>
      <c r="J110" s="37"/>
      <c r="O110" s="44">
        <f>I110*0.21</f>
        <v>0</v>
      </c>
      <c r="P110">
        <v>3</v>
      </c>
    </row>
    <row r="111">
      <c r="A111" s="37" t="s">
        <v>596</v>
      </c>
      <c r="B111" s="45"/>
      <c r="C111" s="46"/>
      <c r="D111" s="46"/>
      <c r="E111" s="39" t="s">
        <v>952</v>
      </c>
      <c r="F111" s="46"/>
      <c r="G111" s="46"/>
      <c r="H111" s="46"/>
      <c r="I111" s="46"/>
      <c r="J111" s="48"/>
    </row>
    <row r="112" ht="120">
      <c r="A112" s="37" t="s">
        <v>597</v>
      </c>
      <c r="B112" s="49"/>
      <c r="C112" s="50"/>
      <c r="D112" s="50"/>
      <c r="E112" s="39" t="s">
        <v>954</v>
      </c>
      <c r="F112" s="50"/>
      <c r="G112" s="50"/>
      <c r="H112" s="50"/>
      <c r="I112" s="50"/>
      <c r="J112" s="51"/>
    </row>
  </sheetData>
  <sheetProtection sheet="1" objects="1" scenarios="1" spinCount="100000" saltValue="jW4bG9OHBcI5aFXMPf56bXz3IumAs6QJ4xea5JhYaqGpVKuOvM3eWqOF8cpiYK8dyQdscF1qVG9AOXTXaJpomw==" hashValue="t1NIykzs5zI6jCiJxkVdVBvRG8xFEYmHsmA71MsU3z+abheC7s2iOhqUV+R5cfbZPqxmccv/PXXXpdEikKuI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4770</v>
      </c>
      <c r="I3" s="25">
        <f>SUMIFS(I11:I116,A11:A116,"SD")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ht="30">
      <c r="A7" s="3" t="s">
        <v>576</v>
      </c>
      <c r="B7" s="20" t="s">
        <v>577</v>
      </c>
      <c r="C7" s="21" t="s">
        <v>4770</v>
      </c>
      <c r="D7" s="22"/>
      <c r="E7" s="23" t="s">
        <v>205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SUMIFS(I12:I17,A12:A17,"P")</f>
        <v>0</v>
      </c>
      <c r="J11" s="36"/>
    </row>
    <row r="12">
      <c r="A12" s="37" t="s">
        <v>591</v>
      </c>
      <c r="B12" s="37">
        <v>1</v>
      </c>
      <c r="C12" s="38" t="s">
        <v>3307</v>
      </c>
      <c r="D12" s="37" t="s">
        <v>593</v>
      </c>
      <c r="E12" s="39" t="s">
        <v>3067</v>
      </c>
      <c r="F12" s="40" t="s">
        <v>1559</v>
      </c>
      <c r="G12" s="41">
        <v>1</v>
      </c>
      <c r="H12" s="42">
        <v>0</v>
      </c>
      <c r="I12" s="43">
        <f>ROUND(G12*H12,P4)</f>
        <v>0</v>
      </c>
      <c r="J12" s="37"/>
      <c r="O12" s="44">
        <f>I12*0.21</f>
        <v>0</v>
      </c>
      <c r="P12">
        <v>3</v>
      </c>
    </row>
    <row r="13">
      <c r="A13" s="37" t="s">
        <v>596</v>
      </c>
      <c r="B13" s="45"/>
      <c r="C13" s="46"/>
      <c r="D13" s="46"/>
      <c r="E13" s="39" t="s">
        <v>3067</v>
      </c>
      <c r="F13" s="46"/>
      <c r="G13" s="46"/>
      <c r="H13" s="46"/>
      <c r="I13" s="46"/>
      <c r="J13" s="48"/>
    </row>
    <row r="14" ht="30">
      <c r="A14" s="37" t="s">
        <v>597</v>
      </c>
      <c r="B14" s="45"/>
      <c r="C14" s="46"/>
      <c r="D14" s="46"/>
      <c r="E14" s="39" t="s">
        <v>3308</v>
      </c>
      <c r="F14" s="46"/>
      <c r="G14" s="46"/>
      <c r="H14" s="46"/>
      <c r="I14" s="46"/>
      <c r="J14" s="48"/>
    </row>
    <row r="15">
      <c r="A15" s="37" t="s">
        <v>591</v>
      </c>
      <c r="B15" s="37">
        <v>2</v>
      </c>
      <c r="C15" s="38" t="s">
        <v>4493</v>
      </c>
      <c r="D15" s="37" t="s">
        <v>593</v>
      </c>
      <c r="E15" s="39" t="s">
        <v>4256</v>
      </c>
      <c r="F15" s="40" t="s">
        <v>604</v>
      </c>
      <c r="G15" s="41">
        <v>1</v>
      </c>
      <c r="H15" s="42">
        <v>0</v>
      </c>
      <c r="I15" s="43">
        <f>ROUND(G15*H15,P4)</f>
        <v>0</v>
      </c>
      <c r="J15" s="37"/>
      <c r="O15" s="44">
        <f>I15*0.21</f>
        <v>0</v>
      </c>
      <c r="P15">
        <v>3</v>
      </c>
    </row>
    <row r="16">
      <c r="A16" s="37" t="s">
        <v>596</v>
      </c>
      <c r="B16" s="45"/>
      <c r="C16" s="46"/>
      <c r="D16" s="46"/>
      <c r="E16" s="39" t="s">
        <v>4256</v>
      </c>
      <c r="F16" s="46"/>
      <c r="G16" s="46"/>
      <c r="H16" s="46"/>
      <c r="I16" s="46"/>
      <c r="J16" s="48"/>
    </row>
    <row r="17">
      <c r="A17" s="37" t="s">
        <v>597</v>
      </c>
      <c r="B17" s="45"/>
      <c r="C17" s="46"/>
      <c r="D17" s="46"/>
      <c r="E17" s="39" t="s">
        <v>4257</v>
      </c>
      <c r="F17" s="46"/>
      <c r="G17" s="46"/>
      <c r="H17" s="46"/>
      <c r="I17" s="46"/>
      <c r="J17" s="48"/>
    </row>
    <row r="18">
      <c r="A18" s="31" t="s">
        <v>589</v>
      </c>
      <c r="B18" s="32"/>
      <c r="C18" s="33" t="s">
        <v>4258</v>
      </c>
      <c r="D18" s="34"/>
      <c r="E18" s="31" t="s">
        <v>626</v>
      </c>
      <c r="F18" s="34"/>
      <c r="G18" s="34"/>
      <c r="H18" s="34"/>
      <c r="I18" s="35">
        <f>SUMIFS(I19:I36,A19:A36,"P")</f>
        <v>0</v>
      </c>
      <c r="J18" s="36"/>
    </row>
    <row r="19">
      <c r="A19" s="37" t="s">
        <v>591</v>
      </c>
      <c r="B19" s="37">
        <v>3</v>
      </c>
      <c r="C19" s="38" t="s">
        <v>4771</v>
      </c>
      <c r="D19" s="37" t="s">
        <v>593</v>
      </c>
      <c r="E19" s="39" t="s">
        <v>4772</v>
      </c>
      <c r="F19" s="40" t="s">
        <v>639</v>
      </c>
      <c r="G19" s="41">
        <v>150</v>
      </c>
      <c r="H19" s="42">
        <v>0</v>
      </c>
      <c r="I19" s="43">
        <f>ROUND(G19*H19,P4)</f>
        <v>0</v>
      </c>
      <c r="J19" s="37"/>
      <c r="O19" s="44">
        <f>I19*0.21</f>
        <v>0</v>
      </c>
      <c r="P19">
        <v>3</v>
      </c>
    </row>
    <row r="20">
      <c r="A20" s="37" t="s">
        <v>596</v>
      </c>
      <c r="B20" s="45"/>
      <c r="C20" s="46"/>
      <c r="D20" s="46"/>
      <c r="E20" s="47" t="s">
        <v>593</v>
      </c>
      <c r="F20" s="46"/>
      <c r="G20" s="46"/>
      <c r="H20" s="46"/>
      <c r="I20" s="46"/>
      <c r="J20" s="48"/>
    </row>
    <row r="21" ht="45">
      <c r="A21" s="37" t="s">
        <v>597</v>
      </c>
      <c r="B21" s="45"/>
      <c r="C21" s="46"/>
      <c r="D21" s="46"/>
      <c r="E21" s="39" t="s">
        <v>4773</v>
      </c>
      <c r="F21" s="46"/>
      <c r="G21" s="46"/>
      <c r="H21" s="46"/>
      <c r="I21" s="46"/>
      <c r="J21" s="48"/>
    </row>
    <row r="22">
      <c r="A22" s="37" t="s">
        <v>591</v>
      </c>
      <c r="B22" s="37">
        <v>4</v>
      </c>
      <c r="C22" s="38" t="s">
        <v>4774</v>
      </c>
      <c r="D22" s="37" t="s">
        <v>593</v>
      </c>
      <c r="E22" s="39" t="s">
        <v>4775</v>
      </c>
      <c r="F22" s="40" t="s">
        <v>595</v>
      </c>
      <c r="G22" s="41">
        <v>43</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597</v>
      </c>
      <c r="B24" s="45"/>
      <c r="C24" s="46"/>
      <c r="D24" s="46"/>
      <c r="E24" s="39" t="s">
        <v>4366</v>
      </c>
      <c r="F24" s="46"/>
      <c r="G24" s="46"/>
      <c r="H24" s="46"/>
      <c r="I24" s="46"/>
      <c r="J24" s="48"/>
    </row>
    <row r="25">
      <c r="A25" s="37" t="s">
        <v>591</v>
      </c>
      <c r="B25" s="37">
        <v>5</v>
      </c>
      <c r="C25" s="38" t="s">
        <v>4267</v>
      </c>
      <c r="D25" s="37" t="s">
        <v>593</v>
      </c>
      <c r="E25" s="39" t="s">
        <v>4268</v>
      </c>
      <c r="F25" s="40" t="s">
        <v>629</v>
      </c>
      <c r="G25" s="41">
        <v>3.5</v>
      </c>
      <c r="H25" s="42">
        <v>0</v>
      </c>
      <c r="I25" s="43">
        <f>ROUND(G25*H25,P4)</f>
        <v>0</v>
      </c>
      <c r="J25" s="37"/>
      <c r="O25" s="44">
        <f>I25*0.21</f>
        <v>0</v>
      </c>
      <c r="P25">
        <v>3</v>
      </c>
    </row>
    <row r="26">
      <c r="A26" s="37" t="s">
        <v>596</v>
      </c>
      <c r="B26" s="45"/>
      <c r="C26" s="46"/>
      <c r="D26" s="46"/>
      <c r="E26" s="47" t="s">
        <v>593</v>
      </c>
      <c r="F26" s="46"/>
      <c r="G26" s="46"/>
      <c r="H26" s="46"/>
      <c r="I26" s="46"/>
      <c r="J26" s="48"/>
    </row>
    <row r="27" ht="390">
      <c r="A27" s="37" t="s">
        <v>597</v>
      </c>
      <c r="B27" s="45"/>
      <c r="C27" s="46"/>
      <c r="D27" s="46"/>
      <c r="E27" s="39" t="s">
        <v>4269</v>
      </c>
      <c r="F27" s="46"/>
      <c r="G27" s="46"/>
      <c r="H27" s="46"/>
      <c r="I27" s="46"/>
      <c r="J27" s="48"/>
    </row>
    <row r="28">
      <c r="A28" s="37" t="s">
        <v>591</v>
      </c>
      <c r="B28" s="37">
        <v>6</v>
      </c>
      <c r="C28" s="38" t="s">
        <v>4776</v>
      </c>
      <c r="D28" s="37" t="s">
        <v>593</v>
      </c>
      <c r="E28" s="39" t="s">
        <v>4777</v>
      </c>
      <c r="F28" s="40" t="s">
        <v>629</v>
      </c>
      <c r="G28" s="41">
        <v>762.5</v>
      </c>
      <c r="H28" s="42">
        <v>0</v>
      </c>
      <c r="I28" s="43">
        <f>ROUND(G28*H28,P4)</f>
        <v>0</v>
      </c>
      <c r="J28" s="37"/>
      <c r="O28" s="44">
        <f>I28*0.21</f>
        <v>0</v>
      </c>
      <c r="P28">
        <v>3</v>
      </c>
    </row>
    <row r="29">
      <c r="A29" s="37" t="s">
        <v>596</v>
      </c>
      <c r="B29" s="45"/>
      <c r="C29" s="46"/>
      <c r="D29" s="46"/>
      <c r="E29" s="47" t="s">
        <v>593</v>
      </c>
      <c r="F29" s="46"/>
      <c r="G29" s="46"/>
      <c r="H29" s="46"/>
      <c r="I29" s="46"/>
      <c r="J29" s="48"/>
    </row>
    <row r="30" ht="405">
      <c r="A30" s="37" t="s">
        <v>597</v>
      </c>
      <c r="B30" s="45"/>
      <c r="C30" s="46"/>
      <c r="D30" s="46"/>
      <c r="E30" s="39" t="s">
        <v>632</v>
      </c>
      <c r="F30" s="46"/>
      <c r="G30" s="46"/>
      <c r="H30" s="46"/>
      <c r="I30" s="46"/>
      <c r="J30" s="48"/>
    </row>
    <row r="31">
      <c r="A31" s="37" t="s">
        <v>591</v>
      </c>
      <c r="B31" s="37">
        <v>7</v>
      </c>
      <c r="C31" s="38" t="s">
        <v>3454</v>
      </c>
      <c r="D31" s="37" t="s">
        <v>593</v>
      </c>
      <c r="E31" s="39" t="s">
        <v>3455</v>
      </c>
      <c r="F31" s="40" t="s">
        <v>629</v>
      </c>
      <c r="G31" s="41">
        <v>762.5</v>
      </c>
      <c r="H31" s="42">
        <v>0</v>
      </c>
      <c r="I31" s="43">
        <f>ROUND(G31*H31,P4)</f>
        <v>0</v>
      </c>
      <c r="J31" s="37"/>
      <c r="O31" s="44">
        <f>I31*0.21</f>
        <v>0</v>
      </c>
      <c r="P31">
        <v>3</v>
      </c>
    </row>
    <row r="32">
      <c r="A32" s="37" t="s">
        <v>596</v>
      </c>
      <c r="B32" s="45"/>
      <c r="C32" s="46"/>
      <c r="D32" s="46"/>
      <c r="E32" s="47" t="s">
        <v>593</v>
      </c>
      <c r="F32" s="46"/>
      <c r="G32" s="46"/>
      <c r="H32" s="46"/>
      <c r="I32" s="46"/>
      <c r="J32" s="48"/>
    </row>
    <row r="33" ht="240">
      <c r="A33" s="37" t="s">
        <v>597</v>
      </c>
      <c r="B33" s="45"/>
      <c r="C33" s="46"/>
      <c r="D33" s="46"/>
      <c r="E33" s="39" t="s">
        <v>3457</v>
      </c>
      <c r="F33" s="46"/>
      <c r="G33" s="46"/>
      <c r="H33" s="46"/>
      <c r="I33" s="46"/>
      <c r="J33" s="48"/>
    </row>
    <row r="34">
      <c r="A34" s="37" t="s">
        <v>591</v>
      </c>
      <c r="B34" s="37">
        <v>8</v>
      </c>
      <c r="C34" s="38" t="s">
        <v>4695</v>
      </c>
      <c r="D34" s="37" t="s">
        <v>593</v>
      </c>
      <c r="E34" s="39" t="s">
        <v>4696</v>
      </c>
      <c r="F34" s="40" t="s">
        <v>629</v>
      </c>
      <c r="G34" s="41">
        <v>3.5</v>
      </c>
      <c r="H34" s="42">
        <v>0</v>
      </c>
      <c r="I34" s="43">
        <f>ROUND(G34*H34,P4)</f>
        <v>0</v>
      </c>
      <c r="J34" s="37"/>
      <c r="O34" s="44">
        <f>I34*0.21</f>
        <v>0</v>
      </c>
      <c r="P34">
        <v>3</v>
      </c>
    </row>
    <row r="35">
      <c r="A35" s="37" t="s">
        <v>596</v>
      </c>
      <c r="B35" s="45"/>
      <c r="C35" s="46"/>
      <c r="D35" s="46"/>
      <c r="E35" s="47" t="s">
        <v>593</v>
      </c>
      <c r="F35" s="46"/>
      <c r="G35" s="46"/>
      <c r="H35" s="46"/>
      <c r="I35" s="46"/>
      <c r="J35" s="48"/>
    </row>
    <row r="36" ht="330">
      <c r="A36" s="37" t="s">
        <v>597</v>
      </c>
      <c r="B36" s="45"/>
      <c r="C36" s="46"/>
      <c r="D36" s="46"/>
      <c r="E36" s="39" t="s">
        <v>4697</v>
      </c>
      <c r="F36" s="46"/>
      <c r="G36" s="46"/>
      <c r="H36" s="46"/>
      <c r="I36" s="46"/>
      <c r="J36" s="48"/>
    </row>
    <row r="37">
      <c r="A37" s="31" t="s">
        <v>589</v>
      </c>
      <c r="B37" s="32"/>
      <c r="C37" s="33" t="s">
        <v>4274</v>
      </c>
      <c r="D37" s="34"/>
      <c r="E37" s="31" t="s">
        <v>3952</v>
      </c>
      <c r="F37" s="34"/>
      <c r="G37" s="34"/>
      <c r="H37" s="34"/>
      <c r="I37" s="35">
        <f>SUMIFS(I38:I40,A38:A40,"P")</f>
        <v>0</v>
      </c>
      <c r="J37" s="36"/>
    </row>
    <row r="38">
      <c r="A38" s="37" t="s">
        <v>591</v>
      </c>
      <c r="B38" s="37">
        <v>9</v>
      </c>
      <c r="C38" s="38" t="s">
        <v>4563</v>
      </c>
      <c r="D38" s="37" t="s">
        <v>593</v>
      </c>
      <c r="E38" s="39" t="s">
        <v>4564</v>
      </c>
      <c r="F38" s="40" t="s">
        <v>629</v>
      </c>
      <c r="G38" s="41">
        <v>22.050000000000001</v>
      </c>
      <c r="H38" s="42">
        <v>0</v>
      </c>
      <c r="I38" s="43">
        <f>ROUND(G38*H38,P4)</f>
        <v>0</v>
      </c>
      <c r="J38" s="37"/>
      <c r="O38" s="44">
        <f>I38*0.21</f>
        <v>0</v>
      </c>
      <c r="P38">
        <v>3</v>
      </c>
    </row>
    <row r="39">
      <c r="A39" s="37" t="s">
        <v>596</v>
      </c>
      <c r="B39" s="45"/>
      <c r="C39" s="46"/>
      <c r="D39" s="46"/>
      <c r="E39" s="47" t="s">
        <v>593</v>
      </c>
      <c r="F39" s="46"/>
      <c r="G39" s="46"/>
      <c r="H39" s="46"/>
      <c r="I39" s="46"/>
      <c r="J39" s="48"/>
    </row>
    <row r="40" ht="60">
      <c r="A40" s="37" t="s">
        <v>597</v>
      </c>
      <c r="B40" s="45"/>
      <c r="C40" s="46"/>
      <c r="D40" s="46"/>
      <c r="E40" s="39" t="s">
        <v>3535</v>
      </c>
      <c r="F40" s="46"/>
      <c r="G40" s="46"/>
      <c r="H40" s="46"/>
      <c r="I40" s="46"/>
      <c r="J40" s="48"/>
    </row>
    <row r="41">
      <c r="A41" s="31" t="s">
        <v>589</v>
      </c>
      <c r="B41" s="32"/>
      <c r="C41" s="33" t="s">
        <v>4284</v>
      </c>
      <c r="D41" s="34"/>
      <c r="E41" s="31" t="s">
        <v>3981</v>
      </c>
      <c r="F41" s="34"/>
      <c r="G41" s="34"/>
      <c r="H41" s="34"/>
      <c r="I41" s="35">
        <f>SUMIFS(I42:I59,A42:A59,"P")</f>
        <v>0</v>
      </c>
      <c r="J41" s="36"/>
    </row>
    <row r="42">
      <c r="A42" s="37" t="s">
        <v>591</v>
      </c>
      <c r="B42" s="37">
        <v>10</v>
      </c>
      <c r="C42" s="38" t="s">
        <v>4285</v>
      </c>
      <c r="D42" s="37" t="s">
        <v>593</v>
      </c>
      <c r="E42" s="39" t="s">
        <v>4286</v>
      </c>
      <c r="F42" s="40" t="s">
        <v>629</v>
      </c>
      <c r="G42" s="41">
        <v>1.631</v>
      </c>
      <c r="H42" s="42">
        <v>0</v>
      </c>
      <c r="I42" s="43">
        <f>ROUND(G42*H42,P4)</f>
        <v>0</v>
      </c>
      <c r="J42" s="37"/>
      <c r="O42" s="44">
        <f>I42*0.21</f>
        <v>0</v>
      </c>
      <c r="P42">
        <v>3</v>
      </c>
    </row>
    <row r="43">
      <c r="A43" s="37" t="s">
        <v>596</v>
      </c>
      <c r="B43" s="45"/>
      <c r="C43" s="46"/>
      <c r="D43" s="46"/>
      <c r="E43" s="47" t="s">
        <v>593</v>
      </c>
      <c r="F43" s="46"/>
      <c r="G43" s="46"/>
      <c r="H43" s="46"/>
      <c r="I43" s="46"/>
      <c r="J43" s="48"/>
    </row>
    <row r="44" ht="409.5">
      <c r="A44" s="37" t="s">
        <v>597</v>
      </c>
      <c r="B44" s="45"/>
      <c r="C44" s="46"/>
      <c r="D44" s="46"/>
      <c r="E44" s="39" t="s">
        <v>4287</v>
      </c>
      <c r="F44" s="46"/>
      <c r="G44" s="46"/>
      <c r="H44" s="46"/>
      <c r="I44" s="46"/>
      <c r="J44" s="48"/>
    </row>
    <row r="45">
      <c r="A45" s="37" t="s">
        <v>591</v>
      </c>
      <c r="B45" s="37">
        <v>11</v>
      </c>
      <c r="C45" s="38" t="s">
        <v>4778</v>
      </c>
      <c r="D45" s="37" t="s">
        <v>593</v>
      </c>
      <c r="E45" s="39" t="s">
        <v>4779</v>
      </c>
      <c r="F45" s="40" t="s">
        <v>629</v>
      </c>
      <c r="G45" s="41">
        <v>74.5</v>
      </c>
      <c r="H45" s="42">
        <v>0</v>
      </c>
      <c r="I45" s="43">
        <f>ROUND(G45*H45,P4)</f>
        <v>0</v>
      </c>
      <c r="J45" s="37"/>
      <c r="O45" s="44">
        <f>I45*0.21</f>
        <v>0</v>
      </c>
      <c r="P45">
        <v>3</v>
      </c>
    </row>
    <row r="46">
      <c r="A46" s="37" t="s">
        <v>596</v>
      </c>
      <c r="B46" s="45"/>
      <c r="C46" s="46"/>
      <c r="D46" s="46"/>
      <c r="E46" s="47" t="s">
        <v>593</v>
      </c>
      <c r="F46" s="46"/>
      <c r="G46" s="46"/>
      <c r="H46" s="46"/>
      <c r="I46" s="46"/>
      <c r="J46" s="48"/>
    </row>
    <row r="47" ht="409.5">
      <c r="A47" s="37" t="s">
        <v>597</v>
      </c>
      <c r="B47" s="45"/>
      <c r="C47" s="46"/>
      <c r="D47" s="46"/>
      <c r="E47" s="39" t="s">
        <v>3525</v>
      </c>
      <c r="F47" s="46"/>
      <c r="G47" s="46"/>
      <c r="H47" s="46"/>
      <c r="I47" s="46"/>
      <c r="J47" s="48"/>
    </row>
    <row r="48">
      <c r="A48" s="37" t="s">
        <v>591</v>
      </c>
      <c r="B48" s="37">
        <v>12</v>
      </c>
      <c r="C48" s="38" t="s">
        <v>4427</v>
      </c>
      <c r="D48" s="37" t="s">
        <v>593</v>
      </c>
      <c r="E48" s="39" t="s">
        <v>4428</v>
      </c>
      <c r="F48" s="40" t="s">
        <v>951</v>
      </c>
      <c r="G48" s="41">
        <v>0.874</v>
      </c>
      <c r="H48" s="42">
        <v>0</v>
      </c>
      <c r="I48" s="43">
        <f>ROUND(G48*H48,P4)</f>
        <v>0</v>
      </c>
      <c r="J48" s="37"/>
      <c r="O48" s="44">
        <f>I48*0.21</f>
        <v>0</v>
      </c>
      <c r="P48">
        <v>3</v>
      </c>
    </row>
    <row r="49">
      <c r="A49" s="37" t="s">
        <v>596</v>
      </c>
      <c r="B49" s="45"/>
      <c r="C49" s="46"/>
      <c r="D49" s="46"/>
      <c r="E49" s="47" t="s">
        <v>593</v>
      </c>
      <c r="F49" s="46"/>
      <c r="G49" s="46"/>
      <c r="H49" s="46"/>
      <c r="I49" s="46"/>
      <c r="J49" s="48"/>
    </row>
    <row r="50" ht="330">
      <c r="A50" s="37" t="s">
        <v>597</v>
      </c>
      <c r="B50" s="45"/>
      <c r="C50" s="46"/>
      <c r="D50" s="46"/>
      <c r="E50" s="39" t="s">
        <v>3980</v>
      </c>
      <c r="F50" s="46"/>
      <c r="G50" s="46"/>
      <c r="H50" s="46"/>
      <c r="I50" s="46"/>
      <c r="J50" s="48"/>
    </row>
    <row r="51">
      <c r="A51" s="37" t="s">
        <v>591</v>
      </c>
      <c r="B51" s="37">
        <v>13</v>
      </c>
      <c r="C51" s="38" t="s">
        <v>3994</v>
      </c>
      <c r="D51" s="37" t="s">
        <v>593</v>
      </c>
      <c r="E51" s="39" t="s">
        <v>3995</v>
      </c>
      <c r="F51" s="40" t="s">
        <v>1007</v>
      </c>
      <c r="G51" s="41">
        <v>683.5</v>
      </c>
      <c r="H51" s="42">
        <v>0</v>
      </c>
      <c r="I51" s="43">
        <f>ROUND(G51*H51,P4)</f>
        <v>0</v>
      </c>
      <c r="J51" s="37"/>
      <c r="O51" s="44">
        <f>I51*0.21</f>
        <v>0</v>
      </c>
      <c r="P51">
        <v>3</v>
      </c>
    </row>
    <row r="52">
      <c r="A52" s="37" t="s">
        <v>596</v>
      </c>
      <c r="B52" s="45"/>
      <c r="C52" s="46"/>
      <c r="D52" s="46"/>
      <c r="E52" s="47" t="s">
        <v>593</v>
      </c>
      <c r="F52" s="46"/>
      <c r="G52" s="46"/>
      <c r="H52" s="46"/>
      <c r="I52" s="46"/>
      <c r="J52" s="48"/>
    </row>
    <row r="53" ht="375">
      <c r="A53" s="37" t="s">
        <v>597</v>
      </c>
      <c r="B53" s="45"/>
      <c r="C53" s="46"/>
      <c r="D53" s="46"/>
      <c r="E53" s="39" t="s">
        <v>3985</v>
      </c>
      <c r="F53" s="46"/>
      <c r="G53" s="46"/>
      <c r="H53" s="46"/>
      <c r="I53" s="46"/>
      <c r="J53" s="48"/>
    </row>
    <row r="54">
      <c r="A54" s="37" t="s">
        <v>591</v>
      </c>
      <c r="B54" s="37">
        <v>14</v>
      </c>
      <c r="C54" s="38" t="s">
        <v>4295</v>
      </c>
      <c r="D54" s="37" t="s">
        <v>593</v>
      </c>
      <c r="E54" s="39" t="s">
        <v>4296</v>
      </c>
      <c r="F54" s="40" t="s">
        <v>629</v>
      </c>
      <c r="G54" s="41">
        <v>42.100000000000001</v>
      </c>
      <c r="H54" s="42">
        <v>0</v>
      </c>
      <c r="I54" s="43">
        <f>ROUND(G54*H54,P4)</f>
        <v>0</v>
      </c>
      <c r="J54" s="37"/>
      <c r="O54" s="44">
        <f>I54*0.21</f>
        <v>0</v>
      </c>
      <c r="P54">
        <v>3</v>
      </c>
    </row>
    <row r="55">
      <c r="A55" s="37" t="s">
        <v>596</v>
      </c>
      <c r="B55" s="45"/>
      <c r="C55" s="46"/>
      <c r="D55" s="46"/>
      <c r="E55" s="47" t="s">
        <v>593</v>
      </c>
      <c r="F55" s="46"/>
      <c r="G55" s="46"/>
      <c r="H55" s="46"/>
      <c r="I55" s="46"/>
      <c r="J55" s="48"/>
    </row>
    <row r="56" ht="409.5">
      <c r="A56" s="37" t="s">
        <v>597</v>
      </c>
      <c r="B56" s="45"/>
      <c r="C56" s="46"/>
      <c r="D56" s="46"/>
      <c r="E56" s="39" t="s">
        <v>3525</v>
      </c>
      <c r="F56" s="46"/>
      <c r="G56" s="46"/>
      <c r="H56" s="46"/>
      <c r="I56" s="46"/>
      <c r="J56" s="48"/>
    </row>
    <row r="57">
      <c r="A57" s="37" t="s">
        <v>591</v>
      </c>
      <c r="B57" s="37">
        <v>15</v>
      </c>
      <c r="C57" s="38" t="s">
        <v>4297</v>
      </c>
      <c r="D57" s="37" t="s">
        <v>593</v>
      </c>
      <c r="E57" s="39" t="s">
        <v>4298</v>
      </c>
      <c r="F57" s="40" t="s">
        <v>951</v>
      </c>
      <c r="G57" s="41">
        <v>6.4420000000000002</v>
      </c>
      <c r="H57" s="42">
        <v>0</v>
      </c>
      <c r="I57" s="43">
        <f>ROUND(G57*H57,P4)</f>
        <v>0</v>
      </c>
      <c r="J57" s="37"/>
      <c r="O57" s="44">
        <f>I57*0.21</f>
        <v>0</v>
      </c>
      <c r="P57">
        <v>3</v>
      </c>
    </row>
    <row r="58">
      <c r="A58" s="37" t="s">
        <v>596</v>
      </c>
      <c r="B58" s="45"/>
      <c r="C58" s="46"/>
      <c r="D58" s="46"/>
      <c r="E58" s="47" t="s">
        <v>593</v>
      </c>
      <c r="F58" s="46"/>
      <c r="G58" s="46"/>
      <c r="H58" s="46"/>
      <c r="I58" s="46"/>
      <c r="J58" s="48"/>
    </row>
    <row r="59" ht="330">
      <c r="A59" s="37" t="s">
        <v>597</v>
      </c>
      <c r="B59" s="45"/>
      <c r="C59" s="46"/>
      <c r="D59" s="46"/>
      <c r="E59" s="39" t="s">
        <v>3980</v>
      </c>
      <c r="F59" s="46"/>
      <c r="G59" s="46"/>
      <c r="H59" s="46"/>
      <c r="I59" s="46"/>
      <c r="J59" s="48"/>
    </row>
    <row r="60">
      <c r="A60" s="31" t="s">
        <v>589</v>
      </c>
      <c r="B60" s="32"/>
      <c r="C60" s="33" t="s">
        <v>4299</v>
      </c>
      <c r="D60" s="34"/>
      <c r="E60" s="31" t="s">
        <v>1406</v>
      </c>
      <c r="F60" s="34"/>
      <c r="G60" s="34"/>
      <c r="H60" s="34"/>
      <c r="I60" s="35">
        <f>SUMIFS(I61:I78,A61:A78,"P")</f>
        <v>0</v>
      </c>
      <c r="J60" s="36"/>
    </row>
    <row r="61">
      <c r="A61" s="37" t="s">
        <v>591</v>
      </c>
      <c r="B61" s="37">
        <v>16</v>
      </c>
      <c r="C61" s="38" t="s">
        <v>4158</v>
      </c>
      <c r="D61" s="37" t="s">
        <v>593</v>
      </c>
      <c r="E61" s="39" t="s">
        <v>4159</v>
      </c>
      <c r="F61" s="40" t="s">
        <v>629</v>
      </c>
      <c r="G61" s="41">
        <v>14</v>
      </c>
      <c r="H61" s="42">
        <v>0</v>
      </c>
      <c r="I61" s="43">
        <f>ROUND(G61*H61,P4)</f>
        <v>0</v>
      </c>
      <c r="J61" s="37"/>
      <c r="O61" s="44">
        <f>I61*0.21</f>
        <v>0</v>
      </c>
      <c r="P61">
        <v>3</v>
      </c>
    </row>
    <row r="62">
      <c r="A62" s="37" t="s">
        <v>596</v>
      </c>
      <c r="B62" s="45"/>
      <c r="C62" s="46"/>
      <c r="D62" s="46"/>
      <c r="E62" s="47" t="s">
        <v>593</v>
      </c>
      <c r="F62" s="46"/>
      <c r="G62" s="46"/>
      <c r="H62" s="46"/>
      <c r="I62" s="46"/>
      <c r="J62" s="48"/>
    </row>
    <row r="63" ht="409.5">
      <c r="A63" s="37" t="s">
        <v>597</v>
      </c>
      <c r="B63" s="45"/>
      <c r="C63" s="46"/>
      <c r="D63" s="46"/>
      <c r="E63" s="39" t="s">
        <v>3525</v>
      </c>
      <c r="F63" s="46"/>
      <c r="G63" s="46"/>
      <c r="H63" s="46"/>
      <c r="I63" s="46"/>
      <c r="J63" s="48"/>
    </row>
    <row r="64">
      <c r="A64" s="37" t="s">
        <v>591</v>
      </c>
      <c r="B64" s="37">
        <v>17</v>
      </c>
      <c r="C64" s="38" t="s">
        <v>3526</v>
      </c>
      <c r="D64" s="37" t="s">
        <v>593</v>
      </c>
      <c r="E64" s="39" t="s">
        <v>3527</v>
      </c>
      <c r="F64" s="40" t="s">
        <v>629</v>
      </c>
      <c r="G64" s="41">
        <v>13</v>
      </c>
      <c r="H64" s="42">
        <v>0</v>
      </c>
      <c r="I64" s="43">
        <f>ROUND(G64*H64,P4)</f>
        <v>0</v>
      </c>
      <c r="J64" s="37"/>
      <c r="O64" s="44">
        <f>I64*0.21</f>
        <v>0</v>
      </c>
      <c r="P64">
        <v>3</v>
      </c>
    </row>
    <row r="65">
      <c r="A65" s="37" t="s">
        <v>596</v>
      </c>
      <c r="B65" s="45"/>
      <c r="C65" s="46"/>
      <c r="D65" s="46"/>
      <c r="E65" s="47" t="s">
        <v>593</v>
      </c>
      <c r="F65" s="46"/>
      <c r="G65" s="46"/>
      <c r="H65" s="46"/>
      <c r="I65" s="46"/>
      <c r="J65" s="48"/>
    </row>
    <row r="66" ht="409.5">
      <c r="A66" s="37" t="s">
        <v>597</v>
      </c>
      <c r="B66" s="45"/>
      <c r="C66" s="46"/>
      <c r="D66" s="46"/>
      <c r="E66" s="39" t="s">
        <v>3525</v>
      </c>
      <c r="F66" s="46"/>
      <c r="G66" s="46"/>
      <c r="H66" s="46"/>
      <c r="I66" s="46"/>
      <c r="J66" s="48"/>
    </row>
    <row r="67">
      <c r="A67" s="37" t="s">
        <v>591</v>
      </c>
      <c r="B67" s="37">
        <v>18</v>
      </c>
      <c r="C67" s="38" t="s">
        <v>4011</v>
      </c>
      <c r="D67" s="37" t="s">
        <v>593</v>
      </c>
      <c r="E67" s="39" t="s">
        <v>4012</v>
      </c>
      <c r="F67" s="40" t="s">
        <v>629</v>
      </c>
      <c r="G67" s="41">
        <v>33.020000000000003</v>
      </c>
      <c r="H67" s="42">
        <v>0</v>
      </c>
      <c r="I67" s="43">
        <f>ROUND(G67*H67,P4)</f>
        <v>0</v>
      </c>
      <c r="J67" s="37"/>
      <c r="O67" s="44">
        <f>I67*0.21</f>
        <v>0</v>
      </c>
      <c r="P67">
        <v>3</v>
      </c>
    </row>
    <row r="68">
      <c r="A68" s="37" t="s">
        <v>596</v>
      </c>
      <c r="B68" s="45"/>
      <c r="C68" s="46"/>
      <c r="D68" s="46"/>
      <c r="E68" s="47" t="s">
        <v>593</v>
      </c>
      <c r="F68" s="46"/>
      <c r="G68" s="46"/>
      <c r="H68" s="46"/>
      <c r="I68" s="46"/>
      <c r="J68" s="48"/>
    </row>
    <row r="69" ht="409.5">
      <c r="A69" s="37" t="s">
        <v>597</v>
      </c>
      <c r="B69" s="45"/>
      <c r="C69" s="46"/>
      <c r="D69" s="46"/>
      <c r="E69" s="39" t="s">
        <v>3525</v>
      </c>
      <c r="F69" s="46"/>
      <c r="G69" s="46"/>
      <c r="H69" s="46"/>
      <c r="I69" s="46"/>
      <c r="J69" s="48"/>
    </row>
    <row r="70">
      <c r="A70" s="37" t="s">
        <v>591</v>
      </c>
      <c r="B70" s="37">
        <v>19</v>
      </c>
      <c r="C70" s="38" t="s">
        <v>4304</v>
      </c>
      <c r="D70" s="37" t="s">
        <v>593</v>
      </c>
      <c r="E70" s="39" t="s">
        <v>4305</v>
      </c>
      <c r="F70" s="40" t="s">
        <v>951</v>
      </c>
      <c r="G70" s="41">
        <v>0.59499999999999997</v>
      </c>
      <c r="H70" s="42">
        <v>0</v>
      </c>
      <c r="I70" s="43">
        <f>ROUND(G70*H70,P4)</f>
        <v>0</v>
      </c>
      <c r="J70" s="37"/>
      <c r="O70" s="44">
        <f>I70*0.21</f>
        <v>0</v>
      </c>
      <c r="P70">
        <v>3</v>
      </c>
    </row>
    <row r="71">
      <c r="A71" s="37" t="s">
        <v>596</v>
      </c>
      <c r="B71" s="45"/>
      <c r="C71" s="46"/>
      <c r="D71" s="46"/>
      <c r="E71" s="47" t="s">
        <v>593</v>
      </c>
      <c r="F71" s="46"/>
      <c r="G71" s="46"/>
      <c r="H71" s="46"/>
      <c r="I71" s="46"/>
      <c r="J71" s="48"/>
    </row>
    <row r="72" ht="225">
      <c r="A72" s="37" t="s">
        <v>597</v>
      </c>
      <c r="B72" s="45"/>
      <c r="C72" s="46"/>
      <c r="D72" s="46"/>
      <c r="E72" s="39" t="s">
        <v>4306</v>
      </c>
      <c r="F72" s="46"/>
      <c r="G72" s="46"/>
      <c r="H72" s="46"/>
      <c r="I72" s="46"/>
      <c r="J72" s="48"/>
    </row>
    <row r="73">
      <c r="A73" s="37" t="s">
        <v>591</v>
      </c>
      <c r="B73" s="37">
        <v>20</v>
      </c>
      <c r="C73" s="38" t="s">
        <v>4307</v>
      </c>
      <c r="D73" s="37" t="s">
        <v>593</v>
      </c>
      <c r="E73" s="39" t="s">
        <v>4308</v>
      </c>
      <c r="F73" s="40" t="s">
        <v>629</v>
      </c>
      <c r="G73" s="41">
        <v>457.25</v>
      </c>
      <c r="H73" s="42">
        <v>0</v>
      </c>
      <c r="I73" s="43">
        <f>ROUND(G73*H73,P4)</f>
        <v>0</v>
      </c>
      <c r="J73" s="37"/>
      <c r="O73" s="44">
        <f>I73*0.21</f>
        <v>0</v>
      </c>
      <c r="P73">
        <v>3</v>
      </c>
    </row>
    <row r="74">
      <c r="A74" s="37" t="s">
        <v>596</v>
      </c>
      <c r="B74" s="45"/>
      <c r="C74" s="46"/>
      <c r="D74" s="46"/>
      <c r="E74" s="47" t="s">
        <v>593</v>
      </c>
      <c r="F74" s="46"/>
      <c r="G74" s="46"/>
      <c r="H74" s="46"/>
      <c r="I74" s="46"/>
      <c r="J74" s="48"/>
    </row>
    <row r="75" ht="45">
      <c r="A75" s="37" t="s">
        <v>597</v>
      </c>
      <c r="B75" s="45"/>
      <c r="C75" s="46"/>
      <c r="D75" s="46"/>
      <c r="E75" s="39" t="s">
        <v>4309</v>
      </c>
      <c r="F75" s="46"/>
      <c r="G75" s="46"/>
      <c r="H75" s="46"/>
      <c r="I75" s="46"/>
      <c r="J75" s="48"/>
    </row>
    <row r="76">
      <c r="A76" s="37" t="s">
        <v>591</v>
      </c>
      <c r="B76" s="37">
        <v>21</v>
      </c>
      <c r="C76" s="38" t="s">
        <v>3543</v>
      </c>
      <c r="D76" s="37" t="s">
        <v>593</v>
      </c>
      <c r="E76" s="39" t="s">
        <v>3544</v>
      </c>
      <c r="F76" s="40" t="s">
        <v>629</v>
      </c>
      <c r="G76" s="41">
        <v>33.020000000000003</v>
      </c>
      <c r="H76" s="42">
        <v>0</v>
      </c>
      <c r="I76" s="43">
        <f>ROUND(G76*H76,P4)</f>
        <v>0</v>
      </c>
      <c r="J76" s="37"/>
      <c r="O76" s="44">
        <f>I76*0.21</f>
        <v>0</v>
      </c>
      <c r="P76">
        <v>3</v>
      </c>
    </row>
    <row r="77">
      <c r="A77" s="37" t="s">
        <v>596</v>
      </c>
      <c r="B77" s="45"/>
      <c r="C77" s="46"/>
      <c r="D77" s="46"/>
      <c r="E77" s="47" t="s">
        <v>593</v>
      </c>
      <c r="F77" s="46"/>
      <c r="G77" s="46"/>
      <c r="H77" s="46"/>
      <c r="I77" s="46"/>
      <c r="J77" s="48"/>
    </row>
    <row r="78" ht="150">
      <c r="A78" s="37" t="s">
        <v>597</v>
      </c>
      <c r="B78" s="45"/>
      <c r="C78" s="46"/>
      <c r="D78" s="46"/>
      <c r="E78" s="39" t="s">
        <v>3546</v>
      </c>
      <c r="F78" s="46"/>
      <c r="G78" s="46"/>
      <c r="H78" s="46"/>
      <c r="I78" s="46"/>
      <c r="J78" s="48"/>
    </row>
    <row r="79">
      <c r="A79" s="31" t="s">
        <v>589</v>
      </c>
      <c r="B79" s="32"/>
      <c r="C79" s="33" t="s">
        <v>4313</v>
      </c>
      <c r="D79" s="34"/>
      <c r="E79" s="31" t="s">
        <v>4314</v>
      </c>
      <c r="F79" s="34"/>
      <c r="G79" s="34"/>
      <c r="H79" s="34"/>
      <c r="I79" s="35">
        <f>SUMIFS(I80:I85,A80:A85,"P")</f>
        <v>0</v>
      </c>
      <c r="J79" s="36"/>
    </row>
    <row r="80">
      <c r="A80" s="37" t="s">
        <v>591</v>
      </c>
      <c r="B80" s="37">
        <v>22</v>
      </c>
      <c r="C80" s="38" t="s">
        <v>4654</v>
      </c>
      <c r="D80" s="37" t="s">
        <v>593</v>
      </c>
      <c r="E80" s="39" t="s">
        <v>4655</v>
      </c>
      <c r="F80" s="40" t="s">
        <v>629</v>
      </c>
      <c r="G80" s="41">
        <v>2.3999999999999999</v>
      </c>
      <c r="H80" s="42">
        <v>0</v>
      </c>
      <c r="I80" s="43">
        <f>ROUND(G80*H80,P4)</f>
        <v>0</v>
      </c>
      <c r="J80" s="37"/>
      <c r="O80" s="44">
        <f>I80*0.21</f>
        <v>0</v>
      </c>
      <c r="P80">
        <v>3</v>
      </c>
    </row>
    <row r="81">
      <c r="A81" s="37" t="s">
        <v>596</v>
      </c>
      <c r="B81" s="45"/>
      <c r="C81" s="46"/>
      <c r="D81" s="46"/>
      <c r="E81" s="47" t="s">
        <v>593</v>
      </c>
      <c r="F81" s="46"/>
      <c r="G81" s="46"/>
      <c r="H81" s="46"/>
      <c r="I81" s="46"/>
      <c r="J81" s="48"/>
    </row>
    <row r="82" ht="409.5">
      <c r="A82" s="37" t="s">
        <v>597</v>
      </c>
      <c r="B82" s="45"/>
      <c r="C82" s="46"/>
      <c r="D82" s="46"/>
      <c r="E82" s="39" t="s">
        <v>4318</v>
      </c>
      <c r="F82" s="46"/>
      <c r="G82" s="46"/>
      <c r="H82" s="46"/>
      <c r="I82" s="46"/>
      <c r="J82" s="48"/>
    </row>
    <row r="83">
      <c r="A83" s="37" t="s">
        <v>591</v>
      </c>
      <c r="B83" s="37">
        <v>23</v>
      </c>
      <c r="C83" s="38" t="s">
        <v>4315</v>
      </c>
      <c r="D83" s="37" t="s">
        <v>593</v>
      </c>
      <c r="E83" s="39" t="s">
        <v>4316</v>
      </c>
      <c r="F83" s="40" t="s">
        <v>629</v>
      </c>
      <c r="G83" s="41">
        <v>1.7110000000000001</v>
      </c>
      <c r="H83" s="42">
        <v>0</v>
      </c>
      <c r="I83" s="43">
        <f>ROUND(G83*H83,P4)</f>
        <v>0</v>
      </c>
      <c r="J83" s="37"/>
      <c r="O83" s="44">
        <f>I83*0.21</f>
        <v>0</v>
      </c>
      <c r="P83">
        <v>3</v>
      </c>
    </row>
    <row r="84">
      <c r="A84" s="37" t="s">
        <v>596</v>
      </c>
      <c r="B84" s="45"/>
      <c r="C84" s="46"/>
      <c r="D84" s="46"/>
      <c r="E84" s="47" t="s">
        <v>593</v>
      </c>
      <c r="F84" s="46"/>
      <c r="G84" s="46"/>
      <c r="H84" s="46"/>
      <c r="I84" s="46"/>
      <c r="J84" s="48"/>
    </row>
    <row r="85" ht="409.5">
      <c r="A85" s="37" t="s">
        <v>597</v>
      </c>
      <c r="B85" s="45"/>
      <c r="C85" s="46"/>
      <c r="D85" s="46"/>
      <c r="E85" s="39" t="s">
        <v>4318</v>
      </c>
      <c r="F85" s="46"/>
      <c r="G85" s="46"/>
      <c r="H85" s="46"/>
      <c r="I85" s="46"/>
      <c r="J85" s="48"/>
    </row>
    <row r="86">
      <c r="A86" s="31" t="s">
        <v>589</v>
      </c>
      <c r="B86" s="32"/>
      <c r="C86" s="33" t="s">
        <v>1452</v>
      </c>
      <c r="D86" s="34"/>
      <c r="E86" s="31" t="s">
        <v>4161</v>
      </c>
      <c r="F86" s="34"/>
      <c r="G86" s="34"/>
      <c r="H86" s="34"/>
      <c r="I86" s="35">
        <f>SUMIFS(I87:I98,A87:A98,"P")</f>
        <v>0</v>
      </c>
      <c r="J86" s="36"/>
    </row>
    <row r="87" ht="30">
      <c r="A87" s="37" t="s">
        <v>591</v>
      </c>
      <c r="B87" s="37">
        <v>24</v>
      </c>
      <c r="C87" s="38" t="s">
        <v>3573</v>
      </c>
      <c r="D87" s="37" t="s">
        <v>593</v>
      </c>
      <c r="E87" s="39" t="s">
        <v>3574</v>
      </c>
      <c r="F87" s="40" t="s">
        <v>639</v>
      </c>
      <c r="G87" s="41">
        <v>166.5</v>
      </c>
      <c r="H87" s="42">
        <v>0</v>
      </c>
      <c r="I87" s="43">
        <f>ROUND(G87*H87,P4)</f>
        <v>0</v>
      </c>
      <c r="J87" s="37"/>
      <c r="O87" s="44">
        <f>I87*0.21</f>
        <v>0</v>
      </c>
      <c r="P87">
        <v>3</v>
      </c>
    </row>
    <row r="88">
      <c r="A88" s="37" t="s">
        <v>596</v>
      </c>
      <c r="B88" s="45"/>
      <c r="C88" s="46"/>
      <c r="D88" s="46"/>
      <c r="E88" s="47" t="s">
        <v>593</v>
      </c>
      <c r="F88" s="46"/>
      <c r="G88" s="46"/>
      <c r="H88" s="46"/>
      <c r="I88" s="46"/>
      <c r="J88" s="48"/>
    </row>
    <row r="89" ht="270">
      <c r="A89" s="37" t="s">
        <v>597</v>
      </c>
      <c r="B89" s="45"/>
      <c r="C89" s="46"/>
      <c r="D89" s="46"/>
      <c r="E89" s="39" t="s">
        <v>3576</v>
      </c>
      <c r="F89" s="46"/>
      <c r="G89" s="46"/>
      <c r="H89" s="46"/>
      <c r="I89" s="46"/>
      <c r="J89" s="48"/>
    </row>
    <row r="90" ht="30">
      <c r="A90" s="37" t="s">
        <v>591</v>
      </c>
      <c r="B90" s="37">
        <v>25</v>
      </c>
      <c r="C90" s="38" t="s">
        <v>4319</v>
      </c>
      <c r="D90" s="37" t="s">
        <v>593</v>
      </c>
      <c r="E90" s="39" t="s">
        <v>4320</v>
      </c>
      <c r="F90" s="40" t="s">
        <v>639</v>
      </c>
      <c r="G90" s="41">
        <v>146.24000000000001</v>
      </c>
      <c r="H90" s="42">
        <v>0</v>
      </c>
      <c r="I90" s="43">
        <f>ROUND(G90*H90,P4)</f>
        <v>0</v>
      </c>
      <c r="J90" s="37"/>
      <c r="O90" s="44">
        <f>I90*0.21</f>
        <v>0</v>
      </c>
      <c r="P90">
        <v>3</v>
      </c>
    </row>
    <row r="91">
      <c r="A91" s="37" t="s">
        <v>596</v>
      </c>
      <c r="B91" s="45"/>
      <c r="C91" s="46"/>
      <c r="D91" s="46"/>
      <c r="E91" s="47" t="s">
        <v>593</v>
      </c>
      <c r="F91" s="46"/>
      <c r="G91" s="46"/>
      <c r="H91" s="46"/>
      <c r="I91" s="46"/>
      <c r="J91" s="48"/>
    </row>
    <row r="92" ht="270">
      <c r="A92" s="37" t="s">
        <v>597</v>
      </c>
      <c r="B92" s="45"/>
      <c r="C92" s="46"/>
      <c r="D92" s="46"/>
      <c r="E92" s="39" t="s">
        <v>3576</v>
      </c>
      <c r="F92" s="46"/>
      <c r="G92" s="46"/>
      <c r="H92" s="46"/>
      <c r="I92" s="46"/>
      <c r="J92" s="48"/>
    </row>
    <row r="93" ht="30">
      <c r="A93" s="37" t="s">
        <v>591</v>
      </c>
      <c r="B93" s="37">
        <v>26</v>
      </c>
      <c r="C93" s="38" t="s">
        <v>4321</v>
      </c>
      <c r="D93" s="37" t="s">
        <v>593</v>
      </c>
      <c r="E93" s="39" t="s">
        <v>4322</v>
      </c>
      <c r="F93" s="40" t="s">
        <v>639</v>
      </c>
      <c r="G93" s="41">
        <v>34.219999999999999</v>
      </c>
      <c r="H93" s="42">
        <v>0</v>
      </c>
      <c r="I93" s="43">
        <f>ROUND(G93*H93,P4)</f>
        <v>0</v>
      </c>
      <c r="J93" s="37"/>
      <c r="O93" s="44">
        <f>I93*0.21</f>
        <v>0</v>
      </c>
      <c r="P93">
        <v>3</v>
      </c>
    </row>
    <row r="94">
      <c r="A94" s="37" t="s">
        <v>596</v>
      </c>
      <c r="B94" s="45"/>
      <c r="C94" s="46"/>
      <c r="D94" s="46"/>
      <c r="E94" s="47" t="s">
        <v>593</v>
      </c>
      <c r="F94" s="46"/>
      <c r="G94" s="46"/>
      <c r="H94" s="46"/>
      <c r="I94" s="46"/>
      <c r="J94" s="48"/>
    </row>
    <row r="95" ht="270">
      <c r="A95" s="37" t="s">
        <v>597</v>
      </c>
      <c r="B95" s="45"/>
      <c r="C95" s="46"/>
      <c r="D95" s="46"/>
      <c r="E95" s="39" t="s">
        <v>3576</v>
      </c>
      <c r="F95" s="46"/>
      <c r="G95" s="46"/>
      <c r="H95" s="46"/>
      <c r="I95" s="46"/>
      <c r="J95" s="48"/>
    </row>
    <row r="96">
      <c r="A96" s="37" t="s">
        <v>591</v>
      </c>
      <c r="B96" s="37">
        <v>27</v>
      </c>
      <c r="C96" s="38" t="s">
        <v>4326</v>
      </c>
      <c r="D96" s="37" t="s">
        <v>593</v>
      </c>
      <c r="E96" s="39" t="s">
        <v>4327</v>
      </c>
      <c r="F96" s="40" t="s">
        <v>639</v>
      </c>
      <c r="G96" s="41">
        <v>180.46000000000001</v>
      </c>
      <c r="H96" s="42">
        <v>0</v>
      </c>
      <c r="I96" s="43">
        <f>ROUND(G96*H96,P4)</f>
        <v>0</v>
      </c>
      <c r="J96" s="37"/>
      <c r="O96" s="44">
        <f>I96*0.21</f>
        <v>0</v>
      </c>
      <c r="P96">
        <v>3</v>
      </c>
    </row>
    <row r="97">
      <c r="A97" s="37" t="s">
        <v>596</v>
      </c>
      <c r="B97" s="45"/>
      <c r="C97" s="46"/>
      <c r="D97" s="46"/>
      <c r="E97" s="47" t="s">
        <v>593</v>
      </c>
      <c r="F97" s="46"/>
      <c r="G97" s="46"/>
      <c r="H97" s="46"/>
      <c r="I97" s="46"/>
      <c r="J97" s="48"/>
    </row>
    <row r="98" ht="45">
      <c r="A98" s="37" t="s">
        <v>597</v>
      </c>
      <c r="B98" s="45"/>
      <c r="C98" s="46"/>
      <c r="D98" s="46"/>
      <c r="E98" s="39" t="s">
        <v>4325</v>
      </c>
      <c r="F98" s="46"/>
      <c r="G98" s="46"/>
      <c r="H98" s="46"/>
      <c r="I98" s="46"/>
      <c r="J98" s="48"/>
    </row>
    <row r="99">
      <c r="A99" s="31" t="s">
        <v>589</v>
      </c>
      <c r="B99" s="32"/>
      <c r="C99" s="33" t="s">
        <v>3792</v>
      </c>
      <c r="D99" s="34"/>
      <c r="E99" s="31" t="s">
        <v>3793</v>
      </c>
      <c r="F99" s="34"/>
      <c r="G99" s="34"/>
      <c r="H99" s="34"/>
      <c r="I99" s="35">
        <f>SUMIFS(I100:I102,A100:A102,"P")</f>
        <v>0</v>
      </c>
      <c r="J99" s="36"/>
    </row>
    <row r="100">
      <c r="A100" s="37" t="s">
        <v>591</v>
      </c>
      <c r="B100" s="37">
        <v>28</v>
      </c>
      <c r="C100" s="38" t="s">
        <v>4394</v>
      </c>
      <c r="D100" s="37" t="s">
        <v>593</v>
      </c>
      <c r="E100" s="39" t="s">
        <v>4395</v>
      </c>
      <c r="F100" s="40" t="s">
        <v>604</v>
      </c>
      <c r="G100" s="41">
        <v>1</v>
      </c>
      <c r="H100" s="42">
        <v>0</v>
      </c>
      <c r="I100" s="43">
        <f>ROUND(G100*H100,P4)</f>
        <v>0</v>
      </c>
      <c r="J100" s="37"/>
      <c r="O100" s="44">
        <f>I100*0.21</f>
        <v>0</v>
      </c>
      <c r="P100">
        <v>3</v>
      </c>
    </row>
    <row r="101">
      <c r="A101" s="37" t="s">
        <v>596</v>
      </c>
      <c r="B101" s="45"/>
      <c r="C101" s="46"/>
      <c r="D101" s="46"/>
      <c r="E101" s="39" t="s">
        <v>4395</v>
      </c>
      <c r="F101" s="46"/>
      <c r="G101" s="46"/>
      <c r="H101" s="46"/>
      <c r="I101" s="46"/>
      <c r="J101" s="48"/>
    </row>
    <row r="102" ht="120">
      <c r="A102" s="37" t="s">
        <v>597</v>
      </c>
      <c r="B102" s="45"/>
      <c r="C102" s="46"/>
      <c r="D102" s="46"/>
      <c r="E102" s="39" t="s">
        <v>4396</v>
      </c>
      <c r="F102" s="46"/>
      <c r="G102" s="46"/>
      <c r="H102" s="46"/>
      <c r="I102" s="46"/>
      <c r="J102" s="48"/>
    </row>
    <row r="103">
      <c r="A103" s="31" t="s">
        <v>589</v>
      </c>
      <c r="B103" s="32"/>
      <c r="C103" s="33" t="s">
        <v>3639</v>
      </c>
      <c r="D103" s="34"/>
      <c r="E103" s="31" t="s">
        <v>3640</v>
      </c>
      <c r="F103" s="34"/>
      <c r="G103" s="34"/>
      <c r="H103" s="34"/>
      <c r="I103" s="35">
        <f>SUMIFS(I104:I112,A104:A112,"P")</f>
        <v>0</v>
      </c>
      <c r="J103" s="36"/>
    </row>
    <row r="104">
      <c r="A104" s="37" t="s">
        <v>591</v>
      </c>
      <c r="B104" s="37">
        <v>29</v>
      </c>
      <c r="C104" s="38" t="s">
        <v>4035</v>
      </c>
      <c r="D104" s="37" t="s">
        <v>593</v>
      </c>
      <c r="E104" s="39" t="s">
        <v>4036</v>
      </c>
      <c r="F104" s="40" t="s">
        <v>1007</v>
      </c>
      <c r="G104" s="41">
        <v>72.219999999999999</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409.5">
      <c r="A106" s="37" t="s">
        <v>597</v>
      </c>
      <c r="B106" s="45"/>
      <c r="C106" s="46"/>
      <c r="D106" s="46"/>
      <c r="E106" s="39" t="s">
        <v>4038</v>
      </c>
      <c r="F106" s="46"/>
      <c r="G106" s="46"/>
      <c r="H106" s="46"/>
      <c r="I106" s="46"/>
      <c r="J106" s="48"/>
    </row>
    <row r="107">
      <c r="A107" s="37" t="s">
        <v>591</v>
      </c>
      <c r="B107" s="37">
        <v>30</v>
      </c>
      <c r="C107" s="38" t="s">
        <v>4348</v>
      </c>
      <c r="D107" s="37" t="s">
        <v>593</v>
      </c>
      <c r="E107" s="39" t="s">
        <v>4349</v>
      </c>
      <c r="F107" s="40" t="s">
        <v>1007</v>
      </c>
      <c r="G107" s="41">
        <v>12.474</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409.5">
      <c r="A109" s="37" t="s">
        <v>597</v>
      </c>
      <c r="B109" s="45"/>
      <c r="C109" s="46"/>
      <c r="D109" s="46"/>
      <c r="E109" s="39" t="s">
        <v>4350</v>
      </c>
      <c r="F109" s="46"/>
      <c r="G109" s="46"/>
      <c r="H109" s="46"/>
      <c r="I109" s="46"/>
      <c r="J109" s="48"/>
    </row>
    <row r="110">
      <c r="A110" s="37" t="s">
        <v>591</v>
      </c>
      <c r="B110" s="37">
        <v>31</v>
      </c>
      <c r="C110" s="38" t="s">
        <v>4531</v>
      </c>
      <c r="D110" s="37" t="s">
        <v>593</v>
      </c>
      <c r="E110" s="39" t="s">
        <v>4354</v>
      </c>
      <c r="F110" s="40" t="s">
        <v>604</v>
      </c>
      <c r="G110" s="41">
        <v>2</v>
      </c>
      <c r="H110" s="42">
        <v>0</v>
      </c>
      <c r="I110" s="43">
        <f>ROUND(G110*H110,P4)</f>
        <v>0</v>
      </c>
      <c r="J110" s="37"/>
      <c r="O110" s="44">
        <f>I110*0.21</f>
        <v>0</v>
      </c>
      <c r="P110">
        <v>3</v>
      </c>
    </row>
    <row r="111">
      <c r="A111" s="37" t="s">
        <v>596</v>
      </c>
      <c r="B111" s="45"/>
      <c r="C111" s="46"/>
      <c r="D111" s="46"/>
      <c r="E111" s="39" t="s">
        <v>4354</v>
      </c>
      <c r="F111" s="46"/>
      <c r="G111" s="46"/>
      <c r="H111" s="46"/>
      <c r="I111" s="46"/>
      <c r="J111" s="48"/>
    </row>
    <row r="112" ht="30">
      <c r="A112" s="37" t="s">
        <v>597</v>
      </c>
      <c r="B112" s="45"/>
      <c r="C112" s="46"/>
      <c r="D112" s="46"/>
      <c r="E112" s="39" t="s">
        <v>4355</v>
      </c>
      <c r="F112" s="46"/>
      <c r="G112" s="46"/>
      <c r="H112" s="46"/>
      <c r="I112" s="46"/>
      <c r="J112" s="48"/>
    </row>
    <row r="113">
      <c r="A113" s="31" t="s">
        <v>589</v>
      </c>
      <c r="B113" s="32"/>
      <c r="C113" s="33" t="s">
        <v>946</v>
      </c>
      <c r="D113" s="34"/>
      <c r="E113" s="31" t="s">
        <v>947</v>
      </c>
      <c r="F113" s="34"/>
      <c r="G113" s="34"/>
      <c r="H113" s="34"/>
      <c r="I113" s="35">
        <f>SUMIFS(I114:I116,A114:A116,"P")</f>
        <v>0</v>
      </c>
      <c r="J113" s="36"/>
    </row>
    <row r="114" ht="45">
      <c r="A114" s="37" t="s">
        <v>591</v>
      </c>
      <c r="B114" s="37">
        <v>32</v>
      </c>
      <c r="C114" s="38" t="s">
        <v>1574</v>
      </c>
      <c r="D114" s="37" t="s">
        <v>1575</v>
      </c>
      <c r="E114" s="39" t="s">
        <v>1576</v>
      </c>
      <c r="F114" s="40" t="s">
        <v>951</v>
      </c>
      <c r="G114" s="41">
        <v>1525</v>
      </c>
      <c r="H114" s="42">
        <v>0</v>
      </c>
      <c r="I114" s="43">
        <f>ROUND(G114*H114,P4)</f>
        <v>0</v>
      </c>
      <c r="J114" s="37"/>
      <c r="O114" s="44">
        <f>I114*0.21</f>
        <v>0</v>
      </c>
      <c r="P114">
        <v>3</v>
      </c>
    </row>
    <row r="115">
      <c r="A115" s="37" t="s">
        <v>596</v>
      </c>
      <c r="B115" s="45"/>
      <c r="C115" s="46"/>
      <c r="D115" s="46"/>
      <c r="E115" s="39" t="s">
        <v>952</v>
      </c>
      <c r="F115" s="46"/>
      <c r="G115" s="46"/>
      <c r="H115" s="46"/>
      <c r="I115" s="46"/>
      <c r="J115" s="48"/>
    </row>
    <row r="116" ht="120">
      <c r="A116" s="37" t="s">
        <v>597</v>
      </c>
      <c r="B116" s="49"/>
      <c r="C116" s="50"/>
      <c r="D116" s="50"/>
      <c r="E116" s="39" t="s">
        <v>954</v>
      </c>
      <c r="F116" s="50"/>
      <c r="G116" s="50"/>
      <c r="H116" s="50"/>
      <c r="I116" s="50"/>
      <c r="J116" s="51"/>
    </row>
  </sheetData>
  <sheetProtection sheet="1" objects="1" scenarios="1" spinCount="100000" saltValue="UXRxjg7Nx8A29Rh/W0Py42Y8zf3oO1W1Kea6GKfmHL46nKl1LtNr11XynOpRMoyrWtRkIenp/UTlsuvLmD3G7A==" hashValue="touv/wSgStXh2FJ3hBnmEvkroOQgY2vTJ325+8eDd0035u9Sbkw9mb1e1eQ83Vh5nEBnrV0rsssJA2+sLqOc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4780</v>
      </c>
      <c r="I3" s="25">
        <f>SUMIFS(I11:I56,A11:A56,"SD")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4780</v>
      </c>
      <c r="D7" s="22"/>
      <c r="E7" s="23" t="s">
        <v>207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SUMIFS(I12:I17,A12:A17,"P")</f>
        <v>0</v>
      </c>
      <c r="J11" s="36"/>
    </row>
    <row r="12">
      <c r="A12" s="37" t="s">
        <v>591</v>
      </c>
      <c r="B12" s="37">
        <v>1</v>
      </c>
      <c r="C12" s="38" t="s">
        <v>3307</v>
      </c>
      <c r="D12" s="37" t="s">
        <v>593</v>
      </c>
      <c r="E12" s="39" t="s">
        <v>3067</v>
      </c>
      <c r="F12" s="40" t="s">
        <v>1559</v>
      </c>
      <c r="G12" s="41">
        <v>1</v>
      </c>
      <c r="H12" s="42">
        <v>0</v>
      </c>
      <c r="I12" s="43">
        <f>ROUND(G12*H12,P4)</f>
        <v>0</v>
      </c>
      <c r="J12" s="37"/>
      <c r="O12" s="44">
        <f>I12*0.21</f>
        <v>0</v>
      </c>
      <c r="P12">
        <v>3</v>
      </c>
    </row>
    <row r="13">
      <c r="A13" s="37" t="s">
        <v>596</v>
      </c>
      <c r="B13" s="45"/>
      <c r="C13" s="46"/>
      <c r="D13" s="46"/>
      <c r="E13" s="39" t="s">
        <v>3067</v>
      </c>
      <c r="F13" s="46"/>
      <c r="G13" s="46"/>
      <c r="H13" s="46"/>
      <c r="I13" s="46"/>
      <c r="J13" s="48"/>
    </row>
    <row r="14" ht="30">
      <c r="A14" s="37" t="s">
        <v>597</v>
      </c>
      <c r="B14" s="45"/>
      <c r="C14" s="46"/>
      <c r="D14" s="46"/>
      <c r="E14" s="39" t="s">
        <v>3308</v>
      </c>
      <c r="F14" s="46"/>
      <c r="G14" s="46"/>
      <c r="H14" s="46"/>
      <c r="I14" s="46"/>
      <c r="J14" s="48"/>
    </row>
    <row r="15">
      <c r="A15" s="37" t="s">
        <v>591</v>
      </c>
      <c r="B15" s="37">
        <v>2</v>
      </c>
      <c r="C15" s="38" t="s">
        <v>4781</v>
      </c>
      <c r="D15" s="37" t="s">
        <v>593</v>
      </c>
      <c r="E15" s="39" t="s">
        <v>4782</v>
      </c>
      <c r="F15" s="40" t="s">
        <v>1559</v>
      </c>
      <c r="G15" s="41">
        <v>1</v>
      </c>
      <c r="H15" s="42">
        <v>0</v>
      </c>
      <c r="I15" s="43">
        <f>ROUND(G15*H15,P4)</f>
        <v>0</v>
      </c>
      <c r="J15" s="37"/>
      <c r="O15" s="44">
        <f>I15*0.21</f>
        <v>0</v>
      </c>
      <c r="P15">
        <v>3</v>
      </c>
    </row>
    <row r="16">
      <c r="A16" s="37" t="s">
        <v>596</v>
      </c>
      <c r="B16" s="45"/>
      <c r="C16" s="46"/>
      <c r="D16" s="46"/>
      <c r="E16" s="39" t="s">
        <v>4782</v>
      </c>
      <c r="F16" s="46"/>
      <c r="G16" s="46"/>
      <c r="H16" s="46"/>
      <c r="I16" s="46"/>
      <c r="J16" s="48"/>
    </row>
    <row r="17" ht="30">
      <c r="A17" s="37" t="s">
        <v>597</v>
      </c>
      <c r="B17" s="45"/>
      <c r="C17" s="46"/>
      <c r="D17" s="46"/>
      <c r="E17" s="39" t="s">
        <v>3308</v>
      </c>
      <c r="F17" s="46"/>
      <c r="G17" s="46"/>
      <c r="H17" s="46"/>
      <c r="I17" s="46"/>
      <c r="J17" s="48"/>
    </row>
    <row r="18">
      <c r="A18" s="31" t="s">
        <v>589</v>
      </c>
      <c r="B18" s="32"/>
      <c r="C18" s="33" t="s">
        <v>4258</v>
      </c>
      <c r="D18" s="34"/>
      <c r="E18" s="31" t="s">
        <v>626</v>
      </c>
      <c r="F18" s="34"/>
      <c r="G18" s="34"/>
      <c r="H18" s="34"/>
      <c r="I18" s="35">
        <f>SUMIFS(I19:I33,A19:A33,"P")</f>
        <v>0</v>
      </c>
      <c r="J18" s="36"/>
    </row>
    <row r="19">
      <c r="A19" s="37" t="s">
        <v>591</v>
      </c>
      <c r="B19" s="37">
        <v>3</v>
      </c>
      <c r="C19" s="38" t="s">
        <v>4259</v>
      </c>
      <c r="D19" s="37" t="s">
        <v>593</v>
      </c>
      <c r="E19" s="39" t="s">
        <v>4260</v>
      </c>
      <c r="F19" s="40" t="s">
        <v>614</v>
      </c>
      <c r="G19" s="41">
        <v>40</v>
      </c>
      <c r="H19" s="42">
        <v>0</v>
      </c>
      <c r="I19" s="43">
        <f>ROUND(G19*H19,P4)</f>
        <v>0</v>
      </c>
      <c r="J19" s="37"/>
      <c r="O19" s="44">
        <f>I19*0.21</f>
        <v>0</v>
      </c>
      <c r="P19">
        <v>3</v>
      </c>
    </row>
    <row r="20">
      <c r="A20" s="37" t="s">
        <v>596</v>
      </c>
      <c r="B20" s="45"/>
      <c r="C20" s="46"/>
      <c r="D20" s="46"/>
      <c r="E20" s="47" t="s">
        <v>593</v>
      </c>
      <c r="F20" s="46"/>
      <c r="G20" s="46"/>
      <c r="H20" s="46"/>
      <c r="I20" s="46"/>
      <c r="J20" s="48"/>
    </row>
    <row r="21" ht="45">
      <c r="A21" s="37" t="s">
        <v>597</v>
      </c>
      <c r="B21" s="45"/>
      <c r="C21" s="46"/>
      <c r="D21" s="46"/>
      <c r="E21" s="39" t="s">
        <v>4261</v>
      </c>
      <c r="F21" s="46"/>
      <c r="G21" s="46"/>
      <c r="H21" s="46"/>
      <c r="I21" s="46"/>
      <c r="J21" s="48"/>
    </row>
    <row r="22">
      <c r="A22" s="37" t="s">
        <v>591</v>
      </c>
      <c r="B22" s="37">
        <v>4</v>
      </c>
      <c r="C22" s="38" t="s">
        <v>3687</v>
      </c>
      <c r="D22" s="37" t="s">
        <v>593</v>
      </c>
      <c r="E22" s="39" t="s">
        <v>3688</v>
      </c>
      <c r="F22" s="40" t="s">
        <v>629</v>
      </c>
      <c r="G22" s="41">
        <v>1090</v>
      </c>
      <c r="H22" s="42">
        <v>0</v>
      </c>
      <c r="I22" s="43">
        <f>ROUND(G22*H22,P4)</f>
        <v>0</v>
      </c>
      <c r="J22" s="37"/>
      <c r="O22" s="44">
        <f>I22*0.21</f>
        <v>0</v>
      </c>
      <c r="P22">
        <v>3</v>
      </c>
    </row>
    <row r="23">
      <c r="A23" s="37" t="s">
        <v>596</v>
      </c>
      <c r="B23" s="45"/>
      <c r="C23" s="46"/>
      <c r="D23" s="46"/>
      <c r="E23" s="47" t="s">
        <v>593</v>
      </c>
      <c r="F23" s="46"/>
      <c r="G23" s="46"/>
      <c r="H23" s="46"/>
      <c r="I23" s="46"/>
      <c r="J23" s="48"/>
    </row>
    <row r="24" ht="409.5">
      <c r="A24" s="37" t="s">
        <v>597</v>
      </c>
      <c r="B24" s="45"/>
      <c r="C24" s="46"/>
      <c r="D24" s="46"/>
      <c r="E24" s="39" t="s">
        <v>3690</v>
      </c>
      <c r="F24" s="46"/>
      <c r="G24" s="46"/>
      <c r="H24" s="46"/>
      <c r="I24" s="46"/>
      <c r="J24" s="48"/>
    </row>
    <row r="25">
      <c r="A25" s="37" t="s">
        <v>591</v>
      </c>
      <c r="B25" s="37">
        <v>5</v>
      </c>
      <c r="C25" s="38" t="s">
        <v>4267</v>
      </c>
      <c r="D25" s="37" t="s">
        <v>593</v>
      </c>
      <c r="E25" s="39" t="s">
        <v>4268</v>
      </c>
      <c r="F25" s="40" t="s">
        <v>629</v>
      </c>
      <c r="G25" s="41">
        <v>182</v>
      </c>
      <c r="H25" s="42">
        <v>0</v>
      </c>
      <c r="I25" s="43">
        <f>ROUND(G25*H25,P4)</f>
        <v>0</v>
      </c>
      <c r="J25" s="37"/>
      <c r="O25" s="44">
        <f>I25*0.21</f>
        <v>0</v>
      </c>
      <c r="P25">
        <v>3</v>
      </c>
    </row>
    <row r="26">
      <c r="A26" s="37" t="s">
        <v>596</v>
      </c>
      <c r="B26" s="45"/>
      <c r="C26" s="46"/>
      <c r="D26" s="46"/>
      <c r="E26" s="47" t="s">
        <v>593</v>
      </c>
      <c r="F26" s="46"/>
      <c r="G26" s="46"/>
      <c r="H26" s="46"/>
      <c r="I26" s="46"/>
      <c r="J26" s="48"/>
    </row>
    <row r="27" ht="390">
      <c r="A27" s="37" t="s">
        <v>597</v>
      </c>
      <c r="B27" s="45"/>
      <c r="C27" s="46"/>
      <c r="D27" s="46"/>
      <c r="E27" s="39" t="s">
        <v>4269</v>
      </c>
      <c r="F27" s="46"/>
      <c r="G27" s="46"/>
      <c r="H27" s="46"/>
      <c r="I27" s="46"/>
      <c r="J27" s="48"/>
    </row>
    <row r="28">
      <c r="A28" s="37" t="s">
        <v>591</v>
      </c>
      <c r="B28" s="37">
        <v>6</v>
      </c>
      <c r="C28" s="38" t="s">
        <v>3454</v>
      </c>
      <c r="D28" s="37" t="s">
        <v>593</v>
      </c>
      <c r="E28" s="39" t="s">
        <v>3455</v>
      </c>
      <c r="F28" s="40" t="s">
        <v>629</v>
      </c>
      <c r="G28" s="41">
        <v>1090</v>
      </c>
      <c r="H28" s="42">
        <v>0</v>
      </c>
      <c r="I28" s="43">
        <f>ROUND(G28*H28,P4)</f>
        <v>0</v>
      </c>
      <c r="J28" s="37"/>
      <c r="O28" s="44">
        <f>I28*0.21</f>
        <v>0</v>
      </c>
      <c r="P28">
        <v>3</v>
      </c>
    </row>
    <row r="29">
      <c r="A29" s="37" t="s">
        <v>596</v>
      </c>
      <c r="B29" s="45"/>
      <c r="C29" s="46"/>
      <c r="D29" s="46"/>
      <c r="E29" s="47" t="s">
        <v>593</v>
      </c>
      <c r="F29" s="46"/>
      <c r="G29" s="46"/>
      <c r="H29" s="46"/>
      <c r="I29" s="46"/>
      <c r="J29" s="48"/>
    </row>
    <row r="30" ht="240">
      <c r="A30" s="37" t="s">
        <v>597</v>
      </c>
      <c r="B30" s="45"/>
      <c r="C30" s="46"/>
      <c r="D30" s="46"/>
      <c r="E30" s="39" t="s">
        <v>3457</v>
      </c>
      <c r="F30" s="46"/>
      <c r="G30" s="46"/>
      <c r="H30" s="46"/>
      <c r="I30" s="46"/>
      <c r="J30" s="48"/>
    </row>
    <row r="31">
      <c r="A31" s="37" t="s">
        <v>591</v>
      </c>
      <c r="B31" s="37">
        <v>7</v>
      </c>
      <c r="C31" s="38" t="s">
        <v>633</v>
      </c>
      <c r="D31" s="37" t="s">
        <v>593</v>
      </c>
      <c r="E31" s="39" t="s">
        <v>634</v>
      </c>
      <c r="F31" s="40" t="s">
        <v>629</v>
      </c>
      <c r="G31" s="41">
        <v>182</v>
      </c>
      <c r="H31" s="42">
        <v>0</v>
      </c>
      <c r="I31" s="43">
        <f>ROUND(G31*H31,P4)</f>
        <v>0</v>
      </c>
      <c r="J31" s="37"/>
      <c r="O31" s="44">
        <f>I31*0.21</f>
        <v>0</v>
      </c>
      <c r="P31">
        <v>3</v>
      </c>
    </row>
    <row r="32">
      <c r="A32" s="37" t="s">
        <v>596</v>
      </c>
      <c r="B32" s="45"/>
      <c r="C32" s="46"/>
      <c r="D32" s="46"/>
      <c r="E32" s="47" t="s">
        <v>593</v>
      </c>
      <c r="F32" s="46"/>
      <c r="G32" s="46"/>
      <c r="H32" s="46"/>
      <c r="I32" s="46"/>
      <c r="J32" s="48"/>
    </row>
    <row r="33" ht="300">
      <c r="A33" s="37" t="s">
        <v>597</v>
      </c>
      <c r="B33" s="45"/>
      <c r="C33" s="46"/>
      <c r="D33" s="46"/>
      <c r="E33" s="39" t="s">
        <v>636</v>
      </c>
      <c r="F33" s="46"/>
      <c r="G33" s="46"/>
      <c r="H33" s="46"/>
      <c r="I33" s="46"/>
      <c r="J33" s="48"/>
    </row>
    <row r="34">
      <c r="A34" s="31" t="s">
        <v>589</v>
      </c>
      <c r="B34" s="32"/>
      <c r="C34" s="33" t="s">
        <v>3676</v>
      </c>
      <c r="D34" s="34"/>
      <c r="E34" s="31" t="s">
        <v>4605</v>
      </c>
      <c r="F34" s="34"/>
      <c r="G34" s="34"/>
      <c r="H34" s="34"/>
      <c r="I34" s="35">
        <f>SUMIFS(I35:I43,A35:A43,"P")</f>
        <v>0</v>
      </c>
      <c r="J34" s="36"/>
    </row>
    <row r="35">
      <c r="A35" s="37" t="s">
        <v>591</v>
      </c>
      <c r="B35" s="37">
        <v>8</v>
      </c>
      <c r="C35" s="38" t="s">
        <v>4709</v>
      </c>
      <c r="D35" s="37" t="s">
        <v>593</v>
      </c>
      <c r="E35" s="39" t="s">
        <v>4710</v>
      </c>
      <c r="F35" s="40" t="s">
        <v>629</v>
      </c>
      <c r="G35" s="41">
        <v>268</v>
      </c>
      <c r="H35" s="42">
        <v>0</v>
      </c>
      <c r="I35" s="43">
        <f>ROUND(G35*H35,P4)</f>
        <v>0</v>
      </c>
      <c r="J35" s="37"/>
      <c r="O35" s="44">
        <f>I35*0.21</f>
        <v>0</v>
      </c>
      <c r="P35">
        <v>3</v>
      </c>
    </row>
    <row r="36">
      <c r="A36" s="37" t="s">
        <v>596</v>
      </c>
      <c r="B36" s="45"/>
      <c r="C36" s="46"/>
      <c r="D36" s="46"/>
      <c r="E36" s="47" t="s">
        <v>593</v>
      </c>
      <c r="F36" s="46"/>
      <c r="G36" s="46"/>
      <c r="H36" s="46"/>
      <c r="I36" s="46"/>
      <c r="J36" s="48"/>
    </row>
    <row r="37" ht="150">
      <c r="A37" s="37" t="s">
        <v>597</v>
      </c>
      <c r="B37" s="45"/>
      <c r="C37" s="46"/>
      <c r="D37" s="46"/>
      <c r="E37" s="39" t="s">
        <v>4608</v>
      </c>
      <c r="F37" s="46"/>
      <c r="G37" s="46"/>
      <c r="H37" s="46"/>
      <c r="I37" s="46"/>
      <c r="J37" s="48"/>
    </row>
    <row r="38">
      <c r="A38" s="37" t="s">
        <v>591</v>
      </c>
      <c r="B38" s="37">
        <v>9</v>
      </c>
      <c r="C38" s="38" t="s">
        <v>4606</v>
      </c>
      <c r="D38" s="37" t="s">
        <v>593</v>
      </c>
      <c r="E38" s="39" t="s">
        <v>4607</v>
      </c>
      <c r="F38" s="40" t="s">
        <v>629</v>
      </c>
      <c r="G38" s="41">
        <v>67</v>
      </c>
      <c r="H38" s="42">
        <v>0</v>
      </c>
      <c r="I38" s="43">
        <f>ROUND(G38*H38,P4)</f>
        <v>0</v>
      </c>
      <c r="J38" s="37"/>
      <c r="O38" s="44">
        <f>I38*0.21</f>
        <v>0</v>
      </c>
      <c r="P38">
        <v>3</v>
      </c>
    </row>
    <row r="39">
      <c r="A39" s="37" t="s">
        <v>596</v>
      </c>
      <c r="B39" s="45"/>
      <c r="C39" s="46"/>
      <c r="D39" s="46"/>
      <c r="E39" s="47" t="s">
        <v>593</v>
      </c>
      <c r="F39" s="46"/>
      <c r="G39" s="46"/>
      <c r="H39" s="46"/>
      <c r="I39" s="46"/>
      <c r="J39" s="48"/>
    </row>
    <row r="40" ht="150">
      <c r="A40" s="37" t="s">
        <v>597</v>
      </c>
      <c r="B40" s="45"/>
      <c r="C40" s="46"/>
      <c r="D40" s="46"/>
      <c r="E40" s="39" t="s">
        <v>4608</v>
      </c>
      <c r="F40" s="46"/>
      <c r="G40" s="46"/>
      <c r="H40" s="46"/>
      <c r="I40" s="46"/>
      <c r="J40" s="48"/>
    </row>
    <row r="41">
      <c r="A41" s="37" t="s">
        <v>591</v>
      </c>
      <c r="B41" s="37">
        <v>10</v>
      </c>
      <c r="C41" s="38" t="s">
        <v>4783</v>
      </c>
      <c r="D41" s="37" t="s">
        <v>593</v>
      </c>
      <c r="E41" s="39" t="s">
        <v>4784</v>
      </c>
      <c r="F41" s="40" t="s">
        <v>951</v>
      </c>
      <c r="G41" s="41">
        <v>0.52800000000000002</v>
      </c>
      <c r="H41" s="42">
        <v>0</v>
      </c>
      <c r="I41" s="43">
        <f>ROUND(G41*H41,P4)</f>
        <v>0</v>
      </c>
      <c r="J41" s="37"/>
      <c r="O41" s="44">
        <f>I41*0.21</f>
        <v>0</v>
      </c>
      <c r="P41">
        <v>3</v>
      </c>
    </row>
    <row r="42">
      <c r="A42" s="37" t="s">
        <v>596</v>
      </c>
      <c r="B42" s="45"/>
      <c r="C42" s="46"/>
      <c r="D42" s="46"/>
      <c r="E42" s="47" t="s">
        <v>593</v>
      </c>
      <c r="F42" s="46"/>
      <c r="G42" s="46"/>
      <c r="H42" s="46"/>
      <c r="I42" s="46"/>
      <c r="J42" s="48"/>
    </row>
    <row r="43" ht="150">
      <c r="A43" s="37" t="s">
        <v>597</v>
      </c>
      <c r="B43" s="45"/>
      <c r="C43" s="46"/>
      <c r="D43" s="46"/>
      <c r="E43" s="39" t="s">
        <v>4785</v>
      </c>
      <c r="F43" s="46"/>
      <c r="G43" s="46"/>
      <c r="H43" s="46"/>
      <c r="I43" s="46"/>
      <c r="J43" s="48"/>
    </row>
    <row r="44">
      <c r="A44" s="31" t="s">
        <v>589</v>
      </c>
      <c r="B44" s="32"/>
      <c r="C44" s="33" t="s">
        <v>946</v>
      </c>
      <c r="D44" s="34"/>
      <c r="E44" s="31" t="s">
        <v>947</v>
      </c>
      <c r="F44" s="34"/>
      <c r="G44" s="34"/>
      <c r="H44" s="34"/>
      <c r="I44" s="35">
        <f>SUMIFS(I45:I56,A45:A56,"P")</f>
        <v>0</v>
      </c>
      <c r="J44" s="36"/>
    </row>
    <row r="45" ht="45">
      <c r="A45" s="37" t="s">
        <v>591</v>
      </c>
      <c r="B45" s="37">
        <v>11</v>
      </c>
      <c r="C45" s="38" t="s">
        <v>1574</v>
      </c>
      <c r="D45" s="37" t="s">
        <v>1575</v>
      </c>
      <c r="E45" s="39" t="s">
        <v>1576</v>
      </c>
      <c r="F45" s="40" t="s">
        <v>951</v>
      </c>
      <c r="G45" s="41">
        <v>1906.8</v>
      </c>
      <c r="H45" s="42">
        <v>0</v>
      </c>
      <c r="I45" s="43">
        <f>ROUND(G45*H45,P4)</f>
        <v>0</v>
      </c>
      <c r="J45" s="37"/>
      <c r="O45" s="44">
        <f>I45*0.21</f>
        <v>0</v>
      </c>
      <c r="P45">
        <v>3</v>
      </c>
    </row>
    <row r="46">
      <c r="A46" s="37" t="s">
        <v>596</v>
      </c>
      <c r="B46" s="45"/>
      <c r="C46" s="46"/>
      <c r="D46" s="46"/>
      <c r="E46" s="39" t="s">
        <v>952</v>
      </c>
      <c r="F46" s="46"/>
      <c r="G46" s="46"/>
      <c r="H46" s="46"/>
      <c r="I46" s="46"/>
      <c r="J46" s="48"/>
    </row>
    <row r="47" ht="120">
      <c r="A47" s="37" t="s">
        <v>597</v>
      </c>
      <c r="B47" s="45"/>
      <c r="C47" s="46"/>
      <c r="D47" s="46"/>
      <c r="E47" s="39" t="s">
        <v>954</v>
      </c>
      <c r="F47" s="46"/>
      <c r="G47" s="46"/>
      <c r="H47" s="46"/>
      <c r="I47" s="46"/>
      <c r="J47" s="48"/>
    </row>
    <row r="48" ht="60">
      <c r="A48" s="37" t="s">
        <v>591</v>
      </c>
      <c r="B48" s="37">
        <v>12</v>
      </c>
      <c r="C48" s="38" t="s">
        <v>1977</v>
      </c>
      <c r="D48" s="37" t="s">
        <v>1978</v>
      </c>
      <c r="E48" s="39" t="s">
        <v>1979</v>
      </c>
      <c r="F48" s="40" t="s">
        <v>951</v>
      </c>
      <c r="G48" s="41">
        <v>147.40000000000001</v>
      </c>
      <c r="H48" s="42">
        <v>0</v>
      </c>
      <c r="I48" s="43">
        <f>ROUND(G48*H48,P4)</f>
        <v>0</v>
      </c>
      <c r="J48" s="37"/>
      <c r="O48" s="44">
        <f>I48*0.21</f>
        <v>0</v>
      </c>
      <c r="P48">
        <v>3</v>
      </c>
    </row>
    <row r="49">
      <c r="A49" s="37" t="s">
        <v>596</v>
      </c>
      <c r="B49" s="45"/>
      <c r="C49" s="46"/>
      <c r="D49" s="46"/>
      <c r="E49" s="39" t="s">
        <v>952</v>
      </c>
      <c r="F49" s="46"/>
      <c r="G49" s="46"/>
      <c r="H49" s="46"/>
      <c r="I49" s="46"/>
      <c r="J49" s="48"/>
    </row>
    <row r="50">
      <c r="A50" s="37" t="s">
        <v>597</v>
      </c>
      <c r="B50" s="45"/>
      <c r="C50" s="46"/>
      <c r="D50" s="46"/>
      <c r="E50" s="47" t="s">
        <v>593</v>
      </c>
      <c r="F50" s="46"/>
      <c r="G50" s="46"/>
      <c r="H50" s="46"/>
      <c r="I50" s="46"/>
      <c r="J50" s="48"/>
    </row>
    <row r="51" ht="45">
      <c r="A51" s="37" t="s">
        <v>591</v>
      </c>
      <c r="B51" s="37">
        <v>13</v>
      </c>
      <c r="C51" s="38" t="s">
        <v>4716</v>
      </c>
      <c r="D51" s="37" t="s">
        <v>4717</v>
      </c>
      <c r="E51" s="39" t="s">
        <v>4718</v>
      </c>
      <c r="F51" s="40" t="s">
        <v>951</v>
      </c>
      <c r="G51" s="41">
        <v>670</v>
      </c>
      <c r="H51" s="42">
        <v>0</v>
      </c>
      <c r="I51" s="43">
        <f>ROUND(G51*H51,P4)</f>
        <v>0</v>
      </c>
      <c r="J51" s="37"/>
      <c r="O51" s="44">
        <f>I51*0.21</f>
        <v>0</v>
      </c>
      <c r="P51">
        <v>3</v>
      </c>
    </row>
    <row r="52">
      <c r="A52" s="37" t="s">
        <v>596</v>
      </c>
      <c r="B52" s="45"/>
      <c r="C52" s="46"/>
      <c r="D52" s="46"/>
      <c r="E52" s="39" t="s">
        <v>952</v>
      </c>
      <c r="F52" s="46"/>
      <c r="G52" s="46"/>
      <c r="H52" s="46"/>
      <c r="I52" s="46"/>
      <c r="J52" s="48"/>
    </row>
    <row r="53">
      <c r="A53" s="37" t="s">
        <v>597</v>
      </c>
      <c r="B53" s="45"/>
      <c r="C53" s="46"/>
      <c r="D53" s="46"/>
      <c r="E53" s="47" t="s">
        <v>593</v>
      </c>
      <c r="F53" s="46"/>
      <c r="G53" s="46"/>
      <c r="H53" s="46"/>
      <c r="I53" s="46"/>
      <c r="J53" s="48"/>
    </row>
    <row r="54" ht="30">
      <c r="A54" s="37" t="s">
        <v>591</v>
      </c>
      <c r="B54" s="37">
        <v>14</v>
      </c>
      <c r="C54" s="38" t="s">
        <v>2655</v>
      </c>
      <c r="D54" s="37" t="s">
        <v>2656</v>
      </c>
      <c r="E54" s="39" t="s">
        <v>2657</v>
      </c>
      <c r="F54" s="40" t="s">
        <v>951</v>
      </c>
      <c r="G54" s="41">
        <v>0.52800000000000002</v>
      </c>
      <c r="H54" s="42">
        <v>0</v>
      </c>
      <c r="I54" s="43">
        <f>ROUND(G54*H54,P4)</f>
        <v>0</v>
      </c>
      <c r="J54" s="37"/>
      <c r="O54" s="44">
        <f>I54*0.21</f>
        <v>0</v>
      </c>
      <c r="P54">
        <v>3</v>
      </c>
    </row>
    <row r="55">
      <c r="A55" s="37" t="s">
        <v>596</v>
      </c>
      <c r="B55" s="45"/>
      <c r="C55" s="46"/>
      <c r="D55" s="46"/>
      <c r="E55" s="39" t="s">
        <v>952</v>
      </c>
      <c r="F55" s="46"/>
      <c r="G55" s="46"/>
      <c r="H55" s="46"/>
      <c r="I55" s="46"/>
      <c r="J55" s="48"/>
    </row>
    <row r="56" ht="135">
      <c r="A56" s="37" t="s">
        <v>597</v>
      </c>
      <c r="B56" s="49"/>
      <c r="C56" s="50"/>
      <c r="D56" s="50"/>
      <c r="E56" s="39" t="s">
        <v>2578</v>
      </c>
      <c r="F56" s="50"/>
      <c r="G56" s="50"/>
      <c r="H56" s="50"/>
      <c r="I56" s="50"/>
      <c r="J56" s="51"/>
    </row>
  </sheetData>
  <sheetProtection sheet="1" objects="1" scenarios="1" spinCount="100000" saltValue="QL8yTWUni6SpEVieOCLeUShDPfMr1+hv7yBQHsfJIpeDriPCSfPkfjHXZytNR83BgqfkK1keSeOfS1mrm4hi7A==" hashValue="gpAO0ty9b49YncesDaSUzC7i1G3Pp6ybLO1rFXVJpXPZE30hLanErbyknVpRIhG3EZb9EwOwWEKSFqIUi6z9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4786</v>
      </c>
      <c r="I3" s="25">
        <f>SUMIFS(I11:I80,A11:A80,"SD")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4786</v>
      </c>
      <c r="D7" s="22"/>
      <c r="E7" s="23" t="s">
        <v>209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SUMIFS(I12:I20,A12:A20,"P")</f>
        <v>0</v>
      </c>
      <c r="J11" s="36"/>
    </row>
    <row r="12">
      <c r="A12" s="37" t="s">
        <v>591</v>
      </c>
      <c r="B12" s="37">
        <v>1</v>
      </c>
      <c r="C12" s="38" t="s">
        <v>4787</v>
      </c>
      <c r="D12" s="37" t="s">
        <v>593</v>
      </c>
      <c r="E12" s="39" t="s">
        <v>4362</v>
      </c>
      <c r="F12" s="40" t="s">
        <v>1559</v>
      </c>
      <c r="G12" s="41">
        <v>1</v>
      </c>
      <c r="H12" s="42">
        <v>0</v>
      </c>
      <c r="I12" s="43">
        <f>ROUND(G12*H12,P4)</f>
        <v>0</v>
      </c>
      <c r="J12" s="37"/>
      <c r="O12" s="44">
        <f>I12*0.21</f>
        <v>0</v>
      </c>
      <c r="P12">
        <v>3</v>
      </c>
    </row>
    <row r="13">
      <c r="A13" s="37" t="s">
        <v>596</v>
      </c>
      <c r="B13" s="45"/>
      <c r="C13" s="46"/>
      <c r="D13" s="46"/>
      <c r="E13" s="39" t="s">
        <v>4362</v>
      </c>
      <c r="F13" s="46"/>
      <c r="G13" s="46"/>
      <c r="H13" s="46"/>
      <c r="I13" s="46"/>
      <c r="J13" s="48"/>
    </row>
    <row r="14" ht="30">
      <c r="A14" s="37" t="s">
        <v>597</v>
      </c>
      <c r="B14" s="45"/>
      <c r="C14" s="46"/>
      <c r="D14" s="46"/>
      <c r="E14" s="39" t="s">
        <v>3308</v>
      </c>
      <c r="F14" s="46"/>
      <c r="G14" s="46"/>
      <c r="H14" s="46"/>
      <c r="I14" s="46"/>
      <c r="J14" s="48"/>
    </row>
    <row r="15">
      <c r="A15" s="37" t="s">
        <v>591</v>
      </c>
      <c r="B15" s="37">
        <v>2</v>
      </c>
      <c r="C15" s="38" t="s">
        <v>3307</v>
      </c>
      <c r="D15" s="37" t="s">
        <v>593</v>
      </c>
      <c r="E15" s="39" t="s">
        <v>3067</v>
      </c>
      <c r="F15" s="40" t="s">
        <v>1559</v>
      </c>
      <c r="G15" s="41">
        <v>1</v>
      </c>
      <c r="H15" s="42">
        <v>0</v>
      </c>
      <c r="I15" s="43">
        <f>ROUND(G15*H15,P4)</f>
        <v>0</v>
      </c>
      <c r="J15" s="37"/>
      <c r="O15" s="44">
        <f>I15*0.21</f>
        <v>0</v>
      </c>
      <c r="P15">
        <v>3</v>
      </c>
    </row>
    <row r="16">
      <c r="A16" s="37" t="s">
        <v>596</v>
      </c>
      <c r="B16" s="45"/>
      <c r="C16" s="46"/>
      <c r="D16" s="46"/>
      <c r="E16" s="39" t="s">
        <v>3067</v>
      </c>
      <c r="F16" s="46"/>
      <c r="G16" s="46"/>
      <c r="H16" s="46"/>
      <c r="I16" s="46"/>
      <c r="J16" s="48"/>
    </row>
    <row r="17" ht="30">
      <c r="A17" s="37" t="s">
        <v>597</v>
      </c>
      <c r="B17" s="45"/>
      <c r="C17" s="46"/>
      <c r="D17" s="46"/>
      <c r="E17" s="39" t="s">
        <v>3308</v>
      </c>
      <c r="F17" s="46"/>
      <c r="G17" s="46"/>
      <c r="H17" s="46"/>
      <c r="I17" s="46"/>
      <c r="J17" s="48"/>
    </row>
    <row r="18">
      <c r="A18" s="37" t="s">
        <v>591</v>
      </c>
      <c r="B18" s="37">
        <v>3</v>
      </c>
      <c r="C18" s="38" t="s">
        <v>4493</v>
      </c>
      <c r="D18" s="37" t="s">
        <v>593</v>
      </c>
      <c r="E18" s="39" t="s">
        <v>4256</v>
      </c>
      <c r="F18" s="40" t="s">
        <v>604</v>
      </c>
      <c r="G18" s="41">
        <v>1</v>
      </c>
      <c r="H18" s="42">
        <v>0</v>
      </c>
      <c r="I18" s="43">
        <f>ROUND(G18*H18,P4)</f>
        <v>0</v>
      </c>
      <c r="J18" s="37"/>
      <c r="O18" s="44">
        <f>I18*0.21</f>
        <v>0</v>
      </c>
      <c r="P18">
        <v>3</v>
      </c>
    </row>
    <row r="19">
      <c r="A19" s="37" t="s">
        <v>596</v>
      </c>
      <c r="B19" s="45"/>
      <c r="C19" s="46"/>
      <c r="D19" s="46"/>
      <c r="E19" s="39" t="s">
        <v>4256</v>
      </c>
      <c r="F19" s="46"/>
      <c r="G19" s="46"/>
      <c r="H19" s="46"/>
      <c r="I19" s="46"/>
      <c r="J19" s="48"/>
    </row>
    <row r="20">
      <c r="A20" s="37" t="s">
        <v>597</v>
      </c>
      <c r="B20" s="45"/>
      <c r="C20" s="46"/>
      <c r="D20" s="46"/>
      <c r="E20" s="39" t="s">
        <v>4257</v>
      </c>
      <c r="F20" s="46"/>
      <c r="G20" s="46"/>
      <c r="H20" s="46"/>
      <c r="I20" s="46"/>
      <c r="J20" s="48"/>
    </row>
    <row r="21">
      <c r="A21" s="31" t="s">
        <v>589</v>
      </c>
      <c r="B21" s="32"/>
      <c r="C21" s="33" t="s">
        <v>4258</v>
      </c>
      <c r="D21" s="34"/>
      <c r="E21" s="31" t="s">
        <v>626</v>
      </c>
      <c r="F21" s="34"/>
      <c r="G21" s="34"/>
      <c r="H21" s="34"/>
      <c r="I21" s="35">
        <f>SUMIFS(I22:I42,A22:A42,"P")</f>
        <v>0</v>
      </c>
      <c r="J21" s="36"/>
    </row>
    <row r="22">
      <c r="A22" s="37" t="s">
        <v>591</v>
      </c>
      <c r="B22" s="37">
        <v>4</v>
      </c>
      <c r="C22" s="38" t="s">
        <v>4788</v>
      </c>
      <c r="D22" s="37" t="s">
        <v>593</v>
      </c>
      <c r="E22" s="39" t="s">
        <v>4789</v>
      </c>
      <c r="F22" s="40" t="s">
        <v>629</v>
      </c>
      <c r="G22" s="41">
        <v>40.5</v>
      </c>
      <c r="H22" s="42">
        <v>0</v>
      </c>
      <c r="I22" s="43">
        <f>ROUND(G22*H22,P4)</f>
        <v>0</v>
      </c>
      <c r="J22" s="37"/>
      <c r="O22" s="44">
        <f>I22*0.21</f>
        <v>0</v>
      </c>
      <c r="P22">
        <v>3</v>
      </c>
    </row>
    <row r="23">
      <c r="A23" s="37" t="s">
        <v>596</v>
      </c>
      <c r="B23" s="45"/>
      <c r="C23" s="46"/>
      <c r="D23" s="46"/>
      <c r="E23" s="47" t="s">
        <v>593</v>
      </c>
      <c r="F23" s="46"/>
      <c r="G23" s="46"/>
      <c r="H23" s="46"/>
      <c r="I23" s="46"/>
      <c r="J23" s="48"/>
    </row>
    <row r="24" ht="90">
      <c r="A24" s="37" t="s">
        <v>597</v>
      </c>
      <c r="B24" s="45"/>
      <c r="C24" s="46"/>
      <c r="D24" s="46"/>
      <c r="E24" s="39" t="s">
        <v>2046</v>
      </c>
      <c r="F24" s="46"/>
      <c r="G24" s="46"/>
      <c r="H24" s="46"/>
      <c r="I24" s="46"/>
      <c r="J24" s="48"/>
    </row>
    <row r="25">
      <c r="A25" s="37" t="s">
        <v>591</v>
      </c>
      <c r="B25" s="37">
        <v>5</v>
      </c>
      <c r="C25" s="38" t="s">
        <v>4259</v>
      </c>
      <c r="D25" s="37" t="s">
        <v>593</v>
      </c>
      <c r="E25" s="39" t="s">
        <v>4260</v>
      </c>
      <c r="F25" s="40" t="s">
        <v>614</v>
      </c>
      <c r="G25" s="41">
        <v>20</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597</v>
      </c>
      <c r="B27" s="45"/>
      <c r="C27" s="46"/>
      <c r="D27" s="46"/>
      <c r="E27" s="39" t="s">
        <v>4261</v>
      </c>
      <c r="F27" s="46"/>
      <c r="G27" s="46"/>
      <c r="H27" s="46"/>
      <c r="I27" s="46"/>
      <c r="J27" s="48"/>
    </row>
    <row r="28">
      <c r="A28" s="37" t="s">
        <v>591</v>
      </c>
      <c r="B28" s="37">
        <v>6</v>
      </c>
      <c r="C28" s="38" t="s">
        <v>4364</v>
      </c>
      <c r="D28" s="37" t="s">
        <v>593</v>
      </c>
      <c r="E28" s="39" t="s">
        <v>4365</v>
      </c>
      <c r="F28" s="40" t="s">
        <v>595</v>
      </c>
      <c r="G28" s="41">
        <v>76</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597</v>
      </c>
      <c r="B30" s="45"/>
      <c r="C30" s="46"/>
      <c r="D30" s="46"/>
      <c r="E30" s="39" t="s">
        <v>4366</v>
      </c>
      <c r="F30" s="46"/>
      <c r="G30" s="46"/>
      <c r="H30" s="46"/>
      <c r="I30" s="46"/>
      <c r="J30" s="48"/>
    </row>
    <row r="31">
      <c r="A31" s="37" t="s">
        <v>591</v>
      </c>
      <c r="B31" s="37">
        <v>7</v>
      </c>
      <c r="C31" s="38" t="s">
        <v>4265</v>
      </c>
      <c r="D31" s="37" t="s">
        <v>593</v>
      </c>
      <c r="E31" s="39" t="s">
        <v>4266</v>
      </c>
      <c r="F31" s="40" t="s">
        <v>629</v>
      </c>
      <c r="G31" s="41">
        <v>1996.3399999999999</v>
      </c>
      <c r="H31" s="42">
        <v>0</v>
      </c>
      <c r="I31" s="43">
        <f>ROUND(G31*H31,P4)</f>
        <v>0</v>
      </c>
      <c r="J31" s="37"/>
      <c r="O31" s="44">
        <f>I31*0.21</f>
        <v>0</v>
      </c>
      <c r="P31">
        <v>3</v>
      </c>
    </row>
    <row r="32">
      <c r="A32" s="37" t="s">
        <v>596</v>
      </c>
      <c r="B32" s="45"/>
      <c r="C32" s="46"/>
      <c r="D32" s="46"/>
      <c r="E32" s="47" t="s">
        <v>593</v>
      </c>
      <c r="F32" s="46"/>
      <c r="G32" s="46"/>
      <c r="H32" s="46"/>
      <c r="I32" s="46"/>
      <c r="J32" s="48"/>
    </row>
    <row r="33" ht="409.5">
      <c r="A33" s="37" t="s">
        <v>597</v>
      </c>
      <c r="B33" s="45"/>
      <c r="C33" s="46"/>
      <c r="D33" s="46"/>
      <c r="E33" s="39" t="s">
        <v>3690</v>
      </c>
      <c r="F33" s="46"/>
      <c r="G33" s="46"/>
      <c r="H33" s="46"/>
      <c r="I33" s="46"/>
      <c r="J33" s="48"/>
    </row>
    <row r="34">
      <c r="A34" s="37" t="s">
        <v>591</v>
      </c>
      <c r="B34" s="37">
        <v>8</v>
      </c>
      <c r="C34" s="38" t="s">
        <v>3454</v>
      </c>
      <c r="D34" s="37" t="s">
        <v>593</v>
      </c>
      <c r="E34" s="39" t="s">
        <v>3455</v>
      </c>
      <c r="F34" s="40" t="s">
        <v>629</v>
      </c>
      <c r="G34" s="41">
        <v>1933.5799999999999</v>
      </c>
      <c r="H34" s="42">
        <v>0</v>
      </c>
      <c r="I34" s="43">
        <f>ROUND(G34*H34,P4)</f>
        <v>0</v>
      </c>
      <c r="J34" s="37"/>
      <c r="O34" s="44">
        <f>I34*0.21</f>
        <v>0</v>
      </c>
      <c r="P34">
        <v>3</v>
      </c>
    </row>
    <row r="35">
      <c r="A35" s="37" t="s">
        <v>596</v>
      </c>
      <c r="B35" s="45"/>
      <c r="C35" s="46"/>
      <c r="D35" s="46"/>
      <c r="E35" s="47" t="s">
        <v>593</v>
      </c>
      <c r="F35" s="46"/>
      <c r="G35" s="46"/>
      <c r="H35" s="46"/>
      <c r="I35" s="46"/>
      <c r="J35" s="48"/>
    </row>
    <row r="36" ht="240">
      <c r="A36" s="37" t="s">
        <v>597</v>
      </c>
      <c r="B36" s="45"/>
      <c r="C36" s="46"/>
      <c r="D36" s="46"/>
      <c r="E36" s="39" t="s">
        <v>3457</v>
      </c>
      <c r="F36" s="46"/>
      <c r="G36" s="46"/>
      <c r="H36" s="46"/>
      <c r="I36" s="46"/>
      <c r="J36" s="48"/>
    </row>
    <row r="37">
      <c r="A37" s="37" t="s">
        <v>591</v>
      </c>
      <c r="B37" s="37">
        <v>9</v>
      </c>
      <c r="C37" s="38" t="s">
        <v>3473</v>
      </c>
      <c r="D37" s="37" t="s">
        <v>593</v>
      </c>
      <c r="E37" s="39" t="s">
        <v>3474</v>
      </c>
      <c r="F37" s="40" t="s">
        <v>629</v>
      </c>
      <c r="G37" s="41">
        <v>97.650000000000006</v>
      </c>
      <c r="H37" s="42">
        <v>0</v>
      </c>
      <c r="I37" s="43">
        <f>ROUND(G37*H37,P4)</f>
        <v>0</v>
      </c>
      <c r="J37" s="37"/>
      <c r="O37" s="44">
        <f>I37*0.21</f>
        <v>0</v>
      </c>
      <c r="P37">
        <v>3</v>
      </c>
    </row>
    <row r="38">
      <c r="A38" s="37" t="s">
        <v>596</v>
      </c>
      <c r="B38" s="45"/>
      <c r="C38" s="46"/>
      <c r="D38" s="46"/>
      <c r="E38" s="47" t="s">
        <v>593</v>
      </c>
      <c r="F38" s="46"/>
      <c r="G38" s="46"/>
      <c r="H38" s="46"/>
      <c r="I38" s="46"/>
      <c r="J38" s="48"/>
    </row>
    <row r="39" ht="300">
      <c r="A39" s="37" t="s">
        <v>597</v>
      </c>
      <c r="B39" s="45"/>
      <c r="C39" s="46"/>
      <c r="D39" s="46"/>
      <c r="E39" s="39" t="s">
        <v>3476</v>
      </c>
      <c r="F39" s="46"/>
      <c r="G39" s="46"/>
      <c r="H39" s="46"/>
      <c r="I39" s="46"/>
      <c r="J39" s="48"/>
    </row>
    <row r="40">
      <c r="A40" s="37" t="s">
        <v>591</v>
      </c>
      <c r="B40" s="37">
        <v>10</v>
      </c>
      <c r="C40" s="38" t="s">
        <v>4509</v>
      </c>
      <c r="D40" s="37" t="s">
        <v>593</v>
      </c>
      <c r="E40" s="39" t="s">
        <v>4510</v>
      </c>
      <c r="F40" s="40" t="s">
        <v>629</v>
      </c>
      <c r="G40" s="41">
        <v>63.18</v>
      </c>
      <c r="H40" s="42">
        <v>0</v>
      </c>
      <c r="I40" s="43">
        <f>ROUND(G40*H40,P4)</f>
        <v>0</v>
      </c>
      <c r="J40" s="37"/>
      <c r="O40" s="44">
        <f>I40*0.21</f>
        <v>0</v>
      </c>
      <c r="P40">
        <v>3</v>
      </c>
    </row>
    <row r="41">
      <c r="A41" s="37" t="s">
        <v>596</v>
      </c>
      <c r="B41" s="45"/>
      <c r="C41" s="46"/>
      <c r="D41" s="46"/>
      <c r="E41" s="47" t="s">
        <v>593</v>
      </c>
      <c r="F41" s="46"/>
      <c r="G41" s="46"/>
      <c r="H41" s="46"/>
      <c r="I41" s="46"/>
      <c r="J41" s="48"/>
    </row>
    <row r="42" ht="345">
      <c r="A42" s="37" t="s">
        <v>597</v>
      </c>
      <c r="B42" s="45"/>
      <c r="C42" s="46"/>
      <c r="D42" s="46"/>
      <c r="E42" s="39" t="s">
        <v>2054</v>
      </c>
      <c r="F42" s="46"/>
      <c r="G42" s="46"/>
      <c r="H42" s="46"/>
      <c r="I42" s="46"/>
      <c r="J42" s="48"/>
    </row>
    <row r="43">
      <c r="A43" s="31" t="s">
        <v>589</v>
      </c>
      <c r="B43" s="32"/>
      <c r="C43" s="33" t="s">
        <v>4299</v>
      </c>
      <c r="D43" s="34"/>
      <c r="E43" s="31" t="s">
        <v>1406</v>
      </c>
      <c r="F43" s="34"/>
      <c r="G43" s="34"/>
      <c r="H43" s="34"/>
      <c r="I43" s="35">
        <f>SUMIFS(I44:I49,A44:A49,"P")</f>
        <v>0</v>
      </c>
      <c r="J43" s="36"/>
    </row>
    <row r="44">
      <c r="A44" s="37" t="s">
        <v>591</v>
      </c>
      <c r="B44" s="37">
        <v>11</v>
      </c>
      <c r="C44" s="38" t="s">
        <v>4310</v>
      </c>
      <c r="D44" s="37" t="s">
        <v>593</v>
      </c>
      <c r="E44" s="39" t="s">
        <v>4311</v>
      </c>
      <c r="F44" s="40" t="s">
        <v>629</v>
      </c>
      <c r="G44" s="41">
        <v>180.90000000000001</v>
      </c>
      <c r="H44" s="42">
        <v>0</v>
      </c>
      <c r="I44" s="43">
        <f>ROUND(G44*H44,P4)</f>
        <v>0</v>
      </c>
      <c r="J44" s="37"/>
      <c r="O44" s="44">
        <f>I44*0.21</f>
        <v>0</v>
      </c>
      <c r="P44">
        <v>3</v>
      </c>
    </row>
    <row r="45">
      <c r="A45" s="37" t="s">
        <v>596</v>
      </c>
      <c r="B45" s="45"/>
      <c r="C45" s="46"/>
      <c r="D45" s="46"/>
      <c r="E45" s="47" t="s">
        <v>593</v>
      </c>
      <c r="F45" s="46"/>
      <c r="G45" s="46"/>
      <c r="H45" s="46"/>
      <c r="I45" s="46"/>
      <c r="J45" s="48"/>
    </row>
    <row r="46" ht="75">
      <c r="A46" s="37" t="s">
        <v>597</v>
      </c>
      <c r="B46" s="45"/>
      <c r="C46" s="46"/>
      <c r="D46" s="46"/>
      <c r="E46" s="39" t="s">
        <v>4312</v>
      </c>
      <c r="F46" s="46"/>
      <c r="G46" s="46"/>
      <c r="H46" s="46"/>
      <c r="I46" s="46"/>
      <c r="J46" s="48"/>
    </row>
    <row r="47">
      <c r="A47" s="37" t="s">
        <v>591</v>
      </c>
      <c r="B47" s="37">
        <v>12</v>
      </c>
      <c r="C47" s="38" t="s">
        <v>4698</v>
      </c>
      <c r="D47" s="37" t="s">
        <v>593</v>
      </c>
      <c r="E47" s="39" t="s">
        <v>4699</v>
      </c>
      <c r="F47" s="40" t="s">
        <v>629</v>
      </c>
      <c r="G47" s="41">
        <v>13.4</v>
      </c>
      <c r="H47" s="42">
        <v>0</v>
      </c>
      <c r="I47" s="43">
        <f>ROUND(G47*H47,P4)</f>
        <v>0</v>
      </c>
      <c r="J47" s="37"/>
      <c r="O47" s="44">
        <f>I47*0.21</f>
        <v>0</v>
      </c>
      <c r="P47">
        <v>3</v>
      </c>
    </row>
    <row r="48">
      <c r="A48" s="37" t="s">
        <v>596</v>
      </c>
      <c r="B48" s="45"/>
      <c r="C48" s="46"/>
      <c r="D48" s="46"/>
      <c r="E48" s="47" t="s">
        <v>593</v>
      </c>
      <c r="F48" s="46"/>
      <c r="G48" s="46"/>
      <c r="H48" s="46"/>
      <c r="I48" s="46"/>
      <c r="J48" s="48"/>
    </row>
    <row r="49" ht="60">
      <c r="A49" s="37" t="s">
        <v>597</v>
      </c>
      <c r="B49" s="45"/>
      <c r="C49" s="46"/>
      <c r="D49" s="46"/>
      <c r="E49" s="39" t="s">
        <v>4700</v>
      </c>
      <c r="F49" s="46"/>
      <c r="G49" s="46"/>
      <c r="H49" s="46"/>
      <c r="I49" s="46"/>
      <c r="J49" s="48"/>
    </row>
    <row r="50">
      <c r="A50" s="31" t="s">
        <v>589</v>
      </c>
      <c r="B50" s="32"/>
      <c r="C50" s="33" t="s">
        <v>3676</v>
      </c>
      <c r="D50" s="34"/>
      <c r="E50" s="31" t="s">
        <v>4605</v>
      </c>
      <c r="F50" s="34"/>
      <c r="G50" s="34"/>
      <c r="H50" s="34"/>
      <c r="I50" s="35">
        <f>SUMIFS(I51:I64,A51:A64,"P")</f>
        <v>0</v>
      </c>
      <c r="J50" s="36"/>
    </row>
    <row r="51">
      <c r="A51" s="37" t="s">
        <v>591</v>
      </c>
      <c r="B51" s="37">
        <v>13</v>
      </c>
      <c r="C51" s="38" t="s">
        <v>4790</v>
      </c>
      <c r="D51" s="37" t="s">
        <v>593</v>
      </c>
      <c r="E51" s="39" t="s">
        <v>4791</v>
      </c>
      <c r="F51" s="40" t="s">
        <v>629</v>
      </c>
      <c r="G51" s="41">
        <v>75.400000000000006</v>
      </c>
      <c r="H51" s="42">
        <v>0</v>
      </c>
      <c r="I51" s="43">
        <f>ROUND(G51*H51,P4)</f>
        <v>0</v>
      </c>
      <c r="J51" s="37"/>
      <c r="O51" s="44">
        <f>I51*0.21</f>
        <v>0</v>
      </c>
      <c r="P51">
        <v>3</v>
      </c>
    </row>
    <row r="52">
      <c r="A52" s="37" t="s">
        <v>596</v>
      </c>
      <c r="B52" s="45"/>
      <c r="C52" s="46"/>
      <c r="D52" s="46"/>
      <c r="E52" s="47" t="s">
        <v>593</v>
      </c>
      <c r="F52" s="46"/>
      <c r="G52" s="46"/>
      <c r="H52" s="46"/>
      <c r="I52" s="46"/>
      <c r="J52" s="48"/>
    </row>
    <row r="53" ht="60">
      <c r="A53" s="37" t="s">
        <v>630</v>
      </c>
      <c r="B53" s="45"/>
      <c r="C53" s="46"/>
      <c r="D53" s="46"/>
      <c r="E53" s="52" t="s">
        <v>4792</v>
      </c>
      <c r="F53" s="46"/>
      <c r="G53" s="46"/>
      <c r="H53" s="46"/>
      <c r="I53" s="46"/>
      <c r="J53" s="48"/>
    </row>
    <row r="54" ht="150">
      <c r="A54" s="37" t="s">
        <v>597</v>
      </c>
      <c r="B54" s="45"/>
      <c r="C54" s="46"/>
      <c r="D54" s="46"/>
      <c r="E54" s="39" t="s">
        <v>4608</v>
      </c>
      <c r="F54" s="46"/>
      <c r="G54" s="46"/>
      <c r="H54" s="46"/>
      <c r="I54" s="46"/>
      <c r="J54" s="48"/>
    </row>
    <row r="55">
      <c r="A55" s="37" t="s">
        <v>591</v>
      </c>
      <c r="B55" s="37">
        <v>14</v>
      </c>
      <c r="C55" s="38" t="s">
        <v>4735</v>
      </c>
      <c r="D55" s="37" t="s">
        <v>593</v>
      </c>
      <c r="E55" s="39" t="s">
        <v>4736</v>
      </c>
      <c r="F55" s="40" t="s">
        <v>629</v>
      </c>
      <c r="G55" s="41">
        <v>448.80000000000001</v>
      </c>
      <c r="H55" s="42">
        <v>0</v>
      </c>
      <c r="I55" s="43">
        <f>ROUND(G55*H55,P4)</f>
        <v>0</v>
      </c>
      <c r="J55" s="37"/>
      <c r="O55" s="44">
        <f>I55*0.21</f>
        <v>0</v>
      </c>
      <c r="P55">
        <v>3</v>
      </c>
    </row>
    <row r="56">
      <c r="A56" s="37" t="s">
        <v>596</v>
      </c>
      <c r="B56" s="45"/>
      <c r="C56" s="46"/>
      <c r="D56" s="46"/>
      <c r="E56" s="47" t="s">
        <v>593</v>
      </c>
      <c r="F56" s="46"/>
      <c r="G56" s="46"/>
      <c r="H56" s="46"/>
      <c r="I56" s="46"/>
      <c r="J56" s="48"/>
    </row>
    <row r="57" ht="60">
      <c r="A57" s="37" t="s">
        <v>630</v>
      </c>
      <c r="B57" s="45"/>
      <c r="C57" s="46"/>
      <c r="D57" s="46"/>
      <c r="E57" s="52" t="s">
        <v>4793</v>
      </c>
      <c r="F57" s="46"/>
      <c r="G57" s="46"/>
      <c r="H57" s="46"/>
      <c r="I57" s="46"/>
      <c r="J57" s="48"/>
    </row>
    <row r="58" ht="150">
      <c r="A58" s="37" t="s">
        <v>597</v>
      </c>
      <c r="B58" s="45"/>
      <c r="C58" s="46"/>
      <c r="D58" s="46"/>
      <c r="E58" s="39" t="s">
        <v>4608</v>
      </c>
      <c r="F58" s="46"/>
      <c r="G58" s="46"/>
      <c r="H58" s="46"/>
      <c r="I58" s="46"/>
      <c r="J58" s="48"/>
    </row>
    <row r="59">
      <c r="A59" s="37" t="s">
        <v>591</v>
      </c>
      <c r="B59" s="37">
        <v>15</v>
      </c>
      <c r="C59" s="38" t="s">
        <v>4794</v>
      </c>
      <c r="D59" s="37" t="s">
        <v>593</v>
      </c>
      <c r="E59" s="39" t="s">
        <v>4795</v>
      </c>
      <c r="F59" s="40" t="s">
        <v>951</v>
      </c>
      <c r="G59" s="41">
        <v>19.571000000000002</v>
      </c>
      <c r="H59" s="42">
        <v>0</v>
      </c>
      <c r="I59" s="43">
        <f>ROUND(G59*H59,P4)</f>
        <v>0</v>
      </c>
      <c r="J59" s="37"/>
      <c r="O59" s="44">
        <f>I59*0.21</f>
        <v>0</v>
      </c>
      <c r="P59">
        <v>3</v>
      </c>
    </row>
    <row r="60">
      <c r="A60" s="37" t="s">
        <v>596</v>
      </c>
      <c r="B60" s="45"/>
      <c r="C60" s="46"/>
      <c r="D60" s="46"/>
      <c r="E60" s="47" t="s">
        <v>593</v>
      </c>
      <c r="F60" s="46"/>
      <c r="G60" s="46"/>
      <c r="H60" s="46"/>
      <c r="I60" s="46"/>
      <c r="J60" s="48"/>
    </row>
    <row r="61" ht="150">
      <c r="A61" s="37" t="s">
        <v>597</v>
      </c>
      <c r="B61" s="45"/>
      <c r="C61" s="46"/>
      <c r="D61" s="46"/>
      <c r="E61" s="39" t="s">
        <v>4796</v>
      </c>
      <c r="F61" s="46"/>
      <c r="G61" s="46"/>
      <c r="H61" s="46"/>
      <c r="I61" s="46"/>
      <c r="J61" s="48"/>
    </row>
    <row r="62">
      <c r="A62" s="37" t="s">
        <v>591</v>
      </c>
      <c r="B62" s="37">
        <v>16</v>
      </c>
      <c r="C62" s="38" t="s">
        <v>4797</v>
      </c>
      <c r="D62" s="37" t="s">
        <v>593</v>
      </c>
      <c r="E62" s="39" t="s">
        <v>4798</v>
      </c>
      <c r="F62" s="40" t="s">
        <v>604</v>
      </c>
      <c r="G62" s="41">
        <v>4</v>
      </c>
      <c r="H62" s="42">
        <v>0</v>
      </c>
      <c r="I62" s="43">
        <f>ROUND(G62*H62,P4)</f>
        <v>0</v>
      </c>
      <c r="J62" s="37"/>
      <c r="O62" s="44">
        <f>I62*0.21</f>
        <v>0</v>
      </c>
      <c r="P62">
        <v>3</v>
      </c>
    </row>
    <row r="63">
      <c r="A63" s="37" t="s">
        <v>596</v>
      </c>
      <c r="B63" s="45"/>
      <c r="C63" s="46"/>
      <c r="D63" s="46"/>
      <c r="E63" s="47" t="s">
        <v>593</v>
      </c>
      <c r="F63" s="46"/>
      <c r="G63" s="46"/>
      <c r="H63" s="46"/>
      <c r="I63" s="46"/>
      <c r="J63" s="48"/>
    </row>
    <row r="64" ht="105">
      <c r="A64" s="37" t="s">
        <v>597</v>
      </c>
      <c r="B64" s="45"/>
      <c r="C64" s="46"/>
      <c r="D64" s="46"/>
      <c r="E64" s="39" t="s">
        <v>4799</v>
      </c>
      <c r="F64" s="46"/>
      <c r="G64" s="46"/>
      <c r="H64" s="46"/>
      <c r="I64" s="46"/>
      <c r="J64" s="48"/>
    </row>
    <row r="65">
      <c r="A65" s="31" t="s">
        <v>589</v>
      </c>
      <c r="B65" s="32"/>
      <c r="C65" s="33" t="s">
        <v>946</v>
      </c>
      <c r="D65" s="34"/>
      <c r="E65" s="31" t="s">
        <v>947</v>
      </c>
      <c r="F65" s="34"/>
      <c r="G65" s="34"/>
      <c r="H65" s="34"/>
      <c r="I65" s="35">
        <f>SUMIFS(I66:I80,A66:A80,"P")</f>
        <v>0</v>
      </c>
      <c r="J65" s="36"/>
    </row>
    <row r="66" ht="45">
      <c r="A66" s="37" t="s">
        <v>591</v>
      </c>
      <c r="B66" s="37">
        <v>17</v>
      </c>
      <c r="C66" s="38" t="s">
        <v>1574</v>
      </c>
      <c r="D66" s="37" t="s">
        <v>1575</v>
      </c>
      <c r="E66" s="39" t="s">
        <v>1576</v>
      </c>
      <c r="F66" s="40" t="s">
        <v>951</v>
      </c>
      <c r="G66" s="41">
        <v>3711.27</v>
      </c>
      <c r="H66" s="42">
        <v>0</v>
      </c>
      <c r="I66" s="43">
        <f>ROUND(G66*H66,P4)</f>
        <v>0</v>
      </c>
      <c r="J66" s="37"/>
      <c r="O66" s="44">
        <f>I66*0.21</f>
        <v>0</v>
      </c>
      <c r="P66">
        <v>3</v>
      </c>
    </row>
    <row r="67">
      <c r="A67" s="37" t="s">
        <v>596</v>
      </c>
      <c r="B67" s="45"/>
      <c r="C67" s="46"/>
      <c r="D67" s="46"/>
      <c r="E67" s="39" t="s">
        <v>952</v>
      </c>
      <c r="F67" s="46"/>
      <c r="G67" s="46"/>
      <c r="H67" s="46"/>
      <c r="I67" s="46"/>
      <c r="J67" s="48"/>
    </row>
    <row r="68" ht="30">
      <c r="A68" s="37" t="s">
        <v>630</v>
      </c>
      <c r="B68" s="45"/>
      <c r="C68" s="46"/>
      <c r="D68" s="46"/>
      <c r="E68" s="52" t="s">
        <v>4800</v>
      </c>
      <c r="F68" s="46"/>
      <c r="G68" s="46"/>
      <c r="H68" s="46"/>
      <c r="I68" s="46"/>
      <c r="J68" s="48"/>
    </row>
    <row r="69" ht="120">
      <c r="A69" s="37" t="s">
        <v>597</v>
      </c>
      <c r="B69" s="45"/>
      <c r="C69" s="46"/>
      <c r="D69" s="46"/>
      <c r="E69" s="39" t="s">
        <v>954</v>
      </c>
      <c r="F69" s="46"/>
      <c r="G69" s="46"/>
      <c r="H69" s="46"/>
      <c r="I69" s="46"/>
      <c r="J69" s="48"/>
    </row>
    <row r="70" ht="60">
      <c r="A70" s="37" t="s">
        <v>591</v>
      </c>
      <c r="B70" s="37">
        <v>18</v>
      </c>
      <c r="C70" s="38" t="s">
        <v>1977</v>
      </c>
      <c r="D70" s="37" t="s">
        <v>1978</v>
      </c>
      <c r="E70" s="39" t="s">
        <v>1979</v>
      </c>
      <c r="F70" s="40" t="s">
        <v>951</v>
      </c>
      <c r="G70" s="41">
        <v>1077.1199999999999</v>
      </c>
      <c r="H70" s="42">
        <v>0</v>
      </c>
      <c r="I70" s="43">
        <f>ROUND(G70*H70,P4)</f>
        <v>0</v>
      </c>
      <c r="J70" s="37"/>
      <c r="O70" s="44">
        <f>I70*0.21</f>
        <v>0</v>
      </c>
      <c r="P70">
        <v>3</v>
      </c>
    </row>
    <row r="71">
      <c r="A71" s="37" t="s">
        <v>596</v>
      </c>
      <c r="B71" s="45"/>
      <c r="C71" s="46"/>
      <c r="D71" s="46"/>
      <c r="E71" s="39" t="s">
        <v>952</v>
      </c>
      <c r="F71" s="46"/>
      <c r="G71" s="46"/>
      <c r="H71" s="46"/>
      <c r="I71" s="46"/>
      <c r="J71" s="48"/>
    </row>
    <row r="72">
      <c r="A72" s="37" t="s">
        <v>630</v>
      </c>
      <c r="B72" s="45"/>
      <c r="C72" s="46"/>
      <c r="D72" s="46"/>
      <c r="E72" s="52" t="s">
        <v>4801</v>
      </c>
      <c r="F72" s="46"/>
      <c r="G72" s="46"/>
      <c r="H72" s="46"/>
      <c r="I72" s="46"/>
      <c r="J72" s="48"/>
    </row>
    <row r="73">
      <c r="A73" s="37" t="s">
        <v>597</v>
      </c>
      <c r="B73" s="45"/>
      <c r="C73" s="46"/>
      <c r="D73" s="46"/>
      <c r="E73" s="47" t="s">
        <v>593</v>
      </c>
      <c r="F73" s="46"/>
      <c r="G73" s="46"/>
      <c r="H73" s="46"/>
      <c r="I73" s="46"/>
      <c r="J73" s="48"/>
    </row>
    <row r="74" ht="45">
      <c r="A74" s="37" t="s">
        <v>591</v>
      </c>
      <c r="B74" s="37">
        <v>19</v>
      </c>
      <c r="C74" s="38" t="s">
        <v>4716</v>
      </c>
      <c r="D74" s="37" t="s">
        <v>4717</v>
      </c>
      <c r="E74" s="39" t="s">
        <v>4718</v>
      </c>
      <c r="F74" s="40" t="s">
        <v>951</v>
      </c>
      <c r="G74" s="41">
        <v>289.75</v>
      </c>
      <c r="H74" s="42">
        <v>0</v>
      </c>
      <c r="I74" s="43">
        <f>ROUND(G74*H74,P4)</f>
        <v>0</v>
      </c>
      <c r="J74" s="37"/>
      <c r="O74" s="44">
        <f>I74*0.21</f>
        <v>0</v>
      </c>
      <c r="P74">
        <v>3</v>
      </c>
    </row>
    <row r="75">
      <c r="A75" s="37" t="s">
        <v>596</v>
      </c>
      <c r="B75" s="45"/>
      <c r="C75" s="46"/>
      <c r="D75" s="46"/>
      <c r="E75" s="39" t="s">
        <v>952</v>
      </c>
      <c r="F75" s="46"/>
      <c r="G75" s="46"/>
      <c r="H75" s="46"/>
      <c r="I75" s="46"/>
      <c r="J75" s="48"/>
    </row>
    <row r="76" ht="45">
      <c r="A76" s="37" t="s">
        <v>630</v>
      </c>
      <c r="B76" s="45"/>
      <c r="C76" s="46"/>
      <c r="D76" s="46"/>
      <c r="E76" s="52" t="s">
        <v>4802</v>
      </c>
      <c r="F76" s="46"/>
      <c r="G76" s="46"/>
      <c r="H76" s="46"/>
      <c r="I76" s="46"/>
      <c r="J76" s="48"/>
    </row>
    <row r="77">
      <c r="A77" s="37" t="s">
        <v>597</v>
      </c>
      <c r="B77" s="45"/>
      <c r="C77" s="46"/>
      <c r="D77" s="46"/>
      <c r="E77" s="47" t="s">
        <v>593</v>
      </c>
      <c r="F77" s="46"/>
      <c r="G77" s="46"/>
      <c r="H77" s="46"/>
      <c r="I77" s="46"/>
      <c r="J77" s="48"/>
    </row>
    <row r="78" ht="30">
      <c r="A78" s="37" t="s">
        <v>591</v>
      </c>
      <c r="B78" s="37">
        <v>20</v>
      </c>
      <c r="C78" s="38" t="s">
        <v>2655</v>
      </c>
      <c r="D78" s="37" t="s">
        <v>2656</v>
      </c>
      <c r="E78" s="39" t="s">
        <v>2657</v>
      </c>
      <c r="F78" s="40" t="s">
        <v>951</v>
      </c>
      <c r="G78" s="41">
        <v>19.571000000000002</v>
      </c>
      <c r="H78" s="42">
        <v>0</v>
      </c>
      <c r="I78" s="43">
        <f>ROUND(G78*H78,P4)</f>
        <v>0</v>
      </c>
      <c r="J78" s="37"/>
      <c r="O78" s="44">
        <f>I78*0.21</f>
        <v>0</v>
      </c>
      <c r="P78">
        <v>3</v>
      </c>
    </row>
    <row r="79">
      <c r="A79" s="37" t="s">
        <v>596</v>
      </c>
      <c r="B79" s="45"/>
      <c r="C79" s="46"/>
      <c r="D79" s="46"/>
      <c r="E79" s="39" t="s">
        <v>952</v>
      </c>
      <c r="F79" s="46"/>
      <c r="G79" s="46"/>
      <c r="H79" s="46"/>
      <c r="I79" s="46"/>
      <c r="J79" s="48"/>
    </row>
    <row r="80" ht="135">
      <c r="A80" s="37" t="s">
        <v>597</v>
      </c>
      <c r="B80" s="49"/>
      <c r="C80" s="50"/>
      <c r="D80" s="50"/>
      <c r="E80" s="39" t="s">
        <v>2578</v>
      </c>
      <c r="F80" s="50"/>
      <c r="G80" s="50"/>
      <c r="H80" s="50"/>
      <c r="I80" s="50"/>
      <c r="J80" s="51"/>
    </row>
  </sheetData>
  <sheetProtection sheet="1" objects="1" scenarios="1" spinCount="100000" saltValue="WIo8SLhQMEITjDgGVl7cucEevkS3k7oBJP2pvbfeSm4b9m87BIO0Nd5oKuzjaNALeIfVsIZryuZfJdDic18LjQ==" hashValue="5Bg08q6j5eNN3zZ0Y+mAUpziBOGAgN8KY3f+LoHMhcgyPm51Ss3BlDHsyHu9Bk57nRABvZsxvSxBFNbM0omN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4803</v>
      </c>
      <c r="I3" s="25">
        <f>SUMIFS(I11:I65,A11:A65,"SD")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4803</v>
      </c>
      <c r="D7" s="22"/>
      <c r="E7" s="23" t="s">
        <v>211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SUMIFS(I12:I17,A12:A17,"P")</f>
        <v>0</v>
      </c>
      <c r="J11" s="36"/>
    </row>
    <row r="12">
      <c r="A12" s="37" t="s">
        <v>591</v>
      </c>
      <c r="B12" s="37">
        <v>1</v>
      </c>
      <c r="C12" s="38" t="s">
        <v>3307</v>
      </c>
      <c r="D12" s="37" t="s">
        <v>593</v>
      </c>
      <c r="E12" s="39" t="s">
        <v>3067</v>
      </c>
      <c r="F12" s="40" t="s">
        <v>1559</v>
      </c>
      <c r="G12" s="41">
        <v>1</v>
      </c>
      <c r="H12" s="42">
        <v>0</v>
      </c>
      <c r="I12" s="43">
        <f>ROUND(G12*H12,P4)</f>
        <v>0</v>
      </c>
      <c r="J12" s="37"/>
      <c r="O12" s="44">
        <f>I12*0.21</f>
        <v>0</v>
      </c>
      <c r="P12">
        <v>3</v>
      </c>
    </row>
    <row r="13">
      <c r="A13" s="37" t="s">
        <v>596</v>
      </c>
      <c r="B13" s="45"/>
      <c r="C13" s="46"/>
      <c r="D13" s="46"/>
      <c r="E13" s="39" t="s">
        <v>3067</v>
      </c>
      <c r="F13" s="46"/>
      <c r="G13" s="46"/>
      <c r="H13" s="46"/>
      <c r="I13" s="46"/>
      <c r="J13" s="48"/>
    </row>
    <row r="14" ht="30">
      <c r="A14" s="37" t="s">
        <v>597</v>
      </c>
      <c r="B14" s="45"/>
      <c r="C14" s="46"/>
      <c r="D14" s="46"/>
      <c r="E14" s="39" t="s">
        <v>3308</v>
      </c>
      <c r="F14" s="46"/>
      <c r="G14" s="46"/>
      <c r="H14" s="46"/>
      <c r="I14" s="46"/>
      <c r="J14" s="48"/>
    </row>
    <row r="15">
      <c r="A15" s="37" t="s">
        <v>591</v>
      </c>
      <c r="B15" s="37">
        <v>2</v>
      </c>
      <c r="C15" s="38" t="s">
        <v>4493</v>
      </c>
      <c r="D15" s="37" t="s">
        <v>593</v>
      </c>
      <c r="E15" s="39" t="s">
        <v>4256</v>
      </c>
      <c r="F15" s="40" t="s">
        <v>604</v>
      </c>
      <c r="G15" s="41">
        <v>1</v>
      </c>
      <c r="H15" s="42">
        <v>0</v>
      </c>
      <c r="I15" s="43">
        <f>ROUND(G15*H15,P4)</f>
        <v>0</v>
      </c>
      <c r="J15" s="37"/>
      <c r="O15" s="44">
        <f>I15*0.21</f>
        <v>0</v>
      </c>
      <c r="P15">
        <v>3</v>
      </c>
    </row>
    <row r="16">
      <c r="A16" s="37" t="s">
        <v>596</v>
      </c>
      <c r="B16" s="45"/>
      <c r="C16" s="46"/>
      <c r="D16" s="46"/>
      <c r="E16" s="39" t="s">
        <v>4256</v>
      </c>
      <c r="F16" s="46"/>
      <c r="G16" s="46"/>
      <c r="H16" s="46"/>
      <c r="I16" s="46"/>
      <c r="J16" s="48"/>
    </row>
    <row r="17">
      <c r="A17" s="37" t="s">
        <v>597</v>
      </c>
      <c r="B17" s="45"/>
      <c r="C17" s="46"/>
      <c r="D17" s="46"/>
      <c r="E17" s="39" t="s">
        <v>4257</v>
      </c>
      <c r="F17" s="46"/>
      <c r="G17" s="46"/>
      <c r="H17" s="46"/>
      <c r="I17" s="46"/>
      <c r="J17" s="48"/>
    </row>
    <row r="18">
      <c r="A18" s="31" t="s">
        <v>589</v>
      </c>
      <c r="B18" s="32"/>
      <c r="C18" s="33" t="s">
        <v>4258</v>
      </c>
      <c r="D18" s="34"/>
      <c r="E18" s="31" t="s">
        <v>626</v>
      </c>
      <c r="F18" s="34"/>
      <c r="G18" s="34"/>
      <c r="H18" s="34"/>
      <c r="I18" s="35">
        <f>SUMIFS(I19:I32,A19:A32,"P")</f>
        <v>0</v>
      </c>
      <c r="J18" s="36"/>
    </row>
    <row r="19">
      <c r="A19" s="37" t="s">
        <v>591</v>
      </c>
      <c r="B19" s="37">
        <v>3</v>
      </c>
      <c r="C19" s="38" t="s">
        <v>4771</v>
      </c>
      <c r="D19" s="37" t="s">
        <v>593</v>
      </c>
      <c r="E19" s="39" t="s">
        <v>4772</v>
      </c>
      <c r="F19" s="40" t="s">
        <v>639</v>
      </c>
      <c r="G19" s="41">
        <v>513</v>
      </c>
      <c r="H19" s="42">
        <v>0</v>
      </c>
      <c r="I19" s="43">
        <f>ROUND(G19*H19,P4)</f>
        <v>0</v>
      </c>
      <c r="J19" s="37"/>
      <c r="O19" s="44">
        <f>I19*0.21</f>
        <v>0</v>
      </c>
      <c r="P19">
        <v>3</v>
      </c>
    </row>
    <row r="20">
      <c r="A20" s="37" t="s">
        <v>596</v>
      </c>
      <c r="B20" s="45"/>
      <c r="C20" s="46"/>
      <c r="D20" s="46"/>
      <c r="E20" s="47" t="s">
        <v>593</v>
      </c>
      <c r="F20" s="46"/>
      <c r="G20" s="46"/>
      <c r="H20" s="46"/>
      <c r="I20" s="46"/>
      <c r="J20" s="48"/>
    </row>
    <row r="21" ht="45">
      <c r="A21" s="37" t="s">
        <v>597</v>
      </c>
      <c r="B21" s="45"/>
      <c r="C21" s="46"/>
      <c r="D21" s="46"/>
      <c r="E21" s="39" t="s">
        <v>4773</v>
      </c>
      <c r="F21" s="46"/>
      <c r="G21" s="46"/>
      <c r="H21" s="46"/>
      <c r="I21" s="46"/>
      <c r="J21" s="48"/>
    </row>
    <row r="22">
      <c r="A22" s="37" t="s">
        <v>591</v>
      </c>
      <c r="B22" s="37">
        <v>4</v>
      </c>
      <c r="C22" s="38" t="s">
        <v>4804</v>
      </c>
      <c r="D22" s="37" t="s">
        <v>593</v>
      </c>
      <c r="E22" s="39" t="s">
        <v>4805</v>
      </c>
      <c r="F22" s="40" t="s">
        <v>604</v>
      </c>
      <c r="G22" s="41">
        <v>5</v>
      </c>
      <c r="H22" s="42">
        <v>0</v>
      </c>
      <c r="I22" s="43">
        <f>ROUND(G22*H22,P4)</f>
        <v>0</v>
      </c>
      <c r="J22" s="37"/>
      <c r="O22" s="44">
        <f>I22*0.21</f>
        <v>0</v>
      </c>
      <c r="P22">
        <v>3</v>
      </c>
    </row>
    <row r="23">
      <c r="A23" s="37" t="s">
        <v>596</v>
      </c>
      <c r="B23" s="45"/>
      <c r="C23" s="46"/>
      <c r="D23" s="46"/>
      <c r="E23" s="47" t="s">
        <v>593</v>
      </c>
      <c r="F23" s="46"/>
      <c r="G23" s="46"/>
      <c r="H23" s="46"/>
      <c r="I23" s="46"/>
      <c r="J23" s="48"/>
    </row>
    <row r="24" ht="195">
      <c r="A24" s="37" t="s">
        <v>597</v>
      </c>
      <c r="B24" s="45"/>
      <c r="C24" s="46"/>
      <c r="D24" s="46"/>
      <c r="E24" s="39" t="s">
        <v>4806</v>
      </c>
      <c r="F24" s="46"/>
      <c r="G24" s="46"/>
      <c r="H24" s="46"/>
      <c r="I24" s="46"/>
      <c r="J24" s="48"/>
    </row>
    <row r="25">
      <c r="A25" s="37" t="s">
        <v>591</v>
      </c>
      <c r="B25" s="37">
        <v>5</v>
      </c>
      <c r="C25" s="38" t="s">
        <v>2562</v>
      </c>
      <c r="D25" s="37" t="s">
        <v>593</v>
      </c>
      <c r="E25" s="39" t="s">
        <v>2563</v>
      </c>
      <c r="F25" s="40" t="s">
        <v>629</v>
      </c>
      <c r="G25" s="41">
        <v>2178</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630</v>
      </c>
      <c r="B27" s="45"/>
      <c r="C27" s="46"/>
      <c r="D27" s="46"/>
      <c r="E27" s="52" t="s">
        <v>4807</v>
      </c>
      <c r="F27" s="46"/>
      <c r="G27" s="46"/>
      <c r="H27" s="46"/>
      <c r="I27" s="46"/>
      <c r="J27" s="48"/>
    </row>
    <row r="28" ht="405">
      <c r="A28" s="37" t="s">
        <v>597</v>
      </c>
      <c r="B28" s="45"/>
      <c r="C28" s="46"/>
      <c r="D28" s="46"/>
      <c r="E28" s="39" t="s">
        <v>2535</v>
      </c>
      <c r="F28" s="46"/>
      <c r="G28" s="46"/>
      <c r="H28" s="46"/>
      <c r="I28" s="46"/>
      <c r="J28" s="48"/>
    </row>
    <row r="29">
      <c r="A29" s="37" t="s">
        <v>591</v>
      </c>
      <c r="B29" s="37">
        <v>6</v>
      </c>
      <c r="C29" s="38" t="s">
        <v>3454</v>
      </c>
      <c r="D29" s="37" t="s">
        <v>593</v>
      </c>
      <c r="E29" s="39" t="s">
        <v>3455</v>
      </c>
      <c r="F29" s="40" t="s">
        <v>629</v>
      </c>
      <c r="G29" s="41">
        <v>2178</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630</v>
      </c>
      <c r="B31" s="45"/>
      <c r="C31" s="46"/>
      <c r="D31" s="46"/>
      <c r="E31" s="52" t="s">
        <v>4808</v>
      </c>
      <c r="F31" s="46"/>
      <c r="G31" s="46"/>
      <c r="H31" s="46"/>
      <c r="I31" s="46"/>
      <c r="J31" s="48"/>
    </row>
    <row r="32" ht="240">
      <c r="A32" s="37" t="s">
        <v>597</v>
      </c>
      <c r="B32" s="45"/>
      <c r="C32" s="46"/>
      <c r="D32" s="46"/>
      <c r="E32" s="39" t="s">
        <v>3457</v>
      </c>
      <c r="F32" s="46"/>
      <c r="G32" s="46"/>
      <c r="H32" s="46"/>
      <c r="I32" s="46"/>
      <c r="J32" s="48"/>
    </row>
    <row r="33">
      <c r="A33" s="31" t="s">
        <v>589</v>
      </c>
      <c r="B33" s="32"/>
      <c r="C33" s="33" t="s">
        <v>3676</v>
      </c>
      <c r="D33" s="34"/>
      <c r="E33" s="31" t="s">
        <v>4605</v>
      </c>
      <c r="F33" s="34"/>
      <c r="G33" s="34"/>
      <c r="H33" s="34"/>
      <c r="I33" s="35">
        <f>SUMIFS(I34:I47,A34:A47,"P")</f>
        <v>0</v>
      </c>
      <c r="J33" s="36"/>
    </row>
    <row r="34">
      <c r="A34" s="37" t="s">
        <v>591</v>
      </c>
      <c r="B34" s="37">
        <v>7</v>
      </c>
      <c r="C34" s="38" t="s">
        <v>4709</v>
      </c>
      <c r="D34" s="37" t="s">
        <v>593</v>
      </c>
      <c r="E34" s="39" t="s">
        <v>4710</v>
      </c>
      <c r="F34" s="40" t="s">
        <v>629</v>
      </c>
      <c r="G34" s="41">
        <v>242.09999999999999</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630</v>
      </c>
      <c r="B36" s="45"/>
      <c r="C36" s="46"/>
      <c r="D36" s="46"/>
      <c r="E36" s="52" t="s">
        <v>4809</v>
      </c>
      <c r="F36" s="46"/>
      <c r="G36" s="46"/>
      <c r="H36" s="46"/>
      <c r="I36" s="46"/>
      <c r="J36" s="48"/>
    </row>
    <row r="37" ht="150">
      <c r="A37" s="37" t="s">
        <v>597</v>
      </c>
      <c r="B37" s="45"/>
      <c r="C37" s="46"/>
      <c r="D37" s="46"/>
      <c r="E37" s="39" t="s">
        <v>4608</v>
      </c>
      <c r="F37" s="46"/>
      <c r="G37" s="46"/>
      <c r="H37" s="46"/>
      <c r="I37" s="46"/>
      <c r="J37" s="48"/>
    </row>
    <row r="38">
      <c r="A38" s="37" t="s">
        <v>591</v>
      </c>
      <c r="B38" s="37">
        <v>8</v>
      </c>
      <c r="C38" s="38" t="s">
        <v>4735</v>
      </c>
      <c r="D38" s="37" t="s">
        <v>593</v>
      </c>
      <c r="E38" s="39" t="s">
        <v>4736</v>
      </c>
      <c r="F38" s="40" t="s">
        <v>629</v>
      </c>
      <c r="G38" s="41">
        <v>60</v>
      </c>
      <c r="H38" s="42">
        <v>0</v>
      </c>
      <c r="I38" s="43">
        <f>ROUND(G38*H38,P4)</f>
        <v>0</v>
      </c>
      <c r="J38" s="37"/>
      <c r="O38" s="44">
        <f>I38*0.21</f>
        <v>0</v>
      </c>
      <c r="P38">
        <v>3</v>
      </c>
    </row>
    <row r="39">
      <c r="A39" s="37" t="s">
        <v>596</v>
      </c>
      <c r="B39" s="45"/>
      <c r="C39" s="46"/>
      <c r="D39" s="46"/>
      <c r="E39" s="47" t="s">
        <v>593</v>
      </c>
      <c r="F39" s="46"/>
      <c r="G39" s="46"/>
      <c r="H39" s="46"/>
      <c r="I39" s="46"/>
      <c r="J39" s="48"/>
    </row>
    <row r="40" ht="60">
      <c r="A40" s="37" t="s">
        <v>630</v>
      </c>
      <c r="B40" s="45"/>
      <c r="C40" s="46"/>
      <c r="D40" s="46"/>
      <c r="E40" s="52" t="s">
        <v>4810</v>
      </c>
      <c r="F40" s="46"/>
      <c r="G40" s="46"/>
      <c r="H40" s="46"/>
      <c r="I40" s="46"/>
      <c r="J40" s="48"/>
    </row>
    <row r="41" ht="150">
      <c r="A41" s="37" t="s">
        <v>597</v>
      </c>
      <c r="B41" s="45"/>
      <c r="C41" s="46"/>
      <c r="D41" s="46"/>
      <c r="E41" s="39" t="s">
        <v>4608</v>
      </c>
      <c r="F41" s="46"/>
      <c r="G41" s="46"/>
      <c r="H41" s="46"/>
      <c r="I41" s="46"/>
      <c r="J41" s="48"/>
    </row>
    <row r="42">
      <c r="A42" s="37" t="s">
        <v>591</v>
      </c>
      <c r="B42" s="37">
        <v>9</v>
      </c>
      <c r="C42" s="38" t="s">
        <v>4783</v>
      </c>
      <c r="D42" s="37" t="s">
        <v>593</v>
      </c>
      <c r="E42" s="39" t="s">
        <v>4784</v>
      </c>
      <c r="F42" s="40" t="s">
        <v>951</v>
      </c>
      <c r="G42" s="41">
        <v>2.2000000000000002</v>
      </c>
      <c r="H42" s="42">
        <v>0</v>
      </c>
      <c r="I42" s="43">
        <f>ROUND(G42*H42,P4)</f>
        <v>0</v>
      </c>
      <c r="J42" s="37"/>
      <c r="O42" s="44">
        <f>I42*0.21</f>
        <v>0</v>
      </c>
      <c r="P42">
        <v>3</v>
      </c>
    </row>
    <row r="43">
      <c r="A43" s="37" t="s">
        <v>596</v>
      </c>
      <c r="B43" s="45"/>
      <c r="C43" s="46"/>
      <c r="D43" s="46"/>
      <c r="E43" s="47" t="s">
        <v>593</v>
      </c>
      <c r="F43" s="46"/>
      <c r="G43" s="46"/>
      <c r="H43" s="46"/>
      <c r="I43" s="46"/>
      <c r="J43" s="48"/>
    </row>
    <row r="44" ht="150">
      <c r="A44" s="37" t="s">
        <v>597</v>
      </c>
      <c r="B44" s="45"/>
      <c r="C44" s="46"/>
      <c r="D44" s="46"/>
      <c r="E44" s="39" t="s">
        <v>4785</v>
      </c>
      <c r="F44" s="46"/>
      <c r="G44" s="46"/>
      <c r="H44" s="46"/>
      <c r="I44" s="46"/>
      <c r="J44" s="48"/>
    </row>
    <row r="45">
      <c r="A45" s="37" t="s">
        <v>591</v>
      </c>
      <c r="B45" s="37">
        <v>10</v>
      </c>
      <c r="C45" s="38" t="s">
        <v>4746</v>
      </c>
      <c r="D45" s="37" t="s">
        <v>593</v>
      </c>
      <c r="E45" s="39" t="s">
        <v>4747</v>
      </c>
      <c r="F45" s="40" t="s">
        <v>639</v>
      </c>
      <c r="G45" s="41">
        <v>132.31399999999999</v>
      </c>
      <c r="H45" s="42">
        <v>0</v>
      </c>
      <c r="I45" s="43">
        <f>ROUND(G45*H45,P4)</f>
        <v>0</v>
      </c>
      <c r="J45" s="37"/>
      <c r="O45" s="44">
        <f>I45*0.21</f>
        <v>0</v>
      </c>
      <c r="P45">
        <v>3</v>
      </c>
    </row>
    <row r="46">
      <c r="A46" s="37" t="s">
        <v>596</v>
      </c>
      <c r="B46" s="45"/>
      <c r="C46" s="46"/>
      <c r="D46" s="46"/>
      <c r="E46" s="47" t="s">
        <v>593</v>
      </c>
      <c r="F46" s="46"/>
      <c r="G46" s="46"/>
      <c r="H46" s="46"/>
      <c r="I46" s="46"/>
      <c r="J46" s="48"/>
    </row>
    <row r="47" ht="165">
      <c r="A47" s="37" t="s">
        <v>597</v>
      </c>
      <c r="B47" s="45"/>
      <c r="C47" s="46"/>
      <c r="D47" s="46"/>
      <c r="E47" s="39" t="s">
        <v>4748</v>
      </c>
      <c r="F47" s="46"/>
      <c r="G47" s="46"/>
      <c r="H47" s="46"/>
      <c r="I47" s="46"/>
      <c r="J47" s="48"/>
    </row>
    <row r="48">
      <c r="A48" s="31" t="s">
        <v>589</v>
      </c>
      <c r="B48" s="32"/>
      <c r="C48" s="33" t="s">
        <v>946</v>
      </c>
      <c r="D48" s="34"/>
      <c r="E48" s="31" t="s">
        <v>947</v>
      </c>
      <c r="F48" s="34"/>
      <c r="G48" s="34"/>
      <c r="H48" s="34"/>
      <c r="I48" s="35">
        <f>SUMIFS(I49:I65,A49:A65,"P")</f>
        <v>0</v>
      </c>
      <c r="J48" s="36"/>
    </row>
    <row r="49" ht="45">
      <c r="A49" s="37" t="s">
        <v>591</v>
      </c>
      <c r="B49" s="37">
        <v>11</v>
      </c>
      <c r="C49" s="38" t="s">
        <v>1574</v>
      </c>
      <c r="D49" s="37" t="s">
        <v>1575</v>
      </c>
      <c r="E49" s="39" t="s">
        <v>1576</v>
      </c>
      <c r="F49" s="40" t="s">
        <v>951</v>
      </c>
      <c r="G49" s="41">
        <v>4138.1999999999998</v>
      </c>
      <c r="H49" s="42">
        <v>0</v>
      </c>
      <c r="I49" s="43">
        <f>ROUND(G49*H49,P4)</f>
        <v>0</v>
      </c>
      <c r="J49" s="37"/>
      <c r="O49" s="44">
        <f>I49*0.21</f>
        <v>0</v>
      </c>
      <c r="P49">
        <v>3</v>
      </c>
    </row>
    <row r="50">
      <c r="A50" s="37" t="s">
        <v>596</v>
      </c>
      <c r="B50" s="45"/>
      <c r="C50" s="46"/>
      <c r="D50" s="46"/>
      <c r="E50" s="39" t="s">
        <v>952</v>
      </c>
      <c r="F50" s="46"/>
      <c r="G50" s="46"/>
      <c r="H50" s="46"/>
      <c r="I50" s="46"/>
      <c r="J50" s="48"/>
    </row>
    <row r="51">
      <c r="A51" s="37" t="s">
        <v>630</v>
      </c>
      <c r="B51" s="45"/>
      <c r="C51" s="46"/>
      <c r="D51" s="46"/>
      <c r="E51" s="52" t="s">
        <v>4811</v>
      </c>
      <c r="F51" s="46"/>
      <c r="G51" s="46"/>
      <c r="H51" s="46"/>
      <c r="I51" s="46"/>
      <c r="J51" s="48"/>
    </row>
    <row r="52" ht="120">
      <c r="A52" s="37" t="s">
        <v>597</v>
      </c>
      <c r="B52" s="45"/>
      <c r="C52" s="46"/>
      <c r="D52" s="46"/>
      <c r="E52" s="39" t="s">
        <v>954</v>
      </c>
      <c r="F52" s="46"/>
      <c r="G52" s="46"/>
      <c r="H52" s="46"/>
      <c r="I52" s="46"/>
      <c r="J52" s="48"/>
    </row>
    <row r="53" ht="60">
      <c r="A53" s="37" t="s">
        <v>591</v>
      </c>
      <c r="B53" s="37">
        <v>12</v>
      </c>
      <c r="C53" s="38" t="s">
        <v>1977</v>
      </c>
      <c r="D53" s="37" t="s">
        <v>1978</v>
      </c>
      <c r="E53" s="39" t="s">
        <v>1979</v>
      </c>
      <c r="F53" s="40" t="s">
        <v>951</v>
      </c>
      <c r="G53" s="41">
        <v>144</v>
      </c>
      <c r="H53" s="42">
        <v>0</v>
      </c>
      <c r="I53" s="43">
        <f>ROUND(G53*H53,P4)</f>
        <v>0</v>
      </c>
      <c r="J53" s="37"/>
      <c r="O53" s="44">
        <f>I53*0.21</f>
        <v>0</v>
      </c>
      <c r="P53">
        <v>3</v>
      </c>
    </row>
    <row r="54">
      <c r="A54" s="37" t="s">
        <v>596</v>
      </c>
      <c r="B54" s="45"/>
      <c r="C54" s="46"/>
      <c r="D54" s="46"/>
      <c r="E54" s="39" t="s">
        <v>952</v>
      </c>
      <c r="F54" s="46"/>
      <c r="G54" s="46"/>
      <c r="H54" s="46"/>
      <c r="I54" s="46"/>
      <c r="J54" s="48"/>
    </row>
    <row r="55">
      <c r="A55" s="37" t="s">
        <v>597</v>
      </c>
      <c r="B55" s="45"/>
      <c r="C55" s="46"/>
      <c r="D55" s="46"/>
      <c r="E55" s="47" t="s">
        <v>593</v>
      </c>
      <c r="F55" s="46"/>
      <c r="G55" s="46"/>
      <c r="H55" s="46"/>
      <c r="I55" s="46"/>
      <c r="J55" s="48"/>
    </row>
    <row r="56" ht="45">
      <c r="A56" s="37" t="s">
        <v>591</v>
      </c>
      <c r="B56" s="37">
        <v>13</v>
      </c>
      <c r="C56" s="38" t="s">
        <v>4716</v>
      </c>
      <c r="D56" s="37" t="s">
        <v>4717</v>
      </c>
      <c r="E56" s="39" t="s">
        <v>4718</v>
      </c>
      <c r="F56" s="40" t="s">
        <v>951</v>
      </c>
      <c r="G56" s="41">
        <v>605.25</v>
      </c>
      <c r="H56" s="42">
        <v>0</v>
      </c>
      <c r="I56" s="43">
        <f>ROUND(G56*H56,P4)</f>
        <v>0</v>
      </c>
      <c r="J56" s="37"/>
      <c r="O56" s="44">
        <f>I56*0.21</f>
        <v>0</v>
      </c>
      <c r="P56">
        <v>3</v>
      </c>
    </row>
    <row r="57">
      <c r="A57" s="37" t="s">
        <v>596</v>
      </c>
      <c r="B57" s="45"/>
      <c r="C57" s="46"/>
      <c r="D57" s="46"/>
      <c r="E57" s="39" t="s">
        <v>952</v>
      </c>
      <c r="F57" s="46"/>
      <c r="G57" s="46"/>
      <c r="H57" s="46"/>
      <c r="I57" s="46"/>
      <c r="J57" s="48"/>
    </row>
    <row r="58">
      <c r="A58" s="37" t="s">
        <v>630</v>
      </c>
      <c r="B58" s="45"/>
      <c r="C58" s="46"/>
      <c r="D58" s="46"/>
      <c r="E58" s="52" t="s">
        <v>4812</v>
      </c>
      <c r="F58" s="46"/>
      <c r="G58" s="46"/>
      <c r="H58" s="46"/>
      <c r="I58" s="46"/>
      <c r="J58" s="48"/>
    </row>
    <row r="59">
      <c r="A59" s="37" t="s">
        <v>597</v>
      </c>
      <c r="B59" s="45"/>
      <c r="C59" s="46"/>
      <c r="D59" s="46"/>
      <c r="E59" s="47" t="s">
        <v>593</v>
      </c>
      <c r="F59" s="46"/>
      <c r="G59" s="46"/>
      <c r="H59" s="46"/>
      <c r="I59" s="46"/>
      <c r="J59" s="48"/>
    </row>
    <row r="60" ht="45">
      <c r="A60" s="37" t="s">
        <v>591</v>
      </c>
      <c r="B60" s="37">
        <v>14</v>
      </c>
      <c r="C60" s="38" t="s">
        <v>1137</v>
      </c>
      <c r="D60" s="37" t="s">
        <v>1138</v>
      </c>
      <c r="E60" s="39" t="s">
        <v>1139</v>
      </c>
      <c r="F60" s="40" t="s">
        <v>951</v>
      </c>
      <c r="G60" s="41">
        <v>0.56899999999999995</v>
      </c>
      <c r="H60" s="42">
        <v>0</v>
      </c>
      <c r="I60" s="43">
        <f>ROUND(G60*H60,P4)</f>
        <v>0</v>
      </c>
      <c r="J60" s="37"/>
      <c r="O60" s="44">
        <f>I60*0.21</f>
        <v>0</v>
      </c>
      <c r="P60">
        <v>3</v>
      </c>
    </row>
    <row r="61">
      <c r="A61" s="37" t="s">
        <v>596</v>
      </c>
      <c r="B61" s="45"/>
      <c r="C61" s="46"/>
      <c r="D61" s="46"/>
      <c r="E61" s="39" t="s">
        <v>952</v>
      </c>
      <c r="F61" s="46"/>
      <c r="G61" s="46"/>
      <c r="H61" s="46"/>
      <c r="I61" s="46"/>
      <c r="J61" s="48"/>
    </row>
    <row r="62" ht="120">
      <c r="A62" s="37" t="s">
        <v>597</v>
      </c>
      <c r="B62" s="45"/>
      <c r="C62" s="46"/>
      <c r="D62" s="46"/>
      <c r="E62" s="39" t="s">
        <v>954</v>
      </c>
      <c r="F62" s="46"/>
      <c r="G62" s="46"/>
      <c r="H62" s="46"/>
      <c r="I62" s="46"/>
      <c r="J62" s="48"/>
    </row>
    <row r="63" ht="30">
      <c r="A63" s="37" t="s">
        <v>591</v>
      </c>
      <c r="B63" s="37">
        <v>15</v>
      </c>
      <c r="C63" s="38" t="s">
        <v>2655</v>
      </c>
      <c r="D63" s="37" t="s">
        <v>2656</v>
      </c>
      <c r="E63" s="39" t="s">
        <v>2657</v>
      </c>
      <c r="F63" s="40" t="s">
        <v>951</v>
      </c>
      <c r="G63" s="41">
        <v>2.2000000000000002</v>
      </c>
      <c r="H63" s="42">
        <v>0</v>
      </c>
      <c r="I63" s="43">
        <f>ROUND(G63*H63,P4)</f>
        <v>0</v>
      </c>
      <c r="J63" s="37"/>
      <c r="O63" s="44">
        <f>I63*0.21</f>
        <v>0</v>
      </c>
      <c r="P63">
        <v>3</v>
      </c>
    </row>
    <row r="64">
      <c r="A64" s="37" t="s">
        <v>596</v>
      </c>
      <c r="B64" s="45"/>
      <c r="C64" s="46"/>
      <c r="D64" s="46"/>
      <c r="E64" s="39" t="s">
        <v>952</v>
      </c>
      <c r="F64" s="46"/>
      <c r="G64" s="46"/>
      <c r="H64" s="46"/>
      <c r="I64" s="46"/>
      <c r="J64" s="48"/>
    </row>
    <row r="65" ht="135">
      <c r="A65" s="37" t="s">
        <v>597</v>
      </c>
      <c r="B65" s="49"/>
      <c r="C65" s="50"/>
      <c r="D65" s="50"/>
      <c r="E65" s="39" t="s">
        <v>2578</v>
      </c>
      <c r="F65" s="50"/>
      <c r="G65" s="50"/>
      <c r="H65" s="50"/>
      <c r="I65" s="50"/>
      <c r="J65" s="51"/>
    </row>
  </sheetData>
  <sheetProtection sheet="1" objects="1" scenarios="1" spinCount="100000" saltValue="0lIR5IBUBVU8R47NYKudd4c+8AbfeuJkNqL9/SF00+bawqlo5k61Lph/0GF4i/f3viLURFW1dHNaxTNF+ILovw==" hashValue="DYky99JrpWasTL/U/kobd3DVvUPy2+9hWhDFVRDrWDvU1S1VtsvhRA7kb3NHLctutoR3ftncoxEWqVKAioyq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4813</v>
      </c>
      <c r="I3" s="25">
        <f>SUMIFS(I11:I76,A11:A76,"SD")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4813</v>
      </c>
      <c r="D7" s="22"/>
      <c r="E7" s="23" t="s">
        <v>213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4258</v>
      </c>
      <c r="D11" s="34"/>
      <c r="E11" s="31" t="s">
        <v>626</v>
      </c>
      <c r="F11" s="34"/>
      <c r="G11" s="34"/>
      <c r="H11" s="34"/>
      <c r="I11" s="35">
        <f>SUMIFS(I12:I38,A12:A38,"P")</f>
        <v>0</v>
      </c>
      <c r="J11" s="36"/>
    </row>
    <row r="12">
      <c r="A12" s="37" t="s">
        <v>591</v>
      </c>
      <c r="B12" s="37">
        <v>1</v>
      </c>
      <c r="C12" s="38" t="s">
        <v>4265</v>
      </c>
      <c r="D12" s="37" t="s">
        <v>593</v>
      </c>
      <c r="E12" s="39" t="s">
        <v>4266</v>
      </c>
      <c r="F12" s="40" t="s">
        <v>629</v>
      </c>
      <c r="G12" s="41">
        <v>51.149999999999999</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3690</v>
      </c>
      <c r="F14" s="46"/>
      <c r="G14" s="46"/>
      <c r="H14" s="46"/>
      <c r="I14" s="46"/>
      <c r="J14" s="48"/>
    </row>
    <row r="15">
      <c r="A15" s="37" t="s">
        <v>591</v>
      </c>
      <c r="B15" s="37">
        <v>2</v>
      </c>
      <c r="C15" s="38" t="s">
        <v>4267</v>
      </c>
      <c r="D15" s="37" t="s">
        <v>593</v>
      </c>
      <c r="E15" s="39" t="s">
        <v>4268</v>
      </c>
      <c r="F15" s="40" t="s">
        <v>629</v>
      </c>
      <c r="G15" s="41">
        <v>180.93000000000001</v>
      </c>
      <c r="H15" s="42">
        <v>0</v>
      </c>
      <c r="I15" s="43">
        <f>ROUND(G15*H15,P4)</f>
        <v>0</v>
      </c>
      <c r="J15" s="37"/>
      <c r="O15" s="44">
        <f>I15*0.21</f>
        <v>0</v>
      </c>
      <c r="P15">
        <v>3</v>
      </c>
    </row>
    <row r="16">
      <c r="A16" s="37" t="s">
        <v>596</v>
      </c>
      <c r="B16" s="45"/>
      <c r="C16" s="46"/>
      <c r="D16" s="46"/>
      <c r="E16" s="47" t="s">
        <v>593</v>
      </c>
      <c r="F16" s="46"/>
      <c r="G16" s="46"/>
      <c r="H16" s="46"/>
      <c r="I16" s="46"/>
      <c r="J16" s="48"/>
    </row>
    <row r="17" ht="390">
      <c r="A17" s="37" t="s">
        <v>597</v>
      </c>
      <c r="B17" s="45"/>
      <c r="C17" s="46"/>
      <c r="D17" s="46"/>
      <c r="E17" s="39" t="s">
        <v>4269</v>
      </c>
      <c r="F17" s="46"/>
      <c r="G17" s="46"/>
      <c r="H17" s="46"/>
      <c r="I17" s="46"/>
      <c r="J17" s="48"/>
    </row>
    <row r="18">
      <c r="A18" s="37" t="s">
        <v>591</v>
      </c>
      <c r="B18" s="37">
        <v>3</v>
      </c>
      <c r="C18" s="38" t="s">
        <v>2562</v>
      </c>
      <c r="D18" s="37" t="s">
        <v>593</v>
      </c>
      <c r="E18" s="39" t="s">
        <v>2563</v>
      </c>
      <c r="F18" s="40" t="s">
        <v>629</v>
      </c>
      <c r="G18" s="41">
        <v>1583.0699999999999</v>
      </c>
      <c r="H18" s="42">
        <v>0</v>
      </c>
      <c r="I18" s="43">
        <f>ROUND(G18*H18,P4)</f>
        <v>0</v>
      </c>
      <c r="J18" s="37"/>
      <c r="O18" s="44">
        <f>I18*0.21</f>
        <v>0</v>
      </c>
      <c r="P18">
        <v>3</v>
      </c>
    </row>
    <row r="19">
      <c r="A19" s="37" t="s">
        <v>596</v>
      </c>
      <c r="B19" s="45"/>
      <c r="C19" s="46"/>
      <c r="D19" s="46"/>
      <c r="E19" s="47" t="s">
        <v>593</v>
      </c>
      <c r="F19" s="46"/>
      <c r="G19" s="46"/>
      <c r="H19" s="46"/>
      <c r="I19" s="46"/>
      <c r="J19" s="48"/>
    </row>
    <row r="20" ht="405">
      <c r="A20" s="37" t="s">
        <v>597</v>
      </c>
      <c r="B20" s="45"/>
      <c r="C20" s="46"/>
      <c r="D20" s="46"/>
      <c r="E20" s="39" t="s">
        <v>2535</v>
      </c>
      <c r="F20" s="46"/>
      <c r="G20" s="46"/>
      <c r="H20" s="46"/>
      <c r="I20" s="46"/>
      <c r="J20" s="48"/>
    </row>
    <row r="21">
      <c r="A21" s="37" t="s">
        <v>591</v>
      </c>
      <c r="B21" s="37">
        <v>4</v>
      </c>
      <c r="C21" s="38" t="s">
        <v>3454</v>
      </c>
      <c r="D21" s="37" t="s">
        <v>593</v>
      </c>
      <c r="E21" s="39" t="s">
        <v>3455</v>
      </c>
      <c r="F21" s="40" t="s">
        <v>629</v>
      </c>
      <c r="G21" s="41">
        <v>1634.22</v>
      </c>
      <c r="H21" s="42">
        <v>0</v>
      </c>
      <c r="I21" s="43">
        <f>ROUND(G21*H21,P4)</f>
        <v>0</v>
      </c>
      <c r="J21" s="37"/>
      <c r="O21" s="44">
        <f>I21*0.21</f>
        <v>0</v>
      </c>
      <c r="P21">
        <v>3</v>
      </c>
    </row>
    <row r="22">
      <c r="A22" s="37" t="s">
        <v>596</v>
      </c>
      <c r="B22" s="45"/>
      <c r="C22" s="46"/>
      <c r="D22" s="46"/>
      <c r="E22" s="47" t="s">
        <v>593</v>
      </c>
      <c r="F22" s="46"/>
      <c r="G22" s="46"/>
      <c r="H22" s="46"/>
      <c r="I22" s="46"/>
      <c r="J22" s="48"/>
    </row>
    <row r="23" ht="240">
      <c r="A23" s="37" t="s">
        <v>597</v>
      </c>
      <c r="B23" s="45"/>
      <c r="C23" s="46"/>
      <c r="D23" s="46"/>
      <c r="E23" s="39" t="s">
        <v>3457</v>
      </c>
      <c r="F23" s="46"/>
      <c r="G23" s="46"/>
      <c r="H23" s="46"/>
      <c r="I23" s="46"/>
      <c r="J23" s="48"/>
    </row>
    <row r="24">
      <c r="A24" s="37" t="s">
        <v>591</v>
      </c>
      <c r="B24" s="37">
        <v>5</v>
      </c>
      <c r="C24" s="38" t="s">
        <v>633</v>
      </c>
      <c r="D24" s="37" t="s">
        <v>593</v>
      </c>
      <c r="E24" s="39" t="s">
        <v>634</v>
      </c>
      <c r="F24" s="40" t="s">
        <v>629</v>
      </c>
      <c r="G24" s="41">
        <v>180.93000000000001</v>
      </c>
      <c r="H24" s="42">
        <v>0</v>
      </c>
      <c r="I24" s="43">
        <f>ROUND(G24*H24,P4)</f>
        <v>0</v>
      </c>
      <c r="J24" s="37"/>
      <c r="O24" s="44">
        <f>I24*0.21</f>
        <v>0</v>
      </c>
      <c r="P24">
        <v>3</v>
      </c>
    </row>
    <row r="25">
      <c r="A25" s="37" t="s">
        <v>596</v>
      </c>
      <c r="B25" s="45"/>
      <c r="C25" s="46"/>
      <c r="D25" s="46"/>
      <c r="E25" s="47" t="s">
        <v>593</v>
      </c>
      <c r="F25" s="46"/>
      <c r="G25" s="46"/>
      <c r="H25" s="46"/>
      <c r="I25" s="46"/>
      <c r="J25" s="48"/>
    </row>
    <row r="26" ht="300">
      <c r="A26" s="37" t="s">
        <v>597</v>
      </c>
      <c r="B26" s="45"/>
      <c r="C26" s="46"/>
      <c r="D26" s="46"/>
      <c r="E26" s="39" t="s">
        <v>636</v>
      </c>
      <c r="F26" s="46"/>
      <c r="G26" s="46"/>
      <c r="H26" s="46"/>
      <c r="I26" s="46"/>
      <c r="J26" s="48"/>
    </row>
    <row r="27">
      <c r="A27" s="37" t="s">
        <v>591</v>
      </c>
      <c r="B27" s="37">
        <v>6</v>
      </c>
      <c r="C27" s="38" t="s">
        <v>3473</v>
      </c>
      <c r="D27" s="37" t="s">
        <v>593</v>
      </c>
      <c r="E27" s="39" t="s">
        <v>3474</v>
      </c>
      <c r="F27" s="40" t="s">
        <v>629</v>
      </c>
      <c r="G27" s="41">
        <v>180.93000000000001</v>
      </c>
      <c r="H27" s="42">
        <v>0</v>
      </c>
      <c r="I27" s="43">
        <f>ROUND(G27*H27,P4)</f>
        <v>0</v>
      </c>
      <c r="J27" s="37"/>
      <c r="O27" s="44">
        <f>I27*0.21</f>
        <v>0</v>
      </c>
      <c r="P27">
        <v>3</v>
      </c>
    </row>
    <row r="28">
      <c r="A28" s="37" t="s">
        <v>596</v>
      </c>
      <c r="B28" s="45"/>
      <c r="C28" s="46"/>
      <c r="D28" s="46"/>
      <c r="E28" s="47" t="s">
        <v>593</v>
      </c>
      <c r="F28" s="46"/>
      <c r="G28" s="46"/>
      <c r="H28" s="46"/>
      <c r="I28" s="46"/>
      <c r="J28" s="48"/>
    </row>
    <row r="29" ht="300">
      <c r="A29" s="37" t="s">
        <v>597</v>
      </c>
      <c r="B29" s="45"/>
      <c r="C29" s="46"/>
      <c r="D29" s="46"/>
      <c r="E29" s="39" t="s">
        <v>3476</v>
      </c>
      <c r="F29" s="46"/>
      <c r="G29" s="46"/>
      <c r="H29" s="46"/>
      <c r="I29" s="46"/>
      <c r="J29" s="48"/>
    </row>
    <row r="30">
      <c r="A30" s="37" t="s">
        <v>591</v>
      </c>
      <c r="B30" s="37">
        <v>7</v>
      </c>
      <c r="C30" s="38" t="s">
        <v>4814</v>
      </c>
      <c r="D30" s="37" t="s">
        <v>593</v>
      </c>
      <c r="E30" s="39" t="s">
        <v>4815</v>
      </c>
      <c r="F30" s="40" t="s">
        <v>639</v>
      </c>
      <c r="G30" s="41">
        <v>532.45000000000005</v>
      </c>
      <c r="H30" s="42">
        <v>0</v>
      </c>
      <c r="I30" s="43">
        <f>ROUND(G30*H30,P4)</f>
        <v>0</v>
      </c>
      <c r="J30" s="37"/>
      <c r="O30" s="44">
        <f>I30*0.21</f>
        <v>0</v>
      </c>
      <c r="P30">
        <v>3</v>
      </c>
    </row>
    <row r="31">
      <c r="A31" s="37" t="s">
        <v>596</v>
      </c>
      <c r="B31" s="45"/>
      <c r="C31" s="46"/>
      <c r="D31" s="46"/>
      <c r="E31" s="47" t="s">
        <v>593</v>
      </c>
      <c r="F31" s="46"/>
      <c r="G31" s="46"/>
      <c r="H31" s="46"/>
      <c r="I31" s="46"/>
      <c r="J31" s="48"/>
    </row>
    <row r="32" ht="45">
      <c r="A32" s="37" t="s">
        <v>597</v>
      </c>
      <c r="B32" s="45"/>
      <c r="C32" s="46"/>
      <c r="D32" s="46"/>
      <c r="E32" s="39" t="s">
        <v>3489</v>
      </c>
      <c r="F32" s="46"/>
      <c r="G32" s="46"/>
      <c r="H32" s="46"/>
      <c r="I32" s="46"/>
      <c r="J32" s="48"/>
    </row>
    <row r="33">
      <c r="A33" s="37" t="s">
        <v>591</v>
      </c>
      <c r="B33" s="37">
        <v>8</v>
      </c>
      <c r="C33" s="38" t="s">
        <v>3494</v>
      </c>
      <c r="D33" s="37" t="s">
        <v>593</v>
      </c>
      <c r="E33" s="39" t="s">
        <v>3495</v>
      </c>
      <c r="F33" s="40" t="s">
        <v>639</v>
      </c>
      <c r="G33" s="41">
        <v>532.45000000000005</v>
      </c>
      <c r="H33" s="42">
        <v>0</v>
      </c>
      <c r="I33" s="43">
        <f>ROUND(G33*H33,P4)</f>
        <v>0</v>
      </c>
      <c r="J33" s="37"/>
      <c r="O33" s="44">
        <f>I33*0.21</f>
        <v>0</v>
      </c>
      <c r="P33">
        <v>3</v>
      </c>
    </row>
    <row r="34">
      <c r="A34" s="37" t="s">
        <v>596</v>
      </c>
      <c r="B34" s="45"/>
      <c r="C34" s="46"/>
      <c r="D34" s="46"/>
      <c r="E34" s="47" t="s">
        <v>593</v>
      </c>
      <c r="F34" s="46"/>
      <c r="G34" s="46"/>
      <c r="H34" s="46"/>
      <c r="I34" s="46"/>
      <c r="J34" s="48"/>
    </row>
    <row r="35" ht="30">
      <c r="A35" s="37" t="s">
        <v>597</v>
      </c>
      <c r="B35" s="45"/>
      <c r="C35" s="46"/>
      <c r="D35" s="46"/>
      <c r="E35" s="39" t="s">
        <v>3497</v>
      </c>
      <c r="F35" s="46"/>
      <c r="G35" s="46"/>
      <c r="H35" s="46"/>
      <c r="I35" s="46"/>
      <c r="J35" s="48"/>
    </row>
    <row r="36" ht="30">
      <c r="A36" s="37" t="s">
        <v>591</v>
      </c>
      <c r="B36" s="37">
        <v>9</v>
      </c>
      <c r="C36" s="38" t="s">
        <v>4271</v>
      </c>
      <c r="D36" s="37" t="s">
        <v>593</v>
      </c>
      <c r="E36" s="39" t="s">
        <v>4272</v>
      </c>
      <c r="F36" s="40" t="s">
        <v>629</v>
      </c>
      <c r="G36" s="41">
        <v>53.244999999999997</v>
      </c>
      <c r="H36" s="42">
        <v>0</v>
      </c>
      <c r="I36" s="43">
        <f>ROUND(G36*H36,P4)</f>
        <v>0</v>
      </c>
      <c r="J36" s="37"/>
      <c r="O36" s="44">
        <f>I36*0.21</f>
        <v>0</v>
      </c>
      <c r="P36">
        <v>3</v>
      </c>
    </row>
    <row r="37" ht="30">
      <c r="A37" s="37" t="s">
        <v>596</v>
      </c>
      <c r="B37" s="45"/>
      <c r="C37" s="46"/>
      <c r="D37" s="46"/>
      <c r="E37" s="39" t="s">
        <v>4272</v>
      </c>
      <c r="F37" s="46"/>
      <c r="G37" s="46"/>
      <c r="H37" s="46"/>
      <c r="I37" s="46"/>
      <c r="J37" s="48"/>
    </row>
    <row r="38" ht="45">
      <c r="A38" s="37" t="s">
        <v>597</v>
      </c>
      <c r="B38" s="45"/>
      <c r="C38" s="46"/>
      <c r="D38" s="46"/>
      <c r="E38" s="39" t="s">
        <v>4273</v>
      </c>
      <c r="F38" s="46"/>
      <c r="G38" s="46"/>
      <c r="H38" s="46"/>
      <c r="I38" s="46"/>
      <c r="J38" s="48"/>
    </row>
    <row r="39">
      <c r="A39" s="31" t="s">
        <v>589</v>
      </c>
      <c r="B39" s="32"/>
      <c r="C39" s="33" t="s">
        <v>3676</v>
      </c>
      <c r="D39" s="34"/>
      <c r="E39" s="31" t="s">
        <v>4605</v>
      </c>
      <c r="F39" s="34"/>
      <c r="G39" s="34"/>
      <c r="H39" s="34"/>
      <c r="I39" s="35">
        <f>SUMIFS(I40:I60,A40:A60,"P")</f>
        <v>0</v>
      </c>
      <c r="J39" s="36"/>
    </row>
    <row r="40">
      <c r="A40" s="37" t="s">
        <v>591</v>
      </c>
      <c r="B40" s="37">
        <v>10</v>
      </c>
      <c r="C40" s="38" t="s">
        <v>4816</v>
      </c>
      <c r="D40" s="37" t="s">
        <v>593</v>
      </c>
      <c r="E40" s="39" t="s">
        <v>4817</v>
      </c>
      <c r="F40" s="40" t="s">
        <v>595</v>
      </c>
      <c r="G40" s="41">
        <v>25.100000000000001</v>
      </c>
      <c r="H40" s="42">
        <v>0</v>
      </c>
      <c r="I40" s="43">
        <f>ROUND(G40*H40,P4)</f>
        <v>0</v>
      </c>
      <c r="J40" s="37"/>
      <c r="O40" s="44">
        <f>I40*0.21</f>
        <v>0</v>
      </c>
      <c r="P40">
        <v>3</v>
      </c>
    </row>
    <row r="41">
      <c r="A41" s="37" t="s">
        <v>596</v>
      </c>
      <c r="B41" s="45"/>
      <c r="C41" s="46"/>
      <c r="D41" s="46"/>
      <c r="E41" s="47" t="s">
        <v>593</v>
      </c>
      <c r="F41" s="46"/>
      <c r="G41" s="46"/>
      <c r="H41" s="46"/>
      <c r="I41" s="46"/>
      <c r="J41" s="48"/>
    </row>
    <row r="42" ht="45">
      <c r="A42" s="37" t="s">
        <v>597</v>
      </c>
      <c r="B42" s="45"/>
      <c r="C42" s="46"/>
      <c r="D42" s="46"/>
      <c r="E42" s="39" t="s">
        <v>4599</v>
      </c>
      <c r="F42" s="46"/>
      <c r="G42" s="46"/>
      <c r="H42" s="46"/>
      <c r="I42" s="46"/>
      <c r="J42" s="48"/>
    </row>
    <row r="43">
      <c r="A43" s="37" t="s">
        <v>591</v>
      </c>
      <c r="B43" s="37">
        <v>11</v>
      </c>
      <c r="C43" s="38" t="s">
        <v>3881</v>
      </c>
      <c r="D43" s="37" t="s">
        <v>593</v>
      </c>
      <c r="E43" s="39" t="s">
        <v>3882</v>
      </c>
      <c r="F43" s="40" t="s">
        <v>629</v>
      </c>
      <c r="G43" s="41">
        <v>69.379000000000005</v>
      </c>
      <c r="H43" s="42">
        <v>0</v>
      </c>
      <c r="I43" s="43">
        <f>ROUND(G43*H43,P4)</f>
        <v>0</v>
      </c>
      <c r="J43" s="37"/>
      <c r="O43" s="44">
        <f>I43*0.21</f>
        <v>0</v>
      </c>
      <c r="P43">
        <v>3</v>
      </c>
    </row>
    <row r="44">
      <c r="A44" s="37" t="s">
        <v>596</v>
      </c>
      <c r="B44" s="45"/>
      <c r="C44" s="46"/>
      <c r="D44" s="46"/>
      <c r="E44" s="47" t="s">
        <v>593</v>
      </c>
      <c r="F44" s="46"/>
      <c r="G44" s="46"/>
      <c r="H44" s="46"/>
      <c r="I44" s="46"/>
      <c r="J44" s="48"/>
    </row>
    <row r="45" ht="180">
      <c r="A45" s="37" t="s">
        <v>597</v>
      </c>
      <c r="B45" s="45"/>
      <c r="C45" s="46"/>
      <c r="D45" s="46"/>
      <c r="E45" s="39" t="s">
        <v>3884</v>
      </c>
      <c r="F45" s="46"/>
      <c r="G45" s="46"/>
      <c r="H45" s="46"/>
      <c r="I45" s="46"/>
      <c r="J45" s="48"/>
    </row>
    <row r="46">
      <c r="A46" s="37" t="s">
        <v>591</v>
      </c>
      <c r="B46" s="37">
        <v>12</v>
      </c>
      <c r="C46" s="38" t="s">
        <v>4606</v>
      </c>
      <c r="D46" s="37" t="s">
        <v>593</v>
      </c>
      <c r="E46" s="39" t="s">
        <v>4607</v>
      </c>
      <c r="F46" s="40" t="s">
        <v>629</v>
      </c>
      <c r="G46" s="41">
        <v>128.69</v>
      </c>
      <c r="H46" s="42">
        <v>0</v>
      </c>
      <c r="I46" s="43">
        <f>ROUND(G46*H46,P4)</f>
        <v>0</v>
      </c>
      <c r="J46" s="37"/>
      <c r="O46" s="44">
        <f>I46*0.21</f>
        <v>0</v>
      </c>
      <c r="P46">
        <v>3</v>
      </c>
    </row>
    <row r="47">
      <c r="A47" s="37" t="s">
        <v>596</v>
      </c>
      <c r="B47" s="45"/>
      <c r="C47" s="46"/>
      <c r="D47" s="46"/>
      <c r="E47" s="47" t="s">
        <v>593</v>
      </c>
      <c r="F47" s="46"/>
      <c r="G47" s="46"/>
      <c r="H47" s="46"/>
      <c r="I47" s="46"/>
      <c r="J47" s="48"/>
    </row>
    <row r="48" ht="150">
      <c r="A48" s="37" t="s">
        <v>597</v>
      </c>
      <c r="B48" s="45"/>
      <c r="C48" s="46"/>
      <c r="D48" s="46"/>
      <c r="E48" s="39" t="s">
        <v>4608</v>
      </c>
      <c r="F48" s="46"/>
      <c r="G48" s="46"/>
      <c r="H48" s="46"/>
      <c r="I48" s="46"/>
      <c r="J48" s="48"/>
    </row>
    <row r="49">
      <c r="A49" s="37" t="s">
        <v>591</v>
      </c>
      <c r="B49" s="37">
        <v>13</v>
      </c>
      <c r="C49" s="38" t="s">
        <v>4735</v>
      </c>
      <c r="D49" s="37" t="s">
        <v>593</v>
      </c>
      <c r="E49" s="39" t="s">
        <v>4736</v>
      </c>
      <c r="F49" s="40" t="s">
        <v>629</v>
      </c>
      <c r="G49" s="41">
        <v>185.05000000000001</v>
      </c>
      <c r="H49" s="42">
        <v>0</v>
      </c>
      <c r="I49" s="43">
        <f>ROUND(G49*H49,P4)</f>
        <v>0</v>
      </c>
      <c r="J49" s="37"/>
      <c r="O49" s="44">
        <f>I49*0.21</f>
        <v>0</v>
      </c>
      <c r="P49">
        <v>3</v>
      </c>
    </row>
    <row r="50">
      <c r="A50" s="37" t="s">
        <v>596</v>
      </c>
      <c r="B50" s="45"/>
      <c r="C50" s="46"/>
      <c r="D50" s="46"/>
      <c r="E50" s="47" t="s">
        <v>593</v>
      </c>
      <c r="F50" s="46"/>
      <c r="G50" s="46"/>
      <c r="H50" s="46"/>
      <c r="I50" s="46"/>
      <c r="J50" s="48"/>
    </row>
    <row r="51" ht="150">
      <c r="A51" s="37" t="s">
        <v>597</v>
      </c>
      <c r="B51" s="45"/>
      <c r="C51" s="46"/>
      <c r="D51" s="46"/>
      <c r="E51" s="39" t="s">
        <v>4608</v>
      </c>
      <c r="F51" s="46"/>
      <c r="G51" s="46"/>
      <c r="H51" s="46"/>
      <c r="I51" s="46"/>
      <c r="J51" s="48"/>
    </row>
    <row r="52">
      <c r="A52" s="37" t="s">
        <v>591</v>
      </c>
      <c r="B52" s="37">
        <v>14</v>
      </c>
      <c r="C52" s="38" t="s">
        <v>4818</v>
      </c>
      <c r="D52" s="37" t="s">
        <v>593</v>
      </c>
      <c r="E52" s="39" t="s">
        <v>4819</v>
      </c>
      <c r="F52" s="40" t="s">
        <v>629</v>
      </c>
      <c r="G52" s="41">
        <v>70.489999999999995</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4742</v>
      </c>
      <c r="F54" s="46"/>
      <c r="G54" s="46"/>
      <c r="H54" s="46"/>
      <c r="I54" s="46"/>
      <c r="J54" s="48"/>
    </row>
    <row r="55">
      <c r="A55" s="37" t="s">
        <v>591</v>
      </c>
      <c r="B55" s="37">
        <v>15</v>
      </c>
      <c r="C55" s="38" t="s">
        <v>4820</v>
      </c>
      <c r="D55" s="37" t="s">
        <v>593</v>
      </c>
      <c r="E55" s="39" t="s">
        <v>4821</v>
      </c>
      <c r="F55" s="40" t="s">
        <v>629</v>
      </c>
      <c r="G55" s="41">
        <v>1.1970000000000001</v>
      </c>
      <c r="H55" s="42">
        <v>0</v>
      </c>
      <c r="I55" s="43">
        <f>ROUND(G55*H55,P4)</f>
        <v>0</v>
      </c>
      <c r="J55" s="37"/>
      <c r="O55" s="44">
        <f>I55*0.21</f>
        <v>0</v>
      </c>
      <c r="P55">
        <v>3</v>
      </c>
    </row>
    <row r="56">
      <c r="A56" s="37" t="s">
        <v>596</v>
      </c>
      <c r="B56" s="45"/>
      <c r="C56" s="46"/>
      <c r="D56" s="46"/>
      <c r="E56" s="47" t="s">
        <v>593</v>
      </c>
      <c r="F56" s="46"/>
      <c r="G56" s="46"/>
      <c r="H56" s="46"/>
      <c r="I56" s="46"/>
      <c r="J56" s="48"/>
    </row>
    <row r="57" ht="165">
      <c r="A57" s="37" t="s">
        <v>597</v>
      </c>
      <c r="B57" s="45"/>
      <c r="C57" s="46"/>
      <c r="D57" s="46"/>
      <c r="E57" s="39" t="s">
        <v>4748</v>
      </c>
      <c r="F57" s="46"/>
      <c r="G57" s="46"/>
      <c r="H57" s="46"/>
      <c r="I57" s="46"/>
      <c r="J57" s="48"/>
    </row>
    <row r="58">
      <c r="A58" s="37" t="s">
        <v>591</v>
      </c>
      <c r="B58" s="37">
        <v>16</v>
      </c>
      <c r="C58" s="38" t="s">
        <v>4746</v>
      </c>
      <c r="D58" s="37" t="s">
        <v>593</v>
      </c>
      <c r="E58" s="39" t="s">
        <v>4747</v>
      </c>
      <c r="F58" s="40" t="s">
        <v>639</v>
      </c>
      <c r="G58" s="41">
        <v>145.69999999999999</v>
      </c>
      <c r="H58" s="42">
        <v>0</v>
      </c>
      <c r="I58" s="43">
        <f>ROUND(G58*H58,P4)</f>
        <v>0</v>
      </c>
      <c r="J58" s="37"/>
      <c r="O58" s="44">
        <f>I58*0.21</f>
        <v>0</v>
      </c>
      <c r="P58">
        <v>3</v>
      </c>
    </row>
    <row r="59">
      <c r="A59" s="37" t="s">
        <v>596</v>
      </c>
      <c r="B59" s="45"/>
      <c r="C59" s="46"/>
      <c r="D59" s="46"/>
      <c r="E59" s="47" t="s">
        <v>593</v>
      </c>
      <c r="F59" s="46"/>
      <c r="G59" s="46"/>
      <c r="H59" s="46"/>
      <c r="I59" s="46"/>
      <c r="J59" s="48"/>
    </row>
    <row r="60" ht="165">
      <c r="A60" s="37" t="s">
        <v>597</v>
      </c>
      <c r="B60" s="45"/>
      <c r="C60" s="46"/>
      <c r="D60" s="46"/>
      <c r="E60" s="39" t="s">
        <v>4748</v>
      </c>
      <c r="F60" s="46"/>
      <c r="G60" s="46"/>
      <c r="H60" s="46"/>
      <c r="I60" s="46"/>
      <c r="J60" s="48"/>
    </row>
    <row r="61">
      <c r="A61" s="31" t="s">
        <v>589</v>
      </c>
      <c r="B61" s="32"/>
      <c r="C61" s="33" t="s">
        <v>946</v>
      </c>
      <c r="D61" s="34"/>
      <c r="E61" s="31" t="s">
        <v>947</v>
      </c>
      <c r="F61" s="34"/>
      <c r="G61" s="34"/>
      <c r="H61" s="34"/>
      <c r="I61" s="35">
        <f>SUMIFS(I62:I76,A62:A76,"P")</f>
        <v>0</v>
      </c>
      <c r="J61" s="36"/>
    </row>
    <row r="62" ht="45">
      <c r="A62" s="37" t="s">
        <v>591</v>
      </c>
      <c r="B62" s="37">
        <v>17</v>
      </c>
      <c r="C62" s="38" t="s">
        <v>1574</v>
      </c>
      <c r="D62" s="37" t="s">
        <v>1575</v>
      </c>
      <c r="E62" s="39" t="s">
        <v>1576</v>
      </c>
      <c r="F62" s="40" t="s">
        <v>951</v>
      </c>
      <c r="G62" s="41">
        <v>3051.9090000000001</v>
      </c>
      <c r="H62" s="42">
        <v>0</v>
      </c>
      <c r="I62" s="43">
        <f>ROUND(G62*H62,P4)</f>
        <v>0</v>
      </c>
      <c r="J62" s="37"/>
      <c r="O62" s="44">
        <f>I62*0.21</f>
        <v>0</v>
      </c>
      <c r="P62">
        <v>3</v>
      </c>
    </row>
    <row r="63">
      <c r="A63" s="37" t="s">
        <v>596</v>
      </c>
      <c r="B63" s="45"/>
      <c r="C63" s="46"/>
      <c r="D63" s="46"/>
      <c r="E63" s="39" t="s">
        <v>952</v>
      </c>
      <c r="F63" s="46"/>
      <c r="G63" s="46"/>
      <c r="H63" s="46"/>
      <c r="I63" s="46"/>
      <c r="J63" s="48"/>
    </row>
    <row r="64" ht="120">
      <c r="A64" s="37" t="s">
        <v>597</v>
      </c>
      <c r="B64" s="45"/>
      <c r="C64" s="46"/>
      <c r="D64" s="46"/>
      <c r="E64" s="39" t="s">
        <v>954</v>
      </c>
      <c r="F64" s="46"/>
      <c r="G64" s="46"/>
      <c r="H64" s="46"/>
      <c r="I64" s="46"/>
      <c r="J64" s="48"/>
    </row>
    <row r="65" ht="60">
      <c r="A65" s="37" t="s">
        <v>591</v>
      </c>
      <c r="B65" s="37">
        <v>18</v>
      </c>
      <c r="C65" s="38" t="s">
        <v>1977</v>
      </c>
      <c r="D65" s="37" t="s">
        <v>1978</v>
      </c>
      <c r="E65" s="39" t="s">
        <v>1979</v>
      </c>
      <c r="F65" s="40" t="s">
        <v>951</v>
      </c>
      <c r="G65" s="41">
        <v>730.11099999999999</v>
      </c>
      <c r="H65" s="42">
        <v>0</v>
      </c>
      <c r="I65" s="43">
        <f>ROUND(G65*H65,P4)</f>
        <v>0</v>
      </c>
      <c r="J65" s="37"/>
      <c r="O65" s="44">
        <f>I65*0.21</f>
        <v>0</v>
      </c>
      <c r="P65">
        <v>3</v>
      </c>
    </row>
    <row r="66">
      <c r="A66" s="37" t="s">
        <v>596</v>
      </c>
      <c r="B66" s="45"/>
      <c r="C66" s="46"/>
      <c r="D66" s="46"/>
      <c r="E66" s="39" t="s">
        <v>952</v>
      </c>
      <c r="F66" s="46"/>
      <c r="G66" s="46"/>
      <c r="H66" s="46"/>
      <c r="I66" s="46"/>
      <c r="J66" s="48"/>
    </row>
    <row r="67">
      <c r="A67" s="37" t="s">
        <v>597</v>
      </c>
      <c r="B67" s="45"/>
      <c r="C67" s="46"/>
      <c r="D67" s="46"/>
      <c r="E67" s="47" t="s">
        <v>593</v>
      </c>
      <c r="F67" s="46"/>
      <c r="G67" s="46"/>
      <c r="H67" s="46"/>
      <c r="I67" s="46"/>
      <c r="J67" s="48"/>
    </row>
    <row r="68" ht="45">
      <c r="A68" s="37" t="s">
        <v>591</v>
      </c>
      <c r="B68" s="37">
        <v>19</v>
      </c>
      <c r="C68" s="38" t="s">
        <v>4716</v>
      </c>
      <c r="D68" s="37" t="s">
        <v>4717</v>
      </c>
      <c r="E68" s="39" t="s">
        <v>4718</v>
      </c>
      <c r="F68" s="40" t="s">
        <v>951</v>
      </c>
      <c r="G68" s="41">
        <v>321.92099999999999</v>
      </c>
      <c r="H68" s="42">
        <v>0</v>
      </c>
      <c r="I68" s="43">
        <f>ROUND(G68*H68,P4)</f>
        <v>0</v>
      </c>
      <c r="J68" s="37"/>
      <c r="O68" s="44">
        <f>I68*0.21</f>
        <v>0</v>
      </c>
      <c r="P68">
        <v>3</v>
      </c>
    </row>
    <row r="69">
      <c r="A69" s="37" t="s">
        <v>596</v>
      </c>
      <c r="B69" s="45"/>
      <c r="C69" s="46"/>
      <c r="D69" s="46"/>
      <c r="E69" s="39" t="s">
        <v>952</v>
      </c>
      <c r="F69" s="46"/>
      <c r="G69" s="46"/>
      <c r="H69" s="46"/>
      <c r="I69" s="46"/>
      <c r="J69" s="48"/>
    </row>
    <row r="70">
      <c r="A70" s="37" t="s">
        <v>597</v>
      </c>
      <c r="B70" s="45"/>
      <c r="C70" s="46"/>
      <c r="D70" s="46"/>
      <c r="E70" s="47" t="s">
        <v>593</v>
      </c>
      <c r="F70" s="46"/>
      <c r="G70" s="46"/>
      <c r="H70" s="46"/>
      <c r="I70" s="46"/>
      <c r="J70" s="48"/>
    </row>
    <row r="71" ht="45">
      <c r="A71" s="37" t="s">
        <v>591</v>
      </c>
      <c r="B71" s="37">
        <v>20</v>
      </c>
      <c r="C71" s="38" t="s">
        <v>1137</v>
      </c>
      <c r="D71" s="37" t="s">
        <v>1138</v>
      </c>
      <c r="E71" s="39" t="s">
        <v>1139</v>
      </c>
      <c r="F71" s="40" t="s">
        <v>951</v>
      </c>
      <c r="G71" s="41">
        <v>0.627</v>
      </c>
      <c r="H71" s="42">
        <v>0</v>
      </c>
      <c r="I71" s="43">
        <f>ROUND(G71*H71,P4)</f>
        <v>0</v>
      </c>
      <c r="J71" s="37"/>
      <c r="O71" s="44">
        <f>I71*0.21</f>
        <v>0</v>
      </c>
      <c r="P71">
        <v>3</v>
      </c>
    </row>
    <row r="72">
      <c r="A72" s="37" t="s">
        <v>596</v>
      </c>
      <c r="B72" s="45"/>
      <c r="C72" s="46"/>
      <c r="D72" s="46"/>
      <c r="E72" s="39" t="s">
        <v>952</v>
      </c>
      <c r="F72" s="46"/>
      <c r="G72" s="46"/>
      <c r="H72" s="46"/>
      <c r="I72" s="46"/>
      <c r="J72" s="48"/>
    </row>
    <row r="73" ht="120">
      <c r="A73" s="37" t="s">
        <v>597</v>
      </c>
      <c r="B73" s="45"/>
      <c r="C73" s="46"/>
      <c r="D73" s="46"/>
      <c r="E73" s="39" t="s">
        <v>954</v>
      </c>
      <c r="F73" s="46"/>
      <c r="G73" s="46"/>
      <c r="H73" s="46"/>
      <c r="I73" s="46"/>
      <c r="J73" s="48"/>
    </row>
    <row r="74" ht="30">
      <c r="A74" s="37" t="s">
        <v>591</v>
      </c>
      <c r="B74" s="37">
        <v>21</v>
      </c>
      <c r="C74" s="38" t="s">
        <v>2655</v>
      </c>
      <c r="D74" s="37" t="s">
        <v>2656</v>
      </c>
      <c r="E74" s="39" t="s">
        <v>2657</v>
      </c>
      <c r="F74" s="40" t="s">
        <v>951</v>
      </c>
      <c r="G74" s="41">
        <v>0.879</v>
      </c>
      <c r="H74" s="42">
        <v>0</v>
      </c>
      <c r="I74" s="43">
        <f>ROUND(G74*H74,P4)</f>
        <v>0</v>
      </c>
      <c r="J74" s="37"/>
      <c r="O74" s="44">
        <f>I74*0.21</f>
        <v>0</v>
      </c>
      <c r="P74">
        <v>3</v>
      </c>
    </row>
    <row r="75">
      <c r="A75" s="37" t="s">
        <v>596</v>
      </c>
      <c r="B75" s="45"/>
      <c r="C75" s="46"/>
      <c r="D75" s="46"/>
      <c r="E75" s="39" t="s">
        <v>952</v>
      </c>
      <c r="F75" s="46"/>
      <c r="G75" s="46"/>
      <c r="H75" s="46"/>
      <c r="I75" s="46"/>
      <c r="J75" s="48"/>
    </row>
    <row r="76" ht="135">
      <c r="A76" s="37" t="s">
        <v>597</v>
      </c>
      <c r="B76" s="49"/>
      <c r="C76" s="50"/>
      <c r="D76" s="50"/>
      <c r="E76" s="39" t="s">
        <v>2578</v>
      </c>
      <c r="F76" s="50"/>
      <c r="G76" s="50"/>
      <c r="H76" s="50"/>
      <c r="I76" s="50"/>
      <c r="J76" s="51"/>
    </row>
  </sheetData>
  <sheetProtection sheet="1" objects="1" scenarios="1" spinCount="100000" saltValue="tzBorBK3Ey6Dxru78hlnrEQeA3EZRVmzamY7HFuGyblgpTXk5Zrucx2Volgbae1YmTUUcz6WhyIkTkOuIdc2nw==" hashValue="lZ1qFzxs4WqrNdvMJQKBVPDEGwln2blW1XgZoyCIsj/1NvjKTO+LjW64pdOsFPIjDedqdmdquOreI7ExiRma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4822</v>
      </c>
      <c r="I3" s="25">
        <f>SUMIFS(I11:I55,A11:A55,"SD")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4822</v>
      </c>
      <c r="D7" s="22"/>
      <c r="E7" s="23" t="s">
        <v>215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4258</v>
      </c>
      <c r="D11" s="34"/>
      <c r="E11" s="31" t="s">
        <v>626</v>
      </c>
      <c r="F11" s="34"/>
      <c r="G11" s="34"/>
      <c r="H11" s="34"/>
      <c r="I11" s="35">
        <f>SUMIFS(I12:I26,A12:A26,"P")</f>
        <v>0</v>
      </c>
      <c r="J11" s="36"/>
    </row>
    <row r="12">
      <c r="A12" s="37" t="s">
        <v>591</v>
      </c>
      <c r="B12" s="37">
        <v>1</v>
      </c>
      <c r="C12" s="38" t="s">
        <v>2562</v>
      </c>
      <c r="D12" s="37" t="s">
        <v>593</v>
      </c>
      <c r="E12" s="39" t="s">
        <v>2563</v>
      </c>
      <c r="F12" s="40" t="s">
        <v>629</v>
      </c>
      <c r="G12" s="41">
        <v>396.27800000000002</v>
      </c>
      <c r="H12" s="42">
        <v>0</v>
      </c>
      <c r="I12" s="43">
        <f>ROUND(G12*H12,P4)</f>
        <v>0</v>
      </c>
      <c r="J12" s="37"/>
      <c r="O12" s="44">
        <f>I12*0.21</f>
        <v>0</v>
      </c>
      <c r="P12">
        <v>3</v>
      </c>
    </row>
    <row r="13">
      <c r="A13" s="37" t="s">
        <v>596</v>
      </c>
      <c r="B13" s="45"/>
      <c r="C13" s="46"/>
      <c r="D13" s="46"/>
      <c r="E13" s="47" t="s">
        <v>593</v>
      </c>
      <c r="F13" s="46"/>
      <c r="G13" s="46"/>
      <c r="H13" s="46"/>
      <c r="I13" s="46"/>
      <c r="J13" s="48"/>
    </row>
    <row r="14" ht="405">
      <c r="A14" s="37" t="s">
        <v>597</v>
      </c>
      <c r="B14" s="45"/>
      <c r="C14" s="46"/>
      <c r="D14" s="46"/>
      <c r="E14" s="39" t="s">
        <v>2535</v>
      </c>
      <c r="F14" s="46"/>
      <c r="G14" s="46"/>
      <c r="H14" s="46"/>
      <c r="I14" s="46"/>
      <c r="J14" s="48"/>
    </row>
    <row r="15">
      <c r="A15" s="37" t="s">
        <v>591</v>
      </c>
      <c r="B15" s="37">
        <v>2</v>
      </c>
      <c r="C15" s="38" t="s">
        <v>3454</v>
      </c>
      <c r="D15" s="37" t="s">
        <v>593</v>
      </c>
      <c r="E15" s="39" t="s">
        <v>3455</v>
      </c>
      <c r="F15" s="40" t="s">
        <v>629</v>
      </c>
      <c r="G15" s="41">
        <v>396.27800000000002</v>
      </c>
      <c r="H15" s="42">
        <v>0</v>
      </c>
      <c r="I15" s="43">
        <f>ROUND(G15*H15,P4)</f>
        <v>0</v>
      </c>
      <c r="J15" s="37"/>
      <c r="O15" s="44">
        <f>I15*0.21</f>
        <v>0</v>
      </c>
      <c r="P15">
        <v>3</v>
      </c>
    </row>
    <row r="16">
      <c r="A16" s="37" t="s">
        <v>596</v>
      </c>
      <c r="B16" s="45"/>
      <c r="C16" s="46"/>
      <c r="D16" s="46"/>
      <c r="E16" s="47" t="s">
        <v>593</v>
      </c>
      <c r="F16" s="46"/>
      <c r="G16" s="46"/>
      <c r="H16" s="46"/>
      <c r="I16" s="46"/>
      <c r="J16" s="48"/>
    </row>
    <row r="17" ht="240">
      <c r="A17" s="37" t="s">
        <v>597</v>
      </c>
      <c r="B17" s="45"/>
      <c r="C17" s="46"/>
      <c r="D17" s="46"/>
      <c r="E17" s="39" t="s">
        <v>3457</v>
      </c>
      <c r="F17" s="46"/>
      <c r="G17" s="46"/>
      <c r="H17" s="46"/>
      <c r="I17" s="46"/>
      <c r="J17" s="48"/>
    </row>
    <row r="18">
      <c r="A18" s="37" t="s">
        <v>591</v>
      </c>
      <c r="B18" s="37">
        <v>3</v>
      </c>
      <c r="C18" s="38" t="s">
        <v>4615</v>
      </c>
      <c r="D18" s="37" t="s">
        <v>593</v>
      </c>
      <c r="E18" s="39" t="s">
        <v>4616</v>
      </c>
      <c r="F18" s="40" t="s">
        <v>639</v>
      </c>
      <c r="G18" s="41">
        <v>38.420000000000002</v>
      </c>
      <c r="H18" s="42">
        <v>0</v>
      </c>
      <c r="I18" s="43">
        <f>ROUND(G18*H18,P4)</f>
        <v>0</v>
      </c>
      <c r="J18" s="37"/>
      <c r="O18" s="44">
        <f>I18*0.21</f>
        <v>0</v>
      </c>
      <c r="P18">
        <v>3</v>
      </c>
    </row>
    <row r="19">
      <c r="A19" s="37" t="s">
        <v>596</v>
      </c>
      <c r="B19" s="45"/>
      <c r="C19" s="46"/>
      <c r="D19" s="46"/>
      <c r="E19" s="47" t="s">
        <v>593</v>
      </c>
      <c r="F19" s="46"/>
      <c r="G19" s="46"/>
      <c r="H19" s="46"/>
      <c r="I19" s="46"/>
      <c r="J19" s="48"/>
    </row>
    <row r="20" ht="45">
      <c r="A20" s="37" t="s">
        <v>597</v>
      </c>
      <c r="B20" s="45"/>
      <c r="C20" s="46"/>
      <c r="D20" s="46"/>
      <c r="E20" s="39" t="s">
        <v>3489</v>
      </c>
      <c r="F20" s="46"/>
      <c r="G20" s="46"/>
      <c r="H20" s="46"/>
      <c r="I20" s="46"/>
      <c r="J20" s="48"/>
    </row>
    <row r="21">
      <c r="A21" s="37" t="s">
        <v>591</v>
      </c>
      <c r="B21" s="37">
        <v>4</v>
      </c>
      <c r="C21" s="38" t="s">
        <v>4618</v>
      </c>
      <c r="D21" s="37" t="s">
        <v>593</v>
      </c>
      <c r="E21" s="39" t="s">
        <v>4619</v>
      </c>
      <c r="F21" s="40" t="s">
        <v>639</v>
      </c>
      <c r="G21" s="41">
        <v>38.420000000000002</v>
      </c>
      <c r="H21" s="42">
        <v>0</v>
      </c>
      <c r="I21" s="43">
        <f>ROUND(G21*H21,P4)</f>
        <v>0</v>
      </c>
      <c r="J21" s="37"/>
      <c r="O21" s="44">
        <f>I21*0.21</f>
        <v>0</v>
      </c>
      <c r="P21">
        <v>3</v>
      </c>
    </row>
    <row r="22">
      <c r="A22" s="37" t="s">
        <v>596</v>
      </c>
      <c r="B22" s="45"/>
      <c r="C22" s="46"/>
      <c r="D22" s="46"/>
      <c r="E22" s="47" t="s">
        <v>593</v>
      </c>
      <c r="F22" s="46"/>
      <c r="G22" s="46"/>
      <c r="H22" s="46"/>
      <c r="I22" s="46"/>
      <c r="J22" s="48"/>
    </row>
    <row r="23" ht="30">
      <c r="A23" s="37" t="s">
        <v>597</v>
      </c>
      <c r="B23" s="45"/>
      <c r="C23" s="46"/>
      <c r="D23" s="46"/>
      <c r="E23" s="39" t="s">
        <v>4621</v>
      </c>
      <c r="F23" s="46"/>
      <c r="G23" s="46"/>
      <c r="H23" s="46"/>
      <c r="I23" s="46"/>
      <c r="J23" s="48"/>
    </row>
    <row r="24" ht="30">
      <c r="A24" s="37" t="s">
        <v>591</v>
      </c>
      <c r="B24" s="37">
        <v>5</v>
      </c>
      <c r="C24" s="38" t="s">
        <v>4271</v>
      </c>
      <c r="D24" s="37" t="s">
        <v>593</v>
      </c>
      <c r="E24" s="39" t="s">
        <v>4272</v>
      </c>
      <c r="F24" s="40" t="s">
        <v>629</v>
      </c>
      <c r="G24" s="41">
        <v>7.6840000000000002</v>
      </c>
      <c r="H24" s="42">
        <v>0</v>
      </c>
      <c r="I24" s="43">
        <f>ROUND(G24*H24,P4)</f>
        <v>0</v>
      </c>
      <c r="J24" s="37"/>
      <c r="O24" s="44">
        <f>I24*0.21</f>
        <v>0</v>
      </c>
      <c r="P24">
        <v>3</v>
      </c>
    </row>
    <row r="25" ht="30">
      <c r="A25" s="37" t="s">
        <v>596</v>
      </c>
      <c r="B25" s="45"/>
      <c r="C25" s="46"/>
      <c r="D25" s="46"/>
      <c r="E25" s="39" t="s">
        <v>4272</v>
      </c>
      <c r="F25" s="46"/>
      <c r="G25" s="46"/>
      <c r="H25" s="46"/>
      <c r="I25" s="46"/>
      <c r="J25" s="48"/>
    </row>
    <row r="26" ht="45">
      <c r="A26" s="37" t="s">
        <v>597</v>
      </c>
      <c r="B26" s="45"/>
      <c r="C26" s="46"/>
      <c r="D26" s="46"/>
      <c r="E26" s="39" t="s">
        <v>4273</v>
      </c>
      <c r="F26" s="46"/>
      <c r="G26" s="46"/>
      <c r="H26" s="46"/>
      <c r="I26" s="46"/>
      <c r="J26" s="48"/>
    </row>
    <row r="27">
      <c r="A27" s="31" t="s">
        <v>589</v>
      </c>
      <c r="B27" s="32"/>
      <c r="C27" s="33" t="s">
        <v>3639</v>
      </c>
      <c r="D27" s="34"/>
      <c r="E27" s="31" t="s">
        <v>3640</v>
      </c>
      <c r="F27" s="34"/>
      <c r="G27" s="34"/>
      <c r="H27" s="34"/>
      <c r="I27" s="35">
        <f>SUMIFS(I28:I39,A28:A39,"P")</f>
        <v>0</v>
      </c>
      <c r="J27" s="36"/>
    </row>
    <row r="28">
      <c r="A28" s="37" t="s">
        <v>591</v>
      </c>
      <c r="B28" s="37">
        <v>6</v>
      </c>
      <c r="C28" s="38" t="s">
        <v>4823</v>
      </c>
      <c r="D28" s="37" t="s">
        <v>593</v>
      </c>
      <c r="E28" s="39" t="s">
        <v>4824</v>
      </c>
      <c r="F28" s="40" t="s">
        <v>629</v>
      </c>
      <c r="G28" s="41">
        <v>60.039999999999999</v>
      </c>
      <c r="H28" s="42">
        <v>0</v>
      </c>
      <c r="I28" s="43">
        <f>ROUND(G28*H28,P4)</f>
        <v>0</v>
      </c>
      <c r="J28" s="37"/>
      <c r="O28" s="44">
        <f>I28*0.21</f>
        <v>0</v>
      </c>
      <c r="P28">
        <v>3</v>
      </c>
    </row>
    <row r="29">
      <c r="A29" s="37" t="s">
        <v>596</v>
      </c>
      <c r="B29" s="45"/>
      <c r="C29" s="46"/>
      <c r="D29" s="46"/>
      <c r="E29" s="47" t="s">
        <v>593</v>
      </c>
      <c r="F29" s="46"/>
      <c r="G29" s="46"/>
      <c r="H29" s="46"/>
      <c r="I29" s="46"/>
      <c r="J29" s="48"/>
    </row>
    <row r="30" ht="135">
      <c r="A30" s="37" t="s">
        <v>597</v>
      </c>
      <c r="B30" s="45"/>
      <c r="C30" s="46"/>
      <c r="D30" s="46"/>
      <c r="E30" s="39" t="s">
        <v>4825</v>
      </c>
      <c r="F30" s="46"/>
      <c r="G30" s="46"/>
      <c r="H30" s="46"/>
      <c r="I30" s="46"/>
      <c r="J30" s="48"/>
    </row>
    <row r="31">
      <c r="A31" s="37" t="s">
        <v>591</v>
      </c>
      <c r="B31" s="37">
        <v>7</v>
      </c>
      <c r="C31" s="38" t="s">
        <v>4826</v>
      </c>
      <c r="D31" s="37" t="s">
        <v>593</v>
      </c>
      <c r="E31" s="39" t="s">
        <v>4827</v>
      </c>
      <c r="F31" s="40" t="s">
        <v>629</v>
      </c>
      <c r="G31" s="41">
        <v>134.26400000000001</v>
      </c>
      <c r="H31" s="42">
        <v>0</v>
      </c>
      <c r="I31" s="43">
        <f>ROUND(G31*H31,P4)</f>
        <v>0</v>
      </c>
      <c r="J31" s="37"/>
      <c r="O31" s="44">
        <f>I31*0.21</f>
        <v>0</v>
      </c>
      <c r="P31">
        <v>3</v>
      </c>
    </row>
    <row r="32">
      <c r="A32" s="37" t="s">
        <v>596</v>
      </c>
      <c r="B32" s="45"/>
      <c r="C32" s="46"/>
      <c r="D32" s="46"/>
      <c r="E32" s="47" t="s">
        <v>593</v>
      </c>
      <c r="F32" s="46"/>
      <c r="G32" s="46"/>
      <c r="H32" s="46"/>
      <c r="I32" s="46"/>
      <c r="J32" s="48"/>
    </row>
    <row r="33" ht="135">
      <c r="A33" s="37" t="s">
        <v>597</v>
      </c>
      <c r="B33" s="45"/>
      <c r="C33" s="46"/>
      <c r="D33" s="46"/>
      <c r="E33" s="39" t="s">
        <v>4825</v>
      </c>
      <c r="F33" s="46"/>
      <c r="G33" s="46"/>
      <c r="H33" s="46"/>
      <c r="I33" s="46"/>
      <c r="J33" s="48"/>
    </row>
    <row r="34">
      <c r="A34" s="37" t="s">
        <v>591</v>
      </c>
      <c r="B34" s="37">
        <v>8</v>
      </c>
      <c r="C34" s="38" t="s">
        <v>4746</v>
      </c>
      <c r="D34" s="37" t="s">
        <v>593</v>
      </c>
      <c r="E34" s="39" t="s">
        <v>4747</v>
      </c>
      <c r="F34" s="40" t="s">
        <v>639</v>
      </c>
      <c r="G34" s="41">
        <v>80</v>
      </c>
      <c r="H34" s="42">
        <v>0</v>
      </c>
      <c r="I34" s="43">
        <f>ROUND(G34*H34,P4)</f>
        <v>0</v>
      </c>
      <c r="J34" s="37"/>
      <c r="O34" s="44">
        <f>I34*0.21</f>
        <v>0</v>
      </c>
      <c r="P34">
        <v>3</v>
      </c>
    </row>
    <row r="35">
      <c r="A35" s="37" t="s">
        <v>596</v>
      </c>
      <c r="B35" s="45"/>
      <c r="C35" s="46"/>
      <c r="D35" s="46"/>
      <c r="E35" s="47" t="s">
        <v>593</v>
      </c>
      <c r="F35" s="46"/>
      <c r="G35" s="46"/>
      <c r="H35" s="46"/>
      <c r="I35" s="46"/>
      <c r="J35" s="48"/>
    </row>
    <row r="36" ht="165">
      <c r="A36" s="37" t="s">
        <v>597</v>
      </c>
      <c r="B36" s="45"/>
      <c r="C36" s="46"/>
      <c r="D36" s="46"/>
      <c r="E36" s="39" t="s">
        <v>4748</v>
      </c>
      <c r="F36" s="46"/>
      <c r="G36" s="46"/>
      <c r="H36" s="46"/>
      <c r="I36" s="46"/>
      <c r="J36" s="48"/>
    </row>
    <row r="37">
      <c r="A37" s="37" t="s">
        <v>591</v>
      </c>
      <c r="B37" s="37">
        <v>9</v>
      </c>
      <c r="C37" s="38" t="s">
        <v>4828</v>
      </c>
      <c r="D37" s="37" t="s">
        <v>593</v>
      </c>
      <c r="E37" s="39" t="s">
        <v>4829</v>
      </c>
      <c r="F37" s="40" t="s">
        <v>595</v>
      </c>
      <c r="G37" s="41">
        <v>14</v>
      </c>
      <c r="H37" s="42">
        <v>0</v>
      </c>
      <c r="I37" s="43">
        <f>ROUND(G37*H37,P4)</f>
        <v>0</v>
      </c>
      <c r="J37" s="37"/>
      <c r="O37" s="44">
        <f>I37*0.21</f>
        <v>0</v>
      </c>
      <c r="P37">
        <v>3</v>
      </c>
    </row>
    <row r="38">
      <c r="A38" s="37" t="s">
        <v>596</v>
      </c>
      <c r="B38" s="45"/>
      <c r="C38" s="46"/>
      <c r="D38" s="46"/>
      <c r="E38" s="39" t="s">
        <v>4829</v>
      </c>
      <c r="F38" s="46"/>
      <c r="G38" s="46"/>
      <c r="H38" s="46"/>
      <c r="I38" s="46"/>
      <c r="J38" s="48"/>
    </row>
    <row r="39" ht="105">
      <c r="A39" s="37" t="s">
        <v>597</v>
      </c>
      <c r="B39" s="45"/>
      <c r="C39" s="46"/>
      <c r="D39" s="46"/>
      <c r="E39" s="39" t="s">
        <v>4830</v>
      </c>
      <c r="F39" s="46"/>
      <c r="G39" s="46"/>
      <c r="H39" s="46"/>
      <c r="I39" s="46"/>
      <c r="J39" s="48"/>
    </row>
    <row r="40">
      <c r="A40" s="31" t="s">
        <v>589</v>
      </c>
      <c r="B40" s="32"/>
      <c r="C40" s="33" t="s">
        <v>946</v>
      </c>
      <c r="D40" s="34"/>
      <c r="E40" s="31" t="s">
        <v>947</v>
      </c>
      <c r="F40" s="34"/>
      <c r="G40" s="34"/>
      <c r="H40" s="34"/>
      <c r="I40" s="35">
        <f>SUMIFS(I41:I55,A41:A55,"P")</f>
        <v>0</v>
      </c>
      <c r="J40" s="36"/>
    </row>
    <row r="41" ht="45">
      <c r="A41" s="37" t="s">
        <v>591</v>
      </c>
      <c r="B41" s="37">
        <v>10</v>
      </c>
      <c r="C41" s="38" t="s">
        <v>1574</v>
      </c>
      <c r="D41" s="37" t="s">
        <v>1575</v>
      </c>
      <c r="E41" s="39" t="s">
        <v>1576</v>
      </c>
      <c r="F41" s="40" t="s">
        <v>951</v>
      </c>
      <c r="G41" s="41">
        <v>752.928</v>
      </c>
      <c r="H41" s="42">
        <v>0</v>
      </c>
      <c r="I41" s="43">
        <f>ROUND(G41*H41,P4)</f>
        <v>0</v>
      </c>
      <c r="J41" s="37"/>
      <c r="O41" s="44">
        <f>I41*0.21</f>
        <v>0</v>
      </c>
      <c r="P41">
        <v>3</v>
      </c>
    </row>
    <row r="42">
      <c r="A42" s="37" t="s">
        <v>596</v>
      </c>
      <c r="B42" s="45"/>
      <c r="C42" s="46"/>
      <c r="D42" s="46"/>
      <c r="E42" s="39" t="s">
        <v>952</v>
      </c>
      <c r="F42" s="46"/>
      <c r="G42" s="46"/>
      <c r="H42" s="46"/>
      <c r="I42" s="46"/>
      <c r="J42" s="48"/>
    </row>
    <row r="43" ht="120">
      <c r="A43" s="37" t="s">
        <v>597</v>
      </c>
      <c r="B43" s="45"/>
      <c r="C43" s="46"/>
      <c r="D43" s="46"/>
      <c r="E43" s="39" t="s">
        <v>954</v>
      </c>
      <c r="F43" s="46"/>
      <c r="G43" s="46"/>
      <c r="H43" s="46"/>
      <c r="I43" s="46"/>
      <c r="J43" s="48"/>
    </row>
    <row r="44" ht="60">
      <c r="A44" s="37" t="s">
        <v>591</v>
      </c>
      <c r="B44" s="37">
        <v>11</v>
      </c>
      <c r="C44" s="38" t="s">
        <v>1977</v>
      </c>
      <c r="D44" s="37" t="s">
        <v>1978</v>
      </c>
      <c r="E44" s="39" t="s">
        <v>1979</v>
      </c>
      <c r="F44" s="40" t="s">
        <v>951</v>
      </c>
      <c r="G44" s="41">
        <v>295.38099999999997</v>
      </c>
      <c r="H44" s="42">
        <v>0</v>
      </c>
      <c r="I44" s="43">
        <f>ROUND(G44*H44,P4)</f>
        <v>0</v>
      </c>
      <c r="J44" s="37"/>
      <c r="O44" s="44">
        <f>I44*0.21</f>
        <v>0</v>
      </c>
      <c r="P44">
        <v>3</v>
      </c>
    </row>
    <row r="45">
      <c r="A45" s="37" t="s">
        <v>596</v>
      </c>
      <c r="B45" s="45"/>
      <c r="C45" s="46"/>
      <c r="D45" s="46"/>
      <c r="E45" s="39" t="s">
        <v>952</v>
      </c>
      <c r="F45" s="46"/>
      <c r="G45" s="46"/>
      <c r="H45" s="46"/>
      <c r="I45" s="46"/>
      <c r="J45" s="48"/>
    </row>
    <row r="46">
      <c r="A46" s="37" t="s">
        <v>597</v>
      </c>
      <c r="B46" s="45"/>
      <c r="C46" s="46"/>
      <c r="D46" s="46"/>
      <c r="E46" s="47" t="s">
        <v>593</v>
      </c>
      <c r="F46" s="46"/>
      <c r="G46" s="46"/>
      <c r="H46" s="46"/>
      <c r="I46" s="46"/>
      <c r="J46" s="48"/>
    </row>
    <row r="47" ht="45">
      <c r="A47" s="37" t="s">
        <v>591</v>
      </c>
      <c r="B47" s="37">
        <v>12</v>
      </c>
      <c r="C47" s="38" t="s">
        <v>4716</v>
      </c>
      <c r="D47" s="37" t="s">
        <v>4717</v>
      </c>
      <c r="E47" s="39" t="s">
        <v>4718</v>
      </c>
      <c r="F47" s="40" t="s">
        <v>951</v>
      </c>
      <c r="G47" s="41">
        <v>150.09999999999999</v>
      </c>
      <c r="H47" s="42">
        <v>0</v>
      </c>
      <c r="I47" s="43">
        <f>ROUND(G47*H47,P4)</f>
        <v>0</v>
      </c>
      <c r="J47" s="37"/>
      <c r="O47" s="44">
        <f>I47*0.21</f>
        <v>0</v>
      </c>
      <c r="P47">
        <v>3</v>
      </c>
    </row>
    <row r="48">
      <c r="A48" s="37" t="s">
        <v>596</v>
      </c>
      <c r="B48" s="45"/>
      <c r="C48" s="46"/>
      <c r="D48" s="46"/>
      <c r="E48" s="39" t="s">
        <v>952</v>
      </c>
      <c r="F48" s="46"/>
      <c r="G48" s="46"/>
      <c r="H48" s="46"/>
      <c r="I48" s="46"/>
      <c r="J48" s="48"/>
    </row>
    <row r="49">
      <c r="A49" s="37" t="s">
        <v>597</v>
      </c>
      <c r="B49" s="45"/>
      <c r="C49" s="46"/>
      <c r="D49" s="46"/>
      <c r="E49" s="47" t="s">
        <v>593</v>
      </c>
      <c r="F49" s="46"/>
      <c r="G49" s="46"/>
      <c r="H49" s="46"/>
      <c r="I49" s="46"/>
      <c r="J49" s="48"/>
    </row>
    <row r="50" ht="45">
      <c r="A50" s="37" t="s">
        <v>591</v>
      </c>
      <c r="B50" s="37">
        <v>13</v>
      </c>
      <c r="C50" s="38" t="s">
        <v>1137</v>
      </c>
      <c r="D50" s="37" t="s">
        <v>1138</v>
      </c>
      <c r="E50" s="39" t="s">
        <v>1139</v>
      </c>
      <c r="F50" s="40" t="s">
        <v>951</v>
      </c>
      <c r="G50" s="41">
        <v>0.34399999999999997</v>
      </c>
      <c r="H50" s="42">
        <v>0</v>
      </c>
      <c r="I50" s="43">
        <f>ROUND(G50*H50,P4)</f>
        <v>0</v>
      </c>
      <c r="J50" s="37"/>
      <c r="O50" s="44">
        <f>I50*0.21</f>
        <v>0</v>
      </c>
      <c r="P50">
        <v>3</v>
      </c>
    </row>
    <row r="51">
      <c r="A51" s="37" t="s">
        <v>596</v>
      </c>
      <c r="B51" s="45"/>
      <c r="C51" s="46"/>
      <c r="D51" s="46"/>
      <c r="E51" s="39" t="s">
        <v>952</v>
      </c>
      <c r="F51" s="46"/>
      <c r="G51" s="46"/>
      <c r="H51" s="46"/>
      <c r="I51" s="46"/>
      <c r="J51" s="48"/>
    </row>
    <row r="52" ht="120">
      <c r="A52" s="37" t="s">
        <v>597</v>
      </c>
      <c r="B52" s="45"/>
      <c r="C52" s="46"/>
      <c r="D52" s="46"/>
      <c r="E52" s="39" t="s">
        <v>954</v>
      </c>
      <c r="F52" s="46"/>
      <c r="G52" s="46"/>
      <c r="H52" s="46"/>
      <c r="I52" s="46"/>
      <c r="J52" s="48"/>
    </row>
    <row r="53" ht="30">
      <c r="A53" s="37" t="s">
        <v>591</v>
      </c>
      <c r="B53" s="37">
        <v>14</v>
      </c>
      <c r="C53" s="38" t="s">
        <v>2655</v>
      </c>
      <c r="D53" s="37" t="s">
        <v>2656</v>
      </c>
      <c r="E53" s="39" t="s">
        <v>2657</v>
      </c>
      <c r="F53" s="40" t="s">
        <v>951</v>
      </c>
      <c r="G53" s="41">
        <v>0.28000000000000003</v>
      </c>
      <c r="H53" s="42">
        <v>0</v>
      </c>
      <c r="I53" s="43">
        <f>ROUND(G53*H53,P4)</f>
        <v>0</v>
      </c>
      <c r="J53" s="37"/>
      <c r="O53" s="44">
        <f>I53*0.21</f>
        <v>0</v>
      </c>
      <c r="P53">
        <v>3</v>
      </c>
    </row>
    <row r="54">
      <c r="A54" s="37" t="s">
        <v>596</v>
      </c>
      <c r="B54" s="45"/>
      <c r="C54" s="46"/>
      <c r="D54" s="46"/>
      <c r="E54" s="39" t="s">
        <v>952</v>
      </c>
      <c r="F54" s="46"/>
      <c r="G54" s="46"/>
      <c r="H54" s="46"/>
      <c r="I54" s="46"/>
      <c r="J54" s="48"/>
    </row>
    <row r="55" ht="135">
      <c r="A55" s="37" t="s">
        <v>597</v>
      </c>
      <c r="B55" s="49"/>
      <c r="C55" s="50"/>
      <c r="D55" s="50"/>
      <c r="E55" s="39" t="s">
        <v>2578</v>
      </c>
      <c r="F55" s="50"/>
      <c r="G55" s="50"/>
      <c r="H55" s="50"/>
      <c r="I55" s="50"/>
      <c r="J55" s="51"/>
    </row>
  </sheetData>
  <sheetProtection sheet="1" objects="1" scenarios="1" spinCount="100000" saltValue="QW77uQ3watfW458XewtjlXN9hGMHNNTcTz/kMGtdZxkFoFUIyDd9UW7stmvb7NCJ5teSpOqJQFgq0zpPZJ45ag==" hashValue="MPmRHDGjte7G/FuNSp7TBwjCJFnbfgRtfs5l7FQh9Mx3cUI6fxXEuegmOeaZkfOS2y3uPqblLs/9+I893txx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4831</v>
      </c>
      <c r="I3" s="25">
        <f>SUMIFS(I11:I71,A11:A71,"SD")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4831</v>
      </c>
      <c r="D7" s="22"/>
      <c r="E7" s="23" t="s">
        <v>217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SUMIFS(I12:I23,A12:A23,"P")</f>
        <v>0</v>
      </c>
      <c r="J11" s="36"/>
    </row>
    <row r="12">
      <c r="A12" s="37" t="s">
        <v>591</v>
      </c>
      <c r="B12" s="37">
        <v>1</v>
      </c>
      <c r="C12" s="38" t="s">
        <v>4787</v>
      </c>
      <c r="D12" s="37" t="s">
        <v>593</v>
      </c>
      <c r="E12" s="39" t="s">
        <v>4362</v>
      </c>
      <c r="F12" s="40" t="s">
        <v>1559</v>
      </c>
      <c r="G12" s="41">
        <v>1</v>
      </c>
      <c r="H12" s="42">
        <v>0</v>
      </c>
      <c r="I12" s="43">
        <f>ROUND(G12*H12,P4)</f>
        <v>0</v>
      </c>
      <c r="J12" s="37"/>
      <c r="O12" s="44">
        <f>I12*0.21</f>
        <v>0</v>
      </c>
      <c r="P12">
        <v>3</v>
      </c>
    </row>
    <row r="13">
      <c r="A13" s="37" t="s">
        <v>596</v>
      </c>
      <c r="B13" s="45"/>
      <c r="C13" s="46"/>
      <c r="D13" s="46"/>
      <c r="E13" s="39" t="s">
        <v>4362</v>
      </c>
      <c r="F13" s="46"/>
      <c r="G13" s="46"/>
      <c r="H13" s="46"/>
      <c r="I13" s="46"/>
      <c r="J13" s="48"/>
    </row>
    <row r="14" ht="30">
      <c r="A14" s="37" t="s">
        <v>597</v>
      </c>
      <c r="B14" s="45"/>
      <c r="C14" s="46"/>
      <c r="D14" s="46"/>
      <c r="E14" s="39" t="s">
        <v>3308</v>
      </c>
      <c r="F14" s="46"/>
      <c r="G14" s="46"/>
      <c r="H14" s="46"/>
      <c r="I14" s="46"/>
      <c r="J14" s="48"/>
    </row>
    <row r="15">
      <c r="A15" s="37" t="s">
        <v>591</v>
      </c>
      <c r="B15" s="37">
        <v>2</v>
      </c>
      <c r="C15" s="38" t="s">
        <v>3307</v>
      </c>
      <c r="D15" s="37" t="s">
        <v>593</v>
      </c>
      <c r="E15" s="39" t="s">
        <v>3067</v>
      </c>
      <c r="F15" s="40" t="s">
        <v>1559</v>
      </c>
      <c r="G15" s="41">
        <v>1</v>
      </c>
      <c r="H15" s="42">
        <v>0</v>
      </c>
      <c r="I15" s="43">
        <f>ROUND(G15*H15,P4)</f>
        <v>0</v>
      </c>
      <c r="J15" s="37"/>
      <c r="O15" s="44">
        <f>I15*0.21</f>
        <v>0</v>
      </c>
      <c r="P15">
        <v>3</v>
      </c>
    </row>
    <row r="16">
      <c r="A16" s="37" t="s">
        <v>596</v>
      </c>
      <c r="B16" s="45"/>
      <c r="C16" s="46"/>
      <c r="D16" s="46"/>
      <c r="E16" s="39" t="s">
        <v>3067</v>
      </c>
      <c r="F16" s="46"/>
      <c r="G16" s="46"/>
      <c r="H16" s="46"/>
      <c r="I16" s="46"/>
      <c r="J16" s="48"/>
    </row>
    <row r="17" ht="30">
      <c r="A17" s="37" t="s">
        <v>597</v>
      </c>
      <c r="B17" s="45"/>
      <c r="C17" s="46"/>
      <c r="D17" s="46"/>
      <c r="E17" s="39" t="s">
        <v>3308</v>
      </c>
      <c r="F17" s="46"/>
      <c r="G17" s="46"/>
      <c r="H17" s="46"/>
      <c r="I17" s="46"/>
      <c r="J17" s="48"/>
    </row>
    <row r="18">
      <c r="A18" s="37" t="s">
        <v>591</v>
      </c>
      <c r="B18" s="37">
        <v>3</v>
      </c>
      <c r="C18" s="38" t="s">
        <v>4832</v>
      </c>
      <c r="D18" s="37" t="s">
        <v>593</v>
      </c>
      <c r="E18" s="39" t="s">
        <v>4833</v>
      </c>
      <c r="F18" s="40" t="s">
        <v>951</v>
      </c>
      <c r="G18" s="41">
        <v>25.370000000000001</v>
      </c>
      <c r="H18" s="42">
        <v>0</v>
      </c>
      <c r="I18" s="43">
        <f>ROUND(G18*H18,P4)</f>
        <v>0</v>
      </c>
      <c r="J18" s="37"/>
      <c r="O18" s="44">
        <f>I18*0.21</f>
        <v>0</v>
      </c>
      <c r="P18">
        <v>3</v>
      </c>
    </row>
    <row r="19">
      <c r="A19" s="37" t="s">
        <v>596</v>
      </c>
      <c r="B19" s="45"/>
      <c r="C19" s="46"/>
      <c r="D19" s="46"/>
      <c r="E19" s="39" t="s">
        <v>4833</v>
      </c>
      <c r="F19" s="46"/>
      <c r="G19" s="46"/>
      <c r="H19" s="46"/>
      <c r="I19" s="46"/>
      <c r="J19" s="48"/>
    </row>
    <row r="20" ht="120">
      <c r="A20" s="37" t="s">
        <v>597</v>
      </c>
      <c r="B20" s="45"/>
      <c r="C20" s="46"/>
      <c r="D20" s="46"/>
      <c r="E20" s="39" t="s">
        <v>4834</v>
      </c>
      <c r="F20" s="46"/>
      <c r="G20" s="46"/>
      <c r="H20" s="46"/>
      <c r="I20" s="46"/>
      <c r="J20" s="48"/>
    </row>
    <row r="21">
      <c r="A21" s="37" t="s">
        <v>591</v>
      </c>
      <c r="B21" s="37">
        <v>4</v>
      </c>
      <c r="C21" s="38" t="s">
        <v>4493</v>
      </c>
      <c r="D21" s="37" t="s">
        <v>593</v>
      </c>
      <c r="E21" s="39" t="s">
        <v>4256</v>
      </c>
      <c r="F21" s="40" t="s">
        <v>604</v>
      </c>
      <c r="G21" s="41">
        <v>1</v>
      </c>
      <c r="H21" s="42">
        <v>0</v>
      </c>
      <c r="I21" s="43">
        <f>ROUND(G21*H21,P4)</f>
        <v>0</v>
      </c>
      <c r="J21" s="37"/>
      <c r="O21" s="44">
        <f>I21*0.21</f>
        <v>0</v>
      </c>
      <c r="P21">
        <v>3</v>
      </c>
    </row>
    <row r="22">
      <c r="A22" s="37" t="s">
        <v>596</v>
      </c>
      <c r="B22" s="45"/>
      <c r="C22" s="46"/>
      <c r="D22" s="46"/>
      <c r="E22" s="39" t="s">
        <v>4256</v>
      </c>
      <c r="F22" s="46"/>
      <c r="G22" s="46"/>
      <c r="H22" s="46"/>
      <c r="I22" s="46"/>
      <c r="J22" s="48"/>
    </row>
    <row r="23">
      <c r="A23" s="37" t="s">
        <v>597</v>
      </c>
      <c r="B23" s="45"/>
      <c r="C23" s="46"/>
      <c r="D23" s="46"/>
      <c r="E23" s="39" t="s">
        <v>4257</v>
      </c>
      <c r="F23" s="46"/>
      <c r="G23" s="46"/>
      <c r="H23" s="46"/>
      <c r="I23" s="46"/>
      <c r="J23" s="48"/>
    </row>
    <row r="24">
      <c r="A24" s="31" t="s">
        <v>589</v>
      </c>
      <c r="B24" s="32"/>
      <c r="C24" s="33" t="s">
        <v>4258</v>
      </c>
      <c r="D24" s="34"/>
      <c r="E24" s="31" t="s">
        <v>626</v>
      </c>
      <c r="F24" s="34"/>
      <c r="G24" s="34"/>
      <c r="H24" s="34"/>
      <c r="I24" s="35">
        <f>SUMIFS(I25:I42,A25:A42,"P")</f>
        <v>0</v>
      </c>
      <c r="J24" s="36"/>
    </row>
    <row r="25">
      <c r="A25" s="37" t="s">
        <v>591</v>
      </c>
      <c r="B25" s="37">
        <v>5</v>
      </c>
      <c r="C25" s="38" t="s">
        <v>2562</v>
      </c>
      <c r="D25" s="37" t="s">
        <v>593</v>
      </c>
      <c r="E25" s="39" t="s">
        <v>2563</v>
      </c>
      <c r="F25" s="40" t="s">
        <v>629</v>
      </c>
      <c r="G25" s="41">
        <v>2082</v>
      </c>
      <c r="H25" s="42">
        <v>0</v>
      </c>
      <c r="I25" s="43">
        <f>ROUND(G25*H25,P4)</f>
        <v>0</v>
      </c>
      <c r="J25" s="37"/>
      <c r="O25" s="44">
        <f>I25*0.21</f>
        <v>0</v>
      </c>
      <c r="P25">
        <v>3</v>
      </c>
    </row>
    <row r="26">
      <c r="A26" s="37" t="s">
        <v>596</v>
      </c>
      <c r="B26" s="45"/>
      <c r="C26" s="46"/>
      <c r="D26" s="46"/>
      <c r="E26" s="47" t="s">
        <v>593</v>
      </c>
      <c r="F26" s="46"/>
      <c r="G26" s="46"/>
      <c r="H26" s="46"/>
      <c r="I26" s="46"/>
      <c r="J26" s="48"/>
    </row>
    <row r="27" ht="405">
      <c r="A27" s="37" t="s">
        <v>597</v>
      </c>
      <c r="B27" s="45"/>
      <c r="C27" s="46"/>
      <c r="D27" s="46"/>
      <c r="E27" s="39" t="s">
        <v>2535</v>
      </c>
      <c r="F27" s="46"/>
      <c r="G27" s="46"/>
      <c r="H27" s="46"/>
      <c r="I27" s="46"/>
      <c r="J27" s="48"/>
    </row>
    <row r="28">
      <c r="A28" s="37" t="s">
        <v>591</v>
      </c>
      <c r="B28" s="37">
        <v>6</v>
      </c>
      <c r="C28" s="38" t="s">
        <v>3454</v>
      </c>
      <c r="D28" s="37" t="s">
        <v>593</v>
      </c>
      <c r="E28" s="39" t="s">
        <v>3455</v>
      </c>
      <c r="F28" s="40" t="s">
        <v>629</v>
      </c>
      <c r="G28" s="41">
        <v>2082</v>
      </c>
      <c r="H28" s="42">
        <v>0</v>
      </c>
      <c r="I28" s="43">
        <f>ROUND(G28*H28,P4)</f>
        <v>0</v>
      </c>
      <c r="J28" s="37"/>
      <c r="O28" s="44">
        <f>I28*0.21</f>
        <v>0</v>
      </c>
      <c r="P28">
        <v>3</v>
      </c>
    </row>
    <row r="29">
      <c r="A29" s="37" t="s">
        <v>596</v>
      </c>
      <c r="B29" s="45"/>
      <c r="C29" s="46"/>
      <c r="D29" s="46"/>
      <c r="E29" s="47" t="s">
        <v>593</v>
      </c>
      <c r="F29" s="46"/>
      <c r="G29" s="46"/>
      <c r="H29" s="46"/>
      <c r="I29" s="46"/>
      <c r="J29" s="48"/>
    </row>
    <row r="30" ht="240">
      <c r="A30" s="37" t="s">
        <v>597</v>
      </c>
      <c r="B30" s="45"/>
      <c r="C30" s="46"/>
      <c r="D30" s="46"/>
      <c r="E30" s="39" t="s">
        <v>3457</v>
      </c>
      <c r="F30" s="46"/>
      <c r="G30" s="46"/>
      <c r="H30" s="46"/>
      <c r="I30" s="46"/>
      <c r="J30" s="48"/>
    </row>
    <row r="31">
      <c r="A31" s="37" t="s">
        <v>591</v>
      </c>
      <c r="B31" s="37">
        <v>7</v>
      </c>
      <c r="C31" s="38" t="s">
        <v>633</v>
      </c>
      <c r="D31" s="37" t="s">
        <v>593</v>
      </c>
      <c r="E31" s="39" t="s">
        <v>634</v>
      </c>
      <c r="F31" s="40" t="s">
        <v>629</v>
      </c>
      <c r="G31" s="41">
        <v>269.69999999999999</v>
      </c>
      <c r="H31" s="42">
        <v>0</v>
      </c>
      <c r="I31" s="43">
        <f>ROUND(G31*H31,P4)</f>
        <v>0</v>
      </c>
      <c r="J31" s="37"/>
      <c r="O31" s="44">
        <f>I31*0.21</f>
        <v>0</v>
      </c>
      <c r="P31">
        <v>3</v>
      </c>
    </row>
    <row r="32">
      <c r="A32" s="37" t="s">
        <v>596</v>
      </c>
      <c r="B32" s="45"/>
      <c r="C32" s="46"/>
      <c r="D32" s="46"/>
      <c r="E32" s="47" t="s">
        <v>593</v>
      </c>
      <c r="F32" s="46"/>
      <c r="G32" s="46"/>
      <c r="H32" s="46"/>
      <c r="I32" s="46"/>
      <c r="J32" s="48"/>
    </row>
    <row r="33" ht="300">
      <c r="A33" s="37" t="s">
        <v>597</v>
      </c>
      <c r="B33" s="45"/>
      <c r="C33" s="46"/>
      <c r="D33" s="46"/>
      <c r="E33" s="39" t="s">
        <v>636</v>
      </c>
      <c r="F33" s="46"/>
      <c r="G33" s="46"/>
      <c r="H33" s="46"/>
      <c r="I33" s="46"/>
      <c r="J33" s="48"/>
    </row>
    <row r="34">
      <c r="A34" s="37" t="s">
        <v>591</v>
      </c>
      <c r="B34" s="37">
        <v>8</v>
      </c>
      <c r="C34" s="38" t="s">
        <v>4615</v>
      </c>
      <c r="D34" s="37" t="s">
        <v>593</v>
      </c>
      <c r="E34" s="39" t="s">
        <v>4616</v>
      </c>
      <c r="F34" s="40" t="s">
        <v>639</v>
      </c>
      <c r="G34" s="41">
        <v>247</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597</v>
      </c>
      <c r="B36" s="45"/>
      <c r="C36" s="46"/>
      <c r="D36" s="46"/>
      <c r="E36" s="39" t="s">
        <v>3489</v>
      </c>
      <c r="F36" s="46"/>
      <c r="G36" s="46"/>
      <c r="H36" s="46"/>
      <c r="I36" s="46"/>
      <c r="J36" s="48"/>
    </row>
    <row r="37">
      <c r="A37" s="37" t="s">
        <v>591</v>
      </c>
      <c r="B37" s="37">
        <v>9</v>
      </c>
      <c r="C37" s="38" t="s">
        <v>3494</v>
      </c>
      <c r="D37" s="37" t="s">
        <v>593</v>
      </c>
      <c r="E37" s="39" t="s">
        <v>3495</v>
      </c>
      <c r="F37" s="40" t="s">
        <v>639</v>
      </c>
      <c r="G37" s="41">
        <v>247</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597</v>
      </c>
      <c r="B39" s="45"/>
      <c r="C39" s="46"/>
      <c r="D39" s="46"/>
      <c r="E39" s="39" t="s">
        <v>3497</v>
      </c>
      <c r="F39" s="46"/>
      <c r="G39" s="46"/>
      <c r="H39" s="46"/>
      <c r="I39" s="46"/>
      <c r="J39" s="48"/>
    </row>
    <row r="40" ht="30">
      <c r="A40" s="37" t="s">
        <v>591</v>
      </c>
      <c r="B40" s="37">
        <v>10</v>
      </c>
      <c r="C40" s="38" t="s">
        <v>4271</v>
      </c>
      <c r="D40" s="37" t="s">
        <v>593</v>
      </c>
      <c r="E40" s="39" t="s">
        <v>4272</v>
      </c>
      <c r="F40" s="40" t="s">
        <v>629</v>
      </c>
      <c r="G40" s="41">
        <v>49.399999999999999</v>
      </c>
      <c r="H40" s="42">
        <v>0</v>
      </c>
      <c r="I40" s="43">
        <f>ROUND(G40*H40,P4)</f>
        <v>0</v>
      </c>
      <c r="J40" s="37"/>
      <c r="O40" s="44">
        <f>I40*0.21</f>
        <v>0</v>
      </c>
      <c r="P40">
        <v>3</v>
      </c>
    </row>
    <row r="41" ht="30">
      <c r="A41" s="37" t="s">
        <v>596</v>
      </c>
      <c r="B41" s="45"/>
      <c r="C41" s="46"/>
      <c r="D41" s="46"/>
      <c r="E41" s="39" t="s">
        <v>4272</v>
      </c>
      <c r="F41" s="46"/>
      <c r="G41" s="46"/>
      <c r="H41" s="46"/>
      <c r="I41" s="46"/>
      <c r="J41" s="48"/>
    </row>
    <row r="42" ht="45">
      <c r="A42" s="37" t="s">
        <v>597</v>
      </c>
      <c r="B42" s="45"/>
      <c r="C42" s="46"/>
      <c r="D42" s="46"/>
      <c r="E42" s="39" t="s">
        <v>4273</v>
      </c>
      <c r="F42" s="46"/>
      <c r="G42" s="46"/>
      <c r="H42" s="46"/>
      <c r="I42" s="46"/>
      <c r="J42" s="48"/>
    </row>
    <row r="43">
      <c r="A43" s="31" t="s">
        <v>589</v>
      </c>
      <c r="B43" s="32"/>
      <c r="C43" s="33" t="s">
        <v>3676</v>
      </c>
      <c r="D43" s="34"/>
      <c r="E43" s="31" t="s">
        <v>4605</v>
      </c>
      <c r="F43" s="34"/>
      <c r="G43" s="34"/>
      <c r="H43" s="34"/>
      <c r="I43" s="35">
        <f>SUMIFS(I44:I58,A44:A58,"P")</f>
        <v>0</v>
      </c>
      <c r="J43" s="36"/>
    </row>
    <row r="44">
      <c r="A44" s="37" t="s">
        <v>591</v>
      </c>
      <c r="B44" s="37">
        <v>11</v>
      </c>
      <c r="C44" s="38" t="s">
        <v>4709</v>
      </c>
      <c r="D44" s="37" t="s">
        <v>593</v>
      </c>
      <c r="E44" s="39" t="s">
        <v>4710</v>
      </c>
      <c r="F44" s="40" t="s">
        <v>629</v>
      </c>
      <c r="G44" s="41">
        <v>5</v>
      </c>
      <c r="H44" s="42">
        <v>0</v>
      </c>
      <c r="I44" s="43">
        <f>ROUND(G44*H44,P4)</f>
        <v>0</v>
      </c>
      <c r="J44" s="37"/>
      <c r="O44" s="44">
        <f>I44*0.21</f>
        <v>0</v>
      </c>
      <c r="P44">
        <v>3</v>
      </c>
    </row>
    <row r="45">
      <c r="A45" s="37" t="s">
        <v>596</v>
      </c>
      <c r="B45" s="45"/>
      <c r="C45" s="46"/>
      <c r="D45" s="46"/>
      <c r="E45" s="47" t="s">
        <v>593</v>
      </c>
      <c r="F45" s="46"/>
      <c r="G45" s="46"/>
      <c r="H45" s="46"/>
      <c r="I45" s="46"/>
      <c r="J45" s="48"/>
    </row>
    <row r="46" ht="150">
      <c r="A46" s="37" t="s">
        <v>597</v>
      </c>
      <c r="B46" s="45"/>
      <c r="C46" s="46"/>
      <c r="D46" s="46"/>
      <c r="E46" s="39" t="s">
        <v>4608</v>
      </c>
      <c r="F46" s="46"/>
      <c r="G46" s="46"/>
      <c r="H46" s="46"/>
      <c r="I46" s="46"/>
      <c r="J46" s="48"/>
    </row>
    <row r="47">
      <c r="A47" s="37" t="s">
        <v>591</v>
      </c>
      <c r="B47" s="37">
        <v>12</v>
      </c>
      <c r="C47" s="38" t="s">
        <v>4606</v>
      </c>
      <c r="D47" s="37" t="s">
        <v>593</v>
      </c>
      <c r="E47" s="39" t="s">
        <v>4607</v>
      </c>
      <c r="F47" s="40" t="s">
        <v>629</v>
      </c>
      <c r="G47" s="41">
        <v>188</v>
      </c>
      <c r="H47" s="42">
        <v>0</v>
      </c>
      <c r="I47" s="43">
        <f>ROUND(G47*H47,P4)</f>
        <v>0</v>
      </c>
      <c r="J47" s="37"/>
      <c r="O47" s="44">
        <f>I47*0.21</f>
        <v>0</v>
      </c>
      <c r="P47">
        <v>3</v>
      </c>
    </row>
    <row r="48">
      <c r="A48" s="37" t="s">
        <v>596</v>
      </c>
      <c r="B48" s="45"/>
      <c r="C48" s="46"/>
      <c r="D48" s="46"/>
      <c r="E48" s="47" t="s">
        <v>593</v>
      </c>
      <c r="F48" s="46"/>
      <c r="G48" s="46"/>
      <c r="H48" s="46"/>
      <c r="I48" s="46"/>
      <c r="J48" s="48"/>
    </row>
    <row r="49" ht="150">
      <c r="A49" s="37" t="s">
        <v>597</v>
      </c>
      <c r="B49" s="45"/>
      <c r="C49" s="46"/>
      <c r="D49" s="46"/>
      <c r="E49" s="39" t="s">
        <v>4608</v>
      </c>
      <c r="F49" s="46"/>
      <c r="G49" s="46"/>
      <c r="H49" s="46"/>
      <c r="I49" s="46"/>
      <c r="J49" s="48"/>
    </row>
    <row r="50">
      <c r="A50" s="37" t="s">
        <v>591</v>
      </c>
      <c r="B50" s="37">
        <v>13</v>
      </c>
      <c r="C50" s="38" t="s">
        <v>4735</v>
      </c>
      <c r="D50" s="37" t="s">
        <v>593</v>
      </c>
      <c r="E50" s="39" t="s">
        <v>4736</v>
      </c>
      <c r="F50" s="40" t="s">
        <v>629</v>
      </c>
      <c r="G50" s="41">
        <v>52.82</v>
      </c>
      <c r="H50" s="42">
        <v>0</v>
      </c>
      <c r="I50" s="43">
        <f>ROUND(G50*H50,P4)</f>
        <v>0</v>
      </c>
      <c r="J50" s="37"/>
      <c r="O50" s="44">
        <f>I50*0.21</f>
        <v>0</v>
      </c>
      <c r="P50">
        <v>3</v>
      </c>
    </row>
    <row r="51">
      <c r="A51" s="37" t="s">
        <v>596</v>
      </c>
      <c r="B51" s="45"/>
      <c r="C51" s="46"/>
      <c r="D51" s="46"/>
      <c r="E51" s="47" t="s">
        <v>593</v>
      </c>
      <c r="F51" s="46"/>
      <c r="G51" s="46"/>
      <c r="H51" s="46"/>
      <c r="I51" s="46"/>
      <c r="J51" s="48"/>
    </row>
    <row r="52" ht="150">
      <c r="A52" s="37" t="s">
        <v>597</v>
      </c>
      <c r="B52" s="45"/>
      <c r="C52" s="46"/>
      <c r="D52" s="46"/>
      <c r="E52" s="39" t="s">
        <v>4608</v>
      </c>
      <c r="F52" s="46"/>
      <c r="G52" s="46"/>
      <c r="H52" s="46"/>
      <c r="I52" s="46"/>
      <c r="J52" s="48"/>
    </row>
    <row r="53">
      <c r="A53" s="37" t="s">
        <v>591</v>
      </c>
      <c r="B53" s="37">
        <v>14</v>
      </c>
      <c r="C53" s="38" t="s">
        <v>4783</v>
      </c>
      <c r="D53" s="37" t="s">
        <v>593</v>
      </c>
      <c r="E53" s="39" t="s">
        <v>4784</v>
      </c>
      <c r="F53" s="40" t="s">
        <v>951</v>
      </c>
      <c r="G53" s="41">
        <v>13.035</v>
      </c>
      <c r="H53" s="42">
        <v>0</v>
      </c>
      <c r="I53" s="43">
        <f>ROUND(G53*H53,P4)</f>
        <v>0</v>
      </c>
      <c r="J53" s="37"/>
      <c r="O53" s="44">
        <f>I53*0.21</f>
        <v>0</v>
      </c>
      <c r="P53">
        <v>3</v>
      </c>
    </row>
    <row r="54">
      <c r="A54" s="37" t="s">
        <v>596</v>
      </c>
      <c r="B54" s="45"/>
      <c r="C54" s="46"/>
      <c r="D54" s="46"/>
      <c r="E54" s="47" t="s">
        <v>593</v>
      </c>
      <c r="F54" s="46"/>
      <c r="G54" s="46"/>
      <c r="H54" s="46"/>
      <c r="I54" s="46"/>
      <c r="J54" s="48"/>
    </row>
    <row r="55" ht="150">
      <c r="A55" s="37" t="s">
        <v>597</v>
      </c>
      <c r="B55" s="45"/>
      <c r="C55" s="46"/>
      <c r="D55" s="46"/>
      <c r="E55" s="39" t="s">
        <v>4785</v>
      </c>
      <c r="F55" s="46"/>
      <c r="G55" s="46"/>
      <c r="H55" s="46"/>
      <c r="I55" s="46"/>
      <c r="J55" s="48"/>
    </row>
    <row r="56">
      <c r="A56" s="37" t="s">
        <v>591</v>
      </c>
      <c r="B56" s="37">
        <v>15</v>
      </c>
      <c r="C56" s="38" t="s">
        <v>4835</v>
      </c>
      <c r="D56" s="37" t="s">
        <v>593</v>
      </c>
      <c r="E56" s="39" t="s">
        <v>4836</v>
      </c>
      <c r="F56" s="40" t="s">
        <v>604</v>
      </c>
      <c r="G56" s="41">
        <v>6</v>
      </c>
      <c r="H56" s="42">
        <v>0</v>
      </c>
      <c r="I56" s="43">
        <f>ROUND(G56*H56,P4)</f>
        <v>0</v>
      </c>
      <c r="J56" s="37"/>
      <c r="O56" s="44">
        <f>I56*0.21</f>
        <v>0</v>
      </c>
      <c r="P56">
        <v>3</v>
      </c>
    </row>
    <row r="57">
      <c r="A57" s="37" t="s">
        <v>596</v>
      </c>
      <c r="B57" s="45"/>
      <c r="C57" s="46"/>
      <c r="D57" s="46"/>
      <c r="E57" s="47" t="s">
        <v>593</v>
      </c>
      <c r="F57" s="46"/>
      <c r="G57" s="46"/>
      <c r="H57" s="46"/>
      <c r="I57" s="46"/>
      <c r="J57" s="48"/>
    </row>
    <row r="58" ht="105">
      <c r="A58" s="37" t="s">
        <v>597</v>
      </c>
      <c r="B58" s="45"/>
      <c r="C58" s="46"/>
      <c r="D58" s="46"/>
      <c r="E58" s="39" t="s">
        <v>4799</v>
      </c>
      <c r="F58" s="46"/>
      <c r="G58" s="46"/>
      <c r="H58" s="46"/>
      <c r="I58" s="46"/>
      <c r="J58" s="48"/>
    </row>
    <row r="59">
      <c r="A59" s="31" t="s">
        <v>589</v>
      </c>
      <c r="B59" s="32"/>
      <c r="C59" s="33" t="s">
        <v>946</v>
      </c>
      <c r="D59" s="34"/>
      <c r="E59" s="31" t="s">
        <v>947</v>
      </c>
      <c r="F59" s="34"/>
      <c r="G59" s="34"/>
      <c r="H59" s="34"/>
      <c r="I59" s="35">
        <f>SUMIFS(I60:I71,A60:A71,"P")</f>
        <v>0</v>
      </c>
      <c r="J59" s="36"/>
    </row>
    <row r="60" ht="45">
      <c r="A60" s="37" t="s">
        <v>591</v>
      </c>
      <c r="B60" s="37">
        <v>16</v>
      </c>
      <c r="C60" s="38" t="s">
        <v>1574</v>
      </c>
      <c r="D60" s="37" t="s">
        <v>1575</v>
      </c>
      <c r="E60" s="39" t="s">
        <v>1576</v>
      </c>
      <c r="F60" s="40" t="s">
        <v>951</v>
      </c>
      <c r="G60" s="41">
        <v>4372.1999999999998</v>
      </c>
      <c r="H60" s="42">
        <v>0</v>
      </c>
      <c r="I60" s="43">
        <f>ROUND(G60*H60,P4)</f>
        <v>0</v>
      </c>
      <c r="J60" s="37"/>
      <c r="O60" s="44">
        <f>I60*0.21</f>
        <v>0</v>
      </c>
      <c r="P60">
        <v>3</v>
      </c>
    </row>
    <row r="61">
      <c r="A61" s="37" t="s">
        <v>596</v>
      </c>
      <c r="B61" s="45"/>
      <c r="C61" s="46"/>
      <c r="D61" s="46"/>
      <c r="E61" s="39" t="s">
        <v>952</v>
      </c>
      <c r="F61" s="46"/>
      <c r="G61" s="46"/>
      <c r="H61" s="46"/>
      <c r="I61" s="46"/>
      <c r="J61" s="48"/>
    </row>
    <row r="62" ht="120">
      <c r="A62" s="37" t="s">
        <v>597</v>
      </c>
      <c r="B62" s="45"/>
      <c r="C62" s="46"/>
      <c r="D62" s="46"/>
      <c r="E62" s="39" t="s">
        <v>954</v>
      </c>
      <c r="F62" s="46"/>
      <c r="G62" s="46"/>
      <c r="H62" s="46"/>
      <c r="I62" s="46"/>
      <c r="J62" s="48"/>
    </row>
    <row r="63" ht="60">
      <c r="A63" s="37" t="s">
        <v>591</v>
      </c>
      <c r="B63" s="37">
        <v>17</v>
      </c>
      <c r="C63" s="38" t="s">
        <v>1977</v>
      </c>
      <c r="D63" s="37" t="s">
        <v>1978</v>
      </c>
      <c r="E63" s="39" t="s">
        <v>1979</v>
      </c>
      <c r="F63" s="40" t="s">
        <v>951</v>
      </c>
      <c r="G63" s="41">
        <v>596.76800000000003</v>
      </c>
      <c r="H63" s="42">
        <v>0</v>
      </c>
      <c r="I63" s="43">
        <f>ROUND(G63*H63,P4)</f>
        <v>0</v>
      </c>
      <c r="J63" s="37"/>
      <c r="O63" s="44">
        <f>I63*0.21</f>
        <v>0</v>
      </c>
      <c r="P63">
        <v>3</v>
      </c>
    </row>
    <row r="64">
      <c r="A64" s="37" t="s">
        <v>596</v>
      </c>
      <c r="B64" s="45"/>
      <c r="C64" s="46"/>
      <c r="D64" s="46"/>
      <c r="E64" s="39" t="s">
        <v>952</v>
      </c>
      <c r="F64" s="46"/>
      <c r="G64" s="46"/>
      <c r="H64" s="46"/>
      <c r="I64" s="46"/>
      <c r="J64" s="48"/>
    </row>
    <row r="65">
      <c r="A65" s="37" t="s">
        <v>597</v>
      </c>
      <c r="B65" s="45"/>
      <c r="C65" s="46"/>
      <c r="D65" s="46"/>
      <c r="E65" s="47" t="s">
        <v>593</v>
      </c>
      <c r="F65" s="46"/>
      <c r="G65" s="46"/>
      <c r="H65" s="46"/>
      <c r="I65" s="46"/>
      <c r="J65" s="48"/>
    </row>
    <row r="66" ht="45">
      <c r="A66" s="37" t="s">
        <v>591</v>
      </c>
      <c r="B66" s="37">
        <v>18</v>
      </c>
      <c r="C66" s="38" t="s">
        <v>4716</v>
      </c>
      <c r="D66" s="37" t="s">
        <v>4717</v>
      </c>
      <c r="E66" s="39" t="s">
        <v>4718</v>
      </c>
      <c r="F66" s="40" t="s">
        <v>951</v>
      </c>
      <c r="G66" s="41">
        <v>210.59200000000001</v>
      </c>
      <c r="H66" s="42">
        <v>0</v>
      </c>
      <c r="I66" s="43">
        <f>ROUND(G66*H66,P4)</f>
        <v>0</v>
      </c>
      <c r="J66" s="37"/>
      <c r="O66" s="44">
        <f>I66*0.21</f>
        <v>0</v>
      </c>
      <c r="P66">
        <v>3</v>
      </c>
    </row>
    <row r="67">
      <c r="A67" s="37" t="s">
        <v>596</v>
      </c>
      <c r="B67" s="45"/>
      <c r="C67" s="46"/>
      <c r="D67" s="46"/>
      <c r="E67" s="39" t="s">
        <v>952</v>
      </c>
      <c r="F67" s="46"/>
      <c r="G67" s="46"/>
      <c r="H67" s="46"/>
      <c r="I67" s="46"/>
      <c r="J67" s="48"/>
    </row>
    <row r="68">
      <c r="A68" s="37" t="s">
        <v>597</v>
      </c>
      <c r="B68" s="45"/>
      <c r="C68" s="46"/>
      <c r="D68" s="46"/>
      <c r="E68" s="47" t="s">
        <v>593</v>
      </c>
      <c r="F68" s="46"/>
      <c r="G68" s="46"/>
      <c r="H68" s="46"/>
      <c r="I68" s="46"/>
      <c r="J68" s="48"/>
    </row>
    <row r="69" ht="30">
      <c r="A69" s="37" t="s">
        <v>591</v>
      </c>
      <c r="B69" s="37">
        <v>19</v>
      </c>
      <c r="C69" s="38" t="s">
        <v>2655</v>
      </c>
      <c r="D69" s="37" t="s">
        <v>2656</v>
      </c>
      <c r="E69" s="39" t="s">
        <v>2657</v>
      </c>
      <c r="F69" s="40" t="s">
        <v>951</v>
      </c>
      <c r="G69" s="41">
        <v>13.035</v>
      </c>
      <c r="H69" s="42">
        <v>0</v>
      </c>
      <c r="I69" s="43">
        <f>ROUND(G69*H69,P4)</f>
        <v>0</v>
      </c>
      <c r="J69" s="37"/>
      <c r="O69" s="44">
        <f>I69*0.21</f>
        <v>0</v>
      </c>
      <c r="P69">
        <v>3</v>
      </c>
    </row>
    <row r="70">
      <c r="A70" s="37" t="s">
        <v>596</v>
      </c>
      <c r="B70" s="45"/>
      <c r="C70" s="46"/>
      <c r="D70" s="46"/>
      <c r="E70" s="39" t="s">
        <v>952</v>
      </c>
      <c r="F70" s="46"/>
      <c r="G70" s="46"/>
      <c r="H70" s="46"/>
      <c r="I70" s="46"/>
      <c r="J70" s="48"/>
    </row>
    <row r="71" ht="135">
      <c r="A71" s="37" t="s">
        <v>597</v>
      </c>
      <c r="B71" s="49"/>
      <c r="C71" s="50"/>
      <c r="D71" s="50"/>
      <c r="E71" s="39" t="s">
        <v>2578</v>
      </c>
      <c r="F71" s="50"/>
      <c r="G71" s="50"/>
      <c r="H71" s="50"/>
      <c r="I71" s="50"/>
      <c r="J71" s="51"/>
    </row>
  </sheetData>
  <sheetProtection sheet="1" objects="1" scenarios="1" spinCount="100000" saltValue="ndZuvUJ6tNlvTYzczefP2mKDsVKgaxz4RhUlq9K78qGOGp5eoET3tC9tUOiMTC6XTwLfB1H67Yu1Rr7OFtfj9A==" hashValue="h0kQVW1Zydu5USn5ffYjZ6IDBCZynYt6iDq8sDlWhLEVePkBjkAbyQRWEes8aVBNWuoeXMgJx+fSRAwl8ozE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4837</v>
      </c>
      <c r="I3" s="25">
        <f>SUMIFS(I11:I74,A11:A74,"SD")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4837</v>
      </c>
      <c r="D7" s="22"/>
      <c r="E7" s="23" t="s">
        <v>219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4258</v>
      </c>
      <c r="D11" s="34"/>
      <c r="E11" s="31" t="s">
        <v>626</v>
      </c>
      <c r="F11" s="34"/>
      <c r="G11" s="34"/>
      <c r="H11" s="34"/>
      <c r="I11" s="35">
        <f>SUMIFS(I12:I32,A12:A32,"P")</f>
        <v>0</v>
      </c>
      <c r="J11" s="36"/>
    </row>
    <row r="12">
      <c r="A12" s="37" t="s">
        <v>591</v>
      </c>
      <c r="B12" s="37">
        <v>1</v>
      </c>
      <c r="C12" s="38" t="s">
        <v>2562</v>
      </c>
      <c r="D12" s="37" t="s">
        <v>593</v>
      </c>
      <c r="E12" s="39" t="s">
        <v>2563</v>
      </c>
      <c r="F12" s="40" t="s">
        <v>629</v>
      </c>
      <c r="G12" s="41">
        <v>600</v>
      </c>
      <c r="H12" s="42">
        <v>0</v>
      </c>
      <c r="I12" s="43">
        <f>ROUND(G12*H12,P4)</f>
        <v>0</v>
      </c>
      <c r="J12" s="37"/>
      <c r="O12" s="44">
        <f>I12*0.21</f>
        <v>0</v>
      </c>
      <c r="P12">
        <v>3</v>
      </c>
    </row>
    <row r="13">
      <c r="A13" s="37" t="s">
        <v>596</v>
      </c>
      <c r="B13" s="45"/>
      <c r="C13" s="46"/>
      <c r="D13" s="46"/>
      <c r="E13" s="47" t="s">
        <v>593</v>
      </c>
      <c r="F13" s="46"/>
      <c r="G13" s="46"/>
      <c r="H13" s="46"/>
      <c r="I13" s="46"/>
      <c r="J13" s="48"/>
    </row>
    <row r="14" ht="405">
      <c r="A14" s="37" t="s">
        <v>597</v>
      </c>
      <c r="B14" s="45"/>
      <c r="C14" s="46"/>
      <c r="D14" s="46"/>
      <c r="E14" s="39" t="s">
        <v>2535</v>
      </c>
      <c r="F14" s="46"/>
      <c r="G14" s="46"/>
      <c r="H14" s="46"/>
      <c r="I14" s="46"/>
      <c r="J14" s="48"/>
    </row>
    <row r="15">
      <c r="A15" s="37" t="s">
        <v>591</v>
      </c>
      <c r="B15" s="37">
        <v>2</v>
      </c>
      <c r="C15" s="38" t="s">
        <v>3454</v>
      </c>
      <c r="D15" s="37" t="s">
        <v>593</v>
      </c>
      <c r="E15" s="39" t="s">
        <v>3455</v>
      </c>
      <c r="F15" s="40" t="s">
        <v>629</v>
      </c>
      <c r="G15" s="41">
        <v>600</v>
      </c>
      <c r="H15" s="42">
        <v>0</v>
      </c>
      <c r="I15" s="43">
        <f>ROUND(G15*H15,P4)</f>
        <v>0</v>
      </c>
      <c r="J15" s="37"/>
      <c r="O15" s="44">
        <f>I15*0.21</f>
        <v>0</v>
      </c>
      <c r="P15">
        <v>3</v>
      </c>
    </row>
    <row r="16">
      <c r="A16" s="37" t="s">
        <v>596</v>
      </c>
      <c r="B16" s="45"/>
      <c r="C16" s="46"/>
      <c r="D16" s="46"/>
      <c r="E16" s="47" t="s">
        <v>593</v>
      </c>
      <c r="F16" s="46"/>
      <c r="G16" s="46"/>
      <c r="H16" s="46"/>
      <c r="I16" s="46"/>
      <c r="J16" s="48"/>
    </row>
    <row r="17" ht="240">
      <c r="A17" s="37" t="s">
        <v>597</v>
      </c>
      <c r="B17" s="45"/>
      <c r="C17" s="46"/>
      <c r="D17" s="46"/>
      <c r="E17" s="39" t="s">
        <v>3457</v>
      </c>
      <c r="F17" s="46"/>
      <c r="G17" s="46"/>
      <c r="H17" s="46"/>
      <c r="I17" s="46"/>
      <c r="J17" s="48"/>
    </row>
    <row r="18">
      <c r="A18" s="37" t="s">
        <v>591</v>
      </c>
      <c r="B18" s="37">
        <v>3</v>
      </c>
      <c r="C18" s="38" t="s">
        <v>3473</v>
      </c>
      <c r="D18" s="37" t="s">
        <v>593</v>
      </c>
      <c r="E18" s="39" t="s">
        <v>3474</v>
      </c>
      <c r="F18" s="40" t="s">
        <v>629</v>
      </c>
      <c r="G18" s="41">
        <v>726</v>
      </c>
      <c r="H18" s="42">
        <v>0</v>
      </c>
      <c r="I18" s="43">
        <f>ROUND(G18*H18,P4)</f>
        <v>0</v>
      </c>
      <c r="J18" s="37"/>
      <c r="O18" s="44">
        <f>I18*0.21</f>
        <v>0</v>
      </c>
      <c r="P18">
        <v>3</v>
      </c>
    </row>
    <row r="19">
      <c r="A19" s="37" t="s">
        <v>596</v>
      </c>
      <c r="B19" s="45"/>
      <c r="C19" s="46"/>
      <c r="D19" s="46"/>
      <c r="E19" s="47" t="s">
        <v>593</v>
      </c>
      <c r="F19" s="46"/>
      <c r="G19" s="46"/>
      <c r="H19" s="46"/>
      <c r="I19" s="46"/>
      <c r="J19" s="48"/>
    </row>
    <row r="20" ht="300">
      <c r="A20" s="37" t="s">
        <v>597</v>
      </c>
      <c r="B20" s="45"/>
      <c r="C20" s="46"/>
      <c r="D20" s="46"/>
      <c r="E20" s="39" t="s">
        <v>3476</v>
      </c>
      <c r="F20" s="46"/>
      <c r="G20" s="46"/>
      <c r="H20" s="46"/>
      <c r="I20" s="46"/>
      <c r="J20" s="48"/>
    </row>
    <row r="21">
      <c r="A21" s="37" t="s">
        <v>591</v>
      </c>
      <c r="B21" s="37">
        <v>4</v>
      </c>
      <c r="C21" s="38" t="s">
        <v>3486</v>
      </c>
      <c r="D21" s="37" t="s">
        <v>593</v>
      </c>
      <c r="E21" s="39" t="s">
        <v>3487</v>
      </c>
      <c r="F21" s="40" t="s">
        <v>639</v>
      </c>
      <c r="G21" s="41">
        <v>800</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597</v>
      </c>
      <c r="B23" s="45"/>
      <c r="C23" s="46"/>
      <c r="D23" s="46"/>
      <c r="E23" s="39" t="s">
        <v>3489</v>
      </c>
      <c r="F23" s="46"/>
      <c r="G23" s="46"/>
      <c r="H23" s="46"/>
      <c r="I23" s="46"/>
      <c r="J23" s="48"/>
    </row>
    <row r="24">
      <c r="A24" s="37" t="s">
        <v>591</v>
      </c>
      <c r="B24" s="37">
        <v>5</v>
      </c>
      <c r="C24" s="38" t="s">
        <v>3494</v>
      </c>
      <c r="D24" s="37" t="s">
        <v>593</v>
      </c>
      <c r="E24" s="39" t="s">
        <v>3495</v>
      </c>
      <c r="F24" s="40" t="s">
        <v>639</v>
      </c>
      <c r="G24" s="41">
        <v>800</v>
      </c>
      <c r="H24" s="42">
        <v>0</v>
      </c>
      <c r="I24" s="43">
        <f>ROUND(G24*H24,P4)</f>
        <v>0</v>
      </c>
      <c r="J24" s="37"/>
      <c r="O24" s="44">
        <f>I24*0.21</f>
        <v>0</v>
      </c>
      <c r="P24">
        <v>3</v>
      </c>
    </row>
    <row r="25">
      <c r="A25" s="37" t="s">
        <v>596</v>
      </c>
      <c r="B25" s="45"/>
      <c r="C25" s="46"/>
      <c r="D25" s="46"/>
      <c r="E25" s="47" t="s">
        <v>593</v>
      </c>
      <c r="F25" s="46"/>
      <c r="G25" s="46"/>
      <c r="H25" s="46"/>
      <c r="I25" s="46"/>
      <c r="J25" s="48"/>
    </row>
    <row r="26" ht="30">
      <c r="A26" s="37" t="s">
        <v>597</v>
      </c>
      <c r="B26" s="45"/>
      <c r="C26" s="46"/>
      <c r="D26" s="46"/>
      <c r="E26" s="39" t="s">
        <v>3497</v>
      </c>
      <c r="F26" s="46"/>
      <c r="G26" s="46"/>
      <c r="H26" s="46"/>
      <c r="I26" s="46"/>
      <c r="J26" s="48"/>
    </row>
    <row r="27">
      <c r="A27" s="37" t="s">
        <v>591</v>
      </c>
      <c r="B27" s="37">
        <v>6</v>
      </c>
      <c r="C27" s="38" t="s">
        <v>3498</v>
      </c>
      <c r="D27" s="37" t="s">
        <v>593</v>
      </c>
      <c r="E27" s="39" t="s">
        <v>3499</v>
      </c>
      <c r="F27" s="40" t="s">
        <v>639</v>
      </c>
      <c r="G27" s="41">
        <v>800</v>
      </c>
      <c r="H27" s="42">
        <v>0</v>
      </c>
      <c r="I27" s="43">
        <f>ROUND(G27*H27,P4)</f>
        <v>0</v>
      </c>
      <c r="J27" s="37"/>
      <c r="O27" s="44">
        <f>I27*0.21</f>
        <v>0</v>
      </c>
      <c r="P27">
        <v>3</v>
      </c>
    </row>
    <row r="28">
      <c r="A28" s="37" t="s">
        <v>596</v>
      </c>
      <c r="B28" s="45"/>
      <c r="C28" s="46"/>
      <c r="D28" s="46"/>
      <c r="E28" s="47" t="s">
        <v>593</v>
      </c>
      <c r="F28" s="46"/>
      <c r="G28" s="46"/>
      <c r="H28" s="46"/>
      <c r="I28" s="46"/>
      <c r="J28" s="48"/>
    </row>
    <row r="29" ht="45">
      <c r="A29" s="37" t="s">
        <v>597</v>
      </c>
      <c r="B29" s="45"/>
      <c r="C29" s="46"/>
      <c r="D29" s="46"/>
      <c r="E29" s="39" t="s">
        <v>3500</v>
      </c>
      <c r="F29" s="46"/>
      <c r="G29" s="46"/>
      <c r="H29" s="46"/>
      <c r="I29" s="46"/>
      <c r="J29" s="48"/>
    </row>
    <row r="30" ht="30">
      <c r="A30" s="37" t="s">
        <v>591</v>
      </c>
      <c r="B30" s="37">
        <v>7</v>
      </c>
      <c r="C30" s="38" t="s">
        <v>4271</v>
      </c>
      <c r="D30" s="37" t="s">
        <v>593</v>
      </c>
      <c r="E30" s="39" t="s">
        <v>4272</v>
      </c>
      <c r="F30" s="40" t="s">
        <v>629</v>
      </c>
      <c r="G30" s="41">
        <v>120</v>
      </c>
      <c r="H30" s="42">
        <v>0</v>
      </c>
      <c r="I30" s="43">
        <f>ROUND(G30*H30,P4)</f>
        <v>0</v>
      </c>
      <c r="J30" s="37"/>
      <c r="O30" s="44">
        <f>I30*0.21</f>
        <v>0</v>
      </c>
      <c r="P30">
        <v>3</v>
      </c>
    </row>
    <row r="31" ht="30">
      <c r="A31" s="37" t="s">
        <v>596</v>
      </c>
      <c r="B31" s="45"/>
      <c r="C31" s="46"/>
      <c r="D31" s="46"/>
      <c r="E31" s="39" t="s">
        <v>4272</v>
      </c>
      <c r="F31" s="46"/>
      <c r="G31" s="46"/>
      <c r="H31" s="46"/>
      <c r="I31" s="46"/>
      <c r="J31" s="48"/>
    </row>
    <row r="32" ht="45">
      <c r="A32" s="37" t="s">
        <v>597</v>
      </c>
      <c r="B32" s="45"/>
      <c r="C32" s="46"/>
      <c r="D32" s="46"/>
      <c r="E32" s="39" t="s">
        <v>4273</v>
      </c>
      <c r="F32" s="46"/>
      <c r="G32" s="46"/>
      <c r="H32" s="46"/>
      <c r="I32" s="46"/>
      <c r="J32" s="48"/>
    </row>
    <row r="33">
      <c r="A33" s="31" t="s">
        <v>589</v>
      </c>
      <c r="B33" s="32"/>
      <c r="C33" s="33" t="s">
        <v>4299</v>
      </c>
      <c r="D33" s="34"/>
      <c r="E33" s="31" t="s">
        <v>1406</v>
      </c>
      <c r="F33" s="34"/>
      <c r="G33" s="34"/>
      <c r="H33" s="34"/>
      <c r="I33" s="35">
        <f>SUMIFS(I34:I45,A34:A45,"P")</f>
        <v>0</v>
      </c>
      <c r="J33" s="36"/>
    </row>
    <row r="34">
      <c r="A34" s="37" t="s">
        <v>591</v>
      </c>
      <c r="B34" s="37">
        <v>8</v>
      </c>
      <c r="C34" s="38" t="s">
        <v>3522</v>
      </c>
      <c r="D34" s="37" t="s">
        <v>593</v>
      </c>
      <c r="E34" s="39" t="s">
        <v>3523</v>
      </c>
      <c r="F34" s="40" t="s">
        <v>629</v>
      </c>
      <c r="G34" s="41">
        <v>42.5</v>
      </c>
      <c r="H34" s="42">
        <v>0</v>
      </c>
      <c r="I34" s="43">
        <f>ROUND(G34*H34,P4)</f>
        <v>0</v>
      </c>
      <c r="J34" s="37"/>
      <c r="O34" s="44">
        <f>I34*0.21</f>
        <v>0</v>
      </c>
      <c r="P34">
        <v>3</v>
      </c>
    </row>
    <row r="35">
      <c r="A35" s="37" t="s">
        <v>596</v>
      </c>
      <c r="B35" s="45"/>
      <c r="C35" s="46"/>
      <c r="D35" s="46"/>
      <c r="E35" s="47" t="s">
        <v>593</v>
      </c>
      <c r="F35" s="46"/>
      <c r="G35" s="46"/>
      <c r="H35" s="46"/>
      <c r="I35" s="46"/>
      <c r="J35" s="48"/>
    </row>
    <row r="36" ht="409.5">
      <c r="A36" s="37" t="s">
        <v>597</v>
      </c>
      <c r="B36" s="45"/>
      <c r="C36" s="46"/>
      <c r="D36" s="46"/>
      <c r="E36" s="39" t="s">
        <v>3525</v>
      </c>
      <c r="F36" s="46"/>
      <c r="G36" s="46"/>
      <c r="H36" s="46"/>
      <c r="I36" s="46"/>
      <c r="J36" s="48"/>
    </row>
    <row r="37">
      <c r="A37" s="37" t="s">
        <v>591</v>
      </c>
      <c r="B37" s="37">
        <v>9</v>
      </c>
      <c r="C37" s="38" t="s">
        <v>4304</v>
      </c>
      <c r="D37" s="37" t="s">
        <v>593</v>
      </c>
      <c r="E37" s="39" t="s">
        <v>4305</v>
      </c>
      <c r="F37" s="40" t="s">
        <v>951</v>
      </c>
      <c r="G37" s="41">
        <v>1.343</v>
      </c>
      <c r="H37" s="42">
        <v>0</v>
      </c>
      <c r="I37" s="43">
        <f>ROUND(G37*H37,P4)</f>
        <v>0</v>
      </c>
      <c r="J37" s="37"/>
      <c r="O37" s="44">
        <f>I37*0.21</f>
        <v>0</v>
      </c>
      <c r="P37">
        <v>3</v>
      </c>
    </row>
    <row r="38">
      <c r="A38" s="37" t="s">
        <v>596</v>
      </c>
      <c r="B38" s="45"/>
      <c r="C38" s="46"/>
      <c r="D38" s="46"/>
      <c r="E38" s="47" t="s">
        <v>593</v>
      </c>
      <c r="F38" s="46"/>
      <c r="G38" s="46"/>
      <c r="H38" s="46"/>
      <c r="I38" s="46"/>
      <c r="J38" s="48"/>
    </row>
    <row r="39" ht="225">
      <c r="A39" s="37" t="s">
        <v>597</v>
      </c>
      <c r="B39" s="45"/>
      <c r="C39" s="46"/>
      <c r="D39" s="46"/>
      <c r="E39" s="39" t="s">
        <v>4306</v>
      </c>
      <c r="F39" s="46"/>
      <c r="G39" s="46"/>
      <c r="H39" s="46"/>
      <c r="I39" s="46"/>
      <c r="J39" s="48"/>
    </row>
    <row r="40">
      <c r="A40" s="37" t="s">
        <v>591</v>
      </c>
      <c r="B40" s="37">
        <v>10</v>
      </c>
      <c r="C40" s="38" t="s">
        <v>3532</v>
      </c>
      <c r="D40" s="37" t="s">
        <v>593</v>
      </c>
      <c r="E40" s="39" t="s">
        <v>3533</v>
      </c>
      <c r="F40" s="40" t="s">
        <v>629</v>
      </c>
      <c r="G40" s="41">
        <v>59.5</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597</v>
      </c>
      <c r="B42" s="45"/>
      <c r="C42" s="46"/>
      <c r="D42" s="46"/>
      <c r="E42" s="39" t="s">
        <v>3535</v>
      </c>
      <c r="F42" s="46"/>
      <c r="G42" s="46"/>
      <c r="H42" s="46"/>
      <c r="I42" s="46"/>
      <c r="J42" s="48"/>
    </row>
    <row r="43">
      <c r="A43" s="37" t="s">
        <v>591</v>
      </c>
      <c r="B43" s="37">
        <v>11</v>
      </c>
      <c r="C43" s="38" t="s">
        <v>3543</v>
      </c>
      <c r="D43" s="37" t="s">
        <v>593</v>
      </c>
      <c r="E43" s="39" t="s">
        <v>3544</v>
      </c>
      <c r="F43" s="40" t="s">
        <v>629</v>
      </c>
      <c r="G43" s="41">
        <v>42.5</v>
      </c>
      <c r="H43" s="42">
        <v>0</v>
      </c>
      <c r="I43" s="43">
        <f>ROUND(G43*H43,P4)</f>
        <v>0</v>
      </c>
      <c r="J43" s="37"/>
      <c r="O43" s="44">
        <f>I43*0.21</f>
        <v>0</v>
      </c>
      <c r="P43">
        <v>3</v>
      </c>
    </row>
    <row r="44">
      <c r="A44" s="37" t="s">
        <v>596</v>
      </c>
      <c r="B44" s="45"/>
      <c r="C44" s="46"/>
      <c r="D44" s="46"/>
      <c r="E44" s="47" t="s">
        <v>593</v>
      </c>
      <c r="F44" s="46"/>
      <c r="G44" s="46"/>
      <c r="H44" s="46"/>
      <c r="I44" s="46"/>
      <c r="J44" s="48"/>
    </row>
    <row r="45" ht="150">
      <c r="A45" s="37" t="s">
        <v>597</v>
      </c>
      <c r="B45" s="45"/>
      <c r="C45" s="46"/>
      <c r="D45" s="46"/>
      <c r="E45" s="39" t="s">
        <v>3546</v>
      </c>
      <c r="F45" s="46"/>
      <c r="G45" s="46"/>
      <c r="H45" s="46"/>
      <c r="I45" s="46"/>
      <c r="J45" s="48"/>
    </row>
    <row r="46">
      <c r="A46" s="31" t="s">
        <v>589</v>
      </c>
      <c r="B46" s="32"/>
      <c r="C46" s="33" t="s">
        <v>3676</v>
      </c>
      <c r="D46" s="34"/>
      <c r="E46" s="31" t="s">
        <v>4605</v>
      </c>
      <c r="F46" s="34"/>
      <c r="G46" s="34"/>
      <c r="H46" s="34"/>
      <c r="I46" s="35">
        <f>SUMIFS(I47:I61,A47:A61,"P")</f>
        <v>0</v>
      </c>
      <c r="J46" s="36"/>
    </row>
    <row r="47">
      <c r="A47" s="37" t="s">
        <v>591</v>
      </c>
      <c r="B47" s="37">
        <v>12</v>
      </c>
      <c r="C47" s="38" t="s">
        <v>4707</v>
      </c>
      <c r="D47" s="37" t="s">
        <v>593</v>
      </c>
      <c r="E47" s="39" t="s">
        <v>4708</v>
      </c>
      <c r="F47" s="40" t="s">
        <v>595</v>
      </c>
      <c r="G47" s="41">
        <v>36.600000000000001</v>
      </c>
      <c r="H47" s="42">
        <v>0</v>
      </c>
      <c r="I47" s="43">
        <f>ROUND(G47*H47,P4)</f>
        <v>0</v>
      </c>
      <c r="J47" s="37"/>
      <c r="O47" s="44">
        <f>I47*0.21</f>
        <v>0</v>
      </c>
      <c r="P47">
        <v>3</v>
      </c>
    </row>
    <row r="48">
      <c r="A48" s="37" t="s">
        <v>596</v>
      </c>
      <c r="B48" s="45"/>
      <c r="C48" s="46"/>
      <c r="D48" s="46"/>
      <c r="E48" s="47" t="s">
        <v>593</v>
      </c>
      <c r="F48" s="46"/>
      <c r="G48" s="46"/>
      <c r="H48" s="46"/>
      <c r="I48" s="46"/>
      <c r="J48" s="48"/>
    </row>
    <row r="49" ht="45">
      <c r="A49" s="37" t="s">
        <v>597</v>
      </c>
      <c r="B49" s="45"/>
      <c r="C49" s="46"/>
      <c r="D49" s="46"/>
      <c r="E49" s="39" t="s">
        <v>4599</v>
      </c>
      <c r="F49" s="46"/>
      <c r="G49" s="46"/>
      <c r="H49" s="46"/>
      <c r="I49" s="46"/>
      <c r="J49" s="48"/>
    </row>
    <row r="50">
      <c r="A50" s="37" t="s">
        <v>591</v>
      </c>
      <c r="B50" s="37">
        <v>13</v>
      </c>
      <c r="C50" s="38" t="s">
        <v>4606</v>
      </c>
      <c r="D50" s="37" t="s">
        <v>593</v>
      </c>
      <c r="E50" s="39" t="s">
        <v>4607</v>
      </c>
      <c r="F50" s="40" t="s">
        <v>629</v>
      </c>
      <c r="G50" s="41">
        <v>252.06</v>
      </c>
      <c r="H50" s="42">
        <v>0</v>
      </c>
      <c r="I50" s="43">
        <f>ROUND(G50*H50,P4)</f>
        <v>0</v>
      </c>
      <c r="J50" s="37"/>
      <c r="O50" s="44">
        <f>I50*0.21</f>
        <v>0</v>
      </c>
      <c r="P50">
        <v>3</v>
      </c>
    </row>
    <row r="51">
      <c r="A51" s="37" t="s">
        <v>596</v>
      </c>
      <c r="B51" s="45"/>
      <c r="C51" s="46"/>
      <c r="D51" s="46"/>
      <c r="E51" s="47" t="s">
        <v>593</v>
      </c>
      <c r="F51" s="46"/>
      <c r="G51" s="46"/>
      <c r="H51" s="46"/>
      <c r="I51" s="46"/>
      <c r="J51" s="48"/>
    </row>
    <row r="52" ht="150">
      <c r="A52" s="37" t="s">
        <v>597</v>
      </c>
      <c r="B52" s="45"/>
      <c r="C52" s="46"/>
      <c r="D52" s="46"/>
      <c r="E52" s="39" t="s">
        <v>4608</v>
      </c>
      <c r="F52" s="46"/>
      <c r="G52" s="46"/>
      <c r="H52" s="46"/>
      <c r="I52" s="46"/>
      <c r="J52" s="48"/>
    </row>
    <row r="53">
      <c r="A53" s="37" t="s">
        <v>591</v>
      </c>
      <c r="B53" s="37">
        <v>14</v>
      </c>
      <c r="C53" s="38" t="s">
        <v>4735</v>
      </c>
      <c r="D53" s="37" t="s">
        <v>593</v>
      </c>
      <c r="E53" s="39" t="s">
        <v>4736</v>
      </c>
      <c r="F53" s="40" t="s">
        <v>629</v>
      </c>
      <c r="G53" s="41">
        <v>39.899999999999999</v>
      </c>
      <c r="H53" s="42">
        <v>0</v>
      </c>
      <c r="I53" s="43">
        <f>ROUND(G53*H53,P4)</f>
        <v>0</v>
      </c>
      <c r="J53" s="37"/>
      <c r="O53" s="44">
        <f>I53*0.21</f>
        <v>0</v>
      </c>
      <c r="P53">
        <v>3</v>
      </c>
    </row>
    <row r="54">
      <c r="A54" s="37" t="s">
        <v>596</v>
      </c>
      <c r="B54" s="45"/>
      <c r="C54" s="46"/>
      <c r="D54" s="46"/>
      <c r="E54" s="47" t="s">
        <v>593</v>
      </c>
      <c r="F54" s="46"/>
      <c r="G54" s="46"/>
      <c r="H54" s="46"/>
      <c r="I54" s="46"/>
      <c r="J54" s="48"/>
    </row>
    <row r="55" ht="150">
      <c r="A55" s="37" t="s">
        <v>597</v>
      </c>
      <c r="B55" s="45"/>
      <c r="C55" s="46"/>
      <c r="D55" s="46"/>
      <c r="E55" s="39" t="s">
        <v>4608</v>
      </c>
      <c r="F55" s="46"/>
      <c r="G55" s="46"/>
      <c r="H55" s="46"/>
      <c r="I55" s="46"/>
      <c r="J55" s="48"/>
    </row>
    <row r="56">
      <c r="A56" s="37" t="s">
        <v>591</v>
      </c>
      <c r="B56" s="37">
        <v>15</v>
      </c>
      <c r="C56" s="38" t="s">
        <v>4820</v>
      </c>
      <c r="D56" s="37" t="s">
        <v>593</v>
      </c>
      <c r="E56" s="39" t="s">
        <v>4821</v>
      </c>
      <c r="F56" s="40" t="s">
        <v>629</v>
      </c>
      <c r="G56" s="41">
        <v>2.6240000000000001</v>
      </c>
      <c r="H56" s="42">
        <v>0</v>
      </c>
      <c r="I56" s="43">
        <f>ROUND(G56*H56,P4)</f>
        <v>0</v>
      </c>
      <c r="J56" s="37"/>
      <c r="O56" s="44">
        <f>I56*0.21</f>
        <v>0</v>
      </c>
      <c r="P56">
        <v>3</v>
      </c>
    </row>
    <row r="57">
      <c r="A57" s="37" t="s">
        <v>596</v>
      </c>
      <c r="B57" s="45"/>
      <c r="C57" s="46"/>
      <c r="D57" s="46"/>
      <c r="E57" s="47" t="s">
        <v>593</v>
      </c>
      <c r="F57" s="46"/>
      <c r="G57" s="46"/>
      <c r="H57" s="46"/>
      <c r="I57" s="46"/>
      <c r="J57" s="48"/>
    </row>
    <row r="58" ht="165">
      <c r="A58" s="37" t="s">
        <v>597</v>
      </c>
      <c r="B58" s="45"/>
      <c r="C58" s="46"/>
      <c r="D58" s="46"/>
      <c r="E58" s="39" t="s">
        <v>4748</v>
      </c>
      <c r="F58" s="46"/>
      <c r="G58" s="46"/>
      <c r="H58" s="46"/>
      <c r="I58" s="46"/>
      <c r="J58" s="48"/>
    </row>
    <row r="59">
      <c r="A59" s="37" t="s">
        <v>591</v>
      </c>
      <c r="B59" s="37">
        <v>16</v>
      </c>
      <c r="C59" s="38" t="s">
        <v>4746</v>
      </c>
      <c r="D59" s="37" t="s">
        <v>593</v>
      </c>
      <c r="E59" s="39" t="s">
        <v>4747</v>
      </c>
      <c r="F59" s="40" t="s">
        <v>639</v>
      </c>
      <c r="G59" s="41">
        <v>129.25</v>
      </c>
      <c r="H59" s="42">
        <v>0</v>
      </c>
      <c r="I59" s="43">
        <f>ROUND(G59*H59,P4)</f>
        <v>0</v>
      </c>
      <c r="J59" s="37"/>
      <c r="O59" s="44">
        <f>I59*0.21</f>
        <v>0</v>
      </c>
      <c r="P59">
        <v>3</v>
      </c>
    </row>
    <row r="60">
      <c r="A60" s="37" t="s">
        <v>596</v>
      </c>
      <c r="B60" s="45"/>
      <c r="C60" s="46"/>
      <c r="D60" s="46"/>
      <c r="E60" s="47" t="s">
        <v>593</v>
      </c>
      <c r="F60" s="46"/>
      <c r="G60" s="46"/>
      <c r="H60" s="46"/>
      <c r="I60" s="46"/>
      <c r="J60" s="48"/>
    </row>
    <row r="61" ht="165">
      <c r="A61" s="37" t="s">
        <v>597</v>
      </c>
      <c r="B61" s="45"/>
      <c r="C61" s="46"/>
      <c r="D61" s="46"/>
      <c r="E61" s="39" t="s">
        <v>4748</v>
      </c>
      <c r="F61" s="46"/>
      <c r="G61" s="46"/>
      <c r="H61" s="46"/>
      <c r="I61" s="46"/>
      <c r="J61" s="48"/>
    </row>
    <row r="62">
      <c r="A62" s="31" t="s">
        <v>589</v>
      </c>
      <c r="B62" s="32"/>
      <c r="C62" s="33" t="s">
        <v>946</v>
      </c>
      <c r="D62" s="34"/>
      <c r="E62" s="31" t="s">
        <v>947</v>
      </c>
      <c r="F62" s="34"/>
      <c r="G62" s="34"/>
      <c r="H62" s="34"/>
      <c r="I62" s="35">
        <f>SUMIFS(I63:I74,A63:A74,"P")</f>
        <v>0</v>
      </c>
      <c r="J62" s="36"/>
    </row>
    <row r="63" ht="45">
      <c r="A63" s="37" t="s">
        <v>591</v>
      </c>
      <c r="B63" s="37">
        <v>17</v>
      </c>
      <c r="C63" s="38" t="s">
        <v>1574</v>
      </c>
      <c r="D63" s="37" t="s">
        <v>1575</v>
      </c>
      <c r="E63" s="39" t="s">
        <v>1576</v>
      </c>
      <c r="F63" s="40" t="s">
        <v>951</v>
      </c>
      <c r="G63" s="41">
        <v>1140</v>
      </c>
      <c r="H63" s="42">
        <v>0</v>
      </c>
      <c r="I63" s="43">
        <f>ROUND(G63*H63,P4)</f>
        <v>0</v>
      </c>
      <c r="J63" s="37"/>
      <c r="O63" s="44">
        <f>I63*0.21</f>
        <v>0</v>
      </c>
      <c r="P63">
        <v>3</v>
      </c>
    </row>
    <row r="64">
      <c r="A64" s="37" t="s">
        <v>596</v>
      </c>
      <c r="B64" s="45"/>
      <c r="C64" s="46"/>
      <c r="D64" s="46"/>
      <c r="E64" s="39" t="s">
        <v>952</v>
      </c>
      <c r="F64" s="46"/>
      <c r="G64" s="46"/>
      <c r="H64" s="46"/>
      <c r="I64" s="46"/>
      <c r="J64" s="48"/>
    </row>
    <row r="65" ht="120">
      <c r="A65" s="37" t="s">
        <v>597</v>
      </c>
      <c r="B65" s="45"/>
      <c r="C65" s="46"/>
      <c r="D65" s="46"/>
      <c r="E65" s="39" t="s">
        <v>954</v>
      </c>
      <c r="F65" s="46"/>
      <c r="G65" s="46"/>
      <c r="H65" s="46"/>
      <c r="I65" s="46"/>
      <c r="J65" s="48"/>
    </row>
    <row r="66" ht="60">
      <c r="A66" s="37" t="s">
        <v>591</v>
      </c>
      <c r="B66" s="37">
        <v>18</v>
      </c>
      <c r="C66" s="38" t="s">
        <v>1977</v>
      </c>
      <c r="D66" s="37" t="s">
        <v>1978</v>
      </c>
      <c r="E66" s="39" t="s">
        <v>1979</v>
      </c>
      <c r="F66" s="40" t="s">
        <v>951</v>
      </c>
      <c r="G66" s="41">
        <v>656.06500000000005</v>
      </c>
      <c r="H66" s="42">
        <v>0</v>
      </c>
      <c r="I66" s="43">
        <f>ROUND(G66*H66,P4)</f>
        <v>0</v>
      </c>
      <c r="J66" s="37"/>
      <c r="O66" s="44">
        <f>I66*0.21</f>
        <v>0</v>
      </c>
      <c r="P66">
        <v>3</v>
      </c>
    </row>
    <row r="67">
      <c r="A67" s="37" t="s">
        <v>596</v>
      </c>
      <c r="B67" s="45"/>
      <c r="C67" s="46"/>
      <c r="D67" s="46"/>
      <c r="E67" s="39" t="s">
        <v>952</v>
      </c>
      <c r="F67" s="46"/>
      <c r="G67" s="46"/>
      <c r="H67" s="46"/>
      <c r="I67" s="46"/>
      <c r="J67" s="48"/>
    </row>
    <row r="68">
      <c r="A68" s="37" t="s">
        <v>597</v>
      </c>
      <c r="B68" s="45"/>
      <c r="C68" s="46"/>
      <c r="D68" s="46"/>
      <c r="E68" s="47" t="s">
        <v>593</v>
      </c>
      <c r="F68" s="46"/>
      <c r="G68" s="46"/>
      <c r="H68" s="46"/>
      <c r="I68" s="46"/>
      <c r="J68" s="48"/>
    </row>
    <row r="69" ht="45">
      <c r="A69" s="37" t="s">
        <v>591</v>
      </c>
      <c r="B69" s="37">
        <v>19</v>
      </c>
      <c r="C69" s="38" t="s">
        <v>1137</v>
      </c>
      <c r="D69" s="37" t="s">
        <v>1138</v>
      </c>
      <c r="E69" s="39" t="s">
        <v>1139</v>
      </c>
      <c r="F69" s="40" t="s">
        <v>951</v>
      </c>
      <c r="G69" s="41">
        <v>0.25800000000000001</v>
      </c>
      <c r="H69" s="42">
        <v>0</v>
      </c>
      <c r="I69" s="43">
        <f>ROUND(G69*H69,P4)</f>
        <v>0</v>
      </c>
      <c r="J69" s="37"/>
      <c r="O69" s="44">
        <f>I69*0.21</f>
        <v>0</v>
      </c>
      <c r="P69">
        <v>3</v>
      </c>
    </row>
    <row r="70">
      <c r="A70" s="37" t="s">
        <v>596</v>
      </c>
      <c r="B70" s="45"/>
      <c r="C70" s="46"/>
      <c r="D70" s="46"/>
      <c r="E70" s="39" t="s">
        <v>952</v>
      </c>
      <c r="F70" s="46"/>
      <c r="G70" s="46"/>
      <c r="H70" s="46"/>
      <c r="I70" s="46"/>
      <c r="J70" s="48"/>
    </row>
    <row r="71" ht="120">
      <c r="A71" s="37" t="s">
        <v>597</v>
      </c>
      <c r="B71" s="45"/>
      <c r="C71" s="46"/>
      <c r="D71" s="46"/>
      <c r="E71" s="39" t="s">
        <v>954</v>
      </c>
      <c r="F71" s="46"/>
      <c r="G71" s="46"/>
      <c r="H71" s="46"/>
      <c r="I71" s="46"/>
      <c r="J71" s="48"/>
    </row>
    <row r="72" ht="30">
      <c r="A72" s="37" t="s">
        <v>591</v>
      </c>
      <c r="B72" s="37">
        <v>20</v>
      </c>
      <c r="C72" s="38" t="s">
        <v>2655</v>
      </c>
      <c r="D72" s="37" t="s">
        <v>2656</v>
      </c>
      <c r="E72" s="39" t="s">
        <v>2657</v>
      </c>
      <c r="F72" s="40" t="s">
        <v>951</v>
      </c>
      <c r="G72" s="41">
        <v>1.137</v>
      </c>
      <c r="H72" s="42">
        <v>0</v>
      </c>
      <c r="I72" s="43">
        <f>ROUND(G72*H72,P4)</f>
        <v>0</v>
      </c>
      <c r="J72" s="37"/>
      <c r="O72" s="44">
        <f>I72*0.21</f>
        <v>0</v>
      </c>
      <c r="P72">
        <v>3</v>
      </c>
    </row>
    <row r="73">
      <c r="A73" s="37" t="s">
        <v>596</v>
      </c>
      <c r="B73" s="45"/>
      <c r="C73" s="46"/>
      <c r="D73" s="46"/>
      <c r="E73" s="39" t="s">
        <v>952</v>
      </c>
      <c r="F73" s="46"/>
      <c r="G73" s="46"/>
      <c r="H73" s="46"/>
      <c r="I73" s="46"/>
      <c r="J73" s="48"/>
    </row>
    <row r="74" ht="135">
      <c r="A74" s="37" t="s">
        <v>597</v>
      </c>
      <c r="B74" s="49"/>
      <c r="C74" s="50"/>
      <c r="D74" s="50"/>
      <c r="E74" s="39" t="s">
        <v>2578</v>
      </c>
      <c r="F74" s="50"/>
      <c r="G74" s="50"/>
      <c r="H74" s="50"/>
      <c r="I74" s="50"/>
      <c r="J74" s="51"/>
    </row>
  </sheetData>
  <sheetProtection sheet="1" objects="1" scenarios="1" spinCount="100000" saltValue="9PZ0ibRH4llTS48kvmCewgl9n0fZiX786b7+R/6ASQUsdSwjtF+P4QeUsiXzmKIq6XcpWRgJSzt5lHj8Xl2zGQ==" hashValue="JUhgQyqF79Wg6CbimQQtXL0oNX6t/ELxfp4SKs/CIBKiCqU3965fidHXG91mflN8ReQufX0ZT4Fu8Hr8t5YJ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4838</v>
      </c>
      <c r="I3" s="25">
        <f>SUMIFS(I11:I93,A11:A93,"SD")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4838</v>
      </c>
      <c r="D7" s="22"/>
      <c r="E7" s="23" t="s">
        <v>221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SUMIFS(I12:I20,A12:A20,"P")</f>
        <v>0</v>
      </c>
      <c r="J11" s="36"/>
    </row>
    <row r="12">
      <c r="A12" s="37" t="s">
        <v>591</v>
      </c>
      <c r="B12" s="37">
        <v>1</v>
      </c>
      <c r="C12" s="38" t="s">
        <v>4787</v>
      </c>
      <c r="D12" s="37" t="s">
        <v>593</v>
      </c>
      <c r="E12" s="39" t="s">
        <v>4362</v>
      </c>
      <c r="F12" s="40" t="s">
        <v>1559</v>
      </c>
      <c r="G12" s="41">
        <v>1</v>
      </c>
      <c r="H12" s="42">
        <v>0</v>
      </c>
      <c r="I12" s="43">
        <f>ROUND(G12*H12,P4)</f>
        <v>0</v>
      </c>
      <c r="J12" s="37"/>
      <c r="O12" s="44">
        <f>I12*0.21</f>
        <v>0</v>
      </c>
      <c r="P12">
        <v>3</v>
      </c>
    </row>
    <row r="13">
      <c r="A13" s="37" t="s">
        <v>596</v>
      </c>
      <c r="B13" s="45"/>
      <c r="C13" s="46"/>
      <c r="D13" s="46"/>
      <c r="E13" s="39" t="s">
        <v>4362</v>
      </c>
      <c r="F13" s="46"/>
      <c r="G13" s="46"/>
      <c r="H13" s="46"/>
      <c r="I13" s="46"/>
      <c r="J13" s="48"/>
    </row>
    <row r="14" ht="30">
      <c r="A14" s="37" t="s">
        <v>597</v>
      </c>
      <c r="B14" s="45"/>
      <c r="C14" s="46"/>
      <c r="D14" s="46"/>
      <c r="E14" s="39" t="s">
        <v>3308</v>
      </c>
      <c r="F14" s="46"/>
      <c r="G14" s="46"/>
      <c r="H14" s="46"/>
      <c r="I14" s="46"/>
      <c r="J14" s="48"/>
    </row>
    <row r="15">
      <c r="A15" s="37" t="s">
        <v>591</v>
      </c>
      <c r="B15" s="37">
        <v>2</v>
      </c>
      <c r="C15" s="38" t="s">
        <v>3307</v>
      </c>
      <c r="D15" s="37" t="s">
        <v>593</v>
      </c>
      <c r="E15" s="39" t="s">
        <v>3067</v>
      </c>
      <c r="F15" s="40" t="s">
        <v>1559</v>
      </c>
      <c r="G15" s="41">
        <v>1</v>
      </c>
      <c r="H15" s="42">
        <v>0</v>
      </c>
      <c r="I15" s="43">
        <f>ROUND(G15*H15,P4)</f>
        <v>0</v>
      </c>
      <c r="J15" s="37"/>
      <c r="O15" s="44">
        <f>I15*0.21</f>
        <v>0</v>
      </c>
      <c r="P15">
        <v>3</v>
      </c>
    </row>
    <row r="16">
      <c r="A16" s="37" t="s">
        <v>596</v>
      </c>
      <c r="B16" s="45"/>
      <c r="C16" s="46"/>
      <c r="D16" s="46"/>
      <c r="E16" s="39" t="s">
        <v>3067</v>
      </c>
      <c r="F16" s="46"/>
      <c r="G16" s="46"/>
      <c r="H16" s="46"/>
      <c r="I16" s="46"/>
      <c r="J16" s="48"/>
    </row>
    <row r="17" ht="30">
      <c r="A17" s="37" t="s">
        <v>597</v>
      </c>
      <c r="B17" s="45"/>
      <c r="C17" s="46"/>
      <c r="D17" s="46"/>
      <c r="E17" s="39" t="s">
        <v>3308</v>
      </c>
      <c r="F17" s="46"/>
      <c r="G17" s="46"/>
      <c r="H17" s="46"/>
      <c r="I17" s="46"/>
      <c r="J17" s="48"/>
    </row>
    <row r="18">
      <c r="A18" s="37" t="s">
        <v>591</v>
      </c>
      <c r="B18" s="37">
        <v>3</v>
      </c>
      <c r="C18" s="38" t="s">
        <v>4493</v>
      </c>
      <c r="D18" s="37" t="s">
        <v>593</v>
      </c>
      <c r="E18" s="39" t="s">
        <v>4256</v>
      </c>
      <c r="F18" s="40" t="s">
        <v>604</v>
      </c>
      <c r="G18" s="41">
        <v>1</v>
      </c>
      <c r="H18" s="42">
        <v>0</v>
      </c>
      <c r="I18" s="43">
        <f>ROUND(G18*H18,P4)</f>
        <v>0</v>
      </c>
      <c r="J18" s="37"/>
      <c r="O18" s="44">
        <f>I18*0.21</f>
        <v>0</v>
      </c>
      <c r="P18">
        <v>3</v>
      </c>
    </row>
    <row r="19">
      <c r="A19" s="37" t="s">
        <v>596</v>
      </c>
      <c r="B19" s="45"/>
      <c r="C19" s="46"/>
      <c r="D19" s="46"/>
      <c r="E19" s="39" t="s">
        <v>4256</v>
      </c>
      <c r="F19" s="46"/>
      <c r="G19" s="46"/>
      <c r="H19" s="46"/>
      <c r="I19" s="46"/>
      <c r="J19" s="48"/>
    </row>
    <row r="20">
      <c r="A20" s="37" t="s">
        <v>597</v>
      </c>
      <c r="B20" s="45"/>
      <c r="C20" s="46"/>
      <c r="D20" s="46"/>
      <c r="E20" s="39" t="s">
        <v>4257</v>
      </c>
      <c r="F20" s="46"/>
      <c r="G20" s="46"/>
      <c r="H20" s="46"/>
      <c r="I20" s="46"/>
      <c r="J20" s="48"/>
    </row>
    <row r="21">
      <c r="A21" s="31" t="s">
        <v>589</v>
      </c>
      <c r="B21" s="32"/>
      <c r="C21" s="33" t="s">
        <v>4258</v>
      </c>
      <c r="D21" s="34"/>
      <c r="E21" s="31" t="s">
        <v>626</v>
      </c>
      <c r="F21" s="34"/>
      <c r="G21" s="34"/>
      <c r="H21" s="34"/>
      <c r="I21" s="35">
        <f>SUMIFS(I22:I51,A22:A51,"P")</f>
        <v>0</v>
      </c>
      <c r="J21" s="36"/>
    </row>
    <row r="22">
      <c r="A22" s="37" t="s">
        <v>591</v>
      </c>
      <c r="B22" s="37">
        <v>4</v>
      </c>
      <c r="C22" s="38" t="s">
        <v>4771</v>
      </c>
      <c r="D22" s="37" t="s">
        <v>593</v>
      </c>
      <c r="E22" s="39" t="s">
        <v>4772</v>
      </c>
      <c r="F22" s="40" t="s">
        <v>639</v>
      </c>
      <c r="G22" s="41">
        <v>208.99000000000001</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597</v>
      </c>
      <c r="B24" s="45"/>
      <c r="C24" s="46"/>
      <c r="D24" s="46"/>
      <c r="E24" s="39" t="s">
        <v>4773</v>
      </c>
      <c r="F24" s="46"/>
      <c r="G24" s="46"/>
      <c r="H24" s="46"/>
      <c r="I24" s="46"/>
      <c r="J24" s="48"/>
    </row>
    <row r="25">
      <c r="A25" s="37" t="s">
        <v>591</v>
      </c>
      <c r="B25" s="37">
        <v>5</v>
      </c>
      <c r="C25" s="38" t="s">
        <v>4839</v>
      </c>
      <c r="D25" s="37" t="s">
        <v>593</v>
      </c>
      <c r="E25" s="39" t="s">
        <v>4840</v>
      </c>
      <c r="F25" s="40" t="s">
        <v>595</v>
      </c>
      <c r="G25" s="41">
        <v>35</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597</v>
      </c>
      <c r="B27" s="45"/>
      <c r="C27" s="46"/>
      <c r="D27" s="46"/>
      <c r="E27" s="39" t="s">
        <v>4366</v>
      </c>
      <c r="F27" s="46"/>
      <c r="G27" s="46"/>
      <c r="H27" s="46"/>
      <c r="I27" s="46"/>
      <c r="J27" s="48"/>
    </row>
    <row r="28">
      <c r="A28" s="37" t="s">
        <v>591</v>
      </c>
      <c r="B28" s="37">
        <v>6</v>
      </c>
      <c r="C28" s="38" t="s">
        <v>3687</v>
      </c>
      <c r="D28" s="37" t="s">
        <v>593</v>
      </c>
      <c r="E28" s="39" t="s">
        <v>3688</v>
      </c>
      <c r="F28" s="40" t="s">
        <v>629</v>
      </c>
      <c r="G28" s="41">
        <v>2620</v>
      </c>
      <c r="H28" s="42">
        <v>0</v>
      </c>
      <c r="I28" s="43">
        <f>ROUND(G28*H28,P4)</f>
        <v>0</v>
      </c>
      <c r="J28" s="37"/>
      <c r="O28" s="44">
        <f>I28*0.21</f>
        <v>0</v>
      </c>
      <c r="P28">
        <v>3</v>
      </c>
    </row>
    <row r="29">
      <c r="A29" s="37" t="s">
        <v>596</v>
      </c>
      <c r="B29" s="45"/>
      <c r="C29" s="46"/>
      <c r="D29" s="46"/>
      <c r="E29" s="47" t="s">
        <v>593</v>
      </c>
      <c r="F29" s="46"/>
      <c r="G29" s="46"/>
      <c r="H29" s="46"/>
      <c r="I29" s="46"/>
      <c r="J29" s="48"/>
    </row>
    <row r="30" ht="409.5">
      <c r="A30" s="37" t="s">
        <v>597</v>
      </c>
      <c r="B30" s="45"/>
      <c r="C30" s="46"/>
      <c r="D30" s="46"/>
      <c r="E30" s="39" t="s">
        <v>3690</v>
      </c>
      <c r="F30" s="46"/>
      <c r="G30" s="46"/>
      <c r="H30" s="46"/>
      <c r="I30" s="46"/>
      <c r="J30" s="48"/>
    </row>
    <row r="31">
      <c r="A31" s="37" t="s">
        <v>591</v>
      </c>
      <c r="B31" s="37">
        <v>7</v>
      </c>
      <c r="C31" s="38" t="s">
        <v>4367</v>
      </c>
      <c r="D31" s="37" t="s">
        <v>593</v>
      </c>
      <c r="E31" s="39" t="s">
        <v>4368</v>
      </c>
      <c r="F31" s="40" t="s">
        <v>629</v>
      </c>
      <c r="G31" s="41">
        <v>22.774999999999999</v>
      </c>
      <c r="H31" s="42">
        <v>0</v>
      </c>
      <c r="I31" s="43">
        <f>ROUND(G31*H31,P4)</f>
        <v>0</v>
      </c>
      <c r="J31" s="37"/>
      <c r="O31" s="44">
        <f>I31*0.21</f>
        <v>0</v>
      </c>
      <c r="P31">
        <v>3</v>
      </c>
    </row>
    <row r="32">
      <c r="A32" s="37" t="s">
        <v>596</v>
      </c>
      <c r="B32" s="45"/>
      <c r="C32" s="46"/>
      <c r="D32" s="46"/>
      <c r="E32" s="47" t="s">
        <v>593</v>
      </c>
      <c r="F32" s="46"/>
      <c r="G32" s="46"/>
      <c r="H32" s="46"/>
      <c r="I32" s="46"/>
      <c r="J32" s="48"/>
    </row>
    <row r="33" ht="90">
      <c r="A33" s="37" t="s">
        <v>597</v>
      </c>
      <c r="B33" s="45"/>
      <c r="C33" s="46"/>
      <c r="D33" s="46"/>
      <c r="E33" s="39" t="s">
        <v>4369</v>
      </c>
      <c r="F33" s="46"/>
      <c r="G33" s="46"/>
      <c r="H33" s="46"/>
      <c r="I33" s="46"/>
      <c r="J33" s="48"/>
    </row>
    <row r="34">
      <c r="A34" s="37" t="s">
        <v>591</v>
      </c>
      <c r="B34" s="37">
        <v>8</v>
      </c>
      <c r="C34" s="38" t="s">
        <v>3454</v>
      </c>
      <c r="D34" s="37" t="s">
        <v>593</v>
      </c>
      <c r="E34" s="39" t="s">
        <v>3455</v>
      </c>
      <c r="F34" s="40" t="s">
        <v>629</v>
      </c>
      <c r="G34" s="41">
        <v>2620</v>
      </c>
      <c r="H34" s="42">
        <v>0</v>
      </c>
      <c r="I34" s="43">
        <f>ROUND(G34*H34,P4)</f>
        <v>0</v>
      </c>
      <c r="J34" s="37"/>
      <c r="O34" s="44">
        <f>I34*0.21</f>
        <v>0</v>
      </c>
      <c r="P34">
        <v>3</v>
      </c>
    </row>
    <row r="35">
      <c r="A35" s="37" t="s">
        <v>596</v>
      </c>
      <c r="B35" s="45"/>
      <c r="C35" s="46"/>
      <c r="D35" s="46"/>
      <c r="E35" s="47" t="s">
        <v>593</v>
      </c>
      <c r="F35" s="46"/>
      <c r="G35" s="46"/>
      <c r="H35" s="46"/>
      <c r="I35" s="46"/>
      <c r="J35" s="48"/>
    </row>
    <row r="36" ht="240">
      <c r="A36" s="37" t="s">
        <v>597</v>
      </c>
      <c r="B36" s="45"/>
      <c r="C36" s="46"/>
      <c r="D36" s="46"/>
      <c r="E36" s="39" t="s">
        <v>3457</v>
      </c>
      <c r="F36" s="46"/>
      <c r="G36" s="46"/>
      <c r="H36" s="46"/>
      <c r="I36" s="46"/>
      <c r="J36" s="48"/>
    </row>
    <row r="37">
      <c r="A37" s="37" t="s">
        <v>591</v>
      </c>
      <c r="B37" s="37">
        <v>9</v>
      </c>
      <c r="C37" s="38" t="s">
        <v>3473</v>
      </c>
      <c r="D37" s="37" t="s">
        <v>593</v>
      </c>
      <c r="E37" s="39" t="s">
        <v>3474</v>
      </c>
      <c r="F37" s="40" t="s">
        <v>629</v>
      </c>
      <c r="G37" s="41">
        <v>660</v>
      </c>
      <c r="H37" s="42">
        <v>0</v>
      </c>
      <c r="I37" s="43">
        <f>ROUND(G37*H37,P4)</f>
        <v>0</v>
      </c>
      <c r="J37" s="37"/>
      <c r="O37" s="44">
        <f>I37*0.21</f>
        <v>0</v>
      </c>
      <c r="P37">
        <v>3</v>
      </c>
    </row>
    <row r="38">
      <c r="A38" s="37" t="s">
        <v>596</v>
      </c>
      <c r="B38" s="45"/>
      <c r="C38" s="46"/>
      <c r="D38" s="46"/>
      <c r="E38" s="47" t="s">
        <v>593</v>
      </c>
      <c r="F38" s="46"/>
      <c r="G38" s="46"/>
      <c r="H38" s="46"/>
      <c r="I38" s="46"/>
      <c r="J38" s="48"/>
    </row>
    <row r="39" ht="300">
      <c r="A39" s="37" t="s">
        <v>597</v>
      </c>
      <c r="B39" s="45"/>
      <c r="C39" s="46"/>
      <c r="D39" s="46"/>
      <c r="E39" s="39" t="s">
        <v>3476</v>
      </c>
      <c r="F39" s="46"/>
      <c r="G39" s="46"/>
      <c r="H39" s="46"/>
      <c r="I39" s="46"/>
      <c r="J39" s="48"/>
    </row>
    <row r="40">
      <c r="A40" s="37" t="s">
        <v>591</v>
      </c>
      <c r="B40" s="37">
        <v>10</v>
      </c>
      <c r="C40" s="38" t="s">
        <v>4615</v>
      </c>
      <c r="D40" s="37" t="s">
        <v>593</v>
      </c>
      <c r="E40" s="39" t="s">
        <v>4616</v>
      </c>
      <c r="F40" s="40" t="s">
        <v>639</v>
      </c>
      <c r="G40" s="41">
        <v>400</v>
      </c>
      <c r="H40" s="42">
        <v>0</v>
      </c>
      <c r="I40" s="43">
        <f>ROUND(G40*H40,P4)</f>
        <v>0</v>
      </c>
      <c r="J40" s="37"/>
      <c r="O40" s="44">
        <f>I40*0.21</f>
        <v>0</v>
      </c>
      <c r="P40">
        <v>3</v>
      </c>
    </row>
    <row r="41">
      <c r="A41" s="37" t="s">
        <v>596</v>
      </c>
      <c r="B41" s="45"/>
      <c r="C41" s="46"/>
      <c r="D41" s="46"/>
      <c r="E41" s="47" t="s">
        <v>593</v>
      </c>
      <c r="F41" s="46"/>
      <c r="G41" s="46"/>
      <c r="H41" s="46"/>
      <c r="I41" s="46"/>
      <c r="J41" s="48"/>
    </row>
    <row r="42" ht="45">
      <c r="A42" s="37" t="s">
        <v>597</v>
      </c>
      <c r="B42" s="45"/>
      <c r="C42" s="46"/>
      <c r="D42" s="46"/>
      <c r="E42" s="39" t="s">
        <v>3489</v>
      </c>
      <c r="F42" s="46"/>
      <c r="G42" s="46"/>
      <c r="H42" s="46"/>
      <c r="I42" s="46"/>
      <c r="J42" s="48"/>
    </row>
    <row r="43">
      <c r="A43" s="37" t="s">
        <v>591</v>
      </c>
      <c r="B43" s="37">
        <v>11</v>
      </c>
      <c r="C43" s="38" t="s">
        <v>3494</v>
      </c>
      <c r="D43" s="37" t="s">
        <v>593</v>
      </c>
      <c r="E43" s="39" t="s">
        <v>3495</v>
      </c>
      <c r="F43" s="40" t="s">
        <v>639</v>
      </c>
      <c r="G43" s="41">
        <v>400</v>
      </c>
      <c r="H43" s="42">
        <v>0</v>
      </c>
      <c r="I43" s="43">
        <f>ROUND(G43*H43,P4)</f>
        <v>0</v>
      </c>
      <c r="J43" s="37"/>
      <c r="O43" s="44">
        <f>I43*0.21</f>
        <v>0</v>
      </c>
      <c r="P43">
        <v>3</v>
      </c>
    </row>
    <row r="44">
      <c r="A44" s="37" t="s">
        <v>596</v>
      </c>
      <c r="B44" s="45"/>
      <c r="C44" s="46"/>
      <c r="D44" s="46"/>
      <c r="E44" s="47" t="s">
        <v>593</v>
      </c>
      <c r="F44" s="46"/>
      <c r="G44" s="46"/>
      <c r="H44" s="46"/>
      <c r="I44" s="46"/>
      <c r="J44" s="48"/>
    </row>
    <row r="45" ht="30">
      <c r="A45" s="37" t="s">
        <v>597</v>
      </c>
      <c r="B45" s="45"/>
      <c r="C45" s="46"/>
      <c r="D45" s="46"/>
      <c r="E45" s="39" t="s">
        <v>3497</v>
      </c>
      <c r="F45" s="46"/>
      <c r="G45" s="46"/>
      <c r="H45" s="46"/>
      <c r="I45" s="46"/>
      <c r="J45" s="48"/>
    </row>
    <row r="46">
      <c r="A46" s="37" t="s">
        <v>591</v>
      </c>
      <c r="B46" s="37">
        <v>12</v>
      </c>
      <c r="C46" s="38" t="s">
        <v>3498</v>
      </c>
      <c r="D46" s="37" t="s">
        <v>593</v>
      </c>
      <c r="E46" s="39" t="s">
        <v>3499</v>
      </c>
      <c r="F46" s="40" t="s">
        <v>639</v>
      </c>
      <c r="G46" s="41">
        <v>400</v>
      </c>
      <c r="H46" s="42">
        <v>0</v>
      </c>
      <c r="I46" s="43">
        <f>ROUND(G46*H46,P4)</f>
        <v>0</v>
      </c>
      <c r="J46" s="37"/>
      <c r="O46" s="44">
        <f>I46*0.21</f>
        <v>0</v>
      </c>
      <c r="P46">
        <v>3</v>
      </c>
    </row>
    <row r="47">
      <c r="A47" s="37" t="s">
        <v>596</v>
      </c>
      <c r="B47" s="45"/>
      <c r="C47" s="46"/>
      <c r="D47" s="46"/>
      <c r="E47" s="47" t="s">
        <v>593</v>
      </c>
      <c r="F47" s="46"/>
      <c r="G47" s="46"/>
      <c r="H47" s="46"/>
      <c r="I47" s="46"/>
      <c r="J47" s="48"/>
    </row>
    <row r="48" ht="45">
      <c r="A48" s="37" t="s">
        <v>597</v>
      </c>
      <c r="B48" s="45"/>
      <c r="C48" s="46"/>
      <c r="D48" s="46"/>
      <c r="E48" s="39" t="s">
        <v>3500</v>
      </c>
      <c r="F48" s="46"/>
      <c r="G48" s="46"/>
      <c r="H48" s="46"/>
      <c r="I48" s="46"/>
      <c r="J48" s="48"/>
    </row>
    <row r="49" ht="30">
      <c r="A49" s="37" t="s">
        <v>591</v>
      </c>
      <c r="B49" s="37">
        <v>13</v>
      </c>
      <c r="C49" s="38" t="s">
        <v>4271</v>
      </c>
      <c r="D49" s="37" t="s">
        <v>593</v>
      </c>
      <c r="E49" s="39" t="s">
        <v>4272</v>
      </c>
      <c r="F49" s="40" t="s">
        <v>629</v>
      </c>
      <c r="G49" s="41">
        <v>80</v>
      </c>
      <c r="H49" s="42">
        <v>0</v>
      </c>
      <c r="I49" s="43">
        <f>ROUND(G49*H49,P4)</f>
        <v>0</v>
      </c>
      <c r="J49" s="37"/>
      <c r="O49" s="44">
        <f>I49*0.21</f>
        <v>0</v>
      </c>
      <c r="P49">
        <v>3</v>
      </c>
    </row>
    <row r="50" ht="30">
      <c r="A50" s="37" t="s">
        <v>596</v>
      </c>
      <c r="B50" s="45"/>
      <c r="C50" s="46"/>
      <c r="D50" s="46"/>
      <c r="E50" s="39" t="s">
        <v>4272</v>
      </c>
      <c r="F50" s="46"/>
      <c r="G50" s="46"/>
      <c r="H50" s="46"/>
      <c r="I50" s="46"/>
      <c r="J50" s="48"/>
    </row>
    <row r="51" ht="45">
      <c r="A51" s="37" t="s">
        <v>597</v>
      </c>
      <c r="B51" s="45"/>
      <c r="C51" s="46"/>
      <c r="D51" s="46"/>
      <c r="E51" s="39" t="s">
        <v>4273</v>
      </c>
      <c r="F51" s="46"/>
      <c r="G51" s="46"/>
      <c r="H51" s="46"/>
      <c r="I51" s="46"/>
      <c r="J51" s="48"/>
    </row>
    <row r="52">
      <c r="A52" s="31" t="s">
        <v>589</v>
      </c>
      <c r="B52" s="32"/>
      <c r="C52" s="33" t="s">
        <v>3639</v>
      </c>
      <c r="D52" s="34"/>
      <c r="E52" s="31" t="s">
        <v>3640</v>
      </c>
      <c r="F52" s="34"/>
      <c r="G52" s="34"/>
      <c r="H52" s="34"/>
      <c r="I52" s="35">
        <f>SUMIFS(I53:I55,A53:A55,"P")</f>
        <v>0</v>
      </c>
      <c r="J52" s="36"/>
    </row>
    <row r="53" ht="30">
      <c r="A53" s="37" t="s">
        <v>591</v>
      </c>
      <c r="B53" s="37">
        <v>14</v>
      </c>
      <c r="C53" s="38" t="s">
        <v>4476</v>
      </c>
      <c r="D53" s="37" t="s">
        <v>593</v>
      </c>
      <c r="E53" s="39" t="s">
        <v>4477</v>
      </c>
      <c r="F53" s="40" t="s">
        <v>595</v>
      </c>
      <c r="G53" s="41">
        <v>25</v>
      </c>
      <c r="H53" s="42">
        <v>0</v>
      </c>
      <c r="I53" s="43">
        <f>ROUND(G53*H53,P4)</f>
        <v>0</v>
      </c>
      <c r="J53" s="37"/>
      <c r="O53" s="44">
        <f>I53*0.21</f>
        <v>0</v>
      </c>
      <c r="P53">
        <v>3</v>
      </c>
    </row>
    <row r="54">
      <c r="A54" s="37" t="s">
        <v>596</v>
      </c>
      <c r="B54" s="45"/>
      <c r="C54" s="46"/>
      <c r="D54" s="46"/>
      <c r="E54" s="47" t="s">
        <v>593</v>
      </c>
      <c r="F54" s="46"/>
      <c r="G54" s="46"/>
      <c r="H54" s="46"/>
      <c r="I54" s="46"/>
      <c r="J54" s="48"/>
    </row>
    <row r="55" ht="120">
      <c r="A55" s="37" t="s">
        <v>597</v>
      </c>
      <c r="B55" s="45"/>
      <c r="C55" s="46"/>
      <c r="D55" s="46"/>
      <c r="E55" s="39" t="s">
        <v>3656</v>
      </c>
      <c r="F55" s="46"/>
      <c r="G55" s="46"/>
      <c r="H55" s="46"/>
      <c r="I55" s="46"/>
      <c r="J55" s="48"/>
    </row>
    <row r="56">
      <c r="A56" s="31" t="s">
        <v>589</v>
      </c>
      <c r="B56" s="32"/>
      <c r="C56" s="33" t="s">
        <v>3676</v>
      </c>
      <c r="D56" s="34"/>
      <c r="E56" s="31" t="s">
        <v>4605</v>
      </c>
      <c r="F56" s="34"/>
      <c r="G56" s="34"/>
      <c r="H56" s="34"/>
      <c r="I56" s="35">
        <f>SUMIFS(I57:I77,A57:A77,"P")</f>
        <v>0</v>
      </c>
      <c r="J56" s="36"/>
    </row>
    <row r="57">
      <c r="A57" s="37" t="s">
        <v>591</v>
      </c>
      <c r="B57" s="37">
        <v>15</v>
      </c>
      <c r="C57" s="38" t="s">
        <v>4790</v>
      </c>
      <c r="D57" s="37" t="s">
        <v>593</v>
      </c>
      <c r="E57" s="39" t="s">
        <v>4791</v>
      </c>
      <c r="F57" s="40" t="s">
        <v>629</v>
      </c>
      <c r="G57" s="41">
        <v>51.100000000000001</v>
      </c>
      <c r="H57" s="42">
        <v>0</v>
      </c>
      <c r="I57" s="43">
        <f>ROUND(G57*H57,P4)</f>
        <v>0</v>
      </c>
      <c r="J57" s="37"/>
      <c r="O57" s="44">
        <f>I57*0.21</f>
        <v>0</v>
      </c>
      <c r="P57">
        <v>3</v>
      </c>
    </row>
    <row r="58">
      <c r="A58" s="37" t="s">
        <v>596</v>
      </c>
      <c r="B58" s="45"/>
      <c r="C58" s="46"/>
      <c r="D58" s="46"/>
      <c r="E58" s="47" t="s">
        <v>593</v>
      </c>
      <c r="F58" s="46"/>
      <c r="G58" s="46"/>
      <c r="H58" s="46"/>
      <c r="I58" s="46"/>
      <c r="J58" s="48"/>
    </row>
    <row r="59" ht="150">
      <c r="A59" s="37" t="s">
        <v>597</v>
      </c>
      <c r="B59" s="45"/>
      <c r="C59" s="46"/>
      <c r="D59" s="46"/>
      <c r="E59" s="39" t="s">
        <v>4608</v>
      </c>
      <c r="F59" s="46"/>
      <c r="G59" s="46"/>
      <c r="H59" s="46"/>
      <c r="I59" s="46"/>
      <c r="J59" s="48"/>
    </row>
    <row r="60">
      <c r="A60" s="37" t="s">
        <v>591</v>
      </c>
      <c r="B60" s="37">
        <v>16</v>
      </c>
      <c r="C60" s="38" t="s">
        <v>4735</v>
      </c>
      <c r="D60" s="37" t="s">
        <v>593</v>
      </c>
      <c r="E60" s="39" t="s">
        <v>4736</v>
      </c>
      <c r="F60" s="40" t="s">
        <v>629</v>
      </c>
      <c r="G60" s="41">
        <v>239.744</v>
      </c>
      <c r="H60" s="42">
        <v>0</v>
      </c>
      <c r="I60" s="43">
        <f>ROUND(G60*H60,P4)</f>
        <v>0</v>
      </c>
      <c r="J60" s="37"/>
      <c r="O60" s="44">
        <f>I60*0.21</f>
        <v>0</v>
      </c>
      <c r="P60">
        <v>3</v>
      </c>
    </row>
    <row r="61">
      <c r="A61" s="37" t="s">
        <v>596</v>
      </c>
      <c r="B61" s="45"/>
      <c r="C61" s="46"/>
      <c r="D61" s="46"/>
      <c r="E61" s="47" t="s">
        <v>593</v>
      </c>
      <c r="F61" s="46"/>
      <c r="G61" s="46"/>
      <c r="H61" s="46"/>
      <c r="I61" s="46"/>
      <c r="J61" s="48"/>
    </row>
    <row r="62" ht="150">
      <c r="A62" s="37" t="s">
        <v>597</v>
      </c>
      <c r="B62" s="45"/>
      <c r="C62" s="46"/>
      <c r="D62" s="46"/>
      <c r="E62" s="39" t="s">
        <v>4608</v>
      </c>
      <c r="F62" s="46"/>
      <c r="G62" s="46"/>
      <c r="H62" s="46"/>
      <c r="I62" s="46"/>
      <c r="J62" s="48"/>
    </row>
    <row r="63">
      <c r="A63" s="37" t="s">
        <v>591</v>
      </c>
      <c r="B63" s="37">
        <v>17</v>
      </c>
      <c r="C63" s="38" t="s">
        <v>4783</v>
      </c>
      <c r="D63" s="37" t="s">
        <v>593</v>
      </c>
      <c r="E63" s="39" t="s">
        <v>4784</v>
      </c>
      <c r="F63" s="40" t="s">
        <v>951</v>
      </c>
      <c r="G63" s="41">
        <v>1.3</v>
      </c>
      <c r="H63" s="42">
        <v>0</v>
      </c>
      <c r="I63" s="43">
        <f>ROUND(G63*H63,P4)</f>
        <v>0</v>
      </c>
      <c r="J63" s="37"/>
      <c r="O63" s="44">
        <f>I63*0.21</f>
        <v>0</v>
      </c>
      <c r="P63">
        <v>3</v>
      </c>
    </row>
    <row r="64">
      <c r="A64" s="37" t="s">
        <v>596</v>
      </c>
      <c r="B64" s="45"/>
      <c r="C64" s="46"/>
      <c r="D64" s="46"/>
      <c r="E64" s="47" t="s">
        <v>593</v>
      </c>
      <c r="F64" s="46"/>
      <c r="G64" s="46"/>
      <c r="H64" s="46"/>
      <c r="I64" s="46"/>
      <c r="J64" s="48"/>
    </row>
    <row r="65" ht="150">
      <c r="A65" s="37" t="s">
        <v>597</v>
      </c>
      <c r="B65" s="45"/>
      <c r="C65" s="46"/>
      <c r="D65" s="46"/>
      <c r="E65" s="39" t="s">
        <v>4785</v>
      </c>
      <c r="F65" s="46"/>
      <c r="G65" s="46"/>
      <c r="H65" s="46"/>
      <c r="I65" s="46"/>
      <c r="J65" s="48"/>
    </row>
    <row r="66">
      <c r="A66" s="37" t="s">
        <v>591</v>
      </c>
      <c r="B66" s="37">
        <v>18</v>
      </c>
      <c r="C66" s="38" t="s">
        <v>4841</v>
      </c>
      <c r="D66" s="37" t="s">
        <v>593</v>
      </c>
      <c r="E66" s="39" t="s">
        <v>4842</v>
      </c>
      <c r="F66" s="40" t="s">
        <v>629</v>
      </c>
      <c r="G66" s="41">
        <v>36.832999999999998</v>
      </c>
      <c r="H66" s="42">
        <v>0</v>
      </c>
      <c r="I66" s="43">
        <f>ROUND(G66*H66,P4)</f>
        <v>0</v>
      </c>
      <c r="J66" s="37"/>
      <c r="O66" s="44">
        <f>I66*0.21</f>
        <v>0</v>
      </c>
      <c r="P66">
        <v>3</v>
      </c>
    </row>
    <row r="67">
      <c r="A67" s="37" t="s">
        <v>596</v>
      </c>
      <c r="B67" s="45"/>
      <c r="C67" s="46"/>
      <c r="D67" s="46"/>
      <c r="E67" s="47" t="s">
        <v>593</v>
      </c>
      <c r="F67" s="46"/>
      <c r="G67" s="46"/>
      <c r="H67" s="46"/>
      <c r="I67" s="46"/>
      <c r="J67" s="48"/>
    </row>
    <row r="68" ht="135">
      <c r="A68" s="37" t="s">
        <v>597</v>
      </c>
      <c r="B68" s="45"/>
      <c r="C68" s="46"/>
      <c r="D68" s="46"/>
      <c r="E68" s="39" t="s">
        <v>4843</v>
      </c>
      <c r="F68" s="46"/>
      <c r="G68" s="46"/>
      <c r="H68" s="46"/>
      <c r="I68" s="46"/>
      <c r="J68" s="48"/>
    </row>
    <row r="69">
      <c r="A69" s="37" t="s">
        <v>591</v>
      </c>
      <c r="B69" s="37">
        <v>19</v>
      </c>
      <c r="C69" s="38" t="s">
        <v>4844</v>
      </c>
      <c r="D69" s="37" t="s">
        <v>593</v>
      </c>
      <c r="E69" s="39" t="s">
        <v>4845</v>
      </c>
      <c r="F69" s="40" t="s">
        <v>595</v>
      </c>
      <c r="G69" s="41">
        <v>38.520000000000003</v>
      </c>
      <c r="H69" s="42">
        <v>0</v>
      </c>
      <c r="I69" s="43">
        <f>ROUND(G69*H69,P4)</f>
        <v>0</v>
      </c>
      <c r="J69" s="37"/>
      <c r="O69" s="44">
        <f>I69*0.21</f>
        <v>0</v>
      </c>
      <c r="P69">
        <v>3</v>
      </c>
    </row>
    <row r="70">
      <c r="A70" s="37" t="s">
        <v>596</v>
      </c>
      <c r="B70" s="45"/>
      <c r="C70" s="46"/>
      <c r="D70" s="46"/>
      <c r="E70" s="47" t="s">
        <v>593</v>
      </c>
      <c r="F70" s="46"/>
      <c r="G70" s="46"/>
      <c r="H70" s="46"/>
      <c r="I70" s="46"/>
      <c r="J70" s="48"/>
    </row>
    <row r="71" ht="105">
      <c r="A71" s="37" t="s">
        <v>597</v>
      </c>
      <c r="B71" s="45"/>
      <c r="C71" s="46"/>
      <c r="D71" s="46"/>
      <c r="E71" s="39" t="s">
        <v>4799</v>
      </c>
      <c r="F71" s="46"/>
      <c r="G71" s="46"/>
      <c r="H71" s="46"/>
      <c r="I71" s="46"/>
      <c r="J71" s="48"/>
    </row>
    <row r="72">
      <c r="A72" s="37" t="s">
        <v>591</v>
      </c>
      <c r="B72" s="37">
        <v>20</v>
      </c>
      <c r="C72" s="38" t="s">
        <v>4846</v>
      </c>
      <c r="D72" s="37" t="s">
        <v>593</v>
      </c>
      <c r="E72" s="39" t="s">
        <v>4847</v>
      </c>
      <c r="F72" s="40" t="s">
        <v>604</v>
      </c>
      <c r="G72" s="41">
        <v>3</v>
      </c>
      <c r="H72" s="42">
        <v>0</v>
      </c>
      <c r="I72" s="43">
        <f>ROUND(G72*H72,P4)</f>
        <v>0</v>
      </c>
      <c r="J72" s="37"/>
      <c r="O72" s="44">
        <f>I72*0.21</f>
        <v>0</v>
      </c>
      <c r="P72">
        <v>3</v>
      </c>
    </row>
    <row r="73">
      <c r="A73" s="37" t="s">
        <v>596</v>
      </c>
      <c r="B73" s="45"/>
      <c r="C73" s="46"/>
      <c r="D73" s="46"/>
      <c r="E73" s="47" t="s">
        <v>593</v>
      </c>
      <c r="F73" s="46"/>
      <c r="G73" s="46"/>
      <c r="H73" s="46"/>
      <c r="I73" s="46"/>
      <c r="J73" s="48"/>
    </row>
    <row r="74" ht="105">
      <c r="A74" s="37" t="s">
        <v>597</v>
      </c>
      <c r="B74" s="45"/>
      <c r="C74" s="46"/>
      <c r="D74" s="46"/>
      <c r="E74" s="39" t="s">
        <v>4799</v>
      </c>
      <c r="F74" s="46"/>
      <c r="G74" s="46"/>
      <c r="H74" s="46"/>
      <c r="I74" s="46"/>
      <c r="J74" s="48"/>
    </row>
    <row r="75">
      <c r="A75" s="37" t="s">
        <v>591</v>
      </c>
      <c r="B75" s="37">
        <v>21</v>
      </c>
      <c r="C75" s="38" t="s">
        <v>4746</v>
      </c>
      <c r="D75" s="37" t="s">
        <v>593</v>
      </c>
      <c r="E75" s="39" t="s">
        <v>4747</v>
      </c>
      <c r="F75" s="40" t="s">
        <v>639</v>
      </c>
      <c r="G75" s="41">
        <v>74.418999999999997</v>
      </c>
      <c r="H75" s="42">
        <v>0</v>
      </c>
      <c r="I75" s="43">
        <f>ROUND(G75*H75,P4)</f>
        <v>0</v>
      </c>
      <c r="J75" s="37"/>
      <c r="O75" s="44">
        <f>I75*0.21</f>
        <v>0</v>
      </c>
      <c r="P75">
        <v>3</v>
      </c>
    </row>
    <row r="76">
      <c r="A76" s="37" t="s">
        <v>596</v>
      </c>
      <c r="B76" s="45"/>
      <c r="C76" s="46"/>
      <c r="D76" s="46"/>
      <c r="E76" s="47" t="s">
        <v>593</v>
      </c>
      <c r="F76" s="46"/>
      <c r="G76" s="46"/>
      <c r="H76" s="46"/>
      <c r="I76" s="46"/>
      <c r="J76" s="48"/>
    </row>
    <row r="77" ht="165">
      <c r="A77" s="37" t="s">
        <v>597</v>
      </c>
      <c r="B77" s="45"/>
      <c r="C77" s="46"/>
      <c r="D77" s="46"/>
      <c r="E77" s="39" t="s">
        <v>4748</v>
      </c>
      <c r="F77" s="46"/>
      <c r="G77" s="46"/>
      <c r="H77" s="46"/>
      <c r="I77" s="46"/>
      <c r="J77" s="48"/>
    </row>
    <row r="78">
      <c r="A78" s="31" t="s">
        <v>589</v>
      </c>
      <c r="B78" s="32"/>
      <c r="C78" s="33" t="s">
        <v>946</v>
      </c>
      <c r="D78" s="34"/>
      <c r="E78" s="31" t="s">
        <v>947</v>
      </c>
      <c r="F78" s="34"/>
      <c r="G78" s="34"/>
      <c r="H78" s="34"/>
      <c r="I78" s="35">
        <f>SUMIFS(I79:I93,A79:A93,"P")</f>
        <v>0</v>
      </c>
      <c r="J78" s="36"/>
    </row>
    <row r="79" ht="45">
      <c r="A79" s="37" t="s">
        <v>591</v>
      </c>
      <c r="B79" s="37">
        <v>22</v>
      </c>
      <c r="C79" s="38" t="s">
        <v>1574</v>
      </c>
      <c r="D79" s="37" t="s">
        <v>1575</v>
      </c>
      <c r="E79" s="39" t="s">
        <v>1576</v>
      </c>
      <c r="F79" s="40" t="s">
        <v>951</v>
      </c>
      <c r="G79" s="41">
        <v>5545.2730000000001</v>
      </c>
      <c r="H79" s="42">
        <v>0</v>
      </c>
      <c r="I79" s="43">
        <f>ROUND(G79*H79,P4)</f>
        <v>0</v>
      </c>
      <c r="J79" s="37"/>
      <c r="O79" s="44">
        <f>I79*0.21</f>
        <v>0</v>
      </c>
      <c r="P79">
        <v>3</v>
      </c>
    </row>
    <row r="80">
      <c r="A80" s="37" t="s">
        <v>596</v>
      </c>
      <c r="B80" s="45"/>
      <c r="C80" s="46"/>
      <c r="D80" s="46"/>
      <c r="E80" s="39" t="s">
        <v>952</v>
      </c>
      <c r="F80" s="46"/>
      <c r="G80" s="46"/>
      <c r="H80" s="46"/>
      <c r="I80" s="46"/>
      <c r="J80" s="48"/>
    </row>
    <row r="81" ht="120">
      <c r="A81" s="37" t="s">
        <v>597</v>
      </c>
      <c r="B81" s="45"/>
      <c r="C81" s="46"/>
      <c r="D81" s="46"/>
      <c r="E81" s="39" t="s">
        <v>954</v>
      </c>
      <c r="F81" s="46"/>
      <c r="G81" s="46"/>
      <c r="H81" s="46"/>
      <c r="I81" s="46"/>
      <c r="J81" s="48"/>
    </row>
    <row r="82" ht="60">
      <c r="A82" s="37" t="s">
        <v>591</v>
      </c>
      <c r="B82" s="37">
        <v>23</v>
      </c>
      <c r="C82" s="38" t="s">
        <v>1977</v>
      </c>
      <c r="D82" s="37" t="s">
        <v>1978</v>
      </c>
      <c r="E82" s="39" t="s">
        <v>1979</v>
      </c>
      <c r="F82" s="40" t="s">
        <v>951</v>
      </c>
      <c r="G82" s="41">
        <v>663.78499999999997</v>
      </c>
      <c r="H82" s="42">
        <v>0</v>
      </c>
      <c r="I82" s="43">
        <f>ROUND(G82*H82,P4)</f>
        <v>0</v>
      </c>
      <c r="J82" s="37"/>
      <c r="O82" s="44">
        <f>I82*0.21</f>
        <v>0</v>
      </c>
      <c r="P82">
        <v>3</v>
      </c>
    </row>
    <row r="83">
      <c r="A83" s="37" t="s">
        <v>596</v>
      </c>
      <c r="B83" s="45"/>
      <c r="C83" s="46"/>
      <c r="D83" s="46"/>
      <c r="E83" s="39" t="s">
        <v>952</v>
      </c>
      <c r="F83" s="46"/>
      <c r="G83" s="46"/>
      <c r="H83" s="46"/>
      <c r="I83" s="46"/>
      <c r="J83" s="48"/>
    </row>
    <row r="84">
      <c r="A84" s="37" t="s">
        <v>597</v>
      </c>
      <c r="B84" s="45"/>
      <c r="C84" s="46"/>
      <c r="D84" s="46"/>
      <c r="E84" s="47" t="s">
        <v>593</v>
      </c>
      <c r="F84" s="46"/>
      <c r="G84" s="46"/>
      <c r="H84" s="46"/>
      <c r="I84" s="46"/>
      <c r="J84" s="48"/>
    </row>
    <row r="85" ht="45">
      <c r="A85" s="37" t="s">
        <v>591</v>
      </c>
      <c r="B85" s="37">
        <v>24</v>
      </c>
      <c r="C85" s="38" t="s">
        <v>4716</v>
      </c>
      <c r="D85" s="37" t="s">
        <v>4717</v>
      </c>
      <c r="E85" s="39" t="s">
        <v>4718</v>
      </c>
      <c r="F85" s="40" t="s">
        <v>951</v>
      </c>
      <c r="G85" s="41">
        <v>112.42</v>
      </c>
      <c r="H85" s="42">
        <v>0</v>
      </c>
      <c r="I85" s="43">
        <f>ROUND(G85*H85,P4)</f>
        <v>0</v>
      </c>
      <c r="J85" s="37"/>
      <c r="O85" s="44">
        <f>I85*0.21</f>
        <v>0</v>
      </c>
      <c r="P85">
        <v>3</v>
      </c>
    </row>
    <row r="86">
      <c r="A86" s="37" t="s">
        <v>596</v>
      </c>
      <c r="B86" s="45"/>
      <c r="C86" s="46"/>
      <c r="D86" s="46"/>
      <c r="E86" s="39" t="s">
        <v>952</v>
      </c>
      <c r="F86" s="46"/>
      <c r="G86" s="46"/>
      <c r="H86" s="46"/>
      <c r="I86" s="46"/>
      <c r="J86" s="48"/>
    </row>
    <row r="87">
      <c r="A87" s="37" t="s">
        <v>597</v>
      </c>
      <c r="B87" s="45"/>
      <c r="C87" s="46"/>
      <c r="D87" s="46"/>
      <c r="E87" s="47" t="s">
        <v>593</v>
      </c>
      <c r="F87" s="46"/>
      <c r="G87" s="46"/>
      <c r="H87" s="46"/>
      <c r="I87" s="46"/>
      <c r="J87" s="48"/>
    </row>
    <row r="88" ht="45">
      <c r="A88" s="37" t="s">
        <v>591</v>
      </c>
      <c r="B88" s="37">
        <v>25</v>
      </c>
      <c r="C88" s="38" t="s">
        <v>1137</v>
      </c>
      <c r="D88" s="37" t="s">
        <v>1138</v>
      </c>
      <c r="E88" s="39" t="s">
        <v>1139</v>
      </c>
      <c r="F88" s="40" t="s">
        <v>951</v>
      </c>
      <c r="G88" s="41">
        <v>0.32000000000000001</v>
      </c>
      <c r="H88" s="42">
        <v>0</v>
      </c>
      <c r="I88" s="43">
        <f>ROUND(G88*H88,P4)</f>
        <v>0</v>
      </c>
      <c r="J88" s="37"/>
      <c r="O88" s="44">
        <f>I88*0.21</f>
        <v>0</v>
      </c>
      <c r="P88">
        <v>3</v>
      </c>
    </row>
    <row r="89">
      <c r="A89" s="37" t="s">
        <v>596</v>
      </c>
      <c r="B89" s="45"/>
      <c r="C89" s="46"/>
      <c r="D89" s="46"/>
      <c r="E89" s="39" t="s">
        <v>952</v>
      </c>
      <c r="F89" s="46"/>
      <c r="G89" s="46"/>
      <c r="H89" s="46"/>
      <c r="I89" s="46"/>
      <c r="J89" s="48"/>
    </row>
    <row r="90" ht="120">
      <c r="A90" s="37" t="s">
        <v>597</v>
      </c>
      <c r="B90" s="45"/>
      <c r="C90" s="46"/>
      <c r="D90" s="46"/>
      <c r="E90" s="39" t="s">
        <v>954</v>
      </c>
      <c r="F90" s="46"/>
      <c r="G90" s="46"/>
      <c r="H90" s="46"/>
      <c r="I90" s="46"/>
      <c r="J90" s="48"/>
    </row>
    <row r="91" ht="30">
      <c r="A91" s="37" t="s">
        <v>591</v>
      </c>
      <c r="B91" s="37">
        <v>26</v>
      </c>
      <c r="C91" s="38" t="s">
        <v>2655</v>
      </c>
      <c r="D91" s="37" t="s">
        <v>2656</v>
      </c>
      <c r="E91" s="39" t="s">
        <v>2657</v>
      </c>
      <c r="F91" s="40" t="s">
        <v>951</v>
      </c>
      <c r="G91" s="41">
        <v>1.3</v>
      </c>
      <c r="H91" s="42">
        <v>0</v>
      </c>
      <c r="I91" s="43">
        <f>ROUND(G91*H91,P4)</f>
        <v>0</v>
      </c>
      <c r="J91" s="37"/>
      <c r="O91" s="44">
        <f>I91*0.21</f>
        <v>0</v>
      </c>
      <c r="P91">
        <v>3</v>
      </c>
    </row>
    <row r="92">
      <c r="A92" s="37" t="s">
        <v>596</v>
      </c>
      <c r="B92" s="45"/>
      <c r="C92" s="46"/>
      <c r="D92" s="46"/>
      <c r="E92" s="39" t="s">
        <v>952</v>
      </c>
      <c r="F92" s="46"/>
      <c r="G92" s="46"/>
      <c r="H92" s="46"/>
      <c r="I92" s="46"/>
      <c r="J92" s="48"/>
    </row>
    <row r="93" ht="135">
      <c r="A93" s="37" t="s">
        <v>597</v>
      </c>
      <c r="B93" s="49"/>
      <c r="C93" s="50"/>
      <c r="D93" s="50"/>
      <c r="E93" s="39" t="s">
        <v>2578</v>
      </c>
      <c r="F93" s="50"/>
      <c r="G93" s="50"/>
      <c r="H93" s="50"/>
      <c r="I93" s="50"/>
      <c r="J93" s="51"/>
    </row>
  </sheetData>
  <sheetProtection sheet="1" objects="1" scenarios="1" spinCount="100000" saltValue="ooAO7S8md1aUJy54dtbsGYXBA+u5SOjyyvK2R5kQGxlLDQ+H0GtJWO47RceC33TqZBXmdU7aEd92ayp9S5BIYg==" hashValue="PiNTnWdSfxLPPsxWv2ND/h1siT3gsmDVxFjOotQSfv1d70Ciet412Ai+mchqWsE0B3UIiZUnlcRLlnulJvmE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4848</v>
      </c>
      <c r="I3" s="25">
        <f>SUMIFS(I11:I62,A11:A62,"SD")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4848</v>
      </c>
      <c r="D7" s="22"/>
      <c r="E7" s="23" t="s">
        <v>223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SUMIFS(I12:I17,A12:A17,"P")</f>
        <v>0</v>
      </c>
      <c r="J11" s="36"/>
    </row>
    <row r="12">
      <c r="A12" s="37" t="s">
        <v>591</v>
      </c>
      <c r="B12" s="37">
        <v>1</v>
      </c>
      <c r="C12" s="38" t="s">
        <v>4787</v>
      </c>
      <c r="D12" s="37" t="s">
        <v>593</v>
      </c>
      <c r="E12" s="39" t="s">
        <v>4362</v>
      </c>
      <c r="F12" s="40" t="s">
        <v>1559</v>
      </c>
      <c r="G12" s="41">
        <v>1</v>
      </c>
      <c r="H12" s="42">
        <v>0</v>
      </c>
      <c r="I12" s="43">
        <f>ROUND(G12*H12,P4)</f>
        <v>0</v>
      </c>
      <c r="J12" s="37"/>
      <c r="O12" s="44">
        <f>I12*0.21</f>
        <v>0</v>
      </c>
      <c r="P12">
        <v>3</v>
      </c>
    </row>
    <row r="13">
      <c r="A13" s="37" t="s">
        <v>596</v>
      </c>
      <c r="B13" s="45"/>
      <c r="C13" s="46"/>
      <c r="D13" s="46"/>
      <c r="E13" s="39" t="s">
        <v>4362</v>
      </c>
      <c r="F13" s="46"/>
      <c r="G13" s="46"/>
      <c r="H13" s="46"/>
      <c r="I13" s="46"/>
      <c r="J13" s="48"/>
    </row>
    <row r="14" ht="30">
      <c r="A14" s="37" t="s">
        <v>597</v>
      </c>
      <c r="B14" s="45"/>
      <c r="C14" s="46"/>
      <c r="D14" s="46"/>
      <c r="E14" s="39" t="s">
        <v>3308</v>
      </c>
      <c r="F14" s="46"/>
      <c r="G14" s="46"/>
      <c r="H14" s="46"/>
      <c r="I14" s="46"/>
      <c r="J14" s="48"/>
    </row>
    <row r="15">
      <c r="A15" s="37" t="s">
        <v>591</v>
      </c>
      <c r="B15" s="37">
        <v>2</v>
      </c>
      <c r="C15" s="38" t="s">
        <v>4493</v>
      </c>
      <c r="D15" s="37" t="s">
        <v>593</v>
      </c>
      <c r="E15" s="39" t="s">
        <v>4256</v>
      </c>
      <c r="F15" s="40" t="s">
        <v>604</v>
      </c>
      <c r="G15" s="41">
        <v>1</v>
      </c>
      <c r="H15" s="42">
        <v>0</v>
      </c>
      <c r="I15" s="43">
        <f>ROUND(G15*H15,P4)</f>
        <v>0</v>
      </c>
      <c r="J15" s="37"/>
      <c r="O15" s="44">
        <f>I15*0.21</f>
        <v>0</v>
      </c>
      <c r="P15">
        <v>3</v>
      </c>
    </row>
    <row r="16">
      <c r="A16" s="37" t="s">
        <v>596</v>
      </c>
      <c r="B16" s="45"/>
      <c r="C16" s="46"/>
      <c r="D16" s="46"/>
      <c r="E16" s="39" t="s">
        <v>4256</v>
      </c>
      <c r="F16" s="46"/>
      <c r="G16" s="46"/>
      <c r="H16" s="46"/>
      <c r="I16" s="46"/>
      <c r="J16" s="48"/>
    </row>
    <row r="17">
      <c r="A17" s="37" t="s">
        <v>597</v>
      </c>
      <c r="B17" s="45"/>
      <c r="C17" s="46"/>
      <c r="D17" s="46"/>
      <c r="E17" s="39" t="s">
        <v>4257</v>
      </c>
      <c r="F17" s="46"/>
      <c r="G17" s="46"/>
      <c r="H17" s="46"/>
      <c r="I17" s="46"/>
      <c r="J17" s="48"/>
    </row>
    <row r="18">
      <c r="A18" s="31" t="s">
        <v>589</v>
      </c>
      <c r="B18" s="32"/>
      <c r="C18" s="33" t="s">
        <v>4258</v>
      </c>
      <c r="D18" s="34"/>
      <c r="E18" s="31" t="s">
        <v>626</v>
      </c>
      <c r="F18" s="34"/>
      <c r="G18" s="34"/>
      <c r="H18" s="34"/>
      <c r="I18" s="35">
        <f>SUMIFS(I19:I42,A19:A42,"P")</f>
        <v>0</v>
      </c>
      <c r="J18" s="36"/>
    </row>
    <row r="19">
      <c r="A19" s="37" t="s">
        <v>591</v>
      </c>
      <c r="B19" s="37">
        <v>3</v>
      </c>
      <c r="C19" s="38" t="s">
        <v>4267</v>
      </c>
      <c r="D19" s="37" t="s">
        <v>593</v>
      </c>
      <c r="E19" s="39" t="s">
        <v>4268</v>
      </c>
      <c r="F19" s="40" t="s">
        <v>629</v>
      </c>
      <c r="G19" s="41">
        <v>1780.0999999999999</v>
      </c>
      <c r="H19" s="42">
        <v>0</v>
      </c>
      <c r="I19" s="43">
        <f>ROUND(G19*H19,P4)</f>
        <v>0</v>
      </c>
      <c r="J19" s="37"/>
      <c r="O19" s="44">
        <f>I19*0.21</f>
        <v>0</v>
      </c>
      <c r="P19">
        <v>3</v>
      </c>
    </row>
    <row r="20">
      <c r="A20" s="37" t="s">
        <v>596</v>
      </c>
      <c r="B20" s="45"/>
      <c r="C20" s="46"/>
      <c r="D20" s="46"/>
      <c r="E20" s="47" t="s">
        <v>593</v>
      </c>
      <c r="F20" s="46"/>
      <c r="G20" s="46"/>
      <c r="H20" s="46"/>
      <c r="I20" s="46"/>
      <c r="J20" s="48"/>
    </row>
    <row r="21" ht="390">
      <c r="A21" s="37" t="s">
        <v>597</v>
      </c>
      <c r="B21" s="45"/>
      <c r="C21" s="46"/>
      <c r="D21" s="46"/>
      <c r="E21" s="39" t="s">
        <v>4269</v>
      </c>
      <c r="F21" s="46"/>
      <c r="G21" s="46"/>
      <c r="H21" s="46"/>
      <c r="I21" s="46"/>
      <c r="J21" s="48"/>
    </row>
    <row r="22">
      <c r="A22" s="37" t="s">
        <v>591</v>
      </c>
      <c r="B22" s="37">
        <v>4</v>
      </c>
      <c r="C22" s="38" t="s">
        <v>3443</v>
      </c>
      <c r="D22" s="37" t="s">
        <v>593</v>
      </c>
      <c r="E22" s="39" t="s">
        <v>3444</v>
      </c>
      <c r="F22" s="40" t="s">
        <v>2049</v>
      </c>
      <c r="G22" s="41">
        <v>1780.0999999999999</v>
      </c>
      <c r="H22" s="42">
        <v>0</v>
      </c>
      <c r="I22" s="43">
        <f>ROUND(G22*H22,P4)</f>
        <v>0</v>
      </c>
      <c r="J22" s="37"/>
      <c r="O22" s="44">
        <f>I22*0.21</f>
        <v>0</v>
      </c>
      <c r="P22">
        <v>3</v>
      </c>
    </row>
    <row r="23">
      <c r="A23" s="37" t="s">
        <v>596</v>
      </c>
      <c r="B23" s="45"/>
      <c r="C23" s="46"/>
      <c r="D23" s="46"/>
      <c r="E23" s="47" t="s">
        <v>593</v>
      </c>
      <c r="F23" s="46"/>
      <c r="G23" s="46"/>
      <c r="H23" s="46"/>
      <c r="I23" s="46"/>
      <c r="J23" s="48"/>
    </row>
    <row r="24" ht="30">
      <c r="A24" s="37" t="s">
        <v>597</v>
      </c>
      <c r="B24" s="45"/>
      <c r="C24" s="46"/>
      <c r="D24" s="46"/>
      <c r="E24" s="39" t="s">
        <v>2051</v>
      </c>
      <c r="F24" s="46"/>
      <c r="G24" s="46"/>
      <c r="H24" s="46"/>
      <c r="I24" s="46"/>
      <c r="J24" s="48"/>
    </row>
    <row r="25">
      <c r="A25" s="37" t="s">
        <v>591</v>
      </c>
      <c r="B25" s="37">
        <v>5</v>
      </c>
      <c r="C25" s="38" t="s">
        <v>2562</v>
      </c>
      <c r="D25" s="37" t="s">
        <v>593</v>
      </c>
      <c r="E25" s="39" t="s">
        <v>2563</v>
      </c>
      <c r="F25" s="40" t="s">
        <v>629</v>
      </c>
      <c r="G25" s="41">
        <v>1657.143</v>
      </c>
      <c r="H25" s="42">
        <v>0</v>
      </c>
      <c r="I25" s="43">
        <f>ROUND(G25*H25,P4)</f>
        <v>0</v>
      </c>
      <c r="J25" s="37"/>
      <c r="O25" s="44">
        <f>I25*0.21</f>
        <v>0</v>
      </c>
      <c r="P25">
        <v>3</v>
      </c>
    </row>
    <row r="26">
      <c r="A26" s="37" t="s">
        <v>596</v>
      </c>
      <c r="B26" s="45"/>
      <c r="C26" s="46"/>
      <c r="D26" s="46"/>
      <c r="E26" s="47" t="s">
        <v>593</v>
      </c>
      <c r="F26" s="46"/>
      <c r="G26" s="46"/>
      <c r="H26" s="46"/>
      <c r="I26" s="46"/>
      <c r="J26" s="48"/>
    </row>
    <row r="27" ht="405">
      <c r="A27" s="37" t="s">
        <v>597</v>
      </c>
      <c r="B27" s="45"/>
      <c r="C27" s="46"/>
      <c r="D27" s="46"/>
      <c r="E27" s="39" t="s">
        <v>2535</v>
      </c>
      <c r="F27" s="46"/>
      <c r="G27" s="46"/>
      <c r="H27" s="46"/>
      <c r="I27" s="46"/>
      <c r="J27" s="48"/>
    </row>
    <row r="28">
      <c r="A28" s="37" t="s">
        <v>591</v>
      </c>
      <c r="B28" s="37">
        <v>6</v>
      </c>
      <c r="C28" s="38" t="s">
        <v>633</v>
      </c>
      <c r="D28" s="37" t="s">
        <v>593</v>
      </c>
      <c r="E28" s="39" t="s">
        <v>634</v>
      </c>
      <c r="F28" s="40" t="s">
        <v>629</v>
      </c>
      <c r="G28" s="41">
        <v>1780.0999999999999</v>
      </c>
      <c r="H28" s="42">
        <v>0</v>
      </c>
      <c r="I28" s="43">
        <f>ROUND(G28*H28,P4)</f>
        <v>0</v>
      </c>
      <c r="J28" s="37"/>
      <c r="O28" s="44">
        <f>I28*0.21</f>
        <v>0</v>
      </c>
      <c r="P28">
        <v>3</v>
      </c>
    </row>
    <row r="29">
      <c r="A29" s="37" t="s">
        <v>596</v>
      </c>
      <c r="B29" s="45"/>
      <c r="C29" s="46"/>
      <c r="D29" s="46"/>
      <c r="E29" s="47" t="s">
        <v>593</v>
      </c>
      <c r="F29" s="46"/>
      <c r="G29" s="46"/>
      <c r="H29" s="46"/>
      <c r="I29" s="46"/>
      <c r="J29" s="48"/>
    </row>
    <row r="30" ht="300">
      <c r="A30" s="37" t="s">
        <v>597</v>
      </c>
      <c r="B30" s="45"/>
      <c r="C30" s="46"/>
      <c r="D30" s="46"/>
      <c r="E30" s="39" t="s">
        <v>636</v>
      </c>
      <c r="F30" s="46"/>
      <c r="G30" s="46"/>
      <c r="H30" s="46"/>
      <c r="I30" s="46"/>
      <c r="J30" s="48"/>
    </row>
    <row r="31">
      <c r="A31" s="37" t="s">
        <v>591</v>
      </c>
      <c r="B31" s="37">
        <v>7</v>
      </c>
      <c r="C31" s="38" t="s">
        <v>4615</v>
      </c>
      <c r="D31" s="37" t="s">
        <v>593</v>
      </c>
      <c r="E31" s="39" t="s">
        <v>4616</v>
      </c>
      <c r="F31" s="40" t="s">
        <v>639</v>
      </c>
      <c r="G31" s="41">
        <v>1201.5999999999999</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597</v>
      </c>
      <c r="B33" s="45"/>
      <c r="C33" s="46"/>
      <c r="D33" s="46"/>
      <c r="E33" s="39" t="s">
        <v>3489</v>
      </c>
      <c r="F33" s="46"/>
      <c r="G33" s="46"/>
      <c r="H33" s="46"/>
      <c r="I33" s="46"/>
      <c r="J33" s="48"/>
    </row>
    <row r="34">
      <c r="A34" s="37" t="s">
        <v>591</v>
      </c>
      <c r="B34" s="37">
        <v>8</v>
      </c>
      <c r="C34" s="38" t="s">
        <v>3494</v>
      </c>
      <c r="D34" s="37" t="s">
        <v>593</v>
      </c>
      <c r="E34" s="39" t="s">
        <v>3495</v>
      </c>
      <c r="F34" s="40" t="s">
        <v>639</v>
      </c>
      <c r="G34" s="41">
        <v>1201.5999999999999</v>
      </c>
      <c r="H34" s="42">
        <v>0</v>
      </c>
      <c r="I34" s="43">
        <f>ROUND(G34*H34,P4)</f>
        <v>0</v>
      </c>
      <c r="J34" s="37"/>
      <c r="O34" s="44">
        <f>I34*0.21</f>
        <v>0</v>
      </c>
      <c r="P34">
        <v>3</v>
      </c>
    </row>
    <row r="35">
      <c r="A35" s="37" t="s">
        <v>596</v>
      </c>
      <c r="B35" s="45"/>
      <c r="C35" s="46"/>
      <c r="D35" s="46"/>
      <c r="E35" s="47" t="s">
        <v>593</v>
      </c>
      <c r="F35" s="46"/>
      <c r="G35" s="46"/>
      <c r="H35" s="46"/>
      <c r="I35" s="46"/>
      <c r="J35" s="48"/>
    </row>
    <row r="36" ht="30">
      <c r="A36" s="37" t="s">
        <v>597</v>
      </c>
      <c r="B36" s="45"/>
      <c r="C36" s="46"/>
      <c r="D36" s="46"/>
      <c r="E36" s="39" t="s">
        <v>3497</v>
      </c>
      <c r="F36" s="46"/>
      <c r="G36" s="46"/>
      <c r="H36" s="46"/>
      <c r="I36" s="46"/>
      <c r="J36" s="48"/>
    </row>
    <row r="37">
      <c r="A37" s="37" t="s">
        <v>591</v>
      </c>
      <c r="B37" s="37">
        <v>9</v>
      </c>
      <c r="C37" s="38" t="s">
        <v>3498</v>
      </c>
      <c r="D37" s="37" t="s">
        <v>593</v>
      </c>
      <c r="E37" s="39" t="s">
        <v>3499</v>
      </c>
      <c r="F37" s="40" t="s">
        <v>639</v>
      </c>
      <c r="G37" s="41">
        <v>1201.5999999999999</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597</v>
      </c>
      <c r="B39" s="45"/>
      <c r="C39" s="46"/>
      <c r="D39" s="46"/>
      <c r="E39" s="39" t="s">
        <v>3500</v>
      </c>
      <c r="F39" s="46"/>
      <c r="G39" s="46"/>
      <c r="H39" s="46"/>
      <c r="I39" s="46"/>
      <c r="J39" s="48"/>
    </row>
    <row r="40" ht="30">
      <c r="A40" s="37" t="s">
        <v>591</v>
      </c>
      <c r="B40" s="37">
        <v>10</v>
      </c>
      <c r="C40" s="38" t="s">
        <v>4271</v>
      </c>
      <c r="D40" s="37" t="s">
        <v>593</v>
      </c>
      <c r="E40" s="39" t="s">
        <v>4272</v>
      </c>
      <c r="F40" s="40" t="s">
        <v>629</v>
      </c>
      <c r="G40" s="41">
        <v>240.31999999999999</v>
      </c>
      <c r="H40" s="42">
        <v>0</v>
      </c>
      <c r="I40" s="43">
        <f>ROUND(G40*H40,P4)</f>
        <v>0</v>
      </c>
      <c r="J40" s="37"/>
      <c r="O40" s="44">
        <f>I40*0.21</f>
        <v>0</v>
      </c>
      <c r="P40">
        <v>3</v>
      </c>
    </row>
    <row r="41" ht="30">
      <c r="A41" s="37" t="s">
        <v>596</v>
      </c>
      <c r="B41" s="45"/>
      <c r="C41" s="46"/>
      <c r="D41" s="46"/>
      <c r="E41" s="39" t="s">
        <v>4272</v>
      </c>
      <c r="F41" s="46"/>
      <c r="G41" s="46"/>
      <c r="H41" s="46"/>
      <c r="I41" s="46"/>
      <c r="J41" s="48"/>
    </row>
    <row r="42" ht="45">
      <c r="A42" s="37" t="s">
        <v>597</v>
      </c>
      <c r="B42" s="45"/>
      <c r="C42" s="46"/>
      <c r="D42" s="46"/>
      <c r="E42" s="39" t="s">
        <v>4273</v>
      </c>
      <c r="F42" s="46"/>
      <c r="G42" s="46"/>
      <c r="H42" s="46"/>
      <c r="I42" s="46"/>
      <c r="J42" s="48"/>
    </row>
    <row r="43">
      <c r="A43" s="31" t="s">
        <v>589</v>
      </c>
      <c r="B43" s="32"/>
      <c r="C43" s="33" t="s">
        <v>3639</v>
      </c>
      <c r="D43" s="34"/>
      <c r="E43" s="31" t="s">
        <v>3640</v>
      </c>
      <c r="F43" s="34"/>
      <c r="G43" s="34"/>
      <c r="H43" s="34"/>
      <c r="I43" s="35">
        <f>SUMIFS(I44:I52,A44:A52,"P")</f>
        <v>0</v>
      </c>
      <c r="J43" s="36"/>
    </row>
    <row r="44">
      <c r="A44" s="37" t="s">
        <v>591</v>
      </c>
      <c r="B44" s="37">
        <v>11</v>
      </c>
      <c r="C44" s="38" t="s">
        <v>4709</v>
      </c>
      <c r="D44" s="37" t="s">
        <v>593</v>
      </c>
      <c r="E44" s="39" t="s">
        <v>4710</v>
      </c>
      <c r="F44" s="40" t="s">
        <v>629</v>
      </c>
      <c r="G44" s="41">
        <v>78</v>
      </c>
      <c r="H44" s="42">
        <v>0</v>
      </c>
      <c r="I44" s="43">
        <f>ROUND(G44*H44,P4)</f>
        <v>0</v>
      </c>
      <c r="J44" s="37"/>
      <c r="O44" s="44">
        <f>I44*0.21</f>
        <v>0</v>
      </c>
      <c r="P44">
        <v>3</v>
      </c>
    </row>
    <row r="45">
      <c r="A45" s="37" t="s">
        <v>596</v>
      </c>
      <c r="B45" s="45"/>
      <c r="C45" s="46"/>
      <c r="D45" s="46"/>
      <c r="E45" s="47" t="s">
        <v>593</v>
      </c>
      <c r="F45" s="46"/>
      <c r="G45" s="46"/>
      <c r="H45" s="46"/>
      <c r="I45" s="46"/>
      <c r="J45" s="48"/>
    </row>
    <row r="46" ht="150">
      <c r="A46" s="37" t="s">
        <v>597</v>
      </c>
      <c r="B46" s="45"/>
      <c r="C46" s="46"/>
      <c r="D46" s="46"/>
      <c r="E46" s="39" t="s">
        <v>4608</v>
      </c>
      <c r="F46" s="46"/>
      <c r="G46" s="46"/>
      <c r="H46" s="46"/>
      <c r="I46" s="46"/>
      <c r="J46" s="48"/>
    </row>
    <row r="47">
      <c r="A47" s="37" t="s">
        <v>591</v>
      </c>
      <c r="B47" s="37">
        <v>12</v>
      </c>
      <c r="C47" s="38" t="s">
        <v>4735</v>
      </c>
      <c r="D47" s="37" t="s">
        <v>593</v>
      </c>
      <c r="E47" s="39" t="s">
        <v>4736</v>
      </c>
      <c r="F47" s="40" t="s">
        <v>629</v>
      </c>
      <c r="G47" s="41">
        <v>243.75</v>
      </c>
      <c r="H47" s="42">
        <v>0</v>
      </c>
      <c r="I47" s="43">
        <f>ROUND(G47*H47,P4)</f>
        <v>0</v>
      </c>
      <c r="J47" s="37"/>
      <c r="O47" s="44">
        <f>I47*0.21</f>
        <v>0</v>
      </c>
      <c r="P47">
        <v>3</v>
      </c>
    </row>
    <row r="48">
      <c r="A48" s="37" t="s">
        <v>596</v>
      </c>
      <c r="B48" s="45"/>
      <c r="C48" s="46"/>
      <c r="D48" s="46"/>
      <c r="E48" s="47" t="s">
        <v>593</v>
      </c>
      <c r="F48" s="46"/>
      <c r="G48" s="46"/>
      <c r="H48" s="46"/>
      <c r="I48" s="46"/>
      <c r="J48" s="48"/>
    </row>
    <row r="49" ht="150">
      <c r="A49" s="37" t="s">
        <v>597</v>
      </c>
      <c r="B49" s="45"/>
      <c r="C49" s="46"/>
      <c r="D49" s="46"/>
      <c r="E49" s="39" t="s">
        <v>4608</v>
      </c>
      <c r="F49" s="46"/>
      <c r="G49" s="46"/>
      <c r="H49" s="46"/>
      <c r="I49" s="46"/>
      <c r="J49" s="48"/>
    </row>
    <row r="50">
      <c r="A50" s="37" t="s">
        <v>591</v>
      </c>
      <c r="B50" s="37">
        <v>13</v>
      </c>
      <c r="C50" s="38" t="s">
        <v>4783</v>
      </c>
      <c r="D50" s="37" t="s">
        <v>593</v>
      </c>
      <c r="E50" s="39" t="s">
        <v>4784</v>
      </c>
      <c r="F50" s="40" t="s">
        <v>951</v>
      </c>
      <c r="G50" s="41">
        <v>0.39300000000000002</v>
      </c>
      <c r="H50" s="42">
        <v>0</v>
      </c>
      <c r="I50" s="43">
        <f>ROUND(G50*H50,P4)</f>
        <v>0</v>
      </c>
      <c r="J50" s="37"/>
      <c r="O50" s="44">
        <f>I50*0.21</f>
        <v>0</v>
      </c>
      <c r="P50">
        <v>3</v>
      </c>
    </row>
    <row r="51">
      <c r="A51" s="37" t="s">
        <v>596</v>
      </c>
      <c r="B51" s="45"/>
      <c r="C51" s="46"/>
      <c r="D51" s="46"/>
      <c r="E51" s="47" t="s">
        <v>593</v>
      </c>
      <c r="F51" s="46"/>
      <c r="G51" s="46"/>
      <c r="H51" s="46"/>
      <c r="I51" s="46"/>
      <c r="J51" s="48"/>
    </row>
    <row r="52" ht="150">
      <c r="A52" s="37" t="s">
        <v>597</v>
      </c>
      <c r="B52" s="45"/>
      <c r="C52" s="46"/>
      <c r="D52" s="46"/>
      <c r="E52" s="39" t="s">
        <v>4785</v>
      </c>
      <c r="F52" s="46"/>
      <c r="G52" s="46"/>
      <c r="H52" s="46"/>
      <c r="I52" s="46"/>
      <c r="J52" s="48"/>
    </row>
    <row r="53">
      <c r="A53" s="31" t="s">
        <v>589</v>
      </c>
      <c r="B53" s="32"/>
      <c r="C53" s="33" t="s">
        <v>946</v>
      </c>
      <c r="D53" s="34"/>
      <c r="E53" s="31" t="s">
        <v>947</v>
      </c>
      <c r="F53" s="34"/>
      <c r="G53" s="34"/>
      <c r="H53" s="34"/>
      <c r="I53" s="35">
        <f>SUMIFS(I54:I62,A54:A62,"P")</f>
        <v>0</v>
      </c>
      <c r="J53" s="36"/>
    </row>
    <row r="54" ht="60">
      <c r="A54" s="37" t="s">
        <v>591</v>
      </c>
      <c r="B54" s="37">
        <v>14</v>
      </c>
      <c r="C54" s="38" t="s">
        <v>1977</v>
      </c>
      <c r="D54" s="37" t="s">
        <v>1978</v>
      </c>
      <c r="E54" s="39" t="s">
        <v>1979</v>
      </c>
      <c r="F54" s="40" t="s">
        <v>951</v>
      </c>
      <c r="G54" s="41">
        <v>585</v>
      </c>
      <c r="H54" s="42">
        <v>0</v>
      </c>
      <c r="I54" s="43">
        <f>ROUND(G54*H54,P4)</f>
        <v>0</v>
      </c>
      <c r="J54" s="37"/>
      <c r="O54" s="44">
        <f>I54*0.21</f>
        <v>0</v>
      </c>
      <c r="P54">
        <v>3</v>
      </c>
    </row>
    <row r="55">
      <c r="A55" s="37" t="s">
        <v>596</v>
      </c>
      <c r="B55" s="45"/>
      <c r="C55" s="46"/>
      <c r="D55" s="46"/>
      <c r="E55" s="39" t="s">
        <v>952</v>
      </c>
      <c r="F55" s="46"/>
      <c r="G55" s="46"/>
      <c r="H55" s="46"/>
      <c r="I55" s="46"/>
      <c r="J55" s="48"/>
    </row>
    <row r="56">
      <c r="A56" s="37" t="s">
        <v>597</v>
      </c>
      <c r="B56" s="45"/>
      <c r="C56" s="46"/>
      <c r="D56" s="46"/>
      <c r="E56" s="47" t="s">
        <v>593</v>
      </c>
      <c r="F56" s="46"/>
      <c r="G56" s="46"/>
      <c r="H56" s="46"/>
      <c r="I56" s="46"/>
      <c r="J56" s="48"/>
    </row>
    <row r="57" ht="45">
      <c r="A57" s="37" t="s">
        <v>591</v>
      </c>
      <c r="B57" s="37">
        <v>15</v>
      </c>
      <c r="C57" s="38" t="s">
        <v>4716</v>
      </c>
      <c r="D57" s="37" t="s">
        <v>4717</v>
      </c>
      <c r="E57" s="39" t="s">
        <v>4718</v>
      </c>
      <c r="F57" s="40" t="s">
        <v>951</v>
      </c>
      <c r="G57" s="41">
        <v>195</v>
      </c>
      <c r="H57" s="42">
        <v>0</v>
      </c>
      <c r="I57" s="43">
        <f>ROUND(G57*H57,P4)</f>
        <v>0</v>
      </c>
      <c r="J57" s="37"/>
      <c r="O57" s="44">
        <f>I57*0.21</f>
        <v>0</v>
      </c>
      <c r="P57">
        <v>3</v>
      </c>
    </row>
    <row r="58">
      <c r="A58" s="37" t="s">
        <v>596</v>
      </c>
      <c r="B58" s="45"/>
      <c r="C58" s="46"/>
      <c r="D58" s="46"/>
      <c r="E58" s="39" t="s">
        <v>952</v>
      </c>
      <c r="F58" s="46"/>
      <c r="G58" s="46"/>
      <c r="H58" s="46"/>
      <c r="I58" s="46"/>
      <c r="J58" s="48"/>
    </row>
    <row r="59">
      <c r="A59" s="37" t="s">
        <v>597</v>
      </c>
      <c r="B59" s="45"/>
      <c r="C59" s="46"/>
      <c r="D59" s="46"/>
      <c r="E59" s="47" t="s">
        <v>593</v>
      </c>
      <c r="F59" s="46"/>
      <c r="G59" s="46"/>
      <c r="H59" s="46"/>
      <c r="I59" s="46"/>
      <c r="J59" s="48"/>
    </row>
    <row r="60" ht="30">
      <c r="A60" s="37" t="s">
        <v>591</v>
      </c>
      <c r="B60" s="37">
        <v>16</v>
      </c>
      <c r="C60" s="38" t="s">
        <v>2655</v>
      </c>
      <c r="D60" s="37" t="s">
        <v>2656</v>
      </c>
      <c r="E60" s="39" t="s">
        <v>2657</v>
      </c>
      <c r="F60" s="40" t="s">
        <v>951</v>
      </c>
      <c r="G60" s="41">
        <v>0.39300000000000002</v>
      </c>
      <c r="H60" s="42">
        <v>0</v>
      </c>
      <c r="I60" s="43">
        <f>ROUND(G60*H60,P4)</f>
        <v>0</v>
      </c>
      <c r="J60" s="37"/>
      <c r="O60" s="44">
        <f>I60*0.21</f>
        <v>0</v>
      </c>
      <c r="P60">
        <v>3</v>
      </c>
    </row>
    <row r="61">
      <c r="A61" s="37" t="s">
        <v>596</v>
      </c>
      <c r="B61" s="45"/>
      <c r="C61" s="46"/>
      <c r="D61" s="46"/>
      <c r="E61" s="39" t="s">
        <v>952</v>
      </c>
      <c r="F61" s="46"/>
      <c r="G61" s="46"/>
      <c r="H61" s="46"/>
      <c r="I61" s="46"/>
      <c r="J61" s="48"/>
    </row>
    <row r="62" ht="135">
      <c r="A62" s="37" t="s">
        <v>597</v>
      </c>
      <c r="B62" s="49"/>
      <c r="C62" s="50"/>
      <c r="D62" s="50"/>
      <c r="E62" s="39" t="s">
        <v>2578</v>
      </c>
      <c r="F62" s="50"/>
      <c r="G62" s="50"/>
      <c r="H62" s="50"/>
      <c r="I62" s="50"/>
      <c r="J62" s="51"/>
    </row>
  </sheetData>
  <sheetProtection sheet="1" objects="1" scenarios="1" spinCount="100000" saltValue="hTWp+Ie2X7I/OatsjJipsDBIvKplN34wp5IdLilL9N5ElC8QBWTjTp0hd0m/ylIkWkhD4+d0HRzj54FcyTlOXg==" hashValue="5jmnJE65nfCLN1Bv3p04xj7AgPGaaxSynCAtbPFQRi/PUro8m5s0SkIZlSeqOyPQh58hkFJ6kvwdN7cpbRCr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4849</v>
      </c>
      <c r="I3" s="25">
        <f>SUMIFS(I11:I267,A11:A267,"SD")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c r="A7" s="3" t="s">
        <v>576</v>
      </c>
      <c r="B7" s="20" t="s">
        <v>577</v>
      </c>
      <c r="C7" s="21" t="s">
        <v>4849</v>
      </c>
      <c r="D7" s="22"/>
      <c r="E7" s="23" t="s">
        <v>225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SUMIFS(I12:I26,A12:A26,"P")</f>
        <v>0</v>
      </c>
      <c r="J11" s="36"/>
    </row>
    <row r="12">
      <c r="A12" s="37" t="s">
        <v>591</v>
      </c>
      <c r="B12" s="37">
        <v>1</v>
      </c>
      <c r="C12" s="38" t="s">
        <v>4357</v>
      </c>
      <c r="D12" s="37" t="s">
        <v>593</v>
      </c>
      <c r="E12" s="39" t="s">
        <v>4245</v>
      </c>
      <c r="F12" s="40" t="s">
        <v>1559</v>
      </c>
      <c r="G12" s="41">
        <v>1</v>
      </c>
      <c r="H12" s="42">
        <v>0</v>
      </c>
      <c r="I12" s="43">
        <f>ROUND(G12*H12,P4)</f>
        <v>0</v>
      </c>
      <c r="J12" s="37"/>
      <c r="O12" s="44">
        <f>I12*0.21</f>
        <v>0</v>
      </c>
      <c r="P12">
        <v>3</v>
      </c>
    </row>
    <row r="13">
      <c r="A13" s="37" t="s">
        <v>596</v>
      </c>
      <c r="B13" s="45"/>
      <c r="C13" s="46"/>
      <c r="D13" s="46"/>
      <c r="E13" s="39" t="s">
        <v>4245</v>
      </c>
      <c r="F13" s="46"/>
      <c r="G13" s="46"/>
      <c r="H13" s="46"/>
      <c r="I13" s="46"/>
      <c r="J13" s="48"/>
    </row>
    <row r="14" ht="30">
      <c r="A14" s="37" t="s">
        <v>597</v>
      </c>
      <c r="B14" s="45"/>
      <c r="C14" s="46"/>
      <c r="D14" s="46"/>
      <c r="E14" s="39" t="s">
        <v>3311</v>
      </c>
      <c r="F14" s="46"/>
      <c r="G14" s="46"/>
      <c r="H14" s="46"/>
      <c r="I14" s="46"/>
      <c r="J14" s="48"/>
    </row>
    <row r="15">
      <c r="A15" s="37" t="s">
        <v>591</v>
      </c>
      <c r="B15" s="37">
        <v>2</v>
      </c>
      <c r="C15" s="38" t="s">
        <v>4358</v>
      </c>
      <c r="D15" s="37" t="s">
        <v>593</v>
      </c>
      <c r="E15" s="39" t="s">
        <v>4247</v>
      </c>
      <c r="F15" s="40" t="s">
        <v>604</v>
      </c>
      <c r="G15" s="41">
        <v>1</v>
      </c>
      <c r="H15" s="42">
        <v>0</v>
      </c>
      <c r="I15" s="43">
        <f>ROUND(G15*H15,P4)</f>
        <v>0</v>
      </c>
      <c r="J15" s="37"/>
      <c r="O15" s="44">
        <f>I15*0.21</f>
        <v>0</v>
      </c>
      <c r="P15">
        <v>3</v>
      </c>
    </row>
    <row r="16">
      <c r="A16" s="37" t="s">
        <v>596</v>
      </c>
      <c r="B16" s="45"/>
      <c r="C16" s="46"/>
      <c r="D16" s="46"/>
      <c r="E16" s="39" t="s">
        <v>4247</v>
      </c>
      <c r="F16" s="46"/>
      <c r="G16" s="46"/>
      <c r="H16" s="46"/>
      <c r="I16" s="46"/>
      <c r="J16" s="48"/>
    </row>
    <row r="17" ht="30">
      <c r="A17" s="37" t="s">
        <v>597</v>
      </c>
      <c r="B17" s="45"/>
      <c r="C17" s="46"/>
      <c r="D17" s="46"/>
      <c r="E17" s="39" t="s">
        <v>3311</v>
      </c>
      <c r="F17" s="46"/>
      <c r="G17" s="46"/>
      <c r="H17" s="46"/>
      <c r="I17" s="46"/>
      <c r="J17" s="48"/>
    </row>
    <row r="18">
      <c r="A18" s="37" t="s">
        <v>591</v>
      </c>
      <c r="B18" s="37">
        <v>3</v>
      </c>
      <c r="C18" s="38" t="s">
        <v>4359</v>
      </c>
      <c r="D18" s="37" t="s">
        <v>593</v>
      </c>
      <c r="E18" s="39" t="s">
        <v>4249</v>
      </c>
      <c r="F18" s="40" t="s">
        <v>604</v>
      </c>
      <c r="G18" s="41">
        <v>1</v>
      </c>
      <c r="H18" s="42">
        <v>0</v>
      </c>
      <c r="I18" s="43">
        <f>ROUND(G18*H18,P4)</f>
        <v>0</v>
      </c>
      <c r="J18" s="37"/>
      <c r="O18" s="44">
        <f>I18*0.21</f>
        <v>0</v>
      </c>
      <c r="P18">
        <v>3</v>
      </c>
    </row>
    <row r="19">
      <c r="A19" s="37" t="s">
        <v>596</v>
      </c>
      <c r="B19" s="45"/>
      <c r="C19" s="46"/>
      <c r="D19" s="46"/>
      <c r="E19" s="39" t="s">
        <v>4249</v>
      </c>
      <c r="F19" s="46"/>
      <c r="G19" s="46"/>
      <c r="H19" s="46"/>
      <c r="I19" s="46"/>
      <c r="J19" s="48"/>
    </row>
    <row r="20" ht="90">
      <c r="A20" s="37" t="s">
        <v>597</v>
      </c>
      <c r="B20" s="45"/>
      <c r="C20" s="46"/>
      <c r="D20" s="46"/>
      <c r="E20" s="39" t="s">
        <v>4250</v>
      </c>
      <c r="F20" s="46"/>
      <c r="G20" s="46"/>
      <c r="H20" s="46"/>
      <c r="I20" s="46"/>
      <c r="J20" s="48"/>
    </row>
    <row r="21">
      <c r="A21" s="37" t="s">
        <v>591</v>
      </c>
      <c r="B21" s="37">
        <v>4</v>
      </c>
      <c r="C21" s="38" t="s">
        <v>4361</v>
      </c>
      <c r="D21" s="37" t="s">
        <v>593</v>
      </c>
      <c r="E21" s="39" t="s">
        <v>4362</v>
      </c>
      <c r="F21" s="40" t="s">
        <v>1559</v>
      </c>
      <c r="G21" s="41">
        <v>1</v>
      </c>
      <c r="H21" s="42">
        <v>0</v>
      </c>
      <c r="I21" s="43">
        <f>ROUND(G21*H21,P4)</f>
        <v>0</v>
      </c>
      <c r="J21" s="37"/>
      <c r="O21" s="44">
        <f>I21*0.21</f>
        <v>0</v>
      </c>
      <c r="P21">
        <v>3</v>
      </c>
    </row>
    <row r="22">
      <c r="A22" s="37" t="s">
        <v>596</v>
      </c>
      <c r="B22" s="45"/>
      <c r="C22" s="46"/>
      <c r="D22" s="46"/>
      <c r="E22" s="39" t="s">
        <v>4362</v>
      </c>
      <c r="F22" s="46"/>
      <c r="G22" s="46"/>
      <c r="H22" s="46"/>
      <c r="I22" s="46"/>
      <c r="J22" s="48"/>
    </row>
    <row r="23" ht="30">
      <c r="A23" s="37" t="s">
        <v>597</v>
      </c>
      <c r="B23" s="45"/>
      <c r="C23" s="46"/>
      <c r="D23" s="46"/>
      <c r="E23" s="39" t="s">
        <v>3308</v>
      </c>
      <c r="F23" s="46"/>
      <c r="G23" s="46"/>
      <c r="H23" s="46"/>
      <c r="I23" s="46"/>
      <c r="J23" s="48"/>
    </row>
    <row r="24">
      <c r="A24" s="37" t="s">
        <v>591</v>
      </c>
      <c r="B24" s="37">
        <v>5</v>
      </c>
      <c r="C24" s="38" t="s">
        <v>4493</v>
      </c>
      <c r="D24" s="37" t="s">
        <v>593</v>
      </c>
      <c r="E24" s="39" t="s">
        <v>4256</v>
      </c>
      <c r="F24" s="40" t="s">
        <v>604</v>
      </c>
      <c r="G24" s="41">
        <v>1</v>
      </c>
      <c r="H24" s="42">
        <v>0</v>
      </c>
      <c r="I24" s="43">
        <f>ROUND(G24*H24,P4)</f>
        <v>0</v>
      </c>
      <c r="J24" s="37"/>
      <c r="O24" s="44">
        <f>I24*0.21</f>
        <v>0</v>
      </c>
      <c r="P24">
        <v>3</v>
      </c>
    </row>
    <row r="25">
      <c r="A25" s="37" t="s">
        <v>596</v>
      </c>
      <c r="B25" s="45"/>
      <c r="C25" s="46"/>
      <c r="D25" s="46"/>
      <c r="E25" s="39" t="s">
        <v>4256</v>
      </c>
      <c r="F25" s="46"/>
      <c r="G25" s="46"/>
      <c r="H25" s="46"/>
      <c r="I25" s="46"/>
      <c r="J25" s="48"/>
    </row>
    <row r="26">
      <c r="A26" s="37" t="s">
        <v>597</v>
      </c>
      <c r="B26" s="45"/>
      <c r="C26" s="46"/>
      <c r="D26" s="46"/>
      <c r="E26" s="39" t="s">
        <v>4257</v>
      </c>
      <c r="F26" s="46"/>
      <c r="G26" s="46"/>
      <c r="H26" s="46"/>
      <c r="I26" s="46"/>
      <c r="J26" s="48"/>
    </row>
    <row r="27">
      <c r="A27" s="31" t="s">
        <v>589</v>
      </c>
      <c r="B27" s="32"/>
      <c r="C27" s="33" t="s">
        <v>4258</v>
      </c>
      <c r="D27" s="34"/>
      <c r="E27" s="31" t="s">
        <v>626</v>
      </c>
      <c r="F27" s="34"/>
      <c r="G27" s="34"/>
      <c r="H27" s="34"/>
      <c r="I27" s="35">
        <f>SUMIFS(I28:I72,A28:A72,"P")</f>
        <v>0</v>
      </c>
      <c r="J27" s="36"/>
    </row>
    <row r="28">
      <c r="A28" s="37" t="s">
        <v>591</v>
      </c>
      <c r="B28" s="37">
        <v>6</v>
      </c>
      <c r="C28" s="38" t="s">
        <v>4850</v>
      </c>
      <c r="D28" s="37" t="s">
        <v>593</v>
      </c>
      <c r="E28" s="39" t="s">
        <v>4851</v>
      </c>
      <c r="F28" s="40" t="s">
        <v>629</v>
      </c>
      <c r="G28" s="41">
        <v>43.436999999999998</v>
      </c>
      <c r="H28" s="42">
        <v>0</v>
      </c>
      <c r="I28" s="43">
        <f>ROUND(G28*H28,P4)</f>
        <v>0</v>
      </c>
      <c r="J28" s="37"/>
      <c r="O28" s="44">
        <f>I28*0.21</f>
        <v>0</v>
      </c>
      <c r="P28">
        <v>3</v>
      </c>
    </row>
    <row r="29">
      <c r="A29" s="37" t="s">
        <v>596</v>
      </c>
      <c r="B29" s="45"/>
      <c r="C29" s="46"/>
      <c r="D29" s="46"/>
      <c r="E29" s="47" t="s">
        <v>593</v>
      </c>
      <c r="F29" s="46"/>
      <c r="G29" s="46"/>
      <c r="H29" s="46"/>
      <c r="I29" s="46"/>
      <c r="J29" s="48"/>
    </row>
    <row r="30" ht="90">
      <c r="A30" s="37" t="s">
        <v>597</v>
      </c>
      <c r="B30" s="45"/>
      <c r="C30" s="46"/>
      <c r="D30" s="46"/>
      <c r="E30" s="39" t="s">
        <v>2046</v>
      </c>
      <c r="F30" s="46"/>
      <c r="G30" s="46"/>
      <c r="H30" s="46"/>
      <c r="I30" s="46"/>
      <c r="J30" s="48"/>
    </row>
    <row r="31">
      <c r="A31" s="37" t="s">
        <v>591</v>
      </c>
      <c r="B31" s="37">
        <v>7</v>
      </c>
      <c r="C31" s="38" t="s">
        <v>4259</v>
      </c>
      <c r="D31" s="37" t="s">
        <v>593</v>
      </c>
      <c r="E31" s="39" t="s">
        <v>4260</v>
      </c>
      <c r="F31" s="40" t="s">
        <v>614</v>
      </c>
      <c r="G31" s="41">
        <v>480</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597</v>
      </c>
      <c r="B33" s="45"/>
      <c r="C33" s="46"/>
      <c r="D33" s="46"/>
      <c r="E33" s="39" t="s">
        <v>4261</v>
      </c>
      <c r="F33" s="46"/>
      <c r="G33" s="46"/>
      <c r="H33" s="46"/>
      <c r="I33" s="46"/>
      <c r="J33" s="48"/>
    </row>
    <row r="34">
      <c r="A34" s="37" t="s">
        <v>591</v>
      </c>
      <c r="B34" s="37">
        <v>8</v>
      </c>
      <c r="C34" s="38" t="s">
        <v>4364</v>
      </c>
      <c r="D34" s="37" t="s">
        <v>593</v>
      </c>
      <c r="E34" s="39" t="s">
        <v>4365</v>
      </c>
      <c r="F34" s="40" t="s">
        <v>595</v>
      </c>
      <c r="G34" s="41">
        <v>132</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597</v>
      </c>
      <c r="B36" s="45"/>
      <c r="C36" s="46"/>
      <c r="D36" s="46"/>
      <c r="E36" s="39" t="s">
        <v>4366</v>
      </c>
      <c r="F36" s="46"/>
      <c r="G36" s="46"/>
      <c r="H36" s="46"/>
      <c r="I36" s="46"/>
      <c r="J36" s="48"/>
    </row>
    <row r="37">
      <c r="A37" s="37" t="s">
        <v>591</v>
      </c>
      <c r="B37" s="37">
        <v>9</v>
      </c>
      <c r="C37" s="38" t="s">
        <v>4265</v>
      </c>
      <c r="D37" s="37" t="s">
        <v>593</v>
      </c>
      <c r="E37" s="39" t="s">
        <v>4266</v>
      </c>
      <c r="F37" s="40" t="s">
        <v>629</v>
      </c>
      <c r="G37" s="41">
        <v>107.614</v>
      </c>
      <c r="H37" s="42">
        <v>0</v>
      </c>
      <c r="I37" s="43">
        <f>ROUND(G37*H37,P4)</f>
        <v>0</v>
      </c>
      <c r="J37" s="37"/>
      <c r="O37" s="44">
        <f>I37*0.21</f>
        <v>0</v>
      </c>
      <c r="P37">
        <v>3</v>
      </c>
    </row>
    <row r="38">
      <c r="A38" s="37" t="s">
        <v>596</v>
      </c>
      <c r="B38" s="45"/>
      <c r="C38" s="46"/>
      <c r="D38" s="46"/>
      <c r="E38" s="47" t="s">
        <v>593</v>
      </c>
      <c r="F38" s="46"/>
      <c r="G38" s="46"/>
      <c r="H38" s="46"/>
      <c r="I38" s="46"/>
      <c r="J38" s="48"/>
    </row>
    <row r="39" ht="409.5">
      <c r="A39" s="37" t="s">
        <v>597</v>
      </c>
      <c r="B39" s="45"/>
      <c r="C39" s="46"/>
      <c r="D39" s="46"/>
      <c r="E39" s="39" t="s">
        <v>3690</v>
      </c>
      <c r="F39" s="46"/>
      <c r="G39" s="46"/>
      <c r="H39" s="46"/>
      <c r="I39" s="46"/>
      <c r="J39" s="48"/>
    </row>
    <row r="40">
      <c r="A40" s="37" t="s">
        <v>591</v>
      </c>
      <c r="B40" s="37">
        <v>10</v>
      </c>
      <c r="C40" s="38" t="s">
        <v>4267</v>
      </c>
      <c r="D40" s="37" t="s">
        <v>593</v>
      </c>
      <c r="E40" s="39" t="s">
        <v>4268</v>
      </c>
      <c r="F40" s="40" t="s">
        <v>629</v>
      </c>
      <c r="G40" s="41">
        <v>204.38499999999999</v>
      </c>
      <c r="H40" s="42">
        <v>0</v>
      </c>
      <c r="I40" s="43">
        <f>ROUND(G40*H40,P4)</f>
        <v>0</v>
      </c>
      <c r="J40" s="37"/>
      <c r="O40" s="44">
        <f>I40*0.21</f>
        <v>0</v>
      </c>
      <c r="P40">
        <v>3</v>
      </c>
    </row>
    <row r="41">
      <c r="A41" s="37" t="s">
        <v>596</v>
      </c>
      <c r="B41" s="45"/>
      <c r="C41" s="46"/>
      <c r="D41" s="46"/>
      <c r="E41" s="47" t="s">
        <v>593</v>
      </c>
      <c r="F41" s="46"/>
      <c r="G41" s="46"/>
      <c r="H41" s="46"/>
      <c r="I41" s="46"/>
      <c r="J41" s="48"/>
    </row>
    <row r="42" ht="390">
      <c r="A42" s="37" t="s">
        <v>597</v>
      </c>
      <c r="B42" s="45"/>
      <c r="C42" s="46"/>
      <c r="D42" s="46"/>
      <c r="E42" s="39" t="s">
        <v>4269</v>
      </c>
      <c r="F42" s="46"/>
      <c r="G42" s="46"/>
      <c r="H42" s="46"/>
      <c r="I42" s="46"/>
      <c r="J42" s="48"/>
    </row>
    <row r="43">
      <c r="A43" s="37" t="s">
        <v>591</v>
      </c>
      <c r="B43" s="37">
        <v>11</v>
      </c>
      <c r="C43" s="38" t="s">
        <v>2562</v>
      </c>
      <c r="D43" s="37" t="s">
        <v>593</v>
      </c>
      <c r="E43" s="39" t="s">
        <v>2563</v>
      </c>
      <c r="F43" s="40" t="s">
        <v>629</v>
      </c>
      <c r="G43" s="41">
        <v>400.221</v>
      </c>
      <c r="H43" s="42">
        <v>0</v>
      </c>
      <c r="I43" s="43">
        <f>ROUND(G43*H43,P4)</f>
        <v>0</v>
      </c>
      <c r="J43" s="37"/>
      <c r="O43" s="44">
        <f>I43*0.21</f>
        <v>0</v>
      </c>
      <c r="P43">
        <v>3</v>
      </c>
    </row>
    <row r="44">
      <c r="A44" s="37" t="s">
        <v>596</v>
      </c>
      <c r="B44" s="45"/>
      <c r="C44" s="46"/>
      <c r="D44" s="46"/>
      <c r="E44" s="47" t="s">
        <v>593</v>
      </c>
      <c r="F44" s="46"/>
      <c r="G44" s="46"/>
      <c r="H44" s="46"/>
      <c r="I44" s="46"/>
      <c r="J44" s="48"/>
    </row>
    <row r="45" ht="405">
      <c r="A45" s="37" t="s">
        <v>597</v>
      </c>
      <c r="B45" s="45"/>
      <c r="C45" s="46"/>
      <c r="D45" s="46"/>
      <c r="E45" s="39" t="s">
        <v>2535</v>
      </c>
      <c r="F45" s="46"/>
      <c r="G45" s="46"/>
      <c r="H45" s="46"/>
      <c r="I45" s="46"/>
      <c r="J45" s="48"/>
    </row>
    <row r="46">
      <c r="A46" s="37" t="s">
        <v>591</v>
      </c>
      <c r="B46" s="37">
        <v>12</v>
      </c>
      <c r="C46" s="38" t="s">
        <v>3454</v>
      </c>
      <c r="D46" s="37" t="s">
        <v>593</v>
      </c>
      <c r="E46" s="39" t="s">
        <v>3455</v>
      </c>
      <c r="F46" s="40" t="s">
        <v>629</v>
      </c>
      <c r="G46" s="41">
        <v>571.65499999999997</v>
      </c>
      <c r="H46" s="42">
        <v>0</v>
      </c>
      <c r="I46" s="43">
        <f>ROUND(G46*H46,P4)</f>
        <v>0</v>
      </c>
      <c r="J46" s="37"/>
      <c r="O46" s="44">
        <f>I46*0.21</f>
        <v>0</v>
      </c>
      <c r="P46">
        <v>3</v>
      </c>
    </row>
    <row r="47">
      <c r="A47" s="37" t="s">
        <v>596</v>
      </c>
      <c r="B47" s="45"/>
      <c r="C47" s="46"/>
      <c r="D47" s="46"/>
      <c r="E47" s="47" t="s">
        <v>593</v>
      </c>
      <c r="F47" s="46"/>
      <c r="G47" s="46"/>
      <c r="H47" s="46"/>
      <c r="I47" s="46"/>
      <c r="J47" s="48"/>
    </row>
    <row r="48" ht="240">
      <c r="A48" s="37" t="s">
        <v>597</v>
      </c>
      <c r="B48" s="45"/>
      <c r="C48" s="46"/>
      <c r="D48" s="46"/>
      <c r="E48" s="39" t="s">
        <v>3457</v>
      </c>
      <c r="F48" s="46"/>
      <c r="G48" s="46"/>
      <c r="H48" s="46"/>
      <c r="I48" s="46"/>
      <c r="J48" s="48"/>
    </row>
    <row r="49">
      <c r="A49" s="37" t="s">
        <v>591</v>
      </c>
      <c r="B49" s="37">
        <v>13</v>
      </c>
      <c r="C49" s="38" t="s">
        <v>633</v>
      </c>
      <c r="D49" s="37" t="s">
        <v>593</v>
      </c>
      <c r="E49" s="39" t="s">
        <v>634</v>
      </c>
      <c r="F49" s="40" t="s">
        <v>629</v>
      </c>
      <c r="G49" s="41">
        <v>155.255</v>
      </c>
      <c r="H49" s="42">
        <v>0</v>
      </c>
      <c r="I49" s="43">
        <f>ROUND(G49*H49,P4)</f>
        <v>0</v>
      </c>
      <c r="J49" s="37"/>
      <c r="O49" s="44">
        <f>I49*0.21</f>
        <v>0</v>
      </c>
      <c r="P49">
        <v>3</v>
      </c>
    </row>
    <row r="50">
      <c r="A50" s="37" t="s">
        <v>596</v>
      </c>
      <c r="B50" s="45"/>
      <c r="C50" s="46"/>
      <c r="D50" s="46"/>
      <c r="E50" s="47" t="s">
        <v>593</v>
      </c>
      <c r="F50" s="46"/>
      <c r="G50" s="46"/>
      <c r="H50" s="46"/>
      <c r="I50" s="46"/>
      <c r="J50" s="48"/>
    </row>
    <row r="51" ht="300">
      <c r="A51" s="37" t="s">
        <v>597</v>
      </c>
      <c r="B51" s="45"/>
      <c r="C51" s="46"/>
      <c r="D51" s="46"/>
      <c r="E51" s="39" t="s">
        <v>636</v>
      </c>
      <c r="F51" s="46"/>
      <c r="G51" s="46"/>
      <c r="H51" s="46"/>
      <c r="I51" s="46"/>
      <c r="J51" s="48"/>
    </row>
    <row r="52">
      <c r="A52" s="37" t="s">
        <v>591</v>
      </c>
      <c r="B52" s="37">
        <v>14</v>
      </c>
      <c r="C52" s="38" t="s">
        <v>3473</v>
      </c>
      <c r="D52" s="37" t="s">
        <v>593</v>
      </c>
      <c r="E52" s="39" t="s">
        <v>3474</v>
      </c>
      <c r="F52" s="40" t="s">
        <v>629</v>
      </c>
      <c r="G52" s="41">
        <v>189.42699999999999</v>
      </c>
      <c r="H52" s="42">
        <v>0</v>
      </c>
      <c r="I52" s="43">
        <f>ROUND(G52*H52,P4)</f>
        <v>0</v>
      </c>
      <c r="J52" s="37"/>
      <c r="O52" s="44">
        <f>I52*0.21</f>
        <v>0</v>
      </c>
      <c r="P52">
        <v>3</v>
      </c>
    </row>
    <row r="53">
      <c r="A53" s="37" t="s">
        <v>596</v>
      </c>
      <c r="B53" s="45"/>
      <c r="C53" s="46"/>
      <c r="D53" s="46"/>
      <c r="E53" s="47" t="s">
        <v>593</v>
      </c>
      <c r="F53" s="46"/>
      <c r="G53" s="46"/>
      <c r="H53" s="46"/>
      <c r="I53" s="46"/>
      <c r="J53" s="48"/>
    </row>
    <row r="54" ht="300">
      <c r="A54" s="37" t="s">
        <v>597</v>
      </c>
      <c r="B54" s="45"/>
      <c r="C54" s="46"/>
      <c r="D54" s="46"/>
      <c r="E54" s="39" t="s">
        <v>3476</v>
      </c>
      <c r="F54" s="46"/>
      <c r="G54" s="46"/>
      <c r="H54" s="46"/>
      <c r="I54" s="46"/>
      <c r="J54" s="48"/>
    </row>
    <row r="55">
      <c r="A55" s="37" t="s">
        <v>591</v>
      </c>
      <c r="B55" s="37">
        <v>15</v>
      </c>
      <c r="C55" s="38" t="s">
        <v>967</v>
      </c>
      <c r="D55" s="37" t="s">
        <v>593</v>
      </c>
      <c r="E55" s="39" t="s">
        <v>968</v>
      </c>
      <c r="F55" s="40" t="s">
        <v>629</v>
      </c>
      <c r="G55" s="41">
        <v>63.829999999999998</v>
      </c>
      <c r="H55" s="42">
        <v>0</v>
      </c>
      <c r="I55" s="43">
        <f>ROUND(G55*H55,P4)</f>
        <v>0</v>
      </c>
      <c r="J55" s="37"/>
      <c r="O55" s="44">
        <f>I55*0.21</f>
        <v>0</v>
      </c>
      <c r="P55">
        <v>3</v>
      </c>
    </row>
    <row r="56">
      <c r="A56" s="37" t="s">
        <v>596</v>
      </c>
      <c r="B56" s="45"/>
      <c r="C56" s="46"/>
      <c r="D56" s="46"/>
      <c r="E56" s="47" t="s">
        <v>593</v>
      </c>
      <c r="F56" s="46"/>
      <c r="G56" s="46"/>
      <c r="H56" s="46"/>
      <c r="I56" s="46"/>
      <c r="J56" s="48"/>
    </row>
    <row r="57" ht="375">
      <c r="A57" s="37" t="s">
        <v>597</v>
      </c>
      <c r="B57" s="45"/>
      <c r="C57" s="46"/>
      <c r="D57" s="46"/>
      <c r="E57" s="39" t="s">
        <v>969</v>
      </c>
      <c r="F57" s="46"/>
      <c r="G57" s="46"/>
      <c r="H57" s="46"/>
      <c r="I57" s="46"/>
      <c r="J57" s="48"/>
    </row>
    <row r="58">
      <c r="A58" s="37" t="s">
        <v>591</v>
      </c>
      <c r="B58" s="37">
        <v>16</v>
      </c>
      <c r="C58" s="38" t="s">
        <v>1071</v>
      </c>
      <c r="D58" s="37" t="s">
        <v>593</v>
      </c>
      <c r="E58" s="39" t="s">
        <v>1072</v>
      </c>
      <c r="F58" s="40" t="s">
        <v>629</v>
      </c>
      <c r="G58" s="41">
        <v>3.8690000000000002</v>
      </c>
      <c r="H58" s="42">
        <v>0</v>
      </c>
      <c r="I58" s="43">
        <f>ROUND(G58*H58,P4)</f>
        <v>0</v>
      </c>
      <c r="J58" s="37"/>
      <c r="O58" s="44">
        <f>I58*0.21</f>
        <v>0</v>
      </c>
      <c r="P58">
        <v>3</v>
      </c>
    </row>
    <row r="59">
      <c r="A59" s="37" t="s">
        <v>596</v>
      </c>
      <c r="B59" s="45"/>
      <c r="C59" s="46"/>
      <c r="D59" s="46"/>
      <c r="E59" s="47" t="s">
        <v>593</v>
      </c>
      <c r="F59" s="46"/>
      <c r="G59" s="46"/>
      <c r="H59" s="46"/>
      <c r="I59" s="46"/>
      <c r="J59" s="48"/>
    </row>
    <row r="60" ht="390">
      <c r="A60" s="37" t="s">
        <v>597</v>
      </c>
      <c r="B60" s="45"/>
      <c r="C60" s="46"/>
      <c r="D60" s="46"/>
      <c r="E60" s="39" t="s">
        <v>1073</v>
      </c>
      <c r="F60" s="46"/>
      <c r="G60" s="46"/>
      <c r="H60" s="46"/>
      <c r="I60" s="46"/>
      <c r="J60" s="48"/>
    </row>
    <row r="61">
      <c r="A61" s="37" t="s">
        <v>591</v>
      </c>
      <c r="B61" s="37">
        <v>17</v>
      </c>
      <c r="C61" s="38" t="s">
        <v>4370</v>
      </c>
      <c r="D61" s="37" t="s">
        <v>593</v>
      </c>
      <c r="E61" s="39" t="s">
        <v>4371</v>
      </c>
      <c r="F61" s="40" t="s">
        <v>629</v>
      </c>
      <c r="G61" s="41">
        <v>83.670000000000002</v>
      </c>
      <c r="H61" s="42">
        <v>0</v>
      </c>
      <c r="I61" s="43">
        <f>ROUND(G61*H61,P4)</f>
        <v>0</v>
      </c>
      <c r="J61" s="37"/>
      <c r="O61" s="44">
        <f>I61*0.21</f>
        <v>0</v>
      </c>
      <c r="P61">
        <v>3</v>
      </c>
    </row>
    <row r="62">
      <c r="A62" s="37" t="s">
        <v>596</v>
      </c>
      <c r="B62" s="45"/>
      <c r="C62" s="46"/>
      <c r="D62" s="46"/>
      <c r="E62" s="47" t="s">
        <v>593</v>
      </c>
      <c r="F62" s="46"/>
      <c r="G62" s="46"/>
      <c r="H62" s="46"/>
      <c r="I62" s="46"/>
      <c r="J62" s="48"/>
    </row>
    <row r="63" ht="345">
      <c r="A63" s="37" t="s">
        <v>597</v>
      </c>
      <c r="B63" s="45"/>
      <c r="C63" s="46"/>
      <c r="D63" s="46"/>
      <c r="E63" s="39" t="s">
        <v>2054</v>
      </c>
      <c r="F63" s="46"/>
      <c r="G63" s="46"/>
      <c r="H63" s="46"/>
      <c r="I63" s="46"/>
      <c r="J63" s="48"/>
    </row>
    <row r="64">
      <c r="A64" s="37" t="s">
        <v>591</v>
      </c>
      <c r="B64" s="37">
        <v>18</v>
      </c>
      <c r="C64" s="38" t="s">
        <v>3486</v>
      </c>
      <c r="D64" s="37" t="s">
        <v>593</v>
      </c>
      <c r="E64" s="39" t="s">
        <v>3487</v>
      </c>
      <c r="F64" s="40" t="s">
        <v>639</v>
      </c>
      <c r="G64" s="41">
        <v>103.11</v>
      </c>
      <c r="H64" s="42">
        <v>0</v>
      </c>
      <c r="I64" s="43">
        <f>ROUND(G64*H64,P4)</f>
        <v>0</v>
      </c>
      <c r="J64" s="37"/>
      <c r="O64" s="44">
        <f>I64*0.21</f>
        <v>0</v>
      </c>
      <c r="P64">
        <v>3</v>
      </c>
    </row>
    <row r="65">
      <c r="A65" s="37" t="s">
        <v>596</v>
      </c>
      <c r="B65" s="45"/>
      <c r="C65" s="46"/>
      <c r="D65" s="46"/>
      <c r="E65" s="47" t="s">
        <v>593</v>
      </c>
      <c r="F65" s="46"/>
      <c r="G65" s="46"/>
      <c r="H65" s="46"/>
      <c r="I65" s="46"/>
      <c r="J65" s="48"/>
    </row>
    <row r="66" ht="45">
      <c r="A66" s="37" t="s">
        <v>597</v>
      </c>
      <c r="B66" s="45"/>
      <c r="C66" s="46"/>
      <c r="D66" s="46"/>
      <c r="E66" s="39" t="s">
        <v>3489</v>
      </c>
      <c r="F66" s="46"/>
      <c r="G66" s="46"/>
      <c r="H66" s="46"/>
      <c r="I66" s="46"/>
      <c r="J66" s="48"/>
    </row>
    <row r="67">
      <c r="A67" s="37" t="s">
        <v>591</v>
      </c>
      <c r="B67" s="37">
        <v>19</v>
      </c>
      <c r="C67" s="38" t="s">
        <v>3494</v>
      </c>
      <c r="D67" s="37" t="s">
        <v>593</v>
      </c>
      <c r="E67" s="39" t="s">
        <v>3495</v>
      </c>
      <c r="F67" s="40" t="s">
        <v>639</v>
      </c>
      <c r="G67" s="41">
        <v>103.11</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597</v>
      </c>
      <c r="B69" s="45"/>
      <c r="C69" s="46"/>
      <c r="D69" s="46"/>
      <c r="E69" s="39" t="s">
        <v>3497</v>
      </c>
      <c r="F69" s="46"/>
      <c r="G69" s="46"/>
      <c r="H69" s="46"/>
      <c r="I69" s="46"/>
      <c r="J69" s="48"/>
    </row>
    <row r="70" ht="30">
      <c r="A70" s="37" t="s">
        <v>591</v>
      </c>
      <c r="B70" s="37">
        <v>20</v>
      </c>
      <c r="C70" s="38" t="s">
        <v>4271</v>
      </c>
      <c r="D70" s="37" t="s">
        <v>593</v>
      </c>
      <c r="E70" s="39" t="s">
        <v>4272</v>
      </c>
      <c r="F70" s="40" t="s">
        <v>629</v>
      </c>
      <c r="G70" s="41">
        <v>15.467000000000001</v>
      </c>
      <c r="H70" s="42">
        <v>0</v>
      </c>
      <c r="I70" s="43">
        <f>ROUND(G70*H70,P4)</f>
        <v>0</v>
      </c>
      <c r="J70" s="37"/>
      <c r="O70" s="44">
        <f>I70*0.21</f>
        <v>0</v>
      </c>
      <c r="P70">
        <v>3</v>
      </c>
    </row>
    <row r="71" ht="30">
      <c r="A71" s="37" t="s">
        <v>596</v>
      </c>
      <c r="B71" s="45"/>
      <c r="C71" s="46"/>
      <c r="D71" s="46"/>
      <c r="E71" s="39" t="s">
        <v>4272</v>
      </c>
      <c r="F71" s="46"/>
      <c r="G71" s="46"/>
      <c r="H71" s="46"/>
      <c r="I71" s="46"/>
      <c r="J71" s="48"/>
    </row>
    <row r="72" ht="45">
      <c r="A72" s="37" t="s">
        <v>597</v>
      </c>
      <c r="B72" s="45"/>
      <c r="C72" s="46"/>
      <c r="D72" s="46"/>
      <c r="E72" s="39" t="s">
        <v>4273</v>
      </c>
      <c r="F72" s="46"/>
      <c r="G72" s="46"/>
      <c r="H72" s="46"/>
      <c r="I72" s="46"/>
      <c r="J72" s="48"/>
    </row>
    <row r="73">
      <c r="A73" s="31" t="s">
        <v>589</v>
      </c>
      <c r="B73" s="32"/>
      <c r="C73" s="33" t="s">
        <v>4274</v>
      </c>
      <c r="D73" s="34"/>
      <c r="E73" s="31" t="s">
        <v>3952</v>
      </c>
      <c r="F73" s="34"/>
      <c r="G73" s="34"/>
      <c r="H73" s="34"/>
      <c r="I73" s="35">
        <f>SUMIFS(I74:I99,A74:A99,"P")</f>
        <v>0</v>
      </c>
      <c r="J73" s="36"/>
    </row>
    <row r="74">
      <c r="A74" s="37" t="s">
        <v>591</v>
      </c>
      <c r="B74" s="37">
        <v>21</v>
      </c>
      <c r="C74" s="38" t="s">
        <v>4513</v>
      </c>
      <c r="D74" s="37" t="s">
        <v>593</v>
      </c>
      <c r="E74" s="39" t="s">
        <v>4514</v>
      </c>
      <c r="F74" s="40" t="s">
        <v>629</v>
      </c>
      <c r="G74" s="41">
        <v>1.7549999999999999</v>
      </c>
      <c r="H74" s="42">
        <v>0</v>
      </c>
      <c r="I74" s="43">
        <f>ROUND(G74*H74,P4)</f>
        <v>0</v>
      </c>
      <c r="J74" s="37"/>
      <c r="O74" s="44">
        <f>I74*0.21</f>
        <v>0</v>
      </c>
      <c r="P74">
        <v>3</v>
      </c>
    </row>
    <row r="75">
      <c r="A75" s="37" t="s">
        <v>596</v>
      </c>
      <c r="B75" s="45"/>
      <c r="C75" s="46"/>
      <c r="D75" s="46"/>
      <c r="E75" s="47" t="s">
        <v>593</v>
      </c>
      <c r="F75" s="46"/>
      <c r="G75" s="46"/>
      <c r="H75" s="46"/>
      <c r="I75" s="46"/>
      <c r="J75" s="48"/>
    </row>
    <row r="76" ht="75">
      <c r="A76" s="37" t="s">
        <v>597</v>
      </c>
      <c r="B76" s="45"/>
      <c r="C76" s="46"/>
      <c r="D76" s="46"/>
      <c r="E76" s="39" t="s">
        <v>4515</v>
      </c>
      <c r="F76" s="46"/>
      <c r="G76" s="46"/>
      <c r="H76" s="46"/>
      <c r="I76" s="46"/>
      <c r="J76" s="48"/>
    </row>
    <row r="77">
      <c r="A77" s="37" t="s">
        <v>591</v>
      </c>
      <c r="B77" s="37">
        <v>22</v>
      </c>
      <c r="C77" s="38" t="s">
        <v>4852</v>
      </c>
      <c r="D77" s="37" t="s">
        <v>593</v>
      </c>
      <c r="E77" s="39" t="s">
        <v>4853</v>
      </c>
      <c r="F77" s="40" t="s">
        <v>629</v>
      </c>
      <c r="G77" s="41">
        <v>0.050000000000000003</v>
      </c>
      <c r="H77" s="42">
        <v>0</v>
      </c>
      <c r="I77" s="43">
        <f>ROUND(G77*H77,P4)</f>
        <v>0</v>
      </c>
      <c r="J77" s="37"/>
      <c r="O77" s="44">
        <f>I77*0.21</f>
        <v>0</v>
      </c>
      <c r="P77">
        <v>3</v>
      </c>
    </row>
    <row r="78">
      <c r="A78" s="37" t="s">
        <v>596</v>
      </c>
      <c r="B78" s="45"/>
      <c r="C78" s="46"/>
      <c r="D78" s="46"/>
      <c r="E78" s="47" t="s">
        <v>593</v>
      </c>
      <c r="F78" s="46"/>
      <c r="G78" s="46"/>
      <c r="H78" s="46"/>
      <c r="I78" s="46"/>
      <c r="J78" s="48"/>
    </row>
    <row r="79" ht="75">
      <c r="A79" s="37" t="s">
        <v>597</v>
      </c>
      <c r="B79" s="45"/>
      <c r="C79" s="46"/>
      <c r="D79" s="46"/>
      <c r="E79" s="39" t="s">
        <v>4515</v>
      </c>
      <c r="F79" s="46"/>
      <c r="G79" s="46"/>
      <c r="H79" s="46"/>
      <c r="I79" s="46"/>
      <c r="J79" s="48"/>
    </row>
    <row r="80">
      <c r="A80" s="37" t="s">
        <v>591</v>
      </c>
      <c r="B80" s="37">
        <v>23</v>
      </c>
      <c r="C80" s="38" t="s">
        <v>4275</v>
      </c>
      <c r="D80" s="37" t="s">
        <v>593</v>
      </c>
      <c r="E80" s="39" t="s">
        <v>4276</v>
      </c>
      <c r="F80" s="40" t="s">
        <v>639</v>
      </c>
      <c r="G80" s="41">
        <v>34.850000000000001</v>
      </c>
      <c r="H80" s="42">
        <v>0</v>
      </c>
      <c r="I80" s="43">
        <f>ROUND(G80*H80,P4)</f>
        <v>0</v>
      </c>
      <c r="J80" s="37"/>
      <c r="O80" s="44">
        <f>I80*0.21</f>
        <v>0</v>
      </c>
      <c r="P80">
        <v>3</v>
      </c>
    </row>
    <row r="81">
      <c r="A81" s="37" t="s">
        <v>596</v>
      </c>
      <c r="B81" s="45"/>
      <c r="C81" s="46"/>
      <c r="D81" s="46"/>
      <c r="E81" s="47" t="s">
        <v>593</v>
      </c>
      <c r="F81" s="46"/>
      <c r="G81" s="46"/>
      <c r="H81" s="46"/>
      <c r="I81" s="46"/>
      <c r="J81" s="48"/>
    </row>
    <row r="82" ht="60">
      <c r="A82" s="37" t="s">
        <v>630</v>
      </c>
      <c r="B82" s="45"/>
      <c r="C82" s="46"/>
      <c r="D82" s="46"/>
      <c r="E82" s="52" t="s">
        <v>4854</v>
      </c>
      <c r="F82" s="46"/>
      <c r="G82" s="46"/>
      <c r="H82" s="46"/>
      <c r="I82" s="46"/>
      <c r="J82" s="48"/>
    </row>
    <row r="83" ht="75">
      <c r="A83" s="37" t="s">
        <v>597</v>
      </c>
      <c r="B83" s="45"/>
      <c r="C83" s="46"/>
      <c r="D83" s="46"/>
      <c r="E83" s="39" t="s">
        <v>4277</v>
      </c>
      <c r="F83" s="46"/>
      <c r="G83" s="46"/>
      <c r="H83" s="46"/>
      <c r="I83" s="46"/>
      <c r="J83" s="48"/>
    </row>
    <row r="84">
      <c r="A84" s="37" t="s">
        <v>591</v>
      </c>
      <c r="B84" s="37">
        <v>24</v>
      </c>
      <c r="C84" s="38" t="s">
        <v>3953</v>
      </c>
      <c r="D84" s="37" t="s">
        <v>593</v>
      </c>
      <c r="E84" s="39" t="s">
        <v>3954</v>
      </c>
      <c r="F84" s="40" t="s">
        <v>629</v>
      </c>
      <c r="G84" s="41">
        <v>62.948999999999998</v>
      </c>
      <c r="H84" s="42">
        <v>0</v>
      </c>
      <c r="I84" s="43">
        <f>ROUND(G84*H84,P4)</f>
        <v>0</v>
      </c>
      <c r="J84" s="37"/>
      <c r="O84" s="44">
        <f>I84*0.21</f>
        <v>0</v>
      </c>
      <c r="P84">
        <v>3</v>
      </c>
    </row>
    <row r="85">
      <c r="A85" s="37" t="s">
        <v>596</v>
      </c>
      <c r="B85" s="45"/>
      <c r="C85" s="46"/>
      <c r="D85" s="46"/>
      <c r="E85" s="47" t="s">
        <v>593</v>
      </c>
      <c r="F85" s="46"/>
      <c r="G85" s="46"/>
      <c r="H85" s="46"/>
      <c r="I85" s="46"/>
      <c r="J85" s="48"/>
    </row>
    <row r="86" ht="409.5">
      <c r="A86" s="37" t="s">
        <v>597</v>
      </c>
      <c r="B86" s="45"/>
      <c r="C86" s="46"/>
      <c r="D86" s="46"/>
      <c r="E86" s="39" t="s">
        <v>3956</v>
      </c>
      <c r="F86" s="46"/>
      <c r="G86" s="46"/>
      <c r="H86" s="46"/>
      <c r="I86" s="46"/>
      <c r="J86" s="48"/>
    </row>
    <row r="87">
      <c r="A87" s="37" t="s">
        <v>591</v>
      </c>
      <c r="B87" s="37">
        <v>25</v>
      </c>
      <c r="C87" s="38" t="s">
        <v>3960</v>
      </c>
      <c r="D87" s="37" t="s">
        <v>593</v>
      </c>
      <c r="E87" s="39" t="s">
        <v>3961</v>
      </c>
      <c r="F87" s="40" t="s">
        <v>951</v>
      </c>
      <c r="G87" s="41">
        <v>4.4820000000000002</v>
      </c>
      <c r="H87" s="42">
        <v>0</v>
      </c>
      <c r="I87" s="43">
        <f>ROUND(G87*H87,P4)</f>
        <v>0</v>
      </c>
      <c r="J87" s="37"/>
      <c r="O87" s="44">
        <f>I87*0.21</f>
        <v>0</v>
      </c>
      <c r="P87">
        <v>3</v>
      </c>
    </row>
    <row r="88">
      <c r="A88" s="37" t="s">
        <v>596</v>
      </c>
      <c r="B88" s="45"/>
      <c r="C88" s="46"/>
      <c r="D88" s="46"/>
      <c r="E88" s="47" t="s">
        <v>593</v>
      </c>
      <c r="F88" s="46"/>
      <c r="G88" s="46"/>
      <c r="H88" s="46"/>
      <c r="I88" s="46"/>
      <c r="J88" s="48"/>
    </row>
    <row r="89" ht="105">
      <c r="A89" s="37" t="s">
        <v>630</v>
      </c>
      <c r="B89" s="45"/>
      <c r="C89" s="46"/>
      <c r="D89" s="46"/>
      <c r="E89" s="52" t="s">
        <v>4855</v>
      </c>
      <c r="F89" s="46"/>
      <c r="G89" s="46"/>
      <c r="H89" s="46"/>
      <c r="I89" s="46"/>
      <c r="J89" s="48"/>
    </row>
    <row r="90" ht="330">
      <c r="A90" s="37" t="s">
        <v>597</v>
      </c>
      <c r="B90" s="45"/>
      <c r="C90" s="46"/>
      <c r="D90" s="46"/>
      <c r="E90" s="39" t="s">
        <v>3963</v>
      </c>
      <c r="F90" s="46"/>
      <c r="G90" s="46"/>
      <c r="H90" s="46"/>
      <c r="I90" s="46"/>
      <c r="J90" s="48"/>
    </row>
    <row r="91">
      <c r="A91" s="37" t="s">
        <v>591</v>
      </c>
      <c r="B91" s="37">
        <v>26</v>
      </c>
      <c r="C91" s="38" t="s">
        <v>4372</v>
      </c>
      <c r="D91" s="37" t="s">
        <v>593</v>
      </c>
      <c r="E91" s="39" t="s">
        <v>4373</v>
      </c>
      <c r="F91" s="40" t="s">
        <v>595</v>
      </c>
      <c r="G91" s="41">
        <v>96</v>
      </c>
      <c r="H91" s="42">
        <v>0</v>
      </c>
      <c r="I91" s="43">
        <f>ROUND(G91*H91,P4)</f>
        <v>0</v>
      </c>
      <c r="J91" s="37"/>
      <c r="O91" s="44">
        <f>I91*0.21</f>
        <v>0</v>
      </c>
      <c r="P91">
        <v>3</v>
      </c>
    </row>
    <row r="92">
      <c r="A92" s="37" t="s">
        <v>596</v>
      </c>
      <c r="B92" s="45"/>
      <c r="C92" s="46"/>
      <c r="D92" s="46"/>
      <c r="E92" s="47" t="s">
        <v>593</v>
      </c>
      <c r="F92" s="46"/>
      <c r="G92" s="46"/>
      <c r="H92" s="46"/>
      <c r="I92" s="46"/>
      <c r="J92" s="48"/>
    </row>
    <row r="93" ht="225">
      <c r="A93" s="37" t="s">
        <v>597</v>
      </c>
      <c r="B93" s="45"/>
      <c r="C93" s="46"/>
      <c r="D93" s="46"/>
      <c r="E93" s="39" t="s">
        <v>3967</v>
      </c>
      <c r="F93" s="46"/>
      <c r="G93" s="46"/>
      <c r="H93" s="46"/>
      <c r="I93" s="46"/>
      <c r="J93" s="48"/>
    </row>
    <row r="94">
      <c r="A94" s="37" t="s">
        <v>591</v>
      </c>
      <c r="B94" s="37">
        <v>27</v>
      </c>
      <c r="C94" s="38" t="s">
        <v>3974</v>
      </c>
      <c r="D94" s="37" t="s">
        <v>593</v>
      </c>
      <c r="E94" s="39" t="s">
        <v>3975</v>
      </c>
      <c r="F94" s="40" t="s">
        <v>629</v>
      </c>
      <c r="G94" s="41">
        <v>25.870000000000001</v>
      </c>
      <c r="H94" s="42">
        <v>0</v>
      </c>
      <c r="I94" s="43">
        <f>ROUND(G94*H94,P4)</f>
        <v>0</v>
      </c>
      <c r="J94" s="37"/>
      <c r="O94" s="44">
        <f>I94*0.21</f>
        <v>0</v>
      </c>
      <c r="P94">
        <v>3</v>
      </c>
    </row>
    <row r="95">
      <c r="A95" s="37" t="s">
        <v>596</v>
      </c>
      <c r="B95" s="45"/>
      <c r="C95" s="46"/>
      <c r="D95" s="46"/>
      <c r="E95" s="47" t="s">
        <v>593</v>
      </c>
      <c r="F95" s="46"/>
      <c r="G95" s="46"/>
      <c r="H95" s="46"/>
      <c r="I95" s="46"/>
      <c r="J95" s="48"/>
    </row>
    <row r="96" ht="409.5">
      <c r="A96" s="37" t="s">
        <v>597</v>
      </c>
      <c r="B96" s="45"/>
      <c r="C96" s="46"/>
      <c r="D96" s="46"/>
      <c r="E96" s="39" t="s">
        <v>1947</v>
      </c>
      <c r="F96" s="46"/>
      <c r="G96" s="46"/>
      <c r="H96" s="46"/>
      <c r="I96" s="46"/>
      <c r="J96" s="48"/>
    </row>
    <row r="97">
      <c r="A97" s="37" t="s">
        <v>591</v>
      </c>
      <c r="B97" s="37">
        <v>28</v>
      </c>
      <c r="C97" s="38" t="s">
        <v>3977</v>
      </c>
      <c r="D97" s="37" t="s">
        <v>593</v>
      </c>
      <c r="E97" s="39" t="s">
        <v>3978</v>
      </c>
      <c r="F97" s="40" t="s">
        <v>951</v>
      </c>
      <c r="G97" s="41">
        <v>4.2009999999999996</v>
      </c>
      <c r="H97" s="42">
        <v>0</v>
      </c>
      <c r="I97" s="43">
        <f>ROUND(G97*H97,P4)</f>
        <v>0</v>
      </c>
      <c r="J97" s="37"/>
      <c r="O97" s="44">
        <f>I97*0.21</f>
        <v>0</v>
      </c>
      <c r="P97">
        <v>3</v>
      </c>
    </row>
    <row r="98">
      <c r="A98" s="37" t="s">
        <v>596</v>
      </c>
      <c r="B98" s="45"/>
      <c r="C98" s="46"/>
      <c r="D98" s="46"/>
      <c r="E98" s="47" t="s">
        <v>593</v>
      </c>
      <c r="F98" s="46"/>
      <c r="G98" s="46"/>
      <c r="H98" s="46"/>
      <c r="I98" s="46"/>
      <c r="J98" s="48"/>
    </row>
    <row r="99" ht="330">
      <c r="A99" s="37" t="s">
        <v>597</v>
      </c>
      <c r="B99" s="45"/>
      <c r="C99" s="46"/>
      <c r="D99" s="46"/>
      <c r="E99" s="39" t="s">
        <v>3980</v>
      </c>
      <c r="F99" s="46"/>
      <c r="G99" s="46"/>
      <c r="H99" s="46"/>
      <c r="I99" s="46"/>
      <c r="J99" s="48"/>
    </row>
    <row r="100">
      <c r="A100" s="31" t="s">
        <v>589</v>
      </c>
      <c r="B100" s="32"/>
      <c r="C100" s="33" t="s">
        <v>4284</v>
      </c>
      <c r="D100" s="34"/>
      <c r="E100" s="31" t="s">
        <v>3981</v>
      </c>
      <c r="F100" s="34"/>
      <c r="G100" s="34"/>
      <c r="H100" s="34"/>
      <c r="I100" s="35">
        <f>SUMIFS(I101:I121,A101:A121,"P")</f>
        <v>0</v>
      </c>
      <c r="J100" s="36"/>
    </row>
    <row r="101">
      <c r="A101" s="37" t="s">
        <v>591</v>
      </c>
      <c r="B101" s="37">
        <v>29</v>
      </c>
      <c r="C101" s="38" t="s">
        <v>4856</v>
      </c>
      <c r="D101" s="37" t="s">
        <v>593</v>
      </c>
      <c r="E101" s="39" t="s">
        <v>4857</v>
      </c>
      <c r="F101" s="40" t="s">
        <v>1007</v>
      </c>
      <c r="G101" s="41">
        <v>159.68000000000001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5">
      <c r="A103" s="37" t="s">
        <v>597</v>
      </c>
      <c r="B103" s="45"/>
      <c r="C103" s="46"/>
      <c r="D103" s="46"/>
      <c r="E103" s="39" t="s">
        <v>4858</v>
      </c>
      <c r="F103" s="46"/>
      <c r="G103" s="46"/>
      <c r="H103" s="46"/>
      <c r="I103" s="46"/>
      <c r="J103" s="48"/>
    </row>
    <row r="104">
      <c r="A104" s="37" t="s">
        <v>591</v>
      </c>
      <c r="B104" s="37">
        <v>30</v>
      </c>
      <c r="C104" s="38" t="s">
        <v>4285</v>
      </c>
      <c r="D104" s="37" t="s">
        <v>593</v>
      </c>
      <c r="E104" s="39" t="s">
        <v>4286</v>
      </c>
      <c r="F104" s="40" t="s">
        <v>629</v>
      </c>
      <c r="G104" s="41">
        <v>12.156000000000001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409.5">
      <c r="A106" s="37" t="s">
        <v>597</v>
      </c>
      <c r="B106" s="45"/>
      <c r="C106" s="46"/>
      <c r="D106" s="46"/>
      <c r="E106" s="39" t="s">
        <v>4287</v>
      </c>
      <c r="F106" s="46"/>
      <c r="G106" s="46"/>
      <c r="H106" s="46"/>
      <c r="I106" s="46"/>
      <c r="J106" s="48"/>
    </row>
    <row r="107">
      <c r="A107" s="37" t="s">
        <v>591</v>
      </c>
      <c r="B107" s="37">
        <v>31</v>
      </c>
      <c r="C107" s="38" t="s">
        <v>4288</v>
      </c>
      <c r="D107" s="37" t="s">
        <v>593</v>
      </c>
      <c r="E107" s="39" t="s">
        <v>4289</v>
      </c>
      <c r="F107" s="40" t="s">
        <v>951</v>
      </c>
      <c r="G107" s="41">
        <v>1.4099999999999999</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300">
      <c r="A109" s="37" t="s">
        <v>597</v>
      </c>
      <c r="B109" s="45"/>
      <c r="C109" s="46"/>
      <c r="D109" s="46"/>
      <c r="E109" s="39" t="s">
        <v>4290</v>
      </c>
      <c r="F109" s="46"/>
      <c r="G109" s="46"/>
      <c r="H109" s="46"/>
      <c r="I109" s="46"/>
      <c r="J109" s="48"/>
    </row>
    <row r="110">
      <c r="A110" s="37" t="s">
        <v>591</v>
      </c>
      <c r="B110" s="37">
        <v>32</v>
      </c>
      <c r="C110" s="38" t="s">
        <v>4291</v>
      </c>
      <c r="D110" s="37" t="s">
        <v>593</v>
      </c>
      <c r="E110" s="39" t="s">
        <v>4292</v>
      </c>
      <c r="F110" s="40" t="s">
        <v>629</v>
      </c>
      <c r="G110" s="41">
        <v>15.199</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409.5">
      <c r="A112" s="37" t="s">
        <v>597</v>
      </c>
      <c r="B112" s="45"/>
      <c r="C112" s="46"/>
      <c r="D112" s="46"/>
      <c r="E112" s="39" t="s">
        <v>3525</v>
      </c>
      <c r="F112" s="46"/>
      <c r="G112" s="46"/>
      <c r="H112" s="46"/>
      <c r="I112" s="46"/>
      <c r="J112" s="48"/>
    </row>
    <row r="113">
      <c r="A113" s="37" t="s">
        <v>591</v>
      </c>
      <c r="B113" s="37">
        <v>33</v>
      </c>
      <c r="C113" s="38" t="s">
        <v>4293</v>
      </c>
      <c r="D113" s="37" t="s">
        <v>593</v>
      </c>
      <c r="E113" s="39" t="s">
        <v>4294</v>
      </c>
      <c r="F113" s="40" t="s">
        <v>951</v>
      </c>
      <c r="G113" s="41">
        <v>1.8100000000000001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330">
      <c r="A115" s="37" t="s">
        <v>597</v>
      </c>
      <c r="B115" s="45"/>
      <c r="C115" s="46"/>
      <c r="D115" s="46"/>
      <c r="E115" s="39" t="s">
        <v>3980</v>
      </c>
      <c r="F115" s="46"/>
      <c r="G115" s="46"/>
      <c r="H115" s="46"/>
      <c r="I115" s="46"/>
      <c r="J115" s="48"/>
    </row>
    <row r="116">
      <c r="A116" s="37" t="s">
        <v>591</v>
      </c>
      <c r="B116" s="37">
        <v>34</v>
      </c>
      <c r="C116" s="38" t="s">
        <v>4295</v>
      </c>
      <c r="D116" s="37" t="s">
        <v>593</v>
      </c>
      <c r="E116" s="39" t="s">
        <v>4296</v>
      </c>
      <c r="F116" s="40" t="s">
        <v>629</v>
      </c>
      <c r="G116" s="41">
        <v>62.484999999999999</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09.5">
      <c r="A118" s="37" t="s">
        <v>597</v>
      </c>
      <c r="B118" s="45"/>
      <c r="C118" s="46"/>
      <c r="D118" s="46"/>
      <c r="E118" s="39" t="s">
        <v>3525</v>
      </c>
      <c r="F118" s="46"/>
      <c r="G118" s="46"/>
      <c r="H118" s="46"/>
      <c r="I118" s="46"/>
      <c r="J118" s="48"/>
    </row>
    <row r="119">
      <c r="A119" s="37" t="s">
        <v>591</v>
      </c>
      <c r="B119" s="37">
        <v>35</v>
      </c>
      <c r="C119" s="38" t="s">
        <v>4297</v>
      </c>
      <c r="D119" s="37" t="s">
        <v>593</v>
      </c>
      <c r="E119" s="39" t="s">
        <v>4298</v>
      </c>
      <c r="F119" s="40" t="s">
        <v>951</v>
      </c>
      <c r="G119" s="41">
        <v>11.228</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330">
      <c r="A121" s="37" t="s">
        <v>597</v>
      </c>
      <c r="B121" s="45"/>
      <c r="C121" s="46"/>
      <c r="D121" s="46"/>
      <c r="E121" s="39" t="s">
        <v>3980</v>
      </c>
      <c r="F121" s="46"/>
      <c r="G121" s="46"/>
      <c r="H121" s="46"/>
      <c r="I121" s="46"/>
      <c r="J121" s="48"/>
    </row>
    <row r="122">
      <c r="A122" s="31" t="s">
        <v>589</v>
      </c>
      <c r="B122" s="32"/>
      <c r="C122" s="33" t="s">
        <v>4299</v>
      </c>
      <c r="D122" s="34"/>
      <c r="E122" s="31" t="s">
        <v>1406</v>
      </c>
      <c r="F122" s="34"/>
      <c r="G122" s="34"/>
      <c r="H122" s="34"/>
      <c r="I122" s="35">
        <f>SUMIFS(I123:I146,A123:A146,"P")</f>
        <v>0</v>
      </c>
      <c r="J122" s="36"/>
    </row>
    <row r="123">
      <c r="A123" s="37" t="s">
        <v>591</v>
      </c>
      <c r="B123" s="37">
        <v>36</v>
      </c>
      <c r="C123" s="38" t="s">
        <v>4001</v>
      </c>
      <c r="D123" s="37" t="s">
        <v>593</v>
      </c>
      <c r="E123" s="39" t="s">
        <v>4002</v>
      </c>
      <c r="F123" s="40" t="s">
        <v>629</v>
      </c>
      <c r="G123" s="41">
        <v>0.66300000000000003</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300">
      <c r="A125" s="37" t="s">
        <v>597</v>
      </c>
      <c r="B125" s="45"/>
      <c r="C125" s="46"/>
      <c r="D125" s="46"/>
      <c r="E125" s="39" t="s">
        <v>3989</v>
      </c>
      <c r="F125" s="46"/>
      <c r="G125" s="46"/>
      <c r="H125" s="46"/>
      <c r="I125" s="46"/>
      <c r="J125" s="48"/>
    </row>
    <row r="126">
      <c r="A126" s="37" t="s">
        <v>591</v>
      </c>
      <c r="B126" s="37">
        <v>37</v>
      </c>
      <c r="C126" s="38" t="s">
        <v>3522</v>
      </c>
      <c r="D126" s="37" t="s">
        <v>593</v>
      </c>
      <c r="E126" s="39" t="s">
        <v>3523</v>
      </c>
      <c r="F126" s="40" t="s">
        <v>629</v>
      </c>
      <c r="G126" s="41">
        <v>20.968</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409.5">
      <c r="A128" s="37" t="s">
        <v>597</v>
      </c>
      <c r="B128" s="45"/>
      <c r="C128" s="46"/>
      <c r="D128" s="46"/>
      <c r="E128" s="39" t="s">
        <v>3525</v>
      </c>
      <c r="F128" s="46"/>
      <c r="G128" s="46"/>
      <c r="H128" s="46"/>
      <c r="I128" s="46"/>
      <c r="J128" s="48"/>
    </row>
    <row r="129">
      <c r="A129" s="37" t="s">
        <v>591</v>
      </c>
      <c r="B129" s="37">
        <v>38</v>
      </c>
      <c r="C129" s="38" t="s">
        <v>3529</v>
      </c>
      <c r="D129" s="37" t="s">
        <v>593</v>
      </c>
      <c r="E129" s="39" t="s">
        <v>3530</v>
      </c>
      <c r="F129" s="40" t="s">
        <v>629</v>
      </c>
      <c r="G129" s="41">
        <v>7.6900000000000004</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409.5">
      <c r="A131" s="37" t="s">
        <v>597</v>
      </c>
      <c r="B131" s="45"/>
      <c r="C131" s="46"/>
      <c r="D131" s="46"/>
      <c r="E131" s="39" t="s">
        <v>3525</v>
      </c>
      <c r="F131" s="46"/>
      <c r="G131" s="46"/>
      <c r="H131" s="46"/>
      <c r="I131" s="46"/>
      <c r="J131" s="48"/>
    </row>
    <row r="132">
      <c r="A132" s="37" t="s">
        <v>591</v>
      </c>
      <c r="B132" s="37">
        <v>39</v>
      </c>
      <c r="C132" s="38" t="s">
        <v>4304</v>
      </c>
      <c r="D132" s="37" t="s">
        <v>593</v>
      </c>
      <c r="E132" s="39" t="s">
        <v>4305</v>
      </c>
      <c r="F132" s="40" t="s">
        <v>951</v>
      </c>
      <c r="G132" s="41">
        <v>0.45000000000000001</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225">
      <c r="A134" s="37" t="s">
        <v>597</v>
      </c>
      <c r="B134" s="45"/>
      <c r="C134" s="46"/>
      <c r="D134" s="46"/>
      <c r="E134" s="39" t="s">
        <v>4306</v>
      </c>
      <c r="F134" s="46"/>
      <c r="G134" s="46"/>
      <c r="H134" s="46"/>
      <c r="I134" s="46"/>
      <c r="J134" s="48"/>
    </row>
    <row r="135">
      <c r="A135" s="37" t="s">
        <v>591</v>
      </c>
      <c r="B135" s="37">
        <v>40</v>
      </c>
      <c r="C135" s="38" t="s">
        <v>3532</v>
      </c>
      <c r="D135" s="37" t="s">
        <v>593</v>
      </c>
      <c r="E135" s="39" t="s">
        <v>3533</v>
      </c>
      <c r="F135" s="40" t="s">
        <v>629</v>
      </c>
      <c r="G135" s="41">
        <v>14.717000000000001</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60">
      <c r="A137" s="37" t="s">
        <v>597</v>
      </c>
      <c r="B137" s="45"/>
      <c r="C137" s="46"/>
      <c r="D137" s="46"/>
      <c r="E137" s="39" t="s">
        <v>3535</v>
      </c>
      <c r="F137" s="46"/>
      <c r="G137" s="46"/>
      <c r="H137" s="46"/>
      <c r="I137" s="46"/>
      <c r="J137" s="48"/>
    </row>
    <row r="138">
      <c r="A138" s="37" t="s">
        <v>591</v>
      </c>
      <c r="B138" s="37">
        <v>41</v>
      </c>
      <c r="C138" s="38" t="s">
        <v>3536</v>
      </c>
      <c r="D138" s="37" t="s">
        <v>593</v>
      </c>
      <c r="E138" s="39" t="s">
        <v>3537</v>
      </c>
      <c r="F138" s="40" t="s">
        <v>629</v>
      </c>
      <c r="G138" s="41">
        <v>13.571999999999999</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60">
      <c r="A140" s="37" t="s">
        <v>597</v>
      </c>
      <c r="B140" s="45"/>
      <c r="C140" s="46"/>
      <c r="D140" s="46"/>
      <c r="E140" s="39" t="s">
        <v>3535</v>
      </c>
      <c r="F140" s="46"/>
      <c r="G140" s="46"/>
      <c r="H140" s="46"/>
      <c r="I140" s="46"/>
      <c r="J140" s="48"/>
    </row>
    <row r="141">
      <c r="A141" s="37" t="s">
        <v>591</v>
      </c>
      <c r="B141" s="37">
        <v>42</v>
      </c>
      <c r="C141" s="38" t="s">
        <v>4859</v>
      </c>
      <c r="D141" s="37" t="s">
        <v>593</v>
      </c>
      <c r="E141" s="39" t="s">
        <v>4860</v>
      </c>
      <c r="F141" s="40" t="s">
        <v>629</v>
      </c>
      <c r="G141" s="41">
        <v>35.039999999999999</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45">
      <c r="A143" s="37" t="s">
        <v>597</v>
      </c>
      <c r="B143" s="45"/>
      <c r="C143" s="46"/>
      <c r="D143" s="46"/>
      <c r="E143" s="39" t="s">
        <v>4861</v>
      </c>
      <c r="F143" s="46"/>
      <c r="G143" s="46"/>
      <c r="H143" s="46"/>
      <c r="I143" s="46"/>
      <c r="J143" s="48"/>
    </row>
    <row r="144">
      <c r="A144" s="37" t="s">
        <v>591</v>
      </c>
      <c r="B144" s="37">
        <v>43</v>
      </c>
      <c r="C144" s="38" t="s">
        <v>3543</v>
      </c>
      <c r="D144" s="37" t="s">
        <v>593</v>
      </c>
      <c r="E144" s="39" t="s">
        <v>3544</v>
      </c>
      <c r="F144" s="40" t="s">
        <v>629</v>
      </c>
      <c r="G144" s="41">
        <v>6.0700000000000003</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150">
      <c r="A146" s="37" t="s">
        <v>597</v>
      </c>
      <c r="B146" s="45"/>
      <c r="C146" s="46"/>
      <c r="D146" s="46"/>
      <c r="E146" s="39" t="s">
        <v>3546</v>
      </c>
      <c r="F146" s="46"/>
      <c r="G146" s="46"/>
      <c r="H146" s="46"/>
      <c r="I146" s="46"/>
      <c r="J146" s="48"/>
    </row>
    <row r="147">
      <c r="A147" s="31" t="s">
        <v>589</v>
      </c>
      <c r="B147" s="32"/>
      <c r="C147" s="33" t="s">
        <v>4443</v>
      </c>
      <c r="D147" s="34"/>
      <c r="E147" s="31" t="s">
        <v>4444</v>
      </c>
      <c r="F147" s="34"/>
      <c r="G147" s="34"/>
      <c r="H147" s="34"/>
      <c r="I147" s="35">
        <f>SUMIFS(I148:I159,A148:A159,"P")</f>
        <v>0</v>
      </c>
      <c r="J147" s="36"/>
    </row>
    <row r="148">
      <c r="A148" s="37" t="s">
        <v>591</v>
      </c>
      <c r="B148" s="37">
        <v>44</v>
      </c>
      <c r="C148" s="38" t="s">
        <v>4862</v>
      </c>
      <c r="D148" s="37" t="s">
        <v>593</v>
      </c>
      <c r="E148" s="39" t="s">
        <v>4863</v>
      </c>
      <c r="F148" s="40" t="s">
        <v>639</v>
      </c>
      <c r="G148" s="41">
        <v>127.92</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75">
      <c r="A150" s="37" t="s">
        <v>597</v>
      </c>
      <c r="B150" s="45"/>
      <c r="C150" s="46"/>
      <c r="D150" s="46"/>
      <c r="E150" s="39" t="s">
        <v>4864</v>
      </c>
      <c r="F150" s="46"/>
      <c r="G150" s="46"/>
      <c r="H150" s="46"/>
      <c r="I150" s="46"/>
      <c r="J150" s="48"/>
    </row>
    <row r="151" ht="30">
      <c r="A151" s="37" t="s">
        <v>591</v>
      </c>
      <c r="B151" s="37">
        <v>45</v>
      </c>
      <c r="C151" s="38" t="s">
        <v>4865</v>
      </c>
      <c r="D151" s="37" t="s">
        <v>593</v>
      </c>
      <c r="E151" s="39" t="s">
        <v>4866</v>
      </c>
      <c r="F151" s="40" t="s">
        <v>639</v>
      </c>
      <c r="G151" s="41">
        <v>63.960000000000001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65">
      <c r="A153" s="37" t="s">
        <v>597</v>
      </c>
      <c r="B153" s="45"/>
      <c r="C153" s="46"/>
      <c r="D153" s="46"/>
      <c r="E153" s="39" t="s">
        <v>4867</v>
      </c>
      <c r="F153" s="46"/>
      <c r="G153" s="46"/>
      <c r="H153" s="46"/>
      <c r="I153" s="46"/>
      <c r="J153" s="48"/>
    </row>
    <row r="154">
      <c r="A154" s="37" t="s">
        <v>591</v>
      </c>
      <c r="B154" s="37">
        <v>46</v>
      </c>
      <c r="C154" s="38" t="s">
        <v>4868</v>
      </c>
      <c r="D154" s="37" t="s">
        <v>593</v>
      </c>
      <c r="E154" s="39" t="s">
        <v>4869</v>
      </c>
      <c r="F154" s="40" t="s">
        <v>639</v>
      </c>
      <c r="G154" s="41">
        <v>63.960000000000001</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65">
      <c r="A156" s="37" t="s">
        <v>597</v>
      </c>
      <c r="B156" s="45"/>
      <c r="C156" s="46"/>
      <c r="D156" s="46"/>
      <c r="E156" s="39" t="s">
        <v>4867</v>
      </c>
      <c r="F156" s="46"/>
      <c r="G156" s="46"/>
      <c r="H156" s="46"/>
      <c r="I156" s="46"/>
      <c r="J156" s="48"/>
    </row>
    <row r="157">
      <c r="A157" s="37" t="s">
        <v>591</v>
      </c>
      <c r="B157" s="37">
        <v>47</v>
      </c>
      <c r="C157" s="38" t="s">
        <v>4870</v>
      </c>
      <c r="D157" s="37" t="s">
        <v>593</v>
      </c>
      <c r="E157" s="39" t="s">
        <v>4871</v>
      </c>
      <c r="F157" s="40" t="s">
        <v>639</v>
      </c>
      <c r="G157" s="41">
        <v>63.960000000000001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65">
      <c r="A159" s="37" t="s">
        <v>597</v>
      </c>
      <c r="B159" s="45"/>
      <c r="C159" s="46"/>
      <c r="D159" s="46"/>
      <c r="E159" s="39" t="s">
        <v>4867</v>
      </c>
      <c r="F159" s="46"/>
      <c r="G159" s="46"/>
      <c r="H159" s="46"/>
      <c r="I159" s="46"/>
      <c r="J159" s="48"/>
    </row>
    <row r="160">
      <c r="A160" s="31" t="s">
        <v>589</v>
      </c>
      <c r="B160" s="32"/>
      <c r="C160" s="33" t="s">
        <v>1452</v>
      </c>
      <c r="D160" s="34"/>
      <c r="E160" s="31" t="s">
        <v>4161</v>
      </c>
      <c r="F160" s="34"/>
      <c r="G160" s="34"/>
      <c r="H160" s="34"/>
      <c r="I160" s="35">
        <f>SUMIFS(I161:I182,A161:A182,"P")</f>
        <v>0</v>
      </c>
      <c r="J160" s="36"/>
    </row>
    <row r="161" ht="30">
      <c r="A161" s="37" t="s">
        <v>591</v>
      </c>
      <c r="B161" s="37">
        <v>48</v>
      </c>
      <c r="C161" s="38" t="s">
        <v>3573</v>
      </c>
      <c r="D161" s="37" t="s">
        <v>593</v>
      </c>
      <c r="E161" s="39" t="s">
        <v>3574</v>
      </c>
      <c r="F161" s="40" t="s">
        <v>639</v>
      </c>
      <c r="G161" s="41">
        <v>240.48500000000001</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270">
      <c r="A163" s="37" t="s">
        <v>597</v>
      </c>
      <c r="B163" s="45"/>
      <c r="C163" s="46"/>
      <c r="D163" s="46"/>
      <c r="E163" s="39" t="s">
        <v>3576</v>
      </c>
      <c r="F163" s="46"/>
      <c r="G163" s="46"/>
      <c r="H163" s="46"/>
      <c r="I163" s="46"/>
      <c r="J163" s="48"/>
    </row>
    <row r="164" ht="30">
      <c r="A164" s="37" t="s">
        <v>591</v>
      </c>
      <c r="B164" s="37">
        <v>49</v>
      </c>
      <c r="C164" s="38" t="s">
        <v>4872</v>
      </c>
      <c r="D164" s="37" t="s">
        <v>593</v>
      </c>
      <c r="E164" s="39" t="s">
        <v>4873</v>
      </c>
      <c r="F164" s="40" t="s">
        <v>639</v>
      </c>
      <c r="G164" s="41">
        <v>162.13999999999999</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270">
      <c r="A166" s="37" t="s">
        <v>597</v>
      </c>
      <c r="B166" s="45"/>
      <c r="C166" s="46"/>
      <c r="D166" s="46"/>
      <c r="E166" s="39" t="s">
        <v>3576</v>
      </c>
      <c r="F166" s="46"/>
      <c r="G166" s="46"/>
      <c r="H166" s="46"/>
      <c r="I166" s="46"/>
      <c r="J166" s="48"/>
    </row>
    <row r="167" ht="30">
      <c r="A167" s="37" t="s">
        <v>591</v>
      </c>
      <c r="B167" s="37">
        <v>50</v>
      </c>
      <c r="C167" s="38" t="s">
        <v>4321</v>
      </c>
      <c r="D167" s="37" t="s">
        <v>593</v>
      </c>
      <c r="E167" s="39" t="s">
        <v>4322</v>
      </c>
      <c r="F167" s="40" t="s">
        <v>639</v>
      </c>
      <c r="G167" s="41">
        <v>81.510000000000005</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270">
      <c r="A169" s="37" t="s">
        <v>597</v>
      </c>
      <c r="B169" s="45"/>
      <c r="C169" s="46"/>
      <c r="D169" s="46"/>
      <c r="E169" s="39" t="s">
        <v>3576</v>
      </c>
      <c r="F169" s="46"/>
      <c r="G169" s="46"/>
      <c r="H169" s="46"/>
      <c r="I169" s="46"/>
      <c r="J169" s="48"/>
    </row>
    <row r="170">
      <c r="A170" s="37" t="s">
        <v>591</v>
      </c>
      <c r="B170" s="37">
        <v>51</v>
      </c>
      <c r="C170" s="38" t="s">
        <v>4874</v>
      </c>
      <c r="D170" s="37" t="s">
        <v>593</v>
      </c>
      <c r="E170" s="39" t="s">
        <v>4875</v>
      </c>
      <c r="F170" s="40" t="s">
        <v>639</v>
      </c>
      <c r="G170" s="41">
        <v>30.59</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285">
      <c r="A172" s="37" t="s">
        <v>597</v>
      </c>
      <c r="B172" s="45"/>
      <c r="C172" s="46"/>
      <c r="D172" s="46"/>
      <c r="E172" s="39" t="s">
        <v>4876</v>
      </c>
      <c r="F172" s="46"/>
      <c r="G172" s="46"/>
      <c r="H172" s="46"/>
      <c r="I172" s="46"/>
      <c r="J172" s="48"/>
    </row>
    <row r="173" ht="30">
      <c r="A173" s="37" t="s">
        <v>591</v>
      </c>
      <c r="B173" s="37">
        <v>52</v>
      </c>
      <c r="C173" s="38" t="s">
        <v>4877</v>
      </c>
      <c r="D173" s="37" t="s">
        <v>593</v>
      </c>
      <c r="E173" s="39" t="s">
        <v>4878</v>
      </c>
      <c r="F173" s="40" t="s">
        <v>639</v>
      </c>
      <c r="G173" s="41">
        <v>72</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300">
      <c r="A175" s="37" t="s">
        <v>597</v>
      </c>
      <c r="B175" s="45"/>
      <c r="C175" s="46"/>
      <c r="D175" s="46"/>
      <c r="E175" s="39" t="s">
        <v>4879</v>
      </c>
      <c r="F175" s="46"/>
      <c r="G175" s="46"/>
      <c r="H175" s="46"/>
      <c r="I175" s="46"/>
      <c r="J175" s="48"/>
    </row>
    <row r="176">
      <c r="A176" s="37" t="s">
        <v>591</v>
      </c>
      <c r="B176" s="37">
        <v>53</v>
      </c>
      <c r="C176" s="38" t="s">
        <v>4323</v>
      </c>
      <c r="D176" s="37" t="s">
        <v>593</v>
      </c>
      <c r="E176" s="39" t="s">
        <v>4324</v>
      </c>
      <c r="F176" s="40" t="s">
        <v>639</v>
      </c>
      <c r="G176" s="41">
        <v>49.920000000000002</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45">
      <c r="A178" s="37" t="s">
        <v>597</v>
      </c>
      <c r="B178" s="45"/>
      <c r="C178" s="46"/>
      <c r="D178" s="46"/>
      <c r="E178" s="39" t="s">
        <v>4325</v>
      </c>
      <c r="F178" s="46"/>
      <c r="G178" s="46"/>
      <c r="H178" s="46"/>
      <c r="I178" s="46"/>
      <c r="J178" s="48"/>
    </row>
    <row r="179">
      <c r="A179" s="37" t="s">
        <v>591</v>
      </c>
      <c r="B179" s="37">
        <v>54</v>
      </c>
      <c r="C179" s="38" t="s">
        <v>4326</v>
      </c>
      <c r="D179" s="37" t="s">
        <v>593</v>
      </c>
      <c r="E179" s="39" t="s">
        <v>4327</v>
      </c>
      <c r="F179" s="40" t="s">
        <v>639</v>
      </c>
      <c r="G179" s="41">
        <v>143.89599999999999</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409.5">
      <c r="A181" s="37" t="s">
        <v>630</v>
      </c>
      <c r="B181" s="45"/>
      <c r="C181" s="46"/>
      <c r="D181" s="46"/>
      <c r="E181" s="52" t="s">
        <v>4880</v>
      </c>
      <c r="F181" s="46"/>
      <c r="G181" s="46"/>
      <c r="H181" s="46"/>
      <c r="I181" s="46"/>
      <c r="J181" s="48"/>
    </row>
    <row r="182" ht="45">
      <c r="A182" s="37" t="s">
        <v>597</v>
      </c>
      <c r="B182" s="45"/>
      <c r="C182" s="46"/>
      <c r="D182" s="46"/>
      <c r="E182" s="39" t="s">
        <v>4325</v>
      </c>
      <c r="F182" s="46"/>
      <c r="G182" s="46"/>
      <c r="H182" s="46"/>
      <c r="I182" s="46"/>
      <c r="J182" s="48"/>
    </row>
    <row r="183">
      <c r="A183" s="31" t="s">
        <v>589</v>
      </c>
      <c r="B183" s="32"/>
      <c r="C183" s="33" t="s">
        <v>4336</v>
      </c>
      <c r="D183" s="34"/>
      <c r="E183" s="31" t="s">
        <v>3582</v>
      </c>
      <c r="F183" s="34"/>
      <c r="G183" s="34"/>
      <c r="H183" s="34"/>
      <c r="I183" s="35">
        <f>SUMIFS(I184:I192,A184:A192,"P")</f>
        <v>0</v>
      </c>
      <c r="J183" s="36"/>
    </row>
    <row r="184">
      <c r="A184" s="37" t="s">
        <v>591</v>
      </c>
      <c r="B184" s="37">
        <v>55</v>
      </c>
      <c r="C184" s="38" t="s">
        <v>4457</v>
      </c>
      <c r="D184" s="37" t="s">
        <v>593</v>
      </c>
      <c r="E184" s="39" t="s">
        <v>4458</v>
      </c>
      <c r="F184" s="40" t="s">
        <v>595</v>
      </c>
      <c r="G184" s="41">
        <v>0.59999999999999998</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345">
      <c r="A186" s="37" t="s">
        <v>597</v>
      </c>
      <c r="B186" s="45"/>
      <c r="C186" s="46"/>
      <c r="D186" s="46"/>
      <c r="E186" s="39" t="s">
        <v>4339</v>
      </c>
      <c r="F186" s="46"/>
      <c r="G186" s="46"/>
      <c r="H186" s="46"/>
      <c r="I186" s="46"/>
      <c r="J186" s="48"/>
    </row>
    <row r="187">
      <c r="A187" s="37" t="s">
        <v>591</v>
      </c>
      <c r="B187" s="37">
        <v>56</v>
      </c>
      <c r="C187" s="38" t="s">
        <v>4881</v>
      </c>
      <c r="D187" s="37" t="s">
        <v>593</v>
      </c>
      <c r="E187" s="39" t="s">
        <v>4882</v>
      </c>
      <c r="F187" s="40" t="s">
        <v>595</v>
      </c>
      <c r="G187" s="41">
        <v>19.5</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315">
      <c r="A189" s="37" t="s">
        <v>597</v>
      </c>
      <c r="B189" s="45"/>
      <c r="C189" s="46"/>
      <c r="D189" s="46"/>
      <c r="E189" s="39" t="s">
        <v>3599</v>
      </c>
      <c r="F189" s="46"/>
      <c r="G189" s="46"/>
      <c r="H189" s="46"/>
      <c r="I189" s="46"/>
      <c r="J189" s="48"/>
    </row>
    <row r="190">
      <c r="A190" s="37" t="s">
        <v>591</v>
      </c>
      <c r="B190" s="37">
        <v>57</v>
      </c>
      <c r="C190" s="38" t="s">
        <v>3600</v>
      </c>
      <c r="D190" s="37" t="s">
        <v>593</v>
      </c>
      <c r="E190" s="39" t="s">
        <v>3601</v>
      </c>
      <c r="F190" s="40" t="s">
        <v>595</v>
      </c>
      <c r="G190" s="41">
        <v>2</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315">
      <c r="A192" s="37" t="s">
        <v>597</v>
      </c>
      <c r="B192" s="45"/>
      <c r="C192" s="46"/>
      <c r="D192" s="46"/>
      <c r="E192" s="39" t="s">
        <v>3599</v>
      </c>
      <c r="F192" s="46"/>
      <c r="G192" s="46"/>
      <c r="H192" s="46"/>
      <c r="I192" s="46"/>
      <c r="J192" s="48"/>
    </row>
    <row r="193">
      <c r="A193" s="31" t="s">
        <v>589</v>
      </c>
      <c r="B193" s="32"/>
      <c r="C193" s="33" t="s">
        <v>3639</v>
      </c>
      <c r="D193" s="34"/>
      <c r="E193" s="31" t="s">
        <v>3640</v>
      </c>
      <c r="F193" s="34"/>
      <c r="G193" s="34"/>
      <c r="H193" s="34"/>
      <c r="I193" s="35">
        <f>SUMIFS(I194:I238,A194:A238,"P")</f>
        <v>0</v>
      </c>
      <c r="J193" s="36"/>
    </row>
    <row r="194" ht="30">
      <c r="A194" s="37" t="s">
        <v>591</v>
      </c>
      <c r="B194" s="37">
        <v>58</v>
      </c>
      <c r="C194" s="38" t="s">
        <v>4883</v>
      </c>
      <c r="D194" s="37" t="s">
        <v>593</v>
      </c>
      <c r="E194" s="39" t="s">
        <v>4884</v>
      </c>
      <c r="F194" s="40" t="s">
        <v>595</v>
      </c>
      <c r="G194" s="41">
        <v>48</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165">
      <c r="A196" s="37" t="s">
        <v>597</v>
      </c>
      <c r="B196" s="45"/>
      <c r="C196" s="46"/>
      <c r="D196" s="46"/>
      <c r="E196" s="39" t="s">
        <v>4885</v>
      </c>
      <c r="F196" s="46"/>
      <c r="G196" s="46"/>
      <c r="H196" s="46"/>
      <c r="I196" s="46"/>
      <c r="J196" s="48"/>
    </row>
    <row r="197">
      <c r="A197" s="37" t="s">
        <v>591</v>
      </c>
      <c r="B197" s="37">
        <v>59</v>
      </c>
      <c r="C197" s="38" t="s">
        <v>4886</v>
      </c>
      <c r="D197" s="37" t="s">
        <v>593</v>
      </c>
      <c r="E197" s="39" t="s">
        <v>4887</v>
      </c>
      <c r="F197" s="40" t="s">
        <v>595</v>
      </c>
      <c r="G197" s="41">
        <v>36</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135">
      <c r="A199" s="37" t="s">
        <v>597</v>
      </c>
      <c r="B199" s="45"/>
      <c r="C199" s="46"/>
      <c r="D199" s="46"/>
      <c r="E199" s="39" t="s">
        <v>4888</v>
      </c>
      <c r="F199" s="46"/>
      <c r="G199" s="46"/>
      <c r="H199" s="46"/>
      <c r="I199" s="46"/>
      <c r="J199" s="48"/>
    </row>
    <row r="200" ht="30">
      <c r="A200" s="37" t="s">
        <v>591</v>
      </c>
      <c r="B200" s="37">
        <v>60</v>
      </c>
      <c r="C200" s="38" t="s">
        <v>4889</v>
      </c>
      <c r="D200" s="37" t="s">
        <v>593</v>
      </c>
      <c r="E200" s="39" t="s">
        <v>4890</v>
      </c>
      <c r="F200" s="40" t="s">
        <v>604</v>
      </c>
      <c r="G200" s="41">
        <v>4</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60">
      <c r="A202" s="37" t="s">
        <v>597</v>
      </c>
      <c r="B202" s="45"/>
      <c r="C202" s="46"/>
      <c r="D202" s="46"/>
      <c r="E202" s="39" t="s">
        <v>4891</v>
      </c>
      <c r="F202" s="46"/>
      <c r="G202" s="46"/>
      <c r="H202" s="46"/>
      <c r="I202" s="46"/>
      <c r="J202" s="48"/>
    </row>
    <row r="203">
      <c r="A203" s="37" t="s">
        <v>591</v>
      </c>
      <c r="B203" s="37">
        <v>61</v>
      </c>
      <c r="C203" s="38" t="s">
        <v>4345</v>
      </c>
      <c r="D203" s="37" t="s">
        <v>593</v>
      </c>
      <c r="E203" s="39" t="s">
        <v>4346</v>
      </c>
      <c r="F203" s="40" t="s">
        <v>604</v>
      </c>
      <c r="G203" s="41">
        <v>2</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45">
      <c r="A205" s="37" t="s">
        <v>597</v>
      </c>
      <c r="B205" s="45"/>
      <c r="C205" s="46"/>
      <c r="D205" s="46"/>
      <c r="E205" s="39" t="s">
        <v>4347</v>
      </c>
      <c r="F205" s="46"/>
      <c r="G205" s="46"/>
      <c r="H205" s="46"/>
      <c r="I205" s="46"/>
      <c r="J205" s="48"/>
    </row>
    <row r="206" ht="30">
      <c r="A206" s="37" t="s">
        <v>591</v>
      </c>
      <c r="B206" s="37">
        <v>62</v>
      </c>
      <c r="C206" s="38" t="s">
        <v>4892</v>
      </c>
      <c r="D206" s="37" t="s">
        <v>593</v>
      </c>
      <c r="E206" s="39" t="s">
        <v>4893</v>
      </c>
      <c r="F206" s="40" t="s">
        <v>604</v>
      </c>
      <c r="G206" s="41">
        <v>2</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30">
      <c r="A208" s="37" t="s">
        <v>597</v>
      </c>
      <c r="B208" s="45"/>
      <c r="C208" s="46"/>
      <c r="D208" s="46"/>
      <c r="E208" s="39" t="s">
        <v>4894</v>
      </c>
      <c r="F208" s="46"/>
      <c r="G208" s="46"/>
      <c r="H208" s="46"/>
      <c r="I208" s="46"/>
      <c r="J208" s="48"/>
    </row>
    <row r="209">
      <c r="A209" s="37" t="s">
        <v>591</v>
      </c>
      <c r="B209" s="37">
        <v>63</v>
      </c>
      <c r="C209" s="38" t="s">
        <v>4895</v>
      </c>
      <c r="D209" s="37" t="s">
        <v>593</v>
      </c>
      <c r="E209" s="39" t="s">
        <v>4896</v>
      </c>
      <c r="F209" s="40" t="s">
        <v>604</v>
      </c>
      <c r="G209" s="41">
        <v>2</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30">
      <c r="A211" s="37" t="s">
        <v>597</v>
      </c>
      <c r="B211" s="45"/>
      <c r="C211" s="46"/>
      <c r="D211" s="46"/>
      <c r="E211" s="39" t="s">
        <v>4894</v>
      </c>
      <c r="F211" s="46"/>
      <c r="G211" s="46"/>
      <c r="H211" s="46"/>
      <c r="I211" s="46"/>
      <c r="J211" s="48"/>
    </row>
    <row r="212" ht="30">
      <c r="A212" s="37" t="s">
        <v>591</v>
      </c>
      <c r="B212" s="37">
        <v>64</v>
      </c>
      <c r="C212" s="38" t="s">
        <v>4084</v>
      </c>
      <c r="D212" s="37" t="s">
        <v>593</v>
      </c>
      <c r="E212" s="39" t="s">
        <v>4085</v>
      </c>
      <c r="F212" s="40" t="s">
        <v>595</v>
      </c>
      <c r="G212" s="41">
        <v>43.950000000000003</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60">
      <c r="A214" s="37" t="s">
        <v>597</v>
      </c>
      <c r="B214" s="45"/>
      <c r="C214" s="46"/>
      <c r="D214" s="46"/>
      <c r="E214" s="39" t="s">
        <v>4087</v>
      </c>
      <c r="F214" s="46"/>
      <c r="G214" s="46"/>
      <c r="H214" s="46"/>
      <c r="I214" s="46"/>
      <c r="J214" s="48"/>
    </row>
    <row r="215" ht="30">
      <c r="A215" s="37" t="s">
        <v>591</v>
      </c>
      <c r="B215" s="37">
        <v>65</v>
      </c>
      <c r="C215" s="38" t="s">
        <v>4897</v>
      </c>
      <c r="D215" s="37" t="s">
        <v>593</v>
      </c>
      <c r="E215" s="39" t="s">
        <v>4898</v>
      </c>
      <c r="F215" s="40" t="s">
        <v>595</v>
      </c>
      <c r="G215" s="41">
        <v>11</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60">
      <c r="A217" s="37" t="s">
        <v>597</v>
      </c>
      <c r="B217" s="45"/>
      <c r="C217" s="46"/>
      <c r="D217" s="46"/>
      <c r="E217" s="39" t="s">
        <v>4087</v>
      </c>
      <c r="F217" s="46"/>
      <c r="G217" s="46"/>
      <c r="H217" s="46"/>
      <c r="I217" s="46"/>
      <c r="J217" s="48"/>
    </row>
    <row r="218">
      <c r="A218" s="37" t="s">
        <v>591</v>
      </c>
      <c r="B218" s="37">
        <v>66</v>
      </c>
      <c r="C218" s="38" t="s">
        <v>4899</v>
      </c>
      <c r="D218" s="37" t="s">
        <v>593</v>
      </c>
      <c r="E218" s="39" t="s">
        <v>4900</v>
      </c>
      <c r="F218" s="40" t="s">
        <v>595</v>
      </c>
      <c r="G218" s="41">
        <v>15.9</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30">
      <c r="A220" s="37" t="s">
        <v>597</v>
      </c>
      <c r="B220" s="45"/>
      <c r="C220" s="46"/>
      <c r="D220" s="46"/>
      <c r="E220" s="39" t="s">
        <v>4901</v>
      </c>
      <c r="F220" s="46"/>
      <c r="G220" s="46"/>
      <c r="H220" s="46"/>
      <c r="I220" s="46"/>
      <c r="J220" s="48"/>
    </row>
    <row r="221">
      <c r="A221" s="37" t="s">
        <v>591</v>
      </c>
      <c r="B221" s="37">
        <v>67</v>
      </c>
      <c r="C221" s="38" t="s">
        <v>4902</v>
      </c>
      <c r="D221" s="37" t="s">
        <v>593</v>
      </c>
      <c r="E221" s="39" t="s">
        <v>4903</v>
      </c>
      <c r="F221" s="40" t="s">
        <v>595</v>
      </c>
      <c r="G221" s="41">
        <v>15.9</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45">
      <c r="A223" s="37" t="s">
        <v>597</v>
      </c>
      <c r="B223" s="45"/>
      <c r="C223" s="46"/>
      <c r="D223" s="46"/>
      <c r="E223" s="39" t="s">
        <v>4408</v>
      </c>
      <c r="F223" s="46"/>
      <c r="G223" s="46"/>
      <c r="H223" s="46"/>
      <c r="I223" s="46"/>
      <c r="J223" s="48"/>
    </row>
    <row r="224" ht="30">
      <c r="A224" s="37" t="s">
        <v>591</v>
      </c>
      <c r="B224" s="37">
        <v>68</v>
      </c>
      <c r="C224" s="38" t="s">
        <v>4409</v>
      </c>
      <c r="D224" s="37" t="s">
        <v>593</v>
      </c>
      <c r="E224" s="39" t="s">
        <v>4410</v>
      </c>
      <c r="F224" s="40" t="s">
        <v>604</v>
      </c>
      <c r="G224" s="41">
        <v>6</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75">
      <c r="A226" s="37" t="s">
        <v>597</v>
      </c>
      <c r="B226" s="45"/>
      <c r="C226" s="46"/>
      <c r="D226" s="46"/>
      <c r="E226" s="39" t="s">
        <v>4412</v>
      </c>
      <c r="F226" s="46"/>
      <c r="G226" s="46"/>
      <c r="H226" s="46"/>
      <c r="I226" s="46"/>
      <c r="J226" s="48"/>
    </row>
    <row r="227" ht="30">
      <c r="A227" s="37" t="s">
        <v>591</v>
      </c>
      <c r="B227" s="37">
        <v>69</v>
      </c>
      <c r="C227" s="38" t="s">
        <v>4544</v>
      </c>
      <c r="D227" s="37" t="s">
        <v>593</v>
      </c>
      <c r="E227" s="39" t="s">
        <v>4545</v>
      </c>
      <c r="F227" s="40" t="s">
        <v>595</v>
      </c>
      <c r="G227" s="41">
        <v>12.4</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120">
      <c r="A229" s="37" t="s">
        <v>597</v>
      </c>
      <c r="B229" s="45"/>
      <c r="C229" s="46"/>
      <c r="D229" s="46"/>
      <c r="E229" s="39" t="s">
        <v>3656</v>
      </c>
      <c r="F229" s="46"/>
      <c r="G229" s="46"/>
      <c r="H229" s="46"/>
      <c r="I229" s="46"/>
      <c r="J229" s="48"/>
    </row>
    <row r="230">
      <c r="A230" s="37" t="s">
        <v>591</v>
      </c>
      <c r="B230" s="37">
        <v>70</v>
      </c>
      <c r="C230" s="38" t="s">
        <v>4904</v>
      </c>
      <c r="D230" s="37" t="s">
        <v>593</v>
      </c>
      <c r="E230" s="39" t="s">
        <v>4905</v>
      </c>
      <c r="F230" s="40" t="s">
        <v>604</v>
      </c>
      <c r="G230" s="41">
        <v>1</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45">
      <c r="A232" s="37" t="s">
        <v>597</v>
      </c>
      <c r="B232" s="45"/>
      <c r="C232" s="46"/>
      <c r="D232" s="46"/>
      <c r="E232" s="39" t="s">
        <v>4415</v>
      </c>
      <c r="F232" s="46"/>
      <c r="G232" s="46"/>
      <c r="H232" s="46"/>
      <c r="I232" s="46"/>
      <c r="J232" s="48"/>
    </row>
    <row r="233">
      <c r="A233" s="37" t="s">
        <v>591</v>
      </c>
      <c r="B233" s="37">
        <v>71</v>
      </c>
      <c r="C233" s="38" t="s">
        <v>4351</v>
      </c>
      <c r="D233" s="37" t="s">
        <v>593</v>
      </c>
      <c r="E233" s="39" t="s">
        <v>4352</v>
      </c>
      <c r="F233" s="40" t="s">
        <v>1007</v>
      </c>
      <c r="G233" s="41">
        <v>2.7000000000000002</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409.5">
      <c r="A235" s="37" t="s">
        <v>597</v>
      </c>
      <c r="B235" s="45"/>
      <c r="C235" s="46"/>
      <c r="D235" s="46"/>
      <c r="E235" s="39" t="s">
        <v>4350</v>
      </c>
      <c r="F235" s="46"/>
      <c r="G235" s="46"/>
      <c r="H235" s="46"/>
      <c r="I235" s="46"/>
      <c r="J235" s="48"/>
    </row>
    <row r="236">
      <c r="A236" s="37" t="s">
        <v>591</v>
      </c>
      <c r="B236" s="37">
        <v>72</v>
      </c>
      <c r="C236" s="38" t="s">
        <v>4353</v>
      </c>
      <c r="D236" s="37" t="s">
        <v>593</v>
      </c>
      <c r="E236" s="39" t="s">
        <v>4354</v>
      </c>
      <c r="F236" s="40" t="s">
        <v>604</v>
      </c>
      <c r="G236" s="41">
        <v>2</v>
      </c>
      <c r="H236" s="42">
        <v>0</v>
      </c>
      <c r="I236" s="43">
        <f>ROUND(G236*H236,P4)</f>
        <v>0</v>
      </c>
      <c r="J236" s="37"/>
      <c r="O236" s="44">
        <f>I236*0.21</f>
        <v>0</v>
      </c>
      <c r="P236">
        <v>3</v>
      </c>
    </row>
    <row r="237">
      <c r="A237" s="37" t="s">
        <v>596</v>
      </c>
      <c r="B237" s="45"/>
      <c r="C237" s="46"/>
      <c r="D237" s="46"/>
      <c r="E237" s="39" t="s">
        <v>4354</v>
      </c>
      <c r="F237" s="46"/>
      <c r="G237" s="46"/>
      <c r="H237" s="46"/>
      <c r="I237" s="46"/>
      <c r="J237" s="48"/>
    </row>
    <row r="238" ht="30">
      <c r="A238" s="37" t="s">
        <v>597</v>
      </c>
      <c r="B238" s="45"/>
      <c r="C238" s="46"/>
      <c r="D238" s="46"/>
      <c r="E238" s="39" t="s">
        <v>4355</v>
      </c>
      <c r="F238" s="46"/>
      <c r="G238" s="46"/>
      <c r="H238" s="46"/>
      <c r="I238" s="46"/>
      <c r="J238" s="48"/>
    </row>
    <row r="239">
      <c r="A239" s="31" t="s">
        <v>589</v>
      </c>
      <c r="B239" s="32"/>
      <c r="C239" s="33" t="s">
        <v>3676</v>
      </c>
      <c r="D239" s="34"/>
      <c r="E239" s="31" t="s">
        <v>4605</v>
      </c>
      <c r="F239" s="34"/>
      <c r="G239" s="34"/>
      <c r="H239" s="34"/>
      <c r="I239" s="35">
        <f>SUMIFS(I240:I251,A240:A251,"P")</f>
        <v>0</v>
      </c>
      <c r="J239" s="36"/>
    </row>
    <row r="240">
      <c r="A240" s="37" t="s">
        <v>591</v>
      </c>
      <c r="B240" s="37">
        <v>73</v>
      </c>
      <c r="C240" s="38" t="s">
        <v>4816</v>
      </c>
      <c r="D240" s="37" t="s">
        <v>593</v>
      </c>
      <c r="E240" s="39" t="s">
        <v>4817</v>
      </c>
      <c r="F240" s="40" t="s">
        <v>595</v>
      </c>
      <c r="G240" s="41">
        <v>28</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45">
      <c r="A242" s="37" t="s">
        <v>597</v>
      </c>
      <c r="B242" s="45"/>
      <c r="C242" s="46"/>
      <c r="D242" s="46"/>
      <c r="E242" s="39" t="s">
        <v>4599</v>
      </c>
      <c r="F242" s="46"/>
      <c r="G242" s="46"/>
      <c r="H242" s="46"/>
      <c r="I242" s="46"/>
      <c r="J242" s="48"/>
    </row>
    <row r="243">
      <c r="A243" s="37" t="s">
        <v>591</v>
      </c>
      <c r="B243" s="37">
        <v>74</v>
      </c>
      <c r="C243" s="38" t="s">
        <v>4735</v>
      </c>
      <c r="D243" s="37" t="s">
        <v>593</v>
      </c>
      <c r="E243" s="39" t="s">
        <v>4736</v>
      </c>
      <c r="F243" s="40" t="s">
        <v>629</v>
      </c>
      <c r="G243" s="41">
        <v>83.084000000000003</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150">
      <c r="A245" s="37" t="s">
        <v>597</v>
      </c>
      <c r="B245" s="45"/>
      <c r="C245" s="46"/>
      <c r="D245" s="46"/>
      <c r="E245" s="39" t="s">
        <v>4608</v>
      </c>
      <c r="F245" s="46"/>
      <c r="G245" s="46"/>
      <c r="H245" s="46"/>
      <c r="I245" s="46"/>
      <c r="J245" s="48"/>
    </row>
    <row r="246">
      <c r="A246" s="37" t="s">
        <v>591</v>
      </c>
      <c r="B246" s="37">
        <v>75</v>
      </c>
      <c r="C246" s="38" t="s">
        <v>4906</v>
      </c>
      <c r="D246" s="37" t="s">
        <v>593</v>
      </c>
      <c r="E246" s="39" t="s">
        <v>4907</v>
      </c>
      <c r="F246" s="40" t="s">
        <v>595</v>
      </c>
      <c r="G246" s="41">
        <v>21.199999999999999</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120">
      <c r="A248" s="37" t="s">
        <v>597</v>
      </c>
      <c r="B248" s="45"/>
      <c r="C248" s="46"/>
      <c r="D248" s="46"/>
      <c r="E248" s="39" t="s">
        <v>4908</v>
      </c>
      <c r="F248" s="46"/>
      <c r="G248" s="46"/>
      <c r="H248" s="46"/>
      <c r="I248" s="46"/>
      <c r="J248" s="48"/>
    </row>
    <row r="249">
      <c r="A249" s="37" t="s">
        <v>591</v>
      </c>
      <c r="B249" s="37">
        <v>76</v>
      </c>
      <c r="C249" s="38" t="s">
        <v>4746</v>
      </c>
      <c r="D249" s="37" t="s">
        <v>593</v>
      </c>
      <c r="E249" s="39" t="s">
        <v>4747</v>
      </c>
      <c r="F249" s="40" t="s">
        <v>639</v>
      </c>
      <c r="G249" s="41">
        <v>74.439999999999998</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165">
      <c r="A251" s="37" t="s">
        <v>597</v>
      </c>
      <c r="B251" s="45"/>
      <c r="C251" s="46"/>
      <c r="D251" s="46"/>
      <c r="E251" s="39" t="s">
        <v>4748</v>
      </c>
      <c r="F251" s="46"/>
      <c r="G251" s="46"/>
      <c r="H251" s="46"/>
      <c r="I251" s="46"/>
      <c r="J251" s="48"/>
    </row>
    <row r="252">
      <c r="A252" s="31" t="s">
        <v>589</v>
      </c>
      <c r="B252" s="32"/>
      <c r="C252" s="33" t="s">
        <v>946</v>
      </c>
      <c r="D252" s="34"/>
      <c r="E252" s="31" t="s">
        <v>947</v>
      </c>
      <c r="F252" s="34"/>
      <c r="G252" s="34"/>
      <c r="H252" s="34"/>
      <c r="I252" s="35">
        <f>SUMIFS(I253:I267,A253:A267,"P")</f>
        <v>0</v>
      </c>
      <c r="J252" s="36"/>
    </row>
    <row r="253" ht="45">
      <c r="A253" s="37" t="s">
        <v>591</v>
      </c>
      <c r="B253" s="37">
        <v>77</v>
      </c>
      <c r="C253" s="38" t="s">
        <v>1574</v>
      </c>
      <c r="D253" s="37" t="s">
        <v>1575</v>
      </c>
      <c r="E253" s="39" t="s">
        <v>1576</v>
      </c>
      <c r="F253" s="40" t="s">
        <v>951</v>
      </c>
      <c r="G253" s="41">
        <v>771.26700000000005</v>
      </c>
      <c r="H253" s="42">
        <v>0</v>
      </c>
      <c r="I253" s="43">
        <f>ROUND(G253*H253,P4)</f>
        <v>0</v>
      </c>
      <c r="J253" s="37"/>
      <c r="O253" s="44">
        <f>I253*0.21</f>
        <v>0</v>
      </c>
      <c r="P253">
        <v>3</v>
      </c>
    </row>
    <row r="254">
      <c r="A254" s="37" t="s">
        <v>596</v>
      </c>
      <c r="B254" s="45"/>
      <c r="C254" s="46"/>
      <c r="D254" s="46"/>
      <c r="E254" s="39" t="s">
        <v>952</v>
      </c>
      <c r="F254" s="46"/>
      <c r="G254" s="46"/>
      <c r="H254" s="46"/>
      <c r="I254" s="46"/>
      <c r="J254" s="48"/>
    </row>
    <row r="255" ht="120">
      <c r="A255" s="37" t="s">
        <v>597</v>
      </c>
      <c r="B255" s="45"/>
      <c r="C255" s="46"/>
      <c r="D255" s="46"/>
      <c r="E255" s="39" t="s">
        <v>954</v>
      </c>
      <c r="F255" s="46"/>
      <c r="G255" s="46"/>
      <c r="H255" s="46"/>
      <c r="I255" s="46"/>
      <c r="J255" s="48"/>
    </row>
    <row r="256" ht="45">
      <c r="A256" s="37" t="s">
        <v>591</v>
      </c>
      <c r="B256" s="37">
        <v>78</v>
      </c>
      <c r="C256" s="38" t="s">
        <v>3708</v>
      </c>
      <c r="D256" s="37" t="s">
        <v>3709</v>
      </c>
      <c r="E256" s="39" t="s">
        <v>3710</v>
      </c>
      <c r="F256" s="40" t="s">
        <v>951</v>
      </c>
      <c r="G256" s="41">
        <v>99.905000000000001</v>
      </c>
      <c r="H256" s="42">
        <v>0</v>
      </c>
      <c r="I256" s="43">
        <f>ROUND(G256*H256,P4)</f>
        <v>0</v>
      </c>
      <c r="J256" s="37"/>
      <c r="O256" s="44">
        <f>I256*0.21</f>
        <v>0</v>
      </c>
      <c r="P256">
        <v>3</v>
      </c>
    </row>
    <row r="257">
      <c r="A257" s="37" t="s">
        <v>596</v>
      </c>
      <c r="B257" s="45"/>
      <c r="C257" s="46"/>
      <c r="D257" s="46"/>
      <c r="E257" s="39" t="s">
        <v>952</v>
      </c>
      <c r="F257" s="46"/>
      <c r="G257" s="46"/>
      <c r="H257" s="46"/>
      <c r="I257" s="46"/>
      <c r="J257" s="48"/>
    </row>
    <row r="258" ht="120">
      <c r="A258" s="37" t="s">
        <v>597</v>
      </c>
      <c r="B258" s="45"/>
      <c r="C258" s="46"/>
      <c r="D258" s="46"/>
      <c r="E258" s="39" t="s">
        <v>954</v>
      </c>
      <c r="F258" s="46"/>
      <c r="G258" s="46"/>
      <c r="H258" s="46"/>
      <c r="I258" s="46"/>
      <c r="J258" s="48"/>
    </row>
    <row r="259" ht="60">
      <c r="A259" s="37" t="s">
        <v>591</v>
      </c>
      <c r="B259" s="37">
        <v>79</v>
      </c>
      <c r="C259" s="38" t="s">
        <v>1977</v>
      </c>
      <c r="D259" s="37" t="s">
        <v>1978</v>
      </c>
      <c r="E259" s="39" t="s">
        <v>1979</v>
      </c>
      <c r="F259" s="40" t="s">
        <v>951</v>
      </c>
      <c r="G259" s="41">
        <v>199.40199999999999</v>
      </c>
      <c r="H259" s="42">
        <v>0</v>
      </c>
      <c r="I259" s="43">
        <f>ROUND(G259*H259,P4)</f>
        <v>0</v>
      </c>
      <c r="J259" s="37"/>
      <c r="O259" s="44">
        <f>I259*0.21</f>
        <v>0</v>
      </c>
      <c r="P259">
        <v>3</v>
      </c>
    </row>
    <row r="260">
      <c r="A260" s="37" t="s">
        <v>596</v>
      </c>
      <c r="B260" s="45"/>
      <c r="C260" s="46"/>
      <c r="D260" s="46"/>
      <c r="E260" s="39" t="s">
        <v>952</v>
      </c>
      <c r="F260" s="46"/>
      <c r="G260" s="46"/>
      <c r="H260" s="46"/>
      <c r="I260" s="46"/>
      <c r="J260" s="48"/>
    </row>
    <row r="261">
      <c r="A261" s="37" t="s">
        <v>597</v>
      </c>
      <c r="B261" s="45"/>
      <c r="C261" s="46"/>
      <c r="D261" s="46"/>
      <c r="E261" s="47" t="s">
        <v>593</v>
      </c>
      <c r="F261" s="46"/>
      <c r="G261" s="46"/>
      <c r="H261" s="46"/>
      <c r="I261" s="46"/>
      <c r="J261" s="48"/>
    </row>
    <row r="262" ht="45">
      <c r="A262" s="37" t="s">
        <v>591</v>
      </c>
      <c r="B262" s="37">
        <v>80</v>
      </c>
      <c r="C262" s="38" t="s">
        <v>1137</v>
      </c>
      <c r="D262" s="37" t="s">
        <v>1138</v>
      </c>
      <c r="E262" s="39" t="s">
        <v>1139</v>
      </c>
      <c r="F262" s="40" t="s">
        <v>951</v>
      </c>
      <c r="G262" s="41">
        <v>0.32000000000000001</v>
      </c>
      <c r="H262" s="42">
        <v>0</v>
      </c>
      <c r="I262" s="43">
        <f>ROUND(G262*H262,P4)</f>
        <v>0</v>
      </c>
      <c r="J262" s="37"/>
      <c r="O262" s="44">
        <f>I262*0.21</f>
        <v>0</v>
      </c>
      <c r="P262">
        <v>3</v>
      </c>
    </row>
    <row r="263">
      <c r="A263" s="37" t="s">
        <v>596</v>
      </c>
      <c r="B263" s="45"/>
      <c r="C263" s="46"/>
      <c r="D263" s="46"/>
      <c r="E263" s="39" t="s">
        <v>952</v>
      </c>
      <c r="F263" s="46"/>
      <c r="G263" s="46"/>
      <c r="H263" s="46"/>
      <c r="I263" s="46"/>
      <c r="J263" s="48"/>
    </row>
    <row r="264" ht="120">
      <c r="A264" s="37" t="s">
        <v>597</v>
      </c>
      <c r="B264" s="45"/>
      <c r="C264" s="46"/>
      <c r="D264" s="46"/>
      <c r="E264" s="39" t="s">
        <v>954</v>
      </c>
      <c r="F264" s="46"/>
      <c r="G264" s="46"/>
      <c r="H264" s="46"/>
      <c r="I264" s="46"/>
      <c r="J264" s="48"/>
    </row>
    <row r="265" ht="30">
      <c r="A265" s="37" t="s">
        <v>591</v>
      </c>
      <c r="B265" s="37">
        <v>81</v>
      </c>
      <c r="C265" s="38" t="s">
        <v>2655</v>
      </c>
      <c r="D265" s="37" t="s">
        <v>2656</v>
      </c>
      <c r="E265" s="39" t="s">
        <v>2657</v>
      </c>
      <c r="F265" s="40" t="s">
        <v>951</v>
      </c>
      <c r="G265" s="41">
        <v>1.3999999999999999</v>
      </c>
      <c r="H265" s="42">
        <v>0</v>
      </c>
      <c r="I265" s="43">
        <f>ROUND(G265*H265,P4)</f>
        <v>0</v>
      </c>
      <c r="J265" s="37"/>
      <c r="O265" s="44">
        <f>I265*0.21</f>
        <v>0</v>
      </c>
      <c r="P265">
        <v>3</v>
      </c>
    </row>
    <row r="266">
      <c r="A266" s="37" t="s">
        <v>596</v>
      </c>
      <c r="B266" s="45"/>
      <c r="C266" s="46"/>
      <c r="D266" s="46"/>
      <c r="E266" s="39" t="s">
        <v>952</v>
      </c>
      <c r="F266" s="46"/>
      <c r="G266" s="46"/>
      <c r="H266" s="46"/>
      <c r="I266" s="46"/>
      <c r="J266" s="48"/>
    </row>
    <row r="267" ht="135">
      <c r="A267" s="37" t="s">
        <v>597</v>
      </c>
      <c r="B267" s="49"/>
      <c r="C267" s="50"/>
      <c r="D267" s="50"/>
      <c r="E267" s="39" t="s">
        <v>2578</v>
      </c>
      <c r="F267" s="50"/>
      <c r="G267" s="50"/>
      <c r="H267" s="50"/>
      <c r="I267" s="50"/>
      <c r="J267" s="51"/>
    </row>
  </sheetData>
  <sheetProtection sheet="1" objects="1" scenarios="1" spinCount="100000" saltValue="zuAgYB47Lfl38tlLbuYnl6ON3CNbZIGYwFlEQQ57Pk/FSnEWcafRV4lzTqm1pSBiFHOB1o/cn17nBtVtKbKxOA==" hashValue="JxLdDx8rlRw6Cp8XKYTu2qUTyLKQrujRsQWK/uqVPPFBwh/cKexWkHK0G+BJVFwuZPbVlPy5qSm9rLfc5EG/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4909</v>
      </c>
      <c r="I3" s="25">
        <f>SUMIFS(I11:I239,A11:A239,"SD")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ht="30">
      <c r="A7" s="3" t="s">
        <v>576</v>
      </c>
      <c r="B7" s="20" t="s">
        <v>577</v>
      </c>
      <c r="C7" s="21" t="s">
        <v>4909</v>
      </c>
      <c r="D7" s="22"/>
      <c r="E7" s="23" t="s">
        <v>227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SUMIFS(I12:I32,A12:A32,"P")</f>
        <v>0</v>
      </c>
      <c r="J11" s="36"/>
    </row>
    <row r="12">
      <c r="A12" s="37" t="s">
        <v>591</v>
      </c>
      <c r="B12" s="37">
        <v>1</v>
      </c>
      <c r="C12" s="38" t="s">
        <v>4357</v>
      </c>
      <c r="D12" s="37" t="s">
        <v>593</v>
      </c>
      <c r="E12" s="39" t="s">
        <v>4245</v>
      </c>
      <c r="F12" s="40" t="s">
        <v>1559</v>
      </c>
      <c r="G12" s="41">
        <v>1</v>
      </c>
      <c r="H12" s="42">
        <v>0</v>
      </c>
      <c r="I12" s="43">
        <f>ROUND(G12*H12,P4)</f>
        <v>0</v>
      </c>
      <c r="J12" s="37"/>
      <c r="O12" s="44">
        <f>I12*0.21</f>
        <v>0</v>
      </c>
      <c r="P12">
        <v>3</v>
      </c>
    </row>
    <row r="13">
      <c r="A13" s="37" t="s">
        <v>596</v>
      </c>
      <c r="B13" s="45"/>
      <c r="C13" s="46"/>
      <c r="D13" s="46"/>
      <c r="E13" s="39" t="s">
        <v>4245</v>
      </c>
      <c r="F13" s="46"/>
      <c r="G13" s="46"/>
      <c r="H13" s="46"/>
      <c r="I13" s="46"/>
      <c r="J13" s="48"/>
    </row>
    <row r="14" ht="30">
      <c r="A14" s="37" t="s">
        <v>597</v>
      </c>
      <c r="B14" s="45"/>
      <c r="C14" s="46"/>
      <c r="D14" s="46"/>
      <c r="E14" s="39" t="s">
        <v>3311</v>
      </c>
      <c r="F14" s="46"/>
      <c r="G14" s="46"/>
      <c r="H14" s="46"/>
      <c r="I14" s="46"/>
      <c r="J14" s="48"/>
    </row>
    <row r="15">
      <c r="A15" s="37" t="s">
        <v>591</v>
      </c>
      <c r="B15" s="37">
        <v>2</v>
      </c>
      <c r="C15" s="38" t="s">
        <v>4358</v>
      </c>
      <c r="D15" s="37" t="s">
        <v>593</v>
      </c>
      <c r="E15" s="39" t="s">
        <v>4247</v>
      </c>
      <c r="F15" s="40" t="s">
        <v>604</v>
      </c>
      <c r="G15" s="41">
        <v>1</v>
      </c>
      <c r="H15" s="42">
        <v>0</v>
      </c>
      <c r="I15" s="43">
        <f>ROUND(G15*H15,P4)</f>
        <v>0</v>
      </c>
      <c r="J15" s="37"/>
      <c r="O15" s="44">
        <f>I15*0.21</f>
        <v>0</v>
      </c>
      <c r="P15">
        <v>3</v>
      </c>
    </row>
    <row r="16">
      <c r="A16" s="37" t="s">
        <v>596</v>
      </c>
      <c r="B16" s="45"/>
      <c r="C16" s="46"/>
      <c r="D16" s="46"/>
      <c r="E16" s="39" t="s">
        <v>4247</v>
      </c>
      <c r="F16" s="46"/>
      <c r="G16" s="46"/>
      <c r="H16" s="46"/>
      <c r="I16" s="46"/>
      <c r="J16" s="48"/>
    </row>
    <row r="17" ht="30">
      <c r="A17" s="37" t="s">
        <v>597</v>
      </c>
      <c r="B17" s="45"/>
      <c r="C17" s="46"/>
      <c r="D17" s="46"/>
      <c r="E17" s="39" t="s">
        <v>3311</v>
      </c>
      <c r="F17" s="46"/>
      <c r="G17" s="46"/>
      <c r="H17" s="46"/>
      <c r="I17" s="46"/>
      <c r="J17" s="48"/>
    </row>
    <row r="18">
      <c r="A18" s="37" t="s">
        <v>591</v>
      </c>
      <c r="B18" s="37">
        <v>3</v>
      </c>
      <c r="C18" s="38" t="s">
        <v>4359</v>
      </c>
      <c r="D18" s="37" t="s">
        <v>593</v>
      </c>
      <c r="E18" s="39" t="s">
        <v>4249</v>
      </c>
      <c r="F18" s="40" t="s">
        <v>604</v>
      </c>
      <c r="G18" s="41">
        <v>1</v>
      </c>
      <c r="H18" s="42">
        <v>0</v>
      </c>
      <c r="I18" s="43">
        <f>ROUND(G18*H18,P4)</f>
        <v>0</v>
      </c>
      <c r="J18" s="37"/>
      <c r="O18" s="44">
        <f>I18*0.21</f>
        <v>0</v>
      </c>
      <c r="P18">
        <v>3</v>
      </c>
    </row>
    <row r="19">
      <c r="A19" s="37" t="s">
        <v>596</v>
      </c>
      <c r="B19" s="45"/>
      <c r="C19" s="46"/>
      <c r="D19" s="46"/>
      <c r="E19" s="39" t="s">
        <v>4249</v>
      </c>
      <c r="F19" s="46"/>
      <c r="G19" s="46"/>
      <c r="H19" s="46"/>
      <c r="I19" s="46"/>
      <c r="J19" s="48"/>
    </row>
    <row r="20" ht="90">
      <c r="A20" s="37" t="s">
        <v>597</v>
      </c>
      <c r="B20" s="45"/>
      <c r="C20" s="46"/>
      <c r="D20" s="46"/>
      <c r="E20" s="39" t="s">
        <v>4250</v>
      </c>
      <c r="F20" s="46"/>
      <c r="G20" s="46"/>
      <c r="H20" s="46"/>
      <c r="I20" s="46"/>
      <c r="J20" s="48"/>
    </row>
    <row r="21">
      <c r="A21" s="37" t="s">
        <v>591</v>
      </c>
      <c r="B21" s="37">
        <v>4</v>
      </c>
      <c r="C21" s="38" t="s">
        <v>4361</v>
      </c>
      <c r="D21" s="37" t="s">
        <v>593</v>
      </c>
      <c r="E21" s="39" t="s">
        <v>4362</v>
      </c>
      <c r="F21" s="40" t="s">
        <v>1559</v>
      </c>
      <c r="G21" s="41">
        <v>1</v>
      </c>
      <c r="H21" s="42">
        <v>0</v>
      </c>
      <c r="I21" s="43">
        <f>ROUND(G21*H21,P4)</f>
        <v>0</v>
      </c>
      <c r="J21" s="37"/>
      <c r="O21" s="44">
        <f>I21*0.21</f>
        <v>0</v>
      </c>
      <c r="P21">
        <v>3</v>
      </c>
    </row>
    <row r="22">
      <c r="A22" s="37" t="s">
        <v>596</v>
      </c>
      <c r="B22" s="45"/>
      <c r="C22" s="46"/>
      <c r="D22" s="46"/>
      <c r="E22" s="39" t="s">
        <v>4362</v>
      </c>
      <c r="F22" s="46"/>
      <c r="G22" s="46"/>
      <c r="H22" s="46"/>
      <c r="I22" s="46"/>
      <c r="J22" s="48"/>
    </row>
    <row r="23" ht="30">
      <c r="A23" s="37" t="s">
        <v>597</v>
      </c>
      <c r="B23" s="45"/>
      <c r="C23" s="46"/>
      <c r="D23" s="46"/>
      <c r="E23" s="39" t="s">
        <v>3308</v>
      </c>
      <c r="F23" s="46"/>
      <c r="G23" s="46"/>
      <c r="H23" s="46"/>
      <c r="I23" s="46"/>
      <c r="J23" s="48"/>
    </row>
    <row r="24">
      <c r="A24" s="37" t="s">
        <v>591</v>
      </c>
      <c r="B24" s="37">
        <v>5</v>
      </c>
      <c r="C24" s="38" t="s">
        <v>4547</v>
      </c>
      <c r="D24" s="37" t="s">
        <v>593</v>
      </c>
      <c r="E24" s="39" t="s">
        <v>4910</v>
      </c>
      <c r="F24" s="40" t="s">
        <v>1793</v>
      </c>
      <c r="G24" s="41">
        <v>1</v>
      </c>
      <c r="H24" s="42">
        <v>0</v>
      </c>
      <c r="I24" s="43">
        <f>ROUND(G24*H24,P4)</f>
        <v>0</v>
      </c>
      <c r="J24" s="37"/>
      <c r="O24" s="44">
        <f>I24*0.21</f>
        <v>0</v>
      </c>
      <c r="P24">
        <v>3</v>
      </c>
    </row>
    <row r="25">
      <c r="A25" s="37" t="s">
        <v>596</v>
      </c>
      <c r="B25" s="45"/>
      <c r="C25" s="46"/>
      <c r="D25" s="46"/>
      <c r="E25" s="39" t="s">
        <v>4910</v>
      </c>
      <c r="F25" s="46"/>
      <c r="G25" s="46"/>
      <c r="H25" s="46"/>
      <c r="I25" s="46"/>
      <c r="J25" s="48"/>
    </row>
    <row r="26" ht="30">
      <c r="A26" s="37" t="s">
        <v>597</v>
      </c>
      <c r="B26" s="45"/>
      <c r="C26" s="46"/>
      <c r="D26" s="46"/>
      <c r="E26" s="39" t="s">
        <v>3311</v>
      </c>
      <c r="F26" s="46"/>
      <c r="G26" s="46"/>
      <c r="H26" s="46"/>
      <c r="I26" s="46"/>
      <c r="J26" s="48"/>
    </row>
    <row r="27">
      <c r="A27" s="37" t="s">
        <v>591</v>
      </c>
      <c r="B27" s="37">
        <v>6</v>
      </c>
      <c r="C27" s="38" t="s">
        <v>4911</v>
      </c>
      <c r="D27" s="37" t="s">
        <v>593</v>
      </c>
      <c r="E27" s="39" t="s">
        <v>3310</v>
      </c>
      <c r="F27" s="40" t="s">
        <v>1793</v>
      </c>
      <c r="G27" s="41">
        <v>1</v>
      </c>
      <c r="H27" s="42">
        <v>0</v>
      </c>
      <c r="I27" s="43">
        <f>ROUND(G27*H27,P4)</f>
        <v>0</v>
      </c>
      <c r="J27" s="37"/>
      <c r="O27" s="44">
        <f>I27*0.21</f>
        <v>0</v>
      </c>
      <c r="P27">
        <v>3</v>
      </c>
    </row>
    <row r="28">
      <c r="A28" s="37" t="s">
        <v>596</v>
      </c>
      <c r="B28" s="45"/>
      <c r="C28" s="46"/>
      <c r="D28" s="46"/>
      <c r="E28" s="39" t="s">
        <v>3310</v>
      </c>
      <c r="F28" s="46"/>
      <c r="G28" s="46"/>
      <c r="H28" s="46"/>
      <c r="I28" s="46"/>
      <c r="J28" s="48"/>
    </row>
    <row r="29" ht="30">
      <c r="A29" s="37" t="s">
        <v>597</v>
      </c>
      <c r="B29" s="45"/>
      <c r="C29" s="46"/>
      <c r="D29" s="46"/>
      <c r="E29" s="39" t="s">
        <v>3311</v>
      </c>
      <c r="F29" s="46"/>
      <c r="G29" s="46"/>
      <c r="H29" s="46"/>
      <c r="I29" s="46"/>
      <c r="J29" s="48"/>
    </row>
    <row r="30">
      <c r="A30" s="37" t="s">
        <v>591</v>
      </c>
      <c r="B30" s="37">
        <v>7</v>
      </c>
      <c r="C30" s="38" t="s">
        <v>4255</v>
      </c>
      <c r="D30" s="37" t="s">
        <v>593</v>
      </c>
      <c r="E30" s="39" t="s">
        <v>4256</v>
      </c>
      <c r="F30" s="40" t="s">
        <v>604</v>
      </c>
      <c r="G30" s="41">
        <v>1</v>
      </c>
      <c r="H30" s="42">
        <v>0</v>
      </c>
      <c r="I30" s="43">
        <f>ROUND(G30*H30,P4)</f>
        <v>0</v>
      </c>
      <c r="J30" s="37"/>
      <c r="O30" s="44">
        <f>I30*0.21</f>
        <v>0</v>
      </c>
      <c r="P30">
        <v>3</v>
      </c>
    </row>
    <row r="31">
      <c r="A31" s="37" t="s">
        <v>596</v>
      </c>
      <c r="B31" s="45"/>
      <c r="C31" s="46"/>
      <c r="D31" s="46"/>
      <c r="E31" s="39" t="s">
        <v>4256</v>
      </c>
      <c r="F31" s="46"/>
      <c r="G31" s="46"/>
      <c r="H31" s="46"/>
      <c r="I31" s="46"/>
      <c r="J31" s="48"/>
    </row>
    <row r="32">
      <c r="A32" s="37" t="s">
        <v>597</v>
      </c>
      <c r="B32" s="45"/>
      <c r="C32" s="46"/>
      <c r="D32" s="46"/>
      <c r="E32" s="39" t="s">
        <v>4257</v>
      </c>
      <c r="F32" s="46"/>
      <c r="G32" s="46"/>
      <c r="H32" s="46"/>
      <c r="I32" s="46"/>
      <c r="J32" s="48"/>
    </row>
    <row r="33">
      <c r="A33" s="31" t="s">
        <v>589</v>
      </c>
      <c r="B33" s="32"/>
      <c r="C33" s="33" t="s">
        <v>4258</v>
      </c>
      <c r="D33" s="34"/>
      <c r="E33" s="31" t="s">
        <v>626</v>
      </c>
      <c r="F33" s="34"/>
      <c r="G33" s="34"/>
      <c r="H33" s="34"/>
      <c r="I33" s="35">
        <f>SUMIFS(I34:I75,A34:A75,"P")</f>
        <v>0</v>
      </c>
      <c r="J33" s="36"/>
    </row>
    <row r="34">
      <c r="A34" s="37" t="s">
        <v>591</v>
      </c>
      <c r="B34" s="37">
        <v>8</v>
      </c>
      <c r="C34" s="38" t="s">
        <v>4259</v>
      </c>
      <c r="D34" s="37" t="s">
        <v>593</v>
      </c>
      <c r="E34" s="39" t="s">
        <v>4260</v>
      </c>
      <c r="F34" s="40" t="s">
        <v>614</v>
      </c>
      <c r="G34" s="41">
        <v>720</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597</v>
      </c>
      <c r="B36" s="45"/>
      <c r="C36" s="46"/>
      <c r="D36" s="46"/>
      <c r="E36" s="39" t="s">
        <v>4261</v>
      </c>
      <c r="F36" s="46"/>
      <c r="G36" s="46"/>
      <c r="H36" s="46"/>
      <c r="I36" s="46"/>
      <c r="J36" s="48"/>
    </row>
    <row r="37">
      <c r="A37" s="37" t="s">
        <v>591</v>
      </c>
      <c r="B37" s="37">
        <v>9</v>
      </c>
      <c r="C37" s="38" t="s">
        <v>4687</v>
      </c>
      <c r="D37" s="37" t="s">
        <v>593</v>
      </c>
      <c r="E37" s="39" t="s">
        <v>4688</v>
      </c>
      <c r="F37" s="40" t="s">
        <v>595</v>
      </c>
      <c r="G37" s="41">
        <v>28</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597</v>
      </c>
      <c r="B39" s="45"/>
      <c r="C39" s="46"/>
      <c r="D39" s="46"/>
      <c r="E39" s="39" t="s">
        <v>4366</v>
      </c>
      <c r="F39" s="46"/>
      <c r="G39" s="46"/>
      <c r="H39" s="46"/>
      <c r="I39" s="46"/>
      <c r="J39" s="48"/>
    </row>
    <row r="40">
      <c r="A40" s="37" t="s">
        <v>591</v>
      </c>
      <c r="B40" s="37">
        <v>10</v>
      </c>
      <c r="C40" s="38" t="s">
        <v>4265</v>
      </c>
      <c r="D40" s="37" t="s">
        <v>593</v>
      </c>
      <c r="E40" s="39" t="s">
        <v>4266</v>
      </c>
      <c r="F40" s="40" t="s">
        <v>629</v>
      </c>
      <c r="G40" s="41">
        <v>9.9000000000000004</v>
      </c>
      <c r="H40" s="42">
        <v>0</v>
      </c>
      <c r="I40" s="43">
        <f>ROUND(G40*H40,P4)</f>
        <v>0</v>
      </c>
      <c r="J40" s="37"/>
      <c r="O40" s="44">
        <f>I40*0.21</f>
        <v>0</v>
      </c>
      <c r="P40">
        <v>3</v>
      </c>
    </row>
    <row r="41">
      <c r="A41" s="37" t="s">
        <v>596</v>
      </c>
      <c r="B41" s="45"/>
      <c r="C41" s="46"/>
      <c r="D41" s="46"/>
      <c r="E41" s="47" t="s">
        <v>593</v>
      </c>
      <c r="F41" s="46"/>
      <c r="G41" s="46"/>
      <c r="H41" s="46"/>
      <c r="I41" s="46"/>
      <c r="J41" s="48"/>
    </row>
    <row r="42" ht="409.5">
      <c r="A42" s="37" t="s">
        <v>597</v>
      </c>
      <c r="B42" s="45"/>
      <c r="C42" s="46"/>
      <c r="D42" s="46"/>
      <c r="E42" s="39" t="s">
        <v>3690</v>
      </c>
      <c r="F42" s="46"/>
      <c r="G42" s="46"/>
      <c r="H42" s="46"/>
      <c r="I42" s="46"/>
      <c r="J42" s="48"/>
    </row>
    <row r="43">
      <c r="A43" s="37" t="s">
        <v>591</v>
      </c>
      <c r="B43" s="37">
        <v>11</v>
      </c>
      <c r="C43" s="38" t="s">
        <v>4267</v>
      </c>
      <c r="D43" s="37" t="s">
        <v>593</v>
      </c>
      <c r="E43" s="39" t="s">
        <v>4268</v>
      </c>
      <c r="F43" s="40" t="s">
        <v>629</v>
      </c>
      <c r="G43" s="41">
        <v>53.899999999999999</v>
      </c>
      <c r="H43" s="42">
        <v>0</v>
      </c>
      <c r="I43" s="43">
        <f>ROUND(G43*H43,P4)</f>
        <v>0</v>
      </c>
      <c r="J43" s="37"/>
      <c r="O43" s="44">
        <f>I43*0.21</f>
        <v>0</v>
      </c>
      <c r="P43">
        <v>3</v>
      </c>
    </row>
    <row r="44">
      <c r="A44" s="37" t="s">
        <v>596</v>
      </c>
      <c r="B44" s="45"/>
      <c r="C44" s="46"/>
      <c r="D44" s="46"/>
      <c r="E44" s="47" t="s">
        <v>593</v>
      </c>
      <c r="F44" s="46"/>
      <c r="G44" s="46"/>
      <c r="H44" s="46"/>
      <c r="I44" s="46"/>
      <c r="J44" s="48"/>
    </row>
    <row r="45" ht="390">
      <c r="A45" s="37" t="s">
        <v>597</v>
      </c>
      <c r="B45" s="45"/>
      <c r="C45" s="46"/>
      <c r="D45" s="46"/>
      <c r="E45" s="39" t="s">
        <v>4269</v>
      </c>
      <c r="F45" s="46"/>
      <c r="G45" s="46"/>
      <c r="H45" s="46"/>
      <c r="I45" s="46"/>
      <c r="J45" s="48"/>
    </row>
    <row r="46">
      <c r="A46" s="37" t="s">
        <v>591</v>
      </c>
      <c r="B46" s="37">
        <v>12</v>
      </c>
      <c r="C46" s="38" t="s">
        <v>4367</v>
      </c>
      <c r="D46" s="37" t="s">
        <v>593</v>
      </c>
      <c r="E46" s="39" t="s">
        <v>4368</v>
      </c>
      <c r="F46" s="40" t="s">
        <v>629</v>
      </c>
      <c r="G46" s="41">
        <v>16</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4369</v>
      </c>
      <c r="F48" s="46"/>
      <c r="G48" s="46"/>
      <c r="H48" s="46"/>
      <c r="I48" s="46"/>
      <c r="J48" s="48"/>
    </row>
    <row r="49">
      <c r="A49" s="37" t="s">
        <v>591</v>
      </c>
      <c r="B49" s="37">
        <v>13</v>
      </c>
      <c r="C49" s="38" t="s">
        <v>2562</v>
      </c>
      <c r="D49" s="37" t="s">
        <v>593</v>
      </c>
      <c r="E49" s="39" t="s">
        <v>2563</v>
      </c>
      <c r="F49" s="40" t="s">
        <v>629</v>
      </c>
      <c r="G49" s="41">
        <v>425</v>
      </c>
      <c r="H49" s="42">
        <v>0</v>
      </c>
      <c r="I49" s="43">
        <f>ROUND(G49*H49,P4)</f>
        <v>0</v>
      </c>
      <c r="J49" s="37"/>
      <c r="O49" s="44">
        <f>I49*0.21</f>
        <v>0</v>
      </c>
      <c r="P49">
        <v>3</v>
      </c>
    </row>
    <row r="50">
      <c r="A50" s="37" t="s">
        <v>596</v>
      </c>
      <c r="B50" s="45"/>
      <c r="C50" s="46"/>
      <c r="D50" s="46"/>
      <c r="E50" s="47" t="s">
        <v>593</v>
      </c>
      <c r="F50" s="46"/>
      <c r="G50" s="46"/>
      <c r="H50" s="46"/>
      <c r="I50" s="46"/>
      <c r="J50" s="48"/>
    </row>
    <row r="51" ht="405">
      <c r="A51" s="37" t="s">
        <v>597</v>
      </c>
      <c r="B51" s="45"/>
      <c r="C51" s="46"/>
      <c r="D51" s="46"/>
      <c r="E51" s="39" t="s">
        <v>2535</v>
      </c>
      <c r="F51" s="46"/>
      <c r="G51" s="46"/>
      <c r="H51" s="46"/>
      <c r="I51" s="46"/>
      <c r="J51" s="48"/>
    </row>
    <row r="52">
      <c r="A52" s="37" t="s">
        <v>591</v>
      </c>
      <c r="B52" s="37">
        <v>14</v>
      </c>
      <c r="C52" s="38" t="s">
        <v>3454</v>
      </c>
      <c r="D52" s="37" t="s">
        <v>593</v>
      </c>
      <c r="E52" s="39" t="s">
        <v>3455</v>
      </c>
      <c r="F52" s="40" t="s">
        <v>629</v>
      </c>
      <c r="G52" s="41">
        <v>478.89999999999998</v>
      </c>
      <c r="H52" s="42">
        <v>0</v>
      </c>
      <c r="I52" s="43">
        <f>ROUND(G52*H52,P4)</f>
        <v>0</v>
      </c>
      <c r="J52" s="37"/>
      <c r="O52" s="44">
        <f>I52*0.21</f>
        <v>0</v>
      </c>
      <c r="P52">
        <v>3</v>
      </c>
    </row>
    <row r="53">
      <c r="A53" s="37" t="s">
        <v>596</v>
      </c>
      <c r="B53" s="45"/>
      <c r="C53" s="46"/>
      <c r="D53" s="46"/>
      <c r="E53" s="47" t="s">
        <v>593</v>
      </c>
      <c r="F53" s="46"/>
      <c r="G53" s="46"/>
      <c r="H53" s="46"/>
      <c r="I53" s="46"/>
      <c r="J53" s="48"/>
    </row>
    <row r="54" ht="240">
      <c r="A54" s="37" t="s">
        <v>597</v>
      </c>
      <c r="B54" s="45"/>
      <c r="C54" s="46"/>
      <c r="D54" s="46"/>
      <c r="E54" s="39" t="s">
        <v>3457</v>
      </c>
      <c r="F54" s="46"/>
      <c r="G54" s="46"/>
      <c r="H54" s="46"/>
      <c r="I54" s="46"/>
      <c r="J54" s="48"/>
    </row>
    <row r="55">
      <c r="A55" s="37" t="s">
        <v>591</v>
      </c>
      <c r="B55" s="37">
        <v>15</v>
      </c>
      <c r="C55" s="38" t="s">
        <v>3473</v>
      </c>
      <c r="D55" s="37" t="s">
        <v>593</v>
      </c>
      <c r="E55" s="39" t="s">
        <v>3474</v>
      </c>
      <c r="F55" s="40" t="s">
        <v>629</v>
      </c>
      <c r="G55" s="41">
        <v>159.11500000000001</v>
      </c>
      <c r="H55" s="42">
        <v>0</v>
      </c>
      <c r="I55" s="43">
        <f>ROUND(G55*H55,P4)</f>
        <v>0</v>
      </c>
      <c r="J55" s="37"/>
      <c r="O55" s="44">
        <f>I55*0.21</f>
        <v>0</v>
      </c>
      <c r="P55">
        <v>3</v>
      </c>
    </row>
    <row r="56">
      <c r="A56" s="37" t="s">
        <v>596</v>
      </c>
      <c r="B56" s="45"/>
      <c r="C56" s="46"/>
      <c r="D56" s="46"/>
      <c r="E56" s="47" t="s">
        <v>593</v>
      </c>
      <c r="F56" s="46"/>
      <c r="G56" s="46"/>
      <c r="H56" s="46"/>
      <c r="I56" s="46"/>
      <c r="J56" s="48"/>
    </row>
    <row r="57" ht="300">
      <c r="A57" s="37" t="s">
        <v>597</v>
      </c>
      <c r="B57" s="45"/>
      <c r="C57" s="46"/>
      <c r="D57" s="46"/>
      <c r="E57" s="39" t="s">
        <v>3476</v>
      </c>
      <c r="F57" s="46"/>
      <c r="G57" s="46"/>
      <c r="H57" s="46"/>
      <c r="I57" s="46"/>
      <c r="J57" s="48"/>
    </row>
    <row r="58">
      <c r="A58" s="37" t="s">
        <v>591</v>
      </c>
      <c r="B58" s="37">
        <v>16</v>
      </c>
      <c r="C58" s="38" t="s">
        <v>967</v>
      </c>
      <c r="D58" s="37" t="s">
        <v>593</v>
      </c>
      <c r="E58" s="39" t="s">
        <v>968</v>
      </c>
      <c r="F58" s="40" t="s">
        <v>629</v>
      </c>
      <c r="G58" s="41">
        <v>44</v>
      </c>
      <c r="H58" s="42">
        <v>0</v>
      </c>
      <c r="I58" s="43">
        <f>ROUND(G58*H58,P4)</f>
        <v>0</v>
      </c>
      <c r="J58" s="37"/>
      <c r="O58" s="44">
        <f>I58*0.21</f>
        <v>0</v>
      </c>
      <c r="P58">
        <v>3</v>
      </c>
    </row>
    <row r="59">
      <c r="A59" s="37" t="s">
        <v>596</v>
      </c>
      <c r="B59" s="45"/>
      <c r="C59" s="46"/>
      <c r="D59" s="46"/>
      <c r="E59" s="47" t="s">
        <v>593</v>
      </c>
      <c r="F59" s="46"/>
      <c r="G59" s="46"/>
      <c r="H59" s="46"/>
      <c r="I59" s="46"/>
      <c r="J59" s="48"/>
    </row>
    <row r="60" ht="375">
      <c r="A60" s="37" t="s">
        <v>597</v>
      </c>
      <c r="B60" s="45"/>
      <c r="C60" s="46"/>
      <c r="D60" s="46"/>
      <c r="E60" s="39" t="s">
        <v>969</v>
      </c>
      <c r="F60" s="46"/>
      <c r="G60" s="46"/>
      <c r="H60" s="46"/>
      <c r="I60" s="46"/>
      <c r="J60" s="48"/>
    </row>
    <row r="61">
      <c r="A61" s="37" t="s">
        <v>591</v>
      </c>
      <c r="B61" s="37">
        <v>17</v>
      </c>
      <c r="C61" s="38" t="s">
        <v>1071</v>
      </c>
      <c r="D61" s="37" t="s">
        <v>593</v>
      </c>
      <c r="E61" s="39" t="s">
        <v>1072</v>
      </c>
      <c r="F61" s="40" t="s">
        <v>629</v>
      </c>
      <c r="G61" s="41">
        <v>40</v>
      </c>
      <c r="H61" s="42">
        <v>0</v>
      </c>
      <c r="I61" s="43">
        <f>ROUND(G61*H61,P4)</f>
        <v>0</v>
      </c>
      <c r="J61" s="37"/>
      <c r="O61" s="44">
        <f>I61*0.21</f>
        <v>0</v>
      </c>
      <c r="P61">
        <v>3</v>
      </c>
    </row>
    <row r="62">
      <c r="A62" s="37" t="s">
        <v>596</v>
      </c>
      <c r="B62" s="45"/>
      <c r="C62" s="46"/>
      <c r="D62" s="46"/>
      <c r="E62" s="47" t="s">
        <v>593</v>
      </c>
      <c r="F62" s="46"/>
      <c r="G62" s="46"/>
      <c r="H62" s="46"/>
      <c r="I62" s="46"/>
      <c r="J62" s="48"/>
    </row>
    <row r="63" ht="390">
      <c r="A63" s="37" t="s">
        <v>597</v>
      </c>
      <c r="B63" s="45"/>
      <c r="C63" s="46"/>
      <c r="D63" s="46"/>
      <c r="E63" s="39" t="s">
        <v>1073</v>
      </c>
      <c r="F63" s="46"/>
      <c r="G63" s="46"/>
      <c r="H63" s="46"/>
      <c r="I63" s="46"/>
      <c r="J63" s="48"/>
    </row>
    <row r="64">
      <c r="A64" s="37" t="s">
        <v>591</v>
      </c>
      <c r="B64" s="37">
        <v>18</v>
      </c>
      <c r="C64" s="38" t="s">
        <v>4509</v>
      </c>
      <c r="D64" s="37" t="s">
        <v>593</v>
      </c>
      <c r="E64" s="39" t="s">
        <v>4510</v>
      </c>
      <c r="F64" s="40" t="s">
        <v>629</v>
      </c>
      <c r="G64" s="41">
        <v>9.9000000000000004</v>
      </c>
      <c r="H64" s="42">
        <v>0</v>
      </c>
      <c r="I64" s="43">
        <f>ROUND(G64*H64,P4)</f>
        <v>0</v>
      </c>
      <c r="J64" s="37"/>
      <c r="O64" s="44">
        <f>I64*0.21</f>
        <v>0</v>
      </c>
      <c r="P64">
        <v>3</v>
      </c>
    </row>
    <row r="65">
      <c r="A65" s="37" t="s">
        <v>596</v>
      </c>
      <c r="B65" s="45"/>
      <c r="C65" s="46"/>
      <c r="D65" s="46"/>
      <c r="E65" s="47" t="s">
        <v>593</v>
      </c>
      <c r="F65" s="46"/>
      <c r="G65" s="46"/>
      <c r="H65" s="46"/>
      <c r="I65" s="46"/>
      <c r="J65" s="48"/>
    </row>
    <row r="66" ht="345">
      <c r="A66" s="37" t="s">
        <v>597</v>
      </c>
      <c r="B66" s="45"/>
      <c r="C66" s="46"/>
      <c r="D66" s="46"/>
      <c r="E66" s="39" t="s">
        <v>2054</v>
      </c>
      <c r="F66" s="46"/>
      <c r="G66" s="46"/>
      <c r="H66" s="46"/>
      <c r="I66" s="46"/>
      <c r="J66" s="48"/>
    </row>
    <row r="67">
      <c r="A67" s="37" t="s">
        <v>591</v>
      </c>
      <c r="B67" s="37">
        <v>19</v>
      </c>
      <c r="C67" s="38" t="s">
        <v>3486</v>
      </c>
      <c r="D67" s="37" t="s">
        <v>593</v>
      </c>
      <c r="E67" s="39" t="s">
        <v>3487</v>
      </c>
      <c r="F67" s="40" t="s">
        <v>639</v>
      </c>
      <c r="G67" s="41">
        <v>80.599999999999994</v>
      </c>
      <c r="H67" s="42">
        <v>0</v>
      </c>
      <c r="I67" s="43">
        <f>ROUND(G67*H67,P4)</f>
        <v>0</v>
      </c>
      <c r="J67" s="37"/>
      <c r="O67" s="44">
        <f>I67*0.21</f>
        <v>0</v>
      </c>
      <c r="P67">
        <v>3</v>
      </c>
    </row>
    <row r="68">
      <c r="A68" s="37" t="s">
        <v>596</v>
      </c>
      <c r="B68" s="45"/>
      <c r="C68" s="46"/>
      <c r="D68" s="46"/>
      <c r="E68" s="47" t="s">
        <v>593</v>
      </c>
      <c r="F68" s="46"/>
      <c r="G68" s="46"/>
      <c r="H68" s="46"/>
      <c r="I68" s="46"/>
      <c r="J68" s="48"/>
    </row>
    <row r="69" ht="45">
      <c r="A69" s="37" t="s">
        <v>597</v>
      </c>
      <c r="B69" s="45"/>
      <c r="C69" s="46"/>
      <c r="D69" s="46"/>
      <c r="E69" s="39" t="s">
        <v>3489</v>
      </c>
      <c r="F69" s="46"/>
      <c r="G69" s="46"/>
      <c r="H69" s="46"/>
      <c r="I69" s="46"/>
      <c r="J69" s="48"/>
    </row>
    <row r="70">
      <c r="A70" s="37" t="s">
        <v>591</v>
      </c>
      <c r="B70" s="37">
        <v>20</v>
      </c>
      <c r="C70" s="38" t="s">
        <v>3494</v>
      </c>
      <c r="D70" s="37" t="s">
        <v>593</v>
      </c>
      <c r="E70" s="39" t="s">
        <v>3495</v>
      </c>
      <c r="F70" s="40" t="s">
        <v>639</v>
      </c>
      <c r="G70" s="41">
        <v>80.599999999999994</v>
      </c>
      <c r="H70" s="42">
        <v>0</v>
      </c>
      <c r="I70" s="43">
        <f>ROUND(G70*H70,P4)</f>
        <v>0</v>
      </c>
      <c r="J70" s="37"/>
      <c r="O70" s="44">
        <f>I70*0.21</f>
        <v>0</v>
      </c>
      <c r="P70">
        <v>3</v>
      </c>
    </row>
    <row r="71">
      <c r="A71" s="37" t="s">
        <v>596</v>
      </c>
      <c r="B71" s="45"/>
      <c r="C71" s="46"/>
      <c r="D71" s="46"/>
      <c r="E71" s="47" t="s">
        <v>593</v>
      </c>
      <c r="F71" s="46"/>
      <c r="G71" s="46"/>
      <c r="H71" s="46"/>
      <c r="I71" s="46"/>
      <c r="J71" s="48"/>
    </row>
    <row r="72" ht="30">
      <c r="A72" s="37" t="s">
        <v>597</v>
      </c>
      <c r="B72" s="45"/>
      <c r="C72" s="46"/>
      <c r="D72" s="46"/>
      <c r="E72" s="39" t="s">
        <v>3497</v>
      </c>
      <c r="F72" s="46"/>
      <c r="G72" s="46"/>
      <c r="H72" s="46"/>
      <c r="I72" s="46"/>
      <c r="J72" s="48"/>
    </row>
    <row r="73" ht="30">
      <c r="A73" s="37" t="s">
        <v>591</v>
      </c>
      <c r="B73" s="37">
        <v>21</v>
      </c>
      <c r="C73" s="38" t="s">
        <v>4271</v>
      </c>
      <c r="D73" s="37" t="s">
        <v>593</v>
      </c>
      <c r="E73" s="39" t="s">
        <v>4272</v>
      </c>
      <c r="F73" s="40" t="s">
        <v>629</v>
      </c>
      <c r="G73" s="41">
        <v>12.09</v>
      </c>
      <c r="H73" s="42">
        <v>0</v>
      </c>
      <c r="I73" s="43">
        <f>ROUND(G73*H73,P4)</f>
        <v>0</v>
      </c>
      <c r="J73" s="37"/>
      <c r="O73" s="44">
        <f>I73*0.21</f>
        <v>0</v>
      </c>
      <c r="P73">
        <v>3</v>
      </c>
    </row>
    <row r="74" ht="30">
      <c r="A74" s="37" t="s">
        <v>596</v>
      </c>
      <c r="B74" s="45"/>
      <c r="C74" s="46"/>
      <c r="D74" s="46"/>
      <c r="E74" s="39" t="s">
        <v>4272</v>
      </c>
      <c r="F74" s="46"/>
      <c r="G74" s="46"/>
      <c r="H74" s="46"/>
      <c r="I74" s="46"/>
      <c r="J74" s="48"/>
    </row>
    <row r="75" ht="45">
      <c r="A75" s="37" t="s">
        <v>597</v>
      </c>
      <c r="B75" s="45"/>
      <c r="C75" s="46"/>
      <c r="D75" s="46"/>
      <c r="E75" s="39" t="s">
        <v>4273</v>
      </c>
      <c r="F75" s="46"/>
      <c r="G75" s="46"/>
      <c r="H75" s="46"/>
      <c r="I75" s="46"/>
      <c r="J75" s="48"/>
    </row>
    <row r="76">
      <c r="A76" s="31" t="s">
        <v>589</v>
      </c>
      <c r="B76" s="32"/>
      <c r="C76" s="33" t="s">
        <v>4274</v>
      </c>
      <c r="D76" s="34"/>
      <c r="E76" s="31" t="s">
        <v>3952</v>
      </c>
      <c r="F76" s="34"/>
      <c r="G76" s="34"/>
      <c r="H76" s="34"/>
      <c r="I76" s="35">
        <f>SUMIFS(I77:I85,A77:A85,"P")</f>
        <v>0</v>
      </c>
      <c r="J76" s="36"/>
    </row>
    <row r="77">
      <c r="A77" s="37" t="s">
        <v>591</v>
      </c>
      <c r="B77" s="37">
        <v>22</v>
      </c>
      <c r="C77" s="38" t="s">
        <v>4852</v>
      </c>
      <c r="D77" s="37" t="s">
        <v>593</v>
      </c>
      <c r="E77" s="39" t="s">
        <v>4853</v>
      </c>
      <c r="F77" s="40" t="s">
        <v>629</v>
      </c>
      <c r="G77" s="41">
        <v>0.064000000000000001</v>
      </c>
      <c r="H77" s="42">
        <v>0</v>
      </c>
      <c r="I77" s="43">
        <f>ROUND(G77*H77,P4)</f>
        <v>0</v>
      </c>
      <c r="J77" s="37"/>
      <c r="O77" s="44">
        <f>I77*0.21</f>
        <v>0</v>
      </c>
      <c r="P77">
        <v>3</v>
      </c>
    </row>
    <row r="78">
      <c r="A78" s="37" t="s">
        <v>596</v>
      </c>
      <c r="B78" s="45"/>
      <c r="C78" s="46"/>
      <c r="D78" s="46"/>
      <c r="E78" s="47" t="s">
        <v>593</v>
      </c>
      <c r="F78" s="46"/>
      <c r="G78" s="46"/>
      <c r="H78" s="46"/>
      <c r="I78" s="46"/>
      <c r="J78" s="48"/>
    </row>
    <row r="79" ht="75">
      <c r="A79" s="37" t="s">
        <v>597</v>
      </c>
      <c r="B79" s="45"/>
      <c r="C79" s="46"/>
      <c r="D79" s="46"/>
      <c r="E79" s="39" t="s">
        <v>4515</v>
      </c>
      <c r="F79" s="46"/>
      <c r="G79" s="46"/>
      <c r="H79" s="46"/>
      <c r="I79" s="46"/>
      <c r="J79" s="48"/>
    </row>
    <row r="80">
      <c r="A80" s="37" t="s">
        <v>591</v>
      </c>
      <c r="B80" s="37">
        <v>23</v>
      </c>
      <c r="C80" s="38" t="s">
        <v>3974</v>
      </c>
      <c r="D80" s="37" t="s">
        <v>593</v>
      </c>
      <c r="E80" s="39" t="s">
        <v>3975</v>
      </c>
      <c r="F80" s="40" t="s">
        <v>629</v>
      </c>
      <c r="G80" s="41">
        <v>23.478000000000002</v>
      </c>
      <c r="H80" s="42">
        <v>0</v>
      </c>
      <c r="I80" s="43">
        <f>ROUND(G80*H80,P4)</f>
        <v>0</v>
      </c>
      <c r="J80" s="37"/>
      <c r="O80" s="44">
        <f>I80*0.21</f>
        <v>0</v>
      </c>
      <c r="P80">
        <v>3</v>
      </c>
    </row>
    <row r="81">
      <c r="A81" s="37" t="s">
        <v>596</v>
      </c>
      <c r="B81" s="45"/>
      <c r="C81" s="46"/>
      <c r="D81" s="46"/>
      <c r="E81" s="47" t="s">
        <v>593</v>
      </c>
      <c r="F81" s="46"/>
      <c r="G81" s="46"/>
      <c r="H81" s="46"/>
      <c r="I81" s="46"/>
      <c r="J81" s="48"/>
    </row>
    <row r="82" ht="409.5">
      <c r="A82" s="37" t="s">
        <v>597</v>
      </c>
      <c r="B82" s="45"/>
      <c r="C82" s="46"/>
      <c r="D82" s="46"/>
      <c r="E82" s="39" t="s">
        <v>1947</v>
      </c>
      <c r="F82" s="46"/>
      <c r="G82" s="46"/>
      <c r="H82" s="46"/>
      <c r="I82" s="46"/>
      <c r="J82" s="48"/>
    </row>
    <row r="83">
      <c r="A83" s="37" t="s">
        <v>591</v>
      </c>
      <c r="B83" s="37">
        <v>24</v>
      </c>
      <c r="C83" s="38" t="s">
        <v>3977</v>
      </c>
      <c r="D83" s="37" t="s">
        <v>593</v>
      </c>
      <c r="E83" s="39" t="s">
        <v>3978</v>
      </c>
      <c r="F83" s="40" t="s">
        <v>951</v>
      </c>
      <c r="G83" s="41">
        <v>5.2619999999999996</v>
      </c>
      <c r="H83" s="42">
        <v>0</v>
      </c>
      <c r="I83" s="43">
        <f>ROUND(G83*H83,P4)</f>
        <v>0</v>
      </c>
      <c r="J83" s="37"/>
      <c r="O83" s="44">
        <f>I83*0.21</f>
        <v>0</v>
      </c>
      <c r="P83">
        <v>3</v>
      </c>
    </row>
    <row r="84">
      <c r="A84" s="37" t="s">
        <v>596</v>
      </c>
      <c r="B84" s="45"/>
      <c r="C84" s="46"/>
      <c r="D84" s="46"/>
      <c r="E84" s="47" t="s">
        <v>593</v>
      </c>
      <c r="F84" s="46"/>
      <c r="G84" s="46"/>
      <c r="H84" s="46"/>
      <c r="I84" s="46"/>
      <c r="J84" s="48"/>
    </row>
    <row r="85" ht="330">
      <c r="A85" s="37" t="s">
        <v>597</v>
      </c>
      <c r="B85" s="45"/>
      <c r="C85" s="46"/>
      <c r="D85" s="46"/>
      <c r="E85" s="39" t="s">
        <v>3980</v>
      </c>
      <c r="F85" s="46"/>
      <c r="G85" s="46"/>
      <c r="H85" s="46"/>
      <c r="I85" s="46"/>
      <c r="J85" s="48"/>
    </row>
    <row r="86">
      <c r="A86" s="31" t="s">
        <v>589</v>
      </c>
      <c r="B86" s="32"/>
      <c r="C86" s="33" t="s">
        <v>4284</v>
      </c>
      <c r="D86" s="34"/>
      <c r="E86" s="31" t="s">
        <v>3981</v>
      </c>
      <c r="F86" s="34"/>
      <c r="G86" s="34"/>
      <c r="H86" s="34"/>
      <c r="I86" s="35">
        <f>SUMIFS(I87:I104,A87:A104,"P")</f>
        <v>0</v>
      </c>
      <c r="J86" s="36"/>
    </row>
    <row r="87">
      <c r="A87" s="37" t="s">
        <v>591</v>
      </c>
      <c r="B87" s="37">
        <v>25</v>
      </c>
      <c r="C87" s="38" t="s">
        <v>4856</v>
      </c>
      <c r="D87" s="37" t="s">
        <v>593</v>
      </c>
      <c r="E87" s="39" t="s">
        <v>4857</v>
      </c>
      <c r="F87" s="40" t="s">
        <v>1007</v>
      </c>
      <c r="G87" s="41">
        <v>112.86</v>
      </c>
      <c r="H87" s="42">
        <v>0</v>
      </c>
      <c r="I87" s="43">
        <f>ROUND(G87*H87,P4)</f>
        <v>0</v>
      </c>
      <c r="J87" s="37"/>
      <c r="O87" s="44">
        <f>I87*0.21</f>
        <v>0</v>
      </c>
      <c r="P87">
        <v>3</v>
      </c>
    </row>
    <row r="88">
      <c r="A88" s="37" t="s">
        <v>596</v>
      </c>
      <c r="B88" s="45"/>
      <c r="C88" s="46"/>
      <c r="D88" s="46"/>
      <c r="E88" s="47" t="s">
        <v>593</v>
      </c>
      <c r="F88" s="46"/>
      <c r="G88" s="46"/>
      <c r="H88" s="46"/>
      <c r="I88" s="46"/>
      <c r="J88" s="48"/>
    </row>
    <row r="89" ht="45">
      <c r="A89" s="37" t="s">
        <v>597</v>
      </c>
      <c r="B89" s="45"/>
      <c r="C89" s="46"/>
      <c r="D89" s="46"/>
      <c r="E89" s="39" t="s">
        <v>4858</v>
      </c>
      <c r="F89" s="46"/>
      <c r="G89" s="46"/>
      <c r="H89" s="46"/>
      <c r="I89" s="46"/>
      <c r="J89" s="48"/>
    </row>
    <row r="90">
      <c r="A90" s="37" t="s">
        <v>591</v>
      </c>
      <c r="B90" s="37">
        <v>26</v>
      </c>
      <c r="C90" s="38" t="s">
        <v>4285</v>
      </c>
      <c r="D90" s="37" t="s">
        <v>593</v>
      </c>
      <c r="E90" s="39" t="s">
        <v>4286</v>
      </c>
      <c r="F90" s="40" t="s">
        <v>629</v>
      </c>
      <c r="G90" s="41">
        <v>3.9300000000000002</v>
      </c>
      <c r="H90" s="42">
        <v>0</v>
      </c>
      <c r="I90" s="43">
        <f>ROUND(G90*H90,P4)</f>
        <v>0</v>
      </c>
      <c r="J90" s="37"/>
      <c r="O90" s="44">
        <f>I90*0.21</f>
        <v>0</v>
      </c>
      <c r="P90">
        <v>3</v>
      </c>
    </row>
    <row r="91">
      <c r="A91" s="37" t="s">
        <v>596</v>
      </c>
      <c r="B91" s="45"/>
      <c r="C91" s="46"/>
      <c r="D91" s="46"/>
      <c r="E91" s="47" t="s">
        <v>593</v>
      </c>
      <c r="F91" s="46"/>
      <c r="G91" s="46"/>
      <c r="H91" s="46"/>
      <c r="I91" s="46"/>
      <c r="J91" s="48"/>
    </row>
    <row r="92" ht="409.5">
      <c r="A92" s="37" t="s">
        <v>597</v>
      </c>
      <c r="B92" s="45"/>
      <c r="C92" s="46"/>
      <c r="D92" s="46"/>
      <c r="E92" s="39" t="s">
        <v>4287</v>
      </c>
      <c r="F92" s="46"/>
      <c r="G92" s="46"/>
      <c r="H92" s="46"/>
      <c r="I92" s="46"/>
      <c r="J92" s="48"/>
    </row>
    <row r="93">
      <c r="A93" s="37" t="s">
        <v>591</v>
      </c>
      <c r="B93" s="37">
        <v>27</v>
      </c>
      <c r="C93" s="38" t="s">
        <v>4288</v>
      </c>
      <c r="D93" s="37" t="s">
        <v>593</v>
      </c>
      <c r="E93" s="39" t="s">
        <v>4289</v>
      </c>
      <c r="F93" s="40" t="s">
        <v>951</v>
      </c>
      <c r="G93" s="41">
        <v>0.52100000000000002</v>
      </c>
      <c r="H93" s="42">
        <v>0</v>
      </c>
      <c r="I93" s="43">
        <f>ROUND(G93*H93,P4)</f>
        <v>0</v>
      </c>
      <c r="J93" s="37"/>
      <c r="O93" s="44">
        <f>I93*0.21</f>
        <v>0</v>
      </c>
      <c r="P93">
        <v>3</v>
      </c>
    </row>
    <row r="94">
      <c r="A94" s="37" t="s">
        <v>596</v>
      </c>
      <c r="B94" s="45"/>
      <c r="C94" s="46"/>
      <c r="D94" s="46"/>
      <c r="E94" s="47" t="s">
        <v>593</v>
      </c>
      <c r="F94" s="46"/>
      <c r="G94" s="46"/>
      <c r="H94" s="46"/>
      <c r="I94" s="46"/>
      <c r="J94" s="48"/>
    </row>
    <row r="95" ht="300">
      <c r="A95" s="37" t="s">
        <v>597</v>
      </c>
      <c r="B95" s="45"/>
      <c r="C95" s="46"/>
      <c r="D95" s="46"/>
      <c r="E95" s="39" t="s">
        <v>4290</v>
      </c>
      <c r="F95" s="46"/>
      <c r="G95" s="46"/>
      <c r="H95" s="46"/>
      <c r="I95" s="46"/>
      <c r="J95" s="48"/>
    </row>
    <row r="96">
      <c r="A96" s="37" t="s">
        <v>591</v>
      </c>
      <c r="B96" s="37">
        <v>28</v>
      </c>
      <c r="C96" s="38" t="s">
        <v>4291</v>
      </c>
      <c r="D96" s="37" t="s">
        <v>593</v>
      </c>
      <c r="E96" s="39" t="s">
        <v>4292</v>
      </c>
      <c r="F96" s="40" t="s">
        <v>629</v>
      </c>
      <c r="G96" s="41">
        <v>7.9420000000000002</v>
      </c>
      <c r="H96" s="42">
        <v>0</v>
      </c>
      <c r="I96" s="43">
        <f>ROUND(G96*H96,P4)</f>
        <v>0</v>
      </c>
      <c r="J96" s="37"/>
      <c r="O96" s="44">
        <f>I96*0.21</f>
        <v>0</v>
      </c>
      <c r="P96">
        <v>3</v>
      </c>
    </row>
    <row r="97">
      <c r="A97" s="37" t="s">
        <v>596</v>
      </c>
      <c r="B97" s="45"/>
      <c r="C97" s="46"/>
      <c r="D97" s="46"/>
      <c r="E97" s="47" t="s">
        <v>593</v>
      </c>
      <c r="F97" s="46"/>
      <c r="G97" s="46"/>
      <c r="H97" s="46"/>
      <c r="I97" s="46"/>
      <c r="J97" s="48"/>
    </row>
    <row r="98" ht="409.5">
      <c r="A98" s="37" t="s">
        <v>597</v>
      </c>
      <c r="B98" s="45"/>
      <c r="C98" s="46"/>
      <c r="D98" s="46"/>
      <c r="E98" s="39" t="s">
        <v>3525</v>
      </c>
      <c r="F98" s="46"/>
      <c r="G98" s="46"/>
      <c r="H98" s="46"/>
      <c r="I98" s="46"/>
      <c r="J98" s="48"/>
    </row>
    <row r="99">
      <c r="A99" s="37" t="s">
        <v>591</v>
      </c>
      <c r="B99" s="37">
        <v>29</v>
      </c>
      <c r="C99" s="38" t="s">
        <v>4295</v>
      </c>
      <c r="D99" s="37" t="s">
        <v>593</v>
      </c>
      <c r="E99" s="39" t="s">
        <v>4296</v>
      </c>
      <c r="F99" s="40" t="s">
        <v>629</v>
      </c>
      <c r="G99" s="41">
        <v>32.759999999999998</v>
      </c>
      <c r="H99" s="42">
        <v>0</v>
      </c>
      <c r="I99" s="43">
        <f>ROUND(G99*H99,P4)</f>
        <v>0</v>
      </c>
      <c r="J99" s="37"/>
      <c r="O99" s="44">
        <f>I99*0.21</f>
        <v>0</v>
      </c>
      <c r="P99">
        <v>3</v>
      </c>
    </row>
    <row r="100">
      <c r="A100" s="37" t="s">
        <v>596</v>
      </c>
      <c r="B100" s="45"/>
      <c r="C100" s="46"/>
      <c r="D100" s="46"/>
      <c r="E100" s="47" t="s">
        <v>593</v>
      </c>
      <c r="F100" s="46"/>
      <c r="G100" s="46"/>
      <c r="H100" s="46"/>
      <c r="I100" s="46"/>
      <c r="J100" s="48"/>
    </row>
    <row r="101" ht="409.5">
      <c r="A101" s="37" t="s">
        <v>597</v>
      </c>
      <c r="B101" s="45"/>
      <c r="C101" s="46"/>
      <c r="D101" s="46"/>
      <c r="E101" s="39" t="s">
        <v>3525</v>
      </c>
      <c r="F101" s="46"/>
      <c r="G101" s="46"/>
      <c r="H101" s="46"/>
      <c r="I101" s="46"/>
      <c r="J101" s="48"/>
    </row>
    <row r="102">
      <c r="A102" s="37" t="s">
        <v>591</v>
      </c>
      <c r="B102" s="37">
        <v>30</v>
      </c>
      <c r="C102" s="38" t="s">
        <v>4297</v>
      </c>
      <c r="D102" s="37" t="s">
        <v>593</v>
      </c>
      <c r="E102" s="39" t="s">
        <v>4298</v>
      </c>
      <c r="F102" s="40" t="s">
        <v>951</v>
      </c>
      <c r="G102" s="41">
        <v>8.8450000000000006</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330">
      <c r="A104" s="37" t="s">
        <v>597</v>
      </c>
      <c r="B104" s="45"/>
      <c r="C104" s="46"/>
      <c r="D104" s="46"/>
      <c r="E104" s="39" t="s">
        <v>3980</v>
      </c>
      <c r="F104" s="46"/>
      <c r="G104" s="46"/>
      <c r="H104" s="46"/>
      <c r="I104" s="46"/>
      <c r="J104" s="48"/>
    </row>
    <row r="105">
      <c r="A105" s="31" t="s">
        <v>589</v>
      </c>
      <c r="B105" s="32"/>
      <c r="C105" s="33" t="s">
        <v>4299</v>
      </c>
      <c r="D105" s="34"/>
      <c r="E105" s="31" t="s">
        <v>1406</v>
      </c>
      <c r="F105" s="34"/>
      <c r="G105" s="34"/>
      <c r="H105" s="34"/>
      <c r="I105" s="35">
        <f>SUMIFS(I106:I132,A106:A132,"P")</f>
        <v>0</v>
      </c>
      <c r="J105" s="36"/>
    </row>
    <row r="106">
      <c r="A106" s="37" t="s">
        <v>591</v>
      </c>
      <c r="B106" s="37">
        <v>31</v>
      </c>
      <c r="C106" s="38" t="s">
        <v>3522</v>
      </c>
      <c r="D106" s="37" t="s">
        <v>593</v>
      </c>
      <c r="E106" s="39" t="s">
        <v>3523</v>
      </c>
      <c r="F106" s="40" t="s">
        <v>629</v>
      </c>
      <c r="G106" s="41">
        <v>11.843999999999999</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09.5">
      <c r="A108" s="37" t="s">
        <v>597</v>
      </c>
      <c r="B108" s="45"/>
      <c r="C108" s="46"/>
      <c r="D108" s="46"/>
      <c r="E108" s="39" t="s">
        <v>3525</v>
      </c>
      <c r="F108" s="46"/>
      <c r="G108" s="46"/>
      <c r="H108" s="46"/>
      <c r="I108" s="46"/>
      <c r="J108" s="48"/>
    </row>
    <row r="109">
      <c r="A109" s="37" t="s">
        <v>591</v>
      </c>
      <c r="B109" s="37">
        <v>32</v>
      </c>
      <c r="C109" s="38" t="s">
        <v>3529</v>
      </c>
      <c r="D109" s="37" t="s">
        <v>593</v>
      </c>
      <c r="E109" s="39" t="s">
        <v>3530</v>
      </c>
      <c r="F109" s="40" t="s">
        <v>629</v>
      </c>
      <c r="G109" s="41">
        <v>10.726000000000001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409.5">
      <c r="A111" s="37" t="s">
        <v>597</v>
      </c>
      <c r="B111" s="45"/>
      <c r="C111" s="46"/>
      <c r="D111" s="46"/>
      <c r="E111" s="39" t="s">
        <v>3525</v>
      </c>
      <c r="F111" s="46"/>
      <c r="G111" s="46"/>
      <c r="H111" s="46"/>
      <c r="I111" s="46"/>
      <c r="J111" s="48"/>
    </row>
    <row r="112">
      <c r="A112" s="37" t="s">
        <v>591</v>
      </c>
      <c r="B112" s="37">
        <v>33</v>
      </c>
      <c r="C112" s="38" t="s">
        <v>4304</v>
      </c>
      <c r="D112" s="37" t="s">
        <v>593</v>
      </c>
      <c r="E112" s="39" t="s">
        <v>4305</v>
      </c>
      <c r="F112" s="40" t="s">
        <v>951</v>
      </c>
      <c r="G112" s="41">
        <v>0.98799999999999999</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225">
      <c r="A114" s="37" t="s">
        <v>597</v>
      </c>
      <c r="B114" s="45"/>
      <c r="C114" s="46"/>
      <c r="D114" s="46"/>
      <c r="E114" s="39" t="s">
        <v>4306</v>
      </c>
      <c r="F114" s="46"/>
      <c r="G114" s="46"/>
      <c r="H114" s="46"/>
      <c r="I114" s="46"/>
      <c r="J114" s="48"/>
    </row>
    <row r="115">
      <c r="A115" s="37" t="s">
        <v>591</v>
      </c>
      <c r="B115" s="37">
        <v>34</v>
      </c>
      <c r="C115" s="38" t="s">
        <v>3536</v>
      </c>
      <c r="D115" s="37" t="s">
        <v>593</v>
      </c>
      <c r="E115" s="39" t="s">
        <v>3537</v>
      </c>
      <c r="F115" s="40" t="s">
        <v>629</v>
      </c>
      <c r="G115" s="41">
        <v>38.884999999999998</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60">
      <c r="A117" s="37" t="s">
        <v>597</v>
      </c>
      <c r="B117" s="45"/>
      <c r="C117" s="46"/>
      <c r="D117" s="46"/>
      <c r="E117" s="39" t="s">
        <v>3535</v>
      </c>
      <c r="F117" s="46"/>
      <c r="G117" s="46"/>
      <c r="H117" s="46"/>
      <c r="I117" s="46"/>
      <c r="J117" s="48"/>
    </row>
    <row r="118">
      <c r="A118" s="37" t="s">
        <v>591</v>
      </c>
      <c r="B118" s="37">
        <v>35</v>
      </c>
      <c r="C118" s="38" t="s">
        <v>4637</v>
      </c>
      <c r="D118" s="37" t="s">
        <v>593</v>
      </c>
      <c r="E118" s="39" t="s">
        <v>4638</v>
      </c>
      <c r="F118" s="40" t="s">
        <v>629</v>
      </c>
      <c r="G118" s="41">
        <v>19.199999999999999</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409.5">
      <c r="A120" s="37" t="s">
        <v>597</v>
      </c>
      <c r="B120" s="45"/>
      <c r="C120" s="46"/>
      <c r="D120" s="46"/>
      <c r="E120" s="39" t="s">
        <v>3525</v>
      </c>
      <c r="F120" s="46"/>
      <c r="G120" s="46"/>
      <c r="H120" s="46"/>
      <c r="I120" s="46"/>
      <c r="J120" s="48"/>
    </row>
    <row r="121">
      <c r="A121" s="37" t="s">
        <v>591</v>
      </c>
      <c r="B121" s="37">
        <v>36</v>
      </c>
      <c r="C121" s="38" t="s">
        <v>4310</v>
      </c>
      <c r="D121" s="37" t="s">
        <v>593</v>
      </c>
      <c r="E121" s="39" t="s">
        <v>4311</v>
      </c>
      <c r="F121" s="40" t="s">
        <v>629</v>
      </c>
      <c r="G121" s="41">
        <v>20.800000000000001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75">
      <c r="A123" s="37" t="s">
        <v>597</v>
      </c>
      <c r="B123" s="45"/>
      <c r="C123" s="46"/>
      <c r="D123" s="46"/>
      <c r="E123" s="39" t="s">
        <v>4312</v>
      </c>
      <c r="F123" s="46"/>
      <c r="G123" s="46"/>
      <c r="H123" s="46"/>
      <c r="I123" s="46"/>
      <c r="J123" s="48"/>
    </row>
    <row r="124">
      <c r="A124" s="37" t="s">
        <v>591</v>
      </c>
      <c r="B124" s="37">
        <v>37</v>
      </c>
      <c r="C124" s="38" t="s">
        <v>3543</v>
      </c>
      <c r="D124" s="37" t="s">
        <v>593</v>
      </c>
      <c r="E124" s="39" t="s">
        <v>3544</v>
      </c>
      <c r="F124" s="40" t="s">
        <v>629</v>
      </c>
      <c r="G124" s="41">
        <v>14.302</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50">
      <c r="A126" s="37" t="s">
        <v>597</v>
      </c>
      <c r="B126" s="45"/>
      <c r="C126" s="46"/>
      <c r="D126" s="46"/>
      <c r="E126" s="39" t="s">
        <v>3546</v>
      </c>
      <c r="F126" s="46"/>
      <c r="G126" s="46"/>
      <c r="H126" s="46"/>
      <c r="I126" s="46"/>
      <c r="J126" s="48"/>
    </row>
    <row r="127">
      <c r="A127" s="37" t="s">
        <v>591</v>
      </c>
      <c r="B127" s="37">
        <v>38</v>
      </c>
      <c r="C127" s="38" t="s">
        <v>4698</v>
      </c>
      <c r="D127" s="37" t="s">
        <v>593</v>
      </c>
      <c r="E127" s="39" t="s">
        <v>4699</v>
      </c>
      <c r="F127" s="40" t="s">
        <v>629</v>
      </c>
      <c r="G127" s="41">
        <v>3.96</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60">
      <c r="A129" s="37" t="s">
        <v>597</v>
      </c>
      <c r="B129" s="45"/>
      <c r="C129" s="46"/>
      <c r="D129" s="46"/>
      <c r="E129" s="39" t="s">
        <v>4700</v>
      </c>
      <c r="F129" s="46"/>
      <c r="G129" s="46"/>
      <c r="H129" s="46"/>
      <c r="I129" s="46"/>
      <c r="J129" s="48"/>
    </row>
    <row r="130">
      <c r="A130" s="37" t="s">
        <v>591</v>
      </c>
      <c r="B130" s="37">
        <v>39</v>
      </c>
      <c r="C130" s="38" t="s">
        <v>4912</v>
      </c>
      <c r="D130" s="37" t="s">
        <v>593</v>
      </c>
      <c r="E130" s="39" t="s">
        <v>4913</v>
      </c>
      <c r="F130" s="40" t="s">
        <v>629</v>
      </c>
      <c r="G130" s="41">
        <v>4.75</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409.5">
      <c r="A132" s="37" t="s">
        <v>597</v>
      </c>
      <c r="B132" s="45"/>
      <c r="C132" s="46"/>
      <c r="D132" s="46"/>
      <c r="E132" s="39" t="s">
        <v>3558</v>
      </c>
      <c r="F132" s="46"/>
      <c r="G132" s="46"/>
      <c r="H132" s="46"/>
      <c r="I132" s="46"/>
      <c r="J132" s="48"/>
    </row>
    <row r="133">
      <c r="A133" s="31" t="s">
        <v>589</v>
      </c>
      <c r="B133" s="32"/>
      <c r="C133" s="33" t="s">
        <v>4443</v>
      </c>
      <c r="D133" s="34"/>
      <c r="E133" s="31" t="s">
        <v>4444</v>
      </c>
      <c r="F133" s="34"/>
      <c r="G133" s="34"/>
      <c r="H133" s="34"/>
      <c r="I133" s="35">
        <f>SUMIFS(I134:I142,A134:A142,"P")</f>
        <v>0</v>
      </c>
      <c r="J133" s="36"/>
    </row>
    <row r="134">
      <c r="A134" s="37" t="s">
        <v>591</v>
      </c>
      <c r="B134" s="37">
        <v>40</v>
      </c>
      <c r="C134" s="38" t="s">
        <v>4914</v>
      </c>
      <c r="D134" s="37" t="s">
        <v>593</v>
      </c>
      <c r="E134" s="39" t="s">
        <v>4915</v>
      </c>
      <c r="F134" s="40" t="s">
        <v>639</v>
      </c>
      <c r="G134" s="41">
        <v>40</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75">
      <c r="A136" s="37" t="s">
        <v>597</v>
      </c>
      <c r="B136" s="45"/>
      <c r="C136" s="46"/>
      <c r="D136" s="46"/>
      <c r="E136" s="39" t="s">
        <v>4864</v>
      </c>
      <c r="F136" s="46"/>
      <c r="G136" s="46"/>
      <c r="H136" s="46"/>
      <c r="I136" s="46"/>
      <c r="J136" s="48"/>
    </row>
    <row r="137">
      <c r="A137" s="37" t="s">
        <v>591</v>
      </c>
      <c r="B137" s="37">
        <v>41</v>
      </c>
      <c r="C137" s="38" t="s">
        <v>4916</v>
      </c>
      <c r="D137" s="37" t="s">
        <v>593</v>
      </c>
      <c r="E137" s="39" t="s">
        <v>4917</v>
      </c>
      <c r="F137" s="40" t="s">
        <v>629</v>
      </c>
      <c r="G137" s="41">
        <v>1.8</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65">
      <c r="A139" s="37" t="s">
        <v>597</v>
      </c>
      <c r="B139" s="45"/>
      <c r="C139" s="46"/>
      <c r="D139" s="46"/>
      <c r="E139" s="39" t="s">
        <v>4867</v>
      </c>
      <c r="F139" s="46"/>
      <c r="G139" s="46"/>
      <c r="H139" s="46"/>
      <c r="I139" s="46"/>
      <c r="J139" s="48"/>
    </row>
    <row r="140">
      <c r="A140" s="37" t="s">
        <v>591</v>
      </c>
      <c r="B140" s="37">
        <v>42</v>
      </c>
      <c r="C140" s="38" t="s">
        <v>4918</v>
      </c>
      <c r="D140" s="37" t="s">
        <v>593</v>
      </c>
      <c r="E140" s="39" t="s">
        <v>4919</v>
      </c>
      <c r="F140" s="40" t="s">
        <v>639</v>
      </c>
      <c r="G140" s="41">
        <v>40</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65">
      <c r="A142" s="37" t="s">
        <v>597</v>
      </c>
      <c r="B142" s="45"/>
      <c r="C142" s="46"/>
      <c r="D142" s="46"/>
      <c r="E142" s="39" t="s">
        <v>4867</v>
      </c>
      <c r="F142" s="46"/>
      <c r="G142" s="46"/>
      <c r="H142" s="46"/>
      <c r="I142" s="46"/>
      <c r="J142" s="48"/>
    </row>
    <row r="143">
      <c r="A143" s="31" t="s">
        <v>589</v>
      </c>
      <c r="B143" s="32"/>
      <c r="C143" s="33" t="s">
        <v>4448</v>
      </c>
      <c r="D143" s="34"/>
      <c r="E143" s="31" t="s">
        <v>4449</v>
      </c>
      <c r="F143" s="34"/>
      <c r="G143" s="34"/>
      <c r="H143" s="34"/>
      <c r="I143" s="35">
        <f>SUMIFS(I144:I146,A144:A146,"P")</f>
        <v>0</v>
      </c>
      <c r="J143" s="36"/>
    </row>
    <row r="144">
      <c r="A144" s="37" t="s">
        <v>591</v>
      </c>
      <c r="B144" s="37">
        <v>43</v>
      </c>
      <c r="C144" s="38" t="s">
        <v>4729</v>
      </c>
      <c r="D144" s="37" t="s">
        <v>593</v>
      </c>
      <c r="E144" s="39" t="s">
        <v>4730</v>
      </c>
      <c r="F144" s="40" t="s">
        <v>639</v>
      </c>
      <c r="G144" s="41">
        <v>60</v>
      </c>
      <c r="H144" s="42">
        <v>0</v>
      </c>
      <c r="I144" s="43">
        <f>ROUND(G144*H144,P4)</f>
        <v>0</v>
      </c>
      <c r="J144" s="37"/>
      <c r="O144" s="44">
        <f>I144*0.21</f>
        <v>0</v>
      </c>
      <c r="P144">
        <v>3</v>
      </c>
    </row>
    <row r="145">
      <c r="A145" s="37" t="s">
        <v>596</v>
      </c>
      <c r="B145" s="45"/>
      <c r="C145" s="46"/>
      <c r="D145" s="46"/>
      <c r="E145" s="39" t="s">
        <v>4730</v>
      </c>
      <c r="F145" s="46"/>
      <c r="G145" s="46"/>
      <c r="H145" s="46"/>
      <c r="I145" s="46"/>
      <c r="J145" s="48"/>
    </row>
    <row r="146" ht="165">
      <c r="A146" s="37" t="s">
        <v>597</v>
      </c>
      <c r="B146" s="45"/>
      <c r="C146" s="46"/>
      <c r="D146" s="46"/>
      <c r="E146" s="39" t="s">
        <v>4731</v>
      </c>
      <c r="F146" s="46"/>
      <c r="G146" s="46"/>
      <c r="H146" s="46"/>
      <c r="I146" s="46"/>
      <c r="J146" s="48"/>
    </row>
    <row r="147">
      <c r="A147" s="31" t="s">
        <v>589</v>
      </c>
      <c r="B147" s="32"/>
      <c r="C147" s="33" t="s">
        <v>1452</v>
      </c>
      <c r="D147" s="34"/>
      <c r="E147" s="31" t="s">
        <v>4161</v>
      </c>
      <c r="F147" s="34"/>
      <c r="G147" s="34"/>
      <c r="H147" s="34"/>
      <c r="I147" s="35">
        <f>SUMIFS(I148:I162,A148:A162,"P")</f>
        <v>0</v>
      </c>
      <c r="J147" s="36"/>
    </row>
    <row r="148" ht="30">
      <c r="A148" s="37" t="s">
        <v>591</v>
      </c>
      <c r="B148" s="37">
        <v>44</v>
      </c>
      <c r="C148" s="38" t="s">
        <v>3573</v>
      </c>
      <c r="D148" s="37" t="s">
        <v>593</v>
      </c>
      <c r="E148" s="39" t="s">
        <v>3574</v>
      </c>
      <c r="F148" s="40" t="s">
        <v>639</v>
      </c>
      <c r="G148" s="41">
        <v>128.76300000000001</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270">
      <c r="A150" s="37" t="s">
        <v>597</v>
      </c>
      <c r="B150" s="45"/>
      <c r="C150" s="46"/>
      <c r="D150" s="46"/>
      <c r="E150" s="39" t="s">
        <v>3576</v>
      </c>
      <c r="F150" s="46"/>
      <c r="G150" s="46"/>
      <c r="H150" s="46"/>
      <c r="I150" s="46"/>
      <c r="J150" s="48"/>
    </row>
    <row r="151" ht="30">
      <c r="A151" s="37" t="s">
        <v>591</v>
      </c>
      <c r="B151" s="37">
        <v>45</v>
      </c>
      <c r="C151" s="38" t="s">
        <v>4872</v>
      </c>
      <c r="D151" s="37" t="s">
        <v>593</v>
      </c>
      <c r="E151" s="39" t="s">
        <v>4873</v>
      </c>
      <c r="F151" s="40" t="s">
        <v>639</v>
      </c>
      <c r="G151" s="41">
        <v>128.76300000000001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270">
      <c r="A153" s="37" t="s">
        <v>597</v>
      </c>
      <c r="B153" s="45"/>
      <c r="C153" s="46"/>
      <c r="D153" s="46"/>
      <c r="E153" s="39" t="s">
        <v>3576</v>
      </c>
      <c r="F153" s="46"/>
      <c r="G153" s="46"/>
      <c r="H153" s="46"/>
      <c r="I153" s="46"/>
      <c r="J153" s="48"/>
    </row>
    <row r="154" ht="30">
      <c r="A154" s="37" t="s">
        <v>591</v>
      </c>
      <c r="B154" s="37">
        <v>46</v>
      </c>
      <c r="C154" s="38" t="s">
        <v>4877</v>
      </c>
      <c r="D154" s="37" t="s">
        <v>593</v>
      </c>
      <c r="E154" s="39" t="s">
        <v>4878</v>
      </c>
      <c r="F154" s="40" t="s">
        <v>639</v>
      </c>
      <c r="G154" s="41">
        <v>47.046999999999997</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300">
      <c r="A156" s="37" t="s">
        <v>597</v>
      </c>
      <c r="B156" s="45"/>
      <c r="C156" s="46"/>
      <c r="D156" s="46"/>
      <c r="E156" s="39" t="s">
        <v>4879</v>
      </c>
      <c r="F156" s="46"/>
      <c r="G156" s="46"/>
      <c r="H156" s="46"/>
      <c r="I156" s="46"/>
      <c r="J156" s="48"/>
    </row>
    <row r="157" ht="30">
      <c r="A157" s="37" t="s">
        <v>591</v>
      </c>
      <c r="B157" s="37">
        <v>47</v>
      </c>
      <c r="C157" s="38" t="s">
        <v>4920</v>
      </c>
      <c r="D157" s="37" t="s">
        <v>593</v>
      </c>
      <c r="E157" s="39" t="s">
        <v>4921</v>
      </c>
      <c r="F157" s="40" t="s">
        <v>639</v>
      </c>
      <c r="G157" s="41">
        <v>14</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300">
      <c r="A159" s="37" t="s">
        <v>597</v>
      </c>
      <c r="B159" s="45"/>
      <c r="C159" s="46"/>
      <c r="D159" s="46"/>
      <c r="E159" s="39" t="s">
        <v>4922</v>
      </c>
      <c r="F159" s="46"/>
      <c r="G159" s="46"/>
      <c r="H159" s="46"/>
      <c r="I159" s="46"/>
      <c r="J159" s="48"/>
    </row>
    <row r="160">
      <c r="A160" s="37" t="s">
        <v>591</v>
      </c>
      <c r="B160" s="37">
        <v>48</v>
      </c>
      <c r="C160" s="38" t="s">
        <v>4326</v>
      </c>
      <c r="D160" s="37" t="s">
        <v>593</v>
      </c>
      <c r="E160" s="39" t="s">
        <v>4327</v>
      </c>
      <c r="F160" s="40" t="s">
        <v>639</v>
      </c>
      <c r="G160" s="41">
        <v>128.76300000000001</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45">
      <c r="A162" s="37" t="s">
        <v>597</v>
      </c>
      <c r="B162" s="45"/>
      <c r="C162" s="46"/>
      <c r="D162" s="46"/>
      <c r="E162" s="39" t="s">
        <v>4325</v>
      </c>
      <c r="F162" s="46"/>
      <c r="G162" s="46"/>
      <c r="H162" s="46"/>
      <c r="I162" s="46"/>
      <c r="J162" s="48"/>
    </row>
    <row r="163">
      <c r="A163" s="31" t="s">
        <v>589</v>
      </c>
      <c r="B163" s="32"/>
      <c r="C163" s="33" t="s">
        <v>3792</v>
      </c>
      <c r="D163" s="34"/>
      <c r="E163" s="31" t="s">
        <v>3793</v>
      </c>
      <c r="F163" s="34"/>
      <c r="G163" s="34"/>
      <c r="H163" s="34"/>
      <c r="I163" s="35">
        <f>SUMIFS(I164:I166,A164:A166,"P")</f>
        <v>0</v>
      </c>
      <c r="J163" s="36"/>
    </row>
    <row r="164">
      <c r="A164" s="37" t="s">
        <v>591</v>
      </c>
      <c r="B164" s="37">
        <v>49</v>
      </c>
      <c r="C164" s="38" t="s">
        <v>4394</v>
      </c>
      <c r="D164" s="37" t="s">
        <v>593</v>
      </c>
      <c r="E164" s="39" t="s">
        <v>4395</v>
      </c>
      <c r="F164" s="40" t="s">
        <v>604</v>
      </c>
      <c r="G164" s="41">
        <v>2</v>
      </c>
      <c r="H164" s="42">
        <v>0</v>
      </c>
      <c r="I164" s="43">
        <f>ROUND(G164*H164,P4)</f>
        <v>0</v>
      </c>
      <c r="J164" s="37"/>
      <c r="O164" s="44">
        <f>I164*0.21</f>
        <v>0</v>
      </c>
      <c r="P164">
        <v>3</v>
      </c>
    </row>
    <row r="165">
      <c r="A165" s="37" t="s">
        <v>596</v>
      </c>
      <c r="B165" s="45"/>
      <c r="C165" s="46"/>
      <c r="D165" s="46"/>
      <c r="E165" s="39" t="s">
        <v>4395</v>
      </c>
      <c r="F165" s="46"/>
      <c r="G165" s="46"/>
      <c r="H165" s="46"/>
      <c r="I165" s="46"/>
      <c r="J165" s="48"/>
    </row>
    <row r="166" ht="120">
      <c r="A166" s="37" t="s">
        <v>597</v>
      </c>
      <c r="B166" s="45"/>
      <c r="C166" s="46"/>
      <c r="D166" s="46"/>
      <c r="E166" s="39" t="s">
        <v>4396</v>
      </c>
      <c r="F166" s="46"/>
      <c r="G166" s="46"/>
      <c r="H166" s="46"/>
      <c r="I166" s="46"/>
      <c r="J166" s="48"/>
    </row>
    <row r="167">
      <c r="A167" s="31" t="s">
        <v>589</v>
      </c>
      <c r="B167" s="32"/>
      <c r="C167" s="33" t="s">
        <v>1511</v>
      </c>
      <c r="D167" s="34"/>
      <c r="E167" s="31" t="s">
        <v>4397</v>
      </c>
      <c r="F167" s="34"/>
      <c r="G167" s="34"/>
      <c r="H167" s="34"/>
      <c r="I167" s="35">
        <f>SUMIFS(I168:I173,A168:A173,"P")</f>
        <v>0</v>
      </c>
      <c r="J167" s="36"/>
    </row>
    <row r="168">
      <c r="A168" s="37" t="s">
        <v>591</v>
      </c>
      <c r="B168" s="37">
        <v>50</v>
      </c>
      <c r="C168" s="38" t="s">
        <v>4398</v>
      </c>
      <c r="D168" s="37" t="s">
        <v>593</v>
      </c>
      <c r="E168" s="39" t="s">
        <v>4399</v>
      </c>
      <c r="F168" s="40" t="s">
        <v>639</v>
      </c>
      <c r="G168" s="41">
        <v>6</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60">
      <c r="A170" s="37" t="s">
        <v>597</v>
      </c>
      <c r="B170" s="45"/>
      <c r="C170" s="46"/>
      <c r="D170" s="46"/>
      <c r="E170" s="39" t="s">
        <v>4401</v>
      </c>
      <c r="F170" s="46"/>
      <c r="G170" s="46"/>
      <c r="H170" s="46"/>
      <c r="I170" s="46"/>
      <c r="J170" s="48"/>
    </row>
    <row r="171">
      <c r="A171" s="37" t="s">
        <v>591</v>
      </c>
      <c r="B171" s="37">
        <v>51</v>
      </c>
      <c r="C171" s="38" t="s">
        <v>4923</v>
      </c>
      <c r="D171" s="37" t="s">
        <v>593</v>
      </c>
      <c r="E171" s="39" t="s">
        <v>4924</v>
      </c>
      <c r="F171" s="40" t="s">
        <v>639</v>
      </c>
      <c r="G171" s="41">
        <v>5.0999999999999996</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ht="60">
      <c r="A173" s="37" t="s">
        <v>597</v>
      </c>
      <c r="B173" s="45"/>
      <c r="C173" s="46"/>
      <c r="D173" s="46"/>
      <c r="E173" s="39" t="s">
        <v>4401</v>
      </c>
      <c r="F173" s="46"/>
      <c r="G173" s="46"/>
      <c r="H173" s="46"/>
      <c r="I173" s="46"/>
      <c r="J173" s="48"/>
    </row>
    <row r="174">
      <c r="A174" s="31" t="s">
        <v>589</v>
      </c>
      <c r="B174" s="32"/>
      <c r="C174" s="33" t="s">
        <v>3639</v>
      </c>
      <c r="D174" s="34"/>
      <c r="E174" s="31" t="s">
        <v>3640</v>
      </c>
      <c r="F174" s="34"/>
      <c r="G174" s="34"/>
      <c r="H174" s="34"/>
      <c r="I174" s="35">
        <f>SUMIFS(I175:I216,A175:A216,"P")</f>
        <v>0</v>
      </c>
      <c r="J174" s="36"/>
    </row>
    <row r="175">
      <c r="A175" s="37" t="s">
        <v>591</v>
      </c>
      <c r="B175" s="37">
        <v>52</v>
      </c>
      <c r="C175" s="38" t="s">
        <v>4671</v>
      </c>
      <c r="D175" s="37" t="s">
        <v>593</v>
      </c>
      <c r="E175" s="39" t="s">
        <v>4672</v>
      </c>
      <c r="F175" s="40" t="s">
        <v>595</v>
      </c>
      <c r="G175" s="41">
        <v>17</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75">
      <c r="A177" s="37" t="s">
        <v>597</v>
      </c>
      <c r="B177" s="45"/>
      <c r="C177" s="46"/>
      <c r="D177" s="46"/>
      <c r="E177" s="39" t="s">
        <v>4404</v>
      </c>
      <c r="F177" s="46"/>
      <c r="G177" s="46"/>
      <c r="H177" s="46"/>
      <c r="I177" s="46"/>
      <c r="J177" s="48"/>
    </row>
    <row r="178">
      <c r="A178" s="37" t="s">
        <v>591</v>
      </c>
      <c r="B178" s="37">
        <v>53</v>
      </c>
      <c r="C178" s="38" t="s">
        <v>4925</v>
      </c>
      <c r="D178" s="37" t="s">
        <v>593</v>
      </c>
      <c r="E178" s="39" t="s">
        <v>4926</v>
      </c>
      <c r="F178" s="40" t="s">
        <v>595</v>
      </c>
      <c r="G178" s="41">
        <v>24</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05">
      <c r="A180" s="37" t="s">
        <v>597</v>
      </c>
      <c r="B180" s="45"/>
      <c r="C180" s="46"/>
      <c r="D180" s="46"/>
      <c r="E180" s="39" t="s">
        <v>4596</v>
      </c>
      <c r="F180" s="46"/>
      <c r="G180" s="46"/>
      <c r="H180" s="46"/>
      <c r="I180" s="46"/>
      <c r="J180" s="48"/>
    </row>
    <row r="181" ht="30">
      <c r="A181" s="37" t="s">
        <v>591</v>
      </c>
      <c r="B181" s="37">
        <v>54</v>
      </c>
      <c r="C181" s="38" t="s">
        <v>4927</v>
      </c>
      <c r="D181" s="37" t="s">
        <v>593</v>
      </c>
      <c r="E181" s="39" t="s">
        <v>4928</v>
      </c>
      <c r="F181" s="40" t="s">
        <v>595</v>
      </c>
      <c r="G181" s="41">
        <v>24</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45">
      <c r="A183" s="37" t="s">
        <v>597</v>
      </c>
      <c r="B183" s="45"/>
      <c r="C183" s="46"/>
      <c r="D183" s="46"/>
      <c r="E183" s="39" t="s">
        <v>4599</v>
      </c>
      <c r="F183" s="46"/>
      <c r="G183" s="46"/>
      <c r="H183" s="46"/>
      <c r="I183" s="46"/>
      <c r="J183" s="48"/>
    </row>
    <row r="184">
      <c r="A184" s="37" t="s">
        <v>591</v>
      </c>
      <c r="B184" s="37">
        <v>55</v>
      </c>
      <c r="C184" s="38" t="s">
        <v>4929</v>
      </c>
      <c r="D184" s="37" t="s">
        <v>593</v>
      </c>
      <c r="E184" s="39" t="s">
        <v>4930</v>
      </c>
      <c r="F184" s="40" t="s">
        <v>4931</v>
      </c>
      <c r="G184" s="41">
        <v>2400</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45">
      <c r="A186" s="37" t="s">
        <v>597</v>
      </c>
      <c r="B186" s="45"/>
      <c r="C186" s="46"/>
      <c r="D186" s="46"/>
      <c r="E186" s="39" t="s">
        <v>4932</v>
      </c>
      <c r="F186" s="46"/>
      <c r="G186" s="46"/>
      <c r="H186" s="46"/>
      <c r="I186" s="46"/>
      <c r="J186" s="48"/>
    </row>
    <row r="187">
      <c r="A187" s="37" t="s">
        <v>591</v>
      </c>
      <c r="B187" s="37">
        <v>56</v>
      </c>
      <c r="C187" s="38" t="s">
        <v>4933</v>
      </c>
      <c r="D187" s="37" t="s">
        <v>593</v>
      </c>
      <c r="E187" s="39" t="s">
        <v>4934</v>
      </c>
      <c r="F187" s="40" t="s">
        <v>604</v>
      </c>
      <c r="G187" s="41">
        <v>4</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30">
      <c r="A189" s="37" t="s">
        <v>597</v>
      </c>
      <c r="B189" s="45"/>
      <c r="C189" s="46"/>
      <c r="D189" s="46"/>
      <c r="E189" s="39" t="s">
        <v>4894</v>
      </c>
      <c r="F189" s="46"/>
      <c r="G189" s="46"/>
      <c r="H189" s="46"/>
      <c r="I189" s="46"/>
      <c r="J189" s="48"/>
    </row>
    <row r="190" ht="30">
      <c r="A190" s="37" t="s">
        <v>591</v>
      </c>
      <c r="B190" s="37">
        <v>57</v>
      </c>
      <c r="C190" s="38" t="s">
        <v>4935</v>
      </c>
      <c r="D190" s="37" t="s">
        <v>593</v>
      </c>
      <c r="E190" s="39" t="s">
        <v>4936</v>
      </c>
      <c r="F190" s="40" t="s">
        <v>604</v>
      </c>
      <c r="G190" s="41">
        <v>2</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45">
      <c r="A192" s="37" t="s">
        <v>597</v>
      </c>
      <c r="B192" s="45"/>
      <c r="C192" s="46"/>
      <c r="D192" s="46"/>
      <c r="E192" s="39" t="s">
        <v>4937</v>
      </c>
      <c r="F192" s="46"/>
      <c r="G192" s="46"/>
      <c r="H192" s="46"/>
      <c r="I192" s="46"/>
      <c r="J192" s="48"/>
    </row>
    <row r="193">
      <c r="A193" s="37" t="s">
        <v>591</v>
      </c>
      <c r="B193" s="37">
        <v>58</v>
      </c>
      <c r="C193" s="38" t="s">
        <v>4895</v>
      </c>
      <c r="D193" s="37" t="s">
        <v>593</v>
      </c>
      <c r="E193" s="39" t="s">
        <v>4896</v>
      </c>
      <c r="F193" s="40" t="s">
        <v>604</v>
      </c>
      <c r="G193" s="41">
        <v>2</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30">
      <c r="A195" s="37" t="s">
        <v>597</v>
      </c>
      <c r="B195" s="45"/>
      <c r="C195" s="46"/>
      <c r="D195" s="46"/>
      <c r="E195" s="39" t="s">
        <v>4894</v>
      </c>
      <c r="F195" s="46"/>
      <c r="G195" s="46"/>
      <c r="H195" s="46"/>
      <c r="I195" s="46"/>
      <c r="J195" s="48"/>
    </row>
    <row r="196" ht="30">
      <c r="A196" s="37" t="s">
        <v>591</v>
      </c>
      <c r="B196" s="37">
        <v>59</v>
      </c>
      <c r="C196" s="38" t="s">
        <v>4084</v>
      </c>
      <c r="D196" s="37" t="s">
        <v>593</v>
      </c>
      <c r="E196" s="39" t="s">
        <v>4085</v>
      </c>
      <c r="F196" s="40" t="s">
        <v>595</v>
      </c>
      <c r="G196" s="41">
        <v>23.954999999999998</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60">
      <c r="A198" s="37" t="s">
        <v>597</v>
      </c>
      <c r="B198" s="45"/>
      <c r="C198" s="46"/>
      <c r="D198" s="46"/>
      <c r="E198" s="39" t="s">
        <v>4087</v>
      </c>
      <c r="F198" s="46"/>
      <c r="G198" s="46"/>
      <c r="H198" s="46"/>
      <c r="I198" s="46"/>
      <c r="J198" s="48"/>
    </row>
    <row r="199" ht="30">
      <c r="A199" s="37" t="s">
        <v>591</v>
      </c>
      <c r="B199" s="37">
        <v>60</v>
      </c>
      <c r="C199" s="38" t="s">
        <v>4897</v>
      </c>
      <c r="D199" s="37" t="s">
        <v>593</v>
      </c>
      <c r="E199" s="39" t="s">
        <v>4898</v>
      </c>
      <c r="F199" s="40" t="s">
        <v>595</v>
      </c>
      <c r="G199" s="41">
        <v>6</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60">
      <c r="A201" s="37" t="s">
        <v>597</v>
      </c>
      <c r="B201" s="45"/>
      <c r="C201" s="46"/>
      <c r="D201" s="46"/>
      <c r="E201" s="39" t="s">
        <v>4087</v>
      </c>
      <c r="F201" s="46"/>
      <c r="G201" s="46"/>
      <c r="H201" s="46"/>
      <c r="I201" s="46"/>
      <c r="J201" s="48"/>
    </row>
    <row r="202">
      <c r="A202" s="37" t="s">
        <v>591</v>
      </c>
      <c r="B202" s="37">
        <v>61</v>
      </c>
      <c r="C202" s="38" t="s">
        <v>4899</v>
      </c>
      <c r="D202" s="37" t="s">
        <v>593</v>
      </c>
      <c r="E202" s="39" t="s">
        <v>4900</v>
      </c>
      <c r="F202" s="40" t="s">
        <v>595</v>
      </c>
      <c r="G202" s="41">
        <v>16</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30">
      <c r="A204" s="37" t="s">
        <v>597</v>
      </c>
      <c r="B204" s="45"/>
      <c r="C204" s="46"/>
      <c r="D204" s="46"/>
      <c r="E204" s="39" t="s">
        <v>4901</v>
      </c>
      <c r="F204" s="46"/>
      <c r="G204" s="46"/>
      <c r="H204" s="46"/>
      <c r="I204" s="46"/>
      <c r="J204" s="48"/>
    </row>
    <row r="205">
      <c r="A205" s="37" t="s">
        <v>591</v>
      </c>
      <c r="B205" s="37">
        <v>62</v>
      </c>
      <c r="C205" s="38" t="s">
        <v>4938</v>
      </c>
      <c r="D205" s="37" t="s">
        <v>593</v>
      </c>
      <c r="E205" s="39" t="s">
        <v>4939</v>
      </c>
      <c r="F205" s="40" t="s">
        <v>595</v>
      </c>
      <c r="G205" s="41">
        <v>33</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45">
      <c r="A207" s="37" t="s">
        <v>597</v>
      </c>
      <c r="B207" s="45"/>
      <c r="C207" s="46"/>
      <c r="D207" s="46"/>
      <c r="E207" s="39" t="s">
        <v>4408</v>
      </c>
      <c r="F207" s="46"/>
      <c r="G207" s="46"/>
      <c r="H207" s="46"/>
      <c r="I207" s="46"/>
      <c r="J207" s="48"/>
    </row>
    <row r="208">
      <c r="A208" s="37" t="s">
        <v>591</v>
      </c>
      <c r="B208" s="37">
        <v>63</v>
      </c>
      <c r="C208" s="38" t="s">
        <v>4348</v>
      </c>
      <c r="D208" s="37" t="s">
        <v>593</v>
      </c>
      <c r="E208" s="39" t="s">
        <v>4349</v>
      </c>
      <c r="F208" s="40" t="s">
        <v>1007</v>
      </c>
      <c r="G208" s="41">
        <v>2.6000000000000001</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409.5">
      <c r="A210" s="37" t="s">
        <v>597</v>
      </c>
      <c r="B210" s="45"/>
      <c r="C210" s="46"/>
      <c r="D210" s="46"/>
      <c r="E210" s="39" t="s">
        <v>4350</v>
      </c>
      <c r="F210" s="46"/>
      <c r="G210" s="46"/>
      <c r="H210" s="46"/>
      <c r="I210" s="46"/>
      <c r="J210" s="48"/>
    </row>
    <row r="211">
      <c r="A211" s="37" t="s">
        <v>591</v>
      </c>
      <c r="B211" s="37">
        <v>64</v>
      </c>
      <c r="C211" s="38" t="s">
        <v>4940</v>
      </c>
      <c r="D211" s="37" t="s">
        <v>593</v>
      </c>
      <c r="E211" s="39" t="s">
        <v>4941</v>
      </c>
      <c r="F211" s="40" t="s">
        <v>595</v>
      </c>
      <c r="G211" s="41">
        <v>8.5</v>
      </c>
      <c r="H211" s="42">
        <v>0</v>
      </c>
      <c r="I211" s="43">
        <f>ROUND(G211*H211,P4)</f>
        <v>0</v>
      </c>
      <c r="J211" s="37"/>
      <c r="O211" s="44">
        <f>I211*0.21</f>
        <v>0</v>
      </c>
      <c r="P211">
        <v>3</v>
      </c>
    </row>
    <row r="212">
      <c r="A212" s="37" t="s">
        <v>596</v>
      </c>
      <c r="B212" s="45"/>
      <c r="C212" s="46"/>
      <c r="D212" s="46"/>
      <c r="E212" s="39" t="s">
        <v>4941</v>
      </c>
      <c r="F212" s="46"/>
      <c r="G212" s="46"/>
      <c r="H212" s="46"/>
      <c r="I212" s="46"/>
      <c r="J212" s="48"/>
    </row>
    <row r="213" ht="30">
      <c r="A213" s="37" t="s">
        <v>597</v>
      </c>
      <c r="B213" s="45"/>
      <c r="C213" s="46"/>
      <c r="D213" s="46"/>
      <c r="E213" s="39" t="s">
        <v>4030</v>
      </c>
      <c r="F213" s="46"/>
      <c r="G213" s="46"/>
      <c r="H213" s="46"/>
      <c r="I213" s="46"/>
      <c r="J213" s="48"/>
    </row>
    <row r="214">
      <c r="A214" s="37" t="s">
        <v>591</v>
      </c>
      <c r="B214" s="37">
        <v>65</v>
      </c>
      <c r="C214" s="38" t="s">
        <v>4353</v>
      </c>
      <c r="D214" s="37" t="s">
        <v>593</v>
      </c>
      <c r="E214" s="39" t="s">
        <v>4354</v>
      </c>
      <c r="F214" s="40" t="s">
        <v>604</v>
      </c>
      <c r="G214" s="41">
        <v>1</v>
      </c>
      <c r="H214" s="42">
        <v>0</v>
      </c>
      <c r="I214" s="43">
        <f>ROUND(G214*H214,P4)</f>
        <v>0</v>
      </c>
      <c r="J214" s="37"/>
      <c r="O214" s="44">
        <f>I214*0.21</f>
        <v>0</v>
      </c>
      <c r="P214">
        <v>3</v>
      </c>
    </row>
    <row r="215">
      <c r="A215" s="37" t="s">
        <v>596</v>
      </c>
      <c r="B215" s="45"/>
      <c r="C215" s="46"/>
      <c r="D215" s="46"/>
      <c r="E215" s="39" t="s">
        <v>4354</v>
      </c>
      <c r="F215" s="46"/>
      <c r="G215" s="46"/>
      <c r="H215" s="46"/>
      <c r="I215" s="46"/>
      <c r="J215" s="48"/>
    </row>
    <row r="216" ht="30">
      <c r="A216" s="37" t="s">
        <v>597</v>
      </c>
      <c r="B216" s="45"/>
      <c r="C216" s="46"/>
      <c r="D216" s="46"/>
      <c r="E216" s="39" t="s">
        <v>4355</v>
      </c>
      <c r="F216" s="46"/>
      <c r="G216" s="46"/>
      <c r="H216" s="46"/>
      <c r="I216" s="46"/>
      <c r="J216" s="48"/>
    </row>
    <row r="217">
      <c r="A217" s="31" t="s">
        <v>589</v>
      </c>
      <c r="B217" s="32"/>
      <c r="C217" s="33" t="s">
        <v>3676</v>
      </c>
      <c r="D217" s="34"/>
      <c r="E217" s="31" t="s">
        <v>4605</v>
      </c>
      <c r="F217" s="34"/>
      <c r="G217" s="34"/>
      <c r="H217" s="34"/>
      <c r="I217" s="35">
        <f>SUMIFS(I218:I229,A218:A229,"P")</f>
        <v>0</v>
      </c>
      <c r="J217" s="36"/>
    </row>
    <row r="218">
      <c r="A218" s="37" t="s">
        <v>591</v>
      </c>
      <c r="B218" s="37">
        <v>66</v>
      </c>
      <c r="C218" s="38" t="s">
        <v>4816</v>
      </c>
      <c r="D218" s="37" t="s">
        <v>593</v>
      </c>
      <c r="E218" s="39" t="s">
        <v>4817</v>
      </c>
      <c r="F218" s="40" t="s">
        <v>595</v>
      </c>
      <c r="G218" s="41">
        <v>10</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45">
      <c r="A220" s="37" t="s">
        <v>597</v>
      </c>
      <c r="B220" s="45"/>
      <c r="C220" s="46"/>
      <c r="D220" s="46"/>
      <c r="E220" s="39" t="s">
        <v>4599</v>
      </c>
      <c r="F220" s="46"/>
      <c r="G220" s="46"/>
      <c r="H220" s="46"/>
      <c r="I220" s="46"/>
      <c r="J220" s="48"/>
    </row>
    <row r="221">
      <c r="A221" s="37" t="s">
        <v>591</v>
      </c>
      <c r="B221" s="37">
        <v>67</v>
      </c>
      <c r="C221" s="38" t="s">
        <v>4942</v>
      </c>
      <c r="D221" s="37" t="s">
        <v>593</v>
      </c>
      <c r="E221" s="39" t="s">
        <v>4943</v>
      </c>
      <c r="F221" s="40" t="s">
        <v>629</v>
      </c>
      <c r="G221" s="41">
        <v>6.3360000000000003</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150">
      <c r="A223" s="37" t="s">
        <v>597</v>
      </c>
      <c r="B223" s="45"/>
      <c r="C223" s="46"/>
      <c r="D223" s="46"/>
      <c r="E223" s="39" t="s">
        <v>3681</v>
      </c>
      <c r="F223" s="46"/>
      <c r="G223" s="46"/>
      <c r="H223" s="46"/>
      <c r="I223" s="46"/>
      <c r="J223" s="48"/>
    </row>
    <row r="224">
      <c r="A224" s="37" t="s">
        <v>591</v>
      </c>
      <c r="B224" s="37">
        <v>68</v>
      </c>
      <c r="C224" s="38" t="s">
        <v>3678</v>
      </c>
      <c r="D224" s="37" t="s">
        <v>593</v>
      </c>
      <c r="E224" s="39" t="s">
        <v>3679</v>
      </c>
      <c r="F224" s="40" t="s">
        <v>629</v>
      </c>
      <c r="G224" s="41">
        <v>15.923</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150">
      <c r="A226" s="37" t="s">
        <v>597</v>
      </c>
      <c r="B226" s="45"/>
      <c r="C226" s="46"/>
      <c r="D226" s="46"/>
      <c r="E226" s="39" t="s">
        <v>3681</v>
      </c>
      <c r="F226" s="46"/>
      <c r="G226" s="46"/>
      <c r="H226" s="46"/>
      <c r="I226" s="46"/>
      <c r="J226" s="48"/>
    </row>
    <row r="227">
      <c r="A227" s="37" t="s">
        <v>591</v>
      </c>
      <c r="B227" s="37">
        <v>69</v>
      </c>
      <c r="C227" s="38" t="s">
        <v>4944</v>
      </c>
      <c r="D227" s="37" t="s">
        <v>593</v>
      </c>
      <c r="E227" s="39" t="s">
        <v>4945</v>
      </c>
      <c r="F227" s="40" t="s">
        <v>951</v>
      </c>
      <c r="G227" s="41">
        <v>2.016</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135">
      <c r="A229" s="37" t="s">
        <v>597</v>
      </c>
      <c r="B229" s="45"/>
      <c r="C229" s="46"/>
      <c r="D229" s="46"/>
      <c r="E229" s="39" t="s">
        <v>4825</v>
      </c>
      <c r="F229" s="46"/>
      <c r="G229" s="46"/>
      <c r="H229" s="46"/>
      <c r="I229" s="46"/>
      <c r="J229" s="48"/>
    </row>
    <row r="230">
      <c r="A230" s="31" t="s">
        <v>589</v>
      </c>
      <c r="B230" s="32"/>
      <c r="C230" s="33" t="s">
        <v>946</v>
      </c>
      <c r="D230" s="34"/>
      <c r="E230" s="31" t="s">
        <v>947</v>
      </c>
      <c r="F230" s="34"/>
      <c r="G230" s="34"/>
      <c r="H230" s="34"/>
      <c r="I230" s="35">
        <f>SUMIFS(I231:I239,A231:A239,"P")</f>
        <v>0</v>
      </c>
      <c r="J230" s="36"/>
    </row>
    <row r="231" ht="45">
      <c r="A231" s="37" t="s">
        <v>591</v>
      </c>
      <c r="B231" s="37">
        <v>70</v>
      </c>
      <c r="C231" s="38" t="s">
        <v>1574</v>
      </c>
      <c r="D231" s="37" t="s">
        <v>1575</v>
      </c>
      <c r="E231" s="39" t="s">
        <v>1576</v>
      </c>
      <c r="F231" s="40" t="s">
        <v>951</v>
      </c>
      <c r="G231" s="41">
        <v>856.71000000000004</v>
      </c>
      <c r="H231" s="42">
        <v>0</v>
      </c>
      <c r="I231" s="43">
        <f>ROUND(G231*H231,P4)</f>
        <v>0</v>
      </c>
      <c r="J231" s="37"/>
      <c r="O231" s="44">
        <f>I231*0.21</f>
        <v>0</v>
      </c>
      <c r="P231">
        <v>3</v>
      </c>
    </row>
    <row r="232">
      <c r="A232" s="37" t="s">
        <v>596</v>
      </c>
      <c r="B232" s="45"/>
      <c r="C232" s="46"/>
      <c r="D232" s="46"/>
      <c r="E232" s="39" t="s">
        <v>952</v>
      </c>
      <c r="F232" s="46"/>
      <c r="G232" s="46"/>
      <c r="H232" s="46"/>
      <c r="I232" s="46"/>
      <c r="J232" s="48"/>
    </row>
    <row r="233" ht="120">
      <c r="A233" s="37" t="s">
        <v>597</v>
      </c>
      <c r="B233" s="45"/>
      <c r="C233" s="46"/>
      <c r="D233" s="46"/>
      <c r="E233" s="39" t="s">
        <v>954</v>
      </c>
      <c r="F233" s="46"/>
      <c r="G233" s="46"/>
      <c r="H233" s="46"/>
      <c r="I233" s="46"/>
      <c r="J233" s="48"/>
    </row>
    <row r="234" ht="60">
      <c r="A234" s="37" t="s">
        <v>591</v>
      </c>
      <c r="B234" s="37">
        <v>71</v>
      </c>
      <c r="C234" s="38" t="s">
        <v>1977</v>
      </c>
      <c r="D234" s="37" t="s">
        <v>1978</v>
      </c>
      <c r="E234" s="39" t="s">
        <v>1979</v>
      </c>
      <c r="F234" s="40" t="s">
        <v>951</v>
      </c>
      <c r="G234" s="41">
        <v>50.237000000000002</v>
      </c>
      <c r="H234" s="42">
        <v>0</v>
      </c>
      <c r="I234" s="43">
        <f>ROUND(G234*H234,P4)</f>
        <v>0</v>
      </c>
      <c r="J234" s="37"/>
      <c r="O234" s="44">
        <f>I234*0.21</f>
        <v>0</v>
      </c>
      <c r="P234">
        <v>3</v>
      </c>
    </row>
    <row r="235">
      <c r="A235" s="37" t="s">
        <v>596</v>
      </c>
      <c r="B235" s="45"/>
      <c r="C235" s="46"/>
      <c r="D235" s="46"/>
      <c r="E235" s="39" t="s">
        <v>952</v>
      </c>
      <c r="F235" s="46"/>
      <c r="G235" s="46"/>
      <c r="H235" s="46"/>
      <c r="I235" s="46"/>
      <c r="J235" s="48"/>
    </row>
    <row r="236">
      <c r="A236" s="37" t="s">
        <v>597</v>
      </c>
      <c r="B236" s="45"/>
      <c r="C236" s="46"/>
      <c r="D236" s="46"/>
      <c r="E236" s="47" t="s">
        <v>593</v>
      </c>
      <c r="F236" s="46"/>
      <c r="G236" s="46"/>
      <c r="H236" s="46"/>
      <c r="I236" s="46"/>
      <c r="J236" s="48"/>
    </row>
    <row r="237" ht="30">
      <c r="A237" s="37" t="s">
        <v>591</v>
      </c>
      <c r="B237" s="37">
        <v>72</v>
      </c>
      <c r="C237" s="38" t="s">
        <v>2655</v>
      </c>
      <c r="D237" s="37" t="s">
        <v>2656</v>
      </c>
      <c r="E237" s="39" t="s">
        <v>2657</v>
      </c>
      <c r="F237" s="40" t="s">
        <v>951</v>
      </c>
      <c r="G237" s="41">
        <v>2.3159999999999998</v>
      </c>
      <c r="H237" s="42">
        <v>0</v>
      </c>
      <c r="I237" s="43">
        <f>ROUND(G237*H237,P4)</f>
        <v>0</v>
      </c>
      <c r="J237" s="37"/>
      <c r="O237" s="44">
        <f>I237*0.21</f>
        <v>0</v>
      </c>
      <c r="P237">
        <v>3</v>
      </c>
    </row>
    <row r="238">
      <c r="A238" s="37" t="s">
        <v>596</v>
      </c>
      <c r="B238" s="45"/>
      <c r="C238" s="46"/>
      <c r="D238" s="46"/>
      <c r="E238" s="39" t="s">
        <v>952</v>
      </c>
      <c r="F238" s="46"/>
      <c r="G238" s="46"/>
      <c r="H238" s="46"/>
      <c r="I238" s="46"/>
      <c r="J238" s="48"/>
    </row>
    <row r="239" ht="135">
      <c r="A239" s="37" t="s">
        <v>597</v>
      </c>
      <c r="B239" s="49"/>
      <c r="C239" s="50"/>
      <c r="D239" s="50"/>
      <c r="E239" s="39" t="s">
        <v>2578</v>
      </c>
      <c r="F239" s="50"/>
      <c r="G239" s="50"/>
      <c r="H239" s="50"/>
      <c r="I239" s="50"/>
      <c r="J239" s="51"/>
    </row>
  </sheetData>
  <sheetProtection sheet="1" objects="1" scenarios="1" spinCount="100000" saltValue="eO8JYTFL6xjZj/HMj31vitU5SMxto81dLrw9Gn/u/IGKp2jhgVZOS/YJZ1epFiSHdHr2WrlO/qcFWN6yKvWS3g==" hashValue="qyc9rOgISZDJhl9Ftw4yxAN7H++mLugCjPwlco1L/HZdpxuagyvw5Y4BelOoZDLC5Qx3xDTVIgFju4hkDn8o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4946</v>
      </c>
      <c r="I3" s="25">
        <f>SUMIFS(I11:I190,A11:A190,"SD")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ht="30">
      <c r="A7" s="3" t="s">
        <v>576</v>
      </c>
      <c r="B7" s="20" t="s">
        <v>577</v>
      </c>
      <c r="C7" s="21" t="s">
        <v>4946</v>
      </c>
      <c r="D7" s="22"/>
      <c r="E7" s="23" t="s">
        <v>229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SUMIFS(I12:I29,A12:A29,"P")</f>
        <v>0</v>
      </c>
      <c r="J11" s="36"/>
    </row>
    <row r="12">
      <c r="A12" s="37" t="s">
        <v>591</v>
      </c>
      <c r="B12" s="37">
        <v>1</v>
      </c>
      <c r="C12" s="38" t="s">
        <v>4357</v>
      </c>
      <c r="D12" s="37" t="s">
        <v>593</v>
      </c>
      <c r="E12" s="39" t="s">
        <v>4245</v>
      </c>
      <c r="F12" s="40" t="s">
        <v>1559</v>
      </c>
      <c r="G12" s="41">
        <v>1</v>
      </c>
      <c r="H12" s="42">
        <v>0</v>
      </c>
      <c r="I12" s="43">
        <f>ROUND(G12*H12,P4)</f>
        <v>0</v>
      </c>
      <c r="J12" s="37"/>
      <c r="O12" s="44">
        <f>I12*0.21</f>
        <v>0</v>
      </c>
      <c r="P12">
        <v>3</v>
      </c>
    </row>
    <row r="13">
      <c r="A13" s="37" t="s">
        <v>596</v>
      </c>
      <c r="B13" s="45"/>
      <c r="C13" s="46"/>
      <c r="D13" s="46"/>
      <c r="E13" s="39" t="s">
        <v>4245</v>
      </c>
      <c r="F13" s="46"/>
      <c r="G13" s="46"/>
      <c r="H13" s="46"/>
      <c r="I13" s="46"/>
      <c r="J13" s="48"/>
    </row>
    <row r="14" ht="30">
      <c r="A14" s="37" t="s">
        <v>597</v>
      </c>
      <c r="B14" s="45"/>
      <c r="C14" s="46"/>
      <c r="D14" s="46"/>
      <c r="E14" s="39" t="s">
        <v>3311</v>
      </c>
      <c r="F14" s="46"/>
      <c r="G14" s="46"/>
      <c r="H14" s="46"/>
      <c r="I14" s="46"/>
      <c r="J14" s="48"/>
    </row>
    <row r="15">
      <c r="A15" s="37" t="s">
        <v>591</v>
      </c>
      <c r="B15" s="37">
        <v>2</v>
      </c>
      <c r="C15" s="38" t="s">
        <v>4358</v>
      </c>
      <c r="D15" s="37" t="s">
        <v>593</v>
      </c>
      <c r="E15" s="39" t="s">
        <v>4247</v>
      </c>
      <c r="F15" s="40" t="s">
        <v>604</v>
      </c>
      <c r="G15" s="41">
        <v>1</v>
      </c>
      <c r="H15" s="42">
        <v>0</v>
      </c>
      <c r="I15" s="43">
        <f>ROUND(G15*H15,P4)</f>
        <v>0</v>
      </c>
      <c r="J15" s="37"/>
      <c r="O15" s="44">
        <f>I15*0.21</f>
        <v>0</v>
      </c>
      <c r="P15">
        <v>3</v>
      </c>
    </row>
    <row r="16">
      <c r="A16" s="37" t="s">
        <v>596</v>
      </c>
      <c r="B16" s="45"/>
      <c r="C16" s="46"/>
      <c r="D16" s="46"/>
      <c r="E16" s="39" t="s">
        <v>4247</v>
      </c>
      <c r="F16" s="46"/>
      <c r="G16" s="46"/>
      <c r="H16" s="46"/>
      <c r="I16" s="46"/>
      <c r="J16" s="48"/>
    </row>
    <row r="17" ht="30">
      <c r="A17" s="37" t="s">
        <v>597</v>
      </c>
      <c r="B17" s="45"/>
      <c r="C17" s="46"/>
      <c r="D17" s="46"/>
      <c r="E17" s="39" t="s">
        <v>3311</v>
      </c>
      <c r="F17" s="46"/>
      <c r="G17" s="46"/>
      <c r="H17" s="46"/>
      <c r="I17" s="46"/>
      <c r="J17" s="48"/>
    </row>
    <row r="18">
      <c r="A18" s="37" t="s">
        <v>591</v>
      </c>
      <c r="B18" s="37">
        <v>3</v>
      </c>
      <c r="C18" s="38" t="s">
        <v>4947</v>
      </c>
      <c r="D18" s="37" t="s">
        <v>593</v>
      </c>
      <c r="E18" s="39" t="s">
        <v>958</v>
      </c>
      <c r="F18" s="40" t="s">
        <v>1559</v>
      </c>
      <c r="G18" s="41">
        <v>1</v>
      </c>
      <c r="H18" s="42">
        <v>0</v>
      </c>
      <c r="I18" s="43">
        <f>ROUND(G18*H18,P4)</f>
        <v>0</v>
      </c>
      <c r="J18" s="37"/>
      <c r="O18" s="44">
        <f>I18*0.21</f>
        <v>0</v>
      </c>
      <c r="P18">
        <v>3</v>
      </c>
    </row>
    <row r="19">
      <c r="A19" s="37" t="s">
        <v>596</v>
      </c>
      <c r="B19" s="45"/>
      <c r="C19" s="46"/>
      <c r="D19" s="46"/>
      <c r="E19" s="39" t="s">
        <v>958</v>
      </c>
      <c r="F19" s="46"/>
      <c r="G19" s="46"/>
      <c r="H19" s="46"/>
      <c r="I19" s="46"/>
      <c r="J19" s="48"/>
    </row>
    <row r="20" ht="105">
      <c r="A20" s="37" t="s">
        <v>597</v>
      </c>
      <c r="B20" s="45"/>
      <c r="C20" s="46"/>
      <c r="D20" s="46"/>
      <c r="E20" s="39" t="s">
        <v>960</v>
      </c>
      <c r="F20" s="46"/>
      <c r="G20" s="46"/>
      <c r="H20" s="46"/>
      <c r="I20" s="46"/>
      <c r="J20" s="48"/>
    </row>
    <row r="21">
      <c r="A21" s="37" t="s">
        <v>591</v>
      </c>
      <c r="B21" s="37">
        <v>4</v>
      </c>
      <c r="C21" s="38" t="s">
        <v>4359</v>
      </c>
      <c r="D21" s="37" t="s">
        <v>593</v>
      </c>
      <c r="E21" s="39" t="s">
        <v>4249</v>
      </c>
      <c r="F21" s="40" t="s">
        <v>604</v>
      </c>
      <c r="G21" s="41">
        <v>1</v>
      </c>
      <c r="H21" s="42">
        <v>0</v>
      </c>
      <c r="I21" s="43">
        <f>ROUND(G21*H21,P4)</f>
        <v>0</v>
      </c>
      <c r="J21" s="37"/>
      <c r="O21" s="44">
        <f>I21*0.21</f>
        <v>0</v>
      </c>
      <c r="P21">
        <v>3</v>
      </c>
    </row>
    <row r="22">
      <c r="A22" s="37" t="s">
        <v>596</v>
      </c>
      <c r="B22" s="45"/>
      <c r="C22" s="46"/>
      <c r="D22" s="46"/>
      <c r="E22" s="39" t="s">
        <v>4249</v>
      </c>
      <c r="F22" s="46"/>
      <c r="G22" s="46"/>
      <c r="H22" s="46"/>
      <c r="I22" s="46"/>
      <c r="J22" s="48"/>
    </row>
    <row r="23" ht="90">
      <c r="A23" s="37" t="s">
        <v>597</v>
      </c>
      <c r="B23" s="45"/>
      <c r="C23" s="46"/>
      <c r="D23" s="46"/>
      <c r="E23" s="39" t="s">
        <v>4250</v>
      </c>
      <c r="F23" s="46"/>
      <c r="G23" s="46"/>
      <c r="H23" s="46"/>
      <c r="I23" s="46"/>
      <c r="J23" s="48"/>
    </row>
    <row r="24">
      <c r="A24" s="37" t="s">
        <v>591</v>
      </c>
      <c r="B24" s="37">
        <v>5</v>
      </c>
      <c r="C24" s="38" t="s">
        <v>4361</v>
      </c>
      <c r="D24" s="37" t="s">
        <v>593</v>
      </c>
      <c r="E24" s="39" t="s">
        <v>4362</v>
      </c>
      <c r="F24" s="40" t="s">
        <v>1559</v>
      </c>
      <c r="G24" s="41">
        <v>1</v>
      </c>
      <c r="H24" s="42">
        <v>0</v>
      </c>
      <c r="I24" s="43">
        <f>ROUND(G24*H24,P4)</f>
        <v>0</v>
      </c>
      <c r="J24" s="37"/>
      <c r="O24" s="44">
        <f>I24*0.21</f>
        <v>0</v>
      </c>
      <c r="P24">
        <v>3</v>
      </c>
    </row>
    <row r="25">
      <c r="A25" s="37" t="s">
        <v>596</v>
      </c>
      <c r="B25" s="45"/>
      <c r="C25" s="46"/>
      <c r="D25" s="46"/>
      <c r="E25" s="39" t="s">
        <v>4362</v>
      </c>
      <c r="F25" s="46"/>
      <c r="G25" s="46"/>
      <c r="H25" s="46"/>
      <c r="I25" s="46"/>
      <c r="J25" s="48"/>
    </row>
    <row r="26" ht="30">
      <c r="A26" s="37" t="s">
        <v>597</v>
      </c>
      <c r="B26" s="45"/>
      <c r="C26" s="46"/>
      <c r="D26" s="46"/>
      <c r="E26" s="39" t="s">
        <v>3308</v>
      </c>
      <c r="F26" s="46"/>
      <c r="G26" s="46"/>
      <c r="H26" s="46"/>
      <c r="I26" s="46"/>
      <c r="J26" s="48"/>
    </row>
    <row r="27">
      <c r="A27" s="37" t="s">
        <v>591</v>
      </c>
      <c r="B27" s="37">
        <v>6</v>
      </c>
      <c r="C27" s="38" t="s">
        <v>4493</v>
      </c>
      <c r="D27" s="37" t="s">
        <v>593</v>
      </c>
      <c r="E27" s="39" t="s">
        <v>4256</v>
      </c>
      <c r="F27" s="40" t="s">
        <v>604</v>
      </c>
      <c r="G27" s="41">
        <v>1</v>
      </c>
      <c r="H27" s="42">
        <v>0</v>
      </c>
      <c r="I27" s="43">
        <f>ROUND(G27*H27,P4)</f>
        <v>0</v>
      </c>
      <c r="J27" s="37"/>
      <c r="O27" s="44">
        <f>I27*0.21</f>
        <v>0</v>
      </c>
      <c r="P27">
        <v>3</v>
      </c>
    </row>
    <row r="28">
      <c r="A28" s="37" t="s">
        <v>596</v>
      </c>
      <c r="B28" s="45"/>
      <c r="C28" s="46"/>
      <c r="D28" s="46"/>
      <c r="E28" s="39" t="s">
        <v>4256</v>
      </c>
      <c r="F28" s="46"/>
      <c r="G28" s="46"/>
      <c r="H28" s="46"/>
      <c r="I28" s="46"/>
      <c r="J28" s="48"/>
    </row>
    <row r="29">
      <c r="A29" s="37" t="s">
        <v>597</v>
      </c>
      <c r="B29" s="45"/>
      <c r="C29" s="46"/>
      <c r="D29" s="46"/>
      <c r="E29" s="39" t="s">
        <v>4257</v>
      </c>
      <c r="F29" s="46"/>
      <c r="G29" s="46"/>
      <c r="H29" s="46"/>
      <c r="I29" s="46"/>
      <c r="J29" s="48"/>
    </row>
    <row r="30">
      <c r="A30" s="31" t="s">
        <v>589</v>
      </c>
      <c r="B30" s="32"/>
      <c r="C30" s="33" t="s">
        <v>4258</v>
      </c>
      <c r="D30" s="34"/>
      <c r="E30" s="31" t="s">
        <v>626</v>
      </c>
      <c r="F30" s="34"/>
      <c r="G30" s="34"/>
      <c r="H30" s="34"/>
      <c r="I30" s="35">
        <f>SUMIFS(I31:I63,A31:A63,"P")</f>
        <v>0</v>
      </c>
      <c r="J30" s="36"/>
    </row>
    <row r="31">
      <c r="A31" s="37" t="s">
        <v>591</v>
      </c>
      <c r="B31" s="37">
        <v>7</v>
      </c>
      <c r="C31" s="38" t="s">
        <v>4687</v>
      </c>
      <c r="D31" s="37" t="s">
        <v>593</v>
      </c>
      <c r="E31" s="39" t="s">
        <v>4688</v>
      </c>
      <c r="F31" s="40" t="s">
        <v>595</v>
      </c>
      <c r="G31" s="41">
        <v>15</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597</v>
      </c>
      <c r="B33" s="45"/>
      <c r="C33" s="46"/>
      <c r="D33" s="46"/>
      <c r="E33" s="39" t="s">
        <v>4366</v>
      </c>
      <c r="F33" s="46"/>
      <c r="G33" s="46"/>
      <c r="H33" s="46"/>
      <c r="I33" s="46"/>
      <c r="J33" s="48"/>
    </row>
    <row r="34">
      <c r="A34" s="37" t="s">
        <v>591</v>
      </c>
      <c r="B34" s="37">
        <v>8</v>
      </c>
      <c r="C34" s="38" t="s">
        <v>4265</v>
      </c>
      <c r="D34" s="37" t="s">
        <v>593</v>
      </c>
      <c r="E34" s="39" t="s">
        <v>4266</v>
      </c>
      <c r="F34" s="40" t="s">
        <v>629</v>
      </c>
      <c r="G34" s="41">
        <v>12</v>
      </c>
      <c r="H34" s="42">
        <v>0</v>
      </c>
      <c r="I34" s="43">
        <f>ROUND(G34*H34,P4)</f>
        <v>0</v>
      </c>
      <c r="J34" s="37"/>
      <c r="O34" s="44">
        <f>I34*0.21</f>
        <v>0</v>
      </c>
      <c r="P34">
        <v>3</v>
      </c>
    </row>
    <row r="35">
      <c r="A35" s="37" t="s">
        <v>596</v>
      </c>
      <c r="B35" s="45"/>
      <c r="C35" s="46"/>
      <c r="D35" s="46"/>
      <c r="E35" s="47" t="s">
        <v>593</v>
      </c>
      <c r="F35" s="46"/>
      <c r="G35" s="46"/>
      <c r="H35" s="46"/>
      <c r="I35" s="46"/>
      <c r="J35" s="48"/>
    </row>
    <row r="36" ht="409.5">
      <c r="A36" s="37" t="s">
        <v>597</v>
      </c>
      <c r="B36" s="45"/>
      <c r="C36" s="46"/>
      <c r="D36" s="46"/>
      <c r="E36" s="39" t="s">
        <v>3690</v>
      </c>
      <c r="F36" s="46"/>
      <c r="G36" s="46"/>
      <c r="H36" s="46"/>
      <c r="I36" s="46"/>
      <c r="J36" s="48"/>
    </row>
    <row r="37">
      <c r="A37" s="37" t="s">
        <v>591</v>
      </c>
      <c r="B37" s="37">
        <v>9</v>
      </c>
      <c r="C37" s="38" t="s">
        <v>4267</v>
      </c>
      <c r="D37" s="37" t="s">
        <v>593</v>
      </c>
      <c r="E37" s="39" t="s">
        <v>4268</v>
      </c>
      <c r="F37" s="40" t="s">
        <v>629</v>
      </c>
      <c r="G37" s="41">
        <v>52.799999999999997</v>
      </c>
      <c r="H37" s="42">
        <v>0</v>
      </c>
      <c r="I37" s="43">
        <f>ROUND(G37*H37,P4)</f>
        <v>0</v>
      </c>
      <c r="J37" s="37"/>
      <c r="O37" s="44">
        <f>I37*0.21</f>
        <v>0</v>
      </c>
      <c r="P37">
        <v>3</v>
      </c>
    </row>
    <row r="38">
      <c r="A38" s="37" t="s">
        <v>596</v>
      </c>
      <c r="B38" s="45"/>
      <c r="C38" s="46"/>
      <c r="D38" s="46"/>
      <c r="E38" s="47" t="s">
        <v>593</v>
      </c>
      <c r="F38" s="46"/>
      <c r="G38" s="46"/>
      <c r="H38" s="46"/>
      <c r="I38" s="46"/>
      <c r="J38" s="48"/>
    </row>
    <row r="39" ht="390">
      <c r="A39" s="37" t="s">
        <v>597</v>
      </c>
      <c r="B39" s="45"/>
      <c r="C39" s="46"/>
      <c r="D39" s="46"/>
      <c r="E39" s="39" t="s">
        <v>4269</v>
      </c>
      <c r="F39" s="46"/>
      <c r="G39" s="46"/>
      <c r="H39" s="46"/>
      <c r="I39" s="46"/>
      <c r="J39" s="48"/>
    </row>
    <row r="40">
      <c r="A40" s="37" t="s">
        <v>591</v>
      </c>
      <c r="B40" s="37">
        <v>10</v>
      </c>
      <c r="C40" s="38" t="s">
        <v>2562</v>
      </c>
      <c r="D40" s="37" t="s">
        <v>593</v>
      </c>
      <c r="E40" s="39" t="s">
        <v>2563</v>
      </c>
      <c r="F40" s="40" t="s">
        <v>629</v>
      </c>
      <c r="G40" s="41">
        <v>100</v>
      </c>
      <c r="H40" s="42">
        <v>0</v>
      </c>
      <c r="I40" s="43">
        <f>ROUND(G40*H40,P4)</f>
        <v>0</v>
      </c>
      <c r="J40" s="37"/>
      <c r="O40" s="44">
        <f>I40*0.21</f>
        <v>0</v>
      </c>
      <c r="P40">
        <v>3</v>
      </c>
    </row>
    <row r="41">
      <c r="A41" s="37" t="s">
        <v>596</v>
      </c>
      <c r="B41" s="45"/>
      <c r="C41" s="46"/>
      <c r="D41" s="46"/>
      <c r="E41" s="47" t="s">
        <v>593</v>
      </c>
      <c r="F41" s="46"/>
      <c r="G41" s="46"/>
      <c r="H41" s="46"/>
      <c r="I41" s="46"/>
      <c r="J41" s="48"/>
    </row>
    <row r="42" ht="405">
      <c r="A42" s="37" t="s">
        <v>597</v>
      </c>
      <c r="B42" s="45"/>
      <c r="C42" s="46"/>
      <c r="D42" s="46"/>
      <c r="E42" s="39" t="s">
        <v>2535</v>
      </c>
      <c r="F42" s="46"/>
      <c r="G42" s="46"/>
      <c r="H42" s="46"/>
      <c r="I42" s="46"/>
      <c r="J42" s="48"/>
    </row>
    <row r="43">
      <c r="A43" s="37" t="s">
        <v>591</v>
      </c>
      <c r="B43" s="37">
        <v>11</v>
      </c>
      <c r="C43" s="38" t="s">
        <v>2052</v>
      </c>
      <c r="D43" s="37" t="s">
        <v>593</v>
      </c>
      <c r="E43" s="39" t="s">
        <v>2053</v>
      </c>
      <c r="F43" s="40" t="s">
        <v>629</v>
      </c>
      <c r="G43" s="41">
        <v>49.280000000000001</v>
      </c>
      <c r="H43" s="42">
        <v>0</v>
      </c>
      <c r="I43" s="43">
        <f>ROUND(G43*H43,P4)</f>
        <v>0</v>
      </c>
      <c r="J43" s="37"/>
      <c r="O43" s="44">
        <f>I43*0.21</f>
        <v>0</v>
      </c>
      <c r="P43">
        <v>3</v>
      </c>
    </row>
    <row r="44">
      <c r="A44" s="37" t="s">
        <v>596</v>
      </c>
      <c r="B44" s="45"/>
      <c r="C44" s="46"/>
      <c r="D44" s="46"/>
      <c r="E44" s="47" t="s">
        <v>593</v>
      </c>
      <c r="F44" s="46"/>
      <c r="G44" s="46"/>
      <c r="H44" s="46"/>
      <c r="I44" s="46"/>
      <c r="J44" s="48"/>
    </row>
    <row r="45" ht="345">
      <c r="A45" s="37" t="s">
        <v>597</v>
      </c>
      <c r="B45" s="45"/>
      <c r="C45" s="46"/>
      <c r="D45" s="46"/>
      <c r="E45" s="39" t="s">
        <v>2054</v>
      </c>
      <c r="F45" s="46"/>
      <c r="G45" s="46"/>
      <c r="H45" s="46"/>
      <c r="I45" s="46"/>
      <c r="J45" s="48"/>
    </row>
    <row r="46">
      <c r="A46" s="37" t="s">
        <v>591</v>
      </c>
      <c r="B46" s="37">
        <v>12</v>
      </c>
      <c r="C46" s="38" t="s">
        <v>3454</v>
      </c>
      <c r="D46" s="37" t="s">
        <v>593</v>
      </c>
      <c r="E46" s="39" t="s">
        <v>3455</v>
      </c>
      <c r="F46" s="40" t="s">
        <v>629</v>
      </c>
      <c r="G46" s="41">
        <v>112</v>
      </c>
      <c r="H46" s="42">
        <v>0</v>
      </c>
      <c r="I46" s="43">
        <f>ROUND(G46*H46,P4)</f>
        <v>0</v>
      </c>
      <c r="J46" s="37"/>
      <c r="O46" s="44">
        <f>I46*0.21</f>
        <v>0</v>
      </c>
      <c r="P46">
        <v>3</v>
      </c>
    </row>
    <row r="47">
      <c r="A47" s="37" t="s">
        <v>596</v>
      </c>
      <c r="B47" s="45"/>
      <c r="C47" s="46"/>
      <c r="D47" s="46"/>
      <c r="E47" s="47" t="s">
        <v>593</v>
      </c>
      <c r="F47" s="46"/>
      <c r="G47" s="46"/>
      <c r="H47" s="46"/>
      <c r="I47" s="46"/>
      <c r="J47" s="48"/>
    </row>
    <row r="48" ht="240">
      <c r="A48" s="37" t="s">
        <v>597</v>
      </c>
      <c r="B48" s="45"/>
      <c r="C48" s="46"/>
      <c r="D48" s="46"/>
      <c r="E48" s="39" t="s">
        <v>3457</v>
      </c>
      <c r="F48" s="46"/>
      <c r="G48" s="46"/>
      <c r="H48" s="46"/>
      <c r="I48" s="46"/>
      <c r="J48" s="48"/>
    </row>
    <row r="49">
      <c r="A49" s="37" t="s">
        <v>591</v>
      </c>
      <c r="B49" s="37">
        <v>13</v>
      </c>
      <c r="C49" s="38" t="s">
        <v>633</v>
      </c>
      <c r="D49" s="37" t="s">
        <v>593</v>
      </c>
      <c r="E49" s="39" t="s">
        <v>634</v>
      </c>
      <c r="F49" s="40" t="s">
        <v>629</v>
      </c>
      <c r="G49" s="41">
        <v>40.799999999999997</v>
      </c>
      <c r="H49" s="42">
        <v>0</v>
      </c>
      <c r="I49" s="43">
        <f>ROUND(G49*H49,P4)</f>
        <v>0</v>
      </c>
      <c r="J49" s="37"/>
      <c r="O49" s="44">
        <f>I49*0.21</f>
        <v>0</v>
      </c>
      <c r="P49">
        <v>3</v>
      </c>
    </row>
    <row r="50">
      <c r="A50" s="37" t="s">
        <v>596</v>
      </c>
      <c r="B50" s="45"/>
      <c r="C50" s="46"/>
      <c r="D50" s="46"/>
      <c r="E50" s="47" t="s">
        <v>593</v>
      </c>
      <c r="F50" s="46"/>
      <c r="G50" s="46"/>
      <c r="H50" s="46"/>
      <c r="I50" s="46"/>
      <c r="J50" s="48"/>
    </row>
    <row r="51" ht="300">
      <c r="A51" s="37" t="s">
        <v>597</v>
      </c>
      <c r="B51" s="45"/>
      <c r="C51" s="46"/>
      <c r="D51" s="46"/>
      <c r="E51" s="39" t="s">
        <v>636</v>
      </c>
      <c r="F51" s="46"/>
      <c r="G51" s="46"/>
      <c r="H51" s="46"/>
      <c r="I51" s="46"/>
      <c r="J51" s="48"/>
    </row>
    <row r="52">
      <c r="A52" s="37" t="s">
        <v>591</v>
      </c>
      <c r="B52" s="37">
        <v>14</v>
      </c>
      <c r="C52" s="38" t="s">
        <v>4509</v>
      </c>
      <c r="D52" s="37" t="s">
        <v>593</v>
      </c>
      <c r="E52" s="39" t="s">
        <v>4510</v>
      </c>
      <c r="F52" s="40" t="s">
        <v>629</v>
      </c>
      <c r="G52" s="41">
        <v>12</v>
      </c>
      <c r="H52" s="42">
        <v>0</v>
      </c>
      <c r="I52" s="43">
        <f>ROUND(G52*H52,P4)</f>
        <v>0</v>
      </c>
      <c r="J52" s="37"/>
      <c r="O52" s="44">
        <f>I52*0.21</f>
        <v>0</v>
      </c>
      <c r="P52">
        <v>3</v>
      </c>
    </row>
    <row r="53">
      <c r="A53" s="37" t="s">
        <v>596</v>
      </c>
      <c r="B53" s="45"/>
      <c r="C53" s="46"/>
      <c r="D53" s="46"/>
      <c r="E53" s="47" t="s">
        <v>593</v>
      </c>
      <c r="F53" s="46"/>
      <c r="G53" s="46"/>
      <c r="H53" s="46"/>
      <c r="I53" s="46"/>
      <c r="J53" s="48"/>
    </row>
    <row r="54" ht="345">
      <c r="A54" s="37" t="s">
        <v>597</v>
      </c>
      <c r="B54" s="45"/>
      <c r="C54" s="46"/>
      <c r="D54" s="46"/>
      <c r="E54" s="39" t="s">
        <v>2054</v>
      </c>
      <c r="F54" s="46"/>
      <c r="G54" s="46"/>
      <c r="H54" s="46"/>
      <c r="I54" s="46"/>
      <c r="J54" s="48"/>
    </row>
    <row r="55">
      <c r="A55" s="37" t="s">
        <v>591</v>
      </c>
      <c r="B55" s="37">
        <v>15</v>
      </c>
      <c r="C55" s="38" t="s">
        <v>3486</v>
      </c>
      <c r="D55" s="37" t="s">
        <v>593</v>
      </c>
      <c r="E55" s="39" t="s">
        <v>3487</v>
      </c>
      <c r="F55" s="40" t="s">
        <v>639</v>
      </c>
      <c r="G55" s="41">
        <v>34.560000000000002</v>
      </c>
      <c r="H55" s="42">
        <v>0</v>
      </c>
      <c r="I55" s="43">
        <f>ROUND(G55*H55,P4)</f>
        <v>0</v>
      </c>
      <c r="J55" s="37"/>
      <c r="O55" s="44">
        <f>I55*0.21</f>
        <v>0</v>
      </c>
      <c r="P55">
        <v>3</v>
      </c>
    </row>
    <row r="56">
      <c r="A56" s="37" t="s">
        <v>596</v>
      </c>
      <c r="B56" s="45"/>
      <c r="C56" s="46"/>
      <c r="D56" s="46"/>
      <c r="E56" s="47" t="s">
        <v>593</v>
      </c>
      <c r="F56" s="46"/>
      <c r="G56" s="46"/>
      <c r="H56" s="46"/>
      <c r="I56" s="46"/>
      <c r="J56" s="48"/>
    </row>
    <row r="57" ht="45">
      <c r="A57" s="37" t="s">
        <v>597</v>
      </c>
      <c r="B57" s="45"/>
      <c r="C57" s="46"/>
      <c r="D57" s="46"/>
      <c r="E57" s="39" t="s">
        <v>3489</v>
      </c>
      <c r="F57" s="46"/>
      <c r="G57" s="46"/>
      <c r="H57" s="46"/>
      <c r="I57" s="46"/>
      <c r="J57" s="48"/>
    </row>
    <row r="58">
      <c r="A58" s="37" t="s">
        <v>591</v>
      </c>
      <c r="B58" s="37">
        <v>16</v>
      </c>
      <c r="C58" s="38" t="s">
        <v>3494</v>
      </c>
      <c r="D58" s="37" t="s">
        <v>593</v>
      </c>
      <c r="E58" s="39" t="s">
        <v>3495</v>
      </c>
      <c r="F58" s="40" t="s">
        <v>639</v>
      </c>
      <c r="G58" s="41">
        <v>34.560000000000002</v>
      </c>
      <c r="H58" s="42">
        <v>0</v>
      </c>
      <c r="I58" s="43">
        <f>ROUND(G58*H58,P4)</f>
        <v>0</v>
      </c>
      <c r="J58" s="37"/>
      <c r="O58" s="44">
        <f>I58*0.21</f>
        <v>0</v>
      </c>
      <c r="P58">
        <v>3</v>
      </c>
    </row>
    <row r="59">
      <c r="A59" s="37" t="s">
        <v>596</v>
      </c>
      <c r="B59" s="45"/>
      <c r="C59" s="46"/>
      <c r="D59" s="46"/>
      <c r="E59" s="47" t="s">
        <v>593</v>
      </c>
      <c r="F59" s="46"/>
      <c r="G59" s="46"/>
      <c r="H59" s="46"/>
      <c r="I59" s="46"/>
      <c r="J59" s="48"/>
    </row>
    <row r="60" ht="30">
      <c r="A60" s="37" t="s">
        <v>597</v>
      </c>
      <c r="B60" s="45"/>
      <c r="C60" s="46"/>
      <c r="D60" s="46"/>
      <c r="E60" s="39" t="s">
        <v>3497</v>
      </c>
      <c r="F60" s="46"/>
      <c r="G60" s="46"/>
      <c r="H60" s="46"/>
      <c r="I60" s="46"/>
      <c r="J60" s="48"/>
    </row>
    <row r="61" ht="30">
      <c r="A61" s="37" t="s">
        <v>591</v>
      </c>
      <c r="B61" s="37">
        <v>17</v>
      </c>
      <c r="C61" s="38" t="s">
        <v>4271</v>
      </c>
      <c r="D61" s="37" t="s">
        <v>593</v>
      </c>
      <c r="E61" s="39" t="s">
        <v>4272</v>
      </c>
      <c r="F61" s="40" t="s">
        <v>629</v>
      </c>
      <c r="G61" s="41">
        <v>5.1840000000000002</v>
      </c>
      <c r="H61" s="42">
        <v>0</v>
      </c>
      <c r="I61" s="43">
        <f>ROUND(G61*H61,P4)</f>
        <v>0</v>
      </c>
      <c r="J61" s="37"/>
      <c r="O61" s="44">
        <f>I61*0.21</f>
        <v>0</v>
      </c>
      <c r="P61">
        <v>3</v>
      </c>
    </row>
    <row r="62" ht="30">
      <c r="A62" s="37" t="s">
        <v>596</v>
      </c>
      <c r="B62" s="45"/>
      <c r="C62" s="46"/>
      <c r="D62" s="46"/>
      <c r="E62" s="39" t="s">
        <v>4272</v>
      </c>
      <c r="F62" s="46"/>
      <c r="G62" s="46"/>
      <c r="H62" s="46"/>
      <c r="I62" s="46"/>
      <c r="J62" s="48"/>
    </row>
    <row r="63" ht="45">
      <c r="A63" s="37" t="s">
        <v>597</v>
      </c>
      <c r="B63" s="45"/>
      <c r="C63" s="46"/>
      <c r="D63" s="46"/>
      <c r="E63" s="39" t="s">
        <v>4273</v>
      </c>
      <c r="F63" s="46"/>
      <c r="G63" s="46"/>
      <c r="H63" s="46"/>
      <c r="I63" s="46"/>
      <c r="J63" s="48"/>
    </row>
    <row r="64">
      <c r="A64" s="31" t="s">
        <v>589</v>
      </c>
      <c r="B64" s="32"/>
      <c r="C64" s="33" t="s">
        <v>4274</v>
      </c>
      <c r="D64" s="34"/>
      <c r="E64" s="31" t="s">
        <v>3952</v>
      </c>
      <c r="F64" s="34"/>
      <c r="G64" s="34"/>
      <c r="H64" s="34"/>
      <c r="I64" s="35">
        <f>SUMIFS(I65:I78,A65:A78,"P")</f>
        <v>0</v>
      </c>
      <c r="J64" s="36"/>
    </row>
    <row r="65">
      <c r="A65" s="37" t="s">
        <v>591</v>
      </c>
      <c r="B65" s="37">
        <v>18</v>
      </c>
      <c r="C65" s="38" t="s">
        <v>4513</v>
      </c>
      <c r="D65" s="37" t="s">
        <v>593</v>
      </c>
      <c r="E65" s="39" t="s">
        <v>4514</v>
      </c>
      <c r="F65" s="40" t="s">
        <v>629</v>
      </c>
      <c r="G65" s="41">
        <v>0.041000000000000002</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4948</v>
      </c>
      <c r="F67" s="46"/>
      <c r="G67" s="46"/>
      <c r="H67" s="46"/>
      <c r="I67" s="46"/>
      <c r="J67" s="48"/>
    </row>
    <row r="68" ht="75">
      <c r="A68" s="37" t="s">
        <v>597</v>
      </c>
      <c r="B68" s="45"/>
      <c r="C68" s="46"/>
      <c r="D68" s="46"/>
      <c r="E68" s="39" t="s">
        <v>4515</v>
      </c>
      <c r="F68" s="46"/>
      <c r="G68" s="46"/>
      <c r="H68" s="46"/>
      <c r="I68" s="46"/>
      <c r="J68" s="48"/>
    </row>
    <row r="69">
      <c r="A69" s="37" t="s">
        <v>591</v>
      </c>
      <c r="B69" s="37">
        <v>19</v>
      </c>
      <c r="C69" s="38" t="s">
        <v>4563</v>
      </c>
      <c r="D69" s="37" t="s">
        <v>593</v>
      </c>
      <c r="E69" s="39" t="s">
        <v>4564</v>
      </c>
      <c r="F69" s="40" t="s">
        <v>629</v>
      </c>
      <c r="G69" s="41">
        <v>5.7039999999999997</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597</v>
      </c>
      <c r="B71" s="45"/>
      <c r="C71" s="46"/>
      <c r="D71" s="46"/>
      <c r="E71" s="39" t="s">
        <v>3535</v>
      </c>
      <c r="F71" s="46"/>
      <c r="G71" s="46"/>
      <c r="H71" s="46"/>
      <c r="I71" s="46"/>
      <c r="J71" s="48"/>
    </row>
    <row r="72">
      <c r="A72" s="37" t="s">
        <v>591</v>
      </c>
      <c r="B72" s="37">
        <v>20</v>
      </c>
      <c r="C72" s="38" t="s">
        <v>3974</v>
      </c>
      <c r="D72" s="37" t="s">
        <v>593</v>
      </c>
      <c r="E72" s="39" t="s">
        <v>3975</v>
      </c>
      <c r="F72" s="40" t="s">
        <v>629</v>
      </c>
      <c r="G72" s="41">
        <v>9.3599999999999994</v>
      </c>
      <c r="H72" s="42">
        <v>0</v>
      </c>
      <c r="I72" s="43">
        <f>ROUND(G72*H72,P4)</f>
        <v>0</v>
      </c>
      <c r="J72" s="37"/>
      <c r="O72" s="44">
        <f>I72*0.21</f>
        <v>0</v>
      </c>
      <c r="P72">
        <v>3</v>
      </c>
    </row>
    <row r="73">
      <c r="A73" s="37" t="s">
        <v>596</v>
      </c>
      <c r="B73" s="45"/>
      <c r="C73" s="46"/>
      <c r="D73" s="46"/>
      <c r="E73" s="47" t="s">
        <v>593</v>
      </c>
      <c r="F73" s="46"/>
      <c r="G73" s="46"/>
      <c r="H73" s="46"/>
      <c r="I73" s="46"/>
      <c r="J73" s="48"/>
    </row>
    <row r="74" ht="409.5">
      <c r="A74" s="37" t="s">
        <v>597</v>
      </c>
      <c r="B74" s="45"/>
      <c r="C74" s="46"/>
      <c r="D74" s="46"/>
      <c r="E74" s="39" t="s">
        <v>1947</v>
      </c>
      <c r="F74" s="46"/>
      <c r="G74" s="46"/>
      <c r="H74" s="46"/>
      <c r="I74" s="46"/>
      <c r="J74" s="48"/>
    </row>
    <row r="75">
      <c r="A75" s="37" t="s">
        <v>591</v>
      </c>
      <c r="B75" s="37">
        <v>21</v>
      </c>
      <c r="C75" s="38" t="s">
        <v>3977</v>
      </c>
      <c r="D75" s="37" t="s">
        <v>593</v>
      </c>
      <c r="E75" s="39" t="s">
        <v>3978</v>
      </c>
      <c r="F75" s="40" t="s">
        <v>951</v>
      </c>
      <c r="G75" s="41">
        <v>1.637</v>
      </c>
      <c r="H75" s="42">
        <v>0</v>
      </c>
      <c r="I75" s="43">
        <f>ROUND(G75*H75,P4)</f>
        <v>0</v>
      </c>
      <c r="J75" s="37"/>
      <c r="O75" s="44">
        <f>I75*0.21</f>
        <v>0</v>
      </c>
      <c r="P75">
        <v>3</v>
      </c>
    </row>
    <row r="76">
      <c r="A76" s="37" t="s">
        <v>596</v>
      </c>
      <c r="B76" s="45"/>
      <c r="C76" s="46"/>
      <c r="D76" s="46"/>
      <c r="E76" s="47" t="s">
        <v>593</v>
      </c>
      <c r="F76" s="46"/>
      <c r="G76" s="46"/>
      <c r="H76" s="46"/>
      <c r="I76" s="46"/>
      <c r="J76" s="48"/>
    </row>
    <row r="77" ht="60">
      <c r="A77" s="37" t="s">
        <v>630</v>
      </c>
      <c r="B77" s="45"/>
      <c r="C77" s="46"/>
      <c r="D77" s="46"/>
      <c r="E77" s="52" t="s">
        <v>4949</v>
      </c>
      <c r="F77" s="46"/>
      <c r="G77" s="46"/>
      <c r="H77" s="46"/>
      <c r="I77" s="46"/>
      <c r="J77" s="48"/>
    </row>
    <row r="78" ht="330">
      <c r="A78" s="37" t="s">
        <v>597</v>
      </c>
      <c r="B78" s="45"/>
      <c r="C78" s="46"/>
      <c r="D78" s="46"/>
      <c r="E78" s="39" t="s">
        <v>3980</v>
      </c>
      <c r="F78" s="46"/>
      <c r="G78" s="46"/>
      <c r="H78" s="46"/>
      <c r="I78" s="46"/>
      <c r="J78" s="48"/>
    </row>
    <row r="79">
      <c r="A79" s="31" t="s">
        <v>589</v>
      </c>
      <c r="B79" s="32"/>
      <c r="C79" s="33" t="s">
        <v>4284</v>
      </c>
      <c r="D79" s="34"/>
      <c r="E79" s="31" t="s">
        <v>3981</v>
      </c>
      <c r="F79" s="34"/>
      <c r="G79" s="34"/>
      <c r="H79" s="34"/>
      <c r="I79" s="35">
        <f>SUMIFS(I80:I101,A80:A101,"P")</f>
        <v>0</v>
      </c>
      <c r="J79" s="36"/>
    </row>
    <row r="80">
      <c r="A80" s="37" t="s">
        <v>591</v>
      </c>
      <c r="B80" s="37">
        <v>22</v>
      </c>
      <c r="C80" s="38" t="s">
        <v>4856</v>
      </c>
      <c r="D80" s="37" t="s">
        <v>593</v>
      </c>
      <c r="E80" s="39" t="s">
        <v>4857</v>
      </c>
      <c r="F80" s="40" t="s">
        <v>1007</v>
      </c>
      <c r="G80" s="41">
        <v>115.944</v>
      </c>
      <c r="H80" s="42">
        <v>0</v>
      </c>
      <c r="I80" s="43">
        <f>ROUND(G80*H80,P4)</f>
        <v>0</v>
      </c>
      <c r="J80" s="37"/>
      <c r="O80" s="44">
        <f>I80*0.21</f>
        <v>0</v>
      </c>
      <c r="P80">
        <v>3</v>
      </c>
    </row>
    <row r="81">
      <c r="A81" s="37" t="s">
        <v>596</v>
      </c>
      <c r="B81" s="45"/>
      <c r="C81" s="46"/>
      <c r="D81" s="46"/>
      <c r="E81" s="47" t="s">
        <v>593</v>
      </c>
      <c r="F81" s="46"/>
      <c r="G81" s="46"/>
      <c r="H81" s="46"/>
      <c r="I81" s="46"/>
      <c r="J81" s="48"/>
    </row>
    <row r="82" ht="45">
      <c r="A82" s="37" t="s">
        <v>597</v>
      </c>
      <c r="B82" s="45"/>
      <c r="C82" s="46"/>
      <c r="D82" s="46"/>
      <c r="E82" s="39" t="s">
        <v>4858</v>
      </c>
      <c r="F82" s="46"/>
      <c r="G82" s="46"/>
      <c r="H82" s="46"/>
      <c r="I82" s="46"/>
      <c r="J82" s="48"/>
    </row>
    <row r="83">
      <c r="A83" s="37" t="s">
        <v>591</v>
      </c>
      <c r="B83" s="37">
        <v>23</v>
      </c>
      <c r="C83" s="38" t="s">
        <v>4285</v>
      </c>
      <c r="D83" s="37" t="s">
        <v>593</v>
      </c>
      <c r="E83" s="39" t="s">
        <v>4286</v>
      </c>
      <c r="F83" s="40" t="s">
        <v>629</v>
      </c>
      <c r="G83" s="41">
        <v>4.9219999999999997</v>
      </c>
      <c r="H83" s="42">
        <v>0</v>
      </c>
      <c r="I83" s="43">
        <f>ROUND(G83*H83,P4)</f>
        <v>0</v>
      </c>
      <c r="J83" s="37"/>
      <c r="O83" s="44">
        <f>I83*0.21</f>
        <v>0</v>
      </c>
      <c r="P83">
        <v>3</v>
      </c>
    </row>
    <row r="84">
      <c r="A84" s="37" t="s">
        <v>596</v>
      </c>
      <c r="B84" s="45"/>
      <c r="C84" s="46"/>
      <c r="D84" s="46"/>
      <c r="E84" s="47" t="s">
        <v>593</v>
      </c>
      <c r="F84" s="46"/>
      <c r="G84" s="46"/>
      <c r="H84" s="46"/>
      <c r="I84" s="46"/>
      <c r="J84" s="48"/>
    </row>
    <row r="85" ht="409.5">
      <c r="A85" s="37" t="s">
        <v>597</v>
      </c>
      <c r="B85" s="45"/>
      <c r="C85" s="46"/>
      <c r="D85" s="46"/>
      <c r="E85" s="39" t="s">
        <v>4287</v>
      </c>
      <c r="F85" s="46"/>
      <c r="G85" s="46"/>
      <c r="H85" s="46"/>
      <c r="I85" s="46"/>
      <c r="J85" s="48"/>
    </row>
    <row r="86">
      <c r="A86" s="37" t="s">
        <v>591</v>
      </c>
      <c r="B86" s="37">
        <v>24</v>
      </c>
      <c r="C86" s="38" t="s">
        <v>4288</v>
      </c>
      <c r="D86" s="37" t="s">
        <v>593</v>
      </c>
      <c r="E86" s="39" t="s">
        <v>4289</v>
      </c>
      <c r="F86" s="40" t="s">
        <v>951</v>
      </c>
      <c r="G86" s="41">
        <v>0.70099999999999996</v>
      </c>
      <c r="H86" s="42">
        <v>0</v>
      </c>
      <c r="I86" s="43">
        <f>ROUND(G86*H86,P4)</f>
        <v>0</v>
      </c>
      <c r="J86" s="37"/>
      <c r="O86" s="44">
        <f>I86*0.21</f>
        <v>0</v>
      </c>
      <c r="P86">
        <v>3</v>
      </c>
    </row>
    <row r="87">
      <c r="A87" s="37" t="s">
        <v>596</v>
      </c>
      <c r="B87" s="45"/>
      <c r="C87" s="46"/>
      <c r="D87" s="46"/>
      <c r="E87" s="47" t="s">
        <v>593</v>
      </c>
      <c r="F87" s="46"/>
      <c r="G87" s="46"/>
      <c r="H87" s="46"/>
      <c r="I87" s="46"/>
      <c r="J87" s="48"/>
    </row>
    <row r="88" ht="60">
      <c r="A88" s="37" t="s">
        <v>630</v>
      </c>
      <c r="B88" s="45"/>
      <c r="C88" s="46"/>
      <c r="D88" s="46"/>
      <c r="E88" s="52" t="s">
        <v>4950</v>
      </c>
      <c r="F88" s="46"/>
      <c r="G88" s="46"/>
      <c r="H88" s="46"/>
      <c r="I88" s="46"/>
      <c r="J88" s="48"/>
    </row>
    <row r="89" ht="300">
      <c r="A89" s="37" t="s">
        <v>597</v>
      </c>
      <c r="B89" s="45"/>
      <c r="C89" s="46"/>
      <c r="D89" s="46"/>
      <c r="E89" s="39" t="s">
        <v>4290</v>
      </c>
      <c r="F89" s="46"/>
      <c r="G89" s="46"/>
      <c r="H89" s="46"/>
      <c r="I89" s="46"/>
      <c r="J89" s="48"/>
    </row>
    <row r="90">
      <c r="A90" s="37" t="s">
        <v>591</v>
      </c>
      <c r="B90" s="37">
        <v>25</v>
      </c>
      <c r="C90" s="38" t="s">
        <v>4291</v>
      </c>
      <c r="D90" s="37" t="s">
        <v>593</v>
      </c>
      <c r="E90" s="39" t="s">
        <v>4292</v>
      </c>
      <c r="F90" s="40" t="s">
        <v>629</v>
      </c>
      <c r="G90" s="41">
        <v>8.8000000000000007</v>
      </c>
      <c r="H90" s="42">
        <v>0</v>
      </c>
      <c r="I90" s="43">
        <f>ROUND(G90*H90,P4)</f>
        <v>0</v>
      </c>
      <c r="J90" s="37"/>
      <c r="O90" s="44">
        <f>I90*0.21</f>
        <v>0</v>
      </c>
      <c r="P90">
        <v>3</v>
      </c>
    </row>
    <row r="91">
      <c r="A91" s="37" t="s">
        <v>596</v>
      </c>
      <c r="B91" s="45"/>
      <c r="C91" s="46"/>
      <c r="D91" s="46"/>
      <c r="E91" s="47" t="s">
        <v>593</v>
      </c>
      <c r="F91" s="46"/>
      <c r="G91" s="46"/>
      <c r="H91" s="46"/>
      <c r="I91" s="46"/>
      <c r="J91" s="48"/>
    </row>
    <row r="92" ht="409.5">
      <c r="A92" s="37" t="s">
        <v>597</v>
      </c>
      <c r="B92" s="45"/>
      <c r="C92" s="46"/>
      <c r="D92" s="46"/>
      <c r="E92" s="39" t="s">
        <v>3525</v>
      </c>
      <c r="F92" s="46"/>
      <c r="G92" s="46"/>
      <c r="H92" s="46"/>
      <c r="I92" s="46"/>
      <c r="J92" s="48"/>
    </row>
    <row r="93">
      <c r="A93" s="37" t="s">
        <v>591</v>
      </c>
      <c r="B93" s="37">
        <v>26</v>
      </c>
      <c r="C93" s="38" t="s">
        <v>4293</v>
      </c>
      <c r="D93" s="37" t="s">
        <v>593</v>
      </c>
      <c r="E93" s="39" t="s">
        <v>4294</v>
      </c>
      <c r="F93" s="40" t="s">
        <v>951</v>
      </c>
      <c r="G93" s="41">
        <v>1.9450000000000001</v>
      </c>
      <c r="H93" s="42">
        <v>0</v>
      </c>
      <c r="I93" s="43">
        <f>ROUND(G93*H93,P4)</f>
        <v>0</v>
      </c>
      <c r="J93" s="37"/>
      <c r="O93" s="44">
        <f>I93*0.21</f>
        <v>0</v>
      </c>
      <c r="P93">
        <v>3</v>
      </c>
    </row>
    <row r="94">
      <c r="A94" s="37" t="s">
        <v>596</v>
      </c>
      <c r="B94" s="45"/>
      <c r="C94" s="46"/>
      <c r="D94" s="46"/>
      <c r="E94" s="47" t="s">
        <v>593</v>
      </c>
      <c r="F94" s="46"/>
      <c r="G94" s="46"/>
      <c r="H94" s="46"/>
      <c r="I94" s="46"/>
      <c r="J94" s="48"/>
    </row>
    <row r="95" ht="330">
      <c r="A95" s="37" t="s">
        <v>597</v>
      </c>
      <c r="B95" s="45"/>
      <c r="C95" s="46"/>
      <c r="D95" s="46"/>
      <c r="E95" s="39" t="s">
        <v>3980</v>
      </c>
      <c r="F95" s="46"/>
      <c r="G95" s="46"/>
      <c r="H95" s="46"/>
      <c r="I95" s="46"/>
      <c r="J95" s="48"/>
    </row>
    <row r="96">
      <c r="A96" s="37" t="s">
        <v>591</v>
      </c>
      <c r="B96" s="37">
        <v>27</v>
      </c>
      <c r="C96" s="38" t="s">
        <v>4295</v>
      </c>
      <c r="D96" s="37" t="s">
        <v>593</v>
      </c>
      <c r="E96" s="39" t="s">
        <v>4296</v>
      </c>
      <c r="F96" s="40" t="s">
        <v>629</v>
      </c>
      <c r="G96" s="41">
        <v>17.48</v>
      </c>
      <c r="H96" s="42">
        <v>0</v>
      </c>
      <c r="I96" s="43">
        <f>ROUND(G96*H96,P4)</f>
        <v>0</v>
      </c>
      <c r="J96" s="37"/>
      <c r="O96" s="44">
        <f>I96*0.21</f>
        <v>0</v>
      </c>
      <c r="P96">
        <v>3</v>
      </c>
    </row>
    <row r="97">
      <c r="A97" s="37" t="s">
        <v>596</v>
      </c>
      <c r="B97" s="45"/>
      <c r="C97" s="46"/>
      <c r="D97" s="46"/>
      <c r="E97" s="47" t="s">
        <v>593</v>
      </c>
      <c r="F97" s="46"/>
      <c r="G97" s="46"/>
      <c r="H97" s="46"/>
      <c r="I97" s="46"/>
      <c r="J97" s="48"/>
    </row>
    <row r="98" ht="409.5">
      <c r="A98" s="37" t="s">
        <v>597</v>
      </c>
      <c r="B98" s="45"/>
      <c r="C98" s="46"/>
      <c r="D98" s="46"/>
      <c r="E98" s="39" t="s">
        <v>3525</v>
      </c>
      <c r="F98" s="46"/>
      <c r="G98" s="46"/>
      <c r="H98" s="46"/>
      <c r="I98" s="46"/>
      <c r="J98" s="48"/>
    </row>
    <row r="99">
      <c r="A99" s="37" t="s">
        <v>591</v>
      </c>
      <c r="B99" s="37">
        <v>28</v>
      </c>
      <c r="C99" s="38" t="s">
        <v>4297</v>
      </c>
      <c r="D99" s="37" t="s">
        <v>593</v>
      </c>
      <c r="E99" s="39" t="s">
        <v>4298</v>
      </c>
      <c r="F99" s="40" t="s">
        <v>951</v>
      </c>
      <c r="G99" s="41">
        <v>2.8570000000000002</v>
      </c>
      <c r="H99" s="42">
        <v>0</v>
      </c>
      <c r="I99" s="43">
        <f>ROUND(G99*H99,P4)</f>
        <v>0</v>
      </c>
      <c r="J99" s="37"/>
      <c r="O99" s="44">
        <f>I99*0.21</f>
        <v>0</v>
      </c>
      <c r="P99">
        <v>3</v>
      </c>
    </row>
    <row r="100">
      <c r="A100" s="37" t="s">
        <v>596</v>
      </c>
      <c r="B100" s="45"/>
      <c r="C100" s="46"/>
      <c r="D100" s="46"/>
      <c r="E100" s="47" t="s">
        <v>593</v>
      </c>
      <c r="F100" s="46"/>
      <c r="G100" s="46"/>
      <c r="H100" s="46"/>
      <c r="I100" s="46"/>
      <c r="J100" s="48"/>
    </row>
    <row r="101" ht="330">
      <c r="A101" s="37" t="s">
        <v>597</v>
      </c>
      <c r="B101" s="45"/>
      <c r="C101" s="46"/>
      <c r="D101" s="46"/>
      <c r="E101" s="39" t="s">
        <v>3980</v>
      </c>
      <c r="F101" s="46"/>
      <c r="G101" s="46"/>
      <c r="H101" s="46"/>
      <c r="I101" s="46"/>
      <c r="J101" s="48"/>
    </row>
    <row r="102">
      <c r="A102" s="31" t="s">
        <v>589</v>
      </c>
      <c r="B102" s="32"/>
      <c r="C102" s="33" t="s">
        <v>4299</v>
      </c>
      <c r="D102" s="34"/>
      <c r="E102" s="31" t="s">
        <v>1406</v>
      </c>
      <c r="F102" s="34"/>
      <c r="G102" s="34"/>
      <c r="H102" s="34"/>
      <c r="I102" s="35">
        <f>SUMIFS(I103:I120,A103:A120,"P")</f>
        <v>0</v>
      </c>
      <c r="J102" s="36"/>
    </row>
    <row r="103">
      <c r="A103" s="37" t="s">
        <v>591</v>
      </c>
      <c r="B103" s="37">
        <v>29</v>
      </c>
      <c r="C103" s="38" t="s">
        <v>4158</v>
      </c>
      <c r="D103" s="37" t="s">
        <v>593</v>
      </c>
      <c r="E103" s="39" t="s">
        <v>4159</v>
      </c>
      <c r="F103" s="40" t="s">
        <v>629</v>
      </c>
      <c r="G103" s="41">
        <v>12.6</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09.5">
      <c r="A105" s="37" t="s">
        <v>597</v>
      </c>
      <c r="B105" s="45"/>
      <c r="C105" s="46"/>
      <c r="D105" s="46"/>
      <c r="E105" s="39" t="s">
        <v>3525</v>
      </c>
      <c r="F105" s="46"/>
      <c r="G105" s="46"/>
      <c r="H105" s="46"/>
      <c r="I105" s="46"/>
      <c r="J105" s="48"/>
    </row>
    <row r="106">
      <c r="A106" s="37" t="s">
        <v>591</v>
      </c>
      <c r="B106" s="37">
        <v>30</v>
      </c>
      <c r="C106" s="38" t="s">
        <v>3522</v>
      </c>
      <c r="D106" s="37" t="s">
        <v>593</v>
      </c>
      <c r="E106" s="39" t="s">
        <v>3523</v>
      </c>
      <c r="F106" s="40" t="s">
        <v>629</v>
      </c>
      <c r="G106" s="41">
        <v>3.96</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09.5">
      <c r="A108" s="37" t="s">
        <v>597</v>
      </c>
      <c r="B108" s="45"/>
      <c r="C108" s="46"/>
      <c r="D108" s="46"/>
      <c r="E108" s="39" t="s">
        <v>3525</v>
      </c>
      <c r="F108" s="46"/>
      <c r="G108" s="46"/>
      <c r="H108" s="46"/>
      <c r="I108" s="46"/>
      <c r="J108" s="48"/>
    </row>
    <row r="109">
      <c r="A109" s="37" t="s">
        <v>591</v>
      </c>
      <c r="B109" s="37">
        <v>31</v>
      </c>
      <c r="C109" s="38" t="s">
        <v>4011</v>
      </c>
      <c r="D109" s="37" t="s">
        <v>593</v>
      </c>
      <c r="E109" s="39" t="s">
        <v>4012</v>
      </c>
      <c r="F109" s="40" t="s">
        <v>629</v>
      </c>
      <c r="G109" s="41">
        <v>6.6970000000000001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409.5">
      <c r="A111" s="37" t="s">
        <v>597</v>
      </c>
      <c r="B111" s="45"/>
      <c r="C111" s="46"/>
      <c r="D111" s="46"/>
      <c r="E111" s="39" t="s">
        <v>3525</v>
      </c>
      <c r="F111" s="46"/>
      <c r="G111" s="46"/>
      <c r="H111" s="46"/>
      <c r="I111" s="46"/>
      <c r="J111" s="48"/>
    </row>
    <row r="112">
      <c r="A112" s="37" t="s">
        <v>591</v>
      </c>
      <c r="B112" s="37">
        <v>32</v>
      </c>
      <c r="C112" s="38" t="s">
        <v>3536</v>
      </c>
      <c r="D112" s="37" t="s">
        <v>593</v>
      </c>
      <c r="E112" s="39" t="s">
        <v>3537</v>
      </c>
      <c r="F112" s="40" t="s">
        <v>629</v>
      </c>
      <c r="G112" s="41">
        <v>10.960000000000001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60">
      <c r="A114" s="37" t="s">
        <v>597</v>
      </c>
      <c r="B114" s="45"/>
      <c r="C114" s="46"/>
      <c r="D114" s="46"/>
      <c r="E114" s="39" t="s">
        <v>3535</v>
      </c>
      <c r="F114" s="46"/>
      <c r="G114" s="46"/>
      <c r="H114" s="46"/>
      <c r="I114" s="46"/>
      <c r="J114" s="48"/>
    </row>
    <row r="115">
      <c r="A115" s="37" t="s">
        <v>591</v>
      </c>
      <c r="B115" s="37">
        <v>33</v>
      </c>
      <c r="C115" s="38" t="s">
        <v>3543</v>
      </c>
      <c r="D115" s="37" t="s">
        <v>593</v>
      </c>
      <c r="E115" s="39" t="s">
        <v>3544</v>
      </c>
      <c r="F115" s="40" t="s">
        <v>629</v>
      </c>
      <c r="G115" s="41">
        <v>8.9299999999999997</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50">
      <c r="A117" s="37" t="s">
        <v>597</v>
      </c>
      <c r="B117" s="45"/>
      <c r="C117" s="46"/>
      <c r="D117" s="46"/>
      <c r="E117" s="39" t="s">
        <v>3546</v>
      </c>
      <c r="F117" s="46"/>
      <c r="G117" s="46"/>
      <c r="H117" s="46"/>
      <c r="I117" s="46"/>
      <c r="J117" s="48"/>
    </row>
    <row r="118">
      <c r="A118" s="37" t="s">
        <v>591</v>
      </c>
      <c r="B118" s="37">
        <v>34</v>
      </c>
      <c r="C118" s="38" t="s">
        <v>4390</v>
      </c>
      <c r="D118" s="37" t="s">
        <v>593</v>
      </c>
      <c r="E118" s="39" t="s">
        <v>4391</v>
      </c>
      <c r="F118" s="40" t="s">
        <v>629</v>
      </c>
      <c r="G118" s="41">
        <v>3.4239999999999999</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409.5">
      <c r="A120" s="37" t="s">
        <v>597</v>
      </c>
      <c r="B120" s="45"/>
      <c r="C120" s="46"/>
      <c r="D120" s="46"/>
      <c r="E120" s="39" t="s">
        <v>3558</v>
      </c>
      <c r="F120" s="46"/>
      <c r="G120" s="46"/>
      <c r="H120" s="46"/>
      <c r="I120" s="46"/>
      <c r="J120" s="48"/>
    </row>
    <row r="121">
      <c r="A121" s="31" t="s">
        <v>589</v>
      </c>
      <c r="B121" s="32"/>
      <c r="C121" s="33" t="s">
        <v>4443</v>
      </c>
      <c r="D121" s="34"/>
      <c r="E121" s="31" t="s">
        <v>4444</v>
      </c>
      <c r="F121" s="34"/>
      <c r="G121" s="34"/>
      <c r="H121" s="34"/>
      <c r="I121" s="35">
        <f>SUMIFS(I122:I134,A122:A134,"P")</f>
        <v>0</v>
      </c>
      <c r="J121" s="36"/>
    </row>
    <row r="122">
      <c r="A122" s="37" t="s">
        <v>591</v>
      </c>
      <c r="B122" s="37">
        <v>35</v>
      </c>
      <c r="C122" s="38" t="s">
        <v>4951</v>
      </c>
      <c r="D122" s="37" t="s">
        <v>593</v>
      </c>
      <c r="E122" s="39" t="s">
        <v>4952</v>
      </c>
      <c r="F122" s="40" t="s">
        <v>639</v>
      </c>
      <c r="G122" s="41">
        <v>30.800000000000001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60">
      <c r="A124" s="37" t="s">
        <v>597</v>
      </c>
      <c r="B124" s="45"/>
      <c r="C124" s="46"/>
      <c r="D124" s="46"/>
      <c r="E124" s="39" t="s">
        <v>2488</v>
      </c>
      <c r="F124" s="46"/>
      <c r="G124" s="46"/>
      <c r="H124" s="46"/>
      <c r="I124" s="46"/>
      <c r="J124" s="48"/>
    </row>
    <row r="125">
      <c r="A125" s="37" t="s">
        <v>591</v>
      </c>
      <c r="B125" s="37">
        <v>36</v>
      </c>
      <c r="C125" s="38" t="s">
        <v>4953</v>
      </c>
      <c r="D125" s="37" t="s">
        <v>593</v>
      </c>
      <c r="E125" s="39" t="s">
        <v>4954</v>
      </c>
      <c r="F125" s="40" t="s">
        <v>639</v>
      </c>
      <c r="G125" s="41">
        <v>30.800000000000001</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20">
      <c r="A127" s="37" t="s">
        <v>597</v>
      </c>
      <c r="B127" s="45"/>
      <c r="C127" s="46"/>
      <c r="D127" s="46"/>
      <c r="E127" s="39" t="s">
        <v>4955</v>
      </c>
      <c r="F127" s="46"/>
      <c r="G127" s="46"/>
      <c r="H127" s="46"/>
      <c r="I127" s="46"/>
      <c r="J127" s="48"/>
    </row>
    <row r="128">
      <c r="A128" s="37" t="s">
        <v>591</v>
      </c>
      <c r="B128" s="37">
        <v>37</v>
      </c>
      <c r="C128" s="38" t="s">
        <v>4916</v>
      </c>
      <c r="D128" s="37" t="s">
        <v>593</v>
      </c>
      <c r="E128" s="39" t="s">
        <v>4917</v>
      </c>
      <c r="F128" s="40" t="s">
        <v>629</v>
      </c>
      <c r="G128" s="41">
        <v>0.92900000000000005</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60">
      <c r="A130" s="37" t="s">
        <v>630</v>
      </c>
      <c r="B130" s="45"/>
      <c r="C130" s="46"/>
      <c r="D130" s="46"/>
      <c r="E130" s="52" t="s">
        <v>4956</v>
      </c>
      <c r="F130" s="46"/>
      <c r="G130" s="46"/>
      <c r="H130" s="46"/>
      <c r="I130" s="46"/>
      <c r="J130" s="48"/>
    </row>
    <row r="131" ht="165">
      <c r="A131" s="37" t="s">
        <v>597</v>
      </c>
      <c r="B131" s="45"/>
      <c r="C131" s="46"/>
      <c r="D131" s="46"/>
      <c r="E131" s="39" t="s">
        <v>4867</v>
      </c>
      <c r="F131" s="46"/>
      <c r="G131" s="46"/>
      <c r="H131" s="46"/>
      <c r="I131" s="46"/>
      <c r="J131" s="48"/>
    </row>
    <row r="132">
      <c r="A132" s="37" t="s">
        <v>591</v>
      </c>
      <c r="B132" s="37">
        <v>38</v>
      </c>
      <c r="C132" s="38" t="s">
        <v>4957</v>
      </c>
      <c r="D132" s="37" t="s">
        <v>593</v>
      </c>
      <c r="E132" s="39" t="s">
        <v>4958</v>
      </c>
      <c r="F132" s="40" t="s">
        <v>639</v>
      </c>
      <c r="G132" s="41">
        <v>51.450000000000003</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165">
      <c r="A134" s="37" t="s">
        <v>597</v>
      </c>
      <c r="B134" s="45"/>
      <c r="C134" s="46"/>
      <c r="D134" s="46"/>
      <c r="E134" s="39" t="s">
        <v>4867</v>
      </c>
      <c r="F134" s="46"/>
      <c r="G134" s="46"/>
      <c r="H134" s="46"/>
      <c r="I134" s="46"/>
      <c r="J134" s="48"/>
    </row>
    <row r="135">
      <c r="A135" s="31" t="s">
        <v>589</v>
      </c>
      <c r="B135" s="32"/>
      <c r="C135" s="33" t="s">
        <v>1452</v>
      </c>
      <c r="D135" s="34"/>
      <c r="E135" s="31" t="s">
        <v>4161</v>
      </c>
      <c r="F135" s="34"/>
      <c r="G135" s="34"/>
      <c r="H135" s="34"/>
      <c r="I135" s="35">
        <f>SUMIFS(I136:I150,A136:A150,"P")</f>
        <v>0</v>
      </c>
      <c r="J135" s="36"/>
    </row>
    <row r="136" ht="30">
      <c r="A136" s="37" t="s">
        <v>591</v>
      </c>
      <c r="B136" s="37">
        <v>39</v>
      </c>
      <c r="C136" s="38" t="s">
        <v>3573</v>
      </c>
      <c r="D136" s="37" t="s">
        <v>593</v>
      </c>
      <c r="E136" s="39" t="s">
        <v>3574</v>
      </c>
      <c r="F136" s="40" t="s">
        <v>639</v>
      </c>
      <c r="G136" s="41">
        <v>210</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270">
      <c r="A138" s="37" t="s">
        <v>597</v>
      </c>
      <c r="B138" s="45"/>
      <c r="C138" s="46"/>
      <c r="D138" s="46"/>
      <c r="E138" s="39" t="s">
        <v>3576</v>
      </c>
      <c r="F138" s="46"/>
      <c r="G138" s="46"/>
      <c r="H138" s="46"/>
      <c r="I138" s="46"/>
      <c r="J138" s="48"/>
    </row>
    <row r="139" ht="30">
      <c r="A139" s="37" t="s">
        <v>591</v>
      </c>
      <c r="B139" s="37">
        <v>40</v>
      </c>
      <c r="C139" s="38" t="s">
        <v>4872</v>
      </c>
      <c r="D139" s="37" t="s">
        <v>593</v>
      </c>
      <c r="E139" s="39" t="s">
        <v>4873</v>
      </c>
      <c r="F139" s="40" t="s">
        <v>639</v>
      </c>
      <c r="G139" s="41">
        <v>60</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270">
      <c r="A141" s="37" t="s">
        <v>597</v>
      </c>
      <c r="B141" s="45"/>
      <c r="C141" s="46"/>
      <c r="D141" s="46"/>
      <c r="E141" s="39" t="s">
        <v>3576</v>
      </c>
      <c r="F141" s="46"/>
      <c r="G141" s="46"/>
      <c r="H141" s="46"/>
      <c r="I141" s="46"/>
      <c r="J141" s="48"/>
    </row>
    <row r="142">
      <c r="A142" s="37" t="s">
        <v>591</v>
      </c>
      <c r="B142" s="37">
        <v>41</v>
      </c>
      <c r="C142" s="38" t="s">
        <v>4874</v>
      </c>
      <c r="D142" s="37" t="s">
        <v>593</v>
      </c>
      <c r="E142" s="39" t="s">
        <v>4875</v>
      </c>
      <c r="F142" s="40" t="s">
        <v>639</v>
      </c>
      <c r="G142" s="41">
        <v>17.120000000000001</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285">
      <c r="A144" s="37" t="s">
        <v>597</v>
      </c>
      <c r="B144" s="45"/>
      <c r="C144" s="46"/>
      <c r="D144" s="46"/>
      <c r="E144" s="39" t="s">
        <v>4876</v>
      </c>
      <c r="F144" s="46"/>
      <c r="G144" s="46"/>
      <c r="H144" s="46"/>
      <c r="I144" s="46"/>
      <c r="J144" s="48"/>
    </row>
    <row r="145" ht="30">
      <c r="A145" s="37" t="s">
        <v>591</v>
      </c>
      <c r="B145" s="37">
        <v>42</v>
      </c>
      <c r="C145" s="38" t="s">
        <v>4877</v>
      </c>
      <c r="D145" s="37" t="s">
        <v>593</v>
      </c>
      <c r="E145" s="39" t="s">
        <v>4878</v>
      </c>
      <c r="F145" s="40" t="s">
        <v>639</v>
      </c>
      <c r="G145" s="41">
        <v>30</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300">
      <c r="A147" s="37" t="s">
        <v>597</v>
      </c>
      <c r="B147" s="45"/>
      <c r="C147" s="46"/>
      <c r="D147" s="46"/>
      <c r="E147" s="39" t="s">
        <v>4879</v>
      </c>
      <c r="F147" s="46"/>
      <c r="G147" s="46"/>
      <c r="H147" s="46"/>
      <c r="I147" s="46"/>
      <c r="J147" s="48"/>
    </row>
    <row r="148">
      <c r="A148" s="37" t="s">
        <v>591</v>
      </c>
      <c r="B148" s="37">
        <v>43</v>
      </c>
      <c r="C148" s="38" t="s">
        <v>4326</v>
      </c>
      <c r="D148" s="37" t="s">
        <v>593</v>
      </c>
      <c r="E148" s="39" t="s">
        <v>4327</v>
      </c>
      <c r="F148" s="40" t="s">
        <v>639</v>
      </c>
      <c r="G148" s="41">
        <v>95</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5">
      <c r="A150" s="37" t="s">
        <v>597</v>
      </c>
      <c r="B150" s="45"/>
      <c r="C150" s="46"/>
      <c r="D150" s="46"/>
      <c r="E150" s="39" t="s">
        <v>4325</v>
      </c>
      <c r="F150" s="46"/>
      <c r="G150" s="46"/>
      <c r="H150" s="46"/>
      <c r="I150" s="46"/>
      <c r="J150" s="48"/>
    </row>
    <row r="151">
      <c r="A151" s="31" t="s">
        <v>589</v>
      </c>
      <c r="B151" s="32"/>
      <c r="C151" s="33" t="s">
        <v>3792</v>
      </c>
      <c r="D151" s="34"/>
      <c r="E151" s="31" t="s">
        <v>3793</v>
      </c>
      <c r="F151" s="34"/>
      <c r="G151" s="34"/>
      <c r="H151" s="34"/>
      <c r="I151" s="35">
        <f>SUMIFS(I152:I154,A152:A154,"P")</f>
        <v>0</v>
      </c>
      <c r="J151" s="36"/>
    </row>
    <row r="152">
      <c r="A152" s="37" t="s">
        <v>591</v>
      </c>
      <c r="B152" s="37">
        <v>44</v>
      </c>
      <c r="C152" s="38" t="s">
        <v>4394</v>
      </c>
      <c r="D152" s="37" t="s">
        <v>593</v>
      </c>
      <c r="E152" s="39" t="s">
        <v>4395</v>
      </c>
      <c r="F152" s="40" t="s">
        <v>604</v>
      </c>
      <c r="G152" s="41">
        <v>1</v>
      </c>
      <c r="H152" s="42">
        <v>0</v>
      </c>
      <c r="I152" s="43">
        <f>ROUND(G152*H152,P4)</f>
        <v>0</v>
      </c>
      <c r="J152" s="37"/>
      <c r="O152" s="44">
        <f>I152*0.21</f>
        <v>0</v>
      </c>
      <c r="P152">
        <v>3</v>
      </c>
    </row>
    <row r="153">
      <c r="A153" s="37" t="s">
        <v>596</v>
      </c>
      <c r="B153" s="45"/>
      <c r="C153" s="46"/>
      <c r="D153" s="46"/>
      <c r="E153" s="39" t="s">
        <v>4395</v>
      </c>
      <c r="F153" s="46"/>
      <c r="G153" s="46"/>
      <c r="H153" s="46"/>
      <c r="I153" s="46"/>
      <c r="J153" s="48"/>
    </row>
    <row r="154" ht="120">
      <c r="A154" s="37" t="s">
        <v>597</v>
      </c>
      <c r="B154" s="45"/>
      <c r="C154" s="46"/>
      <c r="D154" s="46"/>
      <c r="E154" s="39" t="s">
        <v>4396</v>
      </c>
      <c r="F154" s="46"/>
      <c r="G154" s="46"/>
      <c r="H154" s="46"/>
      <c r="I154" s="46"/>
      <c r="J154" s="48"/>
    </row>
    <row r="155">
      <c r="A155" s="31" t="s">
        <v>589</v>
      </c>
      <c r="B155" s="32"/>
      <c r="C155" s="33" t="s">
        <v>4336</v>
      </c>
      <c r="D155" s="34"/>
      <c r="E155" s="31" t="s">
        <v>3582</v>
      </c>
      <c r="F155" s="34"/>
      <c r="G155" s="34"/>
      <c r="H155" s="34"/>
      <c r="I155" s="35">
        <f>SUMIFS(I156:I161,A156:A161,"P")</f>
        <v>0</v>
      </c>
      <c r="J155" s="36"/>
    </row>
    <row r="156">
      <c r="A156" s="37" t="s">
        <v>591</v>
      </c>
      <c r="B156" s="37">
        <v>45</v>
      </c>
      <c r="C156" s="38" t="s">
        <v>4959</v>
      </c>
      <c r="D156" s="37" t="s">
        <v>593</v>
      </c>
      <c r="E156" s="39" t="s">
        <v>4960</v>
      </c>
      <c r="F156" s="40" t="s">
        <v>595</v>
      </c>
      <c r="G156" s="41">
        <v>10</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315">
      <c r="A158" s="37" t="s">
        <v>597</v>
      </c>
      <c r="B158" s="45"/>
      <c r="C158" s="46"/>
      <c r="D158" s="46"/>
      <c r="E158" s="39" t="s">
        <v>3599</v>
      </c>
      <c r="F158" s="46"/>
      <c r="G158" s="46"/>
      <c r="H158" s="46"/>
      <c r="I158" s="46"/>
      <c r="J158" s="48"/>
    </row>
    <row r="159">
      <c r="A159" s="37" t="s">
        <v>591</v>
      </c>
      <c r="B159" s="37">
        <v>46</v>
      </c>
      <c r="C159" s="38" t="s">
        <v>4961</v>
      </c>
      <c r="D159" s="37" t="s">
        <v>593</v>
      </c>
      <c r="E159" s="39" t="s">
        <v>4962</v>
      </c>
      <c r="F159" s="40" t="s">
        <v>629</v>
      </c>
      <c r="G159" s="41">
        <v>0.34999999999999998</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409.5">
      <c r="A161" s="37" t="s">
        <v>597</v>
      </c>
      <c r="B161" s="45"/>
      <c r="C161" s="46"/>
      <c r="D161" s="46"/>
      <c r="E161" s="39" t="s">
        <v>3525</v>
      </c>
      <c r="F161" s="46"/>
      <c r="G161" s="46"/>
      <c r="H161" s="46"/>
      <c r="I161" s="46"/>
      <c r="J161" s="48"/>
    </row>
    <row r="162">
      <c r="A162" s="31" t="s">
        <v>589</v>
      </c>
      <c r="B162" s="32"/>
      <c r="C162" s="33" t="s">
        <v>3639</v>
      </c>
      <c r="D162" s="34"/>
      <c r="E162" s="31" t="s">
        <v>3640</v>
      </c>
      <c r="F162" s="34"/>
      <c r="G162" s="34"/>
      <c r="H162" s="34"/>
      <c r="I162" s="35">
        <f>SUMIFS(I163:I186,A163:A186,"P")</f>
        <v>0</v>
      </c>
      <c r="J162" s="36"/>
    </row>
    <row r="163">
      <c r="A163" s="37" t="s">
        <v>591</v>
      </c>
      <c r="B163" s="37">
        <v>47</v>
      </c>
      <c r="C163" s="38" t="s">
        <v>4671</v>
      </c>
      <c r="D163" s="37" t="s">
        <v>593</v>
      </c>
      <c r="E163" s="39" t="s">
        <v>4672</v>
      </c>
      <c r="F163" s="40" t="s">
        <v>595</v>
      </c>
      <c r="G163" s="41">
        <v>21.399999999999999</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75">
      <c r="A165" s="37" t="s">
        <v>597</v>
      </c>
      <c r="B165" s="45"/>
      <c r="C165" s="46"/>
      <c r="D165" s="46"/>
      <c r="E165" s="39" t="s">
        <v>4404</v>
      </c>
      <c r="F165" s="46"/>
      <c r="G165" s="46"/>
      <c r="H165" s="46"/>
      <c r="I165" s="46"/>
      <c r="J165" s="48"/>
    </row>
    <row r="166" ht="30">
      <c r="A166" s="37" t="s">
        <v>591</v>
      </c>
      <c r="B166" s="37">
        <v>48</v>
      </c>
      <c r="C166" s="38" t="s">
        <v>4963</v>
      </c>
      <c r="D166" s="37" t="s">
        <v>593</v>
      </c>
      <c r="E166" s="39" t="s">
        <v>4964</v>
      </c>
      <c r="F166" s="40" t="s">
        <v>604</v>
      </c>
      <c r="G166" s="41">
        <v>2</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30">
      <c r="A168" s="37" t="s">
        <v>597</v>
      </c>
      <c r="B168" s="45"/>
      <c r="C168" s="46"/>
      <c r="D168" s="46"/>
      <c r="E168" s="39" t="s">
        <v>4894</v>
      </c>
      <c r="F168" s="46"/>
      <c r="G168" s="46"/>
      <c r="H168" s="46"/>
      <c r="I168" s="46"/>
      <c r="J168" s="48"/>
    </row>
    <row r="169" ht="30">
      <c r="A169" s="37" t="s">
        <v>591</v>
      </c>
      <c r="B169" s="37">
        <v>49</v>
      </c>
      <c r="C169" s="38" t="s">
        <v>4935</v>
      </c>
      <c r="D169" s="37" t="s">
        <v>593</v>
      </c>
      <c r="E169" s="39" t="s">
        <v>4936</v>
      </c>
      <c r="F169" s="40" t="s">
        <v>604</v>
      </c>
      <c r="G169" s="41">
        <v>1</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45">
      <c r="A171" s="37" t="s">
        <v>597</v>
      </c>
      <c r="B171" s="45"/>
      <c r="C171" s="46"/>
      <c r="D171" s="46"/>
      <c r="E171" s="39" t="s">
        <v>4937</v>
      </c>
      <c r="F171" s="46"/>
      <c r="G171" s="46"/>
      <c r="H171" s="46"/>
      <c r="I171" s="46"/>
      <c r="J171" s="48"/>
    </row>
    <row r="172">
      <c r="A172" s="37" t="s">
        <v>591</v>
      </c>
      <c r="B172" s="37">
        <v>50</v>
      </c>
      <c r="C172" s="38" t="s">
        <v>4895</v>
      </c>
      <c r="D172" s="37" t="s">
        <v>593</v>
      </c>
      <c r="E172" s="39" t="s">
        <v>4896</v>
      </c>
      <c r="F172" s="40" t="s">
        <v>604</v>
      </c>
      <c r="G172" s="41">
        <v>2</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30">
      <c r="A174" s="37" t="s">
        <v>597</v>
      </c>
      <c r="B174" s="45"/>
      <c r="C174" s="46"/>
      <c r="D174" s="46"/>
      <c r="E174" s="39" t="s">
        <v>4894</v>
      </c>
      <c r="F174" s="46"/>
      <c r="G174" s="46"/>
      <c r="H174" s="46"/>
      <c r="I174" s="46"/>
      <c r="J174" s="48"/>
    </row>
    <row r="175" ht="30">
      <c r="A175" s="37" t="s">
        <v>591</v>
      </c>
      <c r="B175" s="37">
        <v>51</v>
      </c>
      <c r="C175" s="38" t="s">
        <v>4084</v>
      </c>
      <c r="D175" s="37" t="s">
        <v>593</v>
      </c>
      <c r="E175" s="39" t="s">
        <v>4085</v>
      </c>
      <c r="F175" s="40" t="s">
        <v>595</v>
      </c>
      <c r="G175" s="41">
        <v>32.240000000000002</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60">
      <c r="A177" s="37" t="s">
        <v>597</v>
      </c>
      <c r="B177" s="45"/>
      <c r="C177" s="46"/>
      <c r="D177" s="46"/>
      <c r="E177" s="39" t="s">
        <v>4087</v>
      </c>
      <c r="F177" s="46"/>
      <c r="G177" s="46"/>
      <c r="H177" s="46"/>
      <c r="I177" s="46"/>
      <c r="J177" s="48"/>
    </row>
    <row r="178">
      <c r="A178" s="37" t="s">
        <v>591</v>
      </c>
      <c r="B178" s="37">
        <v>52</v>
      </c>
      <c r="C178" s="38" t="s">
        <v>4902</v>
      </c>
      <c r="D178" s="37" t="s">
        <v>593</v>
      </c>
      <c r="E178" s="39" t="s">
        <v>4903</v>
      </c>
      <c r="F178" s="40" t="s">
        <v>595</v>
      </c>
      <c r="G178" s="41">
        <v>28.399999999999999</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45">
      <c r="A180" s="37" t="s">
        <v>597</v>
      </c>
      <c r="B180" s="45"/>
      <c r="C180" s="46"/>
      <c r="D180" s="46"/>
      <c r="E180" s="39" t="s">
        <v>4408</v>
      </c>
      <c r="F180" s="46"/>
      <c r="G180" s="46"/>
      <c r="H180" s="46"/>
      <c r="I180" s="46"/>
      <c r="J180" s="48"/>
    </row>
    <row r="181">
      <c r="A181" s="37" t="s">
        <v>591</v>
      </c>
      <c r="B181" s="37">
        <v>53</v>
      </c>
      <c r="C181" s="38" t="s">
        <v>4351</v>
      </c>
      <c r="D181" s="37" t="s">
        <v>593</v>
      </c>
      <c r="E181" s="39" t="s">
        <v>4352</v>
      </c>
      <c r="F181" s="40" t="s">
        <v>1007</v>
      </c>
      <c r="G181" s="41">
        <v>5.4000000000000004</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409.5">
      <c r="A183" s="37" t="s">
        <v>597</v>
      </c>
      <c r="B183" s="45"/>
      <c r="C183" s="46"/>
      <c r="D183" s="46"/>
      <c r="E183" s="39" t="s">
        <v>4350</v>
      </c>
      <c r="F183" s="46"/>
      <c r="G183" s="46"/>
      <c r="H183" s="46"/>
      <c r="I183" s="46"/>
      <c r="J183" s="48"/>
    </row>
    <row r="184">
      <c r="A184" s="37" t="s">
        <v>591</v>
      </c>
      <c r="B184" s="37">
        <v>54</v>
      </c>
      <c r="C184" s="38" t="s">
        <v>4353</v>
      </c>
      <c r="D184" s="37" t="s">
        <v>593</v>
      </c>
      <c r="E184" s="39" t="s">
        <v>4354</v>
      </c>
      <c r="F184" s="40" t="s">
        <v>604</v>
      </c>
      <c r="G184" s="41">
        <v>1</v>
      </c>
      <c r="H184" s="42">
        <v>0</v>
      </c>
      <c r="I184" s="43">
        <f>ROUND(G184*H184,P4)</f>
        <v>0</v>
      </c>
      <c r="J184" s="37"/>
      <c r="O184" s="44">
        <f>I184*0.21</f>
        <v>0</v>
      </c>
      <c r="P184">
        <v>3</v>
      </c>
    </row>
    <row r="185">
      <c r="A185" s="37" t="s">
        <v>596</v>
      </c>
      <c r="B185" s="45"/>
      <c r="C185" s="46"/>
      <c r="D185" s="46"/>
      <c r="E185" s="39" t="s">
        <v>4354</v>
      </c>
      <c r="F185" s="46"/>
      <c r="G185" s="46"/>
      <c r="H185" s="46"/>
      <c r="I185" s="46"/>
      <c r="J185" s="48"/>
    </row>
    <row r="186" ht="30">
      <c r="A186" s="37" t="s">
        <v>597</v>
      </c>
      <c r="B186" s="45"/>
      <c r="C186" s="46"/>
      <c r="D186" s="46"/>
      <c r="E186" s="39" t="s">
        <v>4355</v>
      </c>
      <c r="F186" s="46"/>
      <c r="G186" s="46"/>
      <c r="H186" s="46"/>
      <c r="I186" s="46"/>
      <c r="J186" s="48"/>
    </row>
    <row r="187">
      <c r="A187" s="31" t="s">
        <v>589</v>
      </c>
      <c r="B187" s="32"/>
      <c r="C187" s="33" t="s">
        <v>946</v>
      </c>
      <c r="D187" s="34"/>
      <c r="E187" s="31" t="s">
        <v>947</v>
      </c>
      <c r="F187" s="34"/>
      <c r="G187" s="34"/>
      <c r="H187" s="34"/>
      <c r="I187" s="35">
        <f>SUMIFS(I188:I190,A188:A190,"P")</f>
        <v>0</v>
      </c>
      <c r="J187" s="36"/>
    </row>
    <row r="188" ht="45">
      <c r="A188" s="37" t="s">
        <v>591</v>
      </c>
      <c r="B188" s="37">
        <v>55</v>
      </c>
      <c r="C188" s="38" t="s">
        <v>1574</v>
      </c>
      <c r="D188" s="37" t="s">
        <v>1575</v>
      </c>
      <c r="E188" s="39" t="s">
        <v>1576</v>
      </c>
      <c r="F188" s="40" t="s">
        <v>951</v>
      </c>
      <c r="G188" s="41">
        <v>11.959</v>
      </c>
      <c r="H188" s="42">
        <v>0</v>
      </c>
      <c r="I188" s="43">
        <f>ROUND(G188*H188,P4)</f>
        <v>0</v>
      </c>
      <c r="J188" s="37"/>
      <c r="O188" s="44">
        <f>I188*0.21</f>
        <v>0</v>
      </c>
      <c r="P188">
        <v>3</v>
      </c>
    </row>
    <row r="189">
      <c r="A189" s="37" t="s">
        <v>596</v>
      </c>
      <c r="B189" s="45"/>
      <c r="C189" s="46"/>
      <c r="D189" s="46"/>
      <c r="E189" s="39" t="s">
        <v>952</v>
      </c>
      <c r="F189" s="46"/>
      <c r="G189" s="46"/>
      <c r="H189" s="46"/>
      <c r="I189" s="46"/>
      <c r="J189" s="48"/>
    </row>
    <row r="190" ht="120">
      <c r="A190" s="37" t="s">
        <v>597</v>
      </c>
      <c r="B190" s="49"/>
      <c r="C190" s="50"/>
      <c r="D190" s="50"/>
      <c r="E190" s="39" t="s">
        <v>954</v>
      </c>
      <c r="F190" s="50"/>
      <c r="G190" s="50"/>
      <c r="H190" s="50"/>
      <c r="I190" s="50"/>
      <c r="J190" s="51"/>
    </row>
  </sheetData>
  <sheetProtection sheet="1" objects="1" scenarios="1" spinCount="100000" saltValue="HKf71a5+cYAiEnvQFUzsC87LQOtWBEf3itqCb7J0A4hW29AlfOHvwUGV/rNS3myF8+iYD920vR+rqpHHJUX3/Q==" hashValue="qFVyLdUyriujjzDsqqUGXo+SHnJiOvGOhginHoTp3qXUD5DSbc3uNaBHu7DJ+WQEws6YnH05EaZlTjqnY6Pj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4965</v>
      </c>
      <c r="I3" s="25">
        <f>SUMIFS(I11:I187,A11:A187,"SD")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ht="30">
      <c r="A7" s="3" t="s">
        <v>576</v>
      </c>
      <c r="B7" s="20" t="s">
        <v>577</v>
      </c>
      <c r="C7" s="21" t="s">
        <v>4965</v>
      </c>
      <c r="D7" s="22"/>
      <c r="E7" s="23" t="s">
        <v>231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SUMIFS(I12:I29,A12:A29,"P")</f>
        <v>0</v>
      </c>
      <c r="J11" s="36"/>
    </row>
    <row r="12">
      <c r="A12" s="37" t="s">
        <v>591</v>
      </c>
      <c r="B12" s="37">
        <v>1</v>
      </c>
      <c r="C12" s="38" t="s">
        <v>4357</v>
      </c>
      <c r="D12" s="37" t="s">
        <v>593</v>
      </c>
      <c r="E12" s="39" t="s">
        <v>4245</v>
      </c>
      <c r="F12" s="40" t="s">
        <v>1559</v>
      </c>
      <c r="G12" s="41">
        <v>1</v>
      </c>
      <c r="H12" s="42">
        <v>0</v>
      </c>
      <c r="I12" s="43">
        <f>ROUND(G12*H12,P4)</f>
        <v>0</v>
      </c>
      <c r="J12" s="37"/>
      <c r="O12" s="44">
        <f>I12*0.21</f>
        <v>0</v>
      </c>
      <c r="P12">
        <v>3</v>
      </c>
    </row>
    <row r="13">
      <c r="A13" s="37" t="s">
        <v>596</v>
      </c>
      <c r="B13" s="45"/>
      <c r="C13" s="46"/>
      <c r="D13" s="46"/>
      <c r="E13" s="39" t="s">
        <v>4245</v>
      </c>
      <c r="F13" s="46"/>
      <c r="G13" s="46"/>
      <c r="H13" s="46"/>
      <c r="I13" s="46"/>
      <c r="J13" s="48"/>
    </row>
    <row r="14" ht="30">
      <c r="A14" s="37" t="s">
        <v>597</v>
      </c>
      <c r="B14" s="45"/>
      <c r="C14" s="46"/>
      <c r="D14" s="46"/>
      <c r="E14" s="39" t="s">
        <v>3311</v>
      </c>
      <c r="F14" s="46"/>
      <c r="G14" s="46"/>
      <c r="H14" s="46"/>
      <c r="I14" s="46"/>
      <c r="J14" s="48"/>
    </row>
    <row r="15">
      <c r="A15" s="37" t="s">
        <v>591</v>
      </c>
      <c r="B15" s="37">
        <v>2</v>
      </c>
      <c r="C15" s="38" t="s">
        <v>4358</v>
      </c>
      <c r="D15" s="37" t="s">
        <v>593</v>
      </c>
      <c r="E15" s="39" t="s">
        <v>4247</v>
      </c>
      <c r="F15" s="40" t="s">
        <v>604</v>
      </c>
      <c r="G15" s="41">
        <v>1</v>
      </c>
      <c r="H15" s="42">
        <v>0</v>
      </c>
      <c r="I15" s="43">
        <f>ROUND(G15*H15,P4)</f>
        <v>0</v>
      </c>
      <c r="J15" s="37"/>
      <c r="O15" s="44">
        <f>I15*0.21</f>
        <v>0</v>
      </c>
      <c r="P15">
        <v>3</v>
      </c>
    </row>
    <row r="16">
      <c r="A16" s="37" t="s">
        <v>596</v>
      </c>
      <c r="B16" s="45"/>
      <c r="C16" s="46"/>
      <c r="D16" s="46"/>
      <c r="E16" s="39" t="s">
        <v>4247</v>
      </c>
      <c r="F16" s="46"/>
      <c r="G16" s="46"/>
      <c r="H16" s="46"/>
      <c r="I16" s="46"/>
      <c r="J16" s="48"/>
    </row>
    <row r="17" ht="30">
      <c r="A17" s="37" t="s">
        <v>597</v>
      </c>
      <c r="B17" s="45"/>
      <c r="C17" s="46"/>
      <c r="D17" s="46"/>
      <c r="E17" s="39" t="s">
        <v>3311</v>
      </c>
      <c r="F17" s="46"/>
      <c r="G17" s="46"/>
      <c r="H17" s="46"/>
      <c r="I17" s="46"/>
      <c r="J17" s="48"/>
    </row>
    <row r="18">
      <c r="A18" s="37" t="s">
        <v>591</v>
      </c>
      <c r="B18" s="37">
        <v>3</v>
      </c>
      <c r="C18" s="38" t="s">
        <v>4947</v>
      </c>
      <c r="D18" s="37" t="s">
        <v>593</v>
      </c>
      <c r="E18" s="39" t="s">
        <v>958</v>
      </c>
      <c r="F18" s="40" t="s">
        <v>1559</v>
      </c>
      <c r="G18" s="41">
        <v>1</v>
      </c>
      <c r="H18" s="42">
        <v>0</v>
      </c>
      <c r="I18" s="43">
        <f>ROUND(G18*H18,P4)</f>
        <v>0</v>
      </c>
      <c r="J18" s="37"/>
      <c r="O18" s="44">
        <f>I18*0.21</f>
        <v>0</v>
      </c>
      <c r="P18">
        <v>3</v>
      </c>
    </row>
    <row r="19">
      <c r="A19" s="37" t="s">
        <v>596</v>
      </c>
      <c r="B19" s="45"/>
      <c r="C19" s="46"/>
      <c r="D19" s="46"/>
      <c r="E19" s="39" t="s">
        <v>958</v>
      </c>
      <c r="F19" s="46"/>
      <c r="G19" s="46"/>
      <c r="H19" s="46"/>
      <c r="I19" s="46"/>
      <c r="J19" s="48"/>
    </row>
    <row r="20" ht="105">
      <c r="A20" s="37" t="s">
        <v>597</v>
      </c>
      <c r="B20" s="45"/>
      <c r="C20" s="46"/>
      <c r="D20" s="46"/>
      <c r="E20" s="39" t="s">
        <v>960</v>
      </c>
      <c r="F20" s="46"/>
      <c r="G20" s="46"/>
      <c r="H20" s="46"/>
      <c r="I20" s="46"/>
      <c r="J20" s="48"/>
    </row>
    <row r="21">
      <c r="A21" s="37" t="s">
        <v>591</v>
      </c>
      <c r="B21" s="37">
        <v>4</v>
      </c>
      <c r="C21" s="38" t="s">
        <v>4359</v>
      </c>
      <c r="D21" s="37" t="s">
        <v>593</v>
      </c>
      <c r="E21" s="39" t="s">
        <v>4249</v>
      </c>
      <c r="F21" s="40" t="s">
        <v>604</v>
      </c>
      <c r="G21" s="41">
        <v>1</v>
      </c>
      <c r="H21" s="42">
        <v>0</v>
      </c>
      <c r="I21" s="43">
        <f>ROUND(G21*H21,P4)</f>
        <v>0</v>
      </c>
      <c r="J21" s="37"/>
      <c r="O21" s="44">
        <f>I21*0.21</f>
        <v>0</v>
      </c>
      <c r="P21">
        <v>3</v>
      </c>
    </row>
    <row r="22">
      <c r="A22" s="37" t="s">
        <v>596</v>
      </c>
      <c r="B22" s="45"/>
      <c r="C22" s="46"/>
      <c r="D22" s="46"/>
      <c r="E22" s="39" t="s">
        <v>4249</v>
      </c>
      <c r="F22" s="46"/>
      <c r="G22" s="46"/>
      <c r="H22" s="46"/>
      <c r="I22" s="46"/>
      <c r="J22" s="48"/>
    </row>
    <row r="23" ht="90">
      <c r="A23" s="37" t="s">
        <v>597</v>
      </c>
      <c r="B23" s="45"/>
      <c r="C23" s="46"/>
      <c r="D23" s="46"/>
      <c r="E23" s="39" t="s">
        <v>4250</v>
      </c>
      <c r="F23" s="46"/>
      <c r="G23" s="46"/>
      <c r="H23" s="46"/>
      <c r="I23" s="46"/>
      <c r="J23" s="48"/>
    </row>
    <row r="24">
      <c r="A24" s="37" t="s">
        <v>591</v>
      </c>
      <c r="B24" s="37">
        <v>5</v>
      </c>
      <c r="C24" s="38" t="s">
        <v>4361</v>
      </c>
      <c r="D24" s="37" t="s">
        <v>593</v>
      </c>
      <c r="E24" s="39" t="s">
        <v>4362</v>
      </c>
      <c r="F24" s="40" t="s">
        <v>1559</v>
      </c>
      <c r="G24" s="41">
        <v>1</v>
      </c>
      <c r="H24" s="42">
        <v>0</v>
      </c>
      <c r="I24" s="43">
        <f>ROUND(G24*H24,P4)</f>
        <v>0</v>
      </c>
      <c r="J24" s="37"/>
      <c r="O24" s="44">
        <f>I24*0.21</f>
        <v>0</v>
      </c>
      <c r="P24">
        <v>3</v>
      </c>
    </row>
    <row r="25">
      <c r="A25" s="37" t="s">
        <v>596</v>
      </c>
      <c r="B25" s="45"/>
      <c r="C25" s="46"/>
      <c r="D25" s="46"/>
      <c r="E25" s="39" t="s">
        <v>4362</v>
      </c>
      <c r="F25" s="46"/>
      <c r="G25" s="46"/>
      <c r="H25" s="46"/>
      <c r="I25" s="46"/>
      <c r="J25" s="48"/>
    </row>
    <row r="26" ht="30">
      <c r="A26" s="37" t="s">
        <v>597</v>
      </c>
      <c r="B26" s="45"/>
      <c r="C26" s="46"/>
      <c r="D26" s="46"/>
      <c r="E26" s="39" t="s">
        <v>3308</v>
      </c>
      <c r="F26" s="46"/>
      <c r="G26" s="46"/>
      <c r="H26" s="46"/>
      <c r="I26" s="46"/>
      <c r="J26" s="48"/>
    </row>
    <row r="27">
      <c r="A27" s="37" t="s">
        <v>591</v>
      </c>
      <c r="B27" s="37">
        <v>6</v>
      </c>
      <c r="C27" s="38" t="s">
        <v>4493</v>
      </c>
      <c r="D27" s="37" t="s">
        <v>593</v>
      </c>
      <c r="E27" s="39" t="s">
        <v>4256</v>
      </c>
      <c r="F27" s="40" t="s">
        <v>604</v>
      </c>
      <c r="G27" s="41">
        <v>1</v>
      </c>
      <c r="H27" s="42">
        <v>0</v>
      </c>
      <c r="I27" s="43">
        <f>ROUND(G27*H27,P4)</f>
        <v>0</v>
      </c>
      <c r="J27" s="37"/>
      <c r="O27" s="44">
        <f>I27*0.21</f>
        <v>0</v>
      </c>
      <c r="P27">
        <v>3</v>
      </c>
    </row>
    <row r="28">
      <c r="A28" s="37" t="s">
        <v>596</v>
      </c>
      <c r="B28" s="45"/>
      <c r="C28" s="46"/>
      <c r="D28" s="46"/>
      <c r="E28" s="39" t="s">
        <v>4256</v>
      </c>
      <c r="F28" s="46"/>
      <c r="G28" s="46"/>
      <c r="H28" s="46"/>
      <c r="I28" s="46"/>
      <c r="J28" s="48"/>
    </row>
    <row r="29">
      <c r="A29" s="37" t="s">
        <v>597</v>
      </c>
      <c r="B29" s="45"/>
      <c r="C29" s="46"/>
      <c r="D29" s="46"/>
      <c r="E29" s="39" t="s">
        <v>4257</v>
      </c>
      <c r="F29" s="46"/>
      <c r="G29" s="46"/>
      <c r="H29" s="46"/>
      <c r="I29" s="46"/>
      <c r="J29" s="48"/>
    </row>
    <row r="30">
      <c r="A30" s="31" t="s">
        <v>589</v>
      </c>
      <c r="B30" s="32"/>
      <c r="C30" s="33" t="s">
        <v>4258</v>
      </c>
      <c r="D30" s="34"/>
      <c r="E30" s="31" t="s">
        <v>626</v>
      </c>
      <c r="F30" s="34"/>
      <c r="G30" s="34"/>
      <c r="H30" s="34"/>
      <c r="I30" s="35">
        <f>SUMIFS(I31:I69,A31:A69,"P")</f>
        <v>0</v>
      </c>
      <c r="J30" s="36"/>
    </row>
    <row r="31">
      <c r="A31" s="37" t="s">
        <v>591</v>
      </c>
      <c r="B31" s="37">
        <v>7</v>
      </c>
      <c r="C31" s="38" t="s">
        <v>4364</v>
      </c>
      <c r="D31" s="37" t="s">
        <v>593</v>
      </c>
      <c r="E31" s="39" t="s">
        <v>4365</v>
      </c>
      <c r="F31" s="40" t="s">
        <v>595</v>
      </c>
      <c r="G31" s="41">
        <v>33</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597</v>
      </c>
      <c r="B33" s="45"/>
      <c r="C33" s="46"/>
      <c r="D33" s="46"/>
      <c r="E33" s="39" t="s">
        <v>4366</v>
      </c>
      <c r="F33" s="46"/>
      <c r="G33" s="46"/>
      <c r="H33" s="46"/>
      <c r="I33" s="46"/>
      <c r="J33" s="48"/>
    </row>
    <row r="34">
      <c r="A34" s="37" t="s">
        <v>591</v>
      </c>
      <c r="B34" s="37">
        <v>8</v>
      </c>
      <c r="C34" s="38" t="s">
        <v>4262</v>
      </c>
      <c r="D34" s="37" t="s">
        <v>593</v>
      </c>
      <c r="E34" s="39" t="s">
        <v>4263</v>
      </c>
      <c r="F34" s="40" t="s">
        <v>629</v>
      </c>
      <c r="G34" s="41">
        <v>36</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597</v>
      </c>
      <c r="B36" s="45"/>
      <c r="C36" s="46"/>
      <c r="D36" s="46"/>
      <c r="E36" s="39" t="s">
        <v>4264</v>
      </c>
      <c r="F36" s="46"/>
      <c r="G36" s="46"/>
      <c r="H36" s="46"/>
      <c r="I36" s="46"/>
      <c r="J36" s="48"/>
    </row>
    <row r="37">
      <c r="A37" s="37" t="s">
        <v>591</v>
      </c>
      <c r="B37" s="37">
        <v>9</v>
      </c>
      <c r="C37" s="38" t="s">
        <v>4265</v>
      </c>
      <c r="D37" s="37" t="s">
        <v>593</v>
      </c>
      <c r="E37" s="39" t="s">
        <v>4266</v>
      </c>
      <c r="F37" s="40" t="s">
        <v>629</v>
      </c>
      <c r="G37" s="41">
        <v>46.310000000000002</v>
      </c>
      <c r="H37" s="42">
        <v>0</v>
      </c>
      <c r="I37" s="43">
        <f>ROUND(G37*H37,P4)</f>
        <v>0</v>
      </c>
      <c r="J37" s="37"/>
      <c r="O37" s="44">
        <f>I37*0.21</f>
        <v>0</v>
      </c>
      <c r="P37">
        <v>3</v>
      </c>
    </row>
    <row r="38">
      <c r="A38" s="37" t="s">
        <v>596</v>
      </c>
      <c r="B38" s="45"/>
      <c r="C38" s="46"/>
      <c r="D38" s="46"/>
      <c r="E38" s="47" t="s">
        <v>593</v>
      </c>
      <c r="F38" s="46"/>
      <c r="G38" s="46"/>
      <c r="H38" s="46"/>
      <c r="I38" s="46"/>
      <c r="J38" s="48"/>
    </row>
    <row r="39" ht="409.5">
      <c r="A39" s="37" t="s">
        <v>597</v>
      </c>
      <c r="B39" s="45"/>
      <c r="C39" s="46"/>
      <c r="D39" s="46"/>
      <c r="E39" s="39" t="s">
        <v>3690</v>
      </c>
      <c r="F39" s="46"/>
      <c r="G39" s="46"/>
      <c r="H39" s="46"/>
      <c r="I39" s="46"/>
      <c r="J39" s="48"/>
    </row>
    <row r="40">
      <c r="A40" s="37" t="s">
        <v>591</v>
      </c>
      <c r="B40" s="37">
        <v>10</v>
      </c>
      <c r="C40" s="38" t="s">
        <v>4267</v>
      </c>
      <c r="D40" s="37" t="s">
        <v>593</v>
      </c>
      <c r="E40" s="39" t="s">
        <v>4268</v>
      </c>
      <c r="F40" s="40" t="s">
        <v>629</v>
      </c>
      <c r="G40" s="41">
        <v>66.150000000000006</v>
      </c>
      <c r="H40" s="42">
        <v>0</v>
      </c>
      <c r="I40" s="43">
        <f>ROUND(G40*H40,P4)</f>
        <v>0</v>
      </c>
      <c r="J40" s="37"/>
      <c r="O40" s="44">
        <f>I40*0.21</f>
        <v>0</v>
      </c>
      <c r="P40">
        <v>3</v>
      </c>
    </row>
    <row r="41">
      <c r="A41" s="37" t="s">
        <v>596</v>
      </c>
      <c r="B41" s="45"/>
      <c r="C41" s="46"/>
      <c r="D41" s="46"/>
      <c r="E41" s="47" t="s">
        <v>593</v>
      </c>
      <c r="F41" s="46"/>
      <c r="G41" s="46"/>
      <c r="H41" s="46"/>
      <c r="I41" s="46"/>
      <c r="J41" s="48"/>
    </row>
    <row r="42" ht="390">
      <c r="A42" s="37" t="s">
        <v>597</v>
      </c>
      <c r="B42" s="45"/>
      <c r="C42" s="46"/>
      <c r="D42" s="46"/>
      <c r="E42" s="39" t="s">
        <v>4269</v>
      </c>
      <c r="F42" s="46"/>
      <c r="G42" s="46"/>
      <c r="H42" s="46"/>
      <c r="I42" s="46"/>
      <c r="J42" s="48"/>
    </row>
    <row r="43">
      <c r="A43" s="37" t="s">
        <v>591</v>
      </c>
      <c r="B43" s="37">
        <v>11</v>
      </c>
      <c r="C43" s="38" t="s">
        <v>2562</v>
      </c>
      <c r="D43" s="37" t="s">
        <v>593</v>
      </c>
      <c r="E43" s="39" t="s">
        <v>2563</v>
      </c>
      <c r="F43" s="40" t="s">
        <v>629</v>
      </c>
      <c r="G43" s="41">
        <v>259</v>
      </c>
      <c r="H43" s="42">
        <v>0</v>
      </c>
      <c r="I43" s="43">
        <f>ROUND(G43*H43,P4)</f>
        <v>0</v>
      </c>
      <c r="J43" s="37"/>
      <c r="O43" s="44">
        <f>I43*0.21</f>
        <v>0</v>
      </c>
      <c r="P43">
        <v>3</v>
      </c>
    </row>
    <row r="44">
      <c r="A44" s="37" t="s">
        <v>596</v>
      </c>
      <c r="B44" s="45"/>
      <c r="C44" s="46"/>
      <c r="D44" s="46"/>
      <c r="E44" s="47" t="s">
        <v>593</v>
      </c>
      <c r="F44" s="46"/>
      <c r="G44" s="46"/>
      <c r="H44" s="46"/>
      <c r="I44" s="46"/>
      <c r="J44" s="48"/>
    </row>
    <row r="45" ht="405">
      <c r="A45" s="37" t="s">
        <v>597</v>
      </c>
      <c r="B45" s="45"/>
      <c r="C45" s="46"/>
      <c r="D45" s="46"/>
      <c r="E45" s="39" t="s">
        <v>2535</v>
      </c>
      <c r="F45" s="46"/>
      <c r="G45" s="46"/>
      <c r="H45" s="46"/>
      <c r="I45" s="46"/>
      <c r="J45" s="48"/>
    </row>
    <row r="46">
      <c r="A46" s="37" t="s">
        <v>591</v>
      </c>
      <c r="B46" s="37">
        <v>12</v>
      </c>
      <c r="C46" s="38" t="s">
        <v>2052</v>
      </c>
      <c r="D46" s="37" t="s">
        <v>593</v>
      </c>
      <c r="E46" s="39" t="s">
        <v>2053</v>
      </c>
      <c r="F46" s="40" t="s">
        <v>629</v>
      </c>
      <c r="G46" s="41">
        <v>135</v>
      </c>
      <c r="H46" s="42">
        <v>0</v>
      </c>
      <c r="I46" s="43">
        <f>ROUND(G46*H46,P4)</f>
        <v>0</v>
      </c>
      <c r="J46" s="37"/>
      <c r="O46" s="44">
        <f>I46*0.21</f>
        <v>0</v>
      </c>
      <c r="P46">
        <v>3</v>
      </c>
    </row>
    <row r="47">
      <c r="A47" s="37" t="s">
        <v>596</v>
      </c>
      <c r="B47" s="45"/>
      <c r="C47" s="46"/>
      <c r="D47" s="46"/>
      <c r="E47" s="47" t="s">
        <v>593</v>
      </c>
      <c r="F47" s="46"/>
      <c r="G47" s="46"/>
      <c r="H47" s="46"/>
      <c r="I47" s="46"/>
      <c r="J47" s="48"/>
    </row>
    <row r="48" ht="345">
      <c r="A48" s="37" t="s">
        <v>597</v>
      </c>
      <c r="B48" s="45"/>
      <c r="C48" s="46"/>
      <c r="D48" s="46"/>
      <c r="E48" s="39" t="s">
        <v>2054</v>
      </c>
      <c r="F48" s="46"/>
      <c r="G48" s="46"/>
      <c r="H48" s="46"/>
      <c r="I48" s="46"/>
      <c r="J48" s="48"/>
    </row>
    <row r="49">
      <c r="A49" s="37" t="s">
        <v>591</v>
      </c>
      <c r="B49" s="37">
        <v>13</v>
      </c>
      <c r="C49" s="38" t="s">
        <v>3454</v>
      </c>
      <c r="D49" s="37" t="s">
        <v>593</v>
      </c>
      <c r="E49" s="39" t="s">
        <v>3455</v>
      </c>
      <c r="F49" s="40" t="s">
        <v>629</v>
      </c>
      <c r="G49" s="41">
        <v>295</v>
      </c>
      <c r="H49" s="42">
        <v>0</v>
      </c>
      <c r="I49" s="43">
        <f>ROUND(G49*H49,P4)</f>
        <v>0</v>
      </c>
      <c r="J49" s="37"/>
      <c r="O49" s="44">
        <f>I49*0.21</f>
        <v>0</v>
      </c>
      <c r="P49">
        <v>3</v>
      </c>
    </row>
    <row r="50">
      <c r="A50" s="37" t="s">
        <v>596</v>
      </c>
      <c r="B50" s="45"/>
      <c r="C50" s="46"/>
      <c r="D50" s="46"/>
      <c r="E50" s="47" t="s">
        <v>593</v>
      </c>
      <c r="F50" s="46"/>
      <c r="G50" s="46"/>
      <c r="H50" s="46"/>
      <c r="I50" s="46"/>
      <c r="J50" s="48"/>
    </row>
    <row r="51" ht="240">
      <c r="A51" s="37" t="s">
        <v>597</v>
      </c>
      <c r="B51" s="45"/>
      <c r="C51" s="46"/>
      <c r="D51" s="46"/>
      <c r="E51" s="39" t="s">
        <v>3457</v>
      </c>
      <c r="F51" s="46"/>
      <c r="G51" s="46"/>
      <c r="H51" s="46"/>
      <c r="I51" s="46"/>
      <c r="J51" s="48"/>
    </row>
    <row r="52">
      <c r="A52" s="37" t="s">
        <v>591</v>
      </c>
      <c r="B52" s="37">
        <v>14</v>
      </c>
      <c r="C52" s="38" t="s">
        <v>633</v>
      </c>
      <c r="D52" s="37" t="s">
        <v>593</v>
      </c>
      <c r="E52" s="39" t="s">
        <v>634</v>
      </c>
      <c r="F52" s="40" t="s">
        <v>629</v>
      </c>
      <c r="G52" s="41">
        <v>60.149999999999999</v>
      </c>
      <c r="H52" s="42">
        <v>0</v>
      </c>
      <c r="I52" s="43">
        <f>ROUND(G52*H52,P4)</f>
        <v>0</v>
      </c>
      <c r="J52" s="37"/>
      <c r="O52" s="44">
        <f>I52*0.21</f>
        <v>0</v>
      </c>
      <c r="P52">
        <v>3</v>
      </c>
    </row>
    <row r="53">
      <c r="A53" s="37" t="s">
        <v>596</v>
      </c>
      <c r="B53" s="45"/>
      <c r="C53" s="46"/>
      <c r="D53" s="46"/>
      <c r="E53" s="47" t="s">
        <v>593</v>
      </c>
      <c r="F53" s="46"/>
      <c r="G53" s="46"/>
      <c r="H53" s="46"/>
      <c r="I53" s="46"/>
      <c r="J53" s="48"/>
    </row>
    <row r="54" ht="300">
      <c r="A54" s="37" t="s">
        <v>597</v>
      </c>
      <c r="B54" s="45"/>
      <c r="C54" s="46"/>
      <c r="D54" s="46"/>
      <c r="E54" s="39" t="s">
        <v>636</v>
      </c>
      <c r="F54" s="46"/>
      <c r="G54" s="46"/>
      <c r="H54" s="46"/>
      <c r="I54" s="46"/>
      <c r="J54" s="48"/>
    </row>
    <row r="55">
      <c r="A55" s="37" t="s">
        <v>591</v>
      </c>
      <c r="B55" s="37">
        <v>15</v>
      </c>
      <c r="C55" s="38" t="s">
        <v>3473</v>
      </c>
      <c r="D55" s="37" t="s">
        <v>593</v>
      </c>
      <c r="E55" s="39" t="s">
        <v>3474</v>
      </c>
      <c r="F55" s="40" t="s">
        <v>629</v>
      </c>
      <c r="G55" s="41">
        <v>81.590000000000003</v>
      </c>
      <c r="H55" s="42">
        <v>0</v>
      </c>
      <c r="I55" s="43">
        <f>ROUND(G55*H55,P4)</f>
        <v>0</v>
      </c>
      <c r="J55" s="37"/>
      <c r="O55" s="44">
        <f>I55*0.21</f>
        <v>0</v>
      </c>
      <c r="P55">
        <v>3</v>
      </c>
    </row>
    <row r="56">
      <c r="A56" s="37" t="s">
        <v>596</v>
      </c>
      <c r="B56" s="45"/>
      <c r="C56" s="46"/>
      <c r="D56" s="46"/>
      <c r="E56" s="47" t="s">
        <v>593</v>
      </c>
      <c r="F56" s="46"/>
      <c r="G56" s="46"/>
      <c r="H56" s="46"/>
      <c r="I56" s="46"/>
      <c r="J56" s="48"/>
    </row>
    <row r="57" ht="300">
      <c r="A57" s="37" t="s">
        <v>597</v>
      </c>
      <c r="B57" s="45"/>
      <c r="C57" s="46"/>
      <c r="D57" s="46"/>
      <c r="E57" s="39" t="s">
        <v>3476</v>
      </c>
      <c r="F57" s="46"/>
      <c r="G57" s="46"/>
      <c r="H57" s="46"/>
      <c r="I57" s="46"/>
      <c r="J57" s="48"/>
    </row>
    <row r="58">
      <c r="A58" s="37" t="s">
        <v>591</v>
      </c>
      <c r="B58" s="37">
        <v>16</v>
      </c>
      <c r="C58" s="38" t="s">
        <v>1071</v>
      </c>
      <c r="D58" s="37" t="s">
        <v>593</v>
      </c>
      <c r="E58" s="39" t="s">
        <v>1072</v>
      </c>
      <c r="F58" s="40" t="s">
        <v>629</v>
      </c>
      <c r="G58" s="41">
        <v>3.1150000000000002</v>
      </c>
      <c r="H58" s="42">
        <v>0</v>
      </c>
      <c r="I58" s="43">
        <f>ROUND(G58*H58,P4)</f>
        <v>0</v>
      </c>
      <c r="J58" s="37"/>
      <c r="O58" s="44">
        <f>I58*0.21</f>
        <v>0</v>
      </c>
      <c r="P58">
        <v>3</v>
      </c>
    </row>
    <row r="59">
      <c r="A59" s="37" t="s">
        <v>596</v>
      </c>
      <c r="B59" s="45"/>
      <c r="C59" s="46"/>
      <c r="D59" s="46"/>
      <c r="E59" s="47" t="s">
        <v>593</v>
      </c>
      <c r="F59" s="46"/>
      <c r="G59" s="46"/>
      <c r="H59" s="46"/>
      <c r="I59" s="46"/>
      <c r="J59" s="48"/>
    </row>
    <row r="60" ht="390">
      <c r="A60" s="37" t="s">
        <v>597</v>
      </c>
      <c r="B60" s="45"/>
      <c r="C60" s="46"/>
      <c r="D60" s="46"/>
      <c r="E60" s="39" t="s">
        <v>1073</v>
      </c>
      <c r="F60" s="46"/>
      <c r="G60" s="46"/>
      <c r="H60" s="46"/>
      <c r="I60" s="46"/>
      <c r="J60" s="48"/>
    </row>
    <row r="61">
      <c r="A61" s="37" t="s">
        <v>591</v>
      </c>
      <c r="B61" s="37">
        <v>17</v>
      </c>
      <c r="C61" s="38" t="s">
        <v>4509</v>
      </c>
      <c r="D61" s="37" t="s">
        <v>593</v>
      </c>
      <c r="E61" s="39" t="s">
        <v>4510</v>
      </c>
      <c r="F61" s="40" t="s">
        <v>629</v>
      </c>
      <c r="G61" s="41">
        <v>46.310000000000002</v>
      </c>
      <c r="H61" s="42">
        <v>0</v>
      </c>
      <c r="I61" s="43">
        <f>ROUND(G61*H61,P4)</f>
        <v>0</v>
      </c>
      <c r="J61" s="37"/>
      <c r="O61" s="44">
        <f>I61*0.21</f>
        <v>0</v>
      </c>
      <c r="P61">
        <v>3</v>
      </c>
    </row>
    <row r="62">
      <c r="A62" s="37" t="s">
        <v>596</v>
      </c>
      <c r="B62" s="45"/>
      <c r="C62" s="46"/>
      <c r="D62" s="46"/>
      <c r="E62" s="47" t="s">
        <v>593</v>
      </c>
      <c r="F62" s="46"/>
      <c r="G62" s="46"/>
      <c r="H62" s="46"/>
      <c r="I62" s="46"/>
      <c r="J62" s="48"/>
    </row>
    <row r="63" ht="345">
      <c r="A63" s="37" t="s">
        <v>597</v>
      </c>
      <c r="B63" s="45"/>
      <c r="C63" s="46"/>
      <c r="D63" s="46"/>
      <c r="E63" s="39" t="s">
        <v>2054</v>
      </c>
      <c r="F63" s="46"/>
      <c r="G63" s="46"/>
      <c r="H63" s="46"/>
      <c r="I63" s="46"/>
      <c r="J63" s="48"/>
    </row>
    <row r="64">
      <c r="A64" s="37" t="s">
        <v>591</v>
      </c>
      <c r="B64" s="37">
        <v>18</v>
      </c>
      <c r="C64" s="38" t="s">
        <v>3486</v>
      </c>
      <c r="D64" s="37" t="s">
        <v>593</v>
      </c>
      <c r="E64" s="39" t="s">
        <v>3487</v>
      </c>
      <c r="F64" s="40" t="s">
        <v>639</v>
      </c>
      <c r="G64" s="41">
        <v>40</v>
      </c>
      <c r="H64" s="42">
        <v>0</v>
      </c>
      <c r="I64" s="43">
        <f>ROUND(G64*H64,P4)</f>
        <v>0</v>
      </c>
      <c r="J64" s="37"/>
      <c r="O64" s="44">
        <f>I64*0.21</f>
        <v>0</v>
      </c>
      <c r="P64">
        <v>3</v>
      </c>
    </row>
    <row r="65">
      <c r="A65" s="37" t="s">
        <v>596</v>
      </c>
      <c r="B65" s="45"/>
      <c r="C65" s="46"/>
      <c r="D65" s="46"/>
      <c r="E65" s="47" t="s">
        <v>593</v>
      </c>
      <c r="F65" s="46"/>
      <c r="G65" s="46"/>
      <c r="H65" s="46"/>
      <c r="I65" s="46"/>
      <c r="J65" s="48"/>
    </row>
    <row r="66" ht="45">
      <c r="A66" s="37" t="s">
        <v>597</v>
      </c>
      <c r="B66" s="45"/>
      <c r="C66" s="46"/>
      <c r="D66" s="46"/>
      <c r="E66" s="39" t="s">
        <v>3489</v>
      </c>
      <c r="F66" s="46"/>
      <c r="G66" s="46"/>
      <c r="H66" s="46"/>
      <c r="I66" s="46"/>
      <c r="J66" s="48"/>
    </row>
    <row r="67">
      <c r="A67" s="37" t="s">
        <v>591</v>
      </c>
      <c r="B67" s="37">
        <v>19</v>
      </c>
      <c r="C67" s="38" t="s">
        <v>4618</v>
      </c>
      <c r="D67" s="37" t="s">
        <v>593</v>
      </c>
      <c r="E67" s="39" t="s">
        <v>4619</v>
      </c>
      <c r="F67" s="40" t="s">
        <v>639</v>
      </c>
      <c r="G67" s="41">
        <v>40</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597</v>
      </c>
      <c r="B69" s="45"/>
      <c r="C69" s="46"/>
      <c r="D69" s="46"/>
      <c r="E69" s="39" t="s">
        <v>4621</v>
      </c>
      <c r="F69" s="46"/>
      <c r="G69" s="46"/>
      <c r="H69" s="46"/>
      <c r="I69" s="46"/>
      <c r="J69" s="48"/>
    </row>
    <row r="70">
      <c r="A70" s="31" t="s">
        <v>589</v>
      </c>
      <c r="B70" s="32"/>
      <c r="C70" s="33" t="s">
        <v>4274</v>
      </c>
      <c r="D70" s="34"/>
      <c r="E70" s="31" t="s">
        <v>3952</v>
      </c>
      <c r="F70" s="34"/>
      <c r="G70" s="34"/>
      <c r="H70" s="34"/>
      <c r="I70" s="35">
        <f>SUMIFS(I71:I79,A71:A79,"P")</f>
        <v>0</v>
      </c>
      <c r="J70" s="36"/>
    </row>
    <row r="71">
      <c r="A71" s="37" t="s">
        <v>591</v>
      </c>
      <c r="B71" s="37">
        <v>20</v>
      </c>
      <c r="C71" s="38" t="s">
        <v>3971</v>
      </c>
      <c r="D71" s="37" t="s">
        <v>593</v>
      </c>
      <c r="E71" s="39" t="s">
        <v>3972</v>
      </c>
      <c r="F71" s="40" t="s">
        <v>629</v>
      </c>
      <c r="G71" s="41">
        <v>14.029999999999999</v>
      </c>
      <c r="H71" s="42">
        <v>0</v>
      </c>
      <c r="I71" s="43">
        <f>ROUND(G71*H71,P4)</f>
        <v>0</v>
      </c>
      <c r="J71" s="37"/>
      <c r="O71" s="44">
        <f>I71*0.21</f>
        <v>0</v>
      </c>
      <c r="P71">
        <v>3</v>
      </c>
    </row>
    <row r="72">
      <c r="A72" s="37" t="s">
        <v>596</v>
      </c>
      <c r="B72" s="45"/>
      <c r="C72" s="46"/>
      <c r="D72" s="46"/>
      <c r="E72" s="47" t="s">
        <v>593</v>
      </c>
      <c r="F72" s="46"/>
      <c r="G72" s="46"/>
      <c r="H72" s="46"/>
      <c r="I72" s="46"/>
      <c r="J72" s="48"/>
    </row>
    <row r="73" ht="60">
      <c r="A73" s="37" t="s">
        <v>597</v>
      </c>
      <c r="B73" s="45"/>
      <c r="C73" s="46"/>
      <c r="D73" s="46"/>
      <c r="E73" s="39" t="s">
        <v>3535</v>
      </c>
      <c r="F73" s="46"/>
      <c r="G73" s="46"/>
      <c r="H73" s="46"/>
      <c r="I73" s="46"/>
      <c r="J73" s="48"/>
    </row>
    <row r="74">
      <c r="A74" s="37" t="s">
        <v>591</v>
      </c>
      <c r="B74" s="37">
        <v>21</v>
      </c>
      <c r="C74" s="38" t="s">
        <v>3974</v>
      </c>
      <c r="D74" s="37" t="s">
        <v>593</v>
      </c>
      <c r="E74" s="39" t="s">
        <v>3975</v>
      </c>
      <c r="F74" s="40" t="s">
        <v>629</v>
      </c>
      <c r="G74" s="41">
        <v>15.699999999999999</v>
      </c>
      <c r="H74" s="42">
        <v>0</v>
      </c>
      <c r="I74" s="43">
        <f>ROUND(G74*H74,P4)</f>
        <v>0</v>
      </c>
      <c r="J74" s="37"/>
      <c r="O74" s="44">
        <f>I74*0.21</f>
        <v>0</v>
      </c>
      <c r="P74">
        <v>3</v>
      </c>
    </row>
    <row r="75">
      <c r="A75" s="37" t="s">
        <v>596</v>
      </c>
      <c r="B75" s="45"/>
      <c r="C75" s="46"/>
      <c r="D75" s="46"/>
      <c r="E75" s="47" t="s">
        <v>593</v>
      </c>
      <c r="F75" s="46"/>
      <c r="G75" s="46"/>
      <c r="H75" s="46"/>
      <c r="I75" s="46"/>
      <c r="J75" s="48"/>
    </row>
    <row r="76" ht="409.5">
      <c r="A76" s="37" t="s">
        <v>597</v>
      </c>
      <c r="B76" s="45"/>
      <c r="C76" s="46"/>
      <c r="D76" s="46"/>
      <c r="E76" s="39" t="s">
        <v>1947</v>
      </c>
      <c r="F76" s="46"/>
      <c r="G76" s="46"/>
      <c r="H76" s="46"/>
      <c r="I76" s="46"/>
      <c r="J76" s="48"/>
    </row>
    <row r="77">
      <c r="A77" s="37" t="s">
        <v>591</v>
      </c>
      <c r="B77" s="37">
        <v>22</v>
      </c>
      <c r="C77" s="38" t="s">
        <v>3977</v>
      </c>
      <c r="D77" s="37" t="s">
        <v>593</v>
      </c>
      <c r="E77" s="39" t="s">
        <v>3978</v>
      </c>
      <c r="F77" s="40" t="s">
        <v>951</v>
      </c>
      <c r="G77" s="41">
        <v>3.4020000000000001</v>
      </c>
      <c r="H77" s="42">
        <v>0</v>
      </c>
      <c r="I77" s="43">
        <f>ROUND(G77*H77,P4)</f>
        <v>0</v>
      </c>
      <c r="J77" s="37"/>
      <c r="O77" s="44">
        <f>I77*0.21</f>
        <v>0</v>
      </c>
      <c r="P77">
        <v>3</v>
      </c>
    </row>
    <row r="78">
      <c r="A78" s="37" t="s">
        <v>596</v>
      </c>
      <c r="B78" s="45"/>
      <c r="C78" s="46"/>
      <c r="D78" s="46"/>
      <c r="E78" s="47" t="s">
        <v>593</v>
      </c>
      <c r="F78" s="46"/>
      <c r="G78" s="46"/>
      <c r="H78" s="46"/>
      <c r="I78" s="46"/>
      <c r="J78" s="48"/>
    </row>
    <row r="79" ht="330">
      <c r="A79" s="37" t="s">
        <v>597</v>
      </c>
      <c r="B79" s="45"/>
      <c r="C79" s="46"/>
      <c r="D79" s="46"/>
      <c r="E79" s="39" t="s">
        <v>3980</v>
      </c>
      <c r="F79" s="46"/>
      <c r="G79" s="46"/>
      <c r="H79" s="46"/>
      <c r="I79" s="46"/>
      <c r="J79" s="48"/>
    </row>
    <row r="80">
      <c r="A80" s="31" t="s">
        <v>589</v>
      </c>
      <c r="B80" s="32"/>
      <c r="C80" s="33" t="s">
        <v>4284</v>
      </c>
      <c r="D80" s="34"/>
      <c r="E80" s="31" t="s">
        <v>3981</v>
      </c>
      <c r="F80" s="34"/>
      <c r="G80" s="34"/>
      <c r="H80" s="34"/>
      <c r="I80" s="35">
        <f>SUMIFS(I81:I95,A81:A95,"P")</f>
        <v>0</v>
      </c>
      <c r="J80" s="36"/>
    </row>
    <row r="81">
      <c r="A81" s="37" t="s">
        <v>591</v>
      </c>
      <c r="B81" s="37">
        <v>23</v>
      </c>
      <c r="C81" s="38" t="s">
        <v>4856</v>
      </c>
      <c r="D81" s="37" t="s">
        <v>593</v>
      </c>
      <c r="E81" s="39" t="s">
        <v>4857</v>
      </c>
      <c r="F81" s="40" t="s">
        <v>1007</v>
      </c>
      <c r="G81" s="41">
        <v>168.56</v>
      </c>
      <c r="H81" s="42">
        <v>0</v>
      </c>
      <c r="I81" s="43">
        <f>ROUND(G81*H81,P4)</f>
        <v>0</v>
      </c>
      <c r="J81" s="37"/>
      <c r="O81" s="44">
        <f>I81*0.21</f>
        <v>0</v>
      </c>
      <c r="P81">
        <v>3</v>
      </c>
    </row>
    <row r="82">
      <c r="A82" s="37" t="s">
        <v>596</v>
      </c>
      <c r="B82" s="45"/>
      <c r="C82" s="46"/>
      <c r="D82" s="46"/>
      <c r="E82" s="47" t="s">
        <v>593</v>
      </c>
      <c r="F82" s="46"/>
      <c r="G82" s="46"/>
      <c r="H82" s="46"/>
      <c r="I82" s="46"/>
      <c r="J82" s="48"/>
    </row>
    <row r="83" ht="45">
      <c r="A83" s="37" t="s">
        <v>597</v>
      </c>
      <c r="B83" s="45"/>
      <c r="C83" s="46"/>
      <c r="D83" s="46"/>
      <c r="E83" s="39" t="s">
        <v>4858</v>
      </c>
      <c r="F83" s="46"/>
      <c r="G83" s="46"/>
      <c r="H83" s="46"/>
      <c r="I83" s="46"/>
      <c r="J83" s="48"/>
    </row>
    <row r="84">
      <c r="A84" s="37" t="s">
        <v>591</v>
      </c>
      <c r="B84" s="37">
        <v>24</v>
      </c>
      <c r="C84" s="38" t="s">
        <v>4285</v>
      </c>
      <c r="D84" s="37" t="s">
        <v>593</v>
      </c>
      <c r="E84" s="39" t="s">
        <v>4286</v>
      </c>
      <c r="F84" s="40" t="s">
        <v>629</v>
      </c>
      <c r="G84" s="41">
        <v>6</v>
      </c>
      <c r="H84" s="42">
        <v>0</v>
      </c>
      <c r="I84" s="43">
        <f>ROUND(G84*H84,P4)</f>
        <v>0</v>
      </c>
      <c r="J84" s="37"/>
      <c r="O84" s="44">
        <f>I84*0.21</f>
        <v>0</v>
      </c>
      <c r="P84">
        <v>3</v>
      </c>
    </row>
    <row r="85">
      <c r="A85" s="37" t="s">
        <v>596</v>
      </c>
      <c r="B85" s="45"/>
      <c r="C85" s="46"/>
      <c r="D85" s="46"/>
      <c r="E85" s="47" t="s">
        <v>593</v>
      </c>
      <c r="F85" s="46"/>
      <c r="G85" s="46"/>
      <c r="H85" s="46"/>
      <c r="I85" s="46"/>
      <c r="J85" s="48"/>
    </row>
    <row r="86" ht="409.5">
      <c r="A86" s="37" t="s">
        <v>597</v>
      </c>
      <c r="B86" s="45"/>
      <c r="C86" s="46"/>
      <c r="D86" s="46"/>
      <c r="E86" s="39" t="s">
        <v>4287</v>
      </c>
      <c r="F86" s="46"/>
      <c r="G86" s="46"/>
      <c r="H86" s="46"/>
      <c r="I86" s="46"/>
      <c r="J86" s="48"/>
    </row>
    <row r="87">
      <c r="A87" s="37" t="s">
        <v>591</v>
      </c>
      <c r="B87" s="37">
        <v>25</v>
      </c>
      <c r="C87" s="38" t="s">
        <v>4288</v>
      </c>
      <c r="D87" s="37" t="s">
        <v>593</v>
      </c>
      <c r="E87" s="39" t="s">
        <v>4289</v>
      </c>
      <c r="F87" s="40" t="s">
        <v>951</v>
      </c>
      <c r="G87" s="41">
        <v>0.89000000000000001</v>
      </c>
      <c r="H87" s="42">
        <v>0</v>
      </c>
      <c r="I87" s="43">
        <f>ROUND(G87*H87,P4)</f>
        <v>0</v>
      </c>
      <c r="J87" s="37"/>
      <c r="O87" s="44">
        <f>I87*0.21</f>
        <v>0</v>
      </c>
      <c r="P87">
        <v>3</v>
      </c>
    </row>
    <row r="88">
      <c r="A88" s="37" t="s">
        <v>596</v>
      </c>
      <c r="B88" s="45"/>
      <c r="C88" s="46"/>
      <c r="D88" s="46"/>
      <c r="E88" s="47" t="s">
        <v>593</v>
      </c>
      <c r="F88" s="46"/>
      <c r="G88" s="46"/>
      <c r="H88" s="46"/>
      <c r="I88" s="46"/>
      <c r="J88" s="48"/>
    </row>
    <row r="89" ht="300">
      <c r="A89" s="37" t="s">
        <v>597</v>
      </c>
      <c r="B89" s="45"/>
      <c r="C89" s="46"/>
      <c r="D89" s="46"/>
      <c r="E89" s="39" t="s">
        <v>4290</v>
      </c>
      <c r="F89" s="46"/>
      <c r="G89" s="46"/>
      <c r="H89" s="46"/>
      <c r="I89" s="46"/>
      <c r="J89" s="48"/>
    </row>
    <row r="90">
      <c r="A90" s="37" t="s">
        <v>591</v>
      </c>
      <c r="B90" s="37">
        <v>26</v>
      </c>
      <c r="C90" s="38" t="s">
        <v>4291</v>
      </c>
      <c r="D90" s="37" t="s">
        <v>593</v>
      </c>
      <c r="E90" s="39" t="s">
        <v>4292</v>
      </c>
      <c r="F90" s="40" t="s">
        <v>629</v>
      </c>
      <c r="G90" s="41">
        <v>28.199999999999999</v>
      </c>
      <c r="H90" s="42">
        <v>0</v>
      </c>
      <c r="I90" s="43">
        <f>ROUND(G90*H90,P4)</f>
        <v>0</v>
      </c>
      <c r="J90" s="37"/>
      <c r="O90" s="44">
        <f>I90*0.21</f>
        <v>0</v>
      </c>
      <c r="P90">
        <v>3</v>
      </c>
    </row>
    <row r="91">
      <c r="A91" s="37" t="s">
        <v>596</v>
      </c>
      <c r="B91" s="45"/>
      <c r="C91" s="46"/>
      <c r="D91" s="46"/>
      <c r="E91" s="47" t="s">
        <v>593</v>
      </c>
      <c r="F91" s="46"/>
      <c r="G91" s="46"/>
      <c r="H91" s="46"/>
      <c r="I91" s="46"/>
      <c r="J91" s="48"/>
    </row>
    <row r="92" ht="409.5">
      <c r="A92" s="37" t="s">
        <v>597</v>
      </c>
      <c r="B92" s="45"/>
      <c r="C92" s="46"/>
      <c r="D92" s="46"/>
      <c r="E92" s="39" t="s">
        <v>3525</v>
      </c>
      <c r="F92" s="46"/>
      <c r="G92" s="46"/>
      <c r="H92" s="46"/>
      <c r="I92" s="46"/>
      <c r="J92" s="48"/>
    </row>
    <row r="93">
      <c r="A93" s="37" t="s">
        <v>591</v>
      </c>
      <c r="B93" s="37">
        <v>27</v>
      </c>
      <c r="C93" s="38" t="s">
        <v>4293</v>
      </c>
      <c r="D93" s="37" t="s">
        <v>593</v>
      </c>
      <c r="E93" s="39" t="s">
        <v>4294</v>
      </c>
      <c r="F93" s="40" t="s">
        <v>951</v>
      </c>
      <c r="G93" s="41">
        <v>5.7590000000000003</v>
      </c>
      <c r="H93" s="42">
        <v>0</v>
      </c>
      <c r="I93" s="43">
        <f>ROUND(G93*H93,P4)</f>
        <v>0</v>
      </c>
      <c r="J93" s="37"/>
      <c r="O93" s="44">
        <f>I93*0.21</f>
        <v>0</v>
      </c>
      <c r="P93">
        <v>3</v>
      </c>
    </row>
    <row r="94">
      <c r="A94" s="37" t="s">
        <v>596</v>
      </c>
      <c r="B94" s="45"/>
      <c r="C94" s="46"/>
      <c r="D94" s="46"/>
      <c r="E94" s="47" t="s">
        <v>593</v>
      </c>
      <c r="F94" s="46"/>
      <c r="G94" s="46"/>
      <c r="H94" s="46"/>
      <c r="I94" s="46"/>
      <c r="J94" s="48"/>
    </row>
    <row r="95" ht="330">
      <c r="A95" s="37" t="s">
        <v>597</v>
      </c>
      <c r="B95" s="45"/>
      <c r="C95" s="46"/>
      <c r="D95" s="46"/>
      <c r="E95" s="39" t="s">
        <v>3980</v>
      </c>
      <c r="F95" s="46"/>
      <c r="G95" s="46"/>
      <c r="H95" s="46"/>
      <c r="I95" s="46"/>
      <c r="J95" s="48"/>
    </row>
    <row r="96">
      <c r="A96" s="31" t="s">
        <v>589</v>
      </c>
      <c r="B96" s="32"/>
      <c r="C96" s="33" t="s">
        <v>4299</v>
      </c>
      <c r="D96" s="34"/>
      <c r="E96" s="31" t="s">
        <v>1406</v>
      </c>
      <c r="F96" s="34"/>
      <c r="G96" s="34"/>
      <c r="H96" s="34"/>
      <c r="I96" s="35">
        <f>SUMIFS(I97:I114,A97:A114,"P")</f>
        <v>0</v>
      </c>
      <c r="J96" s="36"/>
    </row>
    <row r="97">
      <c r="A97" s="37" t="s">
        <v>591</v>
      </c>
      <c r="B97" s="37">
        <v>28</v>
      </c>
      <c r="C97" s="38" t="s">
        <v>4966</v>
      </c>
      <c r="D97" s="37" t="s">
        <v>593</v>
      </c>
      <c r="E97" s="39" t="s">
        <v>4967</v>
      </c>
      <c r="F97" s="40" t="s">
        <v>629</v>
      </c>
      <c r="G97" s="41">
        <v>19.800000000000001</v>
      </c>
      <c r="H97" s="42">
        <v>0</v>
      </c>
      <c r="I97" s="43">
        <f>ROUND(G97*H97,P4)</f>
        <v>0</v>
      </c>
      <c r="J97" s="37"/>
      <c r="O97" s="44">
        <f>I97*0.21</f>
        <v>0</v>
      </c>
      <c r="P97">
        <v>3</v>
      </c>
    </row>
    <row r="98">
      <c r="A98" s="37" t="s">
        <v>596</v>
      </c>
      <c r="B98" s="45"/>
      <c r="C98" s="46"/>
      <c r="D98" s="46"/>
      <c r="E98" s="47" t="s">
        <v>593</v>
      </c>
      <c r="F98" s="46"/>
      <c r="G98" s="46"/>
      <c r="H98" s="46"/>
      <c r="I98" s="46"/>
      <c r="J98" s="48"/>
    </row>
    <row r="99" ht="409.5">
      <c r="A99" s="37" t="s">
        <v>597</v>
      </c>
      <c r="B99" s="45"/>
      <c r="C99" s="46"/>
      <c r="D99" s="46"/>
      <c r="E99" s="39" t="s">
        <v>3525</v>
      </c>
      <c r="F99" s="46"/>
      <c r="G99" s="46"/>
      <c r="H99" s="46"/>
      <c r="I99" s="46"/>
      <c r="J99" s="48"/>
    </row>
    <row r="100">
      <c r="A100" s="37" t="s">
        <v>591</v>
      </c>
      <c r="B100" s="37">
        <v>29</v>
      </c>
      <c r="C100" s="38" t="s">
        <v>4433</v>
      </c>
      <c r="D100" s="37" t="s">
        <v>593</v>
      </c>
      <c r="E100" s="39" t="s">
        <v>4434</v>
      </c>
      <c r="F100" s="40" t="s">
        <v>951</v>
      </c>
      <c r="G100" s="41">
        <v>4.3529999999999998</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330">
      <c r="A102" s="37" t="s">
        <v>597</v>
      </c>
      <c r="B102" s="45"/>
      <c r="C102" s="46"/>
      <c r="D102" s="46"/>
      <c r="E102" s="39" t="s">
        <v>4435</v>
      </c>
      <c r="F102" s="46"/>
      <c r="G102" s="46"/>
      <c r="H102" s="46"/>
      <c r="I102" s="46"/>
      <c r="J102" s="48"/>
    </row>
    <row r="103">
      <c r="A103" s="37" t="s">
        <v>591</v>
      </c>
      <c r="B103" s="37">
        <v>30</v>
      </c>
      <c r="C103" s="38" t="s">
        <v>3522</v>
      </c>
      <c r="D103" s="37" t="s">
        <v>593</v>
      </c>
      <c r="E103" s="39" t="s">
        <v>3523</v>
      </c>
      <c r="F103" s="40" t="s">
        <v>629</v>
      </c>
      <c r="G103" s="41">
        <v>6.0999999999999996</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09.5">
      <c r="A105" s="37" t="s">
        <v>597</v>
      </c>
      <c r="B105" s="45"/>
      <c r="C105" s="46"/>
      <c r="D105" s="46"/>
      <c r="E105" s="39" t="s">
        <v>3525</v>
      </c>
      <c r="F105" s="46"/>
      <c r="G105" s="46"/>
      <c r="H105" s="46"/>
      <c r="I105" s="46"/>
      <c r="J105" s="48"/>
    </row>
    <row r="106">
      <c r="A106" s="37" t="s">
        <v>591</v>
      </c>
      <c r="B106" s="37">
        <v>31</v>
      </c>
      <c r="C106" s="38" t="s">
        <v>3526</v>
      </c>
      <c r="D106" s="37" t="s">
        <v>593</v>
      </c>
      <c r="E106" s="39" t="s">
        <v>3527</v>
      </c>
      <c r="F106" s="40" t="s">
        <v>629</v>
      </c>
      <c r="G106" s="41">
        <v>5.2290000000000001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09.5">
      <c r="A108" s="37" t="s">
        <v>597</v>
      </c>
      <c r="B108" s="45"/>
      <c r="C108" s="46"/>
      <c r="D108" s="46"/>
      <c r="E108" s="39" t="s">
        <v>3525</v>
      </c>
      <c r="F108" s="46"/>
      <c r="G108" s="46"/>
      <c r="H108" s="46"/>
      <c r="I108" s="46"/>
      <c r="J108" s="48"/>
    </row>
    <row r="109">
      <c r="A109" s="37" t="s">
        <v>591</v>
      </c>
      <c r="B109" s="37">
        <v>32</v>
      </c>
      <c r="C109" s="38" t="s">
        <v>4011</v>
      </c>
      <c r="D109" s="37" t="s">
        <v>593</v>
      </c>
      <c r="E109" s="39" t="s">
        <v>4012</v>
      </c>
      <c r="F109" s="40" t="s">
        <v>629</v>
      </c>
      <c r="G109" s="41">
        <v>3.8069999999999999</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409.5">
      <c r="A111" s="37" t="s">
        <v>597</v>
      </c>
      <c r="B111" s="45"/>
      <c r="C111" s="46"/>
      <c r="D111" s="46"/>
      <c r="E111" s="39" t="s">
        <v>3525</v>
      </c>
      <c r="F111" s="46"/>
      <c r="G111" s="46"/>
      <c r="H111" s="46"/>
      <c r="I111" s="46"/>
      <c r="J111" s="48"/>
    </row>
    <row r="112">
      <c r="A112" s="37" t="s">
        <v>591</v>
      </c>
      <c r="B112" s="37">
        <v>33</v>
      </c>
      <c r="C112" s="38" t="s">
        <v>3543</v>
      </c>
      <c r="D112" s="37" t="s">
        <v>593</v>
      </c>
      <c r="E112" s="39" t="s">
        <v>3544</v>
      </c>
      <c r="F112" s="40" t="s">
        <v>629</v>
      </c>
      <c r="G112" s="41">
        <v>5.0759999999999996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50">
      <c r="A114" s="37" t="s">
        <v>597</v>
      </c>
      <c r="B114" s="45"/>
      <c r="C114" s="46"/>
      <c r="D114" s="46"/>
      <c r="E114" s="39" t="s">
        <v>3546</v>
      </c>
      <c r="F114" s="46"/>
      <c r="G114" s="46"/>
      <c r="H114" s="46"/>
      <c r="I114" s="46"/>
      <c r="J114" s="48"/>
    </row>
    <row r="115">
      <c r="A115" s="31" t="s">
        <v>589</v>
      </c>
      <c r="B115" s="32"/>
      <c r="C115" s="33" t="s">
        <v>4443</v>
      </c>
      <c r="D115" s="34"/>
      <c r="E115" s="31" t="s">
        <v>4444</v>
      </c>
      <c r="F115" s="34"/>
      <c r="G115" s="34"/>
      <c r="H115" s="34"/>
      <c r="I115" s="35">
        <f>SUMIFS(I116:I121,A116:A121,"P")</f>
        <v>0</v>
      </c>
      <c r="J115" s="36"/>
    </row>
    <row r="116">
      <c r="A116" s="37" t="s">
        <v>591</v>
      </c>
      <c r="B116" s="37">
        <v>34</v>
      </c>
      <c r="C116" s="38" t="s">
        <v>4916</v>
      </c>
      <c r="D116" s="37" t="s">
        <v>593</v>
      </c>
      <c r="E116" s="39" t="s">
        <v>4917</v>
      </c>
      <c r="F116" s="40" t="s">
        <v>629</v>
      </c>
      <c r="G116" s="41">
        <v>1.778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65">
      <c r="A118" s="37" t="s">
        <v>597</v>
      </c>
      <c r="B118" s="45"/>
      <c r="C118" s="46"/>
      <c r="D118" s="46"/>
      <c r="E118" s="39" t="s">
        <v>4867</v>
      </c>
      <c r="F118" s="46"/>
      <c r="G118" s="46"/>
      <c r="H118" s="46"/>
      <c r="I118" s="46"/>
      <c r="J118" s="48"/>
    </row>
    <row r="119">
      <c r="A119" s="37" t="s">
        <v>591</v>
      </c>
      <c r="B119" s="37">
        <v>35</v>
      </c>
      <c r="C119" s="38" t="s">
        <v>4918</v>
      </c>
      <c r="D119" s="37" t="s">
        <v>593</v>
      </c>
      <c r="E119" s="39" t="s">
        <v>4919</v>
      </c>
      <c r="F119" s="40" t="s">
        <v>639</v>
      </c>
      <c r="G119" s="41">
        <v>39.509999999999998</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65">
      <c r="A121" s="37" t="s">
        <v>597</v>
      </c>
      <c r="B121" s="45"/>
      <c r="C121" s="46"/>
      <c r="D121" s="46"/>
      <c r="E121" s="39" t="s">
        <v>4867</v>
      </c>
      <c r="F121" s="46"/>
      <c r="G121" s="46"/>
      <c r="H121" s="46"/>
      <c r="I121" s="46"/>
      <c r="J121" s="48"/>
    </row>
    <row r="122">
      <c r="A122" s="31" t="s">
        <v>589</v>
      </c>
      <c r="B122" s="32"/>
      <c r="C122" s="33" t="s">
        <v>1452</v>
      </c>
      <c r="D122" s="34"/>
      <c r="E122" s="31" t="s">
        <v>4161</v>
      </c>
      <c r="F122" s="34"/>
      <c r="G122" s="34"/>
      <c r="H122" s="34"/>
      <c r="I122" s="35">
        <f>SUMIFS(I123:I140,A123:A140,"P")</f>
        <v>0</v>
      </c>
      <c r="J122" s="36"/>
    </row>
    <row r="123" ht="30">
      <c r="A123" s="37" t="s">
        <v>591</v>
      </c>
      <c r="B123" s="37">
        <v>36</v>
      </c>
      <c r="C123" s="38" t="s">
        <v>3573</v>
      </c>
      <c r="D123" s="37" t="s">
        <v>593</v>
      </c>
      <c r="E123" s="39" t="s">
        <v>3574</v>
      </c>
      <c r="F123" s="40" t="s">
        <v>639</v>
      </c>
      <c r="G123" s="41">
        <v>338.69900000000001</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270">
      <c r="A125" s="37" t="s">
        <v>597</v>
      </c>
      <c r="B125" s="45"/>
      <c r="C125" s="46"/>
      <c r="D125" s="46"/>
      <c r="E125" s="39" t="s">
        <v>3576</v>
      </c>
      <c r="F125" s="46"/>
      <c r="G125" s="46"/>
      <c r="H125" s="46"/>
      <c r="I125" s="46"/>
      <c r="J125" s="48"/>
    </row>
    <row r="126" ht="30">
      <c r="A126" s="37" t="s">
        <v>591</v>
      </c>
      <c r="B126" s="37">
        <v>37</v>
      </c>
      <c r="C126" s="38" t="s">
        <v>4872</v>
      </c>
      <c r="D126" s="37" t="s">
        <v>593</v>
      </c>
      <c r="E126" s="39" t="s">
        <v>4873</v>
      </c>
      <c r="F126" s="40" t="s">
        <v>639</v>
      </c>
      <c r="G126" s="41">
        <v>40.670000000000002</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270">
      <c r="A128" s="37" t="s">
        <v>597</v>
      </c>
      <c r="B128" s="45"/>
      <c r="C128" s="46"/>
      <c r="D128" s="46"/>
      <c r="E128" s="39" t="s">
        <v>3576</v>
      </c>
      <c r="F128" s="46"/>
      <c r="G128" s="46"/>
      <c r="H128" s="46"/>
      <c r="I128" s="46"/>
      <c r="J128" s="48"/>
    </row>
    <row r="129">
      <c r="A129" s="37" t="s">
        <v>591</v>
      </c>
      <c r="B129" s="37">
        <v>38</v>
      </c>
      <c r="C129" s="38" t="s">
        <v>4874</v>
      </c>
      <c r="D129" s="37" t="s">
        <v>593</v>
      </c>
      <c r="E129" s="39" t="s">
        <v>4875</v>
      </c>
      <c r="F129" s="40" t="s">
        <v>639</v>
      </c>
      <c r="G129" s="41">
        <v>18.760000000000002</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285">
      <c r="A131" s="37" t="s">
        <v>597</v>
      </c>
      <c r="B131" s="45"/>
      <c r="C131" s="46"/>
      <c r="D131" s="46"/>
      <c r="E131" s="39" t="s">
        <v>4876</v>
      </c>
      <c r="F131" s="46"/>
      <c r="G131" s="46"/>
      <c r="H131" s="46"/>
      <c r="I131" s="46"/>
      <c r="J131" s="48"/>
    </row>
    <row r="132" ht="30">
      <c r="A132" s="37" t="s">
        <v>591</v>
      </c>
      <c r="B132" s="37">
        <v>39</v>
      </c>
      <c r="C132" s="38" t="s">
        <v>4877</v>
      </c>
      <c r="D132" s="37" t="s">
        <v>593</v>
      </c>
      <c r="E132" s="39" t="s">
        <v>4878</v>
      </c>
      <c r="F132" s="40" t="s">
        <v>639</v>
      </c>
      <c r="G132" s="41">
        <v>44.780000000000001</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300">
      <c r="A134" s="37" t="s">
        <v>597</v>
      </c>
      <c r="B134" s="45"/>
      <c r="C134" s="46"/>
      <c r="D134" s="46"/>
      <c r="E134" s="39" t="s">
        <v>4879</v>
      </c>
      <c r="F134" s="46"/>
      <c r="G134" s="46"/>
      <c r="H134" s="46"/>
      <c r="I134" s="46"/>
      <c r="J134" s="48"/>
    </row>
    <row r="135">
      <c r="A135" s="37" t="s">
        <v>591</v>
      </c>
      <c r="B135" s="37">
        <v>40</v>
      </c>
      <c r="C135" s="38" t="s">
        <v>4323</v>
      </c>
      <c r="D135" s="37" t="s">
        <v>593</v>
      </c>
      <c r="E135" s="39" t="s">
        <v>4324</v>
      </c>
      <c r="F135" s="40" t="s">
        <v>639</v>
      </c>
      <c r="G135" s="41">
        <v>74.879999999999995</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45">
      <c r="A137" s="37" t="s">
        <v>597</v>
      </c>
      <c r="B137" s="45"/>
      <c r="C137" s="46"/>
      <c r="D137" s="46"/>
      <c r="E137" s="39" t="s">
        <v>4325</v>
      </c>
      <c r="F137" s="46"/>
      <c r="G137" s="46"/>
      <c r="H137" s="46"/>
      <c r="I137" s="46"/>
      <c r="J137" s="48"/>
    </row>
    <row r="138">
      <c r="A138" s="37" t="s">
        <v>591</v>
      </c>
      <c r="B138" s="37">
        <v>41</v>
      </c>
      <c r="C138" s="38" t="s">
        <v>4326</v>
      </c>
      <c r="D138" s="37" t="s">
        <v>593</v>
      </c>
      <c r="E138" s="39" t="s">
        <v>4327</v>
      </c>
      <c r="F138" s="40" t="s">
        <v>639</v>
      </c>
      <c r="G138" s="41">
        <v>96.5</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45">
      <c r="A140" s="37" t="s">
        <v>597</v>
      </c>
      <c r="B140" s="45"/>
      <c r="C140" s="46"/>
      <c r="D140" s="46"/>
      <c r="E140" s="39" t="s">
        <v>4325</v>
      </c>
      <c r="F140" s="46"/>
      <c r="G140" s="46"/>
      <c r="H140" s="46"/>
      <c r="I140" s="46"/>
      <c r="J140" s="48"/>
    </row>
    <row r="141">
      <c r="A141" s="31" t="s">
        <v>589</v>
      </c>
      <c r="B141" s="32"/>
      <c r="C141" s="33" t="s">
        <v>4328</v>
      </c>
      <c r="D141" s="34"/>
      <c r="E141" s="31" t="s">
        <v>4329</v>
      </c>
      <c r="F141" s="34"/>
      <c r="G141" s="34"/>
      <c r="H141" s="34"/>
      <c r="I141" s="35">
        <f>SUMIFS(I142:I144,A142:A144,"P")</f>
        <v>0</v>
      </c>
      <c r="J141" s="36"/>
    </row>
    <row r="142" ht="30">
      <c r="A142" s="37" t="s">
        <v>591</v>
      </c>
      <c r="B142" s="37">
        <v>42</v>
      </c>
      <c r="C142" s="38" t="s">
        <v>4330</v>
      </c>
      <c r="D142" s="37" t="s">
        <v>593</v>
      </c>
      <c r="E142" s="39" t="s">
        <v>4331</v>
      </c>
      <c r="F142" s="40" t="s">
        <v>639</v>
      </c>
      <c r="G142" s="41">
        <v>17.984999999999999</v>
      </c>
      <c r="H142" s="42">
        <v>0</v>
      </c>
      <c r="I142" s="43">
        <f>ROUND(G142*H142,P4)</f>
        <v>0</v>
      </c>
      <c r="J142" s="37"/>
      <c r="O142" s="44">
        <f>I142*0.21</f>
        <v>0</v>
      </c>
      <c r="P142">
        <v>3</v>
      </c>
    </row>
    <row r="143" ht="30">
      <c r="A143" s="37" t="s">
        <v>596</v>
      </c>
      <c r="B143" s="45"/>
      <c r="C143" s="46"/>
      <c r="D143" s="46"/>
      <c r="E143" s="39" t="s">
        <v>4331</v>
      </c>
      <c r="F143" s="46"/>
      <c r="G143" s="46"/>
      <c r="H143" s="46"/>
      <c r="I143" s="46"/>
      <c r="J143" s="48"/>
    </row>
    <row r="144" ht="409.5">
      <c r="A144" s="37" t="s">
        <v>597</v>
      </c>
      <c r="B144" s="45"/>
      <c r="C144" s="46"/>
      <c r="D144" s="46"/>
      <c r="E144" s="39" t="s">
        <v>4332</v>
      </c>
      <c r="F144" s="46"/>
      <c r="G144" s="46"/>
      <c r="H144" s="46"/>
      <c r="I144" s="46"/>
      <c r="J144" s="48"/>
    </row>
    <row r="145">
      <c r="A145" s="31" t="s">
        <v>589</v>
      </c>
      <c r="B145" s="32"/>
      <c r="C145" s="33" t="s">
        <v>3792</v>
      </c>
      <c r="D145" s="34"/>
      <c r="E145" s="31" t="s">
        <v>3793</v>
      </c>
      <c r="F145" s="34"/>
      <c r="G145" s="34"/>
      <c r="H145" s="34"/>
      <c r="I145" s="35">
        <f>SUMIFS(I146:I148,A146:A148,"P")</f>
        <v>0</v>
      </c>
      <c r="J145" s="36"/>
    </row>
    <row r="146">
      <c r="A146" s="37" t="s">
        <v>591</v>
      </c>
      <c r="B146" s="37">
        <v>43</v>
      </c>
      <c r="C146" s="38" t="s">
        <v>4394</v>
      </c>
      <c r="D146" s="37" t="s">
        <v>593</v>
      </c>
      <c r="E146" s="39" t="s">
        <v>4395</v>
      </c>
      <c r="F146" s="40" t="s">
        <v>604</v>
      </c>
      <c r="G146" s="41">
        <v>1</v>
      </c>
      <c r="H146" s="42">
        <v>0</v>
      </c>
      <c r="I146" s="43">
        <f>ROUND(G146*H146,P4)</f>
        <v>0</v>
      </c>
      <c r="J146" s="37"/>
      <c r="O146" s="44">
        <f>I146*0.21</f>
        <v>0</v>
      </c>
      <c r="P146">
        <v>3</v>
      </c>
    </row>
    <row r="147">
      <c r="A147" s="37" t="s">
        <v>596</v>
      </c>
      <c r="B147" s="45"/>
      <c r="C147" s="46"/>
      <c r="D147" s="46"/>
      <c r="E147" s="39" t="s">
        <v>4395</v>
      </c>
      <c r="F147" s="46"/>
      <c r="G147" s="46"/>
      <c r="H147" s="46"/>
      <c r="I147" s="46"/>
      <c r="J147" s="48"/>
    </row>
    <row r="148" ht="120">
      <c r="A148" s="37" t="s">
        <v>597</v>
      </c>
      <c r="B148" s="45"/>
      <c r="C148" s="46"/>
      <c r="D148" s="46"/>
      <c r="E148" s="39" t="s">
        <v>4396</v>
      </c>
      <c r="F148" s="46"/>
      <c r="G148" s="46"/>
      <c r="H148" s="46"/>
      <c r="I148" s="46"/>
      <c r="J148" s="48"/>
    </row>
    <row r="149">
      <c r="A149" s="31" t="s">
        <v>589</v>
      </c>
      <c r="B149" s="32"/>
      <c r="C149" s="33" t="s">
        <v>4336</v>
      </c>
      <c r="D149" s="34"/>
      <c r="E149" s="31" t="s">
        <v>3582</v>
      </c>
      <c r="F149" s="34"/>
      <c r="G149" s="34"/>
      <c r="H149" s="34"/>
      <c r="I149" s="35">
        <f>SUMIFS(I150:I155,A150:A155,"P")</f>
        <v>0</v>
      </c>
      <c r="J149" s="36"/>
    </row>
    <row r="150">
      <c r="A150" s="37" t="s">
        <v>591</v>
      </c>
      <c r="B150" s="37">
        <v>44</v>
      </c>
      <c r="C150" s="38" t="s">
        <v>4968</v>
      </c>
      <c r="D150" s="37" t="s">
        <v>593</v>
      </c>
      <c r="E150" s="39" t="s">
        <v>4969</v>
      </c>
      <c r="F150" s="40" t="s">
        <v>595</v>
      </c>
      <c r="G150" s="41">
        <v>2.3999999999999999</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315">
      <c r="A152" s="37" t="s">
        <v>597</v>
      </c>
      <c r="B152" s="45"/>
      <c r="C152" s="46"/>
      <c r="D152" s="46"/>
      <c r="E152" s="39" t="s">
        <v>4970</v>
      </c>
      <c r="F152" s="46"/>
      <c r="G152" s="46"/>
      <c r="H152" s="46"/>
      <c r="I152" s="46"/>
      <c r="J152" s="48"/>
    </row>
    <row r="153">
      <c r="A153" s="37" t="s">
        <v>591</v>
      </c>
      <c r="B153" s="37">
        <v>45</v>
      </c>
      <c r="C153" s="38" t="s">
        <v>4959</v>
      </c>
      <c r="D153" s="37" t="s">
        <v>593</v>
      </c>
      <c r="E153" s="39" t="s">
        <v>4960</v>
      </c>
      <c r="F153" s="40" t="s">
        <v>595</v>
      </c>
      <c r="G153" s="41">
        <v>20</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315">
      <c r="A155" s="37" t="s">
        <v>597</v>
      </c>
      <c r="B155" s="45"/>
      <c r="C155" s="46"/>
      <c r="D155" s="46"/>
      <c r="E155" s="39" t="s">
        <v>3599</v>
      </c>
      <c r="F155" s="46"/>
      <c r="G155" s="46"/>
      <c r="H155" s="46"/>
      <c r="I155" s="46"/>
      <c r="J155" s="48"/>
    </row>
    <row r="156">
      <c r="A156" s="31" t="s">
        <v>589</v>
      </c>
      <c r="B156" s="32"/>
      <c r="C156" s="33" t="s">
        <v>3639</v>
      </c>
      <c r="D156" s="34"/>
      <c r="E156" s="31" t="s">
        <v>3640</v>
      </c>
      <c r="F156" s="34"/>
      <c r="G156" s="34"/>
      <c r="H156" s="34"/>
      <c r="I156" s="35">
        <f>SUMIFS(I157:I183,A157:A183,"P")</f>
        <v>0</v>
      </c>
      <c r="J156" s="36"/>
    </row>
    <row r="157">
      <c r="A157" s="37" t="s">
        <v>591</v>
      </c>
      <c r="B157" s="37">
        <v>46</v>
      </c>
      <c r="C157" s="38" t="s">
        <v>4886</v>
      </c>
      <c r="D157" s="37" t="s">
        <v>593</v>
      </c>
      <c r="E157" s="39" t="s">
        <v>4887</v>
      </c>
      <c r="F157" s="40" t="s">
        <v>595</v>
      </c>
      <c r="G157" s="41">
        <v>32</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35">
      <c r="A159" s="37" t="s">
        <v>597</v>
      </c>
      <c r="B159" s="45"/>
      <c r="C159" s="46"/>
      <c r="D159" s="46"/>
      <c r="E159" s="39" t="s">
        <v>4888</v>
      </c>
      <c r="F159" s="46"/>
      <c r="G159" s="46"/>
      <c r="H159" s="46"/>
      <c r="I159" s="46"/>
      <c r="J159" s="48"/>
    </row>
    <row r="160">
      <c r="A160" s="37" t="s">
        <v>591</v>
      </c>
      <c r="B160" s="37">
        <v>47</v>
      </c>
      <c r="C160" s="38" t="s">
        <v>4345</v>
      </c>
      <c r="D160" s="37" t="s">
        <v>593</v>
      </c>
      <c r="E160" s="39" t="s">
        <v>4346</v>
      </c>
      <c r="F160" s="40" t="s">
        <v>604</v>
      </c>
      <c r="G160" s="41">
        <v>6</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45">
      <c r="A162" s="37" t="s">
        <v>597</v>
      </c>
      <c r="B162" s="45"/>
      <c r="C162" s="46"/>
      <c r="D162" s="46"/>
      <c r="E162" s="39" t="s">
        <v>4347</v>
      </c>
      <c r="F162" s="46"/>
      <c r="G162" s="46"/>
      <c r="H162" s="46"/>
      <c r="I162" s="46"/>
      <c r="J162" s="48"/>
    </row>
    <row r="163" ht="30">
      <c r="A163" s="37" t="s">
        <v>591</v>
      </c>
      <c r="B163" s="37">
        <v>48</v>
      </c>
      <c r="C163" s="38" t="s">
        <v>4963</v>
      </c>
      <c r="D163" s="37" t="s">
        <v>593</v>
      </c>
      <c r="E163" s="39" t="s">
        <v>4964</v>
      </c>
      <c r="F163" s="40" t="s">
        <v>604</v>
      </c>
      <c r="G163" s="41">
        <v>4</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30">
      <c r="A165" s="37" t="s">
        <v>597</v>
      </c>
      <c r="B165" s="45"/>
      <c r="C165" s="46"/>
      <c r="D165" s="46"/>
      <c r="E165" s="39" t="s">
        <v>4894</v>
      </c>
      <c r="F165" s="46"/>
      <c r="G165" s="46"/>
      <c r="H165" s="46"/>
      <c r="I165" s="46"/>
      <c r="J165" s="48"/>
    </row>
    <row r="166" ht="30">
      <c r="A166" s="37" t="s">
        <v>591</v>
      </c>
      <c r="B166" s="37">
        <v>49</v>
      </c>
      <c r="C166" s="38" t="s">
        <v>4935</v>
      </c>
      <c r="D166" s="37" t="s">
        <v>593</v>
      </c>
      <c r="E166" s="39" t="s">
        <v>4936</v>
      </c>
      <c r="F166" s="40" t="s">
        <v>604</v>
      </c>
      <c r="G166" s="41">
        <v>2</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45">
      <c r="A168" s="37" t="s">
        <v>597</v>
      </c>
      <c r="B168" s="45"/>
      <c r="C168" s="46"/>
      <c r="D168" s="46"/>
      <c r="E168" s="39" t="s">
        <v>4937</v>
      </c>
      <c r="F168" s="46"/>
      <c r="G168" s="46"/>
      <c r="H168" s="46"/>
      <c r="I168" s="46"/>
      <c r="J168" s="48"/>
    </row>
    <row r="169">
      <c r="A169" s="37" t="s">
        <v>591</v>
      </c>
      <c r="B169" s="37">
        <v>50</v>
      </c>
      <c r="C169" s="38" t="s">
        <v>4895</v>
      </c>
      <c r="D169" s="37" t="s">
        <v>593</v>
      </c>
      <c r="E169" s="39" t="s">
        <v>4896</v>
      </c>
      <c r="F169" s="40" t="s">
        <v>604</v>
      </c>
      <c r="G169" s="41">
        <v>2</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30">
      <c r="A171" s="37" t="s">
        <v>597</v>
      </c>
      <c r="B171" s="45"/>
      <c r="C171" s="46"/>
      <c r="D171" s="46"/>
      <c r="E171" s="39" t="s">
        <v>4894</v>
      </c>
      <c r="F171" s="46"/>
      <c r="G171" s="46"/>
      <c r="H171" s="46"/>
      <c r="I171" s="46"/>
      <c r="J171" s="48"/>
    </row>
    <row r="172">
      <c r="A172" s="37" t="s">
        <v>591</v>
      </c>
      <c r="B172" s="37">
        <v>51</v>
      </c>
      <c r="C172" s="38" t="s">
        <v>4899</v>
      </c>
      <c r="D172" s="37" t="s">
        <v>593</v>
      </c>
      <c r="E172" s="39" t="s">
        <v>4900</v>
      </c>
      <c r="F172" s="40" t="s">
        <v>595</v>
      </c>
      <c r="G172" s="41">
        <v>16.600000000000001</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30">
      <c r="A174" s="37" t="s">
        <v>597</v>
      </c>
      <c r="B174" s="45"/>
      <c r="C174" s="46"/>
      <c r="D174" s="46"/>
      <c r="E174" s="39" t="s">
        <v>4901</v>
      </c>
      <c r="F174" s="46"/>
      <c r="G174" s="46"/>
      <c r="H174" s="46"/>
      <c r="I174" s="46"/>
      <c r="J174" s="48"/>
    </row>
    <row r="175">
      <c r="A175" s="37" t="s">
        <v>591</v>
      </c>
      <c r="B175" s="37">
        <v>52</v>
      </c>
      <c r="C175" s="38" t="s">
        <v>4902</v>
      </c>
      <c r="D175" s="37" t="s">
        <v>593</v>
      </c>
      <c r="E175" s="39" t="s">
        <v>4903</v>
      </c>
      <c r="F175" s="40" t="s">
        <v>595</v>
      </c>
      <c r="G175" s="41">
        <v>33.460000000000001</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45">
      <c r="A177" s="37" t="s">
        <v>597</v>
      </c>
      <c r="B177" s="45"/>
      <c r="C177" s="46"/>
      <c r="D177" s="46"/>
      <c r="E177" s="39" t="s">
        <v>4408</v>
      </c>
      <c r="F177" s="46"/>
      <c r="G177" s="46"/>
      <c r="H177" s="46"/>
      <c r="I177" s="46"/>
      <c r="J177" s="48"/>
    </row>
    <row r="178">
      <c r="A178" s="37" t="s">
        <v>591</v>
      </c>
      <c r="B178" s="37">
        <v>53</v>
      </c>
      <c r="C178" s="38" t="s">
        <v>4348</v>
      </c>
      <c r="D178" s="37" t="s">
        <v>593</v>
      </c>
      <c r="E178" s="39" t="s">
        <v>4349</v>
      </c>
      <c r="F178" s="40" t="s">
        <v>1007</v>
      </c>
      <c r="G178" s="41">
        <v>2.6000000000000001</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409.5">
      <c r="A180" s="37" t="s">
        <v>597</v>
      </c>
      <c r="B180" s="45"/>
      <c r="C180" s="46"/>
      <c r="D180" s="46"/>
      <c r="E180" s="39" t="s">
        <v>4350</v>
      </c>
      <c r="F180" s="46"/>
      <c r="G180" s="46"/>
      <c r="H180" s="46"/>
      <c r="I180" s="46"/>
      <c r="J180" s="48"/>
    </row>
    <row r="181">
      <c r="A181" s="37" t="s">
        <v>591</v>
      </c>
      <c r="B181" s="37">
        <v>54</v>
      </c>
      <c r="C181" s="38" t="s">
        <v>4353</v>
      </c>
      <c r="D181" s="37" t="s">
        <v>593</v>
      </c>
      <c r="E181" s="39" t="s">
        <v>4354</v>
      </c>
      <c r="F181" s="40" t="s">
        <v>604</v>
      </c>
      <c r="G181" s="41">
        <v>1</v>
      </c>
      <c r="H181" s="42">
        <v>0</v>
      </c>
      <c r="I181" s="43">
        <f>ROUND(G181*H181,P4)</f>
        <v>0</v>
      </c>
      <c r="J181" s="37"/>
      <c r="O181" s="44">
        <f>I181*0.21</f>
        <v>0</v>
      </c>
      <c r="P181">
        <v>3</v>
      </c>
    </row>
    <row r="182">
      <c r="A182" s="37" t="s">
        <v>596</v>
      </c>
      <c r="B182" s="45"/>
      <c r="C182" s="46"/>
      <c r="D182" s="46"/>
      <c r="E182" s="39" t="s">
        <v>4354</v>
      </c>
      <c r="F182" s="46"/>
      <c r="G182" s="46"/>
      <c r="H182" s="46"/>
      <c r="I182" s="46"/>
      <c r="J182" s="48"/>
    </row>
    <row r="183" ht="30">
      <c r="A183" s="37" t="s">
        <v>597</v>
      </c>
      <c r="B183" s="45"/>
      <c r="C183" s="46"/>
      <c r="D183" s="46"/>
      <c r="E183" s="39" t="s">
        <v>4355</v>
      </c>
      <c r="F183" s="46"/>
      <c r="G183" s="46"/>
      <c r="H183" s="46"/>
      <c r="I183" s="46"/>
      <c r="J183" s="48"/>
    </row>
    <row r="184">
      <c r="A184" s="31" t="s">
        <v>589</v>
      </c>
      <c r="B184" s="32"/>
      <c r="C184" s="33" t="s">
        <v>946</v>
      </c>
      <c r="D184" s="34"/>
      <c r="E184" s="31" t="s">
        <v>947</v>
      </c>
      <c r="F184" s="34"/>
      <c r="G184" s="34"/>
      <c r="H184" s="34"/>
      <c r="I184" s="35">
        <f>SUMIFS(I185:I187,A185:A187,"P")</f>
        <v>0</v>
      </c>
      <c r="J184" s="36"/>
    </row>
    <row r="185" ht="45">
      <c r="A185" s="37" t="s">
        <v>591</v>
      </c>
      <c r="B185" s="37">
        <v>55</v>
      </c>
      <c r="C185" s="38" t="s">
        <v>1574</v>
      </c>
      <c r="D185" s="37" t="s">
        <v>1575</v>
      </c>
      <c r="E185" s="39" t="s">
        <v>1576</v>
      </c>
      <c r="F185" s="40" t="s">
        <v>951</v>
      </c>
      <c r="G185" s="41">
        <v>480.69999999999999</v>
      </c>
      <c r="H185" s="42">
        <v>0</v>
      </c>
      <c r="I185" s="43">
        <f>ROUND(G185*H185,P4)</f>
        <v>0</v>
      </c>
      <c r="J185" s="37"/>
      <c r="O185" s="44">
        <f>I185*0.21</f>
        <v>0</v>
      </c>
      <c r="P185">
        <v>3</v>
      </c>
    </row>
    <row r="186">
      <c r="A186" s="37" t="s">
        <v>596</v>
      </c>
      <c r="B186" s="45"/>
      <c r="C186" s="46"/>
      <c r="D186" s="46"/>
      <c r="E186" s="39" t="s">
        <v>952</v>
      </c>
      <c r="F186" s="46"/>
      <c r="G186" s="46"/>
      <c r="H186" s="46"/>
      <c r="I186" s="46"/>
      <c r="J186" s="48"/>
    </row>
    <row r="187" ht="120">
      <c r="A187" s="37" t="s">
        <v>597</v>
      </c>
      <c r="B187" s="49"/>
      <c r="C187" s="50"/>
      <c r="D187" s="50"/>
      <c r="E187" s="39" t="s">
        <v>954</v>
      </c>
      <c r="F187" s="50"/>
      <c r="G187" s="50"/>
      <c r="H187" s="50"/>
      <c r="I187" s="50"/>
      <c r="J187" s="51"/>
    </row>
  </sheetData>
  <sheetProtection sheet="1" objects="1" scenarios="1" spinCount="100000" saltValue="buHyJyyhjj/aJAPNQX2zBQY92V/bQkgR+SvtCDUraltJTPvB6rV04n1AFCtLqS26P5QqCqfjTed5vjmhwwpwKQ==" hashValue="4/+fW8gNzeInJbHzPS0Tzsw/iZk0UqnmR6qrs11+JWNxOVrAEjxZVYEQwwuipoIALo7tc3NNuKe84LCIMyeF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4971</v>
      </c>
      <c r="I3" s="25">
        <f>SUMIFS(I11:I171,A11:A171,"SD")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4238</v>
      </c>
      <c r="D6" s="22"/>
      <c r="E6" s="23" t="s">
        <v>177</v>
      </c>
      <c r="F6" s="17"/>
      <c r="G6" s="17"/>
      <c r="H6" s="17"/>
      <c r="I6" s="17"/>
      <c r="J6" s="19"/>
    </row>
    <row r="7" ht="30">
      <c r="A7" s="3" t="s">
        <v>576</v>
      </c>
      <c r="B7" s="20" t="s">
        <v>577</v>
      </c>
      <c r="C7" s="21" t="s">
        <v>4971</v>
      </c>
      <c r="D7" s="22"/>
      <c r="E7" s="23" t="s">
        <v>233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2258</v>
      </c>
      <c r="D11" s="34"/>
      <c r="E11" s="31" t="s">
        <v>3421</v>
      </c>
      <c r="F11" s="34"/>
      <c r="G11" s="34"/>
      <c r="H11" s="34"/>
      <c r="I11" s="35">
        <f>SUMIFS(I12:I23,A12:A23,"P")</f>
        <v>0</v>
      </c>
      <c r="J11" s="36"/>
    </row>
    <row r="12">
      <c r="A12" s="37" t="s">
        <v>591</v>
      </c>
      <c r="B12" s="37">
        <v>1</v>
      </c>
      <c r="C12" s="38" t="s">
        <v>4357</v>
      </c>
      <c r="D12" s="37" t="s">
        <v>593</v>
      </c>
      <c r="E12" s="39" t="s">
        <v>4245</v>
      </c>
      <c r="F12" s="40" t="s">
        <v>1559</v>
      </c>
      <c r="G12" s="41">
        <v>1</v>
      </c>
      <c r="H12" s="42">
        <v>0</v>
      </c>
      <c r="I12" s="43">
        <f>ROUND(G12*H12,P4)</f>
        <v>0</v>
      </c>
      <c r="J12" s="37"/>
      <c r="O12" s="44">
        <f>I12*0.21</f>
        <v>0</v>
      </c>
      <c r="P12">
        <v>3</v>
      </c>
    </row>
    <row r="13">
      <c r="A13" s="37" t="s">
        <v>596</v>
      </c>
      <c r="B13" s="45"/>
      <c r="C13" s="46"/>
      <c r="D13" s="46"/>
      <c r="E13" s="39" t="s">
        <v>4245</v>
      </c>
      <c r="F13" s="46"/>
      <c r="G13" s="46"/>
      <c r="H13" s="46"/>
      <c r="I13" s="46"/>
      <c r="J13" s="48"/>
    </row>
    <row r="14" ht="30">
      <c r="A14" s="37" t="s">
        <v>597</v>
      </c>
      <c r="B14" s="45"/>
      <c r="C14" s="46"/>
      <c r="D14" s="46"/>
      <c r="E14" s="39" t="s">
        <v>3311</v>
      </c>
      <c r="F14" s="46"/>
      <c r="G14" s="46"/>
      <c r="H14" s="46"/>
      <c r="I14" s="46"/>
      <c r="J14" s="48"/>
    </row>
    <row r="15">
      <c r="A15" s="37" t="s">
        <v>591</v>
      </c>
      <c r="B15" s="37">
        <v>2</v>
      </c>
      <c r="C15" s="38" t="s">
        <v>4358</v>
      </c>
      <c r="D15" s="37" t="s">
        <v>593</v>
      </c>
      <c r="E15" s="39" t="s">
        <v>4247</v>
      </c>
      <c r="F15" s="40" t="s">
        <v>604</v>
      </c>
      <c r="G15" s="41">
        <v>1</v>
      </c>
      <c r="H15" s="42">
        <v>0</v>
      </c>
      <c r="I15" s="43">
        <f>ROUND(G15*H15,P4)</f>
        <v>0</v>
      </c>
      <c r="J15" s="37"/>
      <c r="O15" s="44">
        <f>I15*0.21</f>
        <v>0</v>
      </c>
      <c r="P15">
        <v>3</v>
      </c>
    </row>
    <row r="16">
      <c r="A16" s="37" t="s">
        <v>596</v>
      </c>
      <c r="B16" s="45"/>
      <c r="C16" s="46"/>
      <c r="D16" s="46"/>
      <c r="E16" s="39" t="s">
        <v>4247</v>
      </c>
      <c r="F16" s="46"/>
      <c r="G16" s="46"/>
      <c r="H16" s="46"/>
      <c r="I16" s="46"/>
      <c r="J16" s="48"/>
    </row>
    <row r="17" ht="30">
      <c r="A17" s="37" t="s">
        <v>597</v>
      </c>
      <c r="B17" s="45"/>
      <c r="C17" s="46"/>
      <c r="D17" s="46"/>
      <c r="E17" s="39" t="s">
        <v>3311</v>
      </c>
      <c r="F17" s="46"/>
      <c r="G17" s="46"/>
      <c r="H17" s="46"/>
      <c r="I17" s="46"/>
      <c r="J17" s="48"/>
    </row>
    <row r="18">
      <c r="A18" s="37" t="s">
        <v>591</v>
      </c>
      <c r="B18" s="37">
        <v>3</v>
      </c>
      <c r="C18" s="38" t="s">
        <v>4359</v>
      </c>
      <c r="D18" s="37" t="s">
        <v>593</v>
      </c>
      <c r="E18" s="39" t="s">
        <v>4249</v>
      </c>
      <c r="F18" s="40" t="s">
        <v>604</v>
      </c>
      <c r="G18" s="41">
        <v>1</v>
      </c>
      <c r="H18" s="42">
        <v>0</v>
      </c>
      <c r="I18" s="43">
        <f>ROUND(G18*H18,P4)</f>
        <v>0</v>
      </c>
      <c r="J18" s="37"/>
      <c r="O18" s="44">
        <f>I18*0.21</f>
        <v>0</v>
      </c>
      <c r="P18">
        <v>3</v>
      </c>
    </row>
    <row r="19">
      <c r="A19" s="37" t="s">
        <v>596</v>
      </c>
      <c r="B19" s="45"/>
      <c r="C19" s="46"/>
      <c r="D19" s="46"/>
      <c r="E19" s="39" t="s">
        <v>4249</v>
      </c>
      <c r="F19" s="46"/>
      <c r="G19" s="46"/>
      <c r="H19" s="46"/>
      <c r="I19" s="46"/>
      <c r="J19" s="48"/>
    </row>
    <row r="20" ht="90">
      <c r="A20" s="37" t="s">
        <v>597</v>
      </c>
      <c r="B20" s="45"/>
      <c r="C20" s="46"/>
      <c r="D20" s="46"/>
      <c r="E20" s="39" t="s">
        <v>4250</v>
      </c>
      <c r="F20" s="46"/>
      <c r="G20" s="46"/>
      <c r="H20" s="46"/>
      <c r="I20" s="46"/>
      <c r="J20" s="48"/>
    </row>
    <row r="21">
      <c r="A21" s="37" t="s">
        <v>591</v>
      </c>
      <c r="B21" s="37">
        <v>4</v>
      </c>
      <c r="C21" s="38" t="s">
        <v>4493</v>
      </c>
      <c r="D21" s="37" t="s">
        <v>593</v>
      </c>
      <c r="E21" s="39" t="s">
        <v>4256</v>
      </c>
      <c r="F21" s="40" t="s">
        <v>604</v>
      </c>
      <c r="G21" s="41">
        <v>1</v>
      </c>
      <c r="H21" s="42">
        <v>0</v>
      </c>
      <c r="I21" s="43">
        <f>ROUND(G21*H21,P4)</f>
        <v>0</v>
      </c>
      <c r="J21" s="37"/>
      <c r="O21" s="44">
        <f>I21*0.21</f>
        <v>0</v>
      </c>
      <c r="P21">
        <v>3</v>
      </c>
    </row>
    <row r="22">
      <c r="A22" s="37" t="s">
        <v>596</v>
      </c>
      <c r="B22" s="45"/>
      <c r="C22" s="46"/>
      <c r="D22" s="46"/>
      <c r="E22" s="39" t="s">
        <v>4256</v>
      </c>
      <c r="F22" s="46"/>
      <c r="G22" s="46"/>
      <c r="H22" s="46"/>
      <c r="I22" s="46"/>
      <c r="J22" s="48"/>
    </row>
    <row r="23">
      <c r="A23" s="37" t="s">
        <v>597</v>
      </c>
      <c r="B23" s="45"/>
      <c r="C23" s="46"/>
      <c r="D23" s="46"/>
      <c r="E23" s="39" t="s">
        <v>4257</v>
      </c>
      <c r="F23" s="46"/>
      <c r="G23" s="46"/>
      <c r="H23" s="46"/>
      <c r="I23" s="46"/>
      <c r="J23" s="48"/>
    </row>
    <row r="24">
      <c r="A24" s="31" t="s">
        <v>589</v>
      </c>
      <c r="B24" s="32"/>
      <c r="C24" s="33" t="s">
        <v>4258</v>
      </c>
      <c r="D24" s="34"/>
      <c r="E24" s="31" t="s">
        <v>626</v>
      </c>
      <c r="F24" s="34"/>
      <c r="G24" s="34"/>
      <c r="H24" s="34"/>
      <c r="I24" s="35">
        <f>SUMIFS(I25:I63,A25:A63,"P")</f>
        <v>0</v>
      </c>
      <c r="J24" s="36"/>
    </row>
    <row r="25">
      <c r="A25" s="37" t="s">
        <v>591</v>
      </c>
      <c r="B25" s="37">
        <v>5</v>
      </c>
      <c r="C25" s="38" t="s">
        <v>4687</v>
      </c>
      <c r="D25" s="37" t="s">
        <v>593</v>
      </c>
      <c r="E25" s="39" t="s">
        <v>4688</v>
      </c>
      <c r="F25" s="40" t="s">
        <v>595</v>
      </c>
      <c r="G25" s="41">
        <v>20</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597</v>
      </c>
      <c r="B27" s="45"/>
      <c r="C27" s="46"/>
      <c r="D27" s="46"/>
      <c r="E27" s="39" t="s">
        <v>4366</v>
      </c>
      <c r="F27" s="46"/>
      <c r="G27" s="46"/>
      <c r="H27" s="46"/>
      <c r="I27" s="46"/>
      <c r="J27" s="48"/>
    </row>
    <row r="28">
      <c r="A28" s="37" t="s">
        <v>591</v>
      </c>
      <c r="B28" s="37">
        <v>6</v>
      </c>
      <c r="C28" s="38" t="s">
        <v>4262</v>
      </c>
      <c r="D28" s="37" t="s">
        <v>593</v>
      </c>
      <c r="E28" s="39" t="s">
        <v>4263</v>
      </c>
      <c r="F28" s="40" t="s">
        <v>629</v>
      </c>
      <c r="G28" s="41">
        <v>39</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597</v>
      </c>
      <c r="B30" s="45"/>
      <c r="C30" s="46"/>
      <c r="D30" s="46"/>
      <c r="E30" s="39" t="s">
        <v>4264</v>
      </c>
      <c r="F30" s="46"/>
      <c r="G30" s="46"/>
      <c r="H30" s="46"/>
      <c r="I30" s="46"/>
      <c r="J30" s="48"/>
    </row>
    <row r="31">
      <c r="A31" s="37" t="s">
        <v>591</v>
      </c>
      <c r="B31" s="37">
        <v>7</v>
      </c>
      <c r="C31" s="38" t="s">
        <v>4265</v>
      </c>
      <c r="D31" s="37" t="s">
        <v>593</v>
      </c>
      <c r="E31" s="39" t="s">
        <v>4266</v>
      </c>
      <c r="F31" s="40" t="s">
        <v>629</v>
      </c>
      <c r="G31" s="41">
        <v>28.899999999999999</v>
      </c>
      <c r="H31" s="42">
        <v>0</v>
      </c>
      <c r="I31" s="43">
        <f>ROUND(G31*H31,P4)</f>
        <v>0</v>
      </c>
      <c r="J31" s="37"/>
      <c r="O31" s="44">
        <f>I31*0.21</f>
        <v>0</v>
      </c>
      <c r="P31">
        <v>3</v>
      </c>
    </row>
    <row r="32">
      <c r="A32" s="37" t="s">
        <v>596</v>
      </c>
      <c r="B32" s="45"/>
      <c r="C32" s="46"/>
      <c r="D32" s="46"/>
      <c r="E32" s="47" t="s">
        <v>593</v>
      </c>
      <c r="F32" s="46"/>
      <c r="G32" s="46"/>
      <c r="H32" s="46"/>
      <c r="I32" s="46"/>
      <c r="J32" s="48"/>
    </row>
    <row r="33" ht="409.5">
      <c r="A33" s="37" t="s">
        <v>597</v>
      </c>
      <c r="B33" s="45"/>
      <c r="C33" s="46"/>
      <c r="D33" s="46"/>
      <c r="E33" s="39" t="s">
        <v>3690</v>
      </c>
      <c r="F33" s="46"/>
      <c r="G33" s="46"/>
      <c r="H33" s="46"/>
      <c r="I33" s="46"/>
      <c r="J33" s="48"/>
    </row>
    <row r="34">
      <c r="A34" s="37" t="s">
        <v>591</v>
      </c>
      <c r="B34" s="37">
        <v>8</v>
      </c>
      <c r="C34" s="38" t="s">
        <v>4267</v>
      </c>
      <c r="D34" s="37" t="s">
        <v>593</v>
      </c>
      <c r="E34" s="39" t="s">
        <v>4268</v>
      </c>
      <c r="F34" s="40" t="s">
        <v>629</v>
      </c>
      <c r="G34" s="41">
        <v>117.8</v>
      </c>
      <c r="H34" s="42">
        <v>0</v>
      </c>
      <c r="I34" s="43">
        <f>ROUND(G34*H34,P4)</f>
        <v>0</v>
      </c>
      <c r="J34" s="37"/>
      <c r="O34" s="44">
        <f>I34*0.21</f>
        <v>0</v>
      </c>
      <c r="P34">
        <v>3</v>
      </c>
    </row>
    <row r="35">
      <c r="A35" s="37" t="s">
        <v>596</v>
      </c>
      <c r="B35" s="45"/>
      <c r="C35" s="46"/>
      <c r="D35" s="46"/>
      <c r="E35" s="47" t="s">
        <v>593</v>
      </c>
      <c r="F35" s="46"/>
      <c r="G35" s="46"/>
      <c r="H35" s="46"/>
      <c r="I35" s="46"/>
      <c r="J35" s="48"/>
    </row>
    <row r="36" ht="390">
      <c r="A36" s="37" t="s">
        <v>597</v>
      </c>
      <c r="B36" s="45"/>
      <c r="C36" s="46"/>
      <c r="D36" s="46"/>
      <c r="E36" s="39" t="s">
        <v>4269</v>
      </c>
      <c r="F36" s="46"/>
      <c r="G36" s="46"/>
      <c r="H36" s="46"/>
      <c r="I36" s="46"/>
      <c r="J36" s="48"/>
    </row>
    <row r="37">
      <c r="A37" s="37" t="s">
        <v>591</v>
      </c>
      <c r="B37" s="37">
        <v>9</v>
      </c>
      <c r="C37" s="38" t="s">
        <v>4367</v>
      </c>
      <c r="D37" s="37" t="s">
        <v>593</v>
      </c>
      <c r="E37" s="39" t="s">
        <v>4368</v>
      </c>
      <c r="F37" s="40" t="s">
        <v>629</v>
      </c>
      <c r="G37" s="41">
        <v>30</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597</v>
      </c>
      <c r="B39" s="45"/>
      <c r="C39" s="46"/>
      <c r="D39" s="46"/>
      <c r="E39" s="39" t="s">
        <v>4369</v>
      </c>
      <c r="F39" s="46"/>
      <c r="G39" s="46"/>
      <c r="H39" s="46"/>
      <c r="I39" s="46"/>
      <c r="J39" s="48"/>
    </row>
    <row r="40">
      <c r="A40" s="37" t="s">
        <v>591</v>
      </c>
      <c r="B40" s="37">
        <v>10</v>
      </c>
      <c r="C40" s="38" t="s">
        <v>2562</v>
      </c>
      <c r="D40" s="37" t="s">
        <v>593</v>
      </c>
      <c r="E40" s="39" t="s">
        <v>2563</v>
      </c>
      <c r="F40" s="40" t="s">
        <v>629</v>
      </c>
      <c r="G40" s="41">
        <v>267</v>
      </c>
      <c r="H40" s="42">
        <v>0</v>
      </c>
      <c r="I40" s="43">
        <f>ROUND(G40*H40,P4)</f>
        <v>0</v>
      </c>
      <c r="J40" s="37"/>
      <c r="O40" s="44">
        <f>I40*0.21</f>
        <v>0</v>
      </c>
      <c r="P40">
        <v>3</v>
      </c>
    </row>
    <row r="41">
      <c r="A41" s="37" t="s">
        <v>596</v>
      </c>
      <c r="B41" s="45"/>
      <c r="C41" s="46"/>
      <c r="D41" s="46"/>
      <c r="E41" s="47" t="s">
        <v>593</v>
      </c>
      <c r="F41" s="46"/>
      <c r="G41" s="46"/>
      <c r="H41" s="46"/>
      <c r="I41" s="46"/>
      <c r="J41" s="48"/>
    </row>
    <row r="42" ht="405">
      <c r="A42" s="37" t="s">
        <v>597</v>
      </c>
      <c r="B42" s="45"/>
      <c r="C42" s="46"/>
      <c r="D42" s="46"/>
      <c r="E42" s="39" t="s">
        <v>2535</v>
      </c>
      <c r="F42" s="46"/>
      <c r="G42" s="46"/>
      <c r="H42" s="46"/>
      <c r="I42" s="46"/>
      <c r="J42" s="48"/>
    </row>
    <row r="43">
      <c r="A43" s="37" t="s">
        <v>591</v>
      </c>
      <c r="B43" s="37">
        <v>11</v>
      </c>
      <c r="C43" s="38" t="s">
        <v>2533</v>
      </c>
      <c r="D43" s="37" t="s">
        <v>593</v>
      </c>
      <c r="E43" s="39" t="s">
        <v>2534</v>
      </c>
      <c r="F43" s="40" t="s">
        <v>629</v>
      </c>
      <c r="G43" s="41">
        <v>5</v>
      </c>
      <c r="H43" s="42">
        <v>0</v>
      </c>
      <c r="I43" s="43">
        <f>ROUND(G43*H43,P4)</f>
        <v>0</v>
      </c>
      <c r="J43" s="37"/>
      <c r="O43" s="44">
        <f>I43*0.21</f>
        <v>0</v>
      </c>
      <c r="P43">
        <v>3</v>
      </c>
    </row>
    <row r="44">
      <c r="A44" s="37" t="s">
        <v>596</v>
      </c>
      <c r="B44" s="45"/>
      <c r="C44" s="46"/>
      <c r="D44" s="46"/>
      <c r="E44" s="47" t="s">
        <v>593</v>
      </c>
      <c r="F44" s="46"/>
      <c r="G44" s="46"/>
      <c r="H44" s="46"/>
      <c r="I44" s="46"/>
      <c r="J44" s="48"/>
    </row>
    <row r="45" ht="405">
      <c r="A45" s="37" t="s">
        <v>597</v>
      </c>
      <c r="B45" s="45"/>
      <c r="C45" s="46"/>
      <c r="D45" s="46"/>
      <c r="E45" s="39" t="s">
        <v>2535</v>
      </c>
      <c r="F45" s="46"/>
      <c r="G45" s="46"/>
      <c r="H45" s="46"/>
      <c r="I45" s="46"/>
      <c r="J45" s="48"/>
    </row>
    <row r="46">
      <c r="A46" s="37" t="s">
        <v>591</v>
      </c>
      <c r="B46" s="37">
        <v>12</v>
      </c>
      <c r="C46" s="38" t="s">
        <v>2052</v>
      </c>
      <c r="D46" s="37" t="s">
        <v>593</v>
      </c>
      <c r="E46" s="39" t="s">
        <v>2053</v>
      </c>
      <c r="F46" s="40" t="s">
        <v>629</v>
      </c>
      <c r="G46" s="41">
        <v>18</v>
      </c>
      <c r="H46" s="42">
        <v>0</v>
      </c>
      <c r="I46" s="43">
        <f>ROUND(G46*H46,P4)</f>
        <v>0</v>
      </c>
      <c r="J46" s="37"/>
      <c r="O46" s="44">
        <f>I46*0.21</f>
        <v>0</v>
      </c>
      <c r="P46">
        <v>3</v>
      </c>
    </row>
    <row r="47">
      <c r="A47" s="37" t="s">
        <v>596</v>
      </c>
      <c r="B47" s="45"/>
      <c r="C47" s="46"/>
      <c r="D47" s="46"/>
      <c r="E47" s="47" t="s">
        <v>593</v>
      </c>
      <c r="F47" s="46"/>
      <c r="G47" s="46"/>
      <c r="H47" s="46"/>
      <c r="I47" s="46"/>
      <c r="J47" s="48"/>
    </row>
    <row r="48" ht="345">
      <c r="A48" s="37" t="s">
        <v>597</v>
      </c>
      <c r="B48" s="45"/>
      <c r="C48" s="46"/>
      <c r="D48" s="46"/>
      <c r="E48" s="39" t="s">
        <v>2054</v>
      </c>
      <c r="F48" s="46"/>
      <c r="G48" s="46"/>
      <c r="H48" s="46"/>
      <c r="I48" s="46"/>
      <c r="J48" s="48"/>
    </row>
    <row r="49">
      <c r="A49" s="37" t="s">
        <v>591</v>
      </c>
      <c r="B49" s="37">
        <v>13</v>
      </c>
      <c r="C49" s="38" t="s">
        <v>3454</v>
      </c>
      <c r="D49" s="37" t="s">
        <v>593</v>
      </c>
      <c r="E49" s="39" t="s">
        <v>3455</v>
      </c>
      <c r="F49" s="40" t="s">
        <v>629</v>
      </c>
      <c r="G49" s="41">
        <v>300.89999999999998</v>
      </c>
      <c r="H49" s="42">
        <v>0</v>
      </c>
      <c r="I49" s="43">
        <f>ROUND(G49*H49,P4)</f>
        <v>0</v>
      </c>
      <c r="J49" s="37"/>
      <c r="O49" s="44">
        <f>I49*0.21</f>
        <v>0</v>
      </c>
      <c r="P49">
        <v>3</v>
      </c>
    </row>
    <row r="50">
      <c r="A50" s="37" t="s">
        <v>596</v>
      </c>
      <c r="B50" s="45"/>
      <c r="C50" s="46"/>
      <c r="D50" s="46"/>
      <c r="E50" s="47" t="s">
        <v>593</v>
      </c>
      <c r="F50" s="46"/>
      <c r="G50" s="46"/>
      <c r="H50" s="46"/>
      <c r="I50" s="46"/>
      <c r="J50" s="48"/>
    </row>
    <row r="51" ht="240">
      <c r="A51" s="37" t="s">
        <v>597</v>
      </c>
      <c r="B51" s="45"/>
      <c r="C51" s="46"/>
      <c r="D51" s="46"/>
      <c r="E51" s="39" t="s">
        <v>3457</v>
      </c>
      <c r="F51" s="46"/>
      <c r="G51" s="46"/>
      <c r="H51" s="46"/>
      <c r="I51" s="46"/>
      <c r="J51" s="48"/>
    </row>
    <row r="52">
      <c r="A52" s="37" t="s">
        <v>591</v>
      </c>
      <c r="B52" s="37">
        <v>14</v>
      </c>
      <c r="C52" s="38" t="s">
        <v>633</v>
      </c>
      <c r="D52" s="37" t="s">
        <v>593</v>
      </c>
      <c r="E52" s="39" t="s">
        <v>634</v>
      </c>
      <c r="F52" s="40" t="s">
        <v>629</v>
      </c>
      <c r="G52" s="41">
        <v>99.799999999999997</v>
      </c>
      <c r="H52" s="42">
        <v>0</v>
      </c>
      <c r="I52" s="43">
        <f>ROUND(G52*H52,P4)</f>
        <v>0</v>
      </c>
      <c r="J52" s="37"/>
      <c r="O52" s="44">
        <f>I52*0.21</f>
        <v>0</v>
      </c>
      <c r="P52">
        <v>3</v>
      </c>
    </row>
    <row r="53">
      <c r="A53" s="37" t="s">
        <v>596</v>
      </c>
      <c r="B53" s="45"/>
      <c r="C53" s="46"/>
      <c r="D53" s="46"/>
      <c r="E53" s="47" t="s">
        <v>593</v>
      </c>
      <c r="F53" s="46"/>
      <c r="G53" s="46"/>
      <c r="H53" s="46"/>
      <c r="I53" s="46"/>
      <c r="J53" s="48"/>
    </row>
    <row r="54" ht="300">
      <c r="A54" s="37" t="s">
        <v>597</v>
      </c>
      <c r="B54" s="45"/>
      <c r="C54" s="46"/>
      <c r="D54" s="46"/>
      <c r="E54" s="39" t="s">
        <v>636</v>
      </c>
      <c r="F54" s="46"/>
      <c r="G54" s="46"/>
      <c r="H54" s="46"/>
      <c r="I54" s="46"/>
      <c r="J54" s="48"/>
    </row>
    <row r="55">
      <c r="A55" s="37" t="s">
        <v>591</v>
      </c>
      <c r="B55" s="37">
        <v>15</v>
      </c>
      <c r="C55" s="38" t="s">
        <v>4509</v>
      </c>
      <c r="D55" s="37" t="s">
        <v>593</v>
      </c>
      <c r="E55" s="39" t="s">
        <v>4510</v>
      </c>
      <c r="F55" s="40" t="s">
        <v>629</v>
      </c>
      <c r="G55" s="41">
        <v>8.0999999999999996</v>
      </c>
      <c r="H55" s="42">
        <v>0</v>
      </c>
      <c r="I55" s="43">
        <f>ROUND(G55*H55,P4)</f>
        <v>0</v>
      </c>
      <c r="J55" s="37"/>
      <c r="O55" s="44">
        <f>I55*0.21</f>
        <v>0</v>
      </c>
      <c r="P55">
        <v>3</v>
      </c>
    </row>
    <row r="56">
      <c r="A56" s="37" t="s">
        <v>596</v>
      </c>
      <c r="B56" s="45"/>
      <c r="C56" s="46"/>
      <c r="D56" s="46"/>
      <c r="E56" s="47" t="s">
        <v>593</v>
      </c>
      <c r="F56" s="46"/>
      <c r="G56" s="46"/>
      <c r="H56" s="46"/>
      <c r="I56" s="46"/>
      <c r="J56" s="48"/>
    </row>
    <row r="57" ht="345">
      <c r="A57" s="37" t="s">
        <v>597</v>
      </c>
      <c r="B57" s="45"/>
      <c r="C57" s="46"/>
      <c r="D57" s="46"/>
      <c r="E57" s="39" t="s">
        <v>2054</v>
      </c>
      <c r="F57" s="46"/>
      <c r="G57" s="46"/>
      <c r="H57" s="46"/>
      <c r="I57" s="46"/>
      <c r="J57" s="48"/>
    </row>
    <row r="58">
      <c r="A58" s="37" t="s">
        <v>591</v>
      </c>
      <c r="B58" s="37">
        <v>16</v>
      </c>
      <c r="C58" s="38" t="s">
        <v>3486</v>
      </c>
      <c r="D58" s="37" t="s">
        <v>593</v>
      </c>
      <c r="E58" s="39" t="s">
        <v>3487</v>
      </c>
      <c r="F58" s="40" t="s">
        <v>639</v>
      </c>
      <c r="G58" s="41">
        <v>31</v>
      </c>
      <c r="H58" s="42">
        <v>0</v>
      </c>
      <c r="I58" s="43">
        <f>ROUND(G58*H58,P4)</f>
        <v>0</v>
      </c>
      <c r="J58" s="37"/>
      <c r="O58" s="44">
        <f>I58*0.21</f>
        <v>0</v>
      </c>
      <c r="P58">
        <v>3</v>
      </c>
    </row>
    <row r="59">
      <c r="A59" s="37" t="s">
        <v>596</v>
      </c>
      <c r="B59" s="45"/>
      <c r="C59" s="46"/>
      <c r="D59" s="46"/>
      <c r="E59" s="47" t="s">
        <v>593</v>
      </c>
      <c r="F59" s="46"/>
      <c r="G59" s="46"/>
      <c r="H59" s="46"/>
      <c r="I59" s="46"/>
      <c r="J59" s="48"/>
    </row>
    <row r="60" ht="45">
      <c r="A60" s="37" t="s">
        <v>597</v>
      </c>
      <c r="B60" s="45"/>
      <c r="C60" s="46"/>
      <c r="D60" s="46"/>
      <c r="E60" s="39" t="s">
        <v>3489</v>
      </c>
      <c r="F60" s="46"/>
      <c r="G60" s="46"/>
      <c r="H60" s="46"/>
      <c r="I60" s="46"/>
      <c r="J60" s="48"/>
    </row>
    <row r="61">
      <c r="A61" s="37" t="s">
        <v>591</v>
      </c>
      <c r="B61" s="37">
        <v>17</v>
      </c>
      <c r="C61" s="38" t="s">
        <v>3494</v>
      </c>
      <c r="D61" s="37" t="s">
        <v>593</v>
      </c>
      <c r="E61" s="39" t="s">
        <v>3495</v>
      </c>
      <c r="F61" s="40" t="s">
        <v>639</v>
      </c>
      <c r="G61" s="41">
        <v>31</v>
      </c>
      <c r="H61" s="42">
        <v>0</v>
      </c>
      <c r="I61" s="43">
        <f>ROUND(G61*H61,P4)</f>
        <v>0</v>
      </c>
      <c r="J61" s="37"/>
      <c r="O61" s="44">
        <f>I61*0.21</f>
        <v>0</v>
      </c>
      <c r="P61">
        <v>3</v>
      </c>
    </row>
    <row r="62">
      <c r="A62" s="37" t="s">
        <v>596</v>
      </c>
      <c r="B62" s="45"/>
      <c r="C62" s="46"/>
      <c r="D62" s="46"/>
      <c r="E62" s="47" t="s">
        <v>593</v>
      </c>
      <c r="F62" s="46"/>
      <c r="G62" s="46"/>
      <c r="H62" s="46"/>
      <c r="I62" s="46"/>
      <c r="J62" s="48"/>
    </row>
    <row r="63" ht="30">
      <c r="A63" s="37" t="s">
        <v>597</v>
      </c>
      <c r="B63" s="45"/>
      <c r="C63" s="46"/>
      <c r="D63" s="46"/>
      <c r="E63" s="39" t="s">
        <v>3497</v>
      </c>
      <c r="F63" s="46"/>
      <c r="G63" s="46"/>
      <c r="H63" s="46"/>
      <c r="I63" s="46"/>
      <c r="J63" s="48"/>
    </row>
    <row r="64">
      <c r="A64" s="31" t="s">
        <v>589</v>
      </c>
      <c r="B64" s="32"/>
      <c r="C64" s="33" t="s">
        <v>4274</v>
      </c>
      <c r="D64" s="34"/>
      <c r="E64" s="31" t="s">
        <v>3952</v>
      </c>
      <c r="F64" s="34"/>
      <c r="G64" s="34"/>
      <c r="H64" s="34"/>
      <c r="I64" s="35">
        <f>SUMIFS(I65:I73,A65:A73,"P")</f>
        <v>0</v>
      </c>
      <c r="J64" s="36"/>
    </row>
    <row r="65">
      <c r="A65" s="37" t="s">
        <v>591</v>
      </c>
      <c r="B65" s="37">
        <v>18</v>
      </c>
      <c r="C65" s="38" t="s">
        <v>4852</v>
      </c>
      <c r="D65" s="37" t="s">
        <v>593</v>
      </c>
      <c r="E65" s="39" t="s">
        <v>4853</v>
      </c>
      <c r="F65" s="40" t="s">
        <v>629</v>
      </c>
      <c r="G65" s="41">
        <v>0.044999999999999998</v>
      </c>
      <c r="H65" s="42">
        <v>0</v>
      </c>
      <c r="I65" s="43">
        <f>ROUND(G65*H65,P4)</f>
        <v>0</v>
      </c>
      <c r="J65" s="37"/>
      <c r="O65" s="44">
        <f>I65*0.21</f>
        <v>0</v>
      </c>
      <c r="P65">
        <v>3</v>
      </c>
    </row>
    <row r="66">
      <c r="A66" s="37" t="s">
        <v>596</v>
      </c>
      <c r="B66" s="45"/>
      <c r="C66" s="46"/>
      <c r="D66" s="46"/>
      <c r="E66" s="47" t="s">
        <v>593</v>
      </c>
      <c r="F66" s="46"/>
      <c r="G66" s="46"/>
      <c r="H66" s="46"/>
      <c r="I66" s="46"/>
      <c r="J66" s="48"/>
    </row>
    <row r="67" ht="75">
      <c r="A67" s="37" t="s">
        <v>597</v>
      </c>
      <c r="B67" s="45"/>
      <c r="C67" s="46"/>
      <c r="D67" s="46"/>
      <c r="E67" s="39" t="s">
        <v>4515</v>
      </c>
      <c r="F67" s="46"/>
      <c r="G67" s="46"/>
      <c r="H67" s="46"/>
      <c r="I67" s="46"/>
      <c r="J67" s="48"/>
    </row>
    <row r="68">
      <c r="A68" s="37" t="s">
        <v>591</v>
      </c>
      <c r="B68" s="37">
        <v>19</v>
      </c>
      <c r="C68" s="38" t="s">
        <v>3971</v>
      </c>
      <c r="D68" s="37" t="s">
        <v>593</v>
      </c>
      <c r="E68" s="39" t="s">
        <v>3972</v>
      </c>
      <c r="F68" s="40" t="s">
        <v>629</v>
      </c>
      <c r="G68" s="41">
        <v>37.884</v>
      </c>
      <c r="H68" s="42">
        <v>0</v>
      </c>
      <c r="I68" s="43">
        <f>ROUND(G68*H68,P4)</f>
        <v>0</v>
      </c>
      <c r="J68" s="37"/>
      <c r="O68" s="44">
        <f>I68*0.21</f>
        <v>0</v>
      </c>
      <c r="P68">
        <v>3</v>
      </c>
    </row>
    <row r="69">
      <c r="A69" s="37" t="s">
        <v>596</v>
      </c>
      <c r="B69" s="45"/>
      <c r="C69" s="46"/>
      <c r="D69" s="46"/>
      <c r="E69" s="47" t="s">
        <v>593</v>
      </c>
      <c r="F69" s="46"/>
      <c r="G69" s="46"/>
      <c r="H69" s="46"/>
      <c r="I69" s="46"/>
      <c r="J69" s="48"/>
    </row>
    <row r="70" ht="60">
      <c r="A70" s="37" t="s">
        <v>597</v>
      </c>
      <c r="B70" s="45"/>
      <c r="C70" s="46"/>
      <c r="D70" s="46"/>
      <c r="E70" s="39" t="s">
        <v>3535</v>
      </c>
      <c r="F70" s="46"/>
      <c r="G70" s="46"/>
      <c r="H70" s="46"/>
      <c r="I70" s="46"/>
      <c r="J70" s="48"/>
    </row>
    <row r="71">
      <c r="A71" s="37" t="s">
        <v>591</v>
      </c>
      <c r="B71" s="37">
        <v>20</v>
      </c>
      <c r="C71" s="38" t="s">
        <v>3974</v>
      </c>
      <c r="D71" s="37" t="s">
        <v>593</v>
      </c>
      <c r="E71" s="39" t="s">
        <v>3975</v>
      </c>
      <c r="F71" s="40" t="s">
        <v>629</v>
      </c>
      <c r="G71" s="41">
        <v>18.815999999999999</v>
      </c>
      <c r="H71" s="42">
        <v>0</v>
      </c>
      <c r="I71" s="43">
        <f>ROUND(G71*H71,P4)</f>
        <v>0</v>
      </c>
      <c r="J71" s="37"/>
      <c r="O71" s="44">
        <f>I71*0.21</f>
        <v>0</v>
      </c>
      <c r="P71">
        <v>3</v>
      </c>
    </row>
    <row r="72">
      <c r="A72" s="37" t="s">
        <v>596</v>
      </c>
      <c r="B72" s="45"/>
      <c r="C72" s="46"/>
      <c r="D72" s="46"/>
      <c r="E72" s="47" t="s">
        <v>593</v>
      </c>
      <c r="F72" s="46"/>
      <c r="G72" s="46"/>
      <c r="H72" s="46"/>
      <c r="I72" s="46"/>
      <c r="J72" s="48"/>
    </row>
    <row r="73" ht="409.5">
      <c r="A73" s="37" t="s">
        <v>597</v>
      </c>
      <c r="B73" s="45"/>
      <c r="C73" s="46"/>
      <c r="D73" s="46"/>
      <c r="E73" s="39" t="s">
        <v>1947</v>
      </c>
      <c r="F73" s="46"/>
      <c r="G73" s="46"/>
      <c r="H73" s="46"/>
      <c r="I73" s="46"/>
      <c r="J73" s="48"/>
    </row>
    <row r="74">
      <c r="A74" s="31" t="s">
        <v>589</v>
      </c>
      <c r="B74" s="32"/>
      <c r="C74" s="33" t="s">
        <v>4284</v>
      </c>
      <c r="D74" s="34"/>
      <c r="E74" s="31" t="s">
        <v>3981</v>
      </c>
      <c r="F74" s="34"/>
      <c r="G74" s="34"/>
      <c r="H74" s="34"/>
      <c r="I74" s="35">
        <f>SUMIFS(I75:I92,A75:A92,"P")</f>
        <v>0</v>
      </c>
      <c r="J74" s="36"/>
    </row>
    <row r="75">
      <c r="A75" s="37" t="s">
        <v>591</v>
      </c>
      <c r="B75" s="37">
        <v>21</v>
      </c>
      <c r="C75" s="38" t="s">
        <v>4856</v>
      </c>
      <c r="D75" s="37" t="s">
        <v>593</v>
      </c>
      <c r="E75" s="39" t="s">
        <v>4857</v>
      </c>
      <c r="F75" s="40" t="s">
        <v>1007</v>
      </c>
      <c r="G75" s="41">
        <v>132.44</v>
      </c>
      <c r="H75" s="42">
        <v>0</v>
      </c>
      <c r="I75" s="43">
        <f>ROUND(G75*H75,P4)</f>
        <v>0</v>
      </c>
      <c r="J75" s="37"/>
      <c r="O75" s="44">
        <f>I75*0.21</f>
        <v>0</v>
      </c>
      <c r="P75">
        <v>3</v>
      </c>
    </row>
    <row r="76">
      <c r="A76" s="37" t="s">
        <v>596</v>
      </c>
      <c r="B76" s="45"/>
      <c r="C76" s="46"/>
      <c r="D76" s="46"/>
      <c r="E76" s="47" t="s">
        <v>593</v>
      </c>
      <c r="F76" s="46"/>
      <c r="G76" s="46"/>
      <c r="H76" s="46"/>
      <c r="I76" s="46"/>
      <c r="J76" s="48"/>
    </row>
    <row r="77" ht="45">
      <c r="A77" s="37" t="s">
        <v>597</v>
      </c>
      <c r="B77" s="45"/>
      <c r="C77" s="46"/>
      <c r="D77" s="46"/>
      <c r="E77" s="39" t="s">
        <v>4858</v>
      </c>
      <c r="F77" s="46"/>
      <c r="G77" s="46"/>
      <c r="H77" s="46"/>
      <c r="I77" s="46"/>
      <c r="J77" s="48"/>
    </row>
    <row r="78">
      <c r="A78" s="37" t="s">
        <v>591</v>
      </c>
      <c r="B78" s="37">
        <v>22</v>
      </c>
      <c r="C78" s="38" t="s">
        <v>4285</v>
      </c>
      <c r="D78" s="37" t="s">
        <v>593</v>
      </c>
      <c r="E78" s="39" t="s">
        <v>4286</v>
      </c>
      <c r="F78" s="40" t="s">
        <v>629</v>
      </c>
      <c r="G78" s="41">
        <v>5.5</v>
      </c>
      <c r="H78" s="42">
        <v>0</v>
      </c>
      <c r="I78" s="43">
        <f>ROUND(G78*H78,P4)</f>
        <v>0</v>
      </c>
      <c r="J78" s="37"/>
      <c r="O78" s="44">
        <f>I78*0.21</f>
        <v>0</v>
      </c>
      <c r="P78">
        <v>3</v>
      </c>
    </row>
    <row r="79">
      <c r="A79" s="37" t="s">
        <v>596</v>
      </c>
      <c r="B79" s="45"/>
      <c r="C79" s="46"/>
      <c r="D79" s="46"/>
      <c r="E79" s="47" t="s">
        <v>593</v>
      </c>
      <c r="F79" s="46"/>
      <c r="G79" s="46"/>
      <c r="H79" s="46"/>
      <c r="I79" s="46"/>
      <c r="J79" s="48"/>
    </row>
    <row r="80" ht="409.5">
      <c r="A80" s="37" t="s">
        <v>597</v>
      </c>
      <c r="B80" s="45"/>
      <c r="C80" s="46"/>
      <c r="D80" s="46"/>
      <c r="E80" s="39" t="s">
        <v>4287</v>
      </c>
      <c r="F80" s="46"/>
      <c r="G80" s="46"/>
      <c r="H80" s="46"/>
      <c r="I80" s="46"/>
      <c r="J80" s="48"/>
    </row>
    <row r="81">
      <c r="A81" s="37" t="s">
        <v>591</v>
      </c>
      <c r="B81" s="37">
        <v>23</v>
      </c>
      <c r="C81" s="38" t="s">
        <v>4288</v>
      </c>
      <c r="D81" s="37" t="s">
        <v>593</v>
      </c>
      <c r="E81" s="39" t="s">
        <v>4289</v>
      </c>
      <c r="F81" s="40" t="s">
        <v>951</v>
      </c>
      <c r="G81" s="41">
        <v>0.71199999999999997</v>
      </c>
      <c r="H81" s="42">
        <v>0</v>
      </c>
      <c r="I81" s="43">
        <f>ROUND(G81*H81,P4)</f>
        <v>0</v>
      </c>
      <c r="J81" s="37"/>
      <c r="O81" s="44">
        <f>I81*0.21</f>
        <v>0</v>
      </c>
      <c r="P81">
        <v>3</v>
      </c>
    </row>
    <row r="82">
      <c r="A82" s="37" t="s">
        <v>596</v>
      </c>
      <c r="B82" s="45"/>
      <c r="C82" s="46"/>
      <c r="D82" s="46"/>
      <c r="E82" s="47" t="s">
        <v>593</v>
      </c>
      <c r="F82" s="46"/>
      <c r="G82" s="46"/>
      <c r="H82" s="46"/>
      <c r="I82" s="46"/>
      <c r="J82" s="48"/>
    </row>
    <row r="83" ht="300">
      <c r="A83" s="37" t="s">
        <v>597</v>
      </c>
      <c r="B83" s="45"/>
      <c r="C83" s="46"/>
      <c r="D83" s="46"/>
      <c r="E83" s="39" t="s">
        <v>4290</v>
      </c>
      <c r="F83" s="46"/>
      <c r="G83" s="46"/>
      <c r="H83" s="46"/>
      <c r="I83" s="46"/>
      <c r="J83" s="48"/>
    </row>
    <row r="84">
      <c r="A84" s="37" t="s">
        <v>591</v>
      </c>
      <c r="B84" s="37">
        <v>24</v>
      </c>
      <c r="C84" s="38" t="s">
        <v>4291</v>
      </c>
      <c r="D84" s="37" t="s">
        <v>593</v>
      </c>
      <c r="E84" s="39" t="s">
        <v>4292</v>
      </c>
      <c r="F84" s="40" t="s">
        <v>629</v>
      </c>
      <c r="G84" s="41">
        <v>8.25</v>
      </c>
      <c r="H84" s="42">
        <v>0</v>
      </c>
      <c r="I84" s="43">
        <f>ROUND(G84*H84,P4)</f>
        <v>0</v>
      </c>
      <c r="J84" s="37"/>
      <c r="O84" s="44">
        <f>I84*0.21</f>
        <v>0</v>
      </c>
      <c r="P84">
        <v>3</v>
      </c>
    </row>
    <row r="85">
      <c r="A85" s="37" t="s">
        <v>596</v>
      </c>
      <c r="B85" s="45"/>
      <c r="C85" s="46"/>
      <c r="D85" s="46"/>
      <c r="E85" s="47" t="s">
        <v>593</v>
      </c>
      <c r="F85" s="46"/>
      <c r="G85" s="46"/>
      <c r="H85" s="46"/>
      <c r="I85" s="46"/>
      <c r="J85" s="48"/>
    </row>
    <row r="86" ht="409.5">
      <c r="A86" s="37" t="s">
        <v>597</v>
      </c>
      <c r="B86" s="45"/>
      <c r="C86" s="46"/>
      <c r="D86" s="46"/>
      <c r="E86" s="39" t="s">
        <v>3525</v>
      </c>
      <c r="F86" s="46"/>
      <c r="G86" s="46"/>
      <c r="H86" s="46"/>
      <c r="I86" s="46"/>
      <c r="J86" s="48"/>
    </row>
    <row r="87">
      <c r="A87" s="37" t="s">
        <v>591</v>
      </c>
      <c r="B87" s="37">
        <v>25</v>
      </c>
      <c r="C87" s="38" t="s">
        <v>4295</v>
      </c>
      <c r="D87" s="37" t="s">
        <v>593</v>
      </c>
      <c r="E87" s="39" t="s">
        <v>4296</v>
      </c>
      <c r="F87" s="40" t="s">
        <v>629</v>
      </c>
      <c r="G87" s="41">
        <v>25.199999999999999</v>
      </c>
      <c r="H87" s="42">
        <v>0</v>
      </c>
      <c r="I87" s="43">
        <f>ROUND(G87*H87,P4)</f>
        <v>0</v>
      </c>
      <c r="J87" s="37"/>
      <c r="O87" s="44">
        <f>I87*0.21</f>
        <v>0</v>
      </c>
      <c r="P87">
        <v>3</v>
      </c>
    </row>
    <row r="88">
      <c r="A88" s="37" t="s">
        <v>596</v>
      </c>
      <c r="B88" s="45"/>
      <c r="C88" s="46"/>
      <c r="D88" s="46"/>
      <c r="E88" s="47" t="s">
        <v>593</v>
      </c>
      <c r="F88" s="46"/>
      <c r="G88" s="46"/>
      <c r="H88" s="46"/>
      <c r="I88" s="46"/>
      <c r="J88" s="48"/>
    </row>
    <row r="89" ht="409.5">
      <c r="A89" s="37" t="s">
        <v>597</v>
      </c>
      <c r="B89" s="45"/>
      <c r="C89" s="46"/>
      <c r="D89" s="46"/>
      <c r="E89" s="39" t="s">
        <v>3525</v>
      </c>
      <c r="F89" s="46"/>
      <c r="G89" s="46"/>
      <c r="H89" s="46"/>
      <c r="I89" s="46"/>
      <c r="J89" s="48"/>
    </row>
    <row r="90">
      <c r="A90" s="37" t="s">
        <v>591</v>
      </c>
      <c r="B90" s="37">
        <v>26</v>
      </c>
      <c r="C90" s="38" t="s">
        <v>4297</v>
      </c>
      <c r="D90" s="37" t="s">
        <v>593</v>
      </c>
      <c r="E90" s="39" t="s">
        <v>4298</v>
      </c>
      <c r="F90" s="40" t="s">
        <v>951</v>
      </c>
      <c r="G90" s="41">
        <v>8.6460000000000008</v>
      </c>
      <c r="H90" s="42">
        <v>0</v>
      </c>
      <c r="I90" s="43">
        <f>ROUND(G90*H90,P4)</f>
        <v>0</v>
      </c>
      <c r="J90" s="37"/>
      <c r="O90" s="44">
        <f>I90*0.21</f>
        <v>0</v>
      </c>
      <c r="P90">
        <v>3</v>
      </c>
    </row>
    <row r="91">
      <c r="A91" s="37" t="s">
        <v>596</v>
      </c>
      <c r="B91" s="45"/>
      <c r="C91" s="46"/>
      <c r="D91" s="46"/>
      <c r="E91" s="47" t="s">
        <v>593</v>
      </c>
      <c r="F91" s="46"/>
      <c r="G91" s="46"/>
      <c r="H91" s="46"/>
      <c r="I91" s="46"/>
      <c r="J91" s="48"/>
    </row>
    <row r="92" ht="330">
      <c r="A92" s="37" t="s">
        <v>597</v>
      </c>
      <c r="B92" s="45"/>
      <c r="C92" s="46"/>
      <c r="D92" s="46"/>
      <c r="E92" s="39" t="s">
        <v>3980</v>
      </c>
      <c r="F92" s="46"/>
      <c r="G92" s="46"/>
      <c r="H92" s="46"/>
      <c r="I92" s="46"/>
      <c r="J92" s="48"/>
    </row>
    <row r="93">
      <c r="A93" s="31" t="s">
        <v>589</v>
      </c>
      <c r="B93" s="32"/>
      <c r="C93" s="33" t="s">
        <v>4299</v>
      </c>
      <c r="D93" s="34"/>
      <c r="E93" s="31" t="s">
        <v>1406</v>
      </c>
      <c r="F93" s="34"/>
      <c r="G93" s="34"/>
      <c r="H93" s="34"/>
      <c r="I93" s="35">
        <f>SUMIFS(I94:I114,A94:A114,"P")</f>
        <v>0</v>
      </c>
      <c r="J93" s="36"/>
    </row>
    <row r="94">
      <c r="A94" s="37" t="s">
        <v>591</v>
      </c>
      <c r="B94" s="37">
        <v>27</v>
      </c>
      <c r="C94" s="38" t="s">
        <v>3522</v>
      </c>
      <c r="D94" s="37" t="s">
        <v>593</v>
      </c>
      <c r="E94" s="39" t="s">
        <v>3523</v>
      </c>
      <c r="F94" s="40" t="s">
        <v>629</v>
      </c>
      <c r="G94" s="41">
        <v>6</v>
      </c>
      <c r="H94" s="42">
        <v>0</v>
      </c>
      <c r="I94" s="43">
        <f>ROUND(G94*H94,P4)</f>
        <v>0</v>
      </c>
      <c r="J94" s="37"/>
      <c r="O94" s="44">
        <f>I94*0.21</f>
        <v>0</v>
      </c>
      <c r="P94">
        <v>3</v>
      </c>
    </row>
    <row r="95">
      <c r="A95" s="37" t="s">
        <v>596</v>
      </c>
      <c r="B95" s="45"/>
      <c r="C95" s="46"/>
      <c r="D95" s="46"/>
      <c r="E95" s="47" t="s">
        <v>593</v>
      </c>
      <c r="F95" s="46"/>
      <c r="G95" s="46"/>
      <c r="H95" s="46"/>
      <c r="I95" s="46"/>
      <c r="J95" s="48"/>
    </row>
    <row r="96" ht="409.5">
      <c r="A96" s="37" t="s">
        <v>597</v>
      </c>
      <c r="B96" s="45"/>
      <c r="C96" s="46"/>
      <c r="D96" s="46"/>
      <c r="E96" s="39" t="s">
        <v>3525</v>
      </c>
      <c r="F96" s="46"/>
      <c r="G96" s="46"/>
      <c r="H96" s="46"/>
      <c r="I96" s="46"/>
      <c r="J96" s="48"/>
    </row>
    <row r="97">
      <c r="A97" s="37" t="s">
        <v>591</v>
      </c>
      <c r="B97" s="37">
        <v>28</v>
      </c>
      <c r="C97" s="38" t="s">
        <v>4011</v>
      </c>
      <c r="D97" s="37" t="s">
        <v>593</v>
      </c>
      <c r="E97" s="39" t="s">
        <v>4012</v>
      </c>
      <c r="F97" s="40" t="s">
        <v>629</v>
      </c>
      <c r="G97" s="41">
        <v>7.2000000000000002</v>
      </c>
      <c r="H97" s="42">
        <v>0</v>
      </c>
      <c r="I97" s="43">
        <f>ROUND(G97*H97,P4)</f>
        <v>0</v>
      </c>
      <c r="J97" s="37"/>
      <c r="O97" s="44">
        <f>I97*0.21</f>
        <v>0</v>
      </c>
      <c r="P97">
        <v>3</v>
      </c>
    </row>
    <row r="98">
      <c r="A98" s="37" t="s">
        <v>596</v>
      </c>
      <c r="B98" s="45"/>
      <c r="C98" s="46"/>
      <c r="D98" s="46"/>
      <c r="E98" s="47" t="s">
        <v>593</v>
      </c>
      <c r="F98" s="46"/>
      <c r="G98" s="46"/>
      <c r="H98" s="46"/>
      <c r="I98" s="46"/>
      <c r="J98" s="48"/>
    </row>
    <row r="99" ht="409.5">
      <c r="A99" s="37" t="s">
        <v>597</v>
      </c>
      <c r="B99" s="45"/>
      <c r="C99" s="46"/>
      <c r="D99" s="46"/>
      <c r="E99" s="39" t="s">
        <v>3525</v>
      </c>
      <c r="F99" s="46"/>
      <c r="G99" s="46"/>
      <c r="H99" s="46"/>
      <c r="I99" s="46"/>
      <c r="J99" s="48"/>
    </row>
    <row r="100">
      <c r="A100" s="37" t="s">
        <v>591</v>
      </c>
      <c r="B100" s="37">
        <v>29</v>
      </c>
      <c r="C100" s="38" t="s">
        <v>3529</v>
      </c>
      <c r="D100" s="37" t="s">
        <v>593</v>
      </c>
      <c r="E100" s="39" t="s">
        <v>3530</v>
      </c>
      <c r="F100" s="40" t="s">
        <v>629</v>
      </c>
      <c r="G100" s="41">
        <v>13.202999999999999</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409.5">
      <c r="A102" s="37" t="s">
        <v>597</v>
      </c>
      <c r="B102" s="45"/>
      <c r="C102" s="46"/>
      <c r="D102" s="46"/>
      <c r="E102" s="39" t="s">
        <v>3525</v>
      </c>
      <c r="F102" s="46"/>
      <c r="G102" s="46"/>
      <c r="H102" s="46"/>
      <c r="I102" s="46"/>
      <c r="J102" s="48"/>
    </row>
    <row r="103">
      <c r="A103" s="37" t="s">
        <v>591</v>
      </c>
      <c r="B103" s="37">
        <v>30</v>
      </c>
      <c r="C103" s="38" t="s">
        <v>4310</v>
      </c>
      <c r="D103" s="37" t="s">
        <v>593</v>
      </c>
      <c r="E103" s="39" t="s">
        <v>4311</v>
      </c>
      <c r="F103" s="40" t="s">
        <v>629</v>
      </c>
      <c r="G103" s="41">
        <v>10.4</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75">
      <c r="A105" s="37" t="s">
        <v>597</v>
      </c>
      <c r="B105" s="45"/>
      <c r="C105" s="46"/>
      <c r="D105" s="46"/>
      <c r="E105" s="39" t="s">
        <v>4312</v>
      </c>
      <c r="F105" s="46"/>
      <c r="G105" s="46"/>
      <c r="H105" s="46"/>
      <c r="I105" s="46"/>
      <c r="J105" s="48"/>
    </row>
    <row r="106">
      <c r="A106" s="37" t="s">
        <v>591</v>
      </c>
      <c r="B106" s="37">
        <v>31</v>
      </c>
      <c r="C106" s="38" t="s">
        <v>3543</v>
      </c>
      <c r="D106" s="37" t="s">
        <v>593</v>
      </c>
      <c r="E106" s="39" t="s">
        <v>3544</v>
      </c>
      <c r="F106" s="40" t="s">
        <v>629</v>
      </c>
      <c r="G106" s="41">
        <v>17.603999999999999</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50">
      <c r="A108" s="37" t="s">
        <v>597</v>
      </c>
      <c r="B108" s="45"/>
      <c r="C108" s="46"/>
      <c r="D108" s="46"/>
      <c r="E108" s="39" t="s">
        <v>3546</v>
      </c>
      <c r="F108" s="46"/>
      <c r="G108" s="46"/>
      <c r="H108" s="46"/>
      <c r="I108" s="46"/>
      <c r="J108" s="48"/>
    </row>
    <row r="109">
      <c r="A109" s="37" t="s">
        <v>591</v>
      </c>
      <c r="B109" s="37">
        <v>32</v>
      </c>
      <c r="C109" s="38" t="s">
        <v>4698</v>
      </c>
      <c r="D109" s="37" t="s">
        <v>593</v>
      </c>
      <c r="E109" s="39" t="s">
        <v>4699</v>
      </c>
      <c r="F109" s="40" t="s">
        <v>629</v>
      </c>
      <c r="G109" s="41">
        <v>2.0800000000000001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60">
      <c r="A111" s="37" t="s">
        <v>597</v>
      </c>
      <c r="B111" s="45"/>
      <c r="C111" s="46"/>
      <c r="D111" s="46"/>
      <c r="E111" s="39" t="s">
        <v>4700</v>
      </c>
      <c r="F111" s="46"/>
      <c r="G111" s="46"/>
      <c r="H111" s="46"/>
      <c r="I111" s="46"/>
      <c r="J111" s="48"/>
    </row>
    <row r="112">
      <c r="A112" s="37" t="s">
        <v>591</v>
      </c>
      <c r="B112" s="37">
        <v>33</v>
      </c>
      <c r="C112" s="38" t="s">
        <v>4727</v>
      </c>
      <c r="D112" s="37" t="s">
        <v>593</v>
      </c>
      <c r="E112" s="39" t="s">
        <v>4728</v>
      </c>
      <c r="F112" s="40" t="s">
        <v>629</v>
      </c>
      <c r="G112" s="41">
        <v>11.26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409.5">
      <c r="A114" s="37" t="s">
        <v>597</v>
      </c>
      <c r="B114" s="45"/>
      <c r="C114" s="46"/>
      <c r="D114" s="46"/>
      <c r="E114" s="39" t="s">
        <v>3558</v>
      </c>
      <c r="F114" s="46"/>
      <c r="G114" s="46"/>
      <c r="H114" s="46"/>
      <c r="I114" s="46"/>
      <c r="J114" s="48"/>
    </row>
    <row r="115">
      <c r="A115" s="31" t="s">
        <v>589</v>
      </c>
      <c r="B115" s="32"/>
      <c r="C115" s="33" t="s">
        <v>4443</v>
      </c>
      <c r="D115" s="34"/>
      <c r="E115" s="31" t="s">
        <v>4444</v>
      </c>
      <c r="F115" s="34"/>
      <c r="G115" s="34"/>
      <c r="H115" s="34"/>
      <c r="I115" s="35">
        <f>SUMIFS(I116:I124,A116:A124,"P")</f>
        <v>0</v>
      </c>
      <c r="J115" s="36"/>
    </row>
    <row r="116">
      <c r="A116" s="37" t="s">
        <v>591</v>
      </c>
      <c r="B116" s="37">
        <v>34</v>
      </c>
      <c r="C116" s="38" t="s">
        <v>4972</v>
      </c>
      <c r="D116" s="37" t="s">
        <v>593</v>
      </c>
      <c r="E116" s="39" t="s">
        <v>4973</v>
      </c>
      <c r="F116" s="40" t="s">
        <v>639</v>
      </c>
      <c r="G116" s="41">
        <v>29.344999999999999</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75">
      <c r="A118" s="37" t="s">
        <v>597</v>
      </c>
      <c r="B118" s="45"/>
      <c r="C118" s="46"/>
      <c r="D118" s="46"/>
      <c r="E118" s="39" t="s">
        <v>4864</v>
      </c>
      <c r="F118" s="46"/>
      <c r="G118" s="46"/>
      <c r="H118" s="46"/>
      <c r="I118" s="46"/>
      <c r="J118" s="48"/>
    </row>
    <row r="119">
      <c r="A119" s="37" t="s">
        <v>591</v>
      </c>
      <c r="B119" s="37">
        <v>35</v>
      </c>
      <c r="C119" s="38" t="s">
        <v>4974</v>
      </c>
      <c r="D119" s="37" t="s">
        <v>593</v>
      </c>
      <c r="E119" s="39" t="s">
        <v>4975</v>
      </c>
      <c r="F119" s="40" t="s">
        <v>629</v>
      </c>
      <c r="G119" s="41">
        <v>1.321</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65">
      <c r="A121" s="37" t="s">
        <v>597</v>
      </c>
      <c r="B121" s="45"/>
      <c r="C121" s="46"/>
      <c r="D121" s="46"/>
      <c r="E121" s="39" t="s">
        <v>4867</v>
      </c>
      <c r="F121" s="46"/>
      <c r="G121" s="46"/>
      <c r="H121" s="46"/>
      <c r="I121" s="46"/>
      <c r="J121" s="48"/>
    </row>
    <row r="122">
      <c r="A122" s="37" t="s">
        <v>591</v>
      </c>
      <c r="B122" s="37">
        <v>36</v>
      </c>
      <c r="C122" s="38" t="s">
        <v>4976</v>
      </c>
      <c r="D122" s="37" t="s">
        <v>593</v>
      </c>
      <c r="E122" s="39" t="s">
        <v>4977</v>
      </c>
      <c r="F122" s="40" t="s">
        <v>639</v>
      </c>
      <c r="G122" s="41">
        <v>29.344999999999999</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65">
      <c r="A124" s="37" t="s">
        <v>597</v>
      </c>
      <c r="B124" s="45"/>
      <c r="C124" s="46"/>
      <c r="D124" s="46"/>
      <c r="E124" s="39" t="s">
        <v>4867</v>
      </c>
      <c r="F124" s="46"/>
      <c r="G124" s="46"/>
      <c r="H124" s="46"/>
      <c r="I124" s="46"/>
      <c r="J124" s="48"/>
    </row>
    <row r="125">
      <c r="A125" s="31" t="s">
        <v>589</v>
      </c>
      <c r="B125" s="32"/>
      <c r="C125" s="33" t="s">
        <v>1452</v>
      </c>
      <c r="D125" s="34"/>
      <c r="E125" s="31" t="s">
        <v>4161</v>
      </c>
      <c r="F125" s="34"/>
      <c r="G125" s="34"/>
      <c r="H125" s="34"/>
      <c r="I125" s="35">
        <f>SUMIFS(I126:I137,A126:A137,"P")</f>
        <v>0</v>
      </c>
      <c r="J125" s="36"/>
    </row>
    <row r="126">
      <c r="A126" s="37" t="s">
        <v>591</v>
      </c>
      <c r="B126" s="37">
        <v>37</v>
      </c>
      <c r="C126" s="38" t="s">
        <v>4978</v>
      </c>
      <c r="D126" s="37" t="s">
        <v>593</v>
      </c>
      <c r="E126" s="39" t="s">
        <v>4979</v>
      </c>
      <c r="F126" s="40" t="s">
        <v>639</v>
      </c>
      <c r="G126" s="41">
        <v>227.06800000000001</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270">
      <c r="A128" s="37" t="s">
        <v>597</v>
      </c>
      <c r="B128" s="45"/>
      <c r="C128" s="46"/>
      <c r="D128" s="46"/>
      <c r="E128" s="39" t="s">
        <v>3576</v>
      </c>
      <c r="F128" s="46"/>
      <c r="G128" s="46"/>
      <c r="H128" s="46"/>
      <c r="I128" s="46"/>
      <c r="J128" s="48"/>
    </row>
    <row r="129" ht="30">
      <c r="A129" s="37" t="s">
        <v>591</v>
      </c>
      <c r="B129" s="37">
        <v>38</v>
      </c>
      <c r="C129" s="38" t="s">
        <v>4319</v>
      </c>
      <c r="D129" s="37" t="s">
        <v>593</v>
      </c>
      <c r="E129" s="39" t="s">
        <v>4320</v>
      </c>
      <c r="F129" s="40" t="s">
        <v>639</v>
      </c>
      <c r="G129" s="41">
        <v>39.225999999999999</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270">
      <c r="A131" s="37" t="s">
        <v>597</v>
      </c>
      <c r="B131" s="45"/>
      <c r="C131" s="46"/>
      <c r="D131" s="46"/>
      <c r="E131" s="39" t="s">
        <v>3576</v>
      </c>
      <c r="F131" s="46"/>
      <c r="G131" s="46"/>
      <c r="H131" s="46"/>
      <c r="I131" s="46"/>
      <c r="J131" s="48"/>
    </row>
    <row r="132" ht="30">
      <c r="A132" s="37" t="s">
        <v>591</v>
      </c>
      <c r="B132" s="37">
        <v>39</v>
      </c>
      <c r="C132" s="38" t="s">
        <v>4877</v>
      </c>
      <c r="D132" s="37" t="s">
        <v>593</v>
      </c>
      <c r="E132" s="39" t="s">
        <v>4878</v>
      </c>
      <c r="F132" s="40" t="s">
        <v>639</v>
      </c>
      <c r="G132" s="41">
        <v>36.518000000000001</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300">
      <c r="A134" s="37" t="s">
        <v>597</v>
      </c>
      <c r="B134" s="45"/>
      <c r="C134" s="46"/>
      <c r="D134" s="46"/>
      <c r="E134" s="39" t="s">
        <v>4879</v>
      </c>
      <c r="F134" s="46"/>
      <c r="G134" s="46"/>
      <c r="H134" s="46"/>
      <c r="I134" s="46"/>
      <c r="J134" s="48"/>
    </row>
    <row r="135" ht="30">
      <c r="A135" s="37" t="s">
        <v>591</v>
      </c>
      <c r="B135" s="37">
        <v>40</v>
      </c>
      <c r="C135" s="38" t="s">
        <v>4920</v>
      </c>
      <c r="D135" s="37" t="s">
        <v>593</v>
      </c>
      <c r="E135" s="39" t="s">
        <v>4921</v>
      </c>
      <c r="F135" s="40" t="s">
        <v>639</v>
      </c>
      <c r="G135" s="41">
        <v>14.644</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300">
      <c r="A137" s="37" t="s">
        <v>597</v>
      </c>
      <c r="B137" s="45"/>
      <c r="C137" s="46"/>
      <c r="D137" s="46"/>
      <c r="E137" s="39" t="s">
        <v>4922</v>
      </c>
      <c r="F137" s="46"/>
      <c r="G137" s="46"/>
      <c r="H137" s="46"/>
      <c r="I137" s="46"/>
      <c r="J137" s="48"/>
    </row>
    <row r="138">
      <c r="A138" s="31" t="s">
        <v>589</v>
      </c>
      <c r="B138" s="32"/>
      <c r="C138" s="33" t="s">
        <v>1511</v>
      </c>
      <c r="D138" s="34"/>
      <c r="E138" s="31" t="s">
        <v>4397</v>
      </c>
      <c r="F138" s="34"/>
      <c r="G138" s="34"/>
      <c r="H138" s="34"/>
      <c r="I138" s="35">
        <f>SUMIFS(I139:I141,A139:A141,"P")</f>
        <v>0</v>
      </c>
      <c r="J138" s="36"/>
    </row>
    <row r="139">
      <c r="A139" s="37" t="s">
        <v>591</v>
      </c>
      <c r="B139" s="37">
        <v>41</v>
      </c>
      <c r="C139" s="38" t="s">
        <v>4398</v>
      </c>
      <c r="D139" s="37" t="s">
        <v>593</v>
      </c>
      <c r="E139" s="39" t="s">
        <v>4399</v>
      </c>
      <c r="F139" s="40" t="s">
        <v>639</v>
      </c>
      <c r="G139" s="41">
        <v>6.8899999999999997</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60">
      <c r="A141" s="37" t="s">
        <v>597</v>
      </c>
      <c r="B141" s="45"/>
      <c r="C141" s="46"/>
      <c r="D141" s="46"/>
      <c r="E141" s="39" t="s">
        <v>4401</v>
      </c>
      <c r="F141" s="46"/>
      <c r="G141" s="46"/>
      <c r="H141" s="46"/>
      <c r="I141" s="46"/>
      <c r="J141" s="48"/>
    </row>
    <row r="142">
      <c r="A142" s="31" t="s">
        <v>589</v>
      </c>
      <c r="B142" s="32"/>
      <c r="C142" s="33" t="s">
        <v>4336</v>
      </c>
      <c r="D142" s="34"/>
      <c r="E142" s="31" t="s">
        <v>3582</v>
      </c>
      <c r="F142" s="34"/>
      <c r="G142" s="34"/>
      <c r="H142" s="34"/>
      <c r="I142" s="35">
        <f>SUMIFS(I143:I145,A143:A145,"P")</f>
        <v>0</v>
      </c>
      <c r="J142" s="36"/>
    </row>
    <row r="143">
      <c r="A143" s="37" t="s">
        <v>591</v>
      </c>
      <c r="B143" s="37">
        <v>42</v>
      </c>
      <c r="C143" s="38" t="s">
        <v>4668</v>
      </c>
      <c r="D143" s="37" t="s">
        <v>593</v>
      </c>
      <c r="E143" s="39" t="s">
        <v>4669</v>
      </c>
      <c r="F143" s="40" t="s">
        <v>595</v>
      </c>
      <c r="G143" s="41">
        <v>26</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300">
      <c r="A145" s="37" t="s">
        <v>597</v>
      </c>
      <c r="B145" s="45"/>
      <c r="C145" s="46"/>
      <c r="D145" s="46"/>
      <c r="E145" s="39" t="s">
        <v>3605</v>
      </c>
      <c r="F145" s="46"/>
      <c r="G145" s="46"/>
      <c r="H145" s="46"/>
      <c r="I145" s="46"/>
      <c r="J145" s="48"/>
    </row>
    <row r="146">
      <c r="A146" s="31" t="s">
        <v>589</v>
      </c>
      <c r="B146" s="32"/>
      <c r="C146" s="33" t="s">
        <v>3639</v>
      </c>
      <c r="D146" s="34"/>
      <c r="E146" s="31" t="s">
        <v>3640</v>
      </c>
      <c r="F146" s="34"/>
      <c r="G146" s="34"/>
      <c r="H146" s="34"/>
      <c r="I146" s="35">
        <f>SUMIFS(I147:I167,A147:A167,"P")</f>
        <v>0</v>
      </c>
      <c r="J146" s="36"/>
    </row>
    <row r="147">
      <c r="A147" s="37" t="s">
        <v>591</v>
      </c>
      <c r="B147" s="37">
        <v>43</v>
      </c>
      <c r="C147" s="38" t="s">
        <v>4886</v>
      </c>
      <c r="D147" s="37" t="s">
        <v>593</v>
      </c>
      <c r="E147" s="39" t="s">
        <v>4887</v>
      </c>
      <c r="F147" s="40" t="s">
        <v>595</v>
      </c>
      <c r="G147" s="41">
        <v>24</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35">
      <c r="A149" s="37" t="s">
        <v>597</v>
      </c>
      <c r="B149" s="45"/>
      <c r="C149" s="46"/>
      <c r="D149" s="46"/>
      <c r="E149" s="39" t="s">
        <v>4888</v>
      </c>
      <c r="F149" s="46"/>
      <c r="G149" s="46"/>
      <c r="H149" s="46"/>
      <c r="I149" s="46"/>
      <c r="J149" s="48"/>
    </row>
    <row r="150" ht="30">
      <c r="A150" s="37" t="s">
        <v>591</v>
      </c>
      <c r="B150" s="37">
        <v>44</v>
      </c>
      <c r="C150" s="38" t="s">
        <v>4084</v>
      </c>
      <c r="D150" s="37" t="s">
        <v>593</v>
      </c>
      <c r="E150" s="39" t="s">
        <v>4085</v>
      </c>
      <c r="F150" s="40" t="s">
        <v>595</v>
      </c>
      <c r="G150" s="41">
        <v>55</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60">
      <c r="A152" s="37" t="s">
        <v>597</v>
      </c>
      <c r="B152" s="45"/>
      <c r="C152" s="46"/>
      <c r="D152" s="46"/>
      <c r="E152" s="39" t="s">
        <v>4087</v>
      </c>
      <c r="F152" s="46"/>
      <c r="G152" s="46"/>
      <c r="H152" s="46"/>
      <c r="I152" s="46"/>
      <c r="J152" s="48"/>
    </row>
    <row r="153" ht="30">
      <c r="A153" s="37" t="s">
        <v>591</v>
      </c>
      <c r="B153" s="37">
        <v>45</v>
      </c>
      <c r="C153" s="38" t="s">
        <v>4897</v>
      </c>
      <c r="D153" s="37" t="s">
        <v>593</v>
      </c>
      <c r="E153" s="39" t="s">
        <v>4898</v>
      </c>
      <c r="F153" s="40" t="s">
        <v>595</v>
      </c>
      <c r="G153" s="41">
        <v>8</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60">
      <c r="A155" s="37" t="s">
        <v>597</v>
      </c>
      <c r="B155" s="45"/>
      <c r="C155" s="46"/>
      <c r="D155" s="46"/>
      <c r="E155" s="39" t="s">
        <v>4087</v>
      </c>
      <c r="F155" s="46"/>
      <c r="G155" s="46"/>
      <c r="H155" s="46"/>
      <c r="I155" s="46"/>
      <c r="J155" s="48"/>
    </row>
    <row r="156">
      <c r="A156" s="37" t="s">
        <v>591</v>
      </c>
      <c r="B156" s="37">
        <v>46</v>
      </c>
      <c r="C156" s="38" t="s">
        <v>4899</v>
      </c>
      <c r="D156" s="37" t="s">
        <v>593</v>
      </c>
      <c r="E156" s="39" t="s">
        <v>4900</v>
      </c>
      <c r="F156" s="40" t="s">
        <v>595</v>
      </c>
      <c r="G156" s="41">
        <v>9.5999999999999996</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30">
      <c r="A158" s="37" t="s">
        <v>597</v>
      </c>
      <c r="B158" s="45"/>
      <c r="C158" s="46"/>
      <c r="D158" s="46"/>
      <c r="E158" s="39" t="s">
        <v>4901</v>
      </c>
      <c r="F158" s="46"/>
      <c r="G158" s="46"/>
      <c r="H158" s="46"/>
      <c r="I158" s="46"/>
      <c r="J158" s="48"/>
    </row>
    <row r="159">
      <c r="A159" s="37" t="s">
        <v>591</v>
      </c>
      <c r="B159" s="37">
        <v>47</v>
      </c>
      <c r="C159" s="38" t="s">
        <v>4980</v>
      </c>
      <c r="D159" s="37" t="s">
        <v>593</v>
      </c>
      <c r="E159" s="39" t="s">
        <v>4981</v>
      </c>
      <c r="F159" s="40" t="s">
        <v>595</v>
      </c>
      <c r="G159" s="41">
        <v>38.520000000000003</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45">
      <c r="A161" s="37" t="s">
        <v>597</v>
      </c>
      <c r="B161" s="45"/>
      <c r="C161" s="46"/>
      <c r="D161" s="46"/>
      <c r="E161" s="39" t="s">
        <v>4408</v>
      </c>
      <c r="F161" s="46"/>
      <c r="G161" s="46"/>
      <c r="H161" s="46"/>
      <c r="I161" s="46"/>
      <c r="J161" s="48"/>
    </row>
    <row r="162">
      <c r="A162" s="37" t="s">
        <v>591</v>
      </c>
      <c r="B162" s="37">
        <v>48</v>
      </c>
      <c r="C162" s="38" t="s">
        <v>4348</v>
      </c>
      <c r="D162" s="37" t="s">
        <v>593</v>
      </c>
      <c r="E162" s="39" t="s">
        <v>4349</v>
      </c>
      <c r="F162" s="40" t="s">
        <v>1007</v>
      </c>
      <c r="G162" s="41">
        <v>2.6000000000000001</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409.5">
      <c r="A164" s="37" t="s">
        <v>597</v>
      </c>
      <c r="B164" s="45"/>
      <c r="C164" s="46"/>
      <c r="D164" s="46"/>
      <c r="E164" s="39" t="s">
        <v>4350</v>
      </c>
      <c r="F164" s="46"/>
      <c r="G164" s="46"/>
      <c r="H164" s="46"/>
      <c r="I164" s="46"/>
      <c r="J164" s="48"/>
    </row>
    <row r="165">
      <c r="A165" s="37" t="s">
        <v>591</v>
      </c>
      <c r="B165" s="37">
        <v>49</v>
      </c>
      <c r="C165" s="38" t="s">
        <v>4531</v>
      </c>
      <c r="D165" s="37" t="s">
        <v>593</v>
      </c>
      <c r="E165" s="39" t="s">
        <v>4759</v>
      </c>
      <c r="F165" s="40" t="s">
        <v>604</v>
      </c>
      <c r="G165" s="41">
        <v>1</v>
      </c>
      <c r="H165" s="42">
        <v>0</v>
      </c>
      <c r="I165" s="43">
        <f>ROUND(G165*H165,P4)</f>
        <v>0</v>
      </c>
      <c r="J165" s="37"/>
      <c r="O165" s="44">
        <f>I165*0.21</f>
        <v>0</v>
      </c>
      <c r="P165">
        <v>3</v>
      </c>
    </row>
    <row r="166">
      <c r="A166" s="37" t="s">
        <v>596</v>
      </c>
      <c r="B166" s="45"/>
      <c r="C166" s="46"/>
      <c r="D166" s="46"/>
      <c r="E166" s="39" t="s">
        <v>4759</v>
      </c>
      <c r="F166" s="46"/>
      <c r="G166" s="46"/>
      <c r="H166" s="46"/>
      <c r="I166" s="46"/>
      <c r="J166" s="48"/>
    </row>
    <row r="167" ht="285">
      <c r="A167" s="37" t="s">
        <v>597</v>
      </c>
      <c r="B167" s="45"/>
      <c r="C167" s="46"/>
      <c r="D167" s="46"/>
      <c r="E167" s="39" t="s">
        <v>4982</v>
      </c>
      <c r="F167" s="46"/>
      <c r="G167" s="46"/>
      <c r="H167" s="46"/>
      <c r="I167" s="46"/>
      <c r="J167" s="48"/>
    </row>
    <row r="168">
      <c r="A168" s="31" t="s">
        <v>589</v>
      </c>
      <c r="B168" s="32"/>
      <c r="C168" s="33" t="s">
        <v>946</v>
      </c>
      <c r="D168" s="34"/>
      <c r="E168" s="31" t="s">
        <v>947</v>
      </c>
      <c r="F168" s="34"/>
      <c r="G168" s="34"/>
      <c r="H168" s="34"/>
      <c r="I168" s="35">
        <f>SUMIFS(I169:I171,A169:A171,"P")</f>
        <v>0</v>
      </c>
      <c r="J168" s="36"/>
    </row>
    <row r="169" ht="45">
      <c r="A169" s="37" t="s">
        <v>591</v>
      </c>
      <c r="B169" s="37">
        <v>50</v>
      </c>
      <c r="C169" s="38" t="s">
        <v>1574</v>
      </c>
      <c r="D169" s="37" t="s">
        <v>1575</v>
      </c>
      <c r="E169" s="39" t="s">
        <v>1576</v>
      </c>
      <c r="F169" s="40" t="s">
        <v>951</v>
      </c>
      <c r="G169" s="41">
        <v>470.15499999999997</v>
      </c>
      <c r="H169" s="42">
        <v>0</v>
      </c>
      <c r="I169" s="43">
        <f>ROUND(G169*H169,P4)</f>
        <v>0</v>
      </c>
      <c r="J169" s="37"/>
      <c r="O169" s="44">
        <f>I169*0.21</f>
        <v>0</v>
      </c>
      <c r="P169">
        <v>3</v>
      </c>
    </row>
    <row r="170">
      <c r="A170" s="37" t="s">
        <v>596</v>
      </c>
      <c r="B170" s="45"/>
      <c r="C170" s="46"/>
      <c r="D170" s="46"/>
      <c r="E170" s="39" t="s">
        <v>952</v>
      </c>
      <c r="F170" s="46"/>
      <c r="G170" s="46"/>
      <c r="H170" s="46"/>
      <c r="I170" s="46"/>
      <c r="J170" s="48"/>
    </row>
    <row r="171" ht="120">
      <c r="A171" s="37" t="s">
        <v>597</v>
      </c>
      <c r="B171" s="49"/>
      <c r="C171" s="50"/>
      <c r="D171" s="50"/>
      <c r="E171" s="39" t="s">
        <v>954</v>
      </c>
      <c r="F171" s="50"/>
      <c r="G171" s="50"/>
      <c r="H171" s="50"/>
      <c r="I171" s="50"/>
      <c r="J171" s="51"/>
    </row>
  </sheetData>
  <sheetProtection sheet="1" objects="1" scenarios="1" spinCount="100000" saltValue="aRuiQwWfYkZyznOLbwwSTl9bHQ8GfMeJCx96LwJC6oGljfpke78nWenCkU9jW4lRWwlOdMieW1PCaJC4e7zgHg==" hashValue="HwUUwcJ3tn7Yq5PULdbcSHKkXF/vhSi95/pObl2tewaRfxLTUrsrnRXOp29auGAPKkDTBXI3cndS+9pbBi07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4983</v>
      </c>
      <c r="I3" s="25">
        <f>SUMIFS(I11:I53,A11:A53,"SD")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4984</v>
      </c>
      <c r="D6" s="22"/>
      <c r="E6" s="23" t="s">
        <v>235</v>
      </c>
      <c r="F6" s="17"/>
      <c r="G6" s="17"/>
      <c r="H6" s="17"/>
      <c r="I6" s="17"/>
      <c r="J6" s="19"/>
    </row>
    <row r="7" ht="30">
      <c r="A7" s="3" t="s">
        <v>576</v>
      </c>
      <c r="B7" s="20" t="s">
        <v>577</v>
      </c>
      <c r="C7" s="21" t="s">
        <v>4983</v>
      </c>
      <c r="D7" s="22"/>
      <c r="E7" s="23" t="s">
        <v>237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4258</v>
      </c>
      <c r="D11" s="34"/>
      <c r="E11" s="31" t="s">
        <v>626</v>
      </c>
      <c r="F11" s="34"/>
      <c r="G11" s="34"/>
      <c r="H11" s="34"/>
      <c r="I11" s="35">
        <f>SUMIFS(I12:I26,A12:A26,"P")</f>
        <v>0</v>
      </c>
      <c r="J11" s="36"/>
    </row>
    <row r="12">
      <c r="A12" s="37" t="s">
        <v>591</v>
      </c>
      <c r="B12" s="37">
        <v>1</v>
      </c>
      <c r="C12" s="38" t="s">
        <v>4265</v>
      </c>
      <c r="D12" s="37" t="s">
        <v>593</v>
      </c>
      <c r="E12" s="39" t="s">
        <v>4266</v>
      </c>
      <c r="F12" s="40" t="s">
        <v>629</v>
      </c>
      <c r="G12" s="41">
        <v>206.25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3690</v>
      </c>
      <c r="F14" s="46"/>
      <c r="G14" s="46"/>
      <c r="H14" s="46"/>
      <c r="I14" s="46"/>
      <c r="J14" s="48"/>
    </row>
    <row r="15">
      <c r="A15" s="37" t="s">
        <v>591</v>
      </c>
      <c r="B15" s="37">
        <v>2</v>
      </c>
      <c r="C15" s="38" t="s">
        <v>4367</v>
      </c>
      <c r="D15" s="37" t="s">
        <v>593</v>
      </c>
      <c r="E15" s="39" t="s">
        <v>4368</v>
      </c>
      <c r="F15" s="40" t="s">
        <v>629</v>
      </c>
      <c r="G15" s="41">
        <v>54</v>
      </c>
      <c r="H15" s="42">
        <v>0</v>
      </c>
      <c r="I15" s="43">
        <f>ROUND(G15*H15,P4)</f>
        <v>0</v>
      </c>
      <c r="J15" s="37"/>
      <c r="O15" s="44">
        <f>I15*0.21</f>
        <v>0</v>
      </c>
      <c r="P15">
        <v>3</v>
      </c>
    </row>
    <row r="16">
      <c r="A16" s="37" t="s">
        <v>596</v>
      </c>
      <c r="B16" s="45"/>
      <c r="C16" s="46"/>
      <c r="D16" s="46"/>
      <c r="E16" s="47" t="s">
        <v>593</v>
      </c>
      <c r="F16" s="46"/>
      <c r="G16" s="46"/>
      <c r="H16" s="46"/>
      <c r="I16" s="46"/>
      <c r="J16" s="48"/>
    </row>
    <row r="17" ht="90">
      <c r="A17" s="37" t="s">
        <v>597</v>
      </c>
      <c r="B17" s="45"/>
      <c r="C17" s="46"/>
      <c r="D17" s="46"/>
      <c r="E17" s="39" t="s">
        <v>4369</v>
      </c>
      <c r="F17" s="46"/>
      <c r="G17" s="46"/>
      <c r="H17" s="46"/>
      <c r="I17" s="46"/>
      <c r="J17" s="48"/>
    </row>
    <row r="18">
      <c r="A18" s="37" t="s">
        <v>591</v>
      </c>
      <c r="B18" s="37">
        <v>3</v>
      </c>
      <c r="C18" s="38" t="s">
        <v>3454</v>
      </c>
      <c r="D18" s="37" t="s">
        <v>593</v>
      </c>
      <c r="E18" s="39" t="s">
        <v>3455</v>
      </c>
      <c r="F18" s="40" t="s">
        <v>629</v>
      </c>
      <c r="G18" s="41">
        <v>206.25</v>
      </c>
      <c r="H18" s="42">
        <v>0</v>
      </c>
      <c r="I18" s="43">
        <f>ROUND(G18*H18,P4)</f>
        <v>0</v>
      </c>
      <c r="J18" s="37"/>
      <c r="O18" s="44">
        <f>I18*0.21</f>
        <v>0</v>
      </c>
      <c r="P18">
        <v>3</v>
      </c>
    </row>
    <row r="19">
      <c r="A19" s="37" t="s">
        <v>596</v>
      </c>
      <c r="B19" s="45"/>
      <c r="C19" s="46"/>
      <c r="D19" s="46"/>
      <c r="E19" s="47" t="s">
        <v>593</v>
      </c>
      <c r="F19" s="46"/>
      <c r="G19" s="46"/>
      <c r="H19" s="46"/>
      <c r="I19" s="46"/>
      <c r="J19" s="48"/>
    </row>
    <row r="20" ht="240">
      <c r="A20" s="37" t="s">
        <v>597</v>
      </c>
      <c r="B20" s="45"/>
      <c r="C20" s="46"/>
      <c r="D20" s="46"/>
      <c r="E20" s="39" t="s">
        <v>3457</v>
      </c>
      <c r="F20" s="46"/>
      <c r="G20" s="46"/>
      <c r="H20" s="46"/>
      <c r="I20" s="46"/>
      <c r="J20" s="48"/>
    </row>
    <row r="21">
      <c r="A21" s="37" t="s">
        <v>591</v>
      </c>
      <c r="B21" s="37">
        <v>4</v>
      </c>
      <c r="C21" s="38" t="s">
        <v>3494</v>
      </c>
      <c r="D21" s="37" t="s">
        <v>593</v>
      </c>
      <c r="E21" s="39" t="s">
        <v>3495</v>
      </c>
      <c r="F21" s="40" t="s">
        <v>639</v>
      </c>
      <c r="G21" s="41">
        <v>1898.4000000000001</v>
      </c>
      <c r="H21" s="42">
        <v>0</v>
      </c>
      <c r="I21" s="43">
        <f>ROUND(G21*H21,P4)</f>
        <v>0</v>
      </c>
      <c r="J21" s="37"/>
      <c r="O21" s="44">
        <f>I21*0.21</f>
        <v>0</v>
      </c>
      <c r="P21">
        <v>3</v>
      </c>
    </row>
    <row r="22">
      <c r="A22" s="37" t="s">
        <v>596</v>
      </c>
      <c r="B22" s="45"/>
      <c r="C22" s="46"/>
      <c r="D22" s="46"/>
      <c r="E22" s="47" t="s">
        <v>593</v>
      </c>
      <c r="F22" s="46"/>
      <c r="G22" s="46"/>
      <c r="H22" s="46"/>
      <c r="I22" s="46"/>
      <c r="J22" s="48"/>
    </row>
    <row r="23" ht="30">
      <c r="A23" s="37" t="s">
        <v>597</v>
      </c>
      <c r="B23" s="45"/>
      <c r="C23" s="46"/>
      <c r="D23" s="46"/>
      <c r="E23" s="39" t="s">
        <v>3497</v>
      </c>
      <c r="F23" s="46"/>
      <c r="G23" s="46"/>
      <c r="H23" s="46"/>
      <c r="I23" s="46"/>
      <c r="J23" s="48"/>
    </row>
    <row r="24">
      <c r="A24" s="37" t="s">
        <v>591</v>
      </c>
      <c r="B24" s="37">
        <v>5</v>
      </c>
      <c r="C24" s="38" t="s">
        <v>3498</v>
      </c>
      <c r="D24" s="37" t="s">
        <v>593</v>
      </c>
      <c r="E24" s="39" t="s">
        <v>3499</v>
      </c>
      <c r="F24" s="40" t="s">
        <v>639</v>
      </c>
      <c r="G24" s="41">
        <v>1898.4000000000001</v>
      </c>
      <c r="H24" s="42">
        <v>0</v>
      </c>
      <c r="I24" s="43">
        <f>ROUND(G24*H24,P4)</f>
        <v>0</v>
      </c>
      <c r="J24" s="37"/>
      <c r="O24" s="44">
        <f>I24*0.21</f>
        <v>0</v>
      </c>
      <c r="P24">
        <v>3</v>
      </c>
    </row>
    <row r="25">
      <c r="A25" s="37" t="s">
        <v>596</v>
      </c>
      <c r="B25" s="45"/>
      <c r="C25" s="46"/>
      <c r="D25" s="46"/>
      <c r="E25" s="47" t="s">
        <v>593</v>
      </c>
      <c r="F25" s="46"/>
      <c r="G25" s="46"/>
      <c r="H25" s="46"/>
      <c r="I25" s="46"/>
      <c r="J25" s="48"/>
    </row>
    <row r="26" ht="45">
      <c r="A26" s="37" t="s">
        <v>597</v>
      </c>
      <c r="B26" s="45"/>
      <c r="C26" s="46"/>
      <c r="D26" s="46"/>
      <c r="E26" s="39" t="s">
        <v>3500</v>
      </c>
      <c r="F26" s="46"/>
      <c r="G26" s="46"/>
      <c r="H26" s="46"/>
      <c r="I26" s="46"/>
      <c r="J26" s="48"/>
    </row>
    <row r="27">
      <c r="A27" s="31" t="s">
        <v>589</v>
      </c>
      <c r="B27" s="32"/>
      <c r="C27" s="33" t="s">
        <v>4299</v>
      </c>
      <c r="D27" s="34"/>
      <c r="E27" s="31" t="s">
        <v>1406</v>
      </c>
      <c r="F27" s="34"/>
      <c r="G27" s="34"/>
      <c r="H27" s="34"/>
      <c r="I27" s="35">
        <f>SUMIFS(I28:I45,A28:A45,"P")</f>
        <v>0</v>
      </c>
      <c r="J27" s="36"/>
    </row>
    <row r="28">
      <c r="A28" s="37" t="s">
        <v>591</v>
      </c>
      <c r="B28" s="37">
        <v>6</v>
      </c>
      <c r="C28" s="38" t="s">
        <v>3529</v>
      </c>
      <c r="D28" s="37" t="s">
        <v>593</v>
      </c>
      <c r="E28" s="39" t="s">
        <v>3530</v>
      </c>
      <c r="F28" s="40" t="s">
        <v>629</v>
      </c>
      <c r="G28" s="41">
        <v>47.792000000000002</v>
      </c>
      <c r="H28" s="42">
        <v>0</v>
      </c>
      <c r="I28" s="43">
        <f>ROUND(G28*H28,P4)</f>
        <v>0</v>
      </c>
      <c r="J28" s="37"/>
      <c r="O28" s="44">
        <f>I28*0.21</f>
        <v>0</v>
      </c>
      <c r="P28">
        <v>3</v>
      </c>
    </row>
    <row r="29">
      <c r="A29" s="37" t="s">
        <v>596</v>
      </c>
      <c r="B29" s="45"/>
      <c r="C29" s="46"/>
      <c r="D29" s="46"/>
      <c r="E29" s="47" t="s">
        <v>593</v>
      </c>
      <c r="F29" s="46"/>
      <c r="G29" s="46"/>
      <c r="H29" s="46"/>
      <c r="I29" s="46"/>
      <c r="J29" s="48"/>
    </row>
    <row r="30" ht="60">
      <c r="A30" s="37" t="s">
        <v>630</v>
      </c>
      <c r="B30" s="45"/>
      <c r="C30" s="46"/>
      <c r="D30" s="46"/>
      <c r="E30" s="52" t="s">
        <v>4985</v>
      </c>
      <c r="F30" s="46"/>
      <c r="G30" s="46"/>
      <c r="H30" s="46"/>
      <c r="I30" s="46"/>
      <c r="J30" s="48"/>
    </row>
    <row r="31" ht="409.5">
      <c r="A31" s="37" t="s">
        <v>597</v>
      </c>
      <c r="B31" s="45"/>
      <c r="C31" s="46"/>
      <c r="D31" s="46"/>
      <c r="E31" s="39" t="s">
        <v>3525</v>
      </c>
      <c r="F31" s="46"/>
      <c r="G31" s="46"/>
      <c r="H31" s="46"/>
      <c r="I31" s="46"/>
      <c r="J31" s="48"/>
    </row>
    <row r="32">
      <c r="A32" s="37" t="s">
        <v>591</v>
      </c>
      <c r="B32" s="37">
        <v>7</v>
      </c>
      <c r="C32" s="38" t="s">
        <v>4310</v>
      </c>
      <c r="D32" s="37" t="s">
        <v>593</v>
      </c>
      <c r="E32" s="39" t="s">
        <v>4311</v>
      </c>
      <c r="F32" s="40" t="s">
        <v>629</v>
      </c>
      <c r="G32" s="41">
        <v>172.14400000000001</v>
      </c>
      <c r="H32" s="42">
        <v>0</v>
      </c>
      <c r="I32" s="43">
        <f>ROUND(G32*H32,P4)</f>
        <v>0</v>
      </c>
      <c r="J32" s="37"/>
      <c r="O32" s="44">
        <f>I32*0.21</f>
        <v>0</v>
      </c>
      <c r="P32">
        <v>3</v>
      </c>
    </row>
    <row r="33">
      <c r="A33" s="37" t="s">
        <v>596</v>
      </c>
      <c r="B33" s="45"/>
      <c r="C33" s="46"/>
      <c r="D33" s="46"/>
      <c r="E33" s="47" t="s">
        <v>593</v>
      </c>
      <c r="F33" s="46"/>
      <c r="G33" s="46"/>
      <c r="H33" s="46"/>
      <c r="I33" s="46"/>
      <c r="J33" s="48"/>
    </row>
    <row r="34" ht="75">
      <c r="A34" s="37" t="s">
        <v>597</v>
      </c>
      <c r="B34" s="45"/>
      <c r="C34" s="46"/>
      <c r="D34" s="46"/>
      <c r="E34" s="39" t="s">
        <v>4312</v>
      </c>
      <c r="F34" s="46"/>
      <c r="G34" s="46"/>
      <c r="H34" s="46"/>
      <c r="I34" s="46"/>
      <c r="J34" s="48"/>
    </row>
    <row r="35">
      <c r="A35" s="37" t="s">
        <v>591</v>
      </c>
      <c r="B35" s="37">
        <v>8</v>
      </c>
      <c r="C35" s="38" t="s">
        <v>3543</v>
      </c>
      <c r="D35" s="37" t="s">
        <v>593</v>
      </c>
      <c r="E35" s="39" t="s">
        <v>3544</v>
      </c>
      <c r="F35" s="40" t="s">
        <v>629</v>
      </c>
      <c r="G35" s="41">
        <v>95.584000000000003</v>
      </c>
      <c r="H35" s="42">
        <v>0</v>
      </c>
      <c r="I35" s="43">
        <f>ROUND(G35*H35,P4)</f>
        <v>0</v>
      </c>
      <c r="J35" s="37"/>
      <c r="O35" s="44">
        <f>I35*0.21</f>
        <v>0</v>
      </c>
      <c r="P35">
        <v>3</v>
      </c>
    </row>
    <row r="36">
      <c r="A36" s="37" t="s">
        <v>596</v>
      </c>
      <c r="B36" s="45"/>
      <c r="C36" s="46"/>
      <c r="D36" s="46"/>
      <c r="E36" s="47" t="s">
        <v>593</v>
      </c>
      <c r="F36" s="46"/>
      <c r="G36" s="46"/>
      <c r="H36" s="46"/>
      <c r="I36" s="46"/>
      <c r="J36" s="48"/>
    </row>
    <row r="37" ht="60">
      <c r="A37" s="37" t="s">
        <v>630</v>
      </c>
      <c r="B37" s="45"/>
      <c r="C37" s="46"/>
      <c r="D37" s="46"/>
      <c r="E37" s="52" t="s">
        <v>4986</v>
      </c>
      <c r="F37" s="46"/>
      <c r="G37" s="46"/>
      <c r="H37" s="46"/>
      <c r="I37" s="46"/>
      <c r="J37" s="48"/>
    </row>
    <row r="38" ht="150">
      <c r="A38" s="37" t="s">
        <v>597</v>
      </c>
      <c r="B38" s="45"/>
      <c r="C38" s="46"/>
      <c r="D38" s="46"/>
      <c r="E38" s="39" t="s">
        <v>3546</v>
      </c>
      <c r="F38" s="46"/>
      <c r="G38" s="46"/>
      <c r="H38" s="46"/>
      <c r="I38" s="46"/>
      <c r="J38" s="48"/>
    </row>
    <row r="39">
      <c r="A39" s="37" t="s">
        <v>591</v>
      </c>
      <c r="B39" s="37">
        <v>9</v>
      </c>
      <c r="C39" s="38" t="s">
        <v>4698</v>
      </c>
      <c r="D39" s="37" t="s">
        <v>593</v>
      </c>
      <c r="E39" s="39" t="s">
        <v>4699</v>
      </c>
      <c r="F39" s="40" t="s">
        <v>629</v>
      </c>
      <c r="G39" s="41">
        <v>23.061</v>
      </c>
      <c r="H39" s="42">
        <v>0</v>
      </c>
      <c r="I39" s="43">
        <f>ROUND(G39*H39,P4)</f>
        <v>0</v>
      </c>
      <c r="J39" s="37"/>
      <c r="O39" s="44">
        <f>I39*0.21</f>
        <v>0</v>
      </c>
      <c r="P39">
        <v>3</v>
      </c>
    </row>
    <row r="40">
      <c r="A40" s="37" t="s">
        <v>596</v>
      </c>
      <c r="B40" s="45"/>
      <c r="C40" s="46"/>
      <c r="D40" s="46"/>
      <c r="E40" s="47" t="s">
        <v>593</v>
      </c>
      <c r="F40" s="46"/>
      <c r="G40" s="46"/>
      <c r="H40" s="46"/>
      <c r="I40" s="46"/>
      <c r="J40" s="48"/>
    </row>
    <row r="41" ht="45">
      <c r="A41" s="37" t="s">
        <v>630</v>
      </c>
      <c r="B41" s="45"/>
      <c r="C41" s="46"/>
      <c r="D41" s="46"/>
      <c r="E41" s="52" t="s">
        <v>4987</v>
      </c>
      <c r="F41" s="46"/>
      <c r="G41" s="46"/>
      <c r="H41" s="46"/>
      <c r="I41" s="46"/>
      <c r="J41" s="48"/>
    </row>
    <row r="42" ht="60">
      <c r="A42" s="37" t="s">
        <v>597</v>
      </c>
      <c r="B42" s="45"/>
      <c r="C42" s="46"/>
      <c r="D42" s="46"/>
      <c r="E42" s="39" t="s">
        <v>4700</v>
      </c>
      <c r="F42" s="46"/>
      <c r="G42" s="46"/>
      <c r="H42" s="46"/>
      <c r="I42" s="46"/>
      <c r="J42" s="48"/>
    </row>
    <row r="43">
      <c r="A43" s="37" t="s">
        <v>591</v>
      </c>
      <c r="B43" s="37">
        <v>10</v>
      </c>
      <c r="C43" s="38" t="s">
        <v>4390</v>
      </c>
      <c r="D43" s="37" t="s">
        <v>593</v>
      </c>
      <c r="E43" s="39" t="s">
        <v>4391</v>
      </c>
      <c r="F43" s="40" t="s">
        <v>629</v>
      </c>
      <c r="G43" s="41">
        <v>38.520000000000003</v>
      </c>
      <c r="H43" s="42">
        <v>0</v>
      </c>
      <c r="I43" s="43">
        <f>ROUND(G43*H43,P4)</f>
        <v>0</v>
      </c>
      <c r="J43" s="37"/>
      <c r="O43" s="44">
        <f>I43*0.21</f>
        <v>0</v>
      </c>
      <c r="P43">
        <v>3</v>
      </c>
    </row>
    <row r="44">
      <c r="A44" s="37" t="s">
        <v>596</v>
      </c>
      <c r="B44" s="45"/>
      <c r="C44" s="46"/>
      <c r="D44" s="46"/>
      <c r="E44" s="47" t="s">
        <v>593</v>
      </c>
      <c r="F44" s="46"/>
      <c r="G44" s="46"/>
      <c r="H44" s="46"/>
      <c r="I44" s="46"/>
      <c r="J44" s="48"/>
    </row>
    <row r="45" ht="409.5">
      <c r="A45" s="37" t="s">
        <v>597</v>
      </c>
      <c r="B45" s="45"/>
      <c r="C45" s="46"/>
      <c r="D45" s="46"/>
      <c r="E45" s="39" t="s">
        <v>3558</v>
      </c>
      <c r="F45" s="46"/>
      <c r="G45" s="46"/>
      <c r="H45" s="46"/>
      <c r="I45" s="46"/>
      <c r="J45" s="48"/>
    </row>
    <row r="46">
      <c r="A46" s="31" t="s">
        <v>589</v>
      </c>
      <c r="B46" s="32"/>
      <c r="C46" s="33" t="s">
        <v>3639</v>
      </c>
      <c r="D46" s="34"/>
      <c r="E46" s="31" t="s">
        <v>3640</v>
      </c>
      <c r="F46" s="34"/>
      <c r="G46" s="34"/>
      <c r="H46" s="34"/>
      <c r="I46" s="35">
        <f>SUMIFS(I47:I49,A47:A49,"P")</f>
        <v>0</v>
      </c>
      <c r="J46" s="36"/>
    </row>
    <row r="47">
      <c r="A47" s="37" t="s">
        <v>591</v>
      </c>
      <c r="B47" s="37">
        <v>11</v>
      </c>
      <c r="C47" s="38" t="s">
        <v>4988</v>
      </c>
      <c r="D47" s="37" t="s">
        <v>593</v>
      </c>
      <c r="E47" s="39" t="s">
        <v>4989</v>
      </c>
      <c r="F47" s="40" t="s">
        <v>595</v>
      </c>
      <c r="G47" s="41">
        <v>185.40000000000001</v>
      </c>
      <c r="H47" s="42">
        <v>0</v>
      </c>
      <c r="I47" s="43">
        <f>ROUND(G47*H47,P4)</f>
        <v>0</v>
      </c>
      <c r="J47" s="37"/>
      <c r="O47" s="44">
        <f>I47*0.21</f>
        <v>0</v>
      </c>
      <c r="P47">
        <v>3</v>
      </c>
    </row>
    <row r="48">
      <c r="A48" s="37" t="s">
        <v>596</v>
      </c>
      <c r="B48" s="45"/>
      <c r="C48" s="46"/>
      <c r="D48" s="46"/>
      <c r="E48" s="47" t="s">
        <v>593</v>
      </c>
      <c r="F48" s="46"/>
      <c r="G48" s="46"/>
      <c r="H48" s="46"/>
      <c r="I48" s="46"/>
      <c r="J48" s="48"/>
    </row>
    <row r="49" ht="60">
      <c r="A49" s="37" t="s">
        <v>597</v>
      </c>
      <c r="B49" s="45"/>
      <c r="C49" s="46"/>
      <c r="D49" s="46"/>
      <c r="E49" s="39" t="s">
        <v>4087</v>
      </c>
      <c r="F49" s="46"/>
      <c r="G49" s="46"/>
      <c r="H49" s="46"/>
      <c r="I49" s="46"/>
      <c r="J49" s="48"/>
    </row>
    <row r="50">
      <c r="A50" s="31" t="s">
        <v>589</v>
      </c>
      <c r="B50" s="32"/>
      <c r="C50" s="33" t="s">
        <v>946</v>
      </c>
      <c r="D50" s="34"/>
      <c r="E50" s="31" t="s">
        <v>947</v>
      </c>
      <c r="F50" s="34"/>
      <c r="G50" s="34"/>
      <c r="H50" s="34"/>
      <c r="I50" s="35">
        <f>SUMIFS(I51:I53,A51:A53,"P")</f>
        <v>0</v>
      </c>
      <c r="J50" s="36"/>
    </row>
    <row r="51" ht="45">
      <c r="A51" s="37" t="s">
        <v>591</v>
      </c>
      <c r="B51" s="37">
        <v>12</v>
      </c>
      <c r="C51" s="38" t="s">
        <v>1574</v>
      </c>
      <c r="D51" s="37" t="s">
        <v>1575</v>
      </c>
      <c r="E51" s="39" t="s">
        <v>1576</v>
      </c>
      <c r="F51" s="40" t="s">
        <v>951</v>
      </c>
      <c r="G51" s="41">
        <v>494.47500000000002</v>
      </c>
      <c r="H51" s="42">
        <v>0</v>
      </c>
      <c r="I51" s="43">
        <f>ROUND(G51*H51,P4)</f>
        <v>0</v>
      </c>
      <c r="J51" s="37"/>
      <c r="O51" s="44">
        <f>I51*0.21</f>
        <v>0</v>
      </c>
      <c r="P51">
        <v>3</v>
      </c>
    </row>
    <row r="52">
      <c r="A52" s="37" t="s">
        <v>596</v>
      </c>
      <c r="B52" s="45"/>
      <c r="C52" s="46"/>
      <c r="D52" s="46"/>
      <c r="E52" s="39" t="s">
        <v>952</v>
      </c>
      <c r="F52" s="46"/>
      <c r="G52" s="46"/>
      <c r="H52" s="46"/>
      <c r="I52" s="46"/>
      <c r="J52" s="48"/>
    </row>
    <row r="53">
      <c r="A53" s="37" t="s">
        <v>597</v>
      </c>
      <c r="B53" s="49"/>
      <c r="C53" s="50"/>
      <c r="D53" s="50"/>
      <c r="E53" s="53" t="s">
        <v>593</v>
      </c>
      <c r="F53" s="50"/>
      <c r="G53" s="50"/>
      <c r="H53" s="50"/>
      <c r="I53" s="50"/>
      <c r="J53" s="51"/>
    </row>
  </sheetData>
  <sheetProtection sheet="1" objects="1" scenarios="1" spinCount="100000" saltValue="Wg4njzVueruFrbhvFiLkwTWtqS6EuL9Qy47qVill73feCuo4WdRMEjU1qchw+Y2ReD2eRgh2w7aqoNHLvFwSsw==" hashValue="dk89bHwBmfqZMxnloyZXRnHIyqgR1YzZoVNUPIlF2x8EvdNbV+7xQnXh9vwyDF8uQEyMFz9TMYcngkbgZ3R8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4990</v>
      </c>
      <c r="I3" s="25">
        <f>SUMIFS(I12:I75,A12:A75,"SD")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4984</v>
      </c>
      <c r="D6" s="22"/>
      <c r="E6" s="23" t="s">
        <v>235</v>
      </c>
      <c r="F6" s="17"/>
      <c r="G6" s="17"/>
      <c r="H6" s="17"/>
      <c r="I6" s="17"/>
      <c r="J6" s="19"/>
    </row>
    <row r="7">
      <c r="A7" s="3" t="s">
        <v>576</v>
      </c>
      <c r="B7" s="20" t="s">
        <v>571</v>
      </c>
      <c r="C7" s="21" t="s">
        <v>4991</v>
      </c>
      <c r="D7" s="22"/>
      <c r="E7" s="23" t="s">
        <v>239</v>
      </c>
      <c r="F7" s="17"/>
      <c r="G7" s="17"/>
      <c r="H7" s="17"/>
      <c r="I7" s="17"/>
      <c r="J7" s="19"/>
    </row>
    <row r="8">
      <c r="A8" s="3" t="s">
        <v>1343</v>
      </c>
      <c r="B8" s="20" t="s">
        <v>577</v>
      </c>
      <c r="C8" s="21" t="s">
        <v>4990</v>
      </c>
      <c r="D8" s="22"/>
      <c r="E8" s="23" t="s">
        <v>241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SUMIFS(I13:I15,A13:A15,"P")</f>
        <v>0</v>
      </c>
      <c r="J12" s="36"/>
    </row>
    <row r="13">
      <c r="A13" s="37" t="s">
        <v>591</v>
      </c>
      <c r="B13" s="37">
        <v>1</v>
      </c>
      <c r="C13" s="38" t="s">
        <v>4493</v>
      </c>
      <c r="D13" s="37" t="s">
        <v>593</v>
      </c>
      <c r="E13" s="39" t="s">
        <v>4256</v>
      </c>
      <c r="F13" s="40" t="s">
        <v>604</v>
      </c>
      <c r="G13" s="41">
        <v>1</v>
      </c>
      <c r="H13" s="42">
        <v>0</v>
      </c>
      <c r="I13" s="43">
        <f>ROUND(G13*H13,P4)</f>
        <v>0</v>
      </c>
      <c r="J13" s="37"/>
      <c r="O13" s="44">
        <f>I13*0.21</f>
        <v>0</v>
      </c>
      <c r="P13">
        <v>3</v>
      </c>
    </row>
    <row r="14">
      <c r="A14" s="37" t="s">
        <v>596</v>
      </c>
      <c r="B14" s="45"/>
      <c r="C14" s="46"/>
      <c r="D14" s="46"/>
      <c r="E14" s="39" t="s">
        <v>4256</v>
      </c>
      <c r="F14" s="46"/>
      <c r="G14" s="46"/>
      <c r="H14" s="46"/>
      <c r="I14" s="46"/>
      <c r="J14" s="48"/>
    </row>
    <row r="15">
      <c r="A15" s="37" t="s">
        <v>597</v>
      </c>
      <c r="B15" s="45"/>
      <c r="C15" s="46"/>
      <c r="D15" s="46"/>
      <c r="E15" s="39" t="s">
        <v>4257</v>
      </c>
      <c r="F15" s="46"/>
      <c r="G15" s="46"/>
      <c r="H15" s="46"/>
      <c r="I15" s="46"/>
      <c r="J15" s="48"/>
    </row>
    <row r="16">
      <c r="A16" s="31" t="s">
        <v>589</v>
      </c>
      <c r="B16" s="32"/>
      <c r="C16" s="33" t="s">
        <v>4258</v>
      </c>
      <c r="D16" s="34"/>
      <c r="E16" s="31" t="s">
        <v>626</v>
      </c>
      <c r="F16" s="34"/>
      <c r="G16" s="34"/>
      <c r="H16" s="34"/>
      <c r="I16" s="35">
        <f>SUMIFS(I17:I34,A17:A34,"P")</f>
        <v>0</v>
      </c>
      <c r="J16" s="36"/>
    </row>
    <row r="17">
      <c r="A17" s="37" t="s">
        <v>591</v>
      </c>
      <c r="B17" s="37">
        <v>2</v>
      </c>
      <c r="C17" s="38" t="s">
        <v>4262</v>
      </c>
      <c r="D17" s="37" t="s">
        <v>593</v>
      </c>
      <c r="E17" s="39" t="s">
        <v>4263</v>
      </c>
      <c r="F17" s="40" t="s">
        <v>629</v>
      </c>
      <c r="G17" s="41">
        <v>731.60000000000002</v>
      </c>
      <c r="H17" s="42">
        <v>0</v>
      </c>
      <c r="I17" s="43">
        <f>ROUND(G17*H17,P4)</f>
        <v>0</v>
      </c>
      <c r="J17" s="37"/>
      <c r="O17" s="44">
        <f>I17*0.21</f>
        <v>0</v>
      </c>
      <c r="P17">
        <v>3</v>
      </c>
    </row>
    <row r="18">
      <c r="A18" s="37" t="s">
        <v>596</v>
      </c>
      <c r="B18" s="45"/>
      <c r="C18" s="46"/>
      <c r="D18" s="46"/>
      <c r="E18" s="47" t="s">
        <v>593</v>
      </c>
      <c r="F18" s="46"/>
      <c r="G18" s="46"/>
      <c r="H18" s="46"/>
      <c r="I18" s="46"/>
      <c r="J18" s="48"/>
    </row>
    <row r="19" ht="45">
      <c r="A19" s="37" t="s">
        <v>597</v>
      </c>
      <c r="B19" s="45"/>
      <c r="C19" s="46"/>
      <c r="D19" s="46"/>
      <c r="E19" s="39" t="s">
        <v>4264</v>
      </c>
      <c r="F19" s="46"/>
      <c r="G19" s="46"/>
      <c r="H19" s="46"/>
      <c r="I19" s="46"/>
      <c r="J19" s="48"/>
    </row>
    <row r="20">
      <c r="A20" s="37" t="s">
        <v>591</v>
      </c>
      <c r="B20" s="37">
        <v>3</v>
      </c>
      <c r="C20" s="38" t="s">
        <v>3687</v>
      </c>
      <c r="D20" s="37" t="s">
        <v>593</v>
      </c>
      <c r="E20" s="39" t="s">
        <v>3688</v>
      </c>
      <c r="F20" s="40" t="s">
        <v>629</v>
      </c>
      <c r="G20" s="41">
        <v>4922.3999999999996</v>
      </c>
      <c r="H20" s="42">
        <v>0</v>
      </c>
      <c r="I20" s="43">
        <f>ROUND(G20*H20,P4)</f>
        <v>0</v>
      </c>
      <c r="J20" s="37"/>
      <c r="O20" s="44">
        <f>I20*0.21</f>
        <v>0</v>
      </c>
      <c r="P20">
        <v>3</v>
      </c>
    </row>
    <row r="21">
      <c r="A21" s="37" t="s">
        <v>596</v>
      </c>
      <c r="B21" s="45"/>
      <c r="C21" s="46"/>
      <c r="D21" s="46"/>
      <c r="E21" s="47" t="s">
        <v>593</v>
      </c>
      <c r="F21" s="46"/>
      <c r="G21" s="46"/>
      <c r="H21" s="46"/>
      <c r="I21" s="46"/>
      <c r="J21" s="48"/>
    </row>
    <row r="22" ht="409.5">
      <c r="A22" s="37" t="s">
        <v>597</v>
      </c>
      <c r="B22" s="45"/>
      <c r="C22" s="46"/>
      <c r="D22" s="46"/>
      <c r="E22" s="39" t="s">
        <v>3690</v>
      </c>
      <c r="F22" s="46"/>
      <c r="G22" s="46"/>
      <c r="H22" s="46"/>
      <c r="I22" s="46"/>
      <c r="J22" s="48"/>
    </row>
    <row r="23">
      <c r="A23" s="37" t="s">
        <v>591</v>
      </c>
      <c r="B23" s="37">
        <v>4</v>
      </c>
      <c r="C23" s="38" t="s">
        <v>3473</v>
      </c>
      <c r="D23" s="37" t="s">
        <v>593</v>
      </c>
      <c r="E23" s="39" t="s">
        <v>3474</v>
      </c>
      <c r="F23" s="40" t="s">
        <v>629</v>
      </c>
      <c r="G23" s="41">
        <v>2089.9079999999999</v>
      </c>
      <c r="H23" s="42">
        <v>0</v>
      </c>
      <c r="I23" s="43">
        <f>ROUND(G23*H23,P4)</f>
        <v>0</v>
      </c>
      <c r="J23" s="37"/>
      <c r="O23" s="44">
        <f>I23*0.21</f>
        <v>0</v>
      </c>
      <c r="P23">
        <v>3</v>
      </c>
    </row>
    <row r="24">
      <c r="A24" s="37" t="s">
        <v>596</v>
      </c>
      <c r="B24" s="45"/>
      <c r="C24" s="46"/>
      <c r="D24" s="46"/>
      <c r="E24" s="47" t="s">
        <v>593</v>
      </c>
      <c r="F24" s="46"/>
      <c r="G24" s="46"/>
      <c r="H24" s="46"/>
      <c r="I24" s="46"/>
      <c r="J24" s="48"/>
    </row>
    <row r="25" ht="300">
      <c r="A25" s="37" t="s">
        <v>597</v>
      </c>
      <c r="B25" s="45"/>
      <c r="C25" s="46"/>
      <c r="D25" s="46"/>
      <c r="E25" s="39" t="s">
        <v>3476</v>
      </c>
      <c r="F25" s="46"/>
      <c r="G25" s="46"/>
      <c r="H25" s="46"/>
      <c r="I25" s="46"/>
      <c r="J25" s="48"/>
    </row>
    <row r="26">
      <c r="A26" s="37" t="s">
        <v>591</v>
      </c>
      <c r="B26" s="37">
        <v>5</v>
      </c>
      <c r="C26" s="38" t="s">
        <v>4992</v>
      </c>
      <c r="D26" s="37" t="s">
        <v>593</v>
      </c>
      <c r="E26" s="39" t="s">
        <v>4993</v>
      </c>
      <c r="F26" s="40" t="s">
        <v>629</v>
      </c>
      <c r="G26" s="41">
        <v>745.5</v>
      </c>
      <c r="H26" s="42">
        <v>0</v>
      </c>
      <c r="I26" s="43">
        <f>ROUND(G26*H26,P4)</f>
        <v>0</v>
      </c>
      <c r="J26" s="37"/>
      <c r="O26" s="44">
        <f>I26*0.21</f>
        <v>0</v>
      </c>
      <c r="P26">
        <v>3</v>
      </c>
    </row>
    <row r="27">
      <c r="A27" s="37" t="s">
        <v>596</v>
      </c>
      <c r="B27" s="45"/>
      <c r="C27" s="46"/>
      <c r="D27" s="46"/>
      <c r="E27" s="47" t="s">
        <v>593</v>
      </c>
      <c r="F27" s="46"/>
      <c r="G27" s="46"/>
      <c r="H27" s="46"/>
      <c r="I27" s="46"/>
      <c r="J27" s="48"/>
    </row>
    <row r="28" ht="45">
      <c r="A28" s="37" t="s">
        <v>597</v>
      </c>
      <c r="B28" s="45"/>
      <c r="C28" s="46"/>
      <c r="D28" s="46"/>
      <c r="E28" s="39" t="s">
        <v>3489</v>
      </c>
      <c r="F28" s="46"/>
      <c r="G28" s="46"/>
      <c r="H28" s="46"/>
      <c r="I28" s="46"/>
      <c r="J28" s="48"/>
    </row>
    <row r="29">
      <c r="A29" s="37" t="s">
        <v>591</v>
      </c>
      <c r="B29" s="37">
        <v>6</v>
      </c>
      <c r="C29" s="38" t="s">
        <v>3494</v>
      </c>
      <c r="D29" s="37" t="s">
        <v>593</v>
      </c>
      <c r="E29" s="39" t="s">
        <v>3495</v>
      </c>
      <c r="F29" s="40" t="s">
        <v>639</v>
      </c>
      <c r="G29" s="41">
        <v>3727.5</v>
      </c>
      <c r="H29" s="42">
        <v>0</v>
      </c>
      <c r="I29" s="43">
        <f>ROUND(G29*H29,P4)</f>
        <v>0</v>
      </c>
      <c r="J29" s="37"/>
      <c r="O29" s="44">
        <f>I29*0.21</f>
        <v>0</v>
      </c>
      <c r="P29">
        <v>3</v>
      </c>
    </row>
    <row r="30">
      <c r="A30" s="37" t="s">
        <v>596</v>
      </c>
      <c r="B30" s="45"/>
      <c r="C30" s="46"/>
      <c r="D30" s="46"/>
      <c r="E30" s="47" t="s">
        <v>593</v>
      </c>
      <c r="F30" s="46"/>
      <c r="G30" s="46"/>
      <c r="H30" s="46"/>
      <c r="I30" s="46"/>
      <c r="J30" s="48"/>
    </row>
    <row r="31" ht="30">
      <c r="A31" s="37" t="s">
        <v>597</v>
      </c>
      <c r="B31" s="45"/>
      <c r="C31" s="46"/>
      <c r="D31" s="46"/>
      <c r="E31" s="39" t="s">
        <v>3497</v>
      </c>
      <c r="F31" s="46"/>
      <c r="G31" s="46"/>
      <c r="H31" s="46"/>
      <c r="I31" s="46"/>
      <c r="J31" s="48"/>
    </row>
    <row r="32" ht="30">
      <c r="A32" s="37" t="s">
        <v>591</v>
      </c>
      <c r="B32" s="37">
        <v>7</v>
      </c>
      <c r="C32" s="38" t="s">
        <v>4271</v>
      </c>
      <c r="D32" s="37" t="s">
        <v>593</v>
      </c>
      <c r="E32" s="39" t="s">
        <v>4272</v>
      </c>
      <c r="F32" s="40" t="s">
        <v>629</v>
      </c>
      <c r="G32" s="41">
        <v>745.5</v>
      </c>
      <c r="H32" s="42">
        <v>0</v>
      </c>
      <c r="I32" s="43">
        <f>ROUND(G32*H32,P4)</f>
        <v>0</v>
      </c>
      <c r="J32" s="37"/>
      <c r="O32" s="44">
        <f>I32*0.21</f>
        <v>0</v>
      </c>
      <c r="P32">
        <v>3</v>
      </c>
    </row>
    <row r="33" ht="30">
      <c r="A33" s="37" t="s">
        <v>596</v>
      </c>
      <c r="B33" s="45"/>
      <c r="C33" s="46"/>
      <c r="D33" s="46"/>
      <c r="E33" s="39" t="s">
        <v>4272</v>
      </c>
      <c r="F33" s="46"/>
      <c r="G33" s="46"/>
      <c r="H33" s="46"/>
      <c r="I33" s="46"/>
      <c r="J33" s="48"/>
    </row>
    <row r="34" ht="45">
      <c r="A34" s="37" t="s">
        <v>597</v>
      </c>
      <c r="B34" s="45"/>
      <c r="C34" s="46"/>
      <c r="D34" s="46"/>
      <c r="E34" s="39" t="s">
        <v>4273</v>
      </c>
      <c r="F34" s="46"/>
      <c r="G34" s="46"/>
      <c r="H34" s="46"/>
      <c r="I34" s="46"/>
      <c r="J34" s="48"/>
    </row>
    <row r="35">
      <c r="A35" s="31" t="s">
        <v>589</v>
      </c>
      <c r="B35" s="32"/>
      <c r="C35" s="33" t="s">
        <v>4274</v>
      </c>
      <c r="D35" s="34"/>
      <c r="E35" s="31" t="s">
        <v>3952</v>
      </c>
      <c r="F35" s="34"/>
      <c r="G35" s="34"/>
      <c r="H35" s="34"/>
      <c r="I35" s="35">
        <f>SUMIFS(I36:I44,A36:A44,"P")</f>
        <v>0</v>
      </c>
      <c r="J35" s="36"/>
    </row>
    <row r="36">
      <c r="A36" s="37" t="s">
        <v>591</v>
      </c>
      <c r="B36" s="37">
        <v>8</v>
      </c>
      <c r="C36" s="38" t="s">
        <v>3974</v>
      </c>
      <c r="D36" s="37" t="s">
        <v>593</v>
      </c>
      <c r="E36" s="39" t="s">
        <v>3975</v>
      </c>
      <c r="F36" s="40" t="s">
        <v>629</v>
      </c>
      <c r="G36" s="41">
        <v>32.847000000000001</v>
      </c>
      <c r="H36" s="42">
        <v>0</v>
      </c>
      <c r="I36" s="43">
        <f>ROUND(G36*H36,P4)</f>
        <v>0</v>
      </c>
      <c r="J36" s="37"/>
      <c r="O36" s="44">
        <f>I36*0.21</f>
        <v>0</v>
      </c>
      <c r="P36">
        <v>3</v>
      </c>
    </row>
    <row r="37">
      <c r="A37" s="37" t="s">
        <v>596</v>
      </c>
      <c r="B37" s="45"/>
      <c r="C37" s="46"/>
      <c r="D37" s="46"/>
      <c r="E37" s="47" t="s">
        <v>593</v>
      </c>
      <c r="F37" s="46"/>
      <c r="G37" s="46"/>
      <c r="H37" s="46"/>
      <c r="I37" s="46"/>
      <c r="J37" s="48"/>
    </row>
    <row r="38" ht="409.5">
      <c r="A38" s="37" t="s">
        <v>597</v>
      </c>
      <c r="B38" s="45"/>
      <c r="C38" s="46"/>
      <c r="D38" s="46"/>
      <c r="E38" s="39" t="s">
        <v>1947</v>
      </c>
      <c r="F38" s="46"/>
      <c r="G38" s="46"/>
      <c r="H38" s="46"/>
      <c r="I38" s="46"/>
      <c r="J38" s="48"/>
    </row>
    <row r="39">
      <c r="A39" s="37" t="s">
        <v>591</v>
      </c>
      <c r="B39" s="37">
        <v>9</v>
      </c>
      <c r="C39" s="38" t="s">
        <v>4421</v>
      </c>
      <c r="D39" s="37" t="s">
        <v>593</v>
      </c>
      <c r="E39" s="39" t="s">
        <v>4422</v>
      </c>
      <c r="F39" s="40" t="s">
        <v>951</v>
      </c>
      <c r="G39" s="41">
        <v>4.5010000000000003</v>
      </c>
      <c r="H39" s="42">
        <v>0</v>
      </c>
      <c r="I39" s="43">
        <f>ROUND(G39*H39,P4)</f>
        <v>0</v>
      </c>
      <c r="J39" s="37"/>
      <c r="O39" s="44">
        <f>I39*0.21</f>
        <v>0</v>
      </c>
      <c r="P39">
        <v>3</v>
      </c>
    </row>
    <row r="40">
      <c r="A40" s="37" t="s">
        <v>596</v>
      </c>
      <c r="B40" s="45"/>
      <c r="C40" s="46"/>
      <c r="D40" s="46"/>
      <c r="E40" s="47" t="s">
        <v>593</v>
      </c>
      <c r="F40" s="46"/>
      <c r="G40" s="46"/>
      <c r="H40" s="46"/>
      <c r="I40" s="46"/>
      <c r="J40" s="48"/>
    </row>
    <row r="41" ht="330">
      <c r="A41" s="37" t="s">
        <v>597</v>
      </c>
      <c r="B41" s="45"/>
      <c r="C41" s="46"/>
      <c r="D41" s="46"/>
      <c r="E41" s="39" t="s">
        <v>3980</v>
      </c>
      <c r="F41" s="46"/>
      <c r="G41" s="46"/>
      <c r="H41" s="46"/>
      <c r="I41" s="46"/>
      <c r="J41" s="48"/>
    </row>
    <row r="42">
      <c r="A42" s="37" t="s">
        <v>591</v>
      </c>
      <c r="B42" s="37">
        <v>10</v>
      </c>
      <c r="C42" s="38" t="s">
        <v>4519</v>
      </c>
      <c r="D42" s="37" t="s">
        <v>593</v>
      </c>
      <c r="E42" s="39" t="s">
        <v>4520</v>
      </c>
      <c r="F42" s="40" t="s">
        <v>639</v>
      </c>
      <c r="G42" s="41">
        <v>2947.5</v>
      </c>
      <c r="H42" s="42">
        <v>0</v>
      </c>
      <c r="I42" s="43">
        <f>ROUND(G42*H42,P4)</f>
        <v>0</v>
      </c>
      <c r="J42" s="37"/>
      <c r="O42" s="44">
        <f>I42*0.21</f>
        <v>0</v>
      </c>
      <c r="P42">
        <v>3</v>
      </c>
    </row>
    <row r="43">
      <c r="A43" s="37" t="s">
        <v>596</v>
      </c>
      <c r="B43" s="45"/>
      <c r="C43" s="46"/>
      <c r="D43" s="46"/>
      <c r="E43" s="47" t="s">
        <v>593</v>
      </c>
      <c r="F43" s="46"/>
      <c r="G43" s="46"/>
      <c r="H43" s="46"/>
      <c r="I43" s="46"/>
      <c r="J43" s="48"/>
    </row>
    <row r="44" ht="120">
      <c r="A44" s="37" t="s">
        <v>597</v>
      </c>
      <c r="B44" s="45"/>
      <c r="C44" s="46"/>
      <c r="D44" s="46"/>
      <c r="E44" s="39" t="s">
        <v>4521</v>
      </c>
      <c r="F44" s="46"/>
      <c r="G44" s="46"/>
      <c r="H44" s="46"/>
      <c r="I44" s="46"/>
      <c r="J44" s="48"/>
    </row>
    <row r="45">
      <c r="A45" s="31" t="s">
        <v>589</v>
      </c>
      <c r="B45" s="32"/>
      <c r="C45" s="33" t="s">
        <v>4284</v>
      </c>
      <c r="D45" s="34"/>
      <c r="E45" s="31" t="s">
        <v>3981</v>
      </c>
      <c r="F45" s="34"/>
      <c r="G45" s="34"/>
      <c r="H45" s="34"/>
      <c r="I45" s="35">
        <f>SUMIFS(I46:I54,A46:A54,"P")</f>
        <v>0</v>
      </c>
      <c r="J45" s="36"/>
    </row>
    <row r="46">
      <c r="A46" s="37" t="s">
        <v>591</v>
      </c>
      <c r="B46" s="37">
        <v>11</v>
      </c>
      <c r="C46" s="38" t="s">
        <v>4291</v>
      </c>
      <c r="D46" s="37" t="s">
        <v>593</v>
      </c>
      <c r="E46" s="39" t="s">
        <v>4292</v>
      </c>
      <c r="F46" s="40" t="s">
        <v>629</v>
      </c>
      <c r="G46" s="41">
        <v>26.100000000000001</v>
      </c>
      <c r="H46" s="42">
        <v>0</v>
      </c>
      <c r="I46" s="43">
        <f>ROUND(G46*H46,P4)</f>
        <v>0</v>
      </c>
      <c r="J46" s="37"/>
      <c r="O46" s="44">
        <f>I46*0.21</f>
        <v>0</v>
      </c>
      <c r="P46">
        <v>3</v>
      </c>
    </row>
    <row r="47">
      <c r="A47" s="37" t="s">
        <v>596</v>
      </c>
      <c r="B47" s="45"/>
      <c r="C47" s="46"/>
      <c r="D47" s="46"/>
      <c r="E47" s="47" t="s">
        <v>593</v>
      </c>
      <c r="F47" s="46"/>
      <c r="G47" s="46"/>
      <c r="H47" s="46"/>
      <c r="I47" s="46"/>
      <c r="J47" s="48"/>
    </row>
    <row r="48" ht="409.5">
      <c r="A48" s="37" t="s">
        <v>597</v>
      </c>
      <c r="B48" s="45"/>
      <c r="C48" s="46"/>
      <c r="D48" s="46"/>
      <c r="E48" s="39" t="s">
        <v>3525</v>
      </c>
      <c r="F48" s="46"/>
      <c r="G48" s="46"/>
      <c r="H48" s="46"/>
      <c r="I48" s="46"/>
      <c r="J48" s="48"/>
    </row>
    <row r="49">
      <c r="A49" s="37" t="s">
        <v>591</v>
      </c>
      <c r="B49" s="37">
        <v>12</v>
      </c>
      <c r="C49" s="38" t="s">
        <v>4293</v>
      </c>
      <c r="D49" s="37" t="s">
        <v>593</v>
      </c>
      <c r="E49" s="39" t="s">
        <v>4294</v>
      </c>
      <c r="F49" s="40" t="s">
        <v>951</v>
      </c>
      <c r="G49" s="41">
        <v>2.282</v>
      </c>
      <c r="H49" s="42">
        <v>0</v>
      </c>
      <c r="I49" s="43">
        <f>ROUND(G49*H49,P4)</f>
        <v>0</v>
      </c>
      <c r="J49" s="37"/>
      <c r="O49" s="44">
        <f>I49*0.21</f>
        <v>0</v>
      </c>
      <c r="P49">
        <v>3</v>
      </c>
    </row>
    <row r="50">
      <c r="A50" s="37" t="s">
        <v>596</v>
      </c>
      <c r="B50" s="45"/>
      <c r="C50" s="46"/>
      <c r="D50" s="46"/>
      <c r="E50" s="47" t="s">
        <v>593</v>
      </c>
      <c r="F50" s="46"/>
      <c r="G50" s="46"/>
      <c r="H50" s="46"/>
      <c r="I50" s="46"/>
      <c r="J50" s="48"/>
    </row>
    <row r="51" ht="330">
      <c r="A51" s="37" t="s">
        <v>597</v>
      </c>
      <c r="B51" s="45"/>
      <c r="C51" s="46"/>
      <c r="D51" s="46"/>
      <c r="E51" s="39" t="s">
        <v>3980</v>
      </c>
      <c r="F51" s="46"/>
      <c r="G51" s="46"/>
      <c r="H51" s="46"/>
      <c r="I51" s="46"/>
      <c r="J51" s="48"/>
    </row>
    <row r="52">
      <c r="A52" s="37" t="s">
        <v>591</v>
      </c>
      <c r="B52" s="37">
        <v>13</v>
      </c>
      <c r="C52" s="38" t="s">
        <v>4761</v>
      </c>
      <c r="D52" s="37" t="s">
        <v>593</v>
      </c>
      <c r="E52" s="39" t="s">
        <v>4994</v>
      </c>
      <c r="F52" s="40" t="s">
        <v>629</v>
      </c>
      <c r="G52" s="41">
        <v>111.95</v>
      </c>
      <c r="H52" s="42">
        <v>0</v>
      </c>
      <c r="I52" s="43">
        <f>ROUND(G52*H52,P4)</f>
        <v>0</v>
      </c>
      <c r="J52" s="37"/>
      <c r="O52" s="44">
        <f>I52*0.21</f>
        <v>0</v>
      </c>
      <c r="P52">
        <v>3</v>
      </c>
    </row>
    <row r="53">
      <c r="A53" s="37" t="s">
        <v>596</v>
      </c>
      <c r="B53" s="45"/>
      <c r="C53" s="46"/>
      <c r="D53" s="46"/>
      <c r="E53" s="39" t="s">
        <v>4994</v>
      </c>
      <c r="F53" s="46"/>
      <c r="G53" s="46"/>
      <c r="H53" s="46"/>
      <c r="I53" s="46"/>
      <c r="J53" s="48"/>
    </row>
    <row r="54" ht="300">
      <c r="A54" s="37" t="s">
        <v>597</v>
      </c>
      <c r="B54" s="45"/>
      <c r="C54" s="46"/>
      <c r="D54" s="46"/>
      <c r="E54" s="39" t="s">
        <v>3989</v>
      </c>
      <c r="F54" s="46"/>
      <c r="G54" s="46"/>
      <c r="H54" s="46"/>
      <c r="I54" s="46"/>
      <c r="J54" s="48"/>
    </row>
    <row r="55">
      <c r="A55" s="31" t="s">
        <v>589</v>
      </c>
      <c r="B55" s="32"/>
      <c r="C55" s="33" t="s">
        <v>4299</v>
      </c>
      <c r="D55" s="34"/>
      <c r="E55" s="31" t="s">
        <v>1406</v>
      </c>
      <c r="F55" s="34"/>
      <c r="G55" s="34"/>
      <c r="H55" s="34"/>
      <c r="I55" s="35">
        <f>SUMIFS(I56:I64,A56:A64,"P")</f>
        <v>0</v>
      </c>
      <c r="J55" s="36"/>
    </row>
    <row r="56">
      <c r="A56" s="37" t="s">
        <v>591</v>
      </c>
      <c r="B56" s="37">
        <v>14</v>
      </c>
      <c r="C56" s="38" t="s">
        <v>4011</v>
      </c>
      <c r="D56" s="37" t="s">
        <v>593</v>
      </c>
      <c r="E56" s="39" t="s">
        <v>4012</v>
      </c>
      <c r="F56" s="40" t="s">
        <v>629</v>
      </c>
      <c r="G56" s="41">
        <v>85.584999999999994</v>
      </c>
      <c r="H56" s="42">
        <v>0</v>
      </c>
      <c r="I56" s="43">
        <f>ROUND(G56*H56,P4)</f>
        <v>0</v>
      </c>
      <c r="J56" s="37"/>
      <c r="O56" s="44">
        <f>I56*0.21</f>
        <v>0</v>
      </c>
      <c r="P56">
        <v>3</v>
      </c>
    </row>
    <row r="57">
      <c r="A57" s="37" t="s">
        <v>596</v>
      </c>
      <c r="B57" s="45"/>
      <c r="C57" s="46"/>
      <c r="D57" s="46"/>
      <c r="E57" s="47" t="s">
        <v>593</v>
      </c>
      <c r="F57" s="46"/>
      <c r="G57" s="46"/>
      <c r="H57" s="46"/>
      <c r="I57" s="46"/>
      <c r="J57" s="48"/>
    </row>
    <row r="58" ht="409.5">
      <c r="A58" s="37" t="s">
        <v>597</v>
      </c>
      <c r="B58" s="45"/>
      <c r="C58" s="46"/>
      <c r="D58" s="46"/>
      <c r="E58" s="39" t="s">
        <v>3525</v>
      </c>
      <c r="F58" s="46"/>
      <c r="G58" s="46"/>
      <c r="H58" s="46"/>
      <c r="I58" s="46"/>
      <c r="J58" s="48"/>
    </row>
    <row r="59">
      <c r="A59" s="37" t="s">
        <v>591</v>
      </c>
      <c r="B59" s="37">
        <v>15</v>
      </c>
      <c r="C59" s="38" t="s">
        <v>3543</v>
      </c>
      <c r="D59" s="37" t="s">
        <v>593</v>
      </c>
      <c r="E59" s="39" t="s">
        <v>3544</v>
      </c>
      <c r="F59" s="40" t="s">
        <v>629</v>
      </c>
      <c r="G59" s="41">
        <v>127.883</v>
      </c>
      <c r="H59" s="42">
        <v>0</v>
      </c>
      <c r="I59" s="43">
        <f>ROUND(G59*H59,P4)</f>
        <v>0</v>
      </c>
      <c r="J59" s="37"/>
      <c r="O59" s="44">
        <f>I59*0.21</f>
        <v>0</v>
      </c>
      <c r="P59">
        <v>3</v>
      </c>
    </row>
    <row r="60">
      <c r="A60" s="37" t="s">
        <v>596</v>
      </c>
      <c r="B60" s="45"/>
      <c r="C60" s="46"/>
      <c r="D60" s="46"/>
      <c r="E60" s="47" t="s">
        <v>593</v>
      </c>
      <c r="F60" s="46"/>
      <c r="G60" s="46"/>
      <c r="H60" s="46"/>
      <c r="I60" s="46"/>
      <c r="J60" s="48"/>
    </row>
    <row r="61" ht="150">
      <c r="A61" s="37" t="s">
        <v>597</v>
      </c>
      <c r="B61" s="45"/>
      <c r="C61" s="46"/>
      <c r="D61" s="46"/>
      <c r="E61" s="39" t="s">
        <v>3546</v>
      </c>
      <c r="F61" s="46"/>
      <c r="G61" s="46"/>
      <c r="H61" s="46"/>
      <c r="I61" s="46"/>
      <c r="J61" s="48"/>
    </row>
    <row r="62">
      <c r="A62" s="37" t="s">
        <v>591</v>
      </c>
      <c r="B62" s="37">
        <v>16</v>
      </c>
      <c r="C62" s="38" t="s">
        <v>4390</v>
      </c>
      <c r="D62" s="37" t="s">
        <v>593</v>
      </c>
      <c r="E62" s="39" t="s">
        <v>4391</v>
      </c>
      <c r="F62" s="40" t="s">
        <v>629</v>
      </c>
      <c r="G62" s="41">
        <v>12.629</v>
      </c>
      <c r="H62" s="42">
        <v>0</v>
      </c>
      <c r="I62" s="43">
        <f>ROUND(G62*H62,P4)</f>
        <v>0</v>
      </c>
      <c r="J62" s="37"/>
      <c r="O62" s="44">
        <f>I62*0.21</f>
        <v>0</v>
      </c>
      <c r="P62">
        <v>3</v>
      </c>
    </row>
    <row r="63">
      <c r="A63" s="37" t="s">
        <v>596</v>
      </c>
      <c r="B63" s="45"/>
      <c r="C63" s="46"/>
      <c r="D63" s="46"/>
      <c r="E63" s="47" t="s">
        <v>593</v>
      </c>
      <c r="F63" s="46"/>
      <c r="G63" s="46"/>
      <c r="H63" s="46"/>
      <c r="I63" s="46"/>
      <c r="J63" s="48"/>
    </row>
    <row r="64" ht="409.5">
      <c r="A64" s="37" t="s">
        <v>597</v>
      </c>
      <c r="B64" s="45"/>
      <c r="C64" s="46"/>
      <c r="D64" s="46"/>
      <c r="E64" s="39" t="s">
        <v>3558</v>
      </c>
      <c r="F64" s="46"/>
      <c r="G64" s="46"/>
      <c r="H64" s="46"/>
      <c r="I64" s="46"/>
      <c r="J64" s="48"/>
    </row>
    <row r="65">
      <c r="A65" s="31" t="s">
        <v>589</v>
      </c>
      <c r="B65" s="32"/>
      <c r="C65" s="33" t="s">
        <v>1452</v>
      </c>
      <c r="D65" s="34"/>
      <c r="E65" s="31" t="s">
        <v>4161</v>
      </c>
      <c r="F65" s="34"/>
      <c r="G65" s="34"/>
      <c r="H65" s="34"/>
      <c r="I65" s="35">
        <f>SUMIFS(I66:I71,A66:A71,"P")</f>
        <v>0</v>
      </c>
      <c r="J65" s="36"/>
    </row>
    <row r="66" ht="30">
      <c r="A66" s="37" t="s">
        <v>591</v>
      </c>
      <c r="B66" s="37">
        <v>17</v>
      </c>
      <c r="C66" s="38" t="s">
        <v>3573</v>
      </c>
      <c r="D66" s="37" t="s">
        <v>593</v>
      </c>
      <c r="E66" s="39" t="s">
        <v>3574</v>
      </c>
      <c r="F66" s="40" t="s">
        <v>639</v>
      </c>
      <c r="G66" s="41">
        <v>1661.8579999999999</v>
      </c>
      <c r="H66" s="42">
        <v>0</v>
      </c>
      <c r="I66" s="43">
        <f>ROUND(G66*H66,P4)</f>
        <v>0</v>
      </c>
      <c r="J66" s="37"/>
      <c r="O66" s="44">
        <f>I66*0.21</f>
        <v>0</v>
      </c>
      <c r="P66">
        <v>3</v>
      </c>
    </row>
    <row r="67">
      <c r="A67" s="37" t="s">
        <v>596</v>
      </c>
      <c r="B67" s="45"/>
      <c r="C67" s="46"/>
      <c r="D67" s="46"/>
      <c r="E67" s="47" t="s">
        <v>593</v>
      </c>
      <c r="F67" s="46"/>
      <c r="G67" s="46"/>
      <c r="H67" s="46"/>
      <c r="I67" s="46"/>
      <c r="J67" s="48"/>
    </row>
    <row r="68" ht="270">
      <c r="A68" s="37" t="s">
        <v>597</v>
      </c>
      <c r="B68" s="45"/>
      <c r="C68" s="46"/>
      <c r="D68" s="46"/>
      <c r="E68" s="39" t="s">
        <v>3576</v>
      </c>
      <c r="F68" s="46"/>
      <c r="G68" s="46"/>
      <c r="H68" s="46"/>
      <c r="I68" s="46"/>
      <c r="J68" s="48"/>
    </row>
    <row r="69">
      <c r="A69" s="37" t="s">
        <v>591</v>
      </c>
      <c r="B69" s="37">
        <v>18</v>
      </c>
      <c r="C69" s="38" t="s">
        <v>4326</v>
      </c>
      <c r="D69" s="37" t="s">
        <v>593</v>
      </c>
      <c r="E69" s="39" t="s">
        <v>4327</v>
      </c>
      <c r="F69" s="40" t="s">
        <v>639</v>
      </c>
      <c r="G69" s="41">
        <v>553.95299999999997</v>
      </c>
      <c r="H69" s="42">
        <v>0</v>
      </c>
      <c r="I69" s="43">
        <f>ROUND(G69*H69,P4)</f>
        <v>0</v>
      </c>
      <c r="J69" s="37"/>
      <c r="O69" s="44">
        <f>I69*0.21</f>
        <v>0</v>
      </c>
      <c r="P69">
        <v>3</v>
      </c>
    </row>
    <row r="70">
      <c r="A70" s="37" t="s">
        <v>596</v>
      </c>
      <c r="B70" s="45"/>
      <c r="C70" s="46"/>
      <c r="D70" s="46"/>
      <c r="E70" s="47" t="s">
        <v>593</v>
      </c>
      <c r="F70" s="46"/>
      <c r="G70" s="46"/>
      <c r="H70" s="46"/>
      <c r="I70" s="46"/>
      <c r="J70" s="48"/>
    </row>
    <row r="71" ht="45">
      <c r="A71" s="37" t="s">
        <v>597</v>
      </c>
      <c r="B71" s="45"/>
      <c r="C71" s="46"/>
      <c r="D71" s="46"/>
      <c r="E71" s="39" t="s">
        <v>4325</v>
      </c>
      <c r="F71" s="46"/>
      <c r="G71" s="46"/>
      <c r="H71" s="46"/>
      <c r="I71" s="46"/>
      <c r="J71" s="48"/>
    </row>
    <row r="72">
      <c r="A72" s="31" t="s">
        <v>589</v>
      </c>
      <c r="B72" s="32"/>
      <c r="C72" s="33" t="s">
        <v>946</v>
      </c>
      <c r="D72" s="34"/>
      <c r="E72" s="31" t="s">
        <v>947</v>
      </c>
      <c r="F72" s="34"/>
      <c r="G72" s="34"/>
      <c r="H72" s="34"/>
      <c r="I72" s="35">
        <f>SUMIFS(I73:I75,A73:A75,"P")</f>
        <v>0</v>
      </c>
      <c r="J72" s="36"/>
    </row>
    <row r="73" ht="45">
      <c r="A73" s="37" t="s">
        <v>591</v>
      </c>
      <c r="B73" s="37">
        <v>19</v>
      </c>
      <c r="C73" s="38" t="s">
        <v>1574</v>
      </c>
      <c r="D73" s="37" t="s">
        <v>1575</v>
      </c>
      <c r="E73" s="39" t="s">
        <v>1576</v>
      </c>
      <c r="F73" s="40" t="s">
        <v>951</v>
      </c>
      <c r="G73" s="41">
        <v>12132.639999999999</v>
      </c>
      <c r="H73" s="42">
        <v>0</v>
      </c>
      <c r="I73" s="43">
        <f>ROUND(G73*H73,P4)</f>
        <v>0</v>
      </c>
      <c r="J73" s="37"/>
      <c r="O73" s="44">
        <f>I73*0.21</f>
        <v>0</v>
      </c>
      <c r="P73">
        <v>3</v>
      </c>
    </row>
    <row r="74">
      <c r="A74" s="37" t="s">
        <v>596</v>
      </c>
      <c r="B74" s="45"/>
      <c r="C74" s="46"/>
      <c r="D74" s="46"/>
      <c r="E74" s="39" t="s">
        <v>952</v>
      </c>
      <c r="F74" s="46"/>
      <c r="G74" s="46"/>
      <c r="H74" s="46"/>
      <c r="I74" s="46"/>
      <c r="J74" s="48"/>
    </row>
    <row r="75" ht="120">
      <c r="A75" s="37" t="s">
        <v>597</v>
      </c>
      <c r="B75" s="49"/>
      <c r="C75" s="50"/>
      <c r="D75" s="50"/>
      <c r="E75" s="39" t="s">
        <v>954</v>
      </c>
      <c r="F75" s="50"/>
      <c r="G75" s="50"/>
      <c r="H75" s="50"/>
      <c r="I75" s="50"/>
      <c r="J75" s="51"/>
    </row>
  </sheetData>
  <sheetProtection sheet="1" objects="1" scenarios="1" spinCount="100000" saltValue="TYFA7mA6gpLNUDitVuaxOMCrg/3Fjyg4wUg1CEVlr3d79E6Oon6igTM9jGVYi24JB0A6udXdwtJL6LkHBswTbQ==" hashValue="sr8YNUOBQhtyEhcPflQMk6TYLDELgpnO1s79eLjLBRUS+WDbICJFcrduy+makBTEGC6Xeq9qlTpktogDGStP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4995</v>
      </c>
      <c r="I3" s="25">
        <f>SUMIFS(I12:I91,A12:A91,"SD")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4984</v>
      </c>
      <c r="D6" s="22"/>
      <c r="E6" s="23" t="s">
        <v>235</v>
      </c>
      <c r="F6" s="17"/>
      <c r="G6" s="17"/>
      <c r="H6" s="17"/>
      <c r="I6" s="17"/>
      <c r="J6" s="19"/>
    </row>
    <row r="7">
      <c r="A7" s="3" t="s">
        <v>576</v>
      </c>
      <c r="B7" s="20" t="s">
        <v>571</v>
      </c>
      <c r="C7" s="21" t="s">
        <v>4991</v>
      </c>
      <c r="D7" s="22"/>
      <c r="E7" s="23" t="s">
        <v>239</v>
      </c>
      <c r="F7" s="17"/>
      <c r="G7" s="17"/>
      <c r="H7" s="17"/>
      <c r="I7" s="17"/>
      <c r="J7" s="19"/>
    </row>
    <row r="8">
      <c r="A8" s="3" t="s">
        <v>1343</v>
      </c>
      <c r="B8" s="20" t="s">
        <v>577</v>
      </c>
      <c r="C8" s="21" t="s">
        <v>4995</v>
      </c>
      <c r="D8" s="22"/>
      <c r="E8" s="23" t="s">
        <v>243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SUMIFS(I13:I15,A13:A15,"P")</f>
        <v>0</v>
      </c>
      <c r="J12" s="36"/>
    </row>
    <row r="13">
      <c r="A13" s="37" t="s">
        <v>591</v>
      </c>
      <c r="B13" s="37">
        <v>1</v>
      </c>
      <c r="C13" s="38" t="s">
        <v>4493</v>
      </c>
      <c r="D13" s="37" t="s">
        <v>593</v>
      </c>
      <c r="E13" s="39" t="s">
        <v>4256</v>
      </c>
      <c r="F13" s="40" t="s">
        <v>604</v>
      </c>
      <c r="G13" s="41">
        <v>1</v>
      </c>
      <c r="H13" s="42">
        <v>0</v>
      </c>
      <c r="I13" s="43">
        <f>ROUND(G13*H13,P4)</f>
        <v>0</v>
      </c>
      <c r="J13" s="37"/>
      <c r="O13" s="44">
        <f>I13*0.21</f>
        <v>0</v>
      </c>
      <c r="P13">
        <v>3</v>
      </c>
    </row>
    <row r="14">
      <c r="A14" s="37" t="s">
        <v>596</v>
      </c>
      <c r="B14" s="45"/>
      <c r="C14" s="46"/>
      <c r="D14" s="46"/>
      <c r="E14" s="39" t="s">
        <v>4256</v>
      </c>
      <c r="F14" s="46"/>
      <c r="G14" s="46"/>
      <c r="H14" s="46"/>
      <c r="I14" s="46"/>
      <c r="J14" s="48"/>
    </row>
    <row r="15">
      <c r="A15" s="37" t="s">
        <v>597</v>
      </c>
      <c r="B15" s="45"/>
      <c r="C15" s="46"/>
      <c r="D15" s="46"/>
      <c r="E15" s="39" t="s">
        <v>4257</v>
      </c>
      <c r="F15" s="46"/>
      <c r="G15" s="46"/>
      <c r="H15" s="46"/>
      <c r="I15" s="46"/>
      <c r="J15" s="48"/>
    </row>
    <row r="16">
      <c r="A16" s="31" t="s">
        <v>589</v>
      </c>
      <c r="B16" s="32"/>
      <c r="C16" s="33" t="s">
        <v>4258</v>
      </c>
      <c r="D16" s="34"/>
      <c r="E16" s="31" t="s">
        <v>626</v>
      </c>
      <c r="F16" s="34"/>
      <c r="G16" s="34"/>
      <c r="H16" s="34"/>
      <c r="I16" s="35">
        <f>SUMIFS(I17:I37,A17:A37,"P")</f>
        <v>0</v>
      </c>
      <c r="J16" s="36"/>
    </row>
    <row r="17">
      <c r="A17" s="37" t="s">
        <v>591</v>
      </c>
      <c r="B17" s="37">
        <v>2</v>
      </c>
      <c r="C17" s="38" t="s">
        <v>4259</v>
      </c>
      <c r="D17" s="37" t="s">
        <v>593</v>
      </c>
      <c r="E17" s="39" t="s">
        <v>4260</v>
      </c>
      <c r="F17" s="40" t="s">
        <v>614</v>
      </c>
      <c r="G17" s="41">
        <v>24</v>
      </c>
      <c r="H17" s="42">
        <v>0</v>
      </c>
      <c r="I17" s="43">
        <f>ROUND(G17*H17,P4)</f>
        <v>0</v>
      </c>
      <c r="J17" s="37"/>
      <c r="O17" s="44">
        <f>I17*0.21</f>
        <v>0</v>
      </c>
      <c r="P17">
        <v>3</v>
      </c>
    </row>
    <row r="18">
      <c r="A18" s="37" t="s">
        <v>596</v>
      </c>
      <c r="B18" s="45"/>
      <c r="C18" s="46"/>
      <c r="D18" s="46"/>
      <c r="E18" s="47" t="s">
        <v>593</v>
      </c>
      <c r="F18" s="46"/>
      <c r="G18" s="46"/>
      <c r="H18" s="46"/>
      <c r="I18" s="46"/>
      <c r="J18" s="48"/>
    </row>
    <row r="19" ht="45">
      <c r="A19" s="37" t="s">
        <v>597</v>
      </c>
      <c r="B19" s="45"/>
      <c r="C19" s="46"/>
      <c r="D19" s="46"/>
      <c r="E19" s="39" t="s">
        <v>4261</v>
      </c>
      <c r="F19" s="46"/>
      <c r="G19" s="46"/>
      <c r="H19" s="46"/>
      <c r="I19" s="46"/>
      <c r="J19" s="48"/>
    </row>
    <row r="20">
      <c r="A20" s="37" t="s">
        <v>591</v>
      </c>
      <c r="B20" s="37">
        <v>3</v>
      </c>
      <c r="C20" s="38" t="s">
        <v>4262</v>
      </c>
      <c r="D20" s="37" t="s">
        <v>593</v>
      </c>
      <c r="E20" s="39" t="s">
        <v>4263</v>
      </c>
      <c r="F20" s="40" t="s">
        <v>629</v>
      </c>
      <c r="G20" s="41">
        <v>91.599999999999994</v>
      </c>
      <c r="H20" s="42">
        <v>0</v>
      </c>
      <c r="I20" s="43">
        <f>ROUND(G20*H20,P4)</f>
        <v>0</v>
      </c>
      <c r="J20" s="37"/>
      <c r="O20" s="44">
        <f>I20*0.21</f>
        <v>0</v>
      </c>
      <c r="P20">
        <v>3</v>
      </c>
    </row>
    <row r="21">
      <c r="A21" s="37" t="s">
        <v>596</v>
      </c>
      <c r="B21" s="45"/>
      <c r="C21" s="46"/>
      <c r="D21" s="46"/>
      <c r="E21" s="47" t="s">
        <v>593</v>
      </c>
      <c r="F21" s="46"/>
      <c r="G21" s="46"/>
      <c r="H21" s="46"/>
      <c r="I21" s="46"/>
      <c r="J21" s="48"/>
    </row>
    <row r="22" ht="45">
      <c r="A22" s="37" t="s">
        <v>597</v>
      </c>
      <c r="B22" s="45"/>
      <c r="C22" s="46"/>
      <c r="D22" s="46"/>
      <c r="E22" s="39" t="s">
        <v>4264</v>
      </c>
      <c r="F22" s="46"/>
      <c r="G22" s="46"/>
      <c r="H22" s="46"/>
      <c r="I22" s="46"/>
      <c r="J22" s="48"/>
    </row>
    <row r="23">
      <c r="A23" s="37" t="s">
        <v>591</v>
      </c>
      <c r="B23" s="37">
        <v>4</v>
      </c>
      <c r="C23" s="38" t="s">
        <v>3687</v>
      </c>
      <c r="D23" s="37" t="s">
        <v>593</v>
      </c>
      <c r="E23" s="39" t="s">
        <v>3688</v>
      </c>
      <c r="F23" s="40" t="s">
        <v>629</v>
      </c>
      <c r="G23" s="41">
        <v>1026.2</v>
      </c>
      <c r="H23" s="42">
        <v>0</v>
      </c>
      <c r="I23" s="43">
        <f>ROUND(G23*H23,P4)</f>
        <v>0</v>
      </c>
      <c r="J23" s="37"/>
      <c r="O23" s="44">
        <f>I23*0.21</f>
        <v>0</v>
      </c>
      <c r="P23">
        <v>3</v>
      </c>
    </row>
    <row r="24">
      <c r="A24" s="37" t="s">
        <v>596</v>
      </c>
      <c r="B24" s="45"/>
      <c r="C24" s="46"/>
      <c r="D24" s="46"/>
      <c r="E24" s="47" t="s">
        <v>593</v>
      </c>
      <c r="F24" s="46"/>
      <c r="G24" s="46"/>
      <c r="H24" s="46"/>
      <c r="I24" s="46"/>
      <c r="J24" s="48"/>
    </row>
    <row r="25" ht="409.5">
      <c r="A25" s="37" t="s">
        <v>597</v>
      </c>
      <c r="B25" s="45"/>
      <c r="C25" s="46"/>
      <c r="D25" s="46"/>
      <c r="E25" s="39" t="s">
        <v>3690</v>
      </c>
      <c r="F25" s="46"/>
      <c r="G25" s="46"/>
      <c r="H25" s="46"/>
      <c r="I25" s="46"/>
      <c r="J25" s="48"/>
    </row>
    <row r="26">
      <c r="A26" s="37" t="s">
        <v>591</v>
      </c>
      <c r="B26" s="37">
        <v>5</v>
      </c>
      <c r="C26" s="38" t="s">
        <v>3473</v>
      </c>
      <c r="D26" s="37" t="s">
        <v>593</v>
      </c>
      <c r="E26" s="39" t="s">
        <v>3474</v>
      </c>
      <c r="F26" s="40" t="s">
        <v>629</v>
      </c>
      <c r="G26" s="41">
        <v>153.63</v>
      </c>
      <c r="H26" s="42">
        <v>0</v>
      </c>
      <c r="I26" s="43">
        <f>ROUND(G26*H26,P4)</f>
        <v>0</v>
      </c>
      <c r="J26" s="37"/>
      <c r="O26" s="44">
        <f>I26*0.21</f>
        <v>0</v>
      </c>
      <c r="P26">
        <v>3</v>
      </c>
    </row>
    <row r="27">
      <c r="A27" s="37" t="s">
        <v>596</v>
      </c>
      <c r="B27" s="45"/>
      <c r="C27" s="46"/>
      <c r="D27" s="46"/>
      <c r="E27" s="47" t="s">
        <v>593</v>
      </c>
      <c r="F27" s="46"/>
      <c r="G27" s="46"/>
      <c r="H27" s="46"/>
      <c r="I27" s="46"/>
      <c r="J27" s="48"/>
    </row>
    <row r="28" ht="300">
      <c r="A28" s="37" t="s">
        <v>597</v>
      </c>
      <c r="B28" s="45"/>
      <c r="C28" s="46"/>
      <c r="D28" s="46"/>
      <c r="E28" s="39" t="s">
        <v>3476</v>
      </c>
      <c r="F28" s="46"/>
      <c r="G28" s="46"/>
      <c r="H28" s="46"/>
      <c r="I28" s="46"/>
      <c r="J28" s="48"/>
    </row>
    <row r="29">
      <c r="A29" s="37" t="s">
        <v>591</v>
      </c>
      <c r="B29" s="37">
        <v>6</v>
      </c>
      <c r="C29" s="38" t="s">
        <v>4992</v>
      </c>
      <c r="D29" s="37" t="s">
        <v>593</v>
      </c>
      <c r="E29" s="39" t="s">
        <v>4993</v>
      </c>
      <c r="F29" s="40" t="s">
        <v>629</v>
      </c>
      <c r="G29" s="41">
        <v>25.399999999999999</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597</v>
      </c>
      <c r="B31" s="45"/>
      <c r="C31" s="46"/>
      <c r="D31" s="46"/>
      <c r="E31" s="39" t="s">
        <v>3489</v>
      </c>
      <c r="F31" s="46"/>
      <c r="G31" s="46"/>
      <c r="H31" s="46"/>
      <c r="I31" s="46"/>
      <c r="J31" s="48"/>
    </row>
    <row r="32">
      <c r="A32" s="37" t="s">
        <v>591</v>
      </c>
      <c r="B32" s="37">
        <v>7</v>
      </c>
      <c r="C32" s="38" t="s">
        <v>3494</v>
      </c>
      <c r="D32" s="37" t="s">
        <v>593</v>
      </c>
      <c r="E32" s="39" t="s">
        <v>3495</v>
      </c>
      <c r="F32" s="40" t="s">
        <v>639</v>
      </c>
      <c r="G32" s="41">
        <v>127</v>
      </c>
      <c r="H32" s="42">
        <v>0</v>
      </c>
      <c r="I32" s="43">
        <f>ROUND(G32*H32,P4)</f>
        <v>0</v>
      </c>
      <c r="J32" s="37"/>
      <c r="O32" s="44">
        <f>I32*0.21</f>
        <v>0</v>
      </c>
      <c r="P32">
        <v>3</v>
      </c>
    </row>
    <row r="33">
      <c r="A33" s="37" t="s">
        <v>596</v>
      </c>
      <c r="B33" s="45"/>
      <c r="C33" s="46"/>
      <c r="D33" s="46"/>
      <c r="E33" s="47" t="s">
        <v>593</v>
      </c>
      <c r="F33" s="46"/>
      <c r="G33" s="46"/>
      <c r="H33" s="46"/>
      <c r="I33" s="46"/>
      <c r="J33" s="48"/>
    </row>
    <row r="34" ht="30">
      <c r="A34" s="37" t="s">
        <v>597</v>
      </c>
      <c r="B34" s="45"/>
      <c r="C34" s="46"/>
      <c r="D34" s="46"/>
      <c r="E34" s="39" t="s">
        <v>3497</v>
      </c>
      <c r="F34" s="46"/>
      <c r="G34" s="46"/>
      <c r="H34" s="46"/>
      <c r="I34" s="46"/>
      <c r="J34" s="48"/>
    </row>
    <row r="35" ht="30">
      <c r="A35" s="37" t="s">
        <v>591</v>
      </c>
      <c r="B35" s="37">
        <v>8</v>
      </c>
      <c r="C35" s="38" t="s">
        <v>4271</v>
      </c>
      <c r="D35" s="37" t="s">
        <v>593</v>
      </c>
      <c r="E35" s="39" t="s">
        <v>4272</v>
      </c>
      <c r="F35" s="40" t="s">
        <v>629</v>
      </c>
      <c r="G35" s="41">
        <v>25.399999999999999</v>
      </c>
      <c r="H35" s="42">
        <v>0</v>
      </c>
      <c r="I35" s="43">
        <f>ROUND(G35*H35,P4)</f>
        <v>0</v>
      </c>
      <c r="J35" s="37"/>
      <c r="O35" s="44">
        <f>I35*0.21</f>
        <v>0</v>
      </c>
      <c r="P35">
        <v>3</v>
      </c>
    </row>
    <row r="36" ht="30">
      <c r="A36" s="37" t="s">
        <v>596</v>
      </c>
      <c r="B36" s="45"/>
      <c r="C36" s="46"/>
      <c r="D36" s="46"/>
      <c r="E36" s="39" t="s">
        <v>4272</v>
      </c>
      <c r="F36" s="46"/>
      <c r="G36" s="46"/>
      <c r="H36" s="46"/>
      <c r="I36" s="46"/>
      <c r="J36" s="48"/>
    </row>
    <row r="37" ht="45">
      <c r="A37" s="37" t="s">
        <v>597</v>
      </c>
      <c r="B37" s="45"/>
      <c r="C37" s="46"/>
      <c r="D37" s="46"/>
      <c r="E37" s="39" t="s">
        <v>4273</v>
      </c>
      <c r="F37" s="46"/>
      <c r="G37" s="46"/>
      <c r="H37" s="46"/>
      <c r="I37" s="46"/>
      <c r="J37" s="48"/>
    </row>
    <row r="38">
      <c r="A38" s="31" t="s">
        <v>589</v>
      </c>
      <c r="B38" s="32"/>
      <c r="C38" s="33" t="s">
        <v>4274</v>
      </c>
      <c r="D38" s="34"/>
      <c r="E38" s="31" t="s">
        <v>3952</v>
      </c>
      <c r="F38" s="34"/>
      <c r="G38" s="34"/>
      <c r="H38" s="34"/>
      <c r="I38" s="35">
        <f>SUMIFS(I39:I47,A39:A47,"P")</f>
        <v>0</v>
      </c>
      <c r="J38" s="36"/>
    </row>
    <row r="39">
      <c r="A39" s="37" t="s">
        <v>591</v>
      </c>
      <c r="B39" s="37">
        <v>9</v>
      </c>
      <c r="C39" s="38" t="s">
        <v>3974</v>
      </c>
      <c r="D39" s="37" t="s">
        <v>593</v>
      </c>
      <c r="E39" s="39" t="s">
        <v>3975</v>
      </c>
      <c r="F39" s="40" t="s">
        <v>629</v>
      </c>
      <c r="G39" s="41">
        <v>5.8319999999999999</v>
      </c>
      <c r="H39" s="42">
        <v>0</v>
      </c>
      <c r="I39" s="43">
        <f>ROUND(G39*H39,P4)</f>
        <v>0</v>
      </c>
      <c r="J39" s="37"/>
      <c r="O39" s="44">
        <f>I39*0.21</f>
        <v>0</v>
      </c>
      <c r="P39">
        <v>3</v>
      </c>
    </row>
    <row r="40">
      <c r="A40" s="37" t="s">
        <v>596</v>
      </c>
      <c r="B40" s="45"/>
      <c r="C40" s="46"/>
      <c r="D40" s="46"/>
      <c r="E40" s="47" t="s">
        <v>593</v>
      </c>
      <c r="F40" s="46"/>
      <c r="G40" s="46"/>
      <c r="H40" s="46"/>
      <c r="I40" s="46"/>
      <c r="J40" s="48"/>
    </row>
    <row r="41" ht="409.5">
      <c r="A41" s="37" t="s">
        <v>597</v>
      </c>
      <c r="B41" s="45"/>
      <c r="C41" s="46"/>
      <c r="D41" s="46"/>
      <c r="E41" s="39" t="s">
        <v>1947</v>
      </c>
      <c r="F41" s="46"/>
      <c r="G41" s="46"/>
      <c r="H41" s="46"/>
      <c r="I41" s="46"/>
      <c r="J41" s="48"/>
    </row>
    <row r="42">
      <c r="A42" s="37" t="s">
        <v>591</v>
      </c>
      <c r="B42" s="37">
        <v>10</v>
      </c>
      <c r="C42" s="38" t="s">
        <v>4421</v>
      </c>
      <c r="D42" s="37" t="s">
        <v>593</v>
      </c>
      <c r="E42" s="39" t="s">
        <v>4422</v>
      </c>
      <c r="F42" s="40" t="s">
        <v>951</v>
      </c>
      <c r="G42" s="41">
        <v>0.73599999999999999</v>
      </c>
      <c r="H42" s="42">
        <v>0</v>
      </c>
      <c r="I42" s="43">
        <f>ROUND(G42*H42,P4)</f>
        <v>0</v>
      </c>
      <c r="J42" s="37"/>
      <c r="O42" s="44">
        <f>I42*0.21</f>
        <v>0</v>
      </c>
      <c r="P42">
        <v>3</v>
      </c>
    </row>
    <row r="43">
      <c r="A43" s="37" t="s">
        <v>596</v>
      </c>
      <c r="B43" s="45"/>
      <c r="C43" s="46"/>
      <c r="D43" s="46"/>
      <c r="E43" s="47" t="s">
        <v>593</v>
      </c>
      <c r="F43" s="46"/>
      <c r="G43" s="46"/>
      <c r="H43" s="46"/>
      <c r="I43" s="46"/>
      <c r="J43" s="48"/>
    </row>
    <row r="44" ht="330">
      <c r="A44" s="37" t="s">
        <v>597</v>
      </c>
      <c r="B44" s="45"/>
      <c r="C44" s="46"/>
      <c r="D44" s="46"/>
      <c r="E44" s="39" t="s">
        <v>3980</v>
      </c>
      <c r="F44" s="46"/>
      <c r="G44" s="46"/>
      <c r="H44" s="46"/>
      <c r="I44" s="46"/>
      <c r="J44" s="48"/>
    </row>
    <row r="45">
      <c r="A45" s="37" t="s">
        <v>591</v>
      </c>
      <c r="B45" s="37">
        <v>11</v>
      </c>
      <c r="C45" s="38" t="s">
        <v>4519</v>
      </c>
      <c r="D45" s="37" t="s">
        <v>593</v>
      </c>
      <c r="E45" s="39" t="s">
        <v>4520</v>
      </c>
      <c r="F45" s="40" t="s">
        <v>639</v>
      </c>
      <c r="G45" s="41">
        <v>127</v>
      </c>
      <c r="H45" s="42">
        <v>0</v>
      </c>
      <c r="I45" s="43">
        <f>ROUND(G45*H45,P4)</f>
        <v>0</v>
      </c>
      <c r="J45" s="37"/>
      <c r="O45" s="44">
        <f>I45*0.21</f>
        <v>0</v>
      </c>
      <c r="P45">
        <v>3</v>
      </c>
    </row>
    <row r="46">
      <c r="A46" s="37" t="s">
        <v>596</v>
      </c>
      <c r="B46" s="45"/>
      <c r="C46" s="46"/>
      <c r="D46" s="46"/>
      <c r="E46" s="47" t="s">
        <v>593</v>
      </c>
      <c r="F46" s="46"/>
      <c r="G46" s="46"/>
      <c r="H46" s="46"/>
      <c r="I46" s="46"/>
      <c r="J46" s="48"/>
    </row>
    <row r="47" ht="120">
      <c r="A47" s="37" t="s">
        <v>597</v>
      </c>
      <c r="B47" s="45"/>
      <c r="C47" s="46"/>
      <c r="D47" s="46"/>
      <c r="E47" s="39" t="s">
        <v>4521</v>
      </c>
      <c r="F47" s="46"/>
      <c r="G47" s="46"/>
      <c r="H47" s="46"/>
      <c r="I47" s="46"/>
      <c r="J47" s="48"/>
    </row>
    <row r="48">
      <c r="A48" s="31" t="s">
        <v>589</v>
      </c>
      <c r="B48" s="32"/>
      <c r="C48" s="33" t="s">
        <v>4284</v>
      </c>
      <c r="D48" s="34"/>
      <c r="E48" s="31" t="s">
        <v>3981</v>
      </c>
      <c r="F48" s="34"/>
      <c r="G48" s="34"/>
      <c r="H48" s="34"/>
      <c r="I48" s="35">
        <f>SUMIFS(I49:I57,A49:A57,"P")</f>
        <v>0</v>
      </c>
      <c r="J48" s="36"/>
    </row>
    <row r="49">
      <c r="A49" s="37" t="s">
        <v>591</v>
      </c>
      <c r="B49" s="37">
        <v>12</v>
      </c>
      <c r="C49" s="38" t="s">
        <v>4996</v>
      </c>
      <c r="D49" s="37" t="s">
        <v>593</v>
      </c>
      <c r="E49" s="39" t="s">
        <v>4997</v>
      </c>
      <c r="F49" s="40" t="s">
        <v>629</v>
      </c>
      <c r="G49" s="41">
        <v>20.727</v>
      </c>
      <c r="H49" s="42">
        <v>0</v>
      </c>
      <c r="I49" s="43">
        <f>ROUND(G49*H49,P4)</f>
        <v>0</v>
      </c>
      <c r="J49" s="37"/>
      <c r="O49" s="44">
        <f>I49*0.21</f>
        <v>0</v>
      </c>
      <c r="P49">
        <v>3</v>
      </c>
    </row>
    <row r="50">
      <c r="A50" s="37" t="s">
        <v>596</v>
      </c>
      <c r="B50" s="45"/>
      <c r="C50" s="46"/>
      <c r="D50" s="46"/>
      <c r="E50" s="47" t="s">
        <v>593</v>
      </c>
      <c r="F50" s="46"/>
      <c r="G50" s="46"/>
      <c r="H50" s="46"/>
      <c r="I50" s="46"/>
      <c r="J50" s="48"/>
    </row>
    <row r="51" ht="409.5">
      <c r="A51" s="37" t="s">
        <v>597</v>
      </c>
      <c r="B51" s="45"/>
      <c r="C51" s="46"/>
      <c r="D51" s="46"/>
      <c r="E51" s="39" t="s">
        <v>3525</v>
      </c>
      <c r="F51" s="46"/>
      <c r="G51" s="46"/>
      <c r="H51" s="46"/>
      <c r="I51" s="46"/>
      <c r="J51" s="48"/>
    </row>
    <row r="52">
      <c r="A52" s="37" t="s">
        <v>591</v>
      </c>
      <c r="B52" s="37">
        <v>13</v>
      </c>
      <c r="C52" s="38" t="s">
        <v>4998</v>
      </c>
      <c r="D52" s="37" t="s">
        <v>593</v>
      </c>
      <c r="E52" s="39" t="s">
        <v>4999</v>
      </c>
      <c r="F52" s="40" t="s">
        <v>951</v>
      </c>
      <c r="G52" s="41">
        <v>6.9489999999999998</v>
      </c>
      <c r="H52" s="42">
        <v>0</v>
      </c>
      <c r="I52" s="43">
        <f>ROUND(G52*H52,P4)</f>
        <v>0</v>
      </c>
      <c r="J52" s="37"/>
      <c r="O52" s="44">
        <f>I52*0.21</f>
        <v>0</v>
      </c>
      <c r="P52">
        <v>3</v>
      </c>
    </row>
    <row r="53">
      <c r="A53" s="37" t="s">
        <v>596</v>
      </c>
      <c r="B53" s="45"/>
      <c r="C53" s="46"/>
      <c r="D53" s="46"/>
      <c r="E53" s="47" t="s">
        <v>593</v>
      </c>
      <c r="F53" s="46"/>
      <c r="G53" s="46"/>
      <c r="H53" s="46"/>
      <c r="I53" s="46"/>
      <c r="J53" s="48"/>
    </row>
    <row r="54" ht="330">
      <c r="A54" s="37" t="s">
        <v>597</v>
      </c>
      <c r="B54" s="45"/>
      <c r="C54" s="46"/>
      <c r="D54" s="46"/>
      <c r="E54" s="39" t="s">
        <v>3980</v>
      </c>
      <c r="F54" s="46"/>
      <c r="G54" s="46"/>
      <c r="H54" s="46"/>
      <c r="I54" s="46"/>
      <c r="J54" s="48"/>
    </row>
    <row r="55">
      <c r="A55" s="37" t="s">
        <v>591</v>
      </c>
      <c r="B55" s="37">
        <v>14</v>
      </c>
      <c r="C55" s="38" t="s">
        <v>4761</v>
      </c>
      <c r="D55" s="37" t="s">
        <v>593</v>
      </c>
      <c r="E55" s="39" t="s">
        <v>4994</v>
      </c>
      <c r="F55" s="40" t="s">
        <v>629</v>
      </c>
      <c r="G55" s="41">
        <v>18.007999999999999</v>
      </c>
      <c r="H55" s="42">
        <v>0</v>
      </c>
      <c r="I55" s="43">
        <f>ROUND(G55*H55,P4)</f>
        <v>0</v>
      </c>
      <c r="J55" s="37"/>
      <c r="O55" s="44">
        <f>I55*0.21</f>
        <v>0</v>
      </c>
      <c r="P55">
        <v>3</v>
      </c>
    </row>
    <row r="56">
      <c r="A56" s="37" t="s">
        <v>596</v>
      </c>
      <c r="B56" s="45"/>
      <c r="C56" s="46"/>
      <c r="D56" s="46"/>
      <c r="E56" s="39" t="s">
        <v>4994</v>
      </c>
      <c r="F56" s="46"/>
      <c r="G56" s="46"/>
      <c r="H56" s="46"/>
      <c r="I56" s="46"/>
      <c r="J56" s="48"/>
    </row>
    <row r="57" ht="300">
      <c r="A57" s="37" t="s">
        <v>597</v>
      </c>
      <c r="B57" s="45"/>
      <c r="C57" s="46"/>
      <c r="D57" s="46"/>
      <c r="E57" s="39" t="s">
        <v>3989</v>
      </c>
      <c r="F57" s="46"/>
      <c r="G57" s="46"/>
      <c r="H57" s="46"/>
      <c r="I57" s="46"/>
      <c r="J57" s="48"/>
    </row>
    <row r="58">
      <c r="A58" s="31" t="s">
        <v>589</v>
      </c>
      <c r="B58" s="32"/>
      <c r="C58" s="33" t="s">
        <v>4299</v>
      </c>
      <c r="D58" s="34"/>
      <c r="E58" s="31" t="s">
        <v>1406</v>
      </c>
      <c r="F58" s="34"/>
      <c r="G58" s="34"/>
      <c r="H58" s="34"/>
      <c r="I58" s="35">
        <f>SUMIFS(I59:I70,A59:A70,"P")</f>
        <v>0</v>
      </c>
      <c r="J58" s="36"/>
    </row>
    <row r="59">
      <c r="A59" s="37" t="s">
        <v>591</v>
      </c>
      <c r="B59" s="37">
        <v>15</v>
      </c>
      <c r="C59" s="38" t="s">
        <v>4011</v>
      </c>
      <c r="D59" s="37" t="s">
        <v>593</v>
      </c>
      <c r="E59" s="39" t="s">
        <v>4012</v>
      </c>
      <c r="F59" s="40" t="s">
        <v>629</v>
      </c>
      <c r="G59" s="41">
        <v>35.475999999999999</v>
      </c>
      <c r="H59" s="42">
        <v>0</v>
      </c>
      <c r="I59" s="43">
        <f>ROUND(G59*H59,P4)</f>
        <v>0</v>
      </c>
      <c r="J59" s="37"/>
      <c r="O59" s="44">
        <f>I59*0.21</f>
        <v>0</v>
      </c>
      <c r="P59">
        <v>3</v>
      </c>
    </row>
    <row r="60">
      <c r="A60" s="37" t="s">
        <v>596</v>
      </c>
      <c r="B60" s="45"/>
      <c r="C60" s="46"/>
      <c r="D60" s="46"/>
      <c r="E60" s="47" t="s">
        <v>593</v>
      </c>
      <c r="F60" s="46"/>
      <c r="G60" s="46"/>
      <c r="H60" s="46"/>
      <c r="I60" s="46"/>
      <c r="J60" s="48"/>
    </row>
    <row r="61" ht="409.5">
      <c r="A61" s="37" t="s">
        <v>597</v>
      </c>
      <c r="B61" s="45"/>
      <c r="C61" s="46"/>
      <c r="D61" s="46"/>
      <c r="E61" s="39" t="s">
        <v>3525</v>
      </c>
      <c r="F61" s="46"/>
      <c r="G61" s="46"/>
      <c r="H61" s="46"/>
      <c r="I61" s="46"/>
      <c r="J61" s="48"/>
    </row>
    <row r="62">
      <c r="A62" s="37" t="s">
        <v>591</v>
      </c>
      <c r="B62" s="37">
        <v>16</v>
      </c>
      <c r="C62" s="38" t="s">
        <v>3543</v>
      </c>
      <c r="D62" s="37" t="s">
        <v>593</v>
      </c>
      <c r="E62" s="39" t="s">
        <v>3544</v>
      </c>
      <c r="F62" s="40" t="s">
        <v>629</v>
      </c>
      <c r="G62" s="41">
        <v>17.346</v>
      </c>
      <c r="H62" s="42">
        <v>0</v>
      </c>
      <c r="I62" s="43">
        <f>ROUND(G62*H62,P4)</f>
        <v>0</v>
      </c>
      <c r="J62" s="37"/>
      <c r="O62" s="44">
        <f>I62*0.21</f>
        <v>0</v>
      </c>
      <c r="P62">
        <v>3</v>
      </c>
    </row>
    <row r="63">
      <c r="A63" s="37" t="s">
        <v>596</v>
      </c>
      <c r="B63" s="45"/>
      <c r="C63" s="46"/>
      <c r="D63" s="46"/>
      <c r="E63" s="47" t="s">
        <v>593</v>
      </c>
      <c r="F63" s="46"/>
      <c r="G63" s="46"/>
      <c r="H63" s="46"/>
      <c r="I63" s="46"/>
      <c r="J63" s="48"/>
    </row>
    <row r="64" ht="150">
      <c r="A64" s="37" t="s">
        <v>597</v>
      </c>
      <c r="B64" s="45"/>
      <c r="C64" s="46"/>
      <c r="D64" s="46"/>
      <c r="E64" s="39" t="s">
        <v>3546</v>
      </c>
      <c r="F64" s="46"/>
      <c r="G64" s="46"/>
      <c r="H64" s="46"/>
      <c r="I64" s="46"/>
      <c r="J64" s="48"/>
    </row>
    <row r="65">
      <c r="A65" s="37" t="s">
        <v>591</v>
      </c>
      <c r="B65" s="37">
        <v>17</v>
      </c>
      <c r="C65" s="38" t="s">
        <v>4390</v>
      </c>
      <c r="D65" s="37" t="s">
        <v>593</v>
      </c>
      <c r="E65" s="39" t="s">
        <v>4391</v>
      </c>
      <c r="F65" s="40" t="s">
        <v>629</v>
      </c>
      <c r="G65" s="41">
        <v>8.4120000000000008</v>
      </c>
      <c r="H65" s="42">
        <v>0</v>
      </c>
      <c r="I65" s="43">
        <f>ROUND(G65*H65,P4)</f>
        <v>0</v>
      </c>
      <c r="J65" s="37"/>
      <c r="O65" s="44">
        <f>I65*0.21</f>
        <v>0</v>
      </c>
      <c r="P65">
        <v>3</v>
      </c>
    </row>
    <row r="66">
      <c r="A66" s="37" t="s">
        <v>596</v>
      </c>
      <c r="B66" s="45"/>
      <c r="C66" s="46"/>
      <c r="D66" s="46"/>
      <c r="E66" s="47" t="s">
        <v>593</v>
      </c>
      <c r="F66" s="46"/>
      <c r="G66" s="46"/>
      <c r="H66" s="46"/>
      <c r="I66" s="46"/>
      <c r="J66" s="48"/>
    </row>
    <row r="67" ht="409.5">
      <c r="A67" s="37" t="s">
        <v>597</v>
      </c>
      <c r="B67" s="45"/>
      <c r="C67" s="46"/>
      <c r="D67" s="46"/>
      <c r="E67" s="39" t="s">
        <v>3558</v>
      </c>
      <c r="F67" s="46"/>
      <c r="G67" s="46"/>
      <c r="H67" s="46"/>
      <c r="I67" s="46"/>
      <c r="J67" s="48"/>
    </row>
    <row r="68">
      <c r="A68" s="37" t="s">
        <v>591</v>
      </c>
      <c r="B68" s="37">
        <v>18</v>
      </c>
      <c r="C68" s="38" t="s">
        <v>5000</v>
      </c>
      <c r="D68" s="37" t="s">
        <v>593</v>
      </c>
      <c r="E68" s="39" t="s">
        <v>5001</v>
      </c>
      <c r="F68" s="40" t="s">
        <v>629</v>
      </c>
      <c r="G68" s="41">
        <v>43.204999999999998</v>
      </c>
      <c r="H68" s="42">
        <v>0</v>
      </c>
      <c r="I68" s="43">
        <f>ROUND(G68*H68,P4)</f>
        <v>0</v>
      </c>
      <c r="J68" s="37"/>
      <c r="O68" s="44">
        <f>I68*0.21</f>
        <v>0</v>
      </c>
      <c r="P68">
        <v>3</v>
      </c>
    </row>
    <row r="69">
      <c r="A69" s="37" t="s">
        <v>596</v>
      </c>
      <c r="B69" s="45"/>
      <c r="C69" s="46"/>
      <c r="D69" s="46"/>
      <c r="E69" s="47" t="s">
        <v>593</v>
      </c>
      <c r="F69" s="46"/>
      <c r="G69" s="46"/>
      <c r="H69" s="46"/>
      <c r="I69" s="46"/>
      <c r="J69" s="48"/>
    </row>
    <row r="70" ht="409.5">
      <c r="A70" s="37" t="s">
        <v>597</v>
      </c>
      <c r="B70" s="45"/>
      <c r="C70" s="46"/>
      <c r="D70" s="46"/>
      <c r="E70" s="39" t="s">
        <v>5002</v>
      </c>
      <c r="F70" s="46"/>
      <c r="G70" s="46"/>
      <c r="H70" s="46"/>
      <c r="I70" s="46"/>
      <c r="J70" s="48"/>
    </row>
    <row r="71">
      <c r="A71" s="31" t="s">
        <v>589</v>
      </c>
      <c r="B71" s="32"/>
      <c r="C71" s="33" t="s">
        <v>1452</v>
      </c>
      <c r="D71" s="34"/>
      <c r="E71" s="31" t="s">
        <v>4161</v>
      </c>
      <c r="F71" s="34"/>
      <c r="G71" s="34"/>
      <c r="H71" s="34"/>
      <c r="I71" s="35">
        <f>SUMIFS(I72:I77,A72:A77,"P")</f>
        <v>0</v>
      </c>
      <c r="J71" s="36"/>
    </row>
    <row r="72" ht="30">
      <c r="A72" s="37" t="s">
        <v>591</v>
      </c>
      <c r="B72" s="37">
        <v>19</v>
      </c>
      <c r="C72" s="38" t="s">
        <v>3573</v>
      </c>
      <c r="D72" s="37" t="s">
        <v>593</v>
      </c>
      <c r="E72" s="39" t="s">
        <v>3574</v>
      </c>
      <c r="F72" s="40" t="s">
        <v>639</v>
      </c>
      <c r="G72" s="41">
        <v>381.27100000000002</v>
      </c>
      <c r="H72" s="42">
        <v>0</v>
      </c>
      <c r="I72" s="43">
        <f>ROUND(G72*H72,P4)</f>
        <v>0</v>
      </c>
      <c r="J72" s="37"/>
      <c r="O72" s="44">
        <f>I72*0.21</f>
        <v>0</v>
      </c>
      <c r="P72">
        <v>3</v>
      </c>
    </row>
    <row r="73">
      <c r="A73" s="37" t="s">
        <v>596</v>
      </c>
      <c r="B73" s="45"/>
      <c r="C73" s="46"/>
      <c r="D73" s="46"/>
      <c r="E73" s="47" t="s">
        <v>593</v>
      </c>
      <c r="F73" s="46"/>
      <c r="G73" s="46"/>
      <c r="H73" s="46"/>
      <c r="I73" s="46"/>
      <c r="J73" s="48"/>
    </row>
    <row r="74" ht="270">
      <c r="A74" s="37" t="s">
        <v>597</v>
      </c>
      <c r="B74" s="45"/>
      <c r="C74" s="46"/>
      <c r="D74" s="46"/>
      <c r="E74" s="39" t="s">
        <v>3576</v>
      </c>
      <c r="F74" s="46"/>
      <c r="G74" s="46"/>
      <c r="H74" s="46"/>
      <c r="I74" s="46"/>
      <c r="J74" s="48"/>
    </row>
    <row r="75">
      <c r="A75" s="37" t="s">
        <v>591</v>
      </c>
      <c r="B75" s="37">
        <v>20</v>
      </c>
      <c r="C75" s="38" t="s">
        <v>4326</v>
      </c>
      <c r="D75" s="37" t="s">
        <v>593</v>
      </c>
      <c r="E75" s="39" t="s">
        <v>4327</v>
      </c>
      <c r="F75" s="40" t="s">
        <v>639</v>
      </c>
      <c r="G75" s="41">
        <v>127.09</v>
      </c>
      <c r="H75" s="42">
        <v>0</v>
      </c>
      <c r="I75" s="43">
        <f>ROUND(G75*H75,P4)</f>
        <v>0</v>
      </c>
      <c r="J75" s="37"/>
      <c r="O75" s="44">
        <f>I75*0.21</f>
        <v>0</v>
      </c>
      <c r="P75">
        <v>3</v>
      </c>
    </row>
    <row r="76">
      <c r="A76" s="37" t="s">
        <v>596</v>
      </c>
      <c r="B76" s="45"/>
      <c r="C76" s="46"/>
      <c r="D76" s="46"/>
      <c r="E76" s="47" t="s">
        <v>593</v>
      </c>
      <c r="F76" s="46"/>
      <c r="G76" s="46"/>
      <c r="H76" s="46"/>
      <c r="I76" s="46"/>
      <c r="J76" s="48"/>
    </row>
    <row r="77" ht="45">
      <c r="A77" s="37" t="s">
        <v>597</v>
      </c>
      <c r="B77" s="45"/>
      <c r="C77" s="46"/>
      <c r="D77" s="46"/>
      <c r="E77" s="39" t="s">
        <v>4325</v>
      </c>
      <c r="F77" s="46"/>
      <c r="G77" s="46"/>
      <c r="H77" s="46"/>
      <c r="I77" s="46"/>
      <c r="J77" s="48"/>
    </row>
    <row r="78">
      <c r="A78" s="31" t="s">
        <v>589</v>
      </c>
      <c r="B78" s="32"/>
      <c r="C78" s="33" t="s">
        <v>3639</v>
      </c>
      <c r="D78" s="34"/>
      <c r="E78" s="31" t="s">
        <v>3640</v>
      </c>
      <c r="F78" s="34"/>
      <c r="G78" s="34"/>
      <c r="H78" s="34"/>
      <c r="I78" s="35">
        <f>SUMIFS(I79:I87,A79:A87,"P")</f>
        <v>0</v>
      </c>
      <c r="J78" s="36"/>
    </row>
    <row r="79">
      <c r="A79" s="37" t="s">
        <v>591</v>
      </c>
      <c r="B79" s="37">
        <v>21</v>
      </c>
      <c r="C79" s="38" t="s">
        <v>5003</v>
      </c>
      <c r="D79" s="37" t="s">
        <v>593</v>
      </c>
      <c r="E79" s="39" t="s">
        <v>5004</v>
      </c>
      <c r="F79" s="40" t="s">
        <v>639</v>
      </c>
      <c r="G79" s="41">
        <v>8</v>
      </c>
      <c r="H79" s="42">
        <v>0</v>
      </c>
      <c r="I79" s="43">
        <f>ROUND(G79*H79,P4)</f>
        <v>0</v>
      </c>
      <c r="J79" s="37"/>
      <c r="O79" s="44">
        <f>I79*0.21</f>
        <v>0</v>
      </c>
      <c r="P79">
        <v>3</v>
      </c>
    </row>
    <row r="80">
      <c r="A80" s="37" t="s">
        <v>596</v>
      </c>
      <c r="B80" s="45"/>
      <c r="C80" s="46"/>
      <c r="D80" s="46"/>
      <c r="E80" s="47" t="s">
        <v>593</v>
      </c>
      <c r="F80" s="46"/>
      <c r="G80" s="46"/>
      <c r="H80" s="46"/>
      <c r="I80" s="46"/>
      <c r="J80" s="48"/>
    </row>
    <row r="81" ht="75">
      <c r="A81" s="37" t="s">
        <v>597</v>
      </c>
      <c r="B81" s="45"/>
      <c r="C81" s="46"/>
      <c r="D81" s="46"/>
      <c r="E81" s="39" t="s">
        <v>4183</v>
      </c>
      <c r="F81" s="46"/>
      <c r="G81" s="46"/>
      <c r="H81" s="46"/>
      <c r="I81" s="46"/>
      <c r="J81" s="48"/>
    </row>
    <row r="82">
      <c r="A82" s="37" t="s">
        <v>591</v>
      </c>
      <c r="B82" s="37">
        <v>22</v>
      </c>
      <c r="C82" s="38" t="s">
        <v>4531</v>
      </c>
      <c r="D82" s="37" t="s">
        <v>593</v>
      </c>
      <c r="E82" s="39" t="s">
        <v>4759</v>
      </c>
      <c r="F82" s="40" t="s">
        <v>604</v>
      </c>
      <c r="G82" s="41">
        <v>2</v>
      </c>
      <c r="H82" s="42">
        <v>0</v>
      </c>
      <c r="I82" s="43">
        <f>ROUND(G82*H82,P4)</f>
        <v>0</v>
      </c>
      <c r="J82" s="37"/>
      <c r="O82" s="44">
        <f>I82*0.21</f>
        <v>0</v>
      </c>
      <c r="P82">
        <v>3</v>
      </c>
    </row>
    <row r="83">
      <c r="A83" s="37" t="s">
        <v>596</v>
      </c>
      <c r="B83" s="45"/>
      <c r="C83" s="46"/>
      <c r="D83" s="46"/>
      <c r="E83" s="39" t="s">
        <v>4759</v>
      </c>
      <c r="F83" s="46"/>
      <c r="G83" s="46"/>
      <c r="H83" s="46"/>
      <c r="I83" s="46"/>
      <c r="J83" s="48"/>
    </row>
    <row r="84">
      <c r="A84" s="37" t="s">
        <v>597</v>
      </c>
      <c r="B84" s="45"/>
      <c r="C84" s="46"/>
      <c r="D84" s="46"/>
      <c r="E84" s="39" t="s">
        <v>4257</v>
      </c>
      <c r="F84" s="46"/>
      <c r="G84" s="46"/>
      <c r="H84" s="46"/>
      <c r="I84" s="46"/>
      <c r="J84" s="48"/>
    </row>
    <row r="85" ht="30">
      <c r="A85" s="37" t="s">
        <v>591</v>
      </c>
      <c r="B85" s="37">
        <v>23</v>
      </c>
      <c r="C85" s="38" t="s">
        <v>5005</v>
      </c>
      <c r="D85" s="37" t="s">
        <v>593</v>
      </c>
      <c r="E85" s="39" t="s">
        <v>5006</v>
      </c>
      <c r="F85" s="40" t="s">
        <v>604</v>
      </c>
      <c r="G85" s="41">
        <v>7</v>
      </c>
      <c r="H85" s="42">
        <v>0</v>
      </c>
      <c r="I85" s="43">
        <f>ROUND(G85*H85,P4)</f>
        <v>0</v>
      </c>
      <c r="J85" s="37"/>
      <c r="O85" s="44">
        <f>I85*0.21</f>
        <v>0</v>
      </c>
      <c r="P85">
        <v>3</v>
      </c>
    </row>
    <row r="86" ht="30">
      <c r="A86" s="37" t="s">
        <v>596</v>
      </c>
      <c r="B86" s="45"/>
      <c r="C86" s="46"/>
      <c r="D86" s="46"/>
      <c r="E86" s="39" t="s">
        <v>5006</v>
      </c>
      <c r="F86" s="46"/>
      <c r="G86" s="46"/>
      <c r="H86" s="46"/>
      <c r="I86" s="46"/>
      <c r="J86" s="48"/>
    </row>
    <row r="87">
      <c r="A87" s="37" t="s">
        <v>597</v>
      </c>
      <c r="B87" s="45"/>
      <c r="C87" s="46"/>
      <c r="D87" s="46"/>
      <c r="E87" s="39" t="s">
        <v>4257</v>
      </c>
      <c r="F87" s="46"/>
      <c r="G87" s="46"/>
      <c r="H87" s="46"/>
      <c r="I87" s="46"/>
      <c r="J87" s="48"/>
    </row>
    <row r="88">
      <c r="A88" s="31" t="s">
        <v>589</v>
      </c>
      <c r="B88" s="32"/>
      <c r="C88" s="33" t="s">
        <v>946</v>
      </c>
      <c r="D88" s="34"/>
      <c r="E88" s="31" t="s">
        <v>947</v>
      </c>
      <c r="F88" s="34"/>
      <c r="G88" s="34"/>
      <c r="H88" s="34"/>
      <c r="I88" s="35">
        <f>SUMIFS(I89:I91,A89:A91,"P")</f>
        <v>0</v>
      </c>
      <c r="J88" s="36"/>
    </row>
    <row r="89" ht="45">
      <c r="A89" s="37" t="s">
        <v>591</v>
      </c>
      <c r="B89" s="37">
        <v>24</v>
      </c>
      <c r="C89" s="38" t="s">
        <v>1574</v>
      </c>
      <c r="D89" s="37" t="s">
        <v>1575</v>
      </c>
      <c r="E89" s="39" t="s">
        <v>1576</v>
      </c>
      <c r="F89" s="40" t="s">
        <v>951</v>
      </c>
      <c r="G89" s="41">
        <v>2125.3400000000001</v>
      </c>
      <c r="H89" s="42">
        <v>0</v>
      </c>
      <c r="I89" s="43">
        <f>ROUND(G89*H89,P4)</f>
        <v>0</v>
      </c>
      <c r="J89" s="37"/>
      <c r="O89" s="44">
        <f>I89*0.21</f>
        <v>0</v>
      </c>
      <c r="P89">
        <v>3</v>
      </c>
    </row>
    <row r="90">
      <c r="A90" s="37" t="s">
        <v>596</v>
      </c>
      <c r="B90" s="45"/>
      <c r="C90" s="46"/>
      <c r="D90" s="46"/>
      <c r="E90" s="39" t="s">
        <v>952</v>
      </c>
      <c r="F90" s="46"/>
      <c r="G90" s="46"/>
      <c r="H90" s="46"/>
      <c r="I90" s="46"/>
      <c r="J90" s="48"/>
    </row>
    <row r="91" ht="120">
      <c r="A91" s="37" t="s">
        <v>597</v>
      </c>
      <c r="B91" s="49"/>
      <c r="C91" s="50"/>
      <c r="D91" s="50"/>
      <c r="E91" s="39" t="s">
        <v>954</v>
      </c>
      <c r="F91" s="50"/>
      <c r="G91" s="50"/>
      <c r="H91" s="50"/>
      <c r="I91" s="50"/>
      <c r="J91" s="51"/>
    </row>
  </sheetData>
  <sheetProtection sheet="1" objects="1" scenarios="1" spinCount="100000" saltValue="qTlhDxt2UI7qZHFFGTi/fqYCTZwPbBYMSCKrnhqaxYvJl2jq1BabOoc1ewvTdRSHXvqvJV1eOx8KIEjAuEm7Pw==" hashValue="F740KfyPmnPNbTK5WBurP5SemCHPv4YwL0HogrDzorJ+7O+2CYJjs5+UzwvQvZLu2X0bIB2DuSTtw8+t/g8Yr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5007</v>
      </c>
      <c r="I3" s="25">
        <f>SUMIFS(I11:I629,A11:A629,"SD")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ht="30">
      <c r="A7" s="3" t="s">
        <v>576</v>
      </c>
      <c r="B7" s="20" t="s">
        <v>577</v>
      </c>
      <c r="C7" s="21" t="s">
        <v>5007</v>
      </c>
      <c r="D7" s="22"/>
      <c r="E7" s="23" t="s">
        <v>247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SUMIFS(I12:I143,A12:A143,"P")</f>
        <v>0</v>
      </c>
      <c r="J11" s="36"/>
    </row>
    <row r="12">
      <c r="A12" s="37" t="s">
        <v>591</v>
      </c>
      <c r="B12" s="37">
        <v>1</v>
      </c>
      <c r="C12" s="38" t="s">
        <v>5009</v>
      </c>
      <c r="D12" s="37" t="s">
        <v>593</v>
      </c>
      <c r="E12" s="39" t="s">
        <v>5010</v>
      </c>
      <c r="F12" s="40" t="s">
        <v>1007</v>
      </c>
      <c r="G12" s="41">
        <v>63.405999999999999</v>
      </c>
      <c r="H12" s="42">
        <v>0</v>
      </c>
      <c r="I12" s="43">
        <f>ROUND(G12*H12,P4)</f>
        <v>0</v>
      </c>
      <c r="J12" s="37"/>
      <c r="O12" s="44">
        <f>I12*0.21</f>
        <v>0</v>
      </c>
      <c r="P12">
        <v>3</v>
      </c>
    </row>
    <row r="13">
      <c r="A13" s="37" t="s">
        <v>596</v>
      </c>
      <c r="B13" s="45"/>
      <c r="C13" s="46"/>
      <c r="D13" s="46"/>
      <c r="E13" s="47" t="s">
        <v>593</v>
      </c>
      <c r="F13" s="46"/>
      <c r="G13" s="46"/>
      <c r="H13" s="46"/>
      <c r="I13" s="46"/>
      <c r="J13" s="48"/>
    </row>
    <row r="14">
      <c r="A14" s="37" t="s">
        <v>630</v>
      </c>
      <c r="B14" s="45"/>
      <c r="C14" s="46"/>
      <c r="D14" s="46"/>
      <c r="E14" s="52" t="s">
        <v>5011</v>
      </c>
      <c r="F14" s="46"/>
      <c r="G14" s="46"/>
      <c r="H14" s="46"/>
      <c r="I14" s="46"/>
      <c r="J14" s="48"/>
    </row>
    <row r="15">
      <c r="A15" s="37" t="s">
        <v>597</v>
      </c>
      <c r="B15" s="45"/>
      <c r="C15" s="46"/>
      <c r="D15" s="46"/>
      <c r="E15" s="47" t="s">
        <v>593</v>
      </c>
      <c r="F15" s="46"/>
      <c r="G15" s="46"/>
      <c r="H15" s="46"/>
      <c r="I15" s="46"/>
      <c r="J15" s="48"/>
    </row>
    <row r="16">
      <c r="A16" s="37" t="s">
        <v>591</v>
      </c>
      <c r="B16" s="37">
        <v>2</v>
      </c>
      <c r="C16" s="38" t="s">
        <v>5012</v>
      </c>
      <c r="D16" s="37" t="s">
        <v>593</v>
      </c>
      <c r="E16" s="39" t="s">
        <v>5013</v>
      </c>
      <c r="F16" s="40" t="s">
        <v>614</v>
      </c>
      <c r="G16" s="41">
        <v>680</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5014</v>
      </c>
      <c r="F18" s="46"/>
      <c r="G18" s="46"/>
      <c r="H18" s="46"/>
      <c r="I18" s="46"/>
      <c r="J18" s="48"/>
    </row>
    <row r="19">
      <c r="A19" s="37" t="s">
        <v>597</v>
      </c>
      <c r="B19" s="45"/>
      <c r="C19" s="46"/>
      <c r="D19" s="46"/>
      <c r="E19" s="47" t="s">
        <v>593</v>
      </c>
      <c r="F19" s="46"/>
      <c r="G19" s="46"/>
      <c r="H19" s="46"/>
      <c r="I19" s="46"/>
      <c r="J19" s="48"/>
    </row>
    <row r="20" ht="30">
      <c r="A20" s="37" t="s">
        <v>591</v>
      </c>
      <c r="B20" s="37">
        <v>3</v>
      </c>
      <c r="C20" s="38" t="s">
        <v>5015</v>
      </c>
      <c r="D20" s="37" t="s">
        <v>593</v>
      </c>
      <c r="E20" s="39" t="s">
        <v>5016</v>
      </c>
      <c r="F20" s="40" t="s">
        <v>5017</v>
      </c>
      <c r="G20" s="41">
        <v>85</v>
      </c>
      <c r="H20" s="42">
        <v>0</v>
      </c>
      <c r="I20" s="43">
        <f>ROUND(G20*H20,P4)</f>
        <v>0</v>
      </c>
      <c r="J20" s="37"/>
      <c r="O20" s="44">
        <f>I20*0.21</f>
        <v>0</v>
      </c>
      <c r="P20">
        <v>3</v>
      </c>
    </row>
    <row r="21">
      <c r="A21" s="37" t="s">
        <v>596</v>
      </c>
      <c r="B21" s="45"/>
      <c r="C21" s="46"/>
      <c r="D21" s="46"/>
      <c r="E21" s="47" t="s">
        <v>593</v>
      </c>
      <c r="F21" s="46"/>
      <c r="G21" s="46"/>
      <c r="H21" s="46"/>
      <c r="I21" s="46"/>
      <c r="J21" s="48"/>
    </row>
    <row r="22">
      <c r="A22" s="37" t="s">
        <v>630</v>
      </c>
      <c r="B22" s="45"/>
      <c r="C22" s="46"/>
      <c r="D22" s="46"/>
      <c r="E22" s="52" t="s">
        <v>5018</v>
      </c>
      <c r="F22" s="46"/>
      <c r="G22" s="46"/>
      <c r="H22" s="46"/>
      <c r="I22" s="46"/>
      <c r="J22" s="48"/>
    </row>
    <row r="23">
      <c r="A23" s="37" t="s">
        <v>597</v>
      </c>
      <c r="B23" s="45"/>
      <c r="C23" s="46"/>
      <c r="D23" s="46"/>
      <c r="E23" s="47" t="s">
        <v>593</v>
      </c>
      <c r="F23" s="46"/>
      <c r="G23" s="46"/>
      <c r="H23" s="46"/>
      <c r="I23" s="46"/>
      <c r="J23" s="48"/>
    </row>
    <row r="24">
      <c r="A24" s="37" t="s">
        <v>591</v>
      </c>
      <c r="B24" s="37">
        <v>4</v>
      </c>
      <c r="C24" s="38" t="s">
        <v>5019</v>
      </c>
      <c r="D24" s="37" t="s">
        <v>593</v>
      </c>
      <c r="E24" s="39" t="s">
        <v>5020</v>
      </c>
      <c r="F24" s="40" t="s">
        <v>595</v>
      </c>
      <c r="G24" s="41">
        <v>2841</v>
      </c>
      <c r="H24" s="42">
        <v>0</v>
      </c>
      <c r="I24" s="43">
        <f>ROUND(G24*H24,P4)</f>
        <v>0</v>
      </c>
      <c r="J24" s="37"/>
      <c r="O24" s="44">
        <f>I24*0.21</f>
        <v>0</v>
      </c>
      <c r="P24">
        <v>3</v>
      </c>
    </row>
    <row r="25">
      <c r="A25" s="37" t="s">
        <v>596</v>
      </c>
      <c r="B25" s="45"/>
      <c r="C25" s="46"/>
      <c r="D25" s="46"/>
      <c r="E25" s="47" t="s">
        <v>593</v>
      </c>
      <c r="F25" s="46"/>
      <c r="G25" s="46"/>
      <c r="H25" s="46"/>
      <c r="I25" s="46"/>
      <c r="J25" s="48"/>
    </row>
    <row r="26" ht="75">
      <c r="A26" s="37" t="s">
        <v>630</v>
      </c>
      <c r="B26" s="45"/>
      <c r="C26" s="46"/>
      <c r="D26" s="46"/>
      <c r="E26" s="52" t="s">
        <v>5021</v>
      </c>
      <c r="F26" s="46"/>
      <c r="G26" s="46"/>
      <c r="H26" s="46"/>
      <c r="I26" s="46"/>
      <c r="J26" s="48"/>
    </row>
    <row r="27">
      <c r="A27" s="37" t="s">
        <v>597</v>
      </c>
      <c r="B27" s="45"/>
      <c r="C27" s="46"/>
      <c r="D27" s="46"/>
      <c r="E27" s="47" t="s">
        <v>593</v>
      </c>
      <c r="F27" s="46"/>
      <c r="G27" s="46"/>
      <c r="H27" s="46"/>
      <c r="I27" s="46"/>
      <c r="J27" s="48"/>
    </row>
    <row r="28">
      <c r="A28" s="37" t="s">
        <v>591</v>
      </c>
      <c r="B28" s="37">
        <v>5</v>
      </c>
      <c r="C28" s="38" t="s">
        <v>5022</v>
      </c>
      <c r="D28" s="37" t="s">
        <v>593</v>
      </c>
      <c r="E28" s="39" t="s">
        <v>5023</v>
      </c>
      <c r="F28" s="40" t="s">
        <v>595</v>
      </c>
      <c r="G28" s="41">
        <v>2841</v>
      </c>
      <c r="H28" s="42">
        <v>0</v>
      </c>
      <c r="I28" s="43">
        <f>ROUND(G28*H28,P4)</f>
        <v>0</v>
      </c>
      <c r="J28" s="37"/>
      <c r="O28" s="44">
        <f>I28*0.21</f>
        <v>0</v>
      </c>
      <c r="P28">
        <v>3</v>
      </c>
    </row>
    <row r="29">
      <c r="A29" s="37" t="s">
        <v>596</v>
      </c>
      <c r="B29" s="45"/>
      <c r="C29" s="46"/>
      <c r="D29" s="46"/>
      <c r="E29" s="47" t="s">
        <v>593</v>
      </c>
      <c r="F29" s="46"/>
      <c r="G29" s="46"/>
      <c r="H29" s="46"/>
      <c r="I29" s="46"/>
      <c r="J29" s="48"/>
    </row>
    <row r="30">
      <c r="A30" s="37" t="s">
        <v>630</v>
      </c>
      <c r="B30" s="45"/>
      <c r="C30" s="46"/>
      <c r="D30" s="46"/>
      <c r="E30" s="52" t="s">
        <v>5024</v>
      </c>
      <c r="F30" s="46"/>
      <c r="G30" s="46"/>
      <c r="H30" s="46"/>
      <c r="I30" s="46"/>
      <c r="J30" s="48"/>
    </row>
    <row r="31">
      <c r="A31" s="37" t="s">
        <v>597</v>
      </c>
      <c r="B31" s="45"/>
      <c r="C31" s="46"/>
      <c r="D31" s="46"/>
      <c r="E31" s="47" t="s">
        <v>593</v>
      </c>
      <c r="F31" s="46"/>
      <c r="G31" s="46"/>
      <c r="H31" s="46"/>
      <c r="I31" s="46"/>
      <c r="J31" s="48"/>
    </row>
    <row r="32" ht="30">
      <c r="A32" s="37" t="s">
        <v>591</v>
      </c>
      <c r="B32" s="37">
        <v>6</v>
      </c>
      <c r="C32" s="38" t="s">
        <v>5025</v>
      </c>
      <c r="D32" s="37" t="s">
        <v>593</v>
      </c>
      <c r="E32" s="39" t="s">
        <v>5026</v>
      </c>
      <c r="F32" s="40" t="s">
        <v>595</v>
      </c>
      <c r="G32" s="41">
        <v>2841</v>
      </c>
      <c r="H32" s="42">
        <v>0</v>
      </c>
      <c r="I32" s="43">
        <f>ROUND(G32*H32,P4)</f>
        <v>0</v>
      </c>
      <c r="J32" s="37"/>
      <c r="O32" s="44">
        <f>I32*0.21</f>
        <v>0</v>
      </c>
      <c r="P32">
        <v>3</v>
      </c>
    </row>
    <row r="33">
      <c r="A33" s="37" t="s">
        <v>596</v>
      </c>
      <c r="B33" s="45"/>
      <c r="C33" s="46"/>
      <c r="D33" s="46"/>
      <c r="E33" s="47" t="s">
        <v>593</v>
      </c>
      <c r="F33" s="46"/>
      <c r="G33" s="46"/>
      <c r="H33" s="46"/>
      <c r="I33" s="46"/>
      <c r="J33" s="48"/>
    </row>
    <row r="34">
      <c r="A34" s="37" t="s">
        <v>630</v>
      </c>
      <c r="B34" s="45"/>
      <c r="C34" s="46"/>
      <c r="D34" s="46"/>
      <c r="E34" s="52" t="s">
        <v>5024</v>
      </c>
      <c r="F34" s="46"/>
      <c r="G34" s="46"/>
      <c r="H34" s="46"/>
      <c r="I34" s="46"/>
      <c r="J34" s="48"/>
    </row>
    <row r="35">
      <c r="A35" s="37" t="s">
        <v>597</v>
      </c>
      <c r="B35" s="45"/>
      <c r="C35" s="46"/>
      <c r="D35" s="46"/>
      <c r="E35" s="47" t="s">
        <v>593</v>
      </c>
      <c r="F35" s="46"/>
      <c r="G35" s="46"/>
      <c r="H35" s="46"/>
      <c r="I35" s="46"/>
      <c r="J35" s="48"/>
    </row>
    <row r="36" ht="30">
      <c r="A36" s="37" t="s">
        <v>591</v>
      </c>
      <c r="B36" s="37">
        <v>7</v>
      </c>
      <c r="C36" s="38" t="s">
        <v>5027</v>
      </c>
      <c r="D36" s="37" t="s">
        <v>593</v>
      </c>
      <c r="E36" s="39" t="s">
        <v>5028</v>
      </c>
      <c r="F36" s="40" t="s">
        <v>595</v>
      </c>
      <c r="G36" s="41">
        <v>2841</v>
      </c>
      <c r="H36" s="42">
        <v>0</v>
      </c>
      <c r="I36" s="43">
        <f>ROUND(G36*H36,P4)</f>
        <v>0</v>
      </c>
      <c r="J36" s="37"/>
      <c r="O36" s="44">
        <f>I36*0.21</f>
        <v>0</v>
      </c>
      <c r="P36">
        <v>3</v>
      </c>
    </row>
    <row r="37">
      <c r="A37" s="37" t="s">
        <v>596</v>
      </c>
      <c r="B37" s="45"/>
      <c r="C37" s="46"/>
      <c r="D37" s="46"/>
      <c r="E37" s="47" t="s">
        <v>593</v>
      </c>
      <c r="F37" s="46"/>
      <c r="G37" s="46"/>
      <c r="H37" s="46"/>
      <c r="I37" s="46"/>
      <c r="J37" s="48"/>
    </row>
    <row r="38">
      <c r="A38" s="37" t="s">
        <v>630</v>
      </c>
      <c r="B38" s="45"/>
      <c r="C38" s="46"/>
      <c r="D38" s="46"/>
      <c r="E38" s="52" t="s">
        <v>5024</v>
      </c>
      <c r="F38" s="46"/>
      <c r="G38" s="46"/>
      <c r="H38" s="46"/>
      <c r="I38" s="46"/>
      <c r="J38" s="48"/>
    </row>
    <row r="39">
      <c r="A39" s="37" t="s">
        <v>597</v>
      </c>
      <c r="B39" s="45"/>
      <c r="C39" s="46"/>
      <c r="D39" s="46"/>
      <c r="E39" s="47" t="s">
        <v>593</v>
      </c>
      <c r="F39" s="46"/>
      <c r="G39" s="46"/>
      <c r="H39" s="46"/>
      <c r="I39" s="46"/>
      <c r="J39" s="48"/>
    </row>
    <row r="40">
      <c r="A40" s="37" t="s">
        <v>591</v>
      </c>
      <c r="B40" s="37">
        <v>8</v>
      </c>
      <c r="C40" s="38" t="s">
        <v>5029</v>
      </c>
      <c r="D40" s="37" t="s">
        <v>593</v>
      </c>
      <c r="E40" s="39" t="s">
        <v>5030</v>
      </c>
      <c r="F40" s="40" t="s">
        <v>639</v>
      </c>
      <c r="G40" s="41">
        <v>3170.3000000000002</v>
      </c>
      <c r="H40" s="42">
        <v>0</v>
      </c>
      <c r="I40" s="43">
        <f>ROUND(G40*H40,P4)</f>
        <v>0</v>
      </c>
      <c r="J40" s="37"/>
      <c r="O40" s="44">
        <f>I40*0.21</f>
        <v>0</v>
      </c>
      <c r="P40">
        <v>3</v>
      </c>
    </row>
    <row r="41">
      <c r="A41" s="37" t="s">
        <v>596</v>
      </c>
      <c r="B41" s="45"/>
      <c r="C41" s="46"/>
      <c r="D41" s="46"/>
      <c r="E41" s="47" t="s">
        <v>593</v>
      </c>
      <c r="F41" s="46"/>
      <c r="G41" s="46"/>
      <c r="H41" s="46"/>
      <c r="I41" s="46"/>
      <c r="J41" s="48"/>
    </row>
    <row r="42" ht="135">
      <c r="A42" s="37" t="s">
        <v>630</v>
      </c>
      <c r="B42" s="45"/>
      <c r="C42" s="46"/>
      <c r="D42" s="46"/>
      <c r="E42" s="52" t="s">
        <v>5031</v>
      </c>
      <c r="F42" s="46"/>
      <c r="G42" s="46"/>
      <c r="H42" s="46"/>
      <c r="I42" s="46"/>
      <c r="J42" s="48"/>
    </row>
    <row r="43">
      <c r="A43" s="37" t="s">
        <v>597</v>
      </c>
      <c r="B43" s="45"/>
      <c r="C43" s="46"/>
      <c r="D43" s="46"/>
      <c r="E43" s="47" t="s">
        <v>593</v>
      </c>
      <c r="F43" s="46"/>
      <c r="G43" s="46"/>
      <c r="H43" s="46"/>
      <c r="I43" s="46"/>
      <c r="J43" s="48"/>
    </row>
    <row r="44" ht="30">
      <c r="A44" s="37" t="s">
        <v>591</v>
      </c>
      <c r="B44" s="37">
        <v>9</v>
      </c>
      <c r="C44" s="38" t="s">
        <v>5032</v>
      </c>
      <c r="D44" s="37" t="s">
        <v>593</v>
      </c>
      <c r="E44" s="39" t="s">
        <v>5033</v>
      </c>
      <c r="F44" s="40" t="s">
        <v>629</v>
      </c>
      <c r="G44" s="41">
        <v>4.5</v>
      </c>
      <c r="H44" s="42">
        <v>0</v>
      </c>
      <c r="I44" s="43">
        <f>ROUND(G44*H44,P4)</f>
        <v>0</v>
      </c>
      <c r="J44" s="37"/>
      <c r="O44" s="44">
        <f>I44*0.21</f>
        <v>0</v>
      </c>
      <c r="P44">
        <v>3</v>
      </c>
    </row>
    <row r="45">
      <c r="A45" s="37" t="s">
        <v>596</v>
      </c>
      <c r="B45" s="45"/>
      <c r="C45" s="46"/>
      <c r="D45" s="46"/>
      <c r="E45" s="47" t="s">
        <v>593</v>
      </c>
      <c r="F45" s="46"/>
      <c r="G45" s="46"/>
      <c r="H45" s="46"/>
      <c r="I45" s="46"/>
      <c r="J45" s="48"/>
    </row>
    <row r="46">
      <c r="A46" s="37" t="s">
        <v>630</v>
      </c>
      <c r="B46" s="45"/>
      <c r="C46" s="46"/>
      <c r="D46" s="46"/>
      <c r="E46" s="52" t="s">
        <v>5034</v>
      </c>
      <c r="F46" s="46"/>
      <c r="G46" s="46"/>
      <c r="H46" s="46"/>
      <c r="I46" s="46"/>
      <c r="J46" s="48"/>
    </row>
    <row r="47">
      <c r="A47" s="37" t="s">
        <v>597</v>
      </c>
      <c r="B47" s="45"/>
      <c r="C47" s="46"/>
      <c r="D47" s="46"/>
      <c r="E47" s="47" t="s">
        <v>593</v>
      </c>
      <c r="F47" s="46"/>
      <c r="G47" s="46"/>
      <c r="H47" s="46"/>
      <c r="I47" s="46"/>
      <c r="J47" s="48"/>
    </row>
    <row r="48" ht="30">
      <c r="A48" s="37" t="s">
        <v>591</v>
      </c>
      <c r="B48" s="37">
        <v>10</v>
      </c>
      <c r="C48" s="38" t="s">
        <v>5035</v>
      </c>
      <c r="D48" s="37" t="s">
        <v>593</v>
      </c>
      <c r="E48" s="39" t="s">
        <v>5036</v>
      </c>
      <c r="F48" s="40" t="s">
        <v>629</v>
      </c>
      <c r="G48" s="41">
        <v>45</v>
      </c>
      <c r="H48" s="42">
        <v>0</v>
      </c>
      <c r="I48" s="43">
        <f>ROUND(G48*H48,P4)</f>
        <v>0</v>
      </c>
      <c r="J48" s="37"/>
      <c r="O48" s="44">
        <f>I48*0.21</f>
        <v>0</v>
      </c>
      <c r="P48">
        <v>3</v>
      </c>
    </row>
    <row r="49">
      <c r="A49" s="37" t="s">
        <v>596</v>
      </c>
      <c r="B49" s="45"/>
      <c r="C49" s="46"/>
      <c r="D49" s="46"/>
      <c r="E49" s="47" t="s">
        <v>593</v>
      </c>
      <c r="F49" s="46"/>
      <c r="G49" s="46"/>
      <c r="H49" s="46"/>
      <c r="I49" s="46"/>
      <c r="J49" s="48"/>
    </row>
    <row r="50">
      <c r="A50" s="37" t="s">
        <v>630</v>
      </c>
      <c r="B50" s="45"/>
      <c r="C50" s="46"/>
      <c r="D50" s="46"/>
      <c r="E50" s="52" t="s">
        <v>5037</v>
      </c>
      <c r="F50" s="46"/>
      <c r="G50" s="46"/>
      <c r="H50" s="46"/>
      <c r="I50" s="46"/>
      <c r="J50" s="48"/>
    </row>
    <row r="51">
      <c r="A51" s="37" t="s">
        <v>597</v>
      </c>
      <c r="B51" s="45"/>
      <c r="C51" s="46"/>
      <c r="D51" s="46"/>
      <c r="E51" s="47" t="s">
        <v>593</v>
      </c>
      <c r="F51" s="46"/>
      <c r="G51" s="46"/>
      <c r="H51" s="46"/>
      <c r="I51" s="46"/>
      <c r="J51" s="48"/>
    </row>
    <row r="52" ht="30">
      <c r="A52" s="37" t="s">
        <v>591</v>
      </c>
      <c r="B52" s="37">
        <v>11</v>
      </c>
      <c r="C52" s="38" t="s">
        <v>5038</v>
      </c>
      <c r="D52" s="37" t="s">
        <v>593</v>
      </c>
      <c r="E52" s="39" t="s">
        <v>5039</v>
      </c>
      <c r="F52" s="40" t="s">
        <v>629</v>
      </c>
      <c r="G52" s="41">
        <v>45</v>
      </c>
      <c r="H52" s="42">
        <v>0</v>
      </c>
      <c r="I52" s="43">
        <f>ROUND(G52*H52,P4)</f>
        <v>0</v>
      </c>
      <c r="J52" s="37"/>
      <c r="O52" s="44">
        <f>I52*0.21</f>
        <v>0</v>
      </c>
      <c r="P52">
        <v>3</v>
      </c>
    </row>
    <row r="53">
      <c r="A53" s="37" t="s">
        <v>596</v>
      </c>
      <c r="B53" s="45"/>
      <c r="C53" s="46"/>
      <c r="D53" s="46"/>
      <c r="E53" s="47" t="s">
        <v>593</v>
      </c>
      <c r="F53" s="46"/>
      <c r="G53" s="46"/>
      <c r="H53" s="46"/>
      <c r="I53" s="46"/>
      <c r="J53" s="48"/>
    </row>
    <row r="54">
      <c r="A54" s="37" t="s">
        <v>630</v>
      </c>
      <c r="B54" s="45"/>
      <c r="C54" s="46"/>
      <c r="D54" s="46"/>
      <c r="E54" s="52" t="s">
        <v>5040</v>
      </c>
      <c r="F54" s="46"/>
      <c r="G54" s="46"/>
      <c r="H54" s="46"/>
      <c r="I54" s="46"/>
      <c r="J54" s="48"/>
    </row>
    <row r="55">
      <c r="A55" s="37" t="s">
        <v>597</v>
      </c>
      <c r="B55" s="45"/>
      <c r="C55" s="46"/>
      <c r="D55" s="46"/>
      <c r="E55" s="47" t="s">
        <v>593</v>
      </c>
      <c r="F55" s="46"/>
      <c r="G55" s="46"/>
      <c r="H55" s="46"/>
      <c r="I55" s="46"/>
      <c r="J55" s="48"/>
    </row>
    <row r="56" ht="30">
      <c r="A56" s="37" t="s">
        <v>591</v>
      </c>
      <c r="B56" s="37">
        <v>12</v>
      </c>
      <c r="C56" s="38" t="s">
        <v>5041</v>
      </c>
      <c r="D56" s="37" t="s">
        <v>593</v>
      </c>
      <c r="E56" s="39" t="s">
        <v>5042</v>
      </c>
      <c r="F56" s="40" t="s">
        <v>629</v>
      </c>
      <c r="G56" s="41">
        <v>22</v>
      </c>
      <c r="H56" s="42">
        <v>0</v>
      </c>
      <c r="I56" s="43">
        <f>ROUND(G56*H56,P4)</f>
        <v>0</v>
      </c>
      <c r="J56" s="37"/>
      <c r="O56" s="44">
        <f>I56*0.21</f>
        <v>0</v>
      </c>
      <c r="P56">
        <v>3</v>
      </c>
    </row>
    <row r="57">
      <c r="A57" s="37" t="s">
        <v>596</v>
      </c>
      <c r="B57" s="45"/>
      <c r="C57" s="46"/>
      <c r="D57" s="46"/>
      <c r="E57" s="47" t="s">
        <v>593</v>
      </c>
      <c r="F57" s="46"/>
      <c r="G57" s="46"/>
      <c r="H57" s="46"/>
      <c r="I57" s="46"/>
      <c r="J57" s="48"/>
    </row>
    <row r="58" ht="30">
      <c r="A58" s="37" t="s">
        <v>630</v>
      </c>
      <c r="B58" s="45"/>
      <c r="C58" s="46"/>
      <c r="D58" s="46"/>
      <c r="E58" s="52" t="s">
        <v>5043</v>
      </c>
      <c r="F58" s="46"/>
      <c r="G58" s="46"/>
      <c r="H58" s="46"/>
      <c r="I58" s="46"/>
      <c r="J58" s="48"/>
    </row>
    <row r="59">
      <c r="A59" s="37" t="s">
        <v>597</v>
      </c>
      <c r="B59" s="45"/>
      <c r="C59" s="46"/>
      <c r="D59" s="46"/>
      <c r="E59" s="47" t="s">
        <v>593</v>
      </c>
      <c r="F59" s="46"/>
      <c r="G59" s="46"/>
      <c r="H59" s="46"/>
      <c r="I59" s="46"/>
      <c r="J59" s="48"/>
    </row>
    <row r="60" ht="30">
      <c r="A60" s="37" t="s">
        <v>591</v>
      </c>
      <c r="B60" s="37">
        <v>13</v>
      </c>
      <c r="C60" s="38" t="s">
        <v>5044</v>
      </c>
      <c r="D60" s="37" t="s">
        <v>593</v>
      </c>
      <c r="E60" s="39" t="s">
        <v>5045</v>
      </c>
      <c r="F60" s="40" t="s">
        <v>629</v>
      </c>
      <c r="G60" s="41">
        <v>1361.25</v>
      </c>
      <c r="H60" s="42">
        <v>0</v>
      </c>
      <c r="I60" s="43">
        <f>ROUND(G60*H60,P4)</f>
        <v>0</v>
      </c>
      <c r="J60" s="37"/>
      <c r="O60" s="44">
        <f>I60*0.21</f>
        <v>0</v>
      </c>
      <c r="P60">
        <v>3</v>
      </c>
    </row>
    <row r="61">
      <c r="A61" s="37" t="s">
        <v>596</v>
      </c>
      <c r="B61" s="45"/>
      <c r="C61" s="46"/>
      <c r="D61" s="46"/>
      <c r="E61" s="47" t="s">
        <v>593</v>
      </c>
      <c r="F61" s="46"/>
      <c r="G61" s="46"/>
      <c r="H61" s="46"/>
      <c r="I61" s="46"/>
      <c r="J61" s="48"/>
    </row>
    <row r="62">
      <c r="A62" s="37" t="s">
        <v>630</v>
      </c>
      <c r="B62" s="45"/>
      <c r="C62" s="46"/>
      <c r="D62" s="46"/>
      <c r="E62" s="52" t="s">
        <v>5046</v>
      </c>
      <c r="F62" s="46"/>
      <c r="G62" s="46"/>
      <c r="H62" s="46"/>
      <c r="I62" s="46"/>
      <c r="J62" s="48"/>
    </row>
    <row r="63">
      <c r="A63" s="37" t="s">
        <v>597</v>
      </c>
      <c r="B63" s="45"/>
      <c r="C63" s="46"/>
      <c r="D63" s="46"/>
      <c r="E63" s="47" t="s">
        <v>593</v>
      </c>
      <c r="F63" s="46"/>
      <c r="G63" s="46"/>
      <c r="H63" s="46"/>
      <c r="I63" s="46"/>
      <c r="J63" s="48"/>
    </row>
    <row r="64" ht="30">
      <c r="A64" s="37" t="s">
        <v>591</v>
      </c>
      <c r="B64" s="37">
        <v>14</v>
      </c>
      <c r="C64" s="38" t="s">
        <v>5047</v>
      </c>
      <c r="D64" s="37" t="s">
        <v>593</v>
      </c>
      <c r="E64" s="39" t="s">
        <v>5048</v>
      </c>
      <c r="F64" s="40" t="s">
        <v>629</v>
      </c>
      <c r="G64" s="41">
        <v>2045.01</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630</v>
      </c>
      <c r="B66" s="45"/>
      <c r="C66" s="46"/>
      <c r="D66" s="46"/>
      <c r="E66" s="52" t="s">
        <v>5049</v>
      </c>
      <c r="F66" s="46"/>
      <c r="G66" s="46"/>
      <c r="H66" s="46"/>
      <c r="I66" s="46"/>
      <c r="J66" s="48"/>
    </row>
    <row r="67">
      <c r="A67" s="37" t="s">
        <v>597</v>
      </c>
      <c r="B67" s="45"/>
      <c r="C67" s="46"/>
      <c r="D67" s="46"/>
      <c r="E67" s="47" t="s">
        <v>593</v>
      </c>
      <c r="F67" s="46"/>
      <c r="G67" s="46"/>
      <c r="H67" s="46"/>
      <c r="I67" s="46"/>
      <c r="J67" s="48"/>
    </row>
    <row r="68">
      <c r="A68" s="37" t="s">
        <v>591</v>
      </c>
      <c r="B68" s="37">
        <v>15</v>
      </c>
      <c r="C68" s="38" t="s">
        <v>5050</v>
      </c>
      <c r="D68" s="37" t="s">
        <v>593</v>
      </c>
      <c r="E68" s="39" t="s">
        <v>5051</v>
      </c>
      <c r="F68" s="40" t="s">
        <v>629</v>
      </c>
      <c r="G68" s="41">
        <v>71.5</v>
      </c>
      <c r="H68" s="42">
        <v>0</v>
      </c>
      <c r="I68" s="43">
        <f>ROUND(G68*H68,P4)</f>
        <v>0</v>
      </c>
      <c r="J68" s="37"/>
      <c r="O68" s="44">
        <f>I68*0.21</f>
        <v>0</v>
      </c>
      <c r="P68">
        <v>3</v>
      </c>
    </row>
    <row r="69">
      <c r="A69" s="37" t="s">
        <v>596</v>
      </c>
      <c r="B69" s="45"/>
      <c r="C69" s="46"/>
      <c r="D69" s="46"/>
      <c r="E69" s="47" t="s">
        <v>593</v>
      </c>
      <c r="F69" s="46"/>
      <c r="G69" s="46"/>
      <c r="H69" s="46"/>
      <c r="I69" s="46"/>
      <c r="J69" s="48"/>
    </row>
    <row r="70" ht="75">
      <c r="A70" s="37" t="s">
        <v>630</v>
      </c>
      <c r="B70" s="45"/>
      <c r="C70" s="46"/>
      <c r="D70" s="46"/>
      <c r="E70" s="52" t="s">
        <v>5052</v>
      </c>
      <c r="F70" s="46"/>
      <c r="G70" s="46"/>
      <c r="H70" s="46"/>
      <c r="I70" s="46"/>
      <c r="J70" s="48"/>
    </row>
    <row r="71">
      <c r="A71" s="37" t="s">
        <v>597</v>
      </c>
      <c r="B71" s="45"/>
      <c r="C71" s="46"/>
      <c r="D71" s="46"/>
      <c r="E71" s="47" t="s">
        <v>593</v>
      </c>
      <c r="F71" s="46"/>
      <c r="G71" s="46"/>
      <c r="H71" s="46"/>
      <c r="I71" s="46"/>
      <c r="J71" s="48"/>
    </row>
    <row r="72">
      <c r="A72" s="37" t="s">
        <v>591</v>
      </c>
      <c r="B72" s="37">
        <v>16</v>
      </c>
      <c r="C72" s="38" t="s">
        <v>5053</v>
      </c>
      <c r="D72" s="37" t="s">
        <v>593</v>
      </c>
      <c r="E72" s="39" t="s">
        <v>5054</v>
      </c>
      <c r="F72" s="40" t="s">
        <v>639</v>
      </c>
      <c r="G72" s="41">
        <v>3444.4000000000001</v>
      </c>
      <c r="H72" s="42">
        <v>0</v>
      </c>
      <c r="I72" s="43">
        <f>ROUND(G72*H72,P4)</f>
        <v>0</v>
      </c>
      <c r="J72" s="37"/>
      <c r="O72" s="44">
        <f>I72*0.21</f>
        <v>0</v>
      </c>
      <c r="P72">
        <v>3</v>
      </c>
    </row>
    <row r="73">
      <c r="A73" s="37" t="s">
        <v>596</v>
      </c>
      <c r="B73" s="45"/>
      <c r="C73" s="46"/>
      <c r="D73" s="46"/>
      <c r="E73" s="47" t="s">
        <v>593</v>
      </c>
      <c r="F73" s="46"/>
      <c r="G73" s="46"/>
      <c r="H73" s="46"/>
      <c r="I73" s="46"/>
      <c r="J73" s="48"/>
    </row>
    <row r="74" ht="45">
      <c r="A74" s="37" t="s">
        <v>630</v>
      </c>
      <c r="B74" s="45"/>
      <c r="C74" s="46"/>
      <c r="D74" s="46"/>
      <c r="E74" s="52" t="s">
        <v>5055</v>
      </c>
      <c r="F74" s="46"/>
      <c r="G74" s="46"/>
      <c r="H74" s="46"/>
      <c r="I74" s="46"/>
      <c r="J74" s="48"/>
    </row>
    <row r="75">
      <c r="A75" s="37" t="s">
        <v>597</v>
      </c>
      <c r="B75" s="45"/>
      <c r="C75" s="46"/>
      <c r="D75" s="46"/>
      <c r="E75" s="47" t="s">
        <v>593</v>
      </c>
      <c r="F75" s="46"/>
      <c r="G75" s="46"/>
      <c r="H75" s="46"/>
      <c r="I75" s="46"/>
      <c r="J75" s="48"/>
    </row>
    <row r="76">
      <c r="A76" s="37" t="s">
        <v>591</v>
      </c>
      <c r="B76" s="37">
        <v>17</v>
      </c>
      <c r="C76" s="38" t="s">
        <v>5056</v>
      </c>
      <c r="D76" s="37" t="s">
        <v>593</v>
      </c>
      <c r="E76" s="39" t="s">
        <v>5057</v>
      </c>
      <c r="F76" s="40" t="s">
        <v>639</v>
      </c>
      <c r="G76" s="41">
        <v>716.29999999999995</v>
      </c>
      <c r="H76" s="42">
        <v>0</v>
      </c>
      <c r="I76" s="43">
        <f>ROUND(G76*H76,P4)</f>
        <v>0</v>
      </c>
      <c r="J76" s="37"/>
      <c r="O76" s="44">
        <f>I76*0.21</f>
        <v>0</v>
      </c>
      <c r="P76">
        <v>3</v>
      </c>
    </row>
    <row r="77">
      <c r="A77" s="37" t="s">
        <v>596</v>
      </c>
      <c r="B77" s="45"/>
      <c r="C77" s="46"/>
      <c r="D77" s="46"/>
      <c r="E77" s="47" t="s">
        <v>593</v>
      </c>
      <c r="F77" s="46"/>
      <c r="G77" s="46"/>
      <c r="H77" s="46"/>
      <c r="I77" s="46"/>
      <c r="J77" s="48"/>
    </row>
    <row r="78">
      <c r="A78" s="37" t="s">
        <v>630</v>
      </c>
      <c r="B78" s="45"/>
      <c r="C78" s="46"/>
      <c r="D78" s="46"/>
      <c r="E78" s="52" t="s">
        <v>5058</v>
      </c>
      <c r="F78" s="46"/>
      <c r="G78" s="46"/>
      <c r="H78" s="46"/>
      <c r="I78" s="46"/>
      <c r="J78" s="48"/>
    </row>
    <row r="79">
      <c r="A79" s="37" t="s">
        <v>597</v>
      </c>
      <c r="B79" s="45"/>
      <c r="C79" s="46"/>
      <c r="D79" s="46"/>
      <c r="E79" s="47" t="s">
        <v>593</v>
      </c>
      <c r="F79" s="46"/>
      <c r="G79" s="46"/>
      <c r="H79" s="46"/>
      <c r="I79" s="46"/>
      <c r="J79" s="48"/>
    </row>
    <row r="80">
      <c r="A80" s="37" t="s">
        <v>591</v>
      </c>
      <c r="B80" s="37">
        <v>18</v>
      </c>
      <c r="C80" s="38" t="s">
        <v>5059</v>
      </c>
      <c r="D80" s="37" t="s">
        <v>593</v>
      </c>
      <c r="E80" s="39" t="s">
        <v>5060</v>
      </c>
      <c r="F80" s="40" t="s">
        <v>639</v>
      </c>
      <c r="G80" s="41">
        <v>3444.4000000000001</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5061</v>
      </c>
      <c r="F82" s="46"/>
      <c r="G82" s="46"/>
      <c r="H82" s="46"/>
      <c r="I82" s="46"/>
      <c r="J82" s="48"/>
    </row>
    <row r="83">
      <c r="A83" s="37" t="s">
        <v>597</v>
      </c>
      <c r="B83" s="45"/>
      <c r="C83" s="46"/>
      <c r="D83" s="46"/>
      <c r="E83" s="47" t="s">
        <v>593</v>
      </c>
      <c r="F83" s="46"/>
      <c r="G83" s="46"/>
      <c r="H83" s="46"/>
      <c r="I83" s="46"/>
      <c r="J83" s="48"/>
    </row>
    <row r="84">
      <c r="A84" s="37" t="s">
        <v>591</v>
      </c>
      <c r="B84" s="37">
        <v>19</v>
      </c>
      <c r="C84" s="38" t="s">
        <v>5062</v>
      </c>
      <c r="D84" s="37" t="s">
        <v>593</v>
      </c>
      <c r="E84" s="39" t="s">
        <v>5063</v>
      </c>
      <c r="F84" s="40" t="s">
        <v>639</v>
      </c>
      <c r="G84" s="41">
        <v>716.29999999999995</v>
      </c>
      <c r="H84" s="42">
        <v>0</v>
      </c>
      <c r="I84" s="43">
        <f>ROUND(G84*H84,P4)</f>
        <v>0</v>
      </c>
      <c r="J84" s="37"/>
      <c r="O84" s="44">
        <f>I84*0.21</f>
        <v>0</v>
      </c>
      <c r="P84">
        <v>3</v>
      </c>
    </row>
    <row r="85">
      <c r="A85" s="37" t="s">
        <v>596</v>
      </c>
      <c r="B85" s="45"/>
      <c r="C85" s="46"/>
      <c r="D85" s="46"/>
      <c r="E85" s="47" t="s">
        <v>593</v>
      </c>
      <c r="F85" s="46"/>
      <c r="G85" s="46"/>
      <c r="H85" s="46"/>
      <c r="I85" s="46"/>
      <c r="J85" s="48"/>
    </row>
    <row r="86">
      <c r="A86" s="37" t="s">
        <v>630</v>
      </c>
      <c r="B86" s="45"/>
      <c r="C86" s="46"/>
      <c r="D86" s="46"/>
      <c r="E86" s="52" t="s">
        <v>5064</v>
      </c>
      <c r="F86" s="46"/>
      <c r="G86" s="46"/>
      <c r="H86" s="46"/>
      <c r="I86" s="46"/>
      <c r="J86" s="48"/>
    </row>
    <row r="87">
      <c r="A87" s="37" t="s">
        <v>597</v>
      </c>
      <c r="B87" s="45"/>
      <c r="C87" s="46"/>
      <c r="D87" s="46"/>
      <c r="E87" s="47" t="s">
        <v>593</v>
      </c>
      <c r="F87" s="46"/>
      <c r="G87" s="46"/>
      <c r="H87" s="46"/>
      <c r="I87" s="46"/>
      <c r="J87" s="48"/>
    </row>
    <row r="88">
      <c r="A88" s="37" t="s">
        <v>591</v>
      </c>
      <c r="B88" s="37">
        <v>20</v>
      </c>
      <c r="C88" s="38" t="s">
        <v>5065</v>
      </c>
      <c r="D88" s="37" t="s">
        <v>593</v>
      </c>
      <c r="E88" s="39" t="s">
        <v>5066</v>
      </c>
      <c r="F88" s="40" t="s">
        <v>639</v>
      </c>
      <c r="G88" s="41">
        <v>87</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5067</v>
      </c>
      <c r="F90" s="46"/>
      <c r="G90" s="46"/>
      <c r="H90" s="46"/>
      <c r="I90" s="46"/>
      <c r="J90" s="48"/>
    </row>
    <row r="91">
      <c r="A91" s="37" t="s">
        <v>597</v>
      </c>
      <c r="B91" s="45"/>
      <c r="C91" s="46"/>
      <c r="D91" s="46"/>
      <c r="E91" s="47" t="s">
        <v>593</v>
      </c>
      <c r="F91" s="46"/>
      <c r="G91" s="46"/>
      <c r="H91" s="46"/>
      <c r="I91" s="46"/>
      <c r="J91" s="48"/>
    </row>
    <row r="92">
      <c r="A92" s="37" t="s">
        <v>591</v>
      </c>
      <c r="B92" s="37">
        <v>21</v>
      </c>
      <c r="C92" s="38" t="s">
        <v>5068</v>
      </c>
      <c r="D92" s="37" t="s">
        <v>593</v>
      </c>
      <c r="E92" s="39" t="s">
        <v>5069</v>
      </c>
      <c r="F92" s="40" t="s">
        <v>639</v>
      </c>
      <c r="G92" s="41">
        <v>87</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5070</v>
      </c>
      <c r="F94" s="46"/>
      <c r="G94" s="46"/>
      <c r="H94" s="46"/>
      <c r="I94" s="46"/>
      <c r="J94" s="48"/>
    </row>
    <row r="95">
      <c r="A95" s="37" t="s">
        <v>597</v>
      </c>
      <c r="B95" s="45"/>
      <c r="C95" s="46"/>
      <c r="D95" s="46"/>
      <c r="E95" s="47" t="s">
        <v>593</v>
      </c>
      <c r="F95" s="46"/>
      <c r="G95" s="46"/>
      <c r="H95" s="46"/>
      <c r="I95" s="46"/>
      <c r="J95" s="48"/>
    </row>
    <row r="96">
      <c r="A96" s="37" t="s">
        <v>591</v>
      </c>
      <c r="B96" s="37">
        <v>22</v>
      </c>
      <c r="C96" s="38" t="s">
        <v>5071</v>
      </c>
      <c r="D96" s="37" t="s">
        <v>593</v>
      </c>
      <c r="E96" s="39" t="s">
        <v>5072</v>
      </c>
      <c r="F96" s="40" t="s">
        <v>629</v>
      </c>
      <c r="G96" s="41">
        <v>6.2800000000000002</v>
      </c>
      <c r="H96" s="42">
        <v>0</v>
      </c>
      <c r="I96" s="43">
        <f>ROUND(G96*H96,P4)</f>
        <v>0</v>
      </c>
      <c r="J96" s="37"/>
      <c r="O96" s="44">
        <f>I96*0.21</f>
        <v>0</v>
      </c>
      <c r="P96">
        <v>3</v>
      </c>
    </row>
    <row r="97">
      <c r="A97" s="37" t="s">
        <v>596</v>
      </c>
      <c r="B97" s="45"/>
      <c r="C97" s="46"/>
      <c r="D97" s="46"/>
      <c r="E97" s="47" t="s">
        <v>593</v>
      </c>
      <c r="F97" s="46"/>
      <c r="G97" s="46"/>
      <c r="H97" s="46"/>
      <c r="I97" s="46"/>
      <c r="J97" s="48"/>
    </row>
    <row r="98" ht="30">
      <c r="A98" s="37" t="s">
        <v>630</v>
      </c>
      <c r="B98" s="45"/>
      <c r="C98" s="46"/>
      <c r="D98" s="46"/>
      <c r="E98" s="52" t="s">
        <v>5073</v>
      </c>
      <c r="F98" s="46"/>
      <c r="G98" s="46"/>
      <c r="H98" s="46"/>
      <c r="I98" s="46"/>
      <c r="J98" s="48"/>
    </row>
    <row r="99">
      <c r="A99" s="37" t="s">
        <v>597</v>
      </c>
      <c r="B99" s="45"/>
      <c r="C99" s="46"/>
      <c r="D99" s="46"/>
      <c r="E99" s="47" t="s">
        <v>593</v>
      </c>
      <c r="F99" s="46"/>
      <c r="G99" s="46"/>
      <c r="H99" s="46"/>
      <c r="I99" s="46"/>
      <c r="J99" s="48"/>
    </row>
    <row r="100">
      <c r="A100" s="37" t="s">
        <v>591</v>
      </c>
      <c r="B100" s="37">
        <v>23</v>
      </c>
      <c r="C100" s="38" t="s">
        <v>1363</v>
      </c>
      <c r="D100" s="37" t="s">
        <v>593</v>
      </c>
      <c r="E100" s="39" t="s">
        <v>1364</v>
      </c>
      <c r="F100" s="40" t="s">
        <v>629</v>
      </c>
      <c r="G100" s="41">
        <v>2757.7420000000002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95">
      <c r="A102" s="37" t="s">
        <v>630</v>
      </c>
      <c r="B102" s="45"/>
      <c r="C102" s="46"/>
      <c r="D102" s="46"/>
      <c r="E102" s="52" t="s">
        <v>5074</v>
      </c>
      <c r="F102" s="46"/>
      <c r="G102" s="46"/>
      <c r="H102" s="46"/>
      <c r="I102" s="46"/>
      <c r="J102" s="48"/>
    </row>
    <row r="103">
      <c r="A103" s="37" t="s">
        <v>597</v>
      </c>
      <c r="B103" s="45"/>
      <c r="C103" s="46"/>
      <c r="D103" s="46"/>
      <c r="E103" s="47" t="s">
        <v>593</v>
      </c>
      <c r="F103" s="46"/>
      <c r="G103" s="46"/>
      <c r="H103" s="46"/>
      <c r="I103" s="46"/>
      <c r="J103" s="48"/>
    </row>
    <row r="104">
      <c r="A104" s="37" t="s">
        <v>591</v>
      </c>
      <c r="B104" s="37">
        <v>24</v>
      </c>
      <c r="C104" s="38" t="s">
        <v>5075</v>
      </c>
      <c r="D104" s="37" t="s">
        <v>593</v>
      </c>
      <c r="E104" s="39" t="s">
        <v>5076</v>
      </c>
      <c r="F104" s="40" t="s">
        <v>629</v>
      </c>
      <c r="G104" s="41">
        <v>616.89499999999998</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5077</v>
      </c>
      <c r="F106" s="46"/>
      <c r="G106" s="46"/>
      <c r="H106" s="46"/>
      <c r="I106" s="46"/>
      <c r="J106" s="48"/>
    </row>
    <row r="107">
      <c r="A107" s="37" t="s">
        <v>597</v>
      </c>
      <c r="B107" s="45"/>
      <c r="C107" s="46"/>
      <c r="D107" s="46"/>
      <c r="E107" s="47" t="s">
        <v>593</v>
      </c>
      <c r="F107" s="46"/>
      <c r="G107" s="46"/>
      <c r="H107" s="46"/>
      <c r="I107" s="46"/>
      <c r="J107" s="48"/>
    </row>
    <row r="108" ht="30">
      <c r="A108" s="37" t="s">
        <v>591</v>
      </c>
      <c r="B108" s="37">
        <v>25</v>
      </c>
      <c r="C108" s="38" t="s">
        <v>5078</v>
      </c>
      <c r="D108" s="37" t="s">
        <v>593</v>
      </c>
      <c r="E108" s="39" t="s">
        <v>5079</v>
      </c>
      <c r="F108" s="40" t="s">
        <v>639</v>
      </c>
      <c r="G108" s="41">
        <v>3170.3000000000002</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5080</v>
      </c>
      <c r="F110" s="46"/>
      <c r="G110" s="46"/>
      <c r="H110" s="46"/>
      <c r="I110" s="46"/>
      <c r="J110" s="48"/>
    </row>
    <row r="111">
      <c r="A111" s="37" t="s">
        <v>597</v>
      </c>
      <c r="B111" s="45"/>
      <c r="C111" s="46"/>
      <c r="D111" s="46"/>
      <c r="E111" s="47" t="s">
        <v>593</v>
      </c>
      <c r="F111" s="46"/>
      <c r="G111" s="46"/>
      <c r="H111" s="46"/>
      <c r="I111" s="46"/>
      <c r="J111" s="48"/>
    </row>
    <row r="112" ht="30">
      <c r="A112" s="37" t="s">
        <v>591</v>
      </c>
      <c r="B112" s="37">
        <v>26</v>
      </c>
      <c r="C112" s="38" t="s">
        <v>5081</v>
      </c>
      <c r="D112" s="37" t="s">
        <v>593</v>
      </c>
      <c r="E112" s="39" t="s">
        <v>5082</v>
      </c>
      <c r="F112" s="40" t="s">
        <v>639</v>
      </c>
      <c r="G112" s="41">
        <v>3170.3000000000002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5080</v>
      </c>
      <c r="F114" s="46"/>
      <c r="G114" s="46"/>
      <c r="H114" s="46"/>
      <c r="I114" s="46"/>
      <c r="J114" s="48"/>
    </row>
    <row r="115">
      <c r="A115" s="37" t="s">
        <v>597</v>
      </c>
      <c r="B115" s="45"/>
      <c r="C115" s="46"/>
      <c r="D115" s="46"/>
      <c r="E115" s="47" t="s">
        <v>593</v>
      </c>
      <c r="F115" s="46"/>
      <c r="G115" s="46"/>
      <c r="H115" s="46"/>
      <c r="I115" s="46"/>
      <c r="J115" s="48"/>
    </row>
    <row r="116" ht="30">
      <c r="A116" s="37" t="s">
        <v>591</v>
      </c>
      <c r="B116" s="37">
        <v>27</v>
      </c>
      <c r="C116" s="38" t="s">
        <v>5083</v>
      </c>
      <c r="D116" s="37" t="s">
        <v>593</v>
      </c>
      <c r="E116" s="39" t="s">
        <v>5084</v>
      </c>
      <c r="F116" s="40" t="s">
        <v>639</v>
      </c>
      <c r="G116" s="41">
        <v>3170.3000000000002</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5080</v>
      </c>
      <c r="F118" s="46"/>
      <c r="G118" s="46"/>
      <c r="H118" s="46"/>
      <c r="I118" s="46"/>
      <c r="J118" s="48"/>
    </row>
    <row r="119">
      <c r="A119" s="37" t="s">
        <v>597</v>
      </c>
      <c r="B119" s="45"/>
      <c r="C119" s="46"/>
      <c r="D119" s="46"/>
      <c r="E119" s="47" t="s">
        <v>593</v>
      </c>
      <c r="F119" s="46"/>
      <c r="G119" s="46"/>
      <c r="H119" s="46"/>
      <c r="I119" s="46"/>
      <c r="J119" s="48"/>
    </row>
    <row r="120">
      <c r="A120" s="37" t="s">
        <v>591</v>
      </c>
      <c r="B120" s="37">
        <v>28</v>
      </c>
      <c r="C120" s="38" t="s">
        <v>5085</v>
      </c>
      <c r="D120" s="37" t="s">
        <v>593</v>
      </c>
      <c r="E120" s="39" t="s">
        <v>5086</v>
      </c>
      <c r="F120" s="40" t="s">
        <v>639</v>
      </c>
      <c r="G120" s="41">
        <v>24.75</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5087</v>
      </c>
      <c r="F122" s="46"/>
      <c r="G122" s="46"/>
      <c r="H122" s="46"/>
      <c r="I122" s="46"/>
      <c r="J122" s="48"/>
    </row>
    <row r="123">
      <c r="A123" s="37" t="s">
        <v>597</v>
      </c>
      <c r="B123" s="45"/>
      <c r="C123" s="46"/>
      <c r="D123" s="46"/>
      <c r="E123" s="47" t="s">
        <v>593</v>
      </c>
      <c r="F123" s="46"/>
      <c r="G123" s="46"/>
      <c r="H123" s="46"/>
      <c r="I123" s="46"/>
      <c r="J123" s="48"/>
    </row>
    <row r="124">
      <c r="A124" s="37" t="s">
        <v>591</v>
      </c>
      <c r="B124" s="37">
        <v>29</v>
      </c>
      <c r="C124" s="38" t="s">
        <v>5088</v>
      </c>
      <c r="D124" s="37" t="s">
        <v>593</v>
      </c>
      <c r="E124" s="39" t="s">
        <v>5089</v>
      </c>
      <c r="F124" s="40" t="s">
        <v>639</v>
      </c>
      <c r="G124" s="41">
        <v>3170.3000000000002</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5080</v>
      </c>
      <c r="F126" s="46"/>
      <c r="G126" s="46"/>
      <c r="H126" s="46"/>
      <c r="I126" s="46"/>
      <c r="J126" s="48"/>
    </row>
    <row r="127">
      <c r="A127" s="37" t="s">
        <v>597</v>
      </c>
      <c r="B127" s="45"/>
      <c r="C127" s="46"/>
      <c r="D127" s="46"/>
      <c r="E127" s="47" t="s">
        <v>593</v>
      </c>
      <c r="F127" s="46"/>
      <c r="G127" s="46"/>
      <c r="H127" s="46"/>
      <c r="I127" s="46"/>
      <c r="J127" s="48"/>
    </row>
    <row r="128">
      <c r="A128" s="37" t="s">
        <v>591</v>
      </c>
      <c r="B128" s="37">
        <v>30</v>
      </c>
      <c r="C128" s="38" t="s">
        <v>5090</v>
      </c>
      <c r="D128" s="37" t="s">
        <v>593</v>
      </c>
      <c r="E128" s="39" t="s">
        <v>5091</v>
      </c>
      <c r="F128" s="40" t="s">
        <v>629</v>
      </c>
      <c r="G128" s="41">
        <v>317.02999999999997</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c r="A130" s="37" t="s">
        <v>630</v>
      </c>
      <c r="B130" s="45"/>
      <c r="C130" s="46"/>
      <c r="D130" s="46"/>
      <c r="E130" s="52" t="s">
        <v>5092</v>
      </c>
      <c r="F130" s="46"/>
      <c r="G130" s="46"/>
      <c r="H130" s="46"/>
      <c r="I130" s="46"/>
      <c r="J130" s="48"/>
    </row>
    <row r="131">
      <c r="A131" s="37" t="s">
        <v>597</v>
      </c>
      <c r="B131" s="45"/>
      <c r="C131" s="46"/>
      <c r="D131" s="46"/>
      <c r="E131" s="47" t="s">
        <v>593</v>
      </c>
      <c r="F131" s="46"/>
      <c r="G131" s="46"/>
      <c r="H131" s="46"/>
      <c r="I131" s="46"/>
      <c r="J131" s="48"/>
    </row>
    <row r="132">
      <c r="A132" s="37" t="s">
        <v>591</v>
      </c>
      <c r="B132" s="37">
        <v>31</v>
      </c>
      <c r="C132" s="38" t="s">
        <v>5093</v>
      </c>
      <c r="D132" s="37" t="s">
        <v>593</v>
      </c>
      <c r="E132" s="39" t="s">
        <v>5094</v>
      </c>
      <c r="F132" s="40" t="s">
        <v>951</v>
      </c>
      <c r="G132" s="41">
        <v>10.488</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45">
      <c r="A134" s="37" t="s">
        <v>630</v>
      </c>
      <c r="B134" s="45"/>
      <c r="C134" s="46"/>
      <c r="D134" s="46"/>
      <c r="E134" s="52" t="s">
        <v>5095</v>
      </c>
      <c r="F134" s="46"/>
      <c r="G134" s="46"/>
      <c r="H134" s="46"/>
      <c r="I134" s="46"/>
      <c r="J134" s="48"/>
    </row>
    <row r="135">
      <c r="A135" s="37" t="s">
        <v>597</v>
      </c>
      <c r="B135" s="45"/>
      <c r="C135" s="46"/>
      <c r="D135" s="46"/>
      <c r="E135" s="47" t="s">
        <v>593</v>
      </c>
      <c r="F135" s="46"/>
      <c r="G135" s="46"/>
      <c r="H135" s="46"/>
      <c r="I135" s="46"/>
      <c r="J135" s="48"/>
    </row>
    <row r="136">
      <c r="A136" s="37" t="s">
        <v>591</v>
      </c>
      <c r="B136" s="37">
        <v>32</v>
      </c>
      <c r="C136" s="38" t="s">
        <v>5096</v>
      </c>
      <c r="D136" s="37" t="s">
        <v>593</v>
      </c>
      <c r="E136" s="39" t="s">
        <v>5097</v>
      </c>
      <c r="F136" s="40" t="s">
        <v>951</v>
      </c>
      <c r="G136" s="41">
        <v>1233.79</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30">
      <c r="A138" s="37" t="s">
        <v>630</v>
      </c>
      <c r="B138" s="45"/>
      <c r="C138" s="46"/>
      <c r="D138" s="46"/>
      <c r="E138" s="52" t="s">
        <v>5098</v>
      </c>
      <c r="F138" s="46"/>
      <c r="G138" s="46"/>
      <c r="H138" s="46"/>
      <c r="I138" s="46"/>
      <c r="J138" s="48"/>
    </row>
    <row r="139">
      <c r="A139" s="37" t="s">
        <v>597</v>
      </c>
      <c r="B139" s="45"/>
      <c r="C139" s="46"/>
      <c r="D139" s="46"/>
      <c r="E139" s="47" t="s">
        <v>593</v>
      </c>
      <c r="F139" s="46"/>
      <c r="G139" s="46"/>
      <c r="H139" s="46"/>
      <c r="I139" s="46"/>
      <c r="J139" s="48"/>
    </row>
    <row r="140">
      <c r="A140" s="37" t="s">
        <v>591</v>
      </c>
      <c r="B140" s="37">
        <v>33</v>
      </c>
      <c r="C140" s="38" t="s">
        <v>5099</v>
      </c>
      <c r="D140" s="37" t="s">
        <v>593</v>
      </c>
      <c r="E140" s="39" t="s">
        <v>5100</v>
      </c>
      <c r="F140" s="40" t="s">
        <v>639</v>
      </c>
      <c r="G140" s="41">
        <v>25.245000000000001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c r="A142" s="37" t="s">
        <v>630</v>
      </c>
      <c r="B142" s="45"/>
      <c r="C142" s="46"/>
      <c r="D142" s="46"/>
      <c r="E142" s="52" t="s">
        <v>5101</v>
      </c>
      <c r="F142" s="46"/>
      <c r="G142" s="46"/>
      <c r="H142" s="46"/>
      <c r="I142" s="46"/>
      <c r="J142" s="48"/>
    </row>
    <row r="143">
      <c r="A143" s="37" t="s">
        <v>597</v>
      </c>
      <c r="B143" s="45"/>
      <c r="C143" s="46"/>
      <c r="D143" s="46"/>
      <c r="E143" s="47" t="s">
        <v>593</v>
      </c>
      <c r="F143" s="46"/>
      <c r="G143" s="46"/>
      <c r="H143" s="46"/>
      <c r="I143" s="46"/>
      <c r="J143" s="48"/>
    </row>
    <row r="144">
      <c r="A144" s="31" t="s">
        <v>589</v>
      </c>
      <c r="B144" s="32"/>
      <c r="C144" s="33" t="s">
        <v>5102</v>
      </c>
      <c r="D144" s="34"/>
      <c r="E144" s="31" t="s">
        <v>5103</v>
      </c>
      <c r="F144" s="34"/>
      <c r="G144" s="34"/>
      <c r="H144" s="34"/>
      <c r="I144" s="35">
        <f>SUMIFS(I145:I188,A145:A188,"P")</f>
        <v>0</v>
      </c>
      <c r="J144" s="36"/>
    </row>
    <row r="145">
      <c r="A145" s="37" t="s">
        <v>591</v>
      </c>
      <c r="B145" s="37">
        <v>34</v>
      </c>
      <c r="C145" s="38" t="s">
        <v>5104</v>
      </c>
      <c r="D145" s="37" t="s">
        <v>593</v>
      </c>
      <c r="E145" s="39" t="s">
        <v>5105</v>
      </c>
      <c r="F145" s="40" t="s">
        <v>604</v>
      </c>
      <c r="G145" s="41">
        <v>1</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885</v>
      </c>
      <c r="F147" s="46"/>
      <c r="G147" s="46"/>
      <c r="H147" s="46"/>
      <c r="I147" s="46"/>
      <c r="J147" s="48"/>
    </row>
    <row r="148">
      <c r="A148" s="37" t="s">
        <v>597</v>
      </c>
      <c r="B148" s="45"/>
      <c r="C148" s="46"/>
      <c r="D148" s="46"/>
      <c r="E148" s="47" t="s">
        <v>593</v>
      </c>
      <c r="F148" s="46"/>
      <c r="G148" s="46"/>
      <c r="H148" s="46"/>
      <c r="I148" s="46"/>
      <c r="J148" s="48"/>
    </row>
    <row r="149">
      <c r="A149" s="37" t="s">
        <v>591</v>
      </c>
      <c r="B149" s="37">
        <v>35</v>
      </c>
      <c r="C149" s="38" t="s">
        <v>5106</v>
      </c>
      <c r="D149" s="37" t="s">
        <v>593</v>
      </c>
      <c r="E149" s="39" t="s">
        <v>5107</v>
      </c>
      <c r="F149" s="40" t="s">
        <v>604</v>
      </c>
      <c r="G149" s="41">
        <v>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c r="A151" s="37" t="s">
        <v>630</v>
      </c>
      <c r="B151" s="45"/>
      <c r="C151" s="46"/>
      <c r="D151" s="46"/>
      <c r="E151" s="52" t="s">
        <v>885</v>
      </c>
      <c r="F151" s="46"/>
      <c r="G151" s="46"/>
      <c r="H151" s="46"/>
      <c r="I151" s="46"/>
      <c r="J151" s="48"/>
    </row>
    <row r="152">
      <c r="A152" s="37" t="s">
        <v>597</v>
      </c>
      <c r="B152" s="45"/>
      <c r="C152" s="46"/>
      <c r="D152" s="46"/>
      <c r="E152" s="47" t="s">
        <v>593</v>
      </c>
      <c r="F152" s="46"/>
      <c r="G152" s="46"/>
      <c r="H152" s="46"/>
      <c r="I152" s="46"/>
      <c r="J152" s="48"/>
    </row>
    <row r="153" ht="30">
      <c r="A153" s="37" t="s">
        <v>591</v>
      </c>
      <c r="B153" s="37">
        <v>36</v>
      </c>
      <c r="C153" s="38" t="s">
        <v>5108</v>
      </c>
      <c r="D153" s="37" t="s">
        <v>593</v>
      </c>
      <c r="E153" s="39" t="s">
        <v>5109</v>
      </c>
      <c r="F153" s="40" t="s">
        <v>595</v>
      </c>
      <c r="G153" s="41">
        <v>5</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c r="A155" s="37" t="s">
        <v>630</v>
      </c>
      <c r="B155" s="45"/>
      <c r="C155" s="46"/>
      <c r="D155" s="46"/>
      <c r="E155" s="52" t="s">
        <v>5110</v>
      </c>
      <c r="F155" s="46"/>
      <c r="G155" s="46"/>
      <c r="H155" s="46"/>
      <c r="I155" s="46"/>
      <c r="J155" s="48"/>
    </row>
    <row r="156">
      <c r="A156" s="37" t="s">
        <v>597</v>
      </c>
      <c r="B156" s="45"/>
      <c r="C156" s="46"/>
      <c r="D156" s="46"/>
      <c r="E156" s="47" t="s">
        <v>593</v>
      </c>
      <c r="F156" s="46"/>
      <c r="G156" s="46"/>
      <c r="H156" s="46"/>
      <c r="I156" s="46"/>
      <c r="J156" s="48"/>
    </row>
    <row r="157">
      <c r="A157" s="37" t="s">
        <v>591</v>
      </c>
      <c r="B157" s="37">
        <v>37</v>
      </c>
      <c r="C157" s="38" t="s">
        <v>5111</v>
      </c>
      <c r="D157" s="37" t="s">
        <v>593</v>
      </c>
      <c r="E157" s="39" t="s">
        <v>5112</v>
      </c>
      <c r="F157" s="40" t="s">
        <v>604</v>
      </c>
      <c r="G157" s="41">
        <v>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c r="A159" s="37" t="s">
        <v>630</v>
      </c>
      <c r="B159" s="45"/>
      <c r="C159" s="46"/>
      <c r="D159" s="46"/>
      <c r="E159" s="52" t="s">
        <v>885</v>
      </c>
      <c r="F159" s="46"/>
      <c r="G159" s="46"/>
      <c r="H159" s="46"/>
      <c r="I159" s="46"/>
      <c r="J159" s="48"/>
    </row>
    <row r="160">
      <c r="A160" s="37" t="s">
        <v>597</v>
      </c>
      <c r="B160" s="45"/>
      <c r="C160" s="46"/>
      <c r="D160" s="46"/>
      <c r="E160" s="47" t="s">
        <v>593</v>
      </c>
      <c r="F160" s="46"/>
      <c r="G160" s="46"/>
      <c r="H160" s="46"/>
      <c r="I160" s="46"/>
      <c r="J160" s="48"/>
    </row>
    <row r="161" ht="30">
      <c r="A161" s="37" t="s">
        <v>591</v>
      </c>
      <c r="B161" s="37">
        <v>38</v>
      </c>
      <c r="C161" s="38" t="s">
        <v>5113</v>
      </c>
      <c r="D161" s="37" t="s">
        <v>593</v>
      </c>
      <c r="E161" s="39" t="s">
        <v>5114</v>
      </c>
      <c r="F161" s="40" t="s">
        <v>604</v>
      </c>
      <c r="G161" s="41">
        <v>1</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c r="A163" s="37" t="s">
        <v>630</v>
      </c>
      <c r="B163" s="45"/>
      <c r="C163" s="46"/>
      <c r="D163" s="46"/>
      <c r="E163" s="52" t="s">
        <v>885</v>
      </c>
      <c r="F163" s="46"/>
      <c r="G163" s="46"/>
      <c r="H163" s="46"/>
      <c r="I163" s="46"/>
      <c r="J163" s="48"/>
    </row>
    <row r="164">
      <c r="A164" s="37" t="s">
        <v>597</v>
      </c>
      <c r="B164" s="45"/>
      <c r="C164" s="46"/>
      <c r="D164" s="46"/>
      <c r="E164" s="47" t="s">
        <v>593</v>
      </c>
      <c r="F164" s="46"/>
      <c r="G164" s="46"/>
      <c r="H164" s="46"/>
      <c r="I164" s="46"/>
      <c r="J164" s="48"/>
    </row>
    <row r="165" ht="30">
      <c r="A165" s="37" t="s">
        <v>591</v>
      </c>
      <c r="B165" s="37">
        <v>39</v>
      </c>
      <c r="C165" s="38" t="s">
        <v>5115</v>
      </c>
      <c r="D165" s="37" t="s">
        <v>593</v>
      </c>
      <c r="E165" s="39" t="s">
        <v>5116</v>
      </c>
      <c r="F165" s="40" t="s">
        <v>595</v>
      </c>
      <c r="G165" s="41">
        <v>2.5</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c r="A167" s="37" t="s">
        <v>630</v>
      </c>
      <c r="B167" s="45"/>
      <c r="C167" s="46"/>
      <c r="D167" s="46"/>
      <c r="E167" s="52" t="s">
        <v>5117</v>
      </c>
      <c r="F167" s="46"/>
      <c r="G167" s="46"/>
      <c r="H167" s="46"/>
      <c r="I167" s="46"/>
      <c r="J167" s="48"/>
    </row>
    <row r="168">
      <c r="A168" s="37" t="s">
        <v>597</v>
      </c>
      <c r="B168" s="45"/>
      <c r="C168" s="46"/>
      <c r="D168" s="46"/>
      <c r="E168" s="47" t="s">
        <v>593</v>
      </c>
      <c r="F168" s="46"/>
      <c r="G168" s="46"/>
      <c r="H168" s="46"/>
      <c r="I168" s="46"/>
      <c r="J168" s="48"/>
    </row>
    <row r="169" ht="30">
      <c r="A169" s="37" t="s">
        <v>591</v>
      </c>
      <c r="B169" s="37">
        <v>40</v>
      </c>
      <c r="C169" s="38" t="s">
        <v>5118</v>
      </c>
      <c r="D169" s="37" t="s">
        <v>593</v>
      </c>
      <c r="E169" s="39" t="s">
        <v>5119</v>
      </c>
      <c r="F169" s="40" t="s">
        <v>595</v>
      </c>
      <c r="G169" s="41">
        <v>2.875</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c r="A171" s="37" t="s">
        <v>630</v>
      </c>
      <c r="B171" s="45"/>
      <c r="C171" s="46"/>
      <c r="D171" s="46"/>
      <c r="E171" s="52" t="s">
        <v>5120</v>
      </c>
      <c r="F171" s="46"/>
      <c r="G171" s="46"/>
      <c r="H171" s="46"/>
      <c r="I171" s="46"/>
      <c r="J171" s="48"/>
    </row>
    <row r="172">
      <c r="A172" s="37" t="s">
        <v>597</v>
      </c>
      <c r="B172" s="45"/>
      <c r="C172" s="46"/>
      <c r="D172" s="46"/>
      <c r="E172" s="47" t="s">
        <v>593</v>
      </c>
      <c r="F172" s="46"/>
      <c r="G172" s="46"/>
      <c r="H172" s="46"/>
      <c r="I172" s="46"/>
      <c r="J172" s="48"/>
    </row>
    <row r="173" ht="30">
      <c r="A173" s="37" t="s">
        <v>591</v>
      </c>
      <c r="B173" s="37">
        <v>41</v>
      </c>
      <c r="C173" s="38" t="s">
        <v>5121</v>
      </c>
      <c r="D173" s="37" t="s">
        <v>593</v>
      </c>
      <c r="E173" s="39" t="s">
        <v>5122</v>
      </c>
      <c r="F173" s="40" t="s">
        <v>604</v>
      </c>
      <c r="G173" s="41">
        <v>1</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c r="A175" s="37" t="s">
        <v>630</v>
      </c>
      <c r="B175" s="45"/>
      <c r="C175" s="46"/>
      <c r="D175" s="46"/>
      <c r="E175" s="52" t="s">
        <v>885</v>
      </c>
      <c r="F175" s="46"/>
      <c r="G175" s="46"/>
      <c r="H175" s="46"/>
      <c r="I175" s="46"/>
      <c r="J175" s="48"/>
    </row>
    <row r="176">
      <c r="A176" s="37" t="s">
        <v>597</v>
      </c>
      <c r="B176" s="45"/>
      <c r="C176" s="46"/>
      <c r="D176" s="46"/>
      <c r="E176" s="47" t="s">
        <v>593</v>
      </c>
      <c r="F176" s="46"/>
      <c r="G176" s="46"/>
      <c r="H176" s="46"/>
      <c r="I176" s="46"/>
      <c r="J176" s="48"/>
    </row>
    <row r="177">
      <c r="A177" s="37" t="s">
        <v>591</v>
      </c>
      <c r="B177" s="37">
        <v>42</v>
      </c>
      <c r="C177" s="38" t="s">
        <v>5123</v>
      </c>
      <c r="D177" s="37" t="s">
        <v>593</v>
      </c>
      <c r="E177" s="39" t="s">
        <v>5124</v>
      </c>
      <c r="F177" s="40" t="s">
        <v>604</v>
      </c>
      <c r="G177" s="41">
        <v>1</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c r="A179" s="37" t="s">
        <v>630</v>
      </c>
      <c r="B179" s="45"/>
      <c r="C179" s="46"/>
      <c r="D179" s="46"/>
      <c r="E179" s="52" t="s">
        <v>885</v>
      </c>
      <c r="F179" s="46"/>
      <c r="G179" s="46"/>
      <c r="H179" s="46"/>
      <c r="I179" s="46"/>
      <c r="J179" s="48"/>
    </row>
    <row r="180">
      <c r="A180" s="37" t="s">
        <v>597</v>
      </c>
      <c r="B180" s="45"/>
      <c r="C180" s="46"/>
      <c r="D180" s="46"/>
      <c r="E180" s="47" t="s">
        <v>593</v>
      </c>
      <c r="F180" s="46"/>
      <c r="G180" s="46"/>
      <c r="H180" s="46"/>
      <c r="I180" s="46"/>
      <c r="J180" s="48"/>
    </row>
    <row r="181">
      <c r="A181" s="37" t="s">
        <v>591</v>
      </c>
      <c r="B181" s="37">
        <v>43</v>
      </c>
      <c r="C181" s="38" t="s">
        <v>5125</v>
      </c>
      <c r="D181" s="37" t="s">
        <v>593</v>
      </c>
      <c r="E181" s="39" t="s">
        <v>5126</v>
      </c>
      <c r="F181" s="40" t="s">
        <v>1007</v>
      </c>
      <c r="G181" s="41">
        <v>5</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c r="A183" s="37" t="s">
        <v>630</v>
      </c>
      <c r="B183" s="45"/>
      <c r="C183" s="46"/>
      <c r="D183" s="46"/>
      <c r="E183" s="52" t="s">
        <v>5110</v>
      </c>
      <c r="F183" s="46"/>
      <c r="G183" s="46"/>
      <c r="H183" s="46"/>
      <c r="I183" s="46"/>
      <c r="J183" s="48"/>
    </row>
    <row r="184">
      <c r="A184" s="37" t="s">
        <v>597</v>
      </c>
      <c r="B184" s="45"/>
      <c r="C184" s="46"/>
      <c r="D184" s="46"/>
      <c r="E184" s="47" t="s">
        <v>593</v>
      </c>
      <c r="F184" s="46"/>
      <c r="G184" s="46"/>
      <c r="H184" s="46"/>
      <c r="I184" s="46"/>
      <c r="J184" s="48"/>
    </row>
    <row r="185">
      <c r="A185" s="37" t="s">
        <v>591</v>
      </c>
      <c r="B185" s="37">
        <v>44</v>
      </c>
      <c r="C185" s="38" t="s">
        <v>5127</v>
      </c>
      <c r="D185" s="37" t="s">
        <v>593</v>
      </c>
      <c r="E185" s="39" t="s">
        <v>5128</v>
      </c>
      <c r="F185" s="40" t="s">
        <v>604</v>
      </c>
      <c r="G185" s="41">
        <v>1</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c r="A187" s="37" t="s">
        <v>630</v>
      </c>
      <c r="B187" s="45"/>
      <c r="C187" s="46"/>
      <c r="D187" s="46"/>
      <c r="E187" s="52" t="s">
        <v>885</v>
      </c>
      <c r="F187" s="46"/>
      <c r="G187" s="46"/>
      <c r="H187" s="46"/>
      <c r="I187" s="46"/>
      <c r="J187" s="48"/>
    </row>
    <row r="188">
      <c r="A188" s="37" t="s">
        <v>597</v>
      </c>
      <c r="B188" s="45"/>
      <c r="C188" s="46"/>
      <c r="D188" s="46"/>
      <c r="E188" s="47" t="s">
        <v>593</v>
      </c>
      <c r="F188" s="46"/>
      <c r="G188" s="46"/>
      <c r="H188" s="46"/>
      <c r="I188" s="46"/>
      <c r="J188" s="48"/>
    </row>
    <row r="189">
      <c r="A189" s="31" t="s">
        <v>589</v>
      </c>
      <c r="B189" s="32"/>
      <c r="C189" s="33" t="s">
        <v>5129</v>
      </c>
      <c r="D189" s="34"/>
      <c r="E189" s="31" t="s">
        <v>5130</v>
      </c>
      <c r="F189" s="34"/>
      <c r="G189" s="34"/>
      <c r="H189" s="34"/>
      <c r="I189" s="35">
        <f>SUMIFS(I190:I481,A190:A481,"P")</f>
        <v>0</v>
      </c>
      <c r="J189" s="36"/>
    </row>
    <row r="190">
      <c r="A190" s="37" t="s">
        <v>591</v>
      </c>
      <c r="B190" s="37">
        <v>45</v>
      </c>
      <c r="C190" s="38" t="s">
        <v>5131</v>
      </c>
      <c r="D190" s="37" t="s">
        <v>593</v>
      </c>
      <c r="E190" s="39" t="s">
        <v>5132</v>
      </c>
      <c r="F190" s="40" t="s">
        <v>595</v>
      </c>
      <c r="G190" s="41">
        <v>10</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c r="A192" s="37" t="s">
        <v>630</v>
      </c>
      <c r="B192" s="45"/>
      <c r="C192" s="46"/>
      <c r="D192" s="46"/>
      <c r="E192" s="52" t="s">
        <v>5133</v>
      </c>
      <c r="F192" s="46"/>
      <c r="G192" s="46"/>
      <c r="H192" s="46"/>
      <c r="I192" s="46"/>
      <c r="J192" s="48"/>
    </row>
    <row r="193">
      <c r="A193" s="37" t="s">
        <v>597</v>
      </c>
      <c r="B193" s="45"/>
      <c r="C193" s="46"/>
      <c r="D193" s="46"/>
      <c r="E193" s="47" t="s">
        <v>593</v>
      </c>
      <c r="F193" s="46"/>
      <c r="G193" s="46"/>
      <c r="H193" s="46"/>
      <c r="I193" s="46"/>
      <c r="J193" s="48"/>
    </row>
    <row r="194">
      <c r="A194" s="37" t="s">
        <v>591</v>
      </c>
      <c r="B194" s="37">
        <v>46</v>
      </c>
      <c r="C194" s="38" t="s">
        <v>5134</v>
      </c>
      <c r="D194" s="37" t="s">
        <v>593</v>
      </c>
      <c r="E194" s="39" t="s">
        <v>5135</v>
      </c>
      <c r="F194" s="40" t="s">
        <v>595</v>
      </c>
      <c r="G194" s="41">
        <v>43</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c r="A196" s="37" t="s">
        <v>630</v>
      </c>
      <c r="B196" s="45"/>
      <c r="C196" s="46"/>
      <c r="D196" s="46"/>
      <c r="E196" s="52" t="s">
        <v>5136</v>
      </c>
      <c r="F196" s="46"/>
      <c r="G196" s="46"/>
      <c r="H196" s="46"/>
      <c r="I196" s="46"/>
      <c r="J196" s="48"/>
    </row>
    <row r="197">
      <c r="A197" s="37" t="s">
        <v>597</v>
      </c>
      <c r="B197" s="45"/>
      <c r="C197" s="46"/>
      <c r="D197" s="46"/>
      <c r="E197" s="47" t="s">
        <v>593</v>
      </c>
      <c r="F197" s="46"/>
      <c r="G197" s="46"/>
      <c r="H197" s="46"/>
      <c r="I197" s="46"/>
      <c r="J197" s="48"/>
    </row>
    <row r="198">
      <c r="A198" s="37" t="s">
        <v>591</v>
      </c>
      <c r="B198" s="37">
        <v>47</v>
      </c>
      <c r="C198" s="38" t="s">
        <v>5137</v>
      </c>
      <c r="D198" s="37" t="s">
        <v>593</v>
      </c>
      <c r="E198" s="39" t="s">
        <v>5138</v>
      </c>
      <c r="F198" s="40" t="s">
        <v>604</v>
      </c>
      <c r="G198" s="41">
        <v>5</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c r="A200" s="37" t="s">
        <v>630</v>
      </c>
      <c r="B200" s="45"/>
      <c r="C200" s="46"/>
      <c r="D200" s="46"/>
      <c r="E200" s="52" t="s">
        <v>5110</v>
      </c>
      <c r="F200" s="46"/>
      <c r="G200" s="46"/>
      <c r="H200" s="46"/>
      <c r="I200" s="46"/>
      <c r="J200" s="48"/>
    </row>
    <row r="201">
      <c r="A201" s="37" t="s">
        <v>597</v>
      </c>
      <c r="B201" s="45"/>
      <c r="C201" s="46"/>
      <c r="D201" s="46"/>
      <c r="E201" s="47" t="s">
        <v>593</v>
      </c>
      <c r="F201" s="46"/>
      <c r="G201" s="46"/>
      <c r="H201" s="46"/>
      <c r="I201" s="46"/>
      <c r="J201" s="48"/>
    </row>
    <row r="202">
      <c r="A202" s="37" t="s">
        <v>591</v>
      </c>
      <c r="B202" s="37">
        <v>48</v>
      </c>
      <c r="C202" s="38" t="s">
        <v>5139</v>
      </c>
      <c r="D202" s="37" t="s">
        <v>593</v>
      </c>
      <c r="E202" s="39" t="s">
        <v>5140</v>
      </c>
      <c r="F202" s="40" t="s">
        <v>604</v>
      </c>
      <c r="G202" s="41">
        <v>13</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c r="A204" s="37" t="s">
        <v>630</v>
      </c>
      <c r="B204" s="45"/>
      <c r="C204" s="46"/>
      <c r="D204" s="46"/>
      <c r="E204" s="52" t="s">
        <v>5141</v>
      </c>
      <c r="F204" s="46"/>
      <c r="G204" s="46"/>
      <c r="H204" s="46"/>
      <c r="I204" s="46"/>
      <c r="J204" s="48"/>
    </row>
    <row r="205">
      <c r="A205" s="37" t="s">
        <v>597</v>
      </c>
      <c r="B205" s="45"/>
      <c r="C205" s="46"/>
      <c r="D205" s="46"/>
      <c r="E205" s="47" t="s">
        <v>593</v>
      </c>
      <c r="F205" s="46"/>
      <c r="G205" s="46"/>
      <c r="H205" s="46"/>
      <c r="I205" s="46"/>
      <c r="J205" s="48"/>
    </row>
    <row r="206">
      <c r="A206" s="37" t="s">
        <v>591</v>
      </c>
      <c r="B206" s="37">
        <v>49</v>
      </c>
      <c r="C206" s="38" t="s">
        <v>5142</v>
      </c>
      <c r="D206" s="37" t="s">
        <v>593</v>
      </c>
      <c r="E206" s="39" t="s">
        <v>5143</v>
      </c>
      <c r="F206" s="40" t="s">
        <v>604</v>
      </c>
      <c r="G206" s="41">
        <v>3</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c r="A208" s="37" t="s">
        <v>630</v>
      </c>
      <c r="B208" s="45"/>
      <c r="C208" s="46"/>
      <c r="D208" s="46"/>
      <c r="E208" s="52" t="s">
        <v>5144</v>
      </c>
      <c r="F208" s="46"/>
      <c r="G208" s="46"/>
      <c r="H208" s="46"/>
      <c r="I208" s="46"/>
      <c r="J208" s="48"/>
    </row>
    <row r="209">
      <c r="A209" s="37" t="s">
        <v>597</v>
      </c>
      <c r="B209" s="45"/>
      <c r="C209" s="46"/>
      <c r="D209" s="46"/>
      <c r="E209" s="47" t="s">
        <v>593</v>
      </c>
      <c r="F209" s="46"/>
      <c r="G209" s="46"/>
      <c r="H209" s="46"/>
      <c r="I209" s="46"/>
      <c r="J209" s="48"/>
    </row>
    <row r="210">
      <c r="A210" s="37" t="s">
        <v>591</v>
      </c>
      <c r="B210" s="37">
        <v>50</v>
      </c>
      <c r="C210" s="38" t="s">
        <v>5145</v>
      </c>
      <c r="D210" s="37" t="s">
        <v>593</v>
      </c>
      <c r="E210" s="39" t="s">
        <v>5146</v>
      </c>
      <c r="F210" s="40" t="s">
        <v>604</v>
      </c>
      <c r="G210" s="41">
        <v>102</v>
      </c>
      <c r="H210" s="42">
        <v>0</v>
      </c>
      <c r="I210" s="43">
        <f>ROUND(G210*H210,P4)</f>
        <v>0</v>
      </c>
      <c r="J210" s="37"/>
      <c r="O210" s="44">
        <f>I210*0.21</f>
        <v>0</v>
      </c>
      <c r="P210">
        <v>3</v>
      </c>
    </row>
    <row r="211">
      <c r="A211" s="37" t="s">
        <v>596</v>
      </c>
      <c r="B211" s="45"/>
      <c r="C211" s="46"/>
      <c r="D211" s="46"/>
      <c r="E211" s="47" t="s">
        <v>593</v>
      </c>
      <c r="F211" s="46"/>
      <c r="G211" s="46"/>
      <c r="H211" s="46"/>
      <c r="I211" s="46"/>
      <c r="J211" s="48"/>
    </row>
    <row r="212">
      <c r="A212" s="37" t="s">
        <v>630</v>
      </c>
      <c r="B212" s="45"/>
      <c r="C212" s="46"/>
      <c r="D212" s="46"/>
      <c r="E212" s="52" t="s">
        <v>5147</v>
      </c>
      <c r="F212" s="46"/>
      <c r="G212" s="46"/>
      <c r="H212" s="46"/>
      <c r="I212" s="46"/>
      <c r="J212" s="48"/>
    </row>
    <row r="213">
      <c r="A213" s="37" t="s">
        <v>597</v>
      </c>
      <c r="B213" s="45"/>
      <c r="C213" s="46"/>
      <c r="D213" s="46"/>
      <c r="E213" s="47" t="s">
        <v>593</v>
      </c>
      <c r="F213" s="46"/>
      <c r="G213" s="46"/>
      <c r="H213" s="46"/>
      <c r="I213" s="46"/>
      <c r="J213" s="48"/>
    </row>
    <row r="214">
      <c r="A214" s="37" t="s">
        <v>591</v>
      </c>
      <c r="B214" s="37">
        <v>51</v>
      </c>
      <c r="C214" s="38" t="s">
        <v>5148</v>
      </c>
      <c r="D214" s="37" t="s">
        <v>593</v>
      </c>
      <c r="E214" s="39" t="s">
        <v>5149</v>
      </c>
      <c r="F214" s="40" t="s">
        <v>604</v>
      </c>
      <c r="G214" s="41">
        <v>815</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c r="A216" s="37" t="s">
        <v>630</v>
      </c>
      <c r="B216" s="45"/>
      <c r="C216" s="46"/>
      <c r="D216" s="46"/>
      <c r="E216" s="52" t="s">
        <v>5150</v>
      </c>
      <c r="F216" s="46"/>
      <c r="G216" s="46"/>
      <c r="H216" s="46"/>
      <c r="I216" s="46"/>
      <c r="J216" s="48"/>
    </row>
    <row r="217">
      <c r="A217" s="37" t="s">
        <v>597</v>
      </c>
      <c r="B217" s="45"/>
      <c r="C217" s="46"/>
      <c r="D217" s="46"/>
      <c r="E217" s="47" t="s">
        <v>593</v>
      </c>
      <c r="F217" s="46"/>
      <c r="G217" s="46"/>
      <c r="H217" s="46"/>
      <c r="I217" s="46"/>
      <c r="J217" s="48"/>
    </row>
    <row r="218">
      <c r="A218" s="37" t="s">
        <v>591</v>
      </c>
      <c r="B218" s="37">
        <v>52</v>
      </c>
      <c r="C218" s="38" t="s">
        <v>5151</v>
      </c>
      <c r="D218" s="37" t="s">
        <v>593</v>
      </c>
      <c r="E218" s="39" t="s">
        <v>5152</v>
      </c>
      <c r="F218" s="40" t="s">
        <v>604</v>
      </c>
      <c r="G218" s="41">
        <v>1</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c r="A220" s="37" t="s">
        <v>630</v>
      </c>
      <c r="B220" s="45"/>
      <c r="C220" s="46"/>
      <c r="D220" s="46"/>
      <c r="E220" s="52" t="s">
        <v>5153</v>
      </c>
      <c r="F220" s="46"/>
      <c r="G220" s="46"/>
      <c r="H220" s="46"/>
      <c r="I220" s="46"/>
      <c r="J220" s="48"/>
    </row>
    <row r="221">
      <c r="A221" s="37" t="s">
        <v>597</v>
      </c>
      <c r="B221" s="45"/>
      <c r="C221" s="46"/>
      <c r="D221" s="46"/>
      <c r="E221" s="47" t="s">
        <v>593</v>
      </c>
      <c r="F221" s="46"/>
      <c r="G221" s="46"/>
      <c r="H221" s="46"/>
      <c r="I221" s="46"/>
      <c r="J221" s="48"/>
    </row>
    <row r="222">
      <c r="A222" s="37" t="s">
        <v>591</v>
      </c>
      <c r="B222" s="37">
        <v>53</v>
      </c>
      <c r="C222" s="38" t="s">
        <v>5154</v>
      </c>
      <c r="D222" s="37" t="s">
        <v>593</v>
      </c>
      <c r="E222" s="39" t="s">
        <v>5155</v>
      </c>
      <c r="F222" s="40" t="s">
        <v>604</v>
      </c>
      <c r="G222" s="41">
        <v>12</v>
      </c>
      <c r="H222" s="42">
        <v>0</v>
      </c>
      <c r="I222" s="43">
        <f>ROUND(G222*H222,P4)</f>
        <v>0</v>
      </c>
      <c r="J222" s="37"/>
      <c r="O222" s="44">
        <f>I222*0.21</f>
        <v>0</v>
      </c>
      <c r="P222">
        <v>3</v>
      </c>
    </row>
    <row r="223">
      <c r="A223" s="37" t="s">
        <v>596</v>
      </c>
      <c r="B223" s="45"/>
      <c r="C223" s="46"/>
      <c r="D223" s="46"/>
      <c r="E223" s="47" t="s">
        <v>593</v>
      </c>
      <c r="F223" s="46"/>
      <c r="G223" s="46"/>
      <c r="H223" s="46"/>
      <c r="I223" s="46"/>
      <c r="J223" s="48"/>
    </row>
    <row r="224">
      <c r="A224" s="37" t="s">
        <v>630</v>
      </c>
      <c r="B224" s="45"/>
      <c r="C224" s="46"/>
      <c r="D224" s="46"/>
      <c r="E224" s="52" t="s">
        <v>875</v>
      </c>
      <c r="F224" s="46"/>
      <c r="G224" s="46"/>
      <c r="H224" s="46"/>
      <c r="I224" s="46"/>
      <c r="J224" s="48"/>
    </row>
    <row r="225">
      <c r="A225" s="37" t="s">
        <v>597</v>
      </c>
      <c r="B225" s="45"/>
      <c r="C225" s="46"/>
      <c r="D225" s="46"/>
      <c r="E225" s="47" t="s">
        <v>593</v>
      </c>
      <c r="F225" s="46"/>
      <c r="G225" s="46"/>
      <c r="H225" s="46"/>
      <c r="I225" s="46"/>
      <c r="J225" s="48"/>
    </row>
    <row r="226">
      <c r="A226" s="37" t="s">
        <v>591</v>
      </c>
      <c r="B226" s="37">
        <v>54</v>
      </c>
      <c r="C226" s="38" t="s">
        <v>5156</v>
      </c>
      <c r="D226" s="37" t="s">
        <v>593</v>
      </c>
      <c r="E226" s="39" t="s">
        <v>5157</v>
      </c>
      <c r="F226" s="40" t="s">
        <v>604</v>
      </c>
      <c r="G226" s="41">
        <v>12</v>
      </c>
      <c r="H226" s="42">
        <v>0</v>
      </c>
      <c r="I226" s="43">
        <f>ROUND(G226*H226,P4)</f>
        <v>0</v>
      </c>
      <c r="J226" s="37"/>
      <c r="O226" s="44">
        <f>I226*0.21</f>
        <v>0</v>
      </c>
      <c r="P226">
        <v>3</v>
      </c>
    </row>
    <row r="227">
      <c r="A227" s="37" t="s">
        <v>596</v>
      </c>
      <c r="B227" s="45"/>
      <c r="C227" s="46"/>
      <c r="D227" s="46"/>
      <c r="E227" s="47" t="s">
        <v>593</v>
      </c>
      <c r="F227" s="46"/>
      <c r="G227" s="46"/>
      <c r="H227" s="46"/>
      <c r="I227" s="46"/>
      <c r="J227" s="48"/>
    </row>
    <row r="228">
      <c r="A228" s="37" t="s">
        <v>630</v>
      </c>
      <c r="B228" s="45"/>
      <c r="C228" s="46"/>
      <c r="D228" s="46"/>
      <c r="E228" s="52" t="s">
        <v>875</v>
      </c>
      <c r="F228" s="46"/>
      <c r="G228" s="46"/>
      <c r="H228" s="46"/>
      <c r="I228" s="46"/>
      <c r="J228" s="48"/>
    </row>
    <row r="229">
      <c r="A229" s="37" t="s">
        <v>597</v>
      </c>
      <c r="B229" s="45"/>
      <c r="C229" s="46"/>
      <c r="D229" s="46"/>
      <c r="E229" s="47" t="s">
        <v>593</v>
      </c>
      <c r="F229" s="46"/>
      <c r="G229" s="46"/>
      <c r="H229" s="46"/>
      <c r="I229" s="46"/>
      <c r="J229" s="48"/>
    </row>
    <row r="230">
      <c r="A230" s="37" t="s">
        <v>591</v>
      </c>
      <c r="B230" s="37">
        <v>55</v>
      </c>
      <c r="C230" s="38" t="s">
        <v>5158</v>
      </c>
      <c r="D230" s="37" t="s">
        <v>593</v>
      </c>
      <c r="E230" s="39" t="s">
        <v>5159</v>
      </c>
      <c r="F230" s="40" t="s">
        <v>595</v>
      </c>
      <c r="G230" s="41">
        <v>20</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c r="A232" s="37" t="s">
        <v>630</v>
      </c>
      <c r="B232" s="45"/>
      <c r="C232" s="46"/>
      <c r="D232" s="46"/>
      <c r="E232" s="52" t="s">
        <v>5160</v>
      </c>
      <c r="F232" s="46"/>
      <c r="G232" s="46"/>
      <c r="H232" s="46"/>
      <c r="I232" s="46"/>
      <c r="J232" s="48"/>
    </row>
    <row r="233">
      <c r="A233" s="37" t="s">
        <v>597</v>
      </c>
      <c r="B233" s="45"/>
      <c r="C233" s="46"/>
      <c r="D233" s="46"/>
      <c r="E233" s="47" t="s">
        <v>593</v>
      </c>
      <c r="F233" s="46"/>
      <c r="G233" s="46"/>
      <c r="H233" s="46"/>
      <c r="I233" s="46"/>
      <c r="J233" s="48"/>
    </row>
    <row r="234">
      <c r="A234" s="37" t="s">
        <v>591</v>
      </c>
      <c r="B234" s="37">
        <v>56</v>
      </c>
      <c r="C234" s="38" t="s">
        <v>5161</v>
      </c>
      <c r="D234" s="37" t="s">
        <v>593</v>
      </c>
      <c r="E234" s="39" t="s">
        <v>5162</v>
      </c>
      <c r="F234" s="40" t="s">
        <v>604</v>
      </c>
      <c r="G234" s="41">
        <v>1</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c r="A236" s="37" t="s">
        <v>630</v>
      </c>
      <c r="B236" s="45"/>
      <c r="C236" s="46"/>
      <c r="D236" s="46"/>
      <c r="E236" s="52" t="s">
        <v>5163</v>
      </c>
      <c r="F236" s="46"/>
      <c r="G236" s="46"/>
      <c r="H236" s="46"/>
      <c r="I236" s="46"/>
      <c r="J236" s="48"/>
    </row>
    <row r="237">
      <c r="A237" s="37" t="s">
        <v>597</v>
      </c>
      <c r="B237" s="45"/>
      <c r="C237" s="46"/>
      <c r="D237" s="46"/>
      <c r="E237" s="47" t="s">
        <v>593</v>
      </c>
      <c r="F237" s="46"/>
      <c r="G237" s="46"/>
      <c r="H237" s="46"/>
      <c r="I237" s="46"/>
      <c r="J237" s="48"/>
    </row>
    <row r="238">
      <c r="A238" s="37" t="s">
        <v>591</v>
      </c>
      <c r="B238" s="37">
        <v>57</v>
      </c>
      <c r="C238" s="38" t="s">
        <v>5164</v>
      </c>
      <c r="D238" s="37" t="s">
        <v>593</v>
      </c>
      <c r="E238" s="39" t="s">
        <v>5165</v>
      </c>
      <c r="F238" s="40" t="s">
        <v>604</v>
      </c>
      <c r="G238" s="41">
        <v>2</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c r="A240" s="37" t="s">
        <v>630</v>
      </c>
      <c r="B240" s="45"/>
      <c r="C240" s="46"/>
      <c r="D240" s="46"/>
      <c r="E240" s="52" t="s">
        <v>5166</v>
      </c>
      <c r="F240" s="46"/>
      <c r="G240" s="46"/>
      <c r="H240" s="46"/>
      <c r="I240" s="46"/>
      <c r="J240" s="48"/>
    </row>
    <row r="241">
      <c r="A241" s="37" t="s">
        <v>597</v>
      </c>
      <c r="B241" s="45"/>
      <c r="C241" s="46"/>
      <c r="D241" s="46"/>
      <c r="E241" s="47" t="s">
        <v>593</v>
      </c>
      <c r="F241" s="46"/>
      <c r="G241" s="46"/>
      <c r="H241" s="46"/>
      <c r="I241" s="46"/>
      <c r="J241" s="48"/>
    </row>
    <row r="242">
      <c r="A242" s="37" t="s">
        <v>591</v>
      </c>
      <c r="B242" s="37">
        <v>58</v>
      </c>
      <c r="C242" s="38" t="s">
        <v>5167</v>
      </c>
      <c r="D242" s="37" t="s">
        <v>593</v>
      </c>
      <c r="E242" s="39" t="s">
        <v>5168</v>
      </c>
      <c r="F242" s="40" t="s">
        <v>595</v>
      </c>
      <c r="G242" s="41">
        <v>10</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c r="A244" s="37" t="s">
        <v>630</v>
      </c>
      <c r="B244" s="45"/>
      <c r="C244" s="46"/>
      <c r="D244" s="46"/>
      <c r="E244" s="52" t="s">
        <v>5133</v>
      </c>
      <c r="F244" s="46"/>
      <c r="G244" s="46"/>
      <c r="H244" s="46"/>
      <c r="I244" s="46"/>
      <c r="J244" s="48"/>
    </row>
    <row r="245">
      <c r="A245" s="37" t="s">
        <v>597</v>
      </c>
      <c r="B245" s="45"/>
      <c r="C245" s="46"/>
      <c r="D245" s="46"/>
      <c r="E245" s="47" t="s">
        <v>593</v>
      </c>
      <c r="F245" s="46"/>
      <c r="G245" s="46"/>
      <c r="H245" s="46"/>
      <c r="I245" s="46"/>
      <c r="J245" s="48"/>
    </row>
    <row r="246">
      <c r="A246" s="37" t="s">
        <v>591</v>
      </c>
      <c r="B246" s="37">
        <v>59</v>
      </c>
      <c r="C246" s="38" t="s">
        <v>5169</v>
      </c>
      <c r="D246" s="37" t="s">
        <v>593</v>
      </c>
      <c r="E246" s="39" t="s">
        <v>5170</v>
      </c>
      <c r="F246" s="40" t="s">
        <v>595</v>
      </c>
      <c r="G246" s="41">
        <v>8</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c r="A248" s="37" t="s">
        <v>630</v>
      </c>
      <c r="B248" s="45"/>
      <c r="C248" s="46"/>
      <c r="D248" s="46"/>
      <c r="E248" s="52" t="s">
        <v>860</v>
      </c>
      <c r="F248" s="46"/>
      <c r="G248" s="46"/>
      <c r="H248" s="46"/>
      <c r="I248" s="46"/>
      <c r="J248" s="48"/>
    </row>
    <row r="249">
      <c r="A249" s="37" t="s">
        <v>597</v>
      </c>
      <c r="B249" s="45"/>
      <c r="C249" s="46"/>
      <c r="D249" s="46"/>
      <c r="E249" s="47" t="s">
        <v>593</v>
      </c>
      <c r="F249" s="46"/>
      <c r="G249" s="46"/>
      <c r="H249" s="46"/>
      <c r="I249" s="46"/>
      <c r="J249" s="48"/>
    </row>
    <row r="250">
      <c r="A250" s="37" t="s">
        <v>591</v>
      </c>
      <c r="B250" s="37">
        <v>60</v>
      </c>
      <c r="C250" s="38" t="s">
        <v>5171</v>
      </c>
      <c r="D250" s="37" t="s">
        <v>593</v>
      </c>
      <c r="E250" s="39" t="s">
        <v>5172</v>
      </c>
      <c r="F250" s="40" t="s">
        <v>595</v>
      </c>
      <c r="G250" s="41">
        <v>1354</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c r="A252" s="37" t="s">
        <v>630</v>
      </c>
      <c r="B252" s="45"/>
      <c r="C252" s="46"/>
      <c r="D252" s="46"/>
      <c r="E252" s="52" t="s">
        <v>5173</v>
      </c>
      <c r="F252" s="46"/>
      <c r="G252" s="46"/>
      <c r="H252" s="46"/>
      <c r="I252" s="46"/>
      <c r="J252" s="48"/>
    </row>
    <row r="253">
      <c r="A253" s="37" t="s">
        <v>597</v>
      </c>
      <c r="B253" s="45"/>
      <c r="C253" s="46"/>
      <c r="D253" s="46"/>
      <c r="E253" s="47" t="s">
        <v>593</v>
      </c>
      <c r="F253" s="46"/>
      <c r="G253" s="46"/>
      <c r="H253" s="46"/>
      <c r="I253" s="46"/>
      <c r="J253" s="48"/>
    </row>
    <row r="254">
      <c r="A254" s="37" t="s">
        <v>591</v>
      </c>
      <c r="B254" s="37">
        <v>61</v>
      </c>
      <c r="C254" s="38" t="s">
        <v>5174</v>
      </c>
      <c r="D254" s="37" t="s">
        <v>593</v>
      </c>
      <c r="E254" s="39" t="s">
        <v>5175</v>
      </c>
      <c r="F254" s="40" t="s">
        <v>595</v>
      </c>
      <c r="G254" s="41">
        <v>43</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c r="A256" s="37" t="s">
        <v>630</v>
      </c>
      <c r="B256" s="45"/>
      <c r="C256" s="46"/>
      <c r="D256" s="46"/>
      <c r="E256" s="52" t="s">
        <v>5176</v>
      </c>
      <c r="F256" s="46"/>
      <c r="G256" s="46"/>
      <c r="H256" s="46"/>
      <c r="I256" s="46"/>
      <c r="J256" s="48"/>
    </row>
    <row r="257">
      <c r="A257" s="37" t="s">
        <v>597</v>
      </c>
      <c r="B257" s="45"/>
      <c r="C257" s="46"/>
      <c r="D257" s="46"/>
      <c r="E257" s="47" t="s">
        <v>593</v>
      </c>
      <c r="F257" s="46"/>
      <c r="G257" s="46"/>
      <c r="H257" s="46"/>
      <c r="I257" s="46"/>
      <c r="J257" s="48"/>
    </row>
    <row r="258">
      <c r="A258" s="37" t="s">
        <v>591</v>
      </c>
      <c r="B258" s="37">
        <v>62</v>
      </c>
      <c r="C258" s="38" t="s">
        <v>5177</v>
      </c>
      <c r="D258" s="37" t="s">
        <v>593</v>
      </c>
      <c r="E258" s="39" t="s">
        <v>5178</v>
      </c>
      <c r="F258" s="40" t="s">
        <v>604</v>
      </c>
      <c r="G258" s="41">
        <v>19</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c r="A260" s="37" t="s">
        <v>630</v>
      </c>
      <c r="B260" s="45"/>
      <c r="C260" s="46"/>
      <c r="D260" s="46"/>
      <c r="E260" s="52" t="s">
        <v>5179</v>
      </c>
      <c r="F260" s="46"/>
      <c r="G260" s="46"/>
      <c r="H260" s="46"/>
      <c r="I260" s="46"/>
      <c r="J260" s="48"/>
    </row>
    <row r="261">
      <c r="A261" s="37" t="s">
        <v>597</v>
      </c>
      <c r="B261" s="45"/>
      <c r="C261" s="46"/>
      <c r="D261" s="46"/>
      <c r="E261" s="47" t="s">
        <v>593</v>
      </c>
      <c r="F261" s="46"/>
      <c r="G261" s="46"/>
      <c r="H261" s="46"/>
      <c r="I261" s="46"/>
      <c r="J261" s="48"/>
    </row>
    <row r="262">
      <c r="A262" s="37" t="s">
        <v>591</v>
      </c>
      <c r="B262" s="37">
        <v>63</v>
      </c>
      <c r="C262" s="38" t="s">
        <v>5180</v>
      </c>
      <c r="D262" s="37" t="s">
        <v>593</v>
      </c>
      <c r="E262" s="39" t="s">
        <v>5181</v>
      </c>
      <c r="F262" s="40" t="s">
        <v>604</v>
      </c>
      <c r="G262" s="41">
        <v>2</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c r="A264" s="37" t="s">
        <v>630</v>
      </c>
      <c r="B264" s="45"/>
      <c r="C264" s="46"/>
      <c r="D264" s="46"/>
      <c r="E264" s="52" t="s">
        <v>869</v>
      </c>
      <c r="F264" s="46"/>
      <c r="G264" s="46"/>
      <c r="H264" s="46"/>
      <c r="I264" s="46"/>
      <c r="J264" s="48"/>
    </row>
    <row r="265">
      <c r="A265" s="37" t="s">
        <v>597</v>
      </c>
      <c r="B265" s="45"/>
      <c r="C265" s="46"/>
      <c r="D265" s="46"/>
      <c r="E265" s="47" t="s">
        <v>593</v>
      </c>
      <c r="F265" s="46"/>
      <c r="G265" s="46"/>
      <c r="H265" s="46"/>
      <c r="I265" s="46"/>
      <c r="J265" s="48"/>
    </row>
    <row r="266" ht="30">
      <c r="A266" s="37" t="s">
        <v>591</v>
      </c>
      <c r="B266" s="37">
        <v>64</v>
      </c>
      <c r="C266" s="38" t="s">
        <v>5182</v>
      </c>
      <c r="D266" s="37" t="s">
        <v>593</v>
      </c>
      <c r="E266" s="39" t="s">
        <v>5183</v>
      </c>
      <c r="F266" s="40" t="s">
        <v>604</v>
      </c>
      <c r="G266" s="41">
        <v>15</v>
      </c>
      <c r="H266" s="42">
        <v>0</v>
      </c>
      <c r="I266" s="43">
        <f>ROUND(G266*H266,P4)</f>
        <v>0</v>
      </c>
      <c r="J266" s="37"/>
      <c r="O266" s="44">
        <f>I266*0.21</f>
        <v>0</v>
      </c>
      <c r="P266">
        <v>3</v>
      </c>
    </row>
    <row r="267">
      <c r="A267" s="37" t="s">
        <v>596</v>
      </c>
      <c r="B267" s="45"/>
      <c r="C267" s="46"/>
      <c r="D267" s="46"/>
      <c r="E267" s="47" t="s">
        <v>593</v>
      </c>
      <c r="F267" s="46"/>
      <c r="G267" s="46"/>
      <c r="H267" s="46"/>
      <c r="I267" s="46"/>
      <c r="J267" s="48"/>
    </row>
    <row r="268">
      <c r="A268" s="37" t="s">
        <v>630</v>
      </c>
      <c r="B268" s="45"/>
      <c r="C268" s="46"/>
      <c r="D268" s="46"/>
      <c r="E268" s="52" t="s">
        <v>822</v>
      </c>
      <c r="F268" s="46"/>
      <c r="G268" s="46"/>
      <c r="H268" s="46"/>
      <c r="I268" s="46"/>
      <c r="J268" s="48"/>
    </row>
    <row r="269">
      <c r="A269" s="37" t="s">
        <v>597</v>
      </c>
      <c r="B269" s="45"/>
      <c r="C269" s="46"/>
      <c r="D269" s="46"/>
      <c r="E269" s="47" t="s">
        <v>593</v>
      </c>
      <c r="F269" s="46"/>
      <c r="G269" s="46"/>
      <c r="H269" s="46"/>
      <c r="I269" s="46"/>
      <c r="J269" s="48"/>
    </row>
    <row r="270">
      <c r="A270" s="37" t="s">
        <v>591</v>
      </c>
      <c r="B270" s="37">
        <v>65</v>
      </c>
      <c r="C270" s="38" t="s">
        <v>5184</v>
      </c>
      <c r="D270" s="37" t="s">
        <v>593</v>
      </c>
      <c r="E270" s="39" t="s">
        <v>5185</v>
      </c>
      <c r="F270" s="40" t="s">
        <v>604</v>
      </c>
      <c r="G270" s="41">
        <v>6</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c r="A272" s="37" t="s">
        <v>630</v>
      </c>
      <c r="B272" s="45"/>
      <c r="C272" s="46"/>
      <c r="D272" s="46"/>
      <c r="E272" s="52" t="s">
        <v>5186</v>
      </c>
      <c r="F272" s="46"/>
      <c r="G272" s="46"/>
      <c r="H272" s="46"/>
      <c r="I272" s="46"/>
      <c r="J272" s="48"/>
    </row>
    <row r="273">
      <c r="A273" s="37" t="s">
        <v>597</v>
      </c>
      <c r="B273" s="45"/>
      <c r="C273" s="46"/>
      <c r="D273" s="46"/>
      <c r="E273" s="47" t="s">
        <v>593</v>
      </c>
      <c r="F273" s="46"/>
      <c r="G273" s="46"/>
      <c r="H273" s="46"/>
      <c r="I273" s="46"/>
      <c r="J273" s="48"/>
    </row>
    <row r="274">
      <c r="A274" s="37" t="s">
        <v>591</v>
      </c>
      <c r="B274" s="37">
        <v>66</v>
      </c>
      <c r="C274" s="38" t="s">
        <v>5187</v>
      </c>
      <c r="D274" s="37" t="s">
        <v>593</v>
      </c>
      <c r="E274" s="39" t="s">
        <v>5188</v>
      </c>
      <c r="F274" s="40" t="s">
        <v>595</v>
      </c>
      <c r="G274" s="41">
        <v>153</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c r="A276" s="37" t="s">
        <v>630</v>
      </c>
      <c r="B276" s="45"/>
      <c r="C276" s="46"/>
      <c r="D276" s="46"/>
      <c r="E276" s="52" t="s">
        <v>5189</v>
      </c>
      <c r="F276" s="46"/>
      <c r="G276" s="46"/>
      <c r="H276" s="46"/>
      <c r="I276" s="46"/>
      <c r="J276" s="48"/>
    </row>
    <row r="277">
      <c r="A277" s="37" t="s">
        <v>597</v>
      </c>
      <c r="B277" s="45"/>
      <c r="C277" s="46"/>
      <c r="D277" s="46"/>
      <c r="E277" s="47" t="s">
        <v>593</v>
      </c>
      <c r="F277" s="46"/>
      <c r="G277" s="46"/>
      <c r="H277" s="46"/>
      <c r="I277" s="46"/>
      <c r="J277" s="48"/>
    </row>
    <row r="278">
      <c r="A278" s="37" t="s">
        <v>591</v>
      </c>
      <c r="B278" s="37">
        <v>67</v>
      </c>
      <c r="C278" s="38" t="s">
        <v>5190</v>
      </c>
      <c r="D278" s="37" t="s">
        <v>593</v>
      </c>
      <c r="E278" s="39" t="s">
        <v>5191</v>
      </c>
      <c r="F278" s="40" t="s">
        <v>595</v>
      </c>
      <c r="G278" s="41">
        <v>1222</v>
      </c>
      <c r="H278" s="42">
        <v>0</v>
      </c>
      <c r="I278" s="43">
        <f>ROUND(G278*H278,P4)</f>
        <v>0</v>
      </c>
      <c r="J278" s="37"/>
      <c r="O278" s="44">
        <f>I278*0.21</f>
        <v>0</v>
      </c>
      <c r="P278">
        <v>3</v>
      </c>
    </row>
    <row r="279">
      <c r="A279" s="37" t="s">
        <v>596</v>
      </c>
      <c r="B279" s="45"/>
      <c r="C279" s="46"/>
      <c r="D279" s="46"/>
      <c r="E279" s="47" t="s">
        <v>593</v>
      </c>
      <c r="F279" s="46"/>
      <c r="G279" s="46"/>
      <c r="H279" s="46"/>
      <c r="I279" s="46"/>
      <c r="J279" s="48"/>
    </row>
    <row r="280">
      <c r="A280" s="37" t="s">
        <v>630</v>
      </c>
      <c r="B280" s="45"/>
      <c r="C280" s="46"/>
      <c r="D280" s="46"/>
      <c r="E280" s="52" t="s">
        <v>5192</v>
      </c>
      <c r="F280" s="46"/>
      <c r="G280" s="46"/>
      <c r="H280" s="46"/>
      <c r="I280" s="46"/>
      <c r="J280" s="48"/>
    </row>
    <row r="281">
      <c r="A281" s="37" t="s">
        <v>597</v>
      </c>
      <c r="B281" s="45"/>
      <c r="C281" s="46"/>
      <c r="D281" s="46"/>
      <c r="E281" s="47" t="s">
        <v>593</v>
      </c>
      <c r="F281" s="46"/>
      <c r="G281" s="46"/>
      <c r="H281" s="46"/>
      <c r="I281" s="46"/>
      <c r="J281" s="48"/>
    </row>
    <row r="282">
      <c r="A282" s="37" t="s">
        <v>591</v>
      </c>
      <c r="B282" s="37">
        <v>68</v>
      </c>
      <c r="C282" s="38" t="s">
        <v>5193</v>
      </c>
      <c r="D282" s="37" t="s">
        <v>593</v>
      </c>
      <c r="E282" s="39" t="s">
        <v>5194</v>
      </c>
      <c r="F282" s="40" t="s">
        <v>639</v>
      </c>
      <c r="G282" s="41">
        <v>200</v>
      </c>
      <c r="H282" s="42">
        <v>0</v>
      </c>
      <c r="I282" s="43">
        <f>ROUND(G282*H282,P4)</f>
        <v>0</v>
      </c>
      <c r="J282" s="37"/>
      <c r="O282" s="44">
        <f>I282*0.21</f>
        <v>0</v>
      </c>
      <c r="P282">
        <v>3</v>
      </c>
    </row>
    <row r="283">
      <c r="A283" s="37" t="s">
        <v>596</v>
      </c>
      <c r="B283" s="45"/>
      <c r="C283" s="46"/>
      <c r="D283" s="46"/>
      <c r="E283" s="47" t="s">
        <v>593</v>
      </c>
      <c r="F283" s="46"/>
      <c r="G283" s="46"/>
      <c r="H283" s="46"/>
      <c r="I283" s="46"/>
      <c r="J283" s="48"/>
    </row>
    <row r="284">
      <c r="A284" s="37" t="s">
        <v>630</v>
      </c>
      <c r="B284" s="45"/>
      <c r="C284" s="46"/>
      <c r="D284" s="46"/>
      <c r="E284" s="52" t="s">
        <v>5195</v>
      </c>
      <c r="F284" s="46"/>
      <c r="G284" s="46"/>
      <c r="H284" s="46"/>
      <c r="I284" s="46"/>
      <c r="J284" s="48"/>
    </row>
    <row r="285">
      <c r="A285" s="37" t="s">
        <v>597</v>
      </c>
      <c r="B285" s="45"/>
      <c r="C285" s="46"/>
      <c r="D285" s="46"/>
      <c r="E285" s="47" t="s">
        <v>593</v>
      </c>
      <c r="F285" s="46"/>
      <c r="G285" s="46"/>
      <c r="H285" s="46"/>
      <c r="I285" s="46"/>
      <c r="J285" s="48"/>
    </row>
    <row r="286">
      <c r="A286" s="37" t="s">
        <v>591</v>
      </c>
      <c r="B286" s="37">
        <v>69</v>
      </c>
      <c r="C286" s="38" t="s">
        <v>5196</v>
      </c>
      <c r="D286" s="37" t="s">
        <v>593</v>
      </c>
      <c r="E286" s="39" t="s">
        <v>5197</v>
      </c>
      <c r="F286" s="40" t="s">
        <v>604</v>
      </c>
      <c r="G286" s="41">
        <v>10</v>
      </c>
      <c r="H286" s="42">
        <v>0</v>
      </c>
      <c r="I286" s="43">
        <f>ROUND(G286*H286,P4)</f>
        <v>0</v>
      </c>
      <c r="J286" s="37"/>
      <c r="O286" s="44">
        <f>I286*0.21</f>
        <v>0</v>
      </c>
      <c r="P286">
        <v>3</v>
      </c>
    </row>
    <row r="287">
      <c r="A287" s="37" t="s">
        <v>596</v>
      </c>
      <c r="B287" s="45"/>
      <c r="C287" s="46"/>
      <c r="D287" s="46"/>
      <c r="E287" s="47" t="s">
        <v>593</v>
      </c>
      <c r="F287" s="46"/>
      <c r="G287" s="46"/>
      <c r="H287" s="46"/>
      <c r="I287" s="46"/>
      <c r="J287" s="48"/>
    </row>
    <row r="288">
      <c r="A288" s="37" t="s">
        <v>630</v>
      </c>
      <c r="B288" s="45"/>
      <c r="C288" s="46"/>
      <c r="D288" s="46"/>
      <c r="E288" s="52" t="s">
        <v>5133</v>
      </c>
      <c r="F288" s="46"/>
      <c r="G288" s="46"/>
      <c r="H288" s="46"/>
      <c r="I288" s="46"/>
      <c r="J288" s="48"/>
    </row>
    <row r="289">
      <c r="A289" s="37" t="s">
        <v>597</v>
      </c>
      <c r="B289" s="45"/>
      <c r="C289" s="46"/>
      <c r="D289" s="46"/>
      <c r="E289" s="47" t="s">
        <v>593</v>
      </c>
      <c r="F289" s="46"/>
      <c r="G289" s="46"/>
      <c r="H289" s="46"/>
      <c r="I289" s="46"/>
      <c r="J289" s="48"/>
    </row>
    <row r="290">
      <c r="A290" s="37" t="s">
        <v>591</v>
      </c>
      <c r="B290" s="37">
        <v>70</v>
      </c>
      <c r="C290" s="38" t="s">
        <v>5198</v>
      </c>
      <c r="D290" s="37" t="s">
        <v>593</v>
      </c>
      <c r="E290" s="39" t="s">
        <v>5199</v>
      </c>
      <c r="F290" s="40" t="s">
        <v>604</v>
      </c>
      <c r="G290" s="41">
        <v>6</v>
      </c>
      <c r="H290" s="42">
        <v>0</v>
      </c>
      <c r="I290" s="43">
        <f>ROUND(G290*H290,P4)</f>
        <v>0</v>
      </c>
      <c r="J290" s="37"/>
      <c r="O290" s="44">
        <f>I290*0.21</f>
        <v>0</v>
      </c>
      <c r="P290">
        <v>3</v>
      </c>
    </row>
    <row r="291">
      <c r="A291" s="37" t="s">
        <v>596</v>
      </c>
      <c r="B291" s="45"/>
      <c r="C291" s="46"/>
      <c r="D291" s="46"/>
      <c r="E291" s="47" t="s">
        <v>593</v>
      </c>
      <c r="F291" s="46"/>
      <c r="G291" s="46"/>
      <c r="H291" s="46"/>
      <c r="I291" s="46"/>
      <c r="J291" s="48"/>
    </row>
    <row r="292">
      <c r="A292" s="37" t="s">
        <v>630</v>
      </c>
      <c r="B292" s="45"/>
      <c r="C292" s="46"/>
      <c r="D292" s="46"/>
      <c r="E292" s="52" t="s">
        <v>5186</v>
      </c>
      <c r="F292" s="46"/>
      <c r="G292" s="46"/>
      <c r="H292" s="46"/>
      <c r="I292" s="46"/>
      <c r="J292" s="48"/>
    </row>
    <row r="293">
      <c r="A293" s="37" t="s">
        <v>597</v>
      </c>
      <c r="B293" s="45"/>
      <c r="C293" s="46"/>
      <c r="D293" s="46"/>
      <c r="E293" s="47" t="s">
        <v>593</v>
      </c>
      <c r="F293" s="46"/>
      <c r="G293" s="46"/>
      <c r="H293" s="46"/>
      <c r="I293" s="46"/>
      <c r="J293" s="48"/>
    </row>
    <row r="294">
      <c r="A294" s="37" t="s">
        <v>591</v>
      </c>
      <c r="B294" s="37">
        <v>71</v>
      </c>
      <c r="C294" s="38" t="s">
        <v>5200</v>
      </c>
      <c r="D294" s="37" t="s">
        <v>593</v>
      </c>
      <c r="E294" s="39" t="s">
        <v>5201</v>
      </c>
      <c r="F294" s="40" t="s">
        <v>604</v>
      </c>
      <c r="G294" s="41">
        <v>2</v>
      </c>
      <c r="H294" s="42">
        <v>0</v>
      </c>
      <c r="I294" s="43">
        <f>ROUND(G294*H294,P4)</f>
        <v>0</v>
      </c>
      <c r="J294" s="37"/>
      <c r="O294" s="44">
        <f>I294*0.21</f>
        <v>0</v>
      </c>
      <c r="P294">
        <v>3</v>
      </c>
    </row>
    <row r="295">
      <c r="A295" s="37" t="s">
        <v>596</v>
      </c>
      <c r="B295" s="45"/>
      <c r="C295" s="46"/>
      <c r="D295" s="46"/>
      <c r="E295" s="47" t="s">
        <v>593</v>
      </c>
      <c r="F295" s="46"/>
      <c r="G295" s="46"/>
      <c r="H295" s="46"/>
      <c r="I295" s="46"/>
      <c r="J295" s="48"/>
    </row>
    <row r="296">
      <c r="A296" s="37" t="s">
        <v>630</v>
      </c>
      <c r="B296" s="45"/>
      <c r="C296" s="46"/>
      <c r="D296" s="46"/>
      <c r="E296" s="52" t="s">
        <v>869</v>
      </c>
      <c r="F296" s="46"/>
      <c r="G296" s="46"/>
      <c r="H296" s="46"/>
      <c r="I296" s="46"/>
      <c r="J296" s="48"/>
    </row>
    <row r="297">
      <c r="A297" s="37" t="s">
        <v>597</v>
      </c>
      <c r="B297" s="45"/>
      <c r="C297" s="46"/>
      <c r="D297" s="46"/>
      <c r="E297" s="47" t="s">
        <v>593</v>
      </c>
      <c r="F297" s="46"/>
      <c r="G297" s="46"/>
      <c r="H297" s="46"/>
      <c r="I297" s="46"/>
      <c r="J297" s="48"/>
    </row>
    <row r="298">
      <c r="A298" s="37" t="s">
        <v>591</v>
      </c>
      <c r="B298" s="37">
        <v>72</v>
      </c>
      <c r="C298" s="38" t="s">
        <v>5202</v>
      </c>
      <c r="D298" s="37" t="s">
        <v>593</v>
      </c>
      <c r="E298" s="39" t="s">
        <v>5203</v>
      </c>
      <c r="F298" s="40" t="s">
        <v>595</v>
      </c>
      <c r="G298" s="41">
        <v>8</v>
      </c>
      <c r="H298" s="42">
        <v>0</v>
      </c>
      <c r="I298" s="43">
        <f>ROUND(G298*H298,P4)</f>
        <v>0</v>
      </c>
      <c r="J298" s="37"/>
      <c r="O298" s="44">
        <f>I298*0.21</f>
        <v>0</v>
      </c>
      <c r="P298">
        <v>3</v>
      </c>
    </row>
    <row r="299">
      <c r="A299" s="37" t="s">
        <v>596</v>
      </c>
      <c r="B299" s="45"/>
      <c r="C299" s="46"/>
      <c r="D299" s="46"/>
      <c r="E299" s="47" t="s">
        <v>593</v>
      </c>
      <c r="F299" s="46"/>
      <c r="G299" s="46"/>
      <c r="H299" s="46"/>
      <c r="I299" s="46"/>
      <c r="J299" s="48"/>
    </row>
    <row r="300">
      <c r="A300" s="37" t="s">
        <v>630</v>
      </c>
      <c r="B300" s="45"/>
      <c r="C300" s="46"/>
      <c r="D300" s="46"/>
      <c r="E300" s="52" t="s">
        <v>860</v>
      </c>
      <c r="F300" s="46"/>
      <c r="G300" s="46"/>
      <c r="H300" s="46"/>
      <c r="I300" s="46"/>
      <c r="J300" s="48"/>
    </row>
    <row r="301">
      <c r="A301" s="37" t="s">
        <v>597</v>
      </c>
      <c r="B301" s="45"/>
      <c r="C301" s="46"/>
      <c r="D301" s="46"/>
      <c r="E301" s="47" t="s">
        <v>593</v>
      </c>
      <c r="F301" s="46"/>
      <c r="G301" s="46"/>
      <c r="H301" s="46"/>
      <c r="I301" s="46"/>
      <c r="J301" s="48"/>
    </row>
    <row r="302">
      <c r="A302" s="37" t="s">
        <v>591</v>
      </c>
      <c r="B302" s="37">
        <v>73</v>
      </c>
      <c r="C302" s="38" t="s">
        <v>5204</v>
      </c>
      <c r="D302" s="37" t="s">
        <v>593</v>
      </c>
      <c r="E302" s="39" t="s">
        <v>5205</v>
      </c>
      <c r="F302" s="40" t="s">
        <v>595</v>
      </c>
      <c r="G302" s="41">
        <v>1354</v>
      </c>
      <c r="H302" s="42">
        <v>0</v>
      </c>
      <c r="I302" s="43">
        <f>ROUND(G302*H302,P4)</f>
        <v>0</v>
      </c>
      <c r="J302" s="37"/>
      <c r="O302" s="44">
        <f>I302*0.21</f>
        <v>0</v>
      </c>
      <c r="P302">
        <v>3</v>
      </c>
    </row>
    <row r="303">
      <c r="A303" s="37" t="s">
        <v>596</v>
      </c>
      <c r="B303" s="45"/>
      <c r="C303" s="46"/>
      <c r="D303" s="46"/>
      <c r="E303" s="47" t="s">
        <v>593</v>
      </c>
      <c r="F303" s="46"/>
      <c r="G303" s="46"/>
      <c r="H303" s="46"/>
      <c r="I303" s="46"/>
      <c r="J303" s="48"/>
    </row>
    <row r="304">
      <c r="A304" s="37" t="s">
        <v>630</v>
      </c>
      <c r="B304" s="45"/>
      <c r="C304" s="46"/>
      <c r="D304" s="46"/>
      <c r="E304" s="52" t="s">
        <v>5206</v>
      </c>
      <c r="F304" s="46"/>
      <c r="G304" s="46"/>
      <c r="H304" s="46"/>
      <c r="I304" s="46"/>
      <c r="J304" s="48"/>
    </row>
    <row r="305">
      <c r="A305" s="37" t="s">
        <v>597</v>
      </c>
      <c r="B305" s="45"/>
      <c r="C305" s="46"/>
      <c r="D305" s="46"/>
      <c r="E305" s="47" t="s">
        <v>593</v>
      </c>
      <c r="F305" s="46"/>
      <c r="G305" s="46"/>
      <c r="H305" s="46"/>
      <c r="I305" s="46"/>
      <c r="J305" s="48"/>
    </row>
    <row r="306">
      <c r="A306" s="37" t="s">
        <v>591</v>
      </c>
      <c r="B306" s="37">
        <v>74</v>
      </c>
      <c r="C306" s="38" t="s">
        <v>5207</v>
      </c>
      <c r="D306" s="37" t="s">
        <v>593</v>
      </c>
      <c r="E306" s="39" t="s">
        <v>5208</v>
      </c>
      <c r="F306" s="40" t="s">
        <v>595</v>
      </c>
      <c r="G306" s="41">
        <v>2737</v>
      </c>
      <c r="H306" s="42">
        <v>0</v>
      </c>
      <c r="I306" s="43">
        <f>ROUND(G306*H306,P4)</f>
        <v>0</v>
      </c>
      <c r="J306" s="37"/>
      <c r="O306" s="44">
        <f>I306*0.21</f>
        <v>0</v>
      </c>
      <c r="P306">
        <v>3</v>
      </c>
    </row>
    <row r="307">
      <c r="A307" s="37" t="s">
        <v>596</v>
      </c>
      <c r="B307" s="45"/>
      <c r="C307" s="46"/>
      <c r="D307" s="46"/>
      <c r="E307" s="47" t="s">
        <v>593</v>
      </c>
      <c r="F307" s="46"/>
      <c r="G307" s="46"/>
      <c r="H307" s="46"/>
      <c r="I307" s="46"/>
      <c r="J307" s="48"/>
    </row>
    <row r="308">
      <c r="A308" s="37" t="s">
        <v>630</v>
      </c>
      <c r="B308" s="45"/>
      <c r="C308" s="46"/>
      <c r="D308" s="46"/>
      <c r="E308" s="52" t="s">
        <v>5209</v>
      </c>
      <c r="F308" s="46"/>
      <c r="G308" s="46"/>
      <c r="H308" s="46"/>
      <c r="I308" s="46"/>
      <c r="J308" s="48"/>
    </row>
    <row r="309">
      <c r="A309" s="37" t="s">
        <v>597</v>
      </c>
      <c r="B309" s="45"/>
      <c r="C309" s="46"/>
      <c r="D309" s="46"/>
      <c r="E309" s="47" t="s">
        <v>593</v>
      </c>
      <c r="F309" s="46"/>
      <c r="G309" s="46"/>
      <c r="H309" s="46"/>
      <c r="I309" s="46"/>
      <c r="J309" s="48"/>
    </row>
    <row r="310">
      <c r="A310" s="37" t="s">
        <v>591</v>
      </c>
      <c r="B310" s="37">
        <v>75</v>
      </c>
      <c r="C310" s="38" t="s">
        <v>5210</v>
      </c>
      <c r="D310" s="37" t="s">
        <v>593</v>
      </c>
      <c r="E310" s="39" t="s">
        <v>5211</v>
      </c>
      <c r="F310" s="40" t="s">
        <v>604</v>
      </c>
      <c r="G310" s="41">
        <v>1</v>
      </c>
      <c r="H310" s="42">
        <v>0</v>
      </c>
      <c r="I310" s="43">
        <f>ROUND(G310*H310,P4)</f>
        <v>0</v>
      </c>
      <c r="J310" s="37"/>
      <c r="O310" s="44">
        <f>I310*0.21</f>
        <v>0</v>
      </c>
      <c r="P310">
        <v>3</v>
      </c>
    </row>
    <row r="311">
      <c r="A311" s="37" t="s">
        <v>596</v>
      </c>
      <c r="B311" s="45"/>
      <c r="C311" s="46"/>
      <c r="D311" s="46"/>
      <c r="E311" s="47" t="s">
        <v>593</v>
      </c>
      <c r="F311" s="46"/>
      <c r="G311" s="46"/>
      <c r="H311" s="46"/>
      <c r="I311" s="46"/>
      <c r="J311" s="48"/>
    </row>
    <row r="312">
      <c r="A312" s="37" t="s">
        <v>630</v>
      </c>
      <c r="B312" s="45"/>
      <c r="C312" s="46"/>
      <c r="D312" s="46"/>
      <c r="E312" s="52" t="s">
        <v>885</v>
      </c>
      <c r="F312" s="46"/>
      <c r="G312" s="46"/>
      <c r="H312" s="46"/>
      <c r="I312" s="46"/>
      <c r="J312" s="48"/>
    </row>
    <row r="313">
      <c r="A313" s="37" t="s">
        <v>597</v>
      </c>
      <c r="B313" s="45"/>
      <c r="C313" s="46"/>
      <c r="D313" s="46"/>
      <c r="E313" s="47" t="s">
        <v>593</v>
      </c>
      <c r="F313" s="46"/>
      <c r="G313" s="46"/>
      <c r="H313" s="46"/>
      <c r="I313" s="46"/>
      <c r="J313" s="48"/>
    </row>
    <row r="314">
      <c r="A314" s="37" t="s">
        <v>591</v>
      </c>
      <c r="B314" s="37">
        <v>76</v>
      </c>
      <c r="C314" s="38" t="s">
        <v>5212</v>
      </c>
      <c r="D314" s="37" t="s">
        <v>593</v>
      </c>
      <c r="E314" s="39" t="s">
        <v>5213</v>
      </c>
      <c r="F314" s="40" t="s">
        <v>639</v>
      </c>
      <c r="G314" s="41">
        <v>0.26000000000000001</v>
      </c>
      <c r="H314" s="42">
        <v>0</v>
      </c>
      <c r="I314" s="43">
        <f>ROUND(G314*H314,P4)</f>
        <v>0</v>
      </c>
      <c r="J314" s="37"/>
      <c r="O314" s="44">
        <f>I314*0.21</f>
        <v>0</v>
      </c>
      <c r="P314">
        <v>3</v>
      </c>
    </row>
    <row r="315">
      <c r="A315" s="37" t="s">
        <v>596</v>
      </c>
      <c r="B315" s="45"/>
      <c r="C315" s="46"/>
      <c r="D315" s="46"/>
      <c r="E315" s="47" t="s">
        <v>593</v>
      </c>
      <c r="F315" s="46"/>
      <c r="G315" s="46"/>
      <c r="H315" s="46"/>
      <c r="I315" s="46"/>
      <c r="J315" s="48"/>
    </row>
    <row r="316">
      <c r="A316" s="37" t="s">
        <v>630</v>
      </c>
      <c r="B316" s="45"/>
      <c r="C316" s="46"/>
      <c r="D316" s="46"/>
      <c r="E316" s="52" t="s">
        <v>5214</v>
      </c>
      <c r="F316" s="46"/>
      <c r="G316" s="46"/>
      <c r="H316" s="46"/>
      <c r="I316" s="46"/>
      <c r="J316" s="48"/>
    </row>
    <row r="317">
      <c r="A317" s="37" t="s">
        <v>597</v>
      </c>
      <c r="B317" s="45"/>
      <c r="C317" s="46"/>
      <c r="D317" s="46"/>
      <c r="E317" s="47" t="s">
        <v>593</v>
      </c>
      <c r="F317" s="46"/>
      <c r="G317" s="46"/>
      <c r="H317" s="46"/>
      <c r="I317" s="46"/>
      <c r="J317" s="48"/>
    </row>
    <row r="318">
      <c r="A318" s="37" t="s">
        <v>591</v>
      </c>
      <c r="B318" s="37">
        <v>77</v>
      </c>
      <c r="C318" s="38" t="s">
        <v>5215</v>
      </c>
      <c r="D318" s="37" t="s">
        <v>593</v>
      </c>
      <c r="E318" s="39" t="s">
        <v>5216</v>
      </c>
      <c r="F318" s="40" t="s">
        <v>5217</v>
      </c>
      <c r="G318" s="41">
        <v>1.04</v>
      </c>
      <c r="H318" s="42">
        <v>0</v>
      </c>
      <c r="I318" s="43">
        <f>ROUND(G318*H318,P4)</f>
        <v>0</v>
      </c>
      <c r="J318" s="37"/>
      <c r="O318" s="44">
        <f>I318*0.21</f>
        <v>0</v>
      </c>
      <c r="P318">
        <v>3</v>
      </c>
    </row>
    <row r="319">
      <c r="A319" s="37" t="s">
        <v>596</v>
      </c>
      <c r="B319" s="45"/>
      <c r="C319" s="46"/>
      <c r="D319" s="46"/>
      <c r="E319" s="47" t="s">
        <v>593</v>
      </c>
      <c r="F319" s="46"/>
      <c r="G319" s="46"/>
      <c r="H319" s="46"/>
      <c r="I319" s="46"/>
      <c r="J319" s="48"/>
    </row>
    <row r="320">
      <c r="A320" s="37" t="s">
        <v>630</v>
      </c>
      <c r="B320" s="45"/>
      <c r="C320" s="46"/>
      <c r="D320" s="46"/>
      <c r="E320" s="52" t="s">
        <v>5218</v>
      </c>
      <c r="F320" s="46"/>
      <c r="G320" s="46"/>
      <c r="H320" s="46"/>
      <c r="I320" s="46"/>
      <c r="J320" s="48"/>
    </row>
    <row r="321">
      <c r="A321" s="37" t="s">
        <v>597</v>
      </c>
      <c r="B321" s="45"/>
      <c r="C321" s="46"/>
      <c r="D321" s="46"/>
      <c r="E321" s="47" t="s">
        <v>593</v>
      </c>
      <c r="F321" s="46"/>
      <c r="G321" s="46"/>
      <c r="H321" s="46"/>
      <c r="I321" s="46"/>
      <c r="J321" s="48"/>
    </row>
    <row r="322">
      <c r="A322" s="37" t="s">
        <v>591</v>
      </c>
      <c r="B322" s="37">
        <v>78</v>
      </c>
      <c r="C322" s="38" t="s">
        <v>5219</v>
      </c>
      <c r="D322" s="37" t="s">
        <v>593</v>
      </c>
      <c r="E322" s="39" t="s">
        <v>5220</v>
      </c>
      <c r="F322" s="40" t="s">
        <v>5217</v>
      </c>
      <c r="G322" s="41">
        <v>1.04</v>
      </c>
      <c r="H322" s="42">
        <v>0</v>
      </c>
      <c r="I322" s="43">
        <f>ROUND(G322*H322,P4)</f>
        <v>0</v>
      </c>
      <c r="J322" s="37"/>
      <c r="O322" s="44">
        <f>I322*0.21</f>
        <v>0</v>
      </c>
      <c r="P322">
        <v>3</v>
      </c>
    </row>
    <row r="323">
      <c r="A323" s="37" t="s">
        <v>596</v>
      </c>
      <c r="B323" s="45"/>
      <c r="C323" s="46"/>
      <c r="D323" s="46"/>
      <c r="E323" s="47" t="s">
        <v>593</v>
      </c>
      <c r="F323" s="46"/>
      <c r="G323" s="46"/>
      <c r="H323" s="46"/>
      <c r="I323" s="46"/>
      <c r="J323" s="48"/>
    </row>
    <row r="324">
      <c r="A324" s="37" t="s">
        <v>630</v>
      </c>
      <c r="B324" s="45"/>
      <c r="C324" s="46"/>
      <c r="D324" s="46"/>
      <c r="E324" s="52" t="s">
        <v>5221</v>
      </c>
      <c r="F324" s="46"/>
      <c r="G324" s="46"/>
      <c r="H324" s="46"/>
      <c r="I324" s="46"/>
      <c r="J324" s="48"/>
    </row>
    <row r="325">
      <c r="A325" s="37" t="s">
        <v>597</v>
      </c>
      <c r="B325" s="45"/>
      <c r="C325" s="46"/>
      <c r="D325" s="46"/>
      <c r="E325" s="47" t="s">
        <v>593</v>
      </c>
      <c r="F325" s="46"/>
      <c r="G325" s="46"/>
      <c r="H325" s="46"/>
      <c r="I325" s="46"/>
      <c r="J325" s="48"/>
    </row>
    <row r="326">
      <c r="A326" s="37" t="s">
        <v>591</v>
      </c>
      <c r="B326" s="37">
        <v>79</v>
      </c>
      <c r="C326" s="38" t="s">
        <v>5222</v>
      </c>
      <c r="D326" s="37" t="s">
        <v>593</v>
      </c>
      <c r="E326" s="39" t="s">
        <v>5223</v>
      </c>
      <c r="F326" s="40" t="s">
        <v>5217</v>
      </c>
      <c r="G326" s="41">
        <v>1.04</v>
      </c>
      <c r="H326" s="42">
        <v>0</v>
      </c>
      <c r="I326" s="43">
        <f>ROUND(G326*H326,P4)</f>
        <v>0</v>
      </c>
      <c r="J326" s="37"/>
      <c r="O326" s="44">
        <f>I326*0.21</f>
        <v>0</v>
      </c>
      <c r="P326">
        <v>3</v>
      </c>
    </row>
    <row r="327">
      <c r="A327" s="37" t="s">
        <v>596</v>
      </c>
      <c r="B327" s="45"/>
      <c r="C327" s="46"/>
      <c r="D327" s="46"/>
      <c r="E327" s="47" t="s">
        <v>593</v>
      </c>
      <c r="F327" s="46"/>
      <c r="G327" s="46"/>
      <c r="H327" s="46"/>
      <c r="I327" s="46"/>
      <c r="J327" s="48"/>
    </row>
    <row r="328">
      <c r="A328" s="37" t="s">
        <v>630</v>
      </c>
      <c r="B328" s="45"/>
      <c r="C328" s="46"/>
      <c r="D328" s="46"/>
      <c r="E328" s="52" t="s">
        <v>5221</v>
      </c>
      <c r="F328" s="46"/>
      <c r="G328" s="46"/>
      <c r="H328" s="46"/>
      <c r="I328" s="46"/>
      <c r="J328" s="48"/>
    </row>
    <row r="329">
      <c r="A329" s="37" t="s">
        <v>597</v>
      </c>
      <c r="B329" s="45"/>
      <c r="C329" s="46"/>
      <c r="D329" s="46"/>
      <c r="E329" s="47" t="s">
        <v>593</v>
      </c>
      <c r="F329" s="46"/>
      <c r="G329" s="46"/>
      <c r="H329" s="46"/>
      <c r="I329" s="46"/>
      <c r="J329" s="48"/>
    </row>
    <row r="330">
      <c r="A330" s="37" t="s">
        <v>591</v>
      </c>
      <c r="B330" s="37">
        <v>80</v>
      </c>
      <c r="C330" s="38" t="s">
        <v>5224</v>
      </c>
      <c r="D330" s="37" t="s">
        <v>593</v>
      </c>
      <c r="E330" s="39" t="s">
        <v>5225</v>
      </c>
      <c r="F330" s="40" t="s">
        <v>604</v>
      </c>
      <c r="G330" s="41">
        <v>2</v>
      </c>
      <c r="H330" s="42">
        <v>0</v>
      </c>
      <c r="I330" s="43">
        <f>ROUND(G330*H330,P4)</f>
        <v>0</v>
      </c>
      <c r="J330" s="37"/>
      <c r="O330" s="44">
        <f>I330*0.21</f>
        <v>0</v>
      </c>
      <c r="P330">
        <v>3</v>
      </c>
    </row>
    <row r="331">
      <c r="A331" s="37" t="s">
        <v>596</v>
      </c>
      <c r="B331" s="45"/>
      <c r="C331" s="46"/>
      <c r="D331" s="46"/>
      <c r="E331" s="47" t="s">
        <v>593</v>
      </c>
      <c r="F331" s="46"/>
      <c r="G331" s="46"/>
      <c r="H331" s="46"/>
      <c r="I331" s="46"/>
      <c r="J331" s="48"/>
    </row>
    <row r="332">
      <c r="A332" s="37" t="s">
        <v>630</v>
      </c>
      <c r="B332" s="45"/>
      <c r="C332" s="46"/>
      <c r="D332" s="46"/>
      <c r="E332" s="52" t="s">
        <v>869</v>
      </c>
      <c r="F332" s="46"/>
      <c r="G332" s="46"/>
      <c r="H332" s="46"/>
      <c r="I332" s="46"/>
      <c r="J332" s="48"/>
    </row>
    <row r="333">
      <c r="A333" s="37" t="s">
        <v>597</v>
      </c>
      <c r="B333" s="45"/>
      <c r="C333" s="46"/>
      <c r="D333" s="46"/>
      <c r="E333" s="47" t="s">
        <v>593</v>
      </c>
      <c r="F333" s="46"/>
      <c r="G333" s="46"/>
      <c r="H333" s="46"/>
      <c r="I333" s="46"/>
      <c r="J333" s="48"/>
    </row>
    <row r="334">
      <c r="A334" s="37" t="s">
        <v>591</v>
      </c>
      <c r="B334" s="37">
        <v>81</v>
      </c>
      <c r="C334" s="38" t="s">
        <v>5226</v>
      </c>
      <c r="D334" s="37" t="s">
        <v>593</v>
      </c>
      <c r="E334" s="39" t="s">
        <v>5227</v>
      </c>
      <c r="F334" s="40" t="s">
        <v>604</v>
      </c>
      <c r="G334" s="41">
        <v>10</v>
      </c>
      <c r="H334" s="42">
        <v>0</v>
      </c>
      <c r="I334" s="43">
        <f>ROUND(G334*H334,P4)</f>
        <v>0</v>
      </c>
      <c r="J334" s="37"/>
      <c r="O334" s="44">
        <f>I334*0.21</f>
        <v>0</v>
      </c>
      <c r="P334">
        <v>3</v>
      </c>
    </row>
    <row r="335">
      <c r="A335" s="37" t="s">
        <v>596</v>
      </c>
      <c r="B335" s="45"/>
      <c r="C335" s="46"/>
      <c r="D335" s="46"/>
      <c r="E335" s="47" t="s">
        <v>593</v>
      </c>
      <c r="F335" s="46"/>
      <c r="G335" s="46"/>
      <c r="H335" s="46"/>
      <c r="I335" s="46"/>
      <c r="J335" s="48"/>
    </row>
    <row r="336">
      <c r="A336" s="37" t="s">
        <v>630</v>
      </c>
      <c r="B336" s="45"/>
      <c r="C336" s="46"/>
      <c r="D336" s="46"/>
      <c r="E336" s="52" t="s">
        <v>5133</v>
      </c>
      <c r="F336" s="46"/>
      <c r="G336" s="46"/>
      <c r="H336" s="46"/>
      <c r="I336" s="46"/>
      <c r="J336" s="48"/>
    </row>
    <row r="337">
      <c r="A337" s="37" t="s">
        <v>597</v>
      </c>
      <c r="B337" s="45"/>
      <c r="C337" s="46"/>
      <c r="D337" s="46"/>
      <c r="E337" s="47" t="s">
        <v>593</v>
      </c>
      <c r="F337" s="46"/>
      <c r="G337" s="46"/>
      <c r="H337" s="46"/>
      <c r="I337" s="46"/>
      <c r="J337" s="48"/>
    </row>
    <row r="338">
      <c r="A338" s="37" t="s">
        <v>591</v>
      </c>
      <c r="B338" s="37">
        <v>82</v>
      </c>
      <c r="C338" s="38" t="s">
        <v>5228</v>
      </c>
      <c r="D338" s="37" t="s">
        <v>593</v>
      </c>
      <c r="E338" s="39" t="s">
        <v>5229</v>
      </c>
      <c r="F338" s="40" t="s">
        <v>604</v>
      </c>
      <c r="G338" s="41">
        <v>2</v>
      </c>
      <c r="H338" s="42">
        <v>0</v>
      </c>
      <c r="I338" s="43">
        <f>ROUND(G338*H338,P4)</f>
        <v>0</v>
      </c>
      <c r="J338" s="37"/>
      <c r="O338" s="44">
        <f>I338*0.21</f>
        <v>0</v>
      </c>
      <c r="P338">
        <v>3</v>
      </c>
    </row>
    <row r="339">
      <c r="A339" s="37" t="s">
        <v>596</v>
      </c>
      <c r="B339" s="45"/>
      <c r="C339" s="46"/>
      <c r="D339" s="46"/>
      <c r="E339" s="47" t="s">
        <v>593</v>
      </c>
      <c r="F339" s="46"/>
      <c r="G339" s="46"/>
      <c r="H339" s="46"/>
      <c r="I339" s="46"/>
      <c r="J339" s="48"/>
    </row>
    <row r="340">
      <c r="A340" s="37" t="s">
        <v>630</v>
      </c>
      <c r="B340" s="45"/>
      <c r="C340" s="46"/>
      <c r="D340" s="46"/>
      <c r="E340" s="52" t="s">
        <v>869</v>
      </c>
      <c r="F340" s="46"/>
      <c r="G340" s="46"/>
      <c r="H340" s="46"/>
      <c r="I340" s="46"/>
      <c r="J340" s="48"/>
    </row>
    <row r="341">
      <c r="A341" s="37" t="s">
        <v>597</v>
      </c>
      <c r="B341" s="45"/>
      <c r="C341" s="46"/>
      <c r="D341" s="46"/>
      <c r="E341" s="47" t="s">
        <v>593</v>
      </c>
      <c r="F341" s="46"/>
      <c r="G341" s="46"/>
      <c r="H341" s="46"/>
      <c r="I341" s="46"/>
      <c r="J341" s="48"/>
    </row>
    <row r="342">
      <c r="A342" s="37" t="s">
        <v>591</v>
      </c>
      <c r="B342" s="37">
        <v>83</v>
      </c>
      <c r="C342" s="38" t="s">
        <v>5230</v>
      </c>
      <c r="D342" s="37" t="s">
        <v>593</v>
      </c>
      <c r="E342" s="39" t="s">
        <v>5231</v>
      </c>
      <c r="F342" s="40" t="s">
        <v>604</v>
      </c>
      <c r="G342" s="41">
        <v>2</v>
      </c>
      <c r="H342" s="42">
        <v>0</v>
      </c>
      <c r="I342" s="43">
        <f>ROUND(G342*H342,P4)</f>
        <v>0</v>
      </c>
      <c r="J342" s="37"/>
      <c r="O342" s="44">
        <f>I342*0.21</f>
        <v>0</v>
      </c>
      <c r="P342">
        <v>3</v>
      </c>
    </row>
    <row r="343">
      <c r="A343" s="37" t="s">
        <v>596</v>
      </c>
      <c r="B343" s="45"/>
      <c r="C343" s="46"/>
      <c r="D343" s="46"/>
      <c r="E343" s="47" t="s">
        <v>593</v>
      </c>
      <c r="F343" s="46"/>
      <c r="G343" s="46"/>
      <c r="H343" s="46"/>
      <c r="I343" s="46"/>
      <c r="J343" s="48"/>
    </row>
    <row r="344">
      <c r="A344" s="37" t="s">
        <v>630</v>
      </c>
      <c r="B344" s="45"/>
      <c r="C344" s="46"/>
      <c r="D344" s="46"/>
      <c r="E344" s="52" t="s">
        <v>869</v>
      </c>
      <c r="F344" s="46"/>
      <c r="G344" s="46"/>
      <c r="H344" s="46"/>
      <c r="I344" s="46"/>
      <c r="J344" s="48"/>
    </row>
    <row r="345">
      <c r="A345" s="37" t="s">
        <v>597</v>
      </c>
      <c r="B345" s="45"/>
      <c r="C345" s="46"/>
      <c r="D345" s="46"/>
      <c r="E345" s="47" t="s">
        <v>593</v>
      </c>
      <c r="F345" s="46"/>
      <c r="G345" s="46"/>
      <c r="H345" s="46"/>
      <c r="I345" s="46"/>
      <c r="J345" s="48"/>
    </row>
    <row r="346">
      <c r="A346" s="37" t="s">
        <v>591</v>
      </c>
      <c r="B346" s="37">
        <v>84</v>
      </c>
      <c r="C346" s="38" t="s">
        <v>5232</v>
      </c>
      <c r="D346" s="37" t="s">
        <v>593</v>
      </c>
      <c r="E346" s="39" t="s">
        <v>5233</v>
      </c>
      <c r="F346" s="40" t="s">
        <v>604</v>
      </c>
      <c r="G346" s="41">
        <v>3</v>
      </c>
      <c r="H346" s="42">
        <v>0</v>
      </c>
      <c r="I346" s="43">
        <f>ROUND(G346*H346,P4)</f>
        <v>0</v>
      </c>
      <c r="J346" s="37"/>
      <c r="O346" s="44">
        <f>I346*0.21</f>
        <v>0</v>
      </c>
      <c r="P346">
        <v>3</v>
      </c>
    </row>
    <row r="347">
      <c r="A347" s="37" t="s">
        <v>596</v>
      </c>
      <c r="B347" s="45"/>
      <c r="C347" s="46"/>
      <c r="D347" s="46"/>
      <c r="E347" s="47" t="s">
        <v>593</v>
      </c>
      <c r="F347" s="46"/>
      <c r="G347" s="46"/>
      <c r="H347" s="46"/>
      <c r="I347" s="46"/>
      <c r="J347" s="48"/>
    </row>
    <row r="348">
      <c r="A348" s="37" t="s">
        <v>630</v>
      </c>
      <c r="B348" s="45"/>
      <c r="C348" s="46"/>
      <c r="D348" s="46"/>
      <c r="E348" s="52" t="s">
        <v>5144</v>
      </c>
      <c r="F348" s="46"/>
      <c r="G348" s="46"/>
      <c r="H348" s="46"/>
      <c r="I348" s="46"/>
      <c r="J348" s="48"/>
    </row>
    <row r="349">
      <c r="A349" s="37" t="s">
        <v>597</v>
      </c>
      <c r="B349" s="45"/>
      <c r="C349" s="46"/>
      <c r="D349" s="46"/>
      <c r="E349" s="47" t="s">
        <v>593</v>
      </c>
      <c r="F349" s="46"/>
      <c r="G349" s="46"/>
      <c r="H349" s="46"/>
      <c r="I349" s="46"/>
      <c r="J349" s="48"/>
    </row>
    <row r="350" ht="30">
      <c r="A350" s="37" t="s">
        <v>591</v>
      </c>
      <c r="B350" s="37">
        <v>85</v>
      </c>
      <c r="C350" s="38" t="s">
        <v>5234</v>
      </c>
      <c r="D350" s="37" t="s">
        <v>593</v>
      </c>
      <c r="E350" s="39" t="s">
        <v>5235</v>
      </c>
      <c r="F350" s="40" t="s">
        <v>595</v>
      </c>
      <c r="G350" s="41">
        <v>8</v>
      </c>
      <c r="H350" s="42">
        <v>0</v>
      </c>
      <c r="I350" s="43">
        <f>ROUND(G350*H350,P4)</f>
        <v>0</v>
      </c>
      <c r="J350" s="37"/>
      <c r="O350" s="44">
        <f>I350*0.21</f>
        <v>0</v>
      </c>
      <c r="P350">
        <v>3</v>
      </c>
    </row>
    <row r="351">
      <c r="A351" s="37" t="s">
        <v>596</v>
      </c>
      <c r="B351" s="45"/>
      <c r="C351" s="46"/>
      <c r="D351" s="46"/>
      <c r="E351" s="47" t="s">
        <v>593</v>
      </c>
      <c r="F351" s="46"/>
      <c r="G351" s="46"/>
      <c r="H351" s="46"/>
      <c r="I351" s="46"/>
      <c r="J351" s="48"/>
    </row>
    <row r="352">
      <c r="A352" s="37" t="s">
        <v>630</v>
      </c>
      <c r="B352" s="45"/>
      <c r="C352" s="46"/>
      <c r="D352" s="46"/>
      <c r="E352" s="52" t="s">
        <v>860</v>
      </c>
      <c r="F352" s="46"/>
      <c r="G352" s="46"/>
      <c r="H352" s="46"/>
      <c r="I352" s="46"/>
      <c r="J352" s="48"/>
    </row>
    <row r="353">
      <c r="A353" s="37" t="s">
        <v>597</v>
      </c>
      <c r="B353" s="45"/>
      <c r="C353" s="46"/>
      <c r="D353" s="46"/>
      <c r="E353" s="47" t="s">
        <v>593</v>
      </c>
      <c r="F353" s="46"/>
      <c r="G353" s="46"/>
      <c r="H353" s="46"/>
      <c r="I353" s="46"/>
      <c r="J353" s="48"/>
    </row>
    <row r="354" ht="30">
      <c r="A354" s="37" t="s">
        <v>591</v>
      </c>
      <c r="B354" s="37">
        <v>86</v>
      </c>
      <c r="C354" s="38" t="s">
        <v>5236</v>
      </c>
      <c r="D354" s="37" t="s">
        <v>593</v>
      </c>
      <c r="E354" s="39" t="s">
        <v>5237</v>
      </c>
      <c r="F354" s="40" t="s">
        <v>595</v>
      </c>
      <c r="G354" s="41">
        <v>1245.1600000000001</v>
      </c>
      <c r="H354" s="42">
        <v>0</v>
      </c>
      <c r="I354" s="43">
        <f>ROUND(G354*H354,P4)</f>
        <v>0</v>
      </c>
      <c r="J354" s="37"/>
      <c r="O354" s="44">
        <f>I354*0.21</f>
        <v>0</v>
      </c>
      <c r="P354">
        <v>3</v>
      </c>
    </row>
    <row r="355">
      <c r="A355" s="37" t="s">
        <v>596</v>
      </c>
      <c r="B355" s="45"/>
      <c r="C355" s="46"/>
      <c r="D355" s="46"/>
      <c r="E355" s="47" t="s">
        <v>593</v>
      </c>
      <c r="F355" s="46"/>
      <c r="G355" s="46"/>
      <c r="H355" s="46"/>
      <c r="I355" s="46"/>
      <c r="J355" s="48"/>
    </row>
    <row r="356" ht="45">
      <c r="A356" s="37" t="s">
        <v>630</v>
      </c>
      <c r="B356" s="45"/>
      <c r="C356" s="46"/>
      <c r="D356" s="46"/>
      <c r="E356" s="52" t="s">
        <v>5238</v>
      </c>
      <c r="F356" s="46"/>
      <c r="G356" s="46"/>
      <c r="H356" s="46"/>
      <c r="I356" s="46"/>
      <c r="J356" s="48"/>
    </row>
    <row r="357">
      <c r="A357" s="37" t="s">
        <v>597</v>
      </c>
      <c r="B357" s="45"/>
      <c r="C357" s="46"/>
      <c r="D357" s="46"/>
      <c r="E357" s="47" t="s">
        <v>593</v>
      </c>
      <c r="F357" s="46"/>
      <c r="G357" s="46"/>
      <c r="H357" s="46"/>
      <c r="I357" s="46"/>
      <c r="J357" s="48"/>
    </row>
    <row r="358" ht="30">
      <c r="A358" s="37" t="s">
        <v>591</v>
      </c>
      <c r="B358" s="37">
        <v>87</v>
      </c>
      <c r="C358" s="38" t="s">
        <v>5239</v>
      </c>
      <c r="D358" s="37" t="s">
        <v>593</v>
      </c>
      <c r="E358" s="39" t="s">
        <v>5240</v>
      </c>
      <c r="F358" s="40" t="s">
        <v>595</v>
      </c>
      <c r="G358" s="41">
        <v>108.84</v>
      </c>
      <c r="H358" s="42">
        <v>0</v>
      </c>
      <c r="I358" s="43">
        <f>ROUND(G358*H358,P4)</f>
        <v>0</v>
      </c>
      <c r="J358" s="37"/>
      <c r="O358" s="44">
        <f>I358*0.21</f>
        <v>0</v>
      </c>
      <c r="P358">
        <v>3</v>
      </c>
    </row>
    <row r="359">
      <c r="A359" s="37" t="s">
        <v>596</v>
      </c>
      <c r="B359" s="45"/>
      <c r="C359" s="46"/>
      <c r="D359" s="46"/>
      <c r="E359" s="47" t="s">
        <v>593</v>
      </c>
      <c r="F359" s="46"/>
      <c r="G359" s="46"/>
      <c r="H359" s="46"/>
      <c r="I359" s="46"/>
      <c r="J359" s="48"/>
    </row>
    <row r="360">
      <c r="A360" s="37" t="s">
        <v>630</v>
      </c>
      <c r="B360" s="45"/>
      <c r="C360" s="46"/>
      <c r="D360" s="46"/>
      <c r="E360" s="52" t="s">
        <v>5241</v>
      </c>
      <c r="F360" s="46"/>
      <c r="G360" s="46"/>
      <c r="H360" s="46"/>
      <c r="I360" s="46"/>
      <c r="J360" s="48"/>
    </row>
    <row r="361">
      <c r="A361" s="37" t="s">
        <v>597</v>
      </c>
      <c r="B361" s="45"/>
      <c r="C361" s="46"/>
      <c r="D361" s="46"/>
      <c r="E361" s="47" t="s">
        <v>593</v>
      </c>
      <c r="F361" s="46"/>
      <c r="G361" s="46"/>
      <c r="H361" s="46"/>
      <c r="I361" s="46"/>
      <c r="J361" s="48"/>
    </row>
    <row r="362">
      <c r="A362" s="37" t="s">
        <v>591</v>
      </c>
      <c r="B362" s="37">
        <v>88</v>
      </c>
      <c r="C362" s="38" t="s">
        <v>5242</v>
      </c>
      <c r="D362" s="37" t="s">
        <v>593</v>
      </c>
      <c r="E362" s="39" t="s">
        <v>5243</v>
      </c>
      <c r="F362" s="40" t="s">
        <v>595</v>
      </c>
      <c r="G362" s="41">
        <v>20</v>
      </c>
      <c r="H362" s="42">
        <v>0</v>
      </c>
      <c r="I362" s="43">
        <f>ROUND(G362*H362,P4)</f>
        <v>0</v>
      </c>
      <c r="J362" s="37"/>
      <c r="O362" s="44">
        <f>I362*0.21</f>
        <v>0</v>
      </c>
      <c r="P362">
        <v>3</v>
      </c>
    </row>
    <row r="363">
      <c r="A363" s="37" t="s">
        <v>596</v>
      </c>
      <c r="B363" s="45"/>
      <c r="C363" s="46"/>
      <c r="D363" s="46"/>
      <c r="E363" s="47" t="s">
        <v>593</v>
      </c>
      <c r="F363" s="46"/>
      <c r="G363" s="46"/>
      <c r="H363" s="46"/>
      <c r="I363" s="46"/>
      <c r="J363" s="48"/>
    </row>
    <row r="364">
      <c r="A364" s="37" t="s">
        <v>630</v>
      </c>
      <c r="B364" s="45"/>
      <c r="C364" s="46"/>
      <c r="D364" s="46"/>
      <c r="E364" s="52" t="s">
        <v>5160</v>
      </c>
      <c r="F364" s="46"/>
      <c r="G364" s="46"/>
      <c r="H364" s="46"/>
      <c r="I364" s="46"/>
      <c r="J364" s="48"/>
    </row>
    <row r="365">
      <c r="A365" s="37" t="s">
        <v>597</v>
      </c>
      <c r="B365" s="45"/>
      <c r="C365" s="46"/>
      <c r="D365" s="46"/>
      <c r="E365" s="47" t="s">
        <v>593</v>
      </c>
      <c r="F365" s="46"/>
      <c r="G365" s="46"/>
      <c r="H365" s="46"/>
      <c r="I365" s="46"/>
      <c r="J365" s="48"/>
    </row>
    <row r="366">
      <c r="A366" s="37" t="s">
        <v>591</v>
      </c>
      <c r="B366" s="37">
        <v>89</v>
      </c>
      <c r="C366" s="38" t="s">
        <v>5244</v>
      </c>
      <c r="D366" s="37" t="s">
        <v>593</v>
      </c>
      <c r="E366" s="39" t="s">
        <v>5245</v>
      </c>
      <c r="F366" s="40" t="s">
        <v>595</v>
      </c>
      <c r="G366" s="41">
        <v>43</v>
      </c>
      <c r="H366" s="42">
        <v>0</v>
      </c>
      <c r="I366" s="43">
        <f>ROUND(G366*H366,P4)</f>
        <v>0</v>
      </c>
      <c r="J366" s="37"/>
      <c r="O366" s="44">
        <f>I366*0.21</f>
        <v>0</v>
      </c>
      <c r="P366">
        <v>3</v>
      </c>
    </row>
    <row r="367">
      <c r="A367" s="37" t="s">
        <v>596</v>
      </c>
      <c r="B367" s="45"/>
      <c r="C367" s="46"/>
      <c r="D367" s="46"/>
      <c r="E367" s="47" t="s">
        <v>593</v>
      </c>
      <c r="F367" s="46"/>
      <c r="G367" s="46"/>
      <c r="H367" s="46"/>
      <c r="I367" s="46"/>
      <c r="J367" s="48"/>
    </row>
    <row r="368">
      <c r="A368" s="37" t="s">
        <v>630</v>
      </c>
      <c r="B368" s="45"/>
      <c r="C368" s="46"/>
      <c r="D368" s="46"/>
      <c r="E368" s="52" t="s">
        <v>5136</v>
      </c>
      <c r="F368" s="46"/>
      <c r="G368" s="46"/>
      <c r="H368" s="46"/>
      <c r="I368" s="46"/>
      <c r="J368" s="48"/>
    </row>
    <row r="369">
      <c r="A369" s="37" t="s">
        <v>597</v>
      </c>
      <c r="B369" s="45"/>
      <c r="C369" s="46"/>
      <c r="D369" s="46"/>
      <c r="E369" s="47" t="s">
        <v>593</v>
      </c>
      <c r="F369" s="46"/>
      <c r="G369" s="46"/>
      <c r="H369" s="46"/>
      <c r="I369" s="46"/>
      <c r="J369" s="48"/>
    </row>
    <row r="370">
      <c r="A370" s="37" t="s">
        <v>591</v>
      </c>
      <c r="B370" s="37">
        <v>90</v>
      </c>
      <c r="C370" s="38" t="s">
        <v>5246</v>
      </c>
      <c r="D370" s="37" t="s">
        <v>593</v>
      </c>
      <c r="E370" s="39" t="s">
        <v>5247</v>
      </c>
      <c r="F370" s="40" t="s">
        <v>595</v>
      </c>
      <c r="G370" s="41">
        <v>20</v>
      </c>
      <c r="H370" s="42">
        <v>0</v>
      </c>
      <c r="I370" s="43">
        <f>ROUND(G370*H370,P4)</f>
        <v>0</v>
      </c>
      <c r="J370" s="37"/>
      <c r="O370" s="44">
        <f>I370*0.21</f>
        <v>0</v>
      </c>
      <c r="P370">
        <v>3</v>
      </c>
    </row>
    <row r="371">
      <c r="A371" s="37" t="s">
        <v>596</v>
      </c>
      <c r="B371" s="45"/>
      <c r="C371" s="46"/>
      <c r="D371" s="46"/>
      <c r="E371" s="47" t="s">
        <v>593</v>
      </c>
      <c r="F371" s="46"/>
      <c r="G371" s="46"/>
      <c r="H371" s="46"/>
      <c r="I371" s="46"/>
      <c r="J371" s="48"/>
    </row>
    <row r="372">
      <c r="A372" s="37" t="s">
        <v>630</v>
      </c>
      <c r="B372" s="45"/>
      <c r="C372" s="46"/>
      <c r="D372" s="46"/>
      <c r="E372" s="52" t="s">
        <v>5160</v>
      </c>
      <c r="F372" s="46"/>
      <c r="G372" s="46"/>
      <c r="H372" s="46"/>
      <c r="I372" s="46"/>
      <c r="J372" s="48"/>
    </row>
    <row r="373">
      <c r="A373" s="37" t="s">
        <v>597</v>
      </c>
      <c r="B373" s="45"/>
      <c r="C373" s="46"/>
      <c r="D373" s="46"/>
      <c r="E373" s="47" t="s">
        <v>593</v>
      </c>
      <c r="F373" s="46"/>
      <c r="G373" s="46"/>
      <c r="H373" s="46"/>
      <c r="I373" s="46"/>
      <c r="J373" s="48"/>
    </row>
    <row r="374" ht="30">
      <c r="A374" s="37" t="s">
        <v>591</v>
      </c>
      <c r="B374" s="37">
        <v>91</v>
      </c>
      <c r="C374" s="38" t="s">
        <v>5248</v>
      </c>
      <c r="D374" s="37" t="s">
        <v>593</v>
      </c>
      <c r="E374" s="39" t="s">
        <v>5249</v>
      </c>
      <c r="F374" s="40" t="s">
        <v>604</v>
      </c>
      <c r="G374" s="41">
        <v>1</v>
      </c>
      <c r="H374" s="42">
        <v>0</v>
      </c>
      <c r="I374" s="43">
        <f>ROUND(G374*H374,P4)</f>
        <v>0</v>
      </c>
      <c r="J374" s="37"/>
      <c r="O374" s="44">
        <f>I374*0.21</f>
        <v>0</v>
      </c>
      <c r="P374">
        <v>3</v>
      </c>
    </row>
    <row r="375">
      <c r="A375" s="37" t="s">
        <v>596</v>
      </c>
      <c r="B375" s="45"/>
      <c r="C375" s="46"/>
      <c r="D375" s="46"/>
      <c r="E375" s="47" t="s">
        <v>593</v>
      </c>
      <c r="F375" s="46"/>
      <c r="G375" s="46"/>
      <c r="H375" s="46"/>
      <c r="I375" s="46"/>
      <c r="J375" s="48"/>
    </row>
    <row r="376">
      <c r="A376" s="37" t="s">
        <v>630</v>
      </c>
      <c r="B376" s="45"/>
      <c r="C376" s="46"/>
      <c r="D376" s="46"/>
      <c r="E376" s="52" t="s">
        <v>885</v>
      </c>
      <c r="F376" s="46"/>
      <c r="G376" s="46"/>
      <c r="H376" s="46"/>
      <c r="I376" s="46"/>
      <c r="J376" s="48"/>
    </row>
    <row r="377">
      <c r="A377" s="37" t="s">
        <v>597</v>
      </c>
      <c r="B377" s="45"/>
      <c r="C377" s="46"/>
      <c r="D377" s="46"/>
      <c r="E377" s="47" t="s">
        <v>593</v>
      </c>
      <c r="F377" s="46"/>
      <c r="G377" s="46"/>
      <c r="H377" s="46"/>
      <c r="I377" s="46"/>
      <c r="J377" s="48"/>
    </row>
    <row r="378" ht="30">
      <c r="A378" s="37" t="s">
        <v>591</v>
      </c>
      <c r="B378" s="37">
        <v>92</v>
      </c>
      <c r="C378" s="38" t="s">
        <v>5250</v>
      </c>
      <c r="D378" s="37" t="s">
        <v>593</v>
      </c>
      <c r="E378" s="39" t="s">
        <v>5251</v>
      </c>
      <c r="F378" s="40" t="s">
        <v>604</v>
      </c>
      <c r="G378" s="41">
        <v>2</v>
      </c>
      <c r="H378" s="42">
        <v>0</v>
      </c>
      <c r="I378" s="43">
        <f>ROUND(G378*H378,P4)</f>
        <v>0</v>
      </c>
      <c r="J378" s="37"/>
      <c r="O378" s="44">
        <f>I378*0.21</f>
        <v>0</v>
      </c>
      <c r="P378">
        <v>3</v>
      </c>
    </row>
    <row r="379">
      <c r="A379" s="37" t="s">
        <v>596</v>
      </c>
      <c r="B379" s="45"/>
      <c r="C379" s="46"/>
      <c r="D379" s="46"/>
      <c r="E379" s="47" t="s">
        <v>593</v>
      </c>
      <c r="F379" s="46"/>
      <c r="G379" s="46"/>
      <c r="H379" s="46"/>
      <c r="I379" s="46"/>
      <c r="J379" s="48"/>
    </row>
    <row r="380">
      <c r="A380" s="37" t="s">
        <v>630</v>
      </c>
      <c r="B380" s="45"/>
      <c r="C380" s="46"/>
      <c r="D380" s="46"/>
      <c r="E380" s="52" t="s">
        <v>869</v>
      </c>
      <c r="F380" s="46"/>
      <c r="G380" s="46"/>
      <c r="H380" s="46"/>
      <c r="I380" s="46"/>
      <c r="J380" s="48"/>
    </row>
    <row r="381">
      <c r="A381" s="37" t="s">
        <v>597</v>
      </c>
      <c r="B381" s="45"/>
      <c r="C381" s="46"/>
      <c r="D381" s="46"/>
      <c r="E381" s="47" t="s">
        <v>593</v>
      </c>
      <c r="F381" s="46"/>
      <c r="G381" s="46"/>
      <c r="H381" s="46"/>
      <c r="I381" s="46"/>
      <c r="J381" s="48"/>
    </row>
    <row r="382">
      <c r="A382" s="37" t="s">
        <v>591</v>
      </c>
      <c r="B382" s="37">
        <v>93</v>
      </c>
      <c r="C382" s="38" t="s">
        <v>5252</v>
      </c>
      <c r="D382" s="37" t="s">
        <v>593</v>
      </c>
      <c r="E382" s="39" t="s">
        <v>5253</v>
      </c>
      <c r="F382" s="40" t="s">
        <v>604</v>
      </c>
      <c r="G382" s="41">
        <v>12</v>
      </c>
      <c r="H382" s="42">
        <v>0</v>
      </c>
      <c r="I382" s="43">
        <f>ROUND(G382*H382,P4)</f>
        <v>0</v>
      </c>
      <c r="J382" s="37"/>
      <c r="O382" s="44">
        <f>I382*0.21</f>
        <v>0</v>
      </c>
      <c r="P382">
        <v>3</v>
      </c>
    </row>
    <row r="383">
      <c r="A383" s="37" t="s">
        <v>596</v>
      </c>
      <c r="B383" s="45"/>
      <c r="C383" s="46"/>
      <c r="D383" s="46"/>
      <c r="E383" s="47" t="s">
        <v>593</v>
      </c>
      <c r="F383" s="46"/>
      <c r="G383" s="46"/>
      <c r="H383" s="46"/>
      <c r="I383" s="46"/>
      <c r="J383" s="48"/>
    </row>
    <row r="384">
      <c r="A384" s="37" t="s">
        <v>630</v>
      </c>
      <c r="B384" s="45"/>
      <c r="C384" s="46"/>
      <c r="D384" s="46"/>
      <c r="E384" s="52" t="s">
        <v>875</v>
      </c>
      <c r="F384" s="46"/>
      <c r="G384" s="46"/>
      <c r="H384" s="46"/>
      <c r="I384" s="46"/>
      <c r="J384" s="48"/>
    </row>
    <row r="385">
      <c r="A385" s="37" t="s">
        <v>597</v>
      </c>
      <c r="B385" s="45"/>
      <c r="C385" s="46"/>
      <c r="D385" s="46"/>
      <c r="E385" s="47" t="s">
        <v>593</v>
      </c>
      <c r="F385" s="46"/>
      <c r="G385" s="46"/>
      <c r="H385" s="46"/>
      <c r="I385" s="46"/>
      <c r="J385" s="48"/>
    </row>
    <row r="386">
      <c r="A386" s="37" t="s">
        <v>591</v>
      </c>
      <c r="B386" s="37">
        <v>94</v>
      </c>
      <c r="C386" s="38" t="s">
        <v>5254</v>
      </c>
      <c r="D386" s="37" t="s">
        <v>593</v>
      </c>
      <c r="E386" s="39" t="s">
        <v>5255</v>
      </c>
      <c r="F386" s="40" t="s">
        <v>604</v>
      </c>
      <c r="G386" s="41">
        <v>3</v>
      </c>
      <c r="H386" s="42">
        <v>0</v>
      </c>
      <c r="I386" s="43">
        <f>ROUND(G386*H386,P4)</f>
        <v>0</v>
      </c>
      <c r="J386" s="37"/>
      <c r="O386" s="44">
        <f>I386*0.21</f>
        <v>0</v>
      </c>
      <c r="P386">
        <v>3</v>
      </c>
    </row>
    <row r="387">
      <c r="A387" s="37" t="s">
        <v>596</v>
      </c>
      <c r="B387" s="45"/>
      <c r="C387" s="46"/>
      <c r="D387" s="46"/>
      <c r="E387" s="47" t="s">
        <v>593</v>
      </c>
      <c r="F387" s="46"/>
      <c r="G387" s="46"/>
      <c r="H387" s="46"/>
      <c r="I387" s="46"/>
      <c r="J387" s="48"/>
    </row>
    <row r="388">
      <c r="A388" s="37" t="s">
        <v>630</v>
      </c>
      <c r="B388" s="45"/>
      <c r="C388" s="46"/>
      <c r="D388" s="46"/>
      <c r="E388" s="52" t="s">
        <v>5144</v>
      </c>
      <c r="F388" s="46"/>
      <c r="G388" s="46"/>
      <c r="H388" s="46"/>
      <c r="I388" s="46"/>
      <c r="J388" s="48"/>
    </row>
    <row r="389">
      <c r="A389" s="37" t="s">
        <v>597</v>
      </c>
      <c r="B389" s="45"/>
      <c r="C389" s="46"/>
      <c r="D389" s="46"/>
      <c r="E389" s="47" t="s">
        <v>593</v>
      </c>
      <c r="F389" s="46"/>
      <c r="G389" s="46"/>
      <c r="H389" s="46"/>
      <c r="I389" s="46"/>
      <c r="J389" s="48"/>
    </row>
    <row r="390">
      <c r="A390" s="37" t="s">
        <v>591</v>
      </c>
      <c r="B390" s="37">
        <v>95</v>
      </c>
      <c r="C390" s="38" t="s">
        <v>5256</v>
      </c>
      <c r="D390" s="37" t="s">
        <v>593</v>
      </c>
      <c r="E390" s="39" t="s">
        <v>5257</v>
      </c>
      <c r="F390" s="40" t="s">
        <v>604</v>
      </c>
      <c r="G390" s="41">
        <v>240</v>
      </c>
      <c r="H390" s="42">
        <v>0</v>
      </c>
      <c r="I390" s="43">
        <f>ROUND(G390*H390,P4)</f>
        <v>0</v>
      </c>
      <c r="J390" s="37"/>
      <c r="O390" s="44">
        <f>I390*0.21</f>
        <v>0</v>
      </c>
      <c r="P390">
        <v>3</v>
      </c>
    </row>
    <row r="391">
      <c r="A391" s="37" t="s">
        <v>596</v>
      </c>
      <c r="B391" s="45"/>
      <c r="C391" s="46"/>
      <c r="D391" s="46"/>
      <c r="E391" s="47" t="s">
        <v>593</v>
      </c>
      <c r="F391" s="46"/>
      <c r="G391" s="46"/>
      <c r="H391" s="46"/>
      <c r="I391" s="46"/>
      <c r="J391" s="48"/>
    </row>
    <row r="392">
      <c r="A392" s="37" t="s">
        <v>630</v>
      </c>
      <c r="B392" s="45"/>
      <c r="C392" s="46"/>
      <c r="D392" s="46"/>
      <c r="E392" s="52" t="s">
        <v>5258</v>
      </c>
      <c r="F392" s="46"/>
      <c r="G392" s="46"/>
      <c r="H392" s="46"/>
      <c r="I392" s="46"/>
      <c r="J392" s="48"/>
    </row>
    <row r="393">
      <c r="A393" s="37" t="s">
        <v>597</v>
      </c>
      <c r="B393" s="45"/>
      <c r="C393" s="46"/>
      <c r="D393" s="46"/>
      <c r="E393" s="47" t="s">
        <v>593</v>
      </c>
      <c r="F393" s="46"/>
      <c r="G393" s="46"/>
      <c r="H393" s="46"/>
      <c r="I393" s="46"/>
      <c r="J393" s="48"/>
    </row>
    <row r="394">
      <c r="A394" s="37" t="s">
        <v>591</v>
      </c>
      <c r="B394" s="37">
        <v>96</v>
      </c>
      <c r="C394" s="38" t="s">
        <v>5259</v>
      </c>
      <c r="D394" s="37" t="s">
        <v>593</v>
      </c>
      <c r="E394" s="39" t="s">
        <v>5260</v>
      </c>
      <c r="F394" s="40" t="s">
        <v>604</v>
      </c>
      <c r="G394" s="41">
        <v>10</v>
      </c>
      <c r="H394" s="42">
        <v>0</v>
      </c>
      <c r="I394" s="43">
        <f>ROUND(G394*H394,P4)</f>
        <v>0</v>
      </c>
      <c r="J394" s="37"/>
      <c r="O394" s="44">
        <f>I394*0.21</f>
        <v>0</v>
      </c>
      <c r="P394">
        <v>3</v>
      </c>
    </row>
    <row r="395">
      <c r="A395" s="37" t="s">
        <v>596</v>
      </c>
      <c r="B395" s="45"/>
      <c r="C395" s="46"/>
      <c r="D395" s="46"/>
      <c r="E395" s="47" t="s">
        <v>593</v>
      </c>
      <c r="F395" s="46"/>
      <c r="G395" s="46"/>
      <c r="H395" s="46"/>
      <c r="I395" s="46"/>
      <c r="J395" s="48"/>
    </row>
    <row r="396">
      <c r="A396" s="37" t="s">
        <v>630</v>
      </c>
      <c r="B396" s="45"/>
      <c r="C396" s="46"/>
      <c r="D396" s="46"/>
      <c r="E396" s="52" t="s">
        <v>5133</v>
      </c>
      <c r="F396" s="46"/>
      <c r="G396" s="46"/>
      <c r="H396" s="46"/>
      <c r="I396" s="46"/>
      <c r="J396" s="48"/>
    </row>
    <row r="397">
      <c r="A397" s="37" t="s">
        <v>597</v>
      </c>
      <c r="B397" s="45"/>
      <c r="C397" s="46"/>
      <c r="D397" s="46"/>
      <c r="E397" s="47" t="s">
        <v>593</v>
      </c>
      <c r="F397" s="46"/>
      <c r="G397" s="46"/>
      <c r="H397" s="46"/>
      <c r="I397" s="46"/>
      <c r="J397" s="48"/>
    </row>
    <row r="398">
      <c r="A398" s="37" t="s">
        <v>591</v>
      </c>
      <c r="B398" s="37">
        <v>97</v>
      </c>
      <c r="C398" s="38" t="s">
        <v>5261</v>
      </c>
      <c r="D398" s="37" t="s">
        <v>593</v>
      </c>
      <c r="E398" s="39" t="s">
        <v>5262</v>
      </c>
      <c r="F398" s="40" t="s">
        <v>604</v>
      </c>
      <c r="G398" s="41">
        <v>5</v>
      </c>
      <c r="H398" s="42">
        <v>0</v>
      </c>
      <c r="I398" s="43">
        <f>ROUND(G398*H398,P4)</f>
        <v>0</v>
      </c>
      <c r="J398" s="37"/>
      <c r="O398" s="44">
        <f>I398*0.21</f>
        <v>0</v>
      </c>
      <c r="P398">
        <v>3</v>
      </c>
    </row>
    <row r="399">
      <c r="A399" s="37" t="s">
        <v>596</v>
      </c>
      <c r="B399" s="45"/>
      <c r="C399" s="46"/>
      <c r="D399" s="46"/>
      <c r="E399" s="47" t="s">
        <v>593</v>
      </c>
      <c r="F399" s="46"/>
      <c r="G399" s="46"/>
      <c r="H399" s="46"/>
      <c r="I399" s="46"/>
      <c r="J399" s="48"/>
    </row>
    <row r="400">
      <c r="A400" s="37" t="s">
        <v>630</v>
      </c>
      <c r="B400" s="45"/>
      <c r="C400" s="46"/>
      <c r="D400" s="46"/>
      <c r="E400" s="52" t="s">
        <v>5110</v>
      </c>
      <c r="F400" s="46"/>
      <c r="G400" s="46"/>
      <c r="H400" s="46"/>
      <c r="I400" s="46"/>
      <c r="J400" s="48"/>
    </row>
    <row r="401">
      <c r="A401" s="37" t="s">
        <v>597</v>
      </c>
      <c r="B401" s="45"/>
      <c r="C401" s="46"/>
      <c r="D401" s="46"/>
      <c r="E401" s="47" t="s">
        <v>593</v>
      </c>
      <c r="F401" s="46"/>
      <c r="G401" s="46"/>
      <c r="H401" s="46"/>
      <c r="I401" s="46"/>
      <c r="J401" s="48"/>
    </row>
    <row r="402">
      <c r="A402" s="37" t="s">
        <v>591</v>
      </c>
      <c r="B402" s="37">
        <v>98</v>
      </c>
      <c r="C402" s="38" t="s">
        <v>5263</v>
      </c>
      <c r="D402" s="37" t="s">
        <v>593</v>
      </c>
      <c r="E402" s="39" t="s">
        <v>5264</v>
      </c>
      <c r="F402" s="40" t="s">
        <v>604</v>
      </c>
      <c r="G402" s="41">
        <v>15</v>
      </c>
      <c r="H402" s="42">
        <v>0</v>
      </c>
      <c r="I402" s="43">
        <f>ROUND(G402*H402,P4)</f>
        <v>0</v>
      </c>
      <c r="J402" s="37"/>
      <c r="O402" s="44">
        <f>I402*0.21</f>
        <v>0</v>
      </c>
      <c r="P402">
        <v>3</v>
      </c>
    </row>
    <row r="403">
      <c r="A403" s="37" t="s">
        <v>596</v>
      </c>
      <c r="B403" s="45"/>
      <c r="C403" s="46"/>
      <c r="D403" s="46"/>
      <c r="E403" s="47" t="s">
        <v>593</v>
      </c>
      <c r="F403" s="46"/>
      <c r="G403" s="46"/>
      <c r="H403" s="46"/>
      <c r="I403" s="46"/>
      <c r="J403" s="48"/>
    </row>
    <row r="404">
      <c r="A404" s="37" t="s">
        <v>630</v>
      </c>
      <c r="B404" s="45"/>
      <c r="C404" s="46"/>
      <c r="D404" s="46"/>
      <c r="E404" s="52" t="s">
        <v>822</v>
      </c>
      <c r="F404" s="46"/>
      <c r="G404" s="46"/>
      <c r="H404" s="46"/>
      <c r="I404" s="46"/>
      <c r="J404" s="48"/>
    </row>
    <row r="405">
      <c r="A405" s="37" t="s">
        <v>597</v>
      </c>
      <c r="B405" s="45"/>
      <c r="C405" s="46"/>
      <c r="D405" s="46"/>
      <c r="E405" s="47" t="s">
        <v>593</v>
      </c>
      <c r="F405" s="46"/>
      <c r="G405" s="46"/>
      <c r="H405" s="46"/>
      <c r="I405" s="46"/>
      <c r="J405" s="48"/>
    </row>
    <row r="406">
      <c r="A406" s="37" t="s">
        <v>591</v>
      </c>
      <c r="B406" s="37">
        <v>99</v>
      </c>
      <c r="C406" s="38" t="s">
        <v>5265</v>
      </c>
      <c r="D406" s="37" t="s">
        <v>593</v>
      </c>
      <c r="E406" s="39" t="s">
        <v>5266</v>
      </c>
      <c r="F406" s="40" t="s">
        <v>604</v>
      </c>
      <c r="G406" s="41">
        <v>6</v>
      </c>
      <c r="H406" s="42">
        <v>0</v>
      </c>
      <c r="I406" s="43">
        <f>ROUND(G406*H406,P4)</f>
        <v>0</v>
      </c>
      <c r="J406" s="37"/>
      <c r="O406" s="44">
        <f>I406*0.21</f>
        <v>0</v>
      </c>
      <c r="P406">
        <v>3</v>
      </c>
    </row>
    <row r="407">
      <c r="A407" s="37" t="s">
        <v>596</v>
      </c>
      <c r="B407" s="45"/>
      <c r="C407" s="46"/>
      <c r="D407" s="46"/>
      <c r="E407" s="47" t="s">
        <v>593</v>
      </c>
      <c r="F407" s="46"/>
      <c r="G407" s="46"/>
      <c r="H407" s="46"/>
      <c r="I407" s="46"/>
      <c r="J407" s="48"/>
    </row>
    <row r="408">
      <c r="A408" s="37" t="s">
        <v>630</v>
      </c>
      <c r="B408" s="45"/>
      <c r="C408" s="46"/>
      <c r="D408" s="46"/>
      <c r="E408" s="52" t="s">
        <v>5186</v>
      </c>
      <c r="F408" s="46"/>
      <c r="G408" s="46"/>
      <c r="H408" s="46"/>
      <c r="I408" s="46"/>
      <c r="J408" s="48"/>
    </row>
    <row r="409">
      <c r="A409" s="37" t="s">
        <v>597</v>
      </c>
      <c r="B409" s="45"/>
      <c r="C409" s="46"/>
      <c r="D409" s="46"/>
      <c r="E409" s="47" t="s">
        <v>593</v>
      </c>
      <c r="F409" s="46"/>
      <c r="G409" s="46"/>
      <c r="H409" s="46"/>
      <c r="I409" s="46"/>
      <c r="J409" s="48"/>
    </row>
    <row r="410">
      <c r="A410" s="37" t="s">
        <v>591</v>
      </c>
      <c r="B410" s="37">
        <v>100</v>
      </c>
      <c r="C410" s="38" t="s">
        <v>5267</v>
      </c>
      <c r="D410" s="37" t="s">
        <v>593</v>
      </c>
      <c r="E410" s="39" t="s">
        <v>5268</v>
      </c>
      <c r="F410" s="40" t="s">
        <v>604</v>
      </c>
      <c r="G410" s="41">
        <v>2</v>
      </c>
      <c r="H410" s="42">
        <v>0</v>
      </c>
      <c r="I410" s="43">
        <f>ROUND(G410*H410,P4)</f>
        <v>0</v>
      </c>
      <c r="J410" s="37"/>
      <c r="O410" s="44">
        <f>I410*0.21</f>
        <v>0</v>
      </c>
      <c r="P410">
        <v>3</v>
      </c>
    </row>
    <row r="411">
      <c r="A411" s="37" t="s">
        <v>596</v>
      </c>
      <c r="B411" s="45"/>
      <c r="C411" s="46"/>
      <c r="D411" s="46"/>
      <c r="E411" s="47" t="s">
        <v>593</v>
      </c>
      <c r="F411" s="46"/>
      <c r="G411" s="46"/>
      <c r="H411" s="46"/>
      <c r="I411" s="46"/>
      <c r="J411" s="48"/>
    </row>
    <row r="412">
      <c r="A412" s="37" t="s">
        <v>630</v>
      </c>
      <c r="B412" s="45"/>
      <c r="C412" s="46"/>
      <c r="D412" s="46"/>
      <c r="E412" s="52" t="s">
        <v>869</v>
      </c>
      <c r="F412" s="46"/>
      <c r="G412" s="46"/>
      <c r="H412" s="46"/>
      <c r="I412" s="46"/>
      <c r="J412" s="48"/>
    </row>
    <row r="413">
      <c r="A413" s="37" t="s">
        <v>597</v>
      </c>
      <c r="B413" s="45"/>
      <c r="C413" s="46"/>
      <c r="D413" s="46"/>
      <c r="E413" s="47" t="s">
        <v>593</v>
      </c>
      <c r="F413" s="46"/>
      <c r="G413" s="46"/>
      <c r="H413" s="46"/>
      <c r="I413" s="46"/>
      <c r="J413" s="48"/>
    </row>
    <row r="414">
      <c r="A414" s="37" t="s">
        <v>591</v>
      </c>
      <c r="B414" s="37">
        <v>101</v>
      </c>
      <c r="C414" s="38" t="s">
        <v>5269</v>
      </c>
      <c r="D414" s="37" t="s">
        <v>593</v>
      </c>
      <c r="E414" s="39" t="s">
        <v>5270</v>
      </c>
      <c r="F414" s="40" t="s">
        <v>604</v>
      </c>
      <c r="G414" s="41">
        <v>4</v>
      </c>
      <c r="H414" s="42">
        <v>0</v>
      </c>
      <c r="I414" s="43">
        <f>ROUND(G414*H414,P4)</f>
        <v>0</v>
      </c>
      <c r="J414" s="37"/>
      <c r="O414" s="44">
        <f>I414*0.21</f>
        <v>0</v>
      </c>
      <c r="P414">
        <v>3</v>
      </c>
    </row>
    <row r="415">
      <c r="A415" s="37" t="s">
        <v>596</v>
      </c>
      <c r="B415" s="45"/>
      <c r="C415" s="46"/>
      <c r="D415" s="46"/>
      <c r="E415" s="47" t="s">
        <v>593</v>
      </c>
      <c r="F415" s="46"/>
      <c r="G415" s="46"/>
      <c r="H415" s="46"/>
      <c r="I415" s="46"/>
      <c r="J415" s="48"/>
    </row>
    <row r="416">
      <c r="A416" s="37" t="s">
        <v>630</v>
      </c>
      <c r="B416" s="45"/>
      <c r="C416" s="46"/>
      <c r="D416" s="46"/>
      <c r="E416" s="52" t="s">
        <v>865</v>
      </c>
      <c r="F416" s="46"/>
      <c r="G416" s="46"/>
      <c r="H416" s="46"/>
      <c r="I416" s="46"/>
      <c r="J416" s="48"/>
    </row>
    <row r="417">
      <c r="A417" s="37" t="s">
        <v>597</v>
      </c>
      <c r="B417" s="45"/>
      <c r="C417" s="46"/>
      <c r="D417" s="46"/>
      <c r="E417" s="47" t="s">
        <v>593</v>
      </c>
      <c r="F417" s="46"/>
      <c r="G417" s="46"/>
      <c r="H417" s="46"/>
      <c r="I417" s="46"/>
      <c r="J417" s="48"/>
    </row>
    <row r="418">
      <c r="A418" s="37" t="s">
        <v>591</v>
      </c>
      <c r="B418" s="37">
        <v>102</v>
      </c>
      <c r="C418" s="38" t="s">
        <v>5271</v>
      </c>
      <c r="D418" s="37" t="s">
        <v>593</v>
      </c>
      <c r="E418" s="39" t="s">
        <v>5272</v>
      </c>
      <c r="F418" s="40" t="s">
        <v>604</v>
      </c>
      <c r="G418" s="41">
        <v>11</v>
      </c>
      <c r="H418" s="42">
        <v>0</v>
      </c>
      <c r="I418" s="43">
        <f>ROUND(G418*H418,P4)</f>
        <v>0</v>
      </c>
      <c r="J418" s="37"/>
      <c r="O418" s="44">
        <f>I418*0.21</f>
        <v>0</v>
      </c>
      <c r="P418">
        <v>3</v>
      </c>
    </row>
    <row r="419">
      <c r="A419" s="37" t="s">
        <v>596</v>
      </c>
      <c r="B419" s="45"/>
      <c r="C419" s="46"/>
      <c r="D419" s="46"/>
      <c r="E419" s="47" t="s">
        <v>593</v>
      </c>
      <c r="F419" s="46"/>
      <c r="G419" s="46"/>
      <c r="H419" s="46"/>
      <c r="I419" s="46"/>
      <c r="J419" s="48"/>
    </row>
    <row r="420">
      <c r="A420" s="37" t="s">
        <v>630</v>
      </c>
      <c r="B420" s="45"/>
      <c r="C420" s="46"/>
      <c r="D420" s="46"/>
      <c r="E420" s="52" t="s">
        <v>5273</v>
      </c>
      <c r="F420" s="46"/>
      <c r="G420" s="46"/>
      <c r="H420" s="46"/>
      <c r="I420" s="46"/>
      <c r="J420" s="48"/>
    </row>
    <row r="421">
      <c r="A421" s="37" t="s">
        <v>597</v>
      </c>
      <c r="B421" s="45"/>
      <c r="C421" s="46"/>
      <c r="D421" s="46"/>
      <c r="E421" s="47" t="s">
        <v>593</v>
      </c>
      <c r="F421" s="46"/>
      <c r="G421" s="46"/>
      <c r="H421" s="46"/>
      <c r="I421" s="46"/>
      <c r="J421" s="48"/>
    </row>
    <row r="422">
      <c r="A422" s="37" t="s">
        <v>591</v>
      </c>
      <c r="B422" s="37">
        <v>103</v>
      </c>
      <c r="C422" s="38" t="s">
        <v>5274</v>
      </c>
      <c r="D422" s="37" t="s">
        <v>593</v>
      </c>
      <c r="E422" s="39" t="s">
        <v>5275</v>
      </c>
      <c r="F422" s="40" t="s">
        <v>604</v>
      </c>
      <c r="G422" s="41">
        <v>1</v>
      </c>
      <c r="H422" s="42">
        <v>0</v>
      </c>
      <c r="I422" s="43">
        <f>ROUND(G422*H422,P4)</f>
        <v>0</v>
      </c>
      <c r="J422" s="37"/>
      <c r="O422" s="44">
        <f>I422*0.21</f>
        <v>0</v>
      </c>
      <c r="P422">
        <v>3</v>
      </c>
    </row>
    <row r="423">
      <c r="A423" s="37" t="s">
        <v>596</v>
      </c>
      <c r="B423" s="45"/>
      <c r="C423" s="46"/>
      <c r="D423" s="46"/>
      <c r="E423" s="47" t="s">
        <v>593</v>
      </c>
      <c r="F423" s="46"/>
      <c r="G423" s="46"/>
      <c r="H423" s="46"/>
      <c r="I423" s="46"/>
      <c r="J423" s="48"/>
    </row>
    <row r="424">
      <c r="A424" s="37" t="s">
        <v>630</v>
      </c>
      <c r="B424" s="45"/>
      <c r="C424" s="46"/>
      <c r="D424" s="46"/>
      <c r="E424" s="52" t="s">
        <v>885</v>
      </c>
      <c r="F424" s="46"/>
      <c r="G424" s="46"/>
      <c r="H424" s="46"/>
      <c r="I424" s="46"/>
      <c r="J424" s="48"/>
    </row>
    <row r="425">
      <c r="A425" s="37" t="s">
        <v>597</v>
      </c>
      <c r="B425" s="45"/>
      <c r="C425" s="46"/>
      <c r="D425" s="46"/>
      <c r="E425" s="47" t="s">
        <v>593</v>
      </c>
      <c r="F425" s="46"/>
      <c r="G425" s="46"/>
      <c r="H425" s="46"/>
      <c r="I425" s="46"/>
      <c r="J425" s="48"/>
    </row>
    <row r="426">
      <c r="A426" s="37" t="s">
        <v>591</v>
      </c>
      <c r="B426" s="37">
        <v>104</v>
      </c>
      <c r="C426" s="38" t="s">
        <v>5276</v>
      </c>
      <c r="D426" s="37" t="s">
        <v>593</v>
      </c>
      <c r="E426" s="39" t="s">
        <v>5277</v>
      </c>
      <c r="F426" s="40" t="s">
        <v>604</v>
      </c>
      <c r="G426" s="41">
        <v>2</v>
      </c>
      <c r="H426" s="42">
        <v>0</v>
      </c>
      <c r="I426" s="43">
        <f>ROUND(G426*H426,P4)</f>
        <v>0</v>
      </c>
      <c r="J426" s="37"/>
      <c r="O426" s="44">
        <f>I426*0.21</f>
        <v>0</v>
      </c>
      <c r="P426">
        <v>3</v>
      </c>
    </row>
    <row r="427">
      <c r="A427" s="37" t="s">
        <v>596</v>
      </c>
      <c r="B427" s="45"/>
      <c r="C427" s="46"/>
      <c r="D427" s="46"/>
      <c r="E427" s="47" t="s">
        <v>593</v>
      </c>
      <c r="F427" s="46"/>
      <c r="G427" s="46"/>
      <c r="H427" s="46"/>
      <c r="I427" s="46"/>
      <c r="J427" s="48"/>
    </row>
    <row r="428">
      <c r="A428" s="37" t="s">
        <v>630</v>
      </c>
      <c r="B428" s="45"/>
      <c r="C428" s="46"/>
      <c r="D428" s="46"/>
      <c r="E428" s="52" t="s">
        <v>869</v>
      </c>
      <c r="F428" s="46"/>
      <c r="G428" s="46"/>
      <c r="H428" s="46"/>
      <c r="I428" s="46"/>
      <c r="J428" s="48"/>
    </row>
    <row r="429">
      <c r="A429" s="37" t="s">
        <v>597</v>
      </c>
      <c r="B429" s="45"/>
      <c r="C429" s="46"/>
      <c r="D429" s="46"/>
      <c r="E429" s="47" t="s">
        <v>593</v>
      </c>
      <c r="F429" s="46"/>
      <c r="G429" s="46"/>
      <c r="H429" s="46"/>
      <c r="I429" s="46"/>
      <c r="J429" s="48"/>
    </row>
    <row r="430">
      <c r="A430" s="37" t="s">
        <v>591</v>
      </c>
      <c r="B430" s="37">
        <v>105</v>
      </c>
      <c r="C430" s="38" t="s">
        <v>5278</v>
      </c>
      <c r="D430" s="37" t="s">
        <v>593</v>
      </c>
      <c r="E430" s="39" t="s">
        <v>5279</v>
      </c>
      <c r="F430" s="40" t="s">
        <v>604</v>
      </c>
      <c r="G430" s="41">
        <v>1</v>
      </c>
      <c r="H430" s="42">
        <v>0</v>
      </c>
      <c r="I430" s="43">
        <f>ROUND(G430*H430,P4)</f>
        <v>0</v>
      </c>
      <c r="J430" s="37"/>
      <c r="O430" s="44">
        <f>I430*0.21</f>
        <v>0</v>
      </c>
      <c r="P430">
        <v>3</v>
      </c>
    </row>
    <row r="431">
      <c r="A431" s="37" t="s">
        <v>596</v>
      </c>
      <c r="B431" s="45"/>
      <c r="C431" s="46"/>
      <c r="D431" s="46"/>
      <c r="E431" s="47" t="s">
        <v>593</v>
      </c>
      <c r="F431" s="46"/>
      <c r="G431" s="46"/>
      <c r="H431" s="46"/>
      <c r="I431" s="46"/>
      <c r="J431" s="48"/>
    </row>
    <row r="432">
      <c r="A432" s="37" t="s">
        <v>630</v>
      </c>
      <c r="B432" s="45"/>
      <c r="C432" s="46"/>
      <c r="D432" s="46"/>
      <c r="E432" s="52" t="s">
        <v>885</v>
      </c>
      <c r="F432" s="46"/>
      <c r="G432" s="46"/>
      <c r="H432" s="46"/>
      <c r="I432" s="46"/>
      <c r="J432" s="48"/>
    </row>
    <row r="433">
      <c r="A433" s="37" t="s">
        <v>597</v>
      </c>
      <c r="B433" s="45"/>
      <c r="C433" s="46"/>
      <c r="D433" s="46"/>
      <c r="E433" s="47" t="s">
        <v>593</v>
      </c>
      <c r="F433" s="46"/>
      <c r="G433" s="46"/>
      <c r="H433" s="46"/>
      <c r="I433" s="46"/>
      <c r="J433" s="48"/>
    </row>
    <row r="434">
      <c r="A434" s="37" t="s">
        <v>591</v>
      </c>
      <c r="B434" s="37">
        <v>106</v>
      </c>
      <c r="C434" s="38" t="s">
        <v>5280</v>
      </c>
      <c r="D434" s="37" t="s">
        <v>593</v>
      </c>
      <c r="E434" s="39" t="s">
        <v>5281</v>
      </c>
      <c r="F434" s="40" t="s">
        <v>604</v>
      </c>
      <c r="G434" s="41">
        <v>1</v>
      </c>
      <c r="H434" s="42">
        <v>0</v>
      </c>
      <c r="I434" s="43">
        <f>ROUND(G434*H434,P4)</f>
        <v>0</v>
      </c>
      <c r="J434" s="37"/>
      <c r="O434" s="44">
        <f>I434*0.21</f>
        <v>0</v>
      </c>
      <c r="P434">
        <v>3</v>
      </c>
    </row>
    <row r="435">
      <c r="A435" s="37" t="s">
        <v>596</v>
      </c>
      <c r="B435" s="45"/>
      <c r="C435" s="46"/>
      <c r="D435" s="46"/>
      <c r="E435" s="47" t="s">
        <v>593</v>
      </c>
      <c r="F435" s="46"/>
      <c r="G435" s="46"/>
      <c r="H435" s="46"/>
      <c r="I435" s="46"/>
      <c r="J435" s="48"/>
    </row>
    <row r="436">
      <c r="A436" s="37" t="s">
        <v>630</v>
      </c>
      <c r="B436" s="45"/>
      <c r="C436" s="46"/>
      <c r="D436" s="46"/>
      <c r="E436" s="52" t="s">
        <v>885</v>
      </c>
      <c r="F436" s="46"/>
      <c r="G436" s="46"/>
      <c r="H436" s="46"/>
      <c r="I436" s="46"/>
      <c r="J436" s="48"/>
    </row>
    <row r="437">
      <c r="A437" s="37" t="s">
        <v>597</v>
      </c>
      <c r="B437" s="45"/>
      <c r="C437" s="46"/>
      <c r="D437" s="46"/>
      <c r="E437" s="47" t="s">
        <v>593</v>
      </c>
      <c r="F437" s="46"/>
      <c r="G437" s="46"/>
      <c r="H437" s="46"/>
      <c r="I437" s="46"/>
      <c r="J437" s="48"/>
    </row>
    <row r="438">
      <c r="A438" s="37" t="s">
        <v>591</v>
      </c>
      <c r="B438" s="37">
        <v>107</v>
      </c>
      <c r="C438" s="38" t="s">
        <v>5282</v>
      </c>
      <c r="D438" s="37" t="s">
        <v>593</v>
      </c>
      <c r="E438" s="39" t="s">
        <v>5283</v>
      </c>
      <c r="F438" s="40" t="s">
        <v>604</v>
      </c>
      <c r="G438" s="41">
        <v>2</v>
      </c>
      <c r="H438" s="42">
        <v>0</v>
      </c>
      <c r="I438" s="43">
        <f>ROUND(G438*H438,P4)</f>
        <v>0</v>
      </c>
      <c r="J438" s="37"/>
      <c r="O438" s="44">
        <f>I438*0.21</f>
        <v>0</v>
      </c>
      <c r="P438">
        <v>3</v>
      </c>
    </row>
    <row r="439">
      <c r="A439" s="37" t="s">
        <v>596</v>
      </c>
      <c r="B439" s="45"/>
      <c r="C439" s="46"/>
      <c r="D439" s="46"/>
      <c r="E439" s="47" t="s">
        <v>593</v>
      </c>
      <c r="F439" s="46"/>
      <c r="G439" s="46"/>
      <c r="H439" s="46"/>
      <c r="I439" s="46"/>
      <c r="J439" s="48"/>
    </row>
    <row r="440">
      <c r="A440" s="37" t="s">
        <v>630</v>
      </c>
      <c r="B440" s="45"/>
      <c r="C440" s="46"/>
      <c r="D440" s="46"/>
      <c r="E440" s="52" t="s">
        <v>869</v>
      </c>
      <c r="F440" s="46"/>
      <c r="G440" s="46"/>
      <c r="H440" s="46"/>
      <c r="I440" s="46"/>
      <c r="J440" s="48"/>
    </row>
    <row r="441">
      <c r="A441" s="37" t="s">
        <v>597</v>
      </c>
      <c r="B441" s="45"/>
      <c r="C441" s="46"/>
      <c r="D441" s="46"/>
      <c r="E441" s="47" t="s">
        <v>593</v>
      </c>
      <c r="F441" s="46"/>
      <c r="G441" s="46"/>
      <c r="H441" s="46"/>
      <c r="I441" s="46"/>
      <c r="J441" s="48"/>
    </row>
    <row r="442">
      <c r="A442" s="37" t="s">
        <v>591</v>
      </c>
      <c r="B442" s="37">
        <v>108</v>
      </c>
      <c r="C442" s="38" t="s">
        <v>5284</v>
      </c>
      <c r="D442" s="37" t="s">
        <v>593</v>
      </c>
      <c r="E442" s="39" t="s">
        <v>5285</v>
      </c>
      <c r="F442" s="40" t="s">
        <v>604</v>
      </c>
      <c r="G442" s="41">
        <v>3</v>
      </c>
      <c r="H442" s="42">
        <v>0</v>
      </c>
      <c r="I442" s="43">
        <f>ROUND(G442*H442,P4)</f>
        <v>0</v>
      </c>
      <c r="J442" s="37"/>
      <c r="O442" s="44">
        <f>I442*0.21</f>
        <v>0</v>
      </c>
      <c r="P442">
        <v>3</v>
      </c>
    </row>
    <row r="443">
      <c r="A443" s="37" t="s">
        <v>596</v>
      </c>
      <c r="B443" s="45"/>
      <c r="C443" s="46"/>
      <c r="D443" s="46"/>
      <c r="E443" s="47" t="s">
        <v>593</v>
      </c>
      <c r="F443" s="46"/>
      <c r="G443" s="46"/>
      <c r="H443" s="46"/>
      <c r="I443" s="46"/>
      <c r="J443" s="48"/>
    </row>
    <row r="444">
      <c r="A444" s="37" t="s">
        <v>630</v>
      </c>
      <c r="B444" s="45"/>
      <c r="C444" s="46"/>
      <c r="D444" s="46"/>
      <c r="E444" s="52" t="s">
        <v>5144</v>
      </c>
      <c r="F444" s="46"/>
      <c r="G444" s="46"/>
      <c r="H444" s="46"/>
      <c r="I444" s="46"/>
      <c r="J444" s="48"/>
    </row>
    <row r="445">
      <c r="A445" s="37" t="s">
        <v>597</v>
      </c>
      <c r="B445" s="45"/>
      <c r="C445" s="46"/>
      <c r="D445" s="46"/>
      <c r="E445" s="47" t="s">
        <v>593</v>
      </c>
      <c r="F445" s="46"/>
      <c r="G445" s="46"/>
      <c r="H445" s="46"/>
      <c r="I445" s="46"/>
      <c r="J445" s="48"/>
    </row>
    <row r="446">
      <c r="A446" s="37" t="s">
        <v>591</v>
      </c>
      <c r="B446" s="37">
        <v>109</v>
      </c>
      <c r="C446" s="38" t="s">
        <v>5286</v>
      </c>
      <c r="D446" s="37" t="s">
        <v>593</v>
      </c>
      <c r="E446" s="39" t="s">
        <v>5287</v>
      </c>
      <c r="F446" s="40" t="s">
        <v>604</v>
      </c>
      <c r="G446" s="41">
        <v>1</v>
      </c>
      <c r="H446" s="42">
        <v>0</v>
      </c>
      <c r="I446" s="43">
        <f>ROUND(G446*H446,P4)</f>
        <v>0</v>
      </c>
      <c r="J446" s="37"/>
      <c r="O446" s="44">
        <f>I446*0.21</f>
        <v>0</v>
      </c>
      <c r="P446">
        <v>3</v>
      </c>
    </row>
    <row r="447">
      <c r="A447" s="37" t="s">
        <v>596</v>
      </c>
      <c r="B447" s="45"/>
      <c r="C447" s="46"/>
      <c r="D447" s="46"/>
      <c r="E447" s="47" t="s">
        <v>593</v>
      </c>
      <c r="F447" s="46"/>
      <c r="G447" s="46"/>
      <c r="H447" s="46"/>
      <c r="I447" s="46"/>
      <c r="J447" s="48"/>
    </row>
    <row r="448">
      <c r="A448" s="37" t="s">
        <v>630</v>
      </c>
      <c r="B448" s="45"/>
      <c r="C448" s="46"/>
      <c r="D448" s="46"/>
      <c r="E448" s="52" t="s">
        <v>885</v>
      </c>
      <c r="F448" s="46"/>
      <c r="G448" s="46"/>
      <c r="H448" s="46"/>
      <c r="I448" s="46"/>
      <c r="J448" s="48"/>
    </row>
    <row r="449">
      <c r="A449" s="37" t="s">
        <v>597</v>
      </c>
      <c r="B449" s="45"/>
      <c r="C449" s="46"/>
      <c r="D449" s="46"/>
      <c r="E449" s="47" t="s">
        <v>593</v>
      </c>
      <c r="F449" s="46"/>
      <c r="G449" s="46"/>
      <c r="H449" s="46"/>
      <c r="I449" s="46"/>
      <c r="J449" s="48"/>
    </row>
    <row r="450">
      <c r="A450" s="37" t="s">
        <v>591</v>
      </c>
      <c r="B450" s="37">
        <v>110</v>
      </c>
      <c r="C450" s="38" t="s">
        <v>5288</v>
      </c>
      <c r="D450" s="37" t="s">
        <v>593</v>
      </c>
      <c r="E450" s="39" t="s">
        <v>5289</v>
      </c>
      <c r="F450" s="40" t="s">
        <v>604</v>
      </c>
      <c r="G450" s="41">
        <v>1</v>
      </c>
      <c r="H450" s="42">
        <v>0</v>
      </c>
      <c r="I450" s="43">
        <f>ROUND(G450*H450,P4)</f>
        <v>0</v>
      </c>
      <c r="J450" s="37"/>
      <c r="O450" s="44">
        <f>I450*0.21</f>
        <v>0</v>
      </c>
      <c r="P450">
        <v>3</v>
      </c>
    </row>
    <row r="451">
      <c r="A451" s="37" t="s">
        <v>596</v>
      </c>
      <c r="B451" s="45"/>
      <c r="C451" s="46"/>
      <c r="D451" s="46"/>
      <c r="E451" s="47" t="s">
        <v>593</v>
      </c>
      <c r="F451" s="46"/>
      <c r="G451" s="46"/>
      <c r="H451" s="46"/>
      <c r="I451" s="46"/>
      <c r="J451" s="48"/>
    </row>
    <row r="452">
      <c r="A452" s="37" t="s">
        <v>630</v>
      </c>
      <c r="B452" s="45"/>
      <c r="C452" s="46"/>
      <c r="D452" s="46"/>
      <c r="E452" s="52" t="s">
        <v>885</v>
      </c>
      <c r="F452" s="46"/>
      <c r="G452" s="46"/>
      <c r="H452" s="46"/>
      <c r="I452" s="46"/>
      <c r="J452" s="48"/>
    </row>
    <row r="453">
      <c r="A453" s="37" t="s">
        <v>597</v>
      </c>
      <c r="B453" s="45"/>
      <c r="C453" s="46"/>
      <c r="D453" s="46"/>
      <c r="E453" s="47" t="s">
        <v>593</v>
      </c>
      <c r="F453" s="46"/>
      <c r="G453" s="46"/>
      <c r="H453" s="46"/>
      <c r="I453" s="46"/>
      <c r="J453" s="48"/>
    </row>
    <row r="454" ht="30">
      <c r="A454" s="37" t="s">
        <v>591</v>
      </c>
      <c r="B454" s="37">
        <v>111</v>
      </c>
      <c r="C454" s="38" t="s">
        <v>5290</v>
      </c>
      <c r="D454" s="37" t="s">
        <v>593</v>
      </c>
      <c r="E454" s="39" t="s">
        <v>5291</v>
      </c>
      <c r="F454" s="40" t="s">
        <v>604</v>
      </c>
      <c r="G454" s="41">
        <v>1</v>
      </c>
      <c r="H454" s="42">
        <v>0</v>
      </c>
      <c r="I454" s="43">
        <f>ROUND(G454*H454,P4)</f>
        <v>0</v>
      </c>
      <c r="J454" s="37"/>
      <c r="O454" s="44">
        <f>I454*0.21</f>
        <v>0</v>
      </c>
      <c r="P454">
        <v>3</v>
      </c>
    </row>
    <row r="455">
      <c r="A455" s="37" t="s">
        <v>596</v>
      </c>
      <c r="B455" s="45"/>
      <c r="C455" s="46"/>
      <c r="D455" s="46"/>
      <c r="E455" s="47" t="s">
        <v>593</v>
      </c>
      <c r="F455" s="46"/>
      <c r="G455" s="46"/>
      <c r="H455" s="46"/>
      <c r="I455" s="46"/>
      <c r="J455" s="48"/>
    </row>
    <row r="456">
      <c r="A456" s="37" t="s">
        <v>630</v>
      </c>
      <c r="B456" s="45"/>
      <c r="C456" s="46"/>
      <c r="D456" s="46"/>
      <c r="E456" s="52" t="s">
        <v>885</v>
      </c>
      <c r="F456" s="46"/>
      <c r="G456" s="46"/>
      <c r="H456" s="46"/>
      <c r="I456" s="46"/>
      <c r="J456" s="48"/>
    </row>
    <row r="457">
      <c r="A457" s="37" t="s">
        <v>597</v>
      </c>
      <c r="B457" s="45"/>
      <c r="C457" s="46"/>
      <c r="D457" s="46"/>
      <c r="E457" s="47" t="s">
        <v>593</v>
      </c>
      <c r="F457" s="46"/>
      <c r="G457" s="46"/>
      <c r="H457" s="46"/>
      <c r="I457" s="46"/>
      <c r="J457" s="48"/>
    </row>
    <row r="458">
      <c r="A458" s="37" t="s">
        <v>591</v>
      </c>
      <c r="B458" s="37">
        <v>112</v>
      </c>
      <c r="C458" s="38" t="s">
        <v>5292</v>
      </c>
      <c r="D458" s="37" t="s">
        <v>593</v>
      </c>
      <c r="E458" s="39" t="s">
        <v>5293</v>
      </c>
      <c r="F458" s="40" t="s">
        <v>604</v>
      </c>
      <c r="G458" s="41">
        <v>3</v>
      </c>
      <c r="H458" s="42">
        <v>0</v>
      </c>
      <c r="I458" s="43">
        <f>ROUND(G458*H458,P4)</f>
        <v>0</v>
      </c>
      <c r="J458" s="37"/>
      <c r="O458" s="44">
        <f>I458*0.21</f>
        <v>0</v>
      </c>
      <c r="P458">
        <v>3</v>
      </c>
    </row>
    <row r="459">
      <c r="A459" s="37" t="s">
        <v>596</v>
      </c>
      <c r="B459" s="45"/>
      <c r="C459" s="46"/>
      <c r="D459" s="46"/>
      <c r="E459" s="47" t="s">
        <v>593</v>
      </c>
      <c r="F459" s="46"/>
      <c r="G459" s="46"/>
      <c r="H459" s="46"/>
      <c r="I459" s="46"/>
      <c r="J459" s="48"/>
    </row>
    <row r="460">
      <c r="A460" s="37" t="s">
        <v>630</v>
      </c>
      <c r="B460" s="45"/>
      <c r="C460" s="46"/>
      <c r="D460" s="46"/>
      <c r="E460" s="52" t="s">
        <v>5144</v>
      </c>
      <c r="F460" s="46"/>
      <c r="G460" s="46"/>
      <c r="H460" s="46"/>
      <c r="I460" s="46"/>
      <c r="J460" s="48"/>
    </row>
    <row r="461">
      <c r="A461" s="37" t="s">
        <v>597</v>
      </c>
      <c r="B461" s="45"/>
      <c r="C461" s="46"/>
      <c r="D461" s="46"/>
      <c r="E461" s="47" t="s">
        <v>593</v>
      </c>
      <c r="F461" s="46"/>
      <c r="G461" s="46"/>
      <c r="H461" s="46"/>
      <c r="I461" s="46"/>
      <c r="J461" s="48"/>
    </row>
    <row r="462">
      <c r="A462" s="37" t="s">
        <v>591</v>
      </c>
      <c r="B462" s="37">
        <v>113</v>
      </c>
      <c r="C462" s="38" t="s">
        <v>5294</v>
      </c>
      <c r="D462" s="37" t="s">
        <v>593</v>
      </c>
      <c r="E462" s="39" t="s">
        <v>5295</v>
      </c>
      <c r="F462" s="40" t="s">
        <v>604</v>
      </c>
      <c r="G462" s="41">
        <v>10</v>
      </c>
      <c r="H462" s="42">
        <v>0</v>
      </c>
      <c r="I462" s="43">
        <f>ROUND(G462*H462,P4)</f>
        <v>0</v>
      </c>
      <c r="J462" s="37"/>
      <c r="O462" s="44">
        <f>I462*0.21</f>
        <v>0</v>
      </c>
      <c r="P462">
        <v>3</v>
      </c>
    </row>
    <row r="463">
      <c r="A463" s="37" t="s">
        <v>596</v>
      </c>
      <c r="B463" s="45"/>
      <c r="C463" s="46"/>
      <c r="D463" s="46"/>
      <c r="E463" s="47" t="s">
        <v>593</v>
      </c>
      <c r="F463" s="46"/>
      <c r="G463" s="46"/>
      <c r="H463" s="46"/>
      <c r="I463" s="46"/>
      <c r="J463" s="48"/>
    </row>
    <row r="464">
      <c r="A464" s="37" t="s">
        <v>630</v>
      </c>
      <c r="B464" s="45"/>
      <c r="C464" s="46"/>
      <c r="D464" s="46"/>
      <c r="E464" s="52" t="s">
        <v>5133</v>
      </c>
      <c r="F464" s="46"/>
      <c r="G464" s="46"/>
      <c r="H464" s="46"/>
      <c r="I464" s="46"/>
      <c r="J464" s="48"/>
    </row>
    <row r="465">
      <c r="A465" s="37" t="s">
        <v>597</v>
      </c>
      <c r="B465" s="45"/>
      <c r="C465" s="46"/>
      <c r="D465" s="46"/>
      <c r="E465" s="47" t="s">
        <v>593</v>
      </c>
      <c r="F465" s="46"/>
      <c r="G465" s="46"/>
      <c r="H465" s="46"/>
      <c r="I465" s="46"/>
      <c r="J465" s="48"/>
    </row>
    <row r="466">
      <c r="A466" s="37" t="s">
        <v>591</v>
      </c>
      <c r="B466" s="37">
        <v>114</v>
      </c>
      <c r="C466" s="38" t="s">
        <v>5296</v>
      </c>
      <c r="D466" s="37" t="s">
        <v>593</v>
      </c>
      <c r="E466" s="39" t="s">
        <v>5297</v>
      </c>
      <c r="F466" s="40" t="s">
        <v>604</v>
      </c>
      <c r="G466" s="41">
        <v>6</v>
      </c>
      <c r="H466" s="42">
        <v>0</v>
      </c>
      <c r="I466" s="43">
        <f>ROUND(G466*H466,P4)</f>
        <v>0</v>
      </c>
      <c r="J466" s="37"/>
      <c r="O466" s="44">
        <f>I466*0.21</f>
        <v>0</v>
      </c>
      <c r="P466">
        <v>3</v>
      </c>
    </row>
    <row r="467">
      <c r="A467" s="37" t="s">
        <v>596</v>
      </c>
      <c r="B467" s="45"/>
      <c r="C467" s="46"/>
      <c r="D467" s="46"/>
      <c r="E467" s="47" t="s">
        <v>593</v>
      </c>
      <c r="F467" s="46"/>
      <c r="G467" s="46"/>
      <c r="H467" s="46"/>
      <c r="I467" s="46"/>
      <c r="J467" s="48"/>
    </row>
    <row r="468">
      <c r="A468" s="37" t="s">
        <v>630</v>
      </c>
      <c r="B468" s="45"/>
      <c r="C468" s="46"/>
      <c r="D468" s="46"/>
      <c r="E468" s="52" t="s">
        <v>5186</v>
      </c>
      <c r="F468" s="46"/>
      <c r="G468" s="46"/>
      <c r="H468" s="46"/>
      <c r="I468" s="46"/>
      <c r="J468" s="48"/>
    </row>
    <row r="469">
      <c r="A469" s="37" t="s">
        <v>597</v>
      </c>
      <c r="B469" s="45"/>
      <c r="C469" s="46"/>
      <c r="D469" s="46"/>
      <c r="E469" s="47" t="s">
        <v>593</v>
      </c>
      <c r="F469" s="46"/>
      <c r="G469" s="46"/>
      <c r="H469" s="46"/>
      <c r="I469" s="46"/>
      <c r="J469" s="48"/>
    </row>
    <row r="470">
      <c r="A470" s="37" t="s">
        <v>591</v>
      </c>
      <c r="B470" s="37">
        <v>115</v>
      </c>
      <c r="C470" s="38" t="s">
        <v>5298</v>
      </c>
      <c r="D470" s="37" t="s">
        <v>593</v>
      </c>
      <c r="E470" s="39" t="s">
        <v>5299</v>
      </c>
      <c r="F470" s="40" t="s">
        <v>604</v>
      </c>
      <c r="G470" s="41">
        <v>3</v>
      </c>
      <c r="H470" s="42">
        <v>0</v>
      </c>
      <c r="I470" s="43">
        <f>ROUND(G470*H470,P4)</f>
        <v>0</v>
      </c>
      <c r="J470" s="37"/>
      <c r="O470" s="44">
        <f>I470*0.21</f>
        <v>0</v>
      </c>
      <c r="P470">
        <v>3</v>
      </c>
    </row>
    <row r="471">
      <c r="A471" s="37" t="s">
        <v>596</v>
      </c>
      <c r="B471" s="45"/>
      <c r="C471" s="46"/>
      <c r="D471" s="46"/>
      <c r="E471" s="47" t="s">
        <v>593</v>
      </c>
      <c r="F471" s="46"/>
      <c r="G471" s="46"/>
      <c r="H471" s="46"/>
      <c r="I471" s="46"/>
      <c r="J471" s="48"/>
    </row>
    <row r="472">
      <c r="A472" s="37" t="s">
        <v>630</v>
      </c>
      <c r="B472" s="45"/>
      <c r="C472" s="46"/>
      <c r="D472" s="46"/>
      <c r="E472" s="52" t="s">
        <v>5144</v>
      </c>
      <c r="F472" s="46"/>
      <c r="G472" s="46"/>
      <c r="H472" s="46"/>
      <c r="I472" s="46"/>
      <c r="J472" s="48"/>
    </row>
    <row r="473">
      <c r="A473" s="37" t="s">
        <v>597</v>
      </c>
      <c r="B473" s="45"/>
      <c r="C473" s="46"/>
      <c r="D473" s="46"/>
      <c r="E473" s="47" t="s">
        <v>593</v>
      </c>
      <c r="F473" s="46"/>
      <c r="G473" s="46"/>
      <c r="H473" s="46"/>
      <c r="I473" s="46"/>
      <c r="J473" s="48"/>
    </row>
    <row r="474">
      <c r="A474" s="37" t="s">
        <v>591</v>
      </c>
      <c r="B474" s="37">
        <v>116</v>
      </c>
      <c r="C474" s="38" t="s">
        <v>5300</v>
      </c>
      <c r="D474" s="37" t="s">
        <v>593</v>
      </c>
      <c r="E474" s="39" t="s">
        <v>5299</v>
      </c>
      <c r="F474" s="40" t="s">
        <v>604</v>
      </c>
      <c r="G474" s="41">
        <v>6</v>
      </c>
      <c r="H474" s="42">
        <v>0</v>
      </c>
      <c r="I474" s="43">
        <f>ROUND(G474*H474,P4)</f>
        <v>0</v>
      </c>
      <c r="J474" s="37"/>
      <c r="O474" s="44">
        <f>I474*0.21</f>
        <v>0</v>
      </c>
      <c r="P474">
        <v>3</v>
      </c>
    </row>
    <row r="475">
      <c r="A475" s="37" t="s">
        <v>596</v>
      </c>
      <c r="B475" s="45"/>
      <c r="C475" s="46"/>
      <c r="D475" s="46"/>
      <c r="E475" s="47" t="s">
        <v>593</v>
      </c>
      <c r="F475" s="46"/>
      <c r="G475" s="46"/>
      <c r="H475" s="46"/>
      <c r="I475" s="46"/>
      <c r="J475" s="48"/>
    </row>
    <row r="476">
      <c r="A476" s="37" t="s">
        <v>630</v>
      </c>
      <c r="B476" s="45"/>
      <c r="C476" s="46"/>
      <c r="D476" s="46"/>
      <c r="E476" s="52" t="s">
        <v>5186</v>
      </c>
      <c r="F476" s="46"/>
      <c r="G476" s="46"/>
      <c r="H476" s="46"/>
      <c r="I476" s="46"/>
      <c r="J476" s="48"/>
    </row>
    <row r="477">
      <c r="A477" s="37" t="s">
        <v>597</v>
      </c>
      <c r="B477" s="45"/>
      <c r="C477" s="46"/>
      <c r="D477" s="46"/>
      <c r="E477" s="47" t="s">
        <v>593</v>
      </c>
      <c r="F477" s="46"/>
      <c r="G477" s="46"/>
      <c r="H477" s="46"/>
      <c r="I477" s="46"/>
      <c r="J477" s="48"/>
    </row>
    <row r="478">
      <c r="A478" s="37" t="s">
        <v>591</v>
      </c>
      <c r="B478" s="37">
        <v>117</v>
      </c>
      <c r="C478" s="38" t="s">
        <v>5301</v>
      </c>
      <c r="D478" s="37" t="s">
        <v>593</v>
      </c>
      <c r="E478" s="39" t="s">
        <v>5302</v>
      </c>
      <c r="F478" s="40" t="s">
        <v>604</v>
      </c>
      <c r="G478" s="41">
        <v>6</v>
      </c>
      <c r="H478" s="42">
        <v>0</v>
      </c>
      <c r="I478" s="43">
        <f>ROUND(G478*H478,P4)</f>
        <v>0</v>
      </c>
      <c r="J478" s="37"/>
      <c r="O478" s="44">
        <f>I478*0.21</f>
        <v>0</v>
      </c>
      <c r="P478">
        <v>3</v>
      </c>
    </row>
    <row r="479">
      <c r="A479" s="37" t="s">
        <v>596</v>
      </c>
      <c r="B479" s="45"/>
      <c r="C479" s="46"/>
      <c r="D479" s="46"/>
      <c r="E479" s="47" t="s">
        <v>593</v>
      </c>
      <c r="F479" s="46"/>
      <c r="G479" s="46"/>
      <c r="H479" s="46"/>
      <c r="I479" s="46"/>
      <c r="J479" s="48"/>
    </row>
    <row r="480">
      <c r="A480" s="37" t="s">
        <v>630</v>
      </c>
      <c r="B480" s="45"/>
      <c r="C480" s="46"/>
      <c r="D480" s="46"/>
      <c r="E480" s="52" t="s">
        <v>5186</v>
      </c>
      <c r="F480" s="46"/>
      <c r="G480" s="46"/>
      <c r="H480" s="46"/>
      <c r="I480" s="46"/>
      <c r="J480" s="48"/>
    </row>
    <row r="481">
      <c r="A481" s="37" t="s">
        <v>597</v>
      </c>
      <c r="B481" s="45"/>
      <c r="C481" s="46"/>
      <c r="D481" s="46"/>
      <c r="E481" s="47" t="s">
        <v>593</v>
      </c>
      <c r="F481" s="46"/>
      <c r="G481" s="46"/>
      <c r="H481" s="46"/>
      <c r="I481" s="46"/>
      <c r="J481" s="48"/>
    </row>
    <row r="482">
      <c r="A482" s="31" t="s">
        <v>589</v>
      </c>
      <c r="B482" s="32"/>
      <c r="C482" s="33" t="s">
        <v>676</v>
      </c>
      <c r="D482" s="34"/>
      <c r="E482" s="31" t="s">
        <v>3517</v>
      </c>
      <c r="F482" s="34"/>
      <c r="G482" s="34"/>
      <c r="H482" s="34"/>
      <c r="I482" s="35">
        <f>SUMIFS(I483:I486,A483:A486,"P")</f>
        <v>0</v>
      </c>
      <c r="J482" s="36"/>
    </row>
    <row r="483">
      <c r="A483" s="37" t="s">
        <v>591</v>
      </c>
      <c r="B483" s="37">
        <v>118</v>
      </c>
      <c r="C483" s="38" t="s">
        <v>5303</v>
      </c>
      <c r="D483" s="37" t="s">
        <v>593</v>
      </c>
      <c r="E483" s="39" t="s">
        <v>5304</v>
      </c>
      <c r="F483" s="40" t="s">
        <v>1559</v>
      </c>
      <c r="G483" s="41">
        <v>1</v>
      </c>
      <c r="H483" s="42">
        <v>0</v>
      </c>
      <c r="I483" s="43">
        <f>ROUND(G483*H483,P4)</f>
        <v>0</v>
      </c>
      <c r="J483" s="37"/>
      <c r="O483" s="44">
        <f>I483*0.21</f>
        <v>0</v>
      </c>
      <c r="P483">
        <v>3</v>
      </c>
    </row>
    <row r="484">
      <c r="A484" s="37" t="s">
        <v>596</v>
      </c>
      <c r="B484" s="45"/>
      <c r="C484" s="46"/>
      <c r="D484" s="46"/>
      <c r="E484" s="47" t="s">
        <v>593</v>
      </c>
      <c r="F484" s="46"/>
      <c r="G484" s="46"/>
      <c r="H484" s="46"/>
      <c r="I484" s="46"/>
      <c r="J484" s="48"/>
    </row>
    <row r="485">
      <c r="A485" s="37" t="s">
        <v>630</v>
      </c>
      <c r="B485" s="45"/>
      <c r="C485" s="46"/>
      <c r="D485" s="46"/>
      <c r="E485" s="52" t="s">
        <v>885</v>
      </c>
      <c r="F485" s="46"/>
      <c r="G485" s="46"/>
      <c r="H485" s="46"/>
      <c r="I485" s="46"/>
      <c r="J485" s="48"/>
    </row>
    <row r="486">
      <c r="A486" s="37" t="s">
        <v>597</v>
      </c>
      <c r="B486" s="45"/>
      <c r="C486" s="46"/>
      <c r="D486" s="46"/>
      <c r="E486" s="47" t="s">
        <v>593</v>
      </c>
      <c r="F486" s="46"/>
      <c r="G486" s="46"/>
      <c r="H486" s="46"/>
      <c r="I486" s="46"/>
      <c r="J486" s="48"/>
    </row>
    <row r="487">
      <c r="A487" s="31" t="s">
        <v>589</v>
      </c>
      <c r="B487" s="32"/>
      <c r="C487" s="33" t="s">
        <v>734</v>
      </c>
      <c r="D487" s="34"/>
      <c r="E487" s="31" t="s">
        <v>1406</v>
      </c>
      <c r="F487" s="34"/>
      <c r="G487" s="34"/>
      <c r="H487" s="34"/>
      <c r="I487" s="35">
        <f>SUMIFS(I488:I499,A488:A499,"P")</f>
        <v>0</v>
      </c>
      <c r="J487" s="36"/>
    </row>
    <row r="488">
      <c r="A488" s="37" t="s">
        <v>591</v>
      </c>
      <c r="B488" s="37">
        <v>119</v>
      </c>
      <c r="C488" s="38" t="s">
        <v>5305</v>
      </c>
      <c r="D488" s="37" t="s">
        <v>593</v>
      </c>
      <c r="E488" s="39" t="s">
        <v>5306</v>
      </c>
      <c r="F488" s="40" t="s">
        <v>629</v>
      </c>
      <c r="G488" s="41">
        <v>131.74000000000001</v>
      </c>
      <c r="H488" s="42">
        <v>0</v>
      </c>
      <c r="I488" s="43">
        <f>ROUND(G488*H488,P4)</f>
        <v>0</v>
      </c>
      <c r="J488" s="37"/>
      <c r="O488" s="44">
        <f>I488*0.21</f>
        <v>0</v>
      </c>
      <c r="P488">
        <v>3</v>
      </c>
    </row>
    <row r="489">
      <c r="A489" s="37" t="s">
        <v>596</v>
      </c>
      <c r="B489" s="45"/>
      <c r="C489" s="46"/>
      <c r="D489" s="46"/>
      <c r="E489" s="47" t="s">
        <v>593</v>
      </c>
      <c r="F489" s="46"/>
      <c r="G489" s="46"/>
      <c r="H489" s="46"/>
      <c r="I489" s="46"/>
      <c r="J489" s="48"/>
    </row>
    <row r="490">
      <c r="A490" s="37" t="s">
        <v>630</v>
      </c>
      <c r="B490" s="45"/>
      <c r="C490" s="46"/>
      <c r="D490" s="46"/>
      <c r="E490" s="52" t="s">
        <v>5307</v>
      </c>
      <c r="F490" s="46"/>
      <c r="G490" s="46"/>
      <c r="H490" s="46"/>
      <c r="I490" s="46"/>
      <c r="J490" s="48"/>
    </row>
    <row r="491">
      <c r="A491" s="37" t="s">
        <v>597</v>
      </c>
      <c r="B491" s="45"/>
      <c r="C491" s="46"/>
      <c r="D491" s="46"/>
      <c r="E491" s="47" t="s">
        <v>593</v>
      </c>
      <c r="F491" s="46"/>
      <c r="G491" s="46"/>
      <c r="H491" s="46"/>
      <c r="I491" s="46"/>
      <c r="J491" s="48"/>
    </row>
    <row r="492" ht="30">
      <c r="A492" s="37" t="s">
        <v>591</v>
      </c>
      <c r="B492" s="37">
        <v>120</v>
      </c>
      <c r="C492" s="38" t="s">
        <v>5308</v>
      </c>
      <c r="D492" s="37" t="s">
        <v>593</v>
      </c>
      <c r="E492" s="39" t="s">
        <v>5309</v>
      </c>
      <c r="F492" s="40" t="s">
        <v>629</v>
      </c>
      <c r="G492" s="41">
        <v>25.649999999999999</v>
      </c>
      <c r="H492" s="42">
        <v>0</v>
      </c>
      <c r="I492" s="43">
        <f>ROUND(G492*H492,P4)</f>
        <v>0</v>
      </c>
      <c r="J492" s="37"/>
      <c r="O492" s="44">
        <f>I492*0.21</f>
        <v>0</v>
      </c>
      <c r="P492">
        <v>3</v>
      </c>
    </row>
    <row r="493">
      <c r="A493" s="37" t="s">
        <v>596</v>
      </c>
      <c r="B493" s="45"/>
      <c r="C493" s="46"/>
      <c r="D493" s="46"/>
      <c r="E493" s="47" t="s">
        <v>593</v>
      </c>
      <c r="F493" s="46"/>
      <c r="G493" s="46"/>
      <c r="H493" s="46"/>
      <c r="I493" s="46"/>
      <c r="J493" s="48"/>
    </row>
    <row r="494">
      <c r="A494" s="37" t="s">
        <v>630</v>
      </c>
      <c r="B494" s="45"/>
      <c r="C494" s="46"/>
      <c r="D494" s="46"/>
      <c r="E494" s="52" t="s">
        <v>5310</v>
      </c>
      <c r="F494" s="46"/>
      <c r="G494" s="46"/>
      <c r="H494" s="46"/>
      <c r="I494" s="46"/>
      <c r="J494" s="48"/>
    </row>
    <row r="495">
      <c r="A495" s="37" t="s">
        <v>597</v>
      </c>
      <c r="B495" s="45"/>
      <c r="C495" s="46"/>
      <c r="D495" s="46"/>
      <c r="E495" s="47" t="s">
        <v>593</v>
      </c>
      <c r="F495" s="46"/>
      <c r="G495" s="46"/>
      <c r="H495" s="46"/>
      <c r="I495" s="46"/>
      <c r="J495" s="48"/>
    </row>
    <row r="496">
      <c r="A496" s="37" t="s">
        <v>591</v>
      </c>
      <c r="B496" s="37">
        <v>121</v>
      </c>
      <c r="C496" s="38" t="s">
        <v>5311</v>
      </c>
      <c r="D496" s="37" t="s">
        <v>593</v>
      </c>
      <c r="E496" s="39" t="s">
        <v>5312</v>
      </c>
      <c r="F496" s="40" t="s">
        <v>639</v>
      </c>
      <c r="G496" s="41">
        <v>85.5</v>
      </c>
      <c r="H496" s="42">
        <v>0</v>
      </c>
      <c r="I496" s="43">
        <f>ROUND(G496*H496,P4)</f>
        <v>0</v>
      </c>
      <c r="J496" s="37"/>
      <c r="O496" s="44">
        <f>I496*0.21</f>
        <v>0</v>
      </c>
      <c r="P496">
        <v>3</v>
      </c>
    </row>
    <row r="497">
      <c r="A497" s="37" t="s">
        <v>596</v>
      </c>
      <c r="B497" s="45"/>
      <c r="C497" s="46"/>
      <c r="D497" s="46"/>
      <c r="E497" s="47" t="s">
        <v>593</v>
      </c>
      <c r="F497" s="46"/>
      <c r="G497" s="46"/>
      <c r="H497" s="46"/>
      <c r="I497" s="46"/>
      <c r="J497" s="48"/>
    </row>
    <row r="498">
      <c r="A498" s="37" t="s">
        <v>630</v>
      </c>
      <c r="B498" s="45"/>
      <c r="C498" s="46"/>
      <c r="D498" s="46"/>
      <c r="E498" s="52" t="s">
        <v>5313</v>
      </c>
      <c r="F498" s="46"/>
      <c r="G498" s="46"/>
      <c r="H498" s="46"/>
      <c r="I498" s="46"/>
      <c r="J498" s="48"/>
    </row>
    <row r="499">
      <c r="A499" s="37" t="s">
        <v>597</v>
      </c>
      <c r="B499" s="45"/>
      <c r="C499" s="46"/>
      <c r="D499" s="46"/>
      <c r="E499" s="47" t="s">
        <v>593</v>
      </c>
      <c r="F499" s="46"/>
      <c r="G499" s="46"/>
      <c r="H499" s="46"/>
      <c r="I499" s="46"/>
      <c r="J499" s="48"/>
    </row>
    <row r="500">
      <c r="A500" s="31" t="s">
        <v>589</v>
      </c>
      <c r="B500" s="32"/>
      <c r="C500" s="33" t="s">
        <v>1591</v>
      </c>
      <c r="D500" s="34"/>
      <c r="E500" s="31" t="s">
        <v>1592</v>
      </c>
      <c r="F500" s="34"/>
      <c r="G500" s="34"/>
      <c r="H500" s="34"/>
      <c r="I500" s="35">
        <f>SUMIFS(I501:I512,A501:A512,"P")</f>
        <v>0</v>
      </c>
      <c r="J500" s="36"/>
    </row>
    <row r="501" ht="30">
      <c r="A501" s="37" t="s">
        <v>591</v>
      </c>
      <c r="B501" s="37">
        <v>122</v>
      </c>
      <c r="C501" s="38" t="s">
        <v>5314</v>
      </c>
      <c r="D501" s="37" t="s">
        <v>593</v>
      </c>
      <c r="E501" s="39" t="s">
        <v>5315</v>
      </c>
      <c r="F501" s="40" t="s">
        <v>595</v>
      </c>
      <c r="G501" s="41">
        <v>1.575</v>
      </c>
      <c r="H501" s="42">
        <v>0</v>
      </c>
      <c r="I501" s="43">
        <f>ROUND(G501*H501,P4)</f>
        <v>0</v>
      </c>
      <c r="J501" s="37"/>
      <c r="O501" s="44">
        <f>I501*0.21</f>
        <v>0</v>
      </c>
      <c r="P501">
        <v>3</v>
      </c>
    </row>
    <row r="502">
      <c r="A502" s="37" t="s">
        <v>596</v>
      </c>
      <c r="B502" s="45"/>
      <c r="C502" s="46"/>
      <c r="D502" s="46"/>
      <c r="E502" s="47" t="s">
        <v>593</v>
      </c>
      <c r="F502" s="46"/>
      <c r="G502" s="46"/>
      <c r="H502" s="46"/>
      <c r="I502" s="46"/>
      <c r="J502" s="48"/>
    </row>
    <row r="503">
      <c r="A503" s="37" t="s">
        <v>630</v>
      </c>
      <c r="B503" s="45"/>
      <c r="C503" s="46"/>
      <c r="D503" s="46"/>
      <c r="E503" s="52" t="s">
        <v>5316</v>
      </c>
      <c r="F503" s="46"/>
      <c r="G503" s="46"/>
      <c r="H503" s="46"/>
      <c r="I503" s="46"/>
      <c r="J503" s="48"/>
    </row>
    <row r="504">
      <c r="A504" s="37" t="s">
        <v>597</v>
      </c>
      <c r="B504" s="45"/>
      <c r="C504" s="46"/>
      <c r="D504" s="46"/>
      <c r="E504" s="47" t="s">
        <v>593</v>
      </c>
      <c r="F504" s="46"/>
      <c r="G504" s="46"/>
      <c r="H504" s="46"/>
      <c r="I504" s="46"/>
      <c r="J504" s="48"/>
    </row>
    <row r="505">
      <c r="A505" s="37" t="s">
        <v>591</v>
      </c>
      <c r="B505" s="37">
        <v>123</v>
      </c>
      <c r="C505" s="38" t="s">
        <v>5317</v>
      </c>
      <c r="D505" s="37" t="s">
        <v>593</v>
      </c>
      <c r="E505" s="39" t="s">
        <v>5318</v>
      </c>
      <c r="F505" s="40" t="s">
        <v>595</v>
      </c>
      <c r="G505" s="41">
        <v>1362</v>
      </c>
      <c r="H505" s="42">
        <v>0</v>
      </c>
      <c r="I505" s="43">
        <f>ROUND(G505*H505,P4)</f>
        <v>0</v>
      </c>
      <c r="J505" s="37"/>
      <c r="O505" s="44">
        <f>I505*0.21</f>
        <v>0</v>
      </c>
      <c r="P505">
        <v>3</v>
      </c>
    </row>
    <row r="506">
      <c r="A506" s="37" t="s">
        <v>596</v>
      </c>
      <c r="B506" s="45"/>
      <c r="C506" s="46"/>
      <c r="D506" s="46"/>
      <c r="E506" s="47" t="s">
        <v>593</v>
      </c>
      <c r="F506" s="46"/>
      <c r="G506" s="46"/>
      <c r="H506" s="46"/>
      <c r="I506" s="46"/>
      <c r="J506" s="48"/>
    </row>
    <row r="507">
      <c r="A507" s="37" t="s">
        <v>630</v>
      </c>
      <c r="B507" s="45"/>
      <c r="C507" s="46"/>
      <c r="D507" s="46"/>
      <c r="E507" s="52" t="s">
        <v>5319</v>
      </c>
      <c r="F507" s="46"/>
      <c r="G507" s="46"/>
      <c r="H507" s="46"/>
      <c r="I507" s="46"/>
      <c r="J507" s="48"/>
    </row>
    <row r="508">
      <c r="A508" s="37" t="s">
        <v>597</v>
      </c>
      <c r="B508" s="45"/>
      <c r="C508" s="46"/>
      <c r="D508" s="46"/>
      <c r="E508" s="47" t="s">
        <v>593</v>
      </c>
      <c r="F508" s="46"/>
      <c r="G508" s="46"/>
      <c r="H508" s="46"/>
      <c r="I508" s="46"/>
      <c r="J508" s="48"/>
    </row>
    <row r="509" ht="30">
      <c r="A509" s="37" t="s">
        <v>591</v>
      </c>
      <c r="B509" s="37">
        <v>124</v>
      </c>
      <c r="C509" s="38" t="s">
        <v>5320</v>
      </c>
      <c r="D509" s="37" t="s">
        <v>593</v>
      </c>
      <c r="E509" s="39" t="s">
        <v>5321</v>
      </c>
      <c r="F509" s="40" t="s">
        <v>595</v>
      </c>
      <c r="G509" s="41">
        <v>1.5</v>
      </c>
      <c r="H509" s="42">
        <v>0</v>
      </c>
      <c r="I509" s="43">
        <f>ROUND(G509*H509,P4)</f>
        <v>0</v>
      </c>
      <c r="J509" s="37"/>
      <c r="O509" s="44">
        <f>I509*0.21</f>
        <v>0</v>
      </c>
      <c r="P509">
        <v>3</v>
      </c>
    </row>
    <row r="510">
      <c r="A510" s="37" t="s">
        <v>596</v>
      </c>
      <c r="B510" s="45"/>
      <c r="C510" s="46"/>
      <c r="D510" s="46"/>
      <c r="E510" s="47" t="s">
        <v>593</v>
      </c>
      <c r="F510" s="46"/>
      <c r="G510" s="46"/>
      <c r="H510" s="46"/>
      <c r="I510" s="46"/>
      <c r="J510" s="48"/>
    </row>
    <row r="511">
      <c r="A511" s="37" t="s">
        <v>630</v>
      </c>
      <c r="B511" s="45"/>
      <c r="C511" s="46"/>
      <c r="D511" s="46"/>
      <c r="E511" s="52" t="s">
        <v>5322</v>
      </c>
      <c r="F511" s="46"/>
      <c r="G511" s="46"/>
      <c r="H511" s="46"/>
      <c r="I511" s="46"/>
      <c r="J511" s="48"/>
    </row>
    <row r="512">
      <c r="A512" s="37" t="s">
        <v>597</v>
      </c>
      <c r="B512" s="45"/>
      <c r="C512" s="46"/>
      <c r="D512" s="46"/>
      <c r="E512" s="47" t="s">
        <v>593</v>
      </c>
      <c r="F512" s="46"/>
      <c r="G512" s="46"/>
      <c r="H512" s="46"/>
      <c r="I512" s="46"/>
      <c r="J512" s="48"/>
    </row>
    <row r="513">
      <c r="A513" s="31" t="s">
        <v>589</v>
      </c>
      <c r="B513" s="32"/>
      <c r="C513" s="33" t="s">
        <v>798</v>
      </c>
      <c r="D513" s="34"/>
      <c r="E513" s="31" t="s">
        <v>5323</v>
      </c>
      <c r="F513" s="34"/>
      <c r="G513" s="34"/>
      <c r="H513" s="34"/>
      <c r="I513" s="35">
        <f>SUMIFS(I514:I517,A514:A517,"P")</f>
        <v>0</v>
      </c>
      <c r="J513" s="36"/>
    </row>
    <row r="514">
      <c r="A514" s="37" t="s">
        <v>591</v>
      </c>
      <c r="B514" s="37">
        <v>125</v>
      </c>
      <c r="C514" s="38" t="s">
        <v>5324</v>
      </c>
      <c r="D514" s="37" t="s">
        <v>593</v>
      </c>
      <c r="E514" s="39" t="s">
        <v>5325</v>
      </c>
      <c r="F514" s="40" t="s">
        <v>639</v>
      </c>
      <c r="G514" s="41">
        <v>20</v>
      </c>
      <c r="H514" s="42">
        <v>0</v>
      </c>
      <c r="I514" s="43">
        <f>ROUND(G514*H514,P4)</f>
        <v>0</v>
      </c>
      <c r="J514" s="37"/>
      <c r="O514" s="44">
        <f>I514*0.21</f>
        <v>0</v>
      </c>
      <c r="P514">
        <v>3</v>
      </c>
    </row>
    <row r="515">
      <c r="A515" s="37" t="s">
        <v>596</v>
      </c>
      <c r="B515" s="45"/>
      <c r="C515" s="46"/>
      <c r="D515" s="46"/>
      <c r="E515" s="47" t="s">
        <v>593</v>
      </c>
      <c r="F515" s="46"/>
      <c r="G515" s="46"/>
      <c r="H515" s="46"/>
      <c r="I515" s="46"/>
      <c r="J515" s="48"/>
    </row>
    <row r="516">
      <c r="A516" s="37" t="s">
        <v>630</v>
      </c>
      <c r="B516" s="45"/>
      <c r="C516" s="46"/>
      <c r="D516" s="46"/>
      <c r="E516" s="52" t="s">
        <v>5326</v>
      </c>
      <c r="F516" s="46"/>
      <c r="G516" s="46"/>
      <c r="H516" s="46"/>
      <c r="I516" s="46"/>
      <c r="J516" s="48"/>
    </row>
    <row r="517">
      <c r="A517" s="37" t="s">
        <v>597</v>
      </c>
      <c r="B517" s="45"/>
      <c r="C517" s="46"/>
      <c r="D517" s="46"/>
      <c r="E517" s="47" t="s">
        <v>593</v>
      </c>
      <c r="F517" s="46"/>
      <c r="G517" s="46"/>
      <c r="H517" s="46"/>
      <c r="I517" s="46"/>
      <c r="J517" s="48"/>
    </row>
    <row r="518">
      <c r="A518" s="31" t="s">
        <v>589</v>
      </c>
      <c r="B518" s="32"/>
      <c r="C518" s="33" t="s">
        <v>4328</v>
      </c>
      <c r="D518" s="34"/>
      <c r="E518" s="31" t="s">
        <v>4329</v>
      </c>
      <c r="F518" s="34"/>
      <c r="G518" s="34"/>
      <c r="H518" s="34"/>
      <c r="I518" s="35">
        <f>SUMIFS(I519:I522,A519:A522,"P")</f>
        <v>0</v>
      </c>
      <c r="J518" s="36"/>
    </row>
    <row r="519">
      <c r="A519" s="37" t="s">
        <v>591</v>
      </c>
      <c r="B519" s="37">
        <v>126</v>
      </c>
      <c r="C519" s="38" t="s">
        <v>5327</v>
      </c>
      <c r="D519" s="37" t="s">
        <v>593</v>
      </c>
      <c r="E519" s="39" t="s">
        <v>5328</v>
      </c>
      <c r="F519" s="40" t="s">
        <v>639</v>
      </c>
      <c r="G519" s="41">
        <v>810.654</v>
      </c>
      <c r="H519" s="42">
        <v>0</v>
      </c>
      <c r="I519" s="43">
        <f>ROUND(G519*H519,P4)</f>
        <v>0</v>
      </c>
      <c r="J519" s="37"/>
      <c r="O519" s="44">
        <f>I519*0.21</f>
        <v>0</v>
      </c>
      <c r="P519">
        <v>3</v>
      </c>
    </row>
    <row r="520">
      <c r="A520" s="37" t="s">
        <v>596</v>
      </c>
      <c r="B520" s="45"/>
      <c r="C520" s="46"/>
      <c r="D520" s="46"/>
      <c r="E520" s="47" t="s">
        <v>593</v>
      </c>
      <c r="F520" s="46"/>
      <c r="G520" s="46"/>
      <c r="H520" s="46"/>
      <c r="I520" s="46"/>
      <c r="J520" s="48"/>
    </row>
    <row r="521" ht="45">
      <c r="A521" s="37" t="s">
        <v>630</v>
      </c>
      <c r="B521" s="45"/>
      <c r="C521" s="46"/>
      <c r="D521" s="46"/>
      <c r="E521" s="52" t="s">
        <v>5329</v>
      </c>
      <c r="F521" s="46"/>
      <c r="G521" s="46"/>
      <c r="H521" s="46"/>
      <c r="I521" s="46"/>
      <c r="J521" s="48"/>
    </row>
    <row r="522">
      <c r="A522" s="37" t="s">
        <v>597</v>
      </c>
      <c r="B522" s="45"/>
      <c r="C522" s="46"/>
      <c r="D522" s="46"/>
      <c r="E522" s="47" t="s">
        <v>593</v>
      </c>
      <c r="F522" s="46"/>
      <c r="G522" s="46"/>
      <c r="H522" s="46"/>
      <c r="I522" s="46"/>
      <c r="J522" s="48"/>
    </row>
    <row r="523">
      <c r="A523" s="31" t="s">
        <v>589</v>
      </c>
      <c r="B523" s="32"/>
      <c r="C523" s="33" t="s">
        <v>5330</v>
      </c>
      <c r="D523" s="34"/>
      <c r="E523" s="31" t="s">
        <v>5331</v>
      </c>
      <c r="F523" s="34"/>
      <c r="G523" s="34"/>
      <c r="H523" s="34"/>
      <c r="I523" s="35">
        <f>SUMIFS(I524:I543,A524:A543,"P")</f>
        <v>0</v>
      </c>
      <c r="J523" s="36"/>
    </row>
    <row r="524">
      <c r="A524" s="37" t="s">
        <v>591</v>
      </c>
      <c r="B524" s="37">
        <v>127</v>
      </c>
      <c r="C524" s="38" t="s">
        <v>5332</v>
      </c>
      <c r="D524" s="37" t="s">
        <v>593</v>
      </c>
      <c r="E524" s="39" t="s">
        <v>5333</v>
      </c>
      <c r="F524" s="40" t="s">
        <v>951</v>
      </c>
      <c r="G524" s="41">
        <v>1.8049999999999999</v>
      </c>
      <c r="H524" s="42">
        <v>0</v>
      </c>
      <c r="I524" s="43">
        <f>ROUND(G524*H524,P4)</f>
        <v>0</v>
      </c>
      <c r="J524" s="37"/>
      <c r="O524" s="44">
        <f>I524*0.21</f>
        <v>0</v>
      </c>
      <c r="P524">
        <v>3</v>
      </c>
    </row>
    <row r="525">
      <c r="A525" s="37" t="s">
        <v>596</v>
      </c>
      <c r="B525" s="45"/>
      <c r="C525" s="46"/>
      <c r="D525" s="46"/>
      <c r="E525" s="47" t="s">
        <v>593</v>
      </c>
      <c r="F525" s="46"/>
      <c r="G525" s="46"/>
      <c r="H525" s="46"/>
      <c r="I525" s="46"/>
      <c r="J525" s="48"/>
    </row>
    <row r="526">
      <c r="A526" s="37" t="s">
        <v>630</v>
      </c>
      <c r="B526" s="45"/>
      <c r="C526" s="46"/>
      <c r="D526" s="46"/>
      <c r="E526" s="52" t="s">
        <v>5334</v>
      </c>
      <c r="F526" s="46"/>
      <c r="G526" s="46"/>
      <c r="H526" s="46"/>
      <c r="I526" s="46"/>
      <c r="J526" s="48"/>
    </row>
    <row r="527">
      <c r="A527" s="37" t="s">
        <v>597</v>
      </c>
      <c r="B527" s="45"/>
      <c r="C527" s="46"/>
      <c r="D527" s="46"/>
      <c r="E527" s="47" t="s">
        <v>593</v>
      </c>
      <c r="F527" s="46"/>
      <c r="G527" s="46"/>
      <c r="H527" s="46"/>
      <c r="I527" s="46"/>
      <c r="J527" s="48"/>
    </row>
    <row r="528" ht="30">
      <c r="A528" s="37" t="s">
        <v>591</v>
      </c>
      <c r="B528" s="37">
        <v>128</v>
      </c>
      <c r="C528" s="38" t="s">
        <v>5335</v>
      </c>
      <c r="D528" s="37" t="s">
        <v>593</v>
      </c>
      <c r="E528" s="39" t="s">
        <v>5336</v>
      </c>
      <c r="F528" s="40" t="s">
        <v>639</v>
      </c>
      <c r="G528" s="41">
        <v>95</v>
      </c>
      <c r="H528" s="42">
        <v>0</v>
      </c>
      <c r="I528" s="43">
        <f>ROUND(G528*H528,P4)</f>
        <v>0</v>
      </c>
      <c r="J528" s="37"/>
      <c r="O528" s="44">
        <f>I528*0.21</f>
        <v>0</v>
      </c>
      <c r="P528">
        <v>3</v>
      </c>
    </row>
    <row r="529">
      <c r="A529" s="37" t="s">
        <v>596</v>
      </c>
      <c r="B529" s="45"/>
      <c r="C529" s="46"/>
      <c r="D529" s="46"/>
      <c r="E529" s="47" t="s">
        <v>593</v>
      </c>
      <c r="F529" s="46"/>
      <c r="G529" s="46"/>
      <c r="H529" s="46"/>
      <c r="I529" s="46"/>
      <c r="J529" s="48"/>
    </row>
    <row r="530">
      <c r="A530" s="37" t="s">
        <v>630</v>
      </c>
      <c r="B530" s="45"/>
      <c r="C530" s="46"/>
      <c r="D530" s="46"/>
      <c r="E530" s="52" t="s">
        <v>5337</v>
      </c>
      <c r="F530" s="46"/>
      <c r="G530" s="46"/>
      <c r="H530" s="46"/>
      <c r="I530" s="46"/>
      <c r="J530" s="48"/>
    </row>
    <row r="531">
      <c r="A531" s="37" t="s">
        <v>597</v>
      </c>
      <c r="B531" s="45"/>
      <c r="C531" s="46"/>
      <c r="D531" s="46"/>
      <c r="E531" s="47" t="s">
        <v>593</v>
      </c>
      <c r="F531" s="46"/>
      <c r="G531" s="46"/>
      <c r="H531" s="46"/>
      <c r="I531" s="46"/>
      <c r="J531" s="48"/>
    </row>
    <row r="532">
      <c r="A532" s="37" t="s">
        <v>591</v>
      </c>
      <c r="B532" s="37">
        <v>129</v>
      </c>
      <c r="C532" s="38" t="s">
        <v>5338</v>
      </c>
      <c r="D532" s="37" t="s">
        <v>593</v>
      </c>
      <c r="E532" s="39" t="s">
        <v>5339</v>
      </c>
      <c r="F532" s="40" t="s">
        <v>639</v>
      </c>
      <c r="G532" s="41">
        <v>1.5700000000000001</v>
      </c>
      <c r="H532" s="42">
        <v>0</v>
      </c>
      <c r="I532" s="43">
        <f>ROUND(G532*H532,P4)</f>
        <v>0</v>
      </c>
      <c r="J532" s="37"/>
      <c r="O532" s="44">
        <f>I532*0.21</f>
        <v>0</v>
      </c>
      <c r="P532">
        <v>3</v>
      </c>
    </row>
    <row r="533">
      <c r="A533" s="37" t="s">
        <v>596</v>
      </c>
      <c r="B533" s="45"/>
      <c r="C533" s="46"/>
      <c r="D533" s="46"/>
      <c r="E533" s="47" t="s">
        <v>593</v>
      </c>
      <c r="F533" s="46"/>
      <c r="G533" s="46"/>
      <c r="H533" s="46"/>
      <c r="I533" s="46"/>
      <c r="J533" s="48"/>
    </row>
    <row r="534">
      <c r="A534" s="37" t="s">
        <v>630</v>
      </c>
      <c r="B534" s="45"/>
      <c r="C534" s="46"/>
      <c r="D534" s="46"/>
      <c r="E534" s="52" t="s">
        <v>5340</v>
      </c>
      <c r="F534" s="46"/>
      <c r="G534" s="46"/>
      <c r="H534" s="46"/>
      <c r="I534" s="46"/>
      <c r="J534" s="48"/>
    </row>
    <row r="535">
      <c r="A535" s="37" t="s">
        <v>597</v>
      </c>
      <c r="B535" s="45"/>
      <c r="C535" s="46"/>
      <c r="D535" s="46"/>
      <c r="E535" s="47" t="s">
        <v>593</v>
      </c>
      <c r="F535" s="46"/>
      <c r="G535" s="46"/>
      <c r="H535" s="46"/>
      <c r="I535" s="46"/>
      <c r="J535" s="48"/>
    </row>
    <row r="536" ht="30">
      <c r="A536" s="37" t="s">
        <v>591</v>
      </c>
      <c r="B536" s="37">
        <v>130</v>
      </c>
      <c r="C536" s="38" t="s">
        <v>5341</v>
      </c>
      <c r="D536" s="37" t="s">
        <v>593</v>
      </c>
      <c r="E536" s="39" t="s">
        <v>5342</v>
      </c>
      <c r="F536" s="40" t="s">
        <v>639</v>
      </c>
      <c r="G536" s="41">
        <v>1.5700000000000001</v>
      </c>
      <c r="H536" s="42">
        <v>0</v>
      </c>
      <c r="I536" s="43">
        <f>ROUND(G536*H536,P4)</f>
        <v>0</v>
      </c>
      <c r="J536" s="37"/>
      <c r="O536" s="44">
        <f>I536*0.21</f>
        <v>0</v>
      </c>
      <c r="P536">
        <v>3</v>
      </c>
    </row>
    <row r="537">
      <c r="A537" s="37" t="s">
        <v>596</v>
      </c>
      <c r="B537" s="45"/>
      <c r="C537" s="46"/>
      <c r="D537" s="46"/>
      <c r="E537" s="47" t="s">
        <v>593</v>
      </c>
      <c r="F537" s="46"/>
      <c r="G537" s="46"/>
      <c r="H537" s="46"/>
      <c r="I537" s="46"/>
      <c r="J537" s="48"/>
    </row>
    <row r="538">
      <c r="A538" s="37" t="s">
        <v>630</v>
      </c>
      <c r="B538" s="45"/>
      <c r="C538" s="46"/>
      <c r="D538" s="46"/>
      <c r="E538" s="52" t="s">
        <v>5343</v>
      </c>
      <c r="F538" s="46"/>
      <c r="G538" s="46"/>
      <c r="H538" s="46"/>
      <c r="I538" s="46"/>
      <c r="J538" s="48"/>
    </row>
    <row r="539">
      <c r="A539" s="37" t="s">
        <v>597</v>
      </c>
      <c r="B539" s="45"/>
      <c r="C539" s="46"/>
      <c r="D539" s="46"/>
      <c r="E539" s="47" t="s">
        <v>593</v>
      </c>
      <c r="F539" s="46"/>
      <c r="G539" s="46"/>
      <c r="H539" s="46"/>
      <c r="I539" s="46"/>
      <c r="J539" s="48"/>
    </row>
    <row r="540" ht="30">
      <c r="A540" s="37" t="s">
        <v>591</v>
      </c>
      <c r="B540" s="37">
        <v>131</v>
      </c>
      <c r="C540" s="38" t="s">
        <v>5344</v>
      </c>
      <c r="D540" s="37" t="s">
        <v>593</v>
      </c>
      <c r="E540" s="39" t="s">
        <v>5345</v>
      </c>
      <c r="F540" s="40" t="s">
        <v>639</v>
      </c>
      <c r="G540" s="41">
        <v>1.5700000000000001</v>
      </c>
      <c r="H540" s="42">
        <v>0</v>
      </c>
      <c r="I540" s="43">
        <f>ROUND(G540*H540,P4)</f>
        <v>0</v>
      </c>
      <c r="J540" s="37"/>
      <c r="O540" s="44">
        <f>I540*0.21</f>
        <v>0</v>
      </c>
      <c r="P540">
        <v>3</v>
      </c>
    </row>
    <row r="541">
      <c r="A541" s="37" t="s">
        <v>596</v>
      </c>
      <c r="B541" s="45"/>
      <c r="C541" s="46"/>
      <c r="D541" s="46"/>
      <c r="E541" s="47" t="s">
        <v>593</v>
      </c>
      <c r="F541" s="46"/>
      <c r="G541" s="46"/>
      <c r="H541" s="46"/>
      <c r="I541" s="46"/>
      <c r="J541" s="48"/>
    </row>
    <row r="542">
      <c r="A542" s="37" t="s">
        <v>630</v>
      </c>
      <c r="B542" s="45"/>
      <c r="C542" s="46"/>
      <c r="D542" s="46"/>
      <c r="E542" s="52" t="s">
        <v>5343</v>
      </c>
      <c r="F542" s="46"/>
      <c r="G542" s="46"/>
      <c r="H542" s="46"/>
      <c r="I542" s="46"/>
      <c r="J542" s="48"/>
    </row>
    <row r="543">
      <c r="A543" s="37" t="s">
        <v>597</v>
      </c>
      <c r="B543" s="45"/>
      <c r="C543" s="46"/>
      <c r="D543" s="46"/>
      <c r="E543" s="47" t="s">
        <v>593</v>
      </c>
      <c r="F543" s="46"/>
      <c r="G543" s="46"/>
      <c r="H543" s="46"/>
      <c r="I543" s="46"/>
      <c r="J543" s="48"/>
    </row>
    <row r="544">
      <c r="A544" s="31" t="s">
        <v>589</v>
      </c>
      <c r="B544" s="32"/>
      <c r="C544" s="33" t="s">
        <v>3581</v>
      </c>
      <c r="D544" s="34"/>
      <c r="E544" s="31" t="s">
        <v>3582</v>
      </c>
      <c r="F544" s="34"/>
      <c r="G544" s="34"/>
      <c r="H544" s="34"/>
      <c r="I544" s="35">
        <f>SUMIFS(I545:I556,A545:A556,"P")</f>
        <v>0</v>
      </c>
      <c r="J544" s="36"/>
    </row>
    <row r="545">
      <c r="A545" s="37" t="s">
        <v>591</v>
      </c>
      <c r="B545" s="37">
        <v>132</v>
      </c>
      <c r="C545" s="38" t="s">
        <v>5346</v>
      </c>
      <c r="D545" s="37" t="s">
        <v>593</v>
      </c>
      <c r="E545" s="39" t="s">
        <v>5347</v>
      </c>
      <c r="F545" s="40" t="s">
        <v>604</v>
      </c>
      <c r="G545" s="41">
        <v>16</v>
      </c>
      <c r="H545" s="42">
        <v>0</v>
      </c>
      <c r="I545" s="43">
        <f>ROUND(G545*H545,P4)</f>
        <v>0</v>
      </c>
      <c r="J545" s="37"/>
      <c r="O545" s="44">
        <f>I545*0.21</f>
        <v>0</v>
      </c>
      <c r="P545">
        <v>3</v>
      </c>
    </row>
    <row r="546">
      <c r="A546" s="37" t="s">
        <v>596</v>
      </c>
      <c r="B546" s="45"/>
      <c r="C546" s="46"/>
      <c r="D546" s="46"/>
      <c r="E546" s="47" t="s">
        <v>593</v>
      </c>
      <c r="F546" s="46"/>
      <c r="G546" s="46"/>
      <c r="H546" s="46"/>
      <c r="I546" s="46"/>
      <c r="J546" s="48"/>
    </row>
    <row r="547">
      <c r="A547" s="37" t="s">
        <v>630</v>
      </c>
      <c r="B547" s="45"/>
      <c r="C547" s="46"/>
      <c r="D547" s="46"/>
      <c r="E547" s="52" t="s">
        <v>878</v>
      </c>
      <c r="F547" s="46"/>
      <c r="G547" s="46"/>
      <c r="H547" s="46"/>
      <c r="I547" s="46"/>
      <c r="J547" s="48"/>
    </row>
    <row r="548">
      <c r="A548" s="37" t="s">
        <v>597</v>
      </c>
      <c r="B548" s="45"/>
      <c r="C548" s="46"/>
      <c r="D548" s="46"/>
      <c r="E548" s="47" t="s">
        <v>593</v>
      </c>
      <c r="F548" s="46"/>
      <c r="G548" s="46"/>
      <c r="H548" s="46"/>
      <c r="I548" s="46"/>
      <c r="J548" s="48"/>
    </row>
    <row r="549" ht="30">
      <c r="A549" s="37" t="s">
        <v>591</v>
      </c>
      <c r="B549" s="37">
        <v>133</v>
      </c>
      <c r="C549" s="38" t="s">
        <v>5348</v>
      </c>
      <c r="D549" s="37" t="s">
        <v>593</v>
      </c>
      <c r="E549" s="39" t="s">
        <v>5349</v>
      </c>
      <c r="F549" s="40" t="s">
        <v>604</v>
      </c>
      <c r="G549" s="41">
        <v>16</v>
      </c>
      <c r="H549" s="42">
        <v>0</v>
      </c>
      <c r="I549" s="43">
        <f>ROUND(G549*H549,P4)</f>
        <v>0</v>
      </c>
      <c r="J549" s="37"/>
      <c r="O549" s="44">
        <f>I549*0.21</f>
        <v>0</v>
      </c>
      <c r="P549">
        <v>3</v>
      </c>
    </row>
    <row r="550">
      <c r="A550" s="37" t="s">
        <v>596</v>
      </c>
      <c r="B550" s="45"/>
      <c r="C550" s="46"/>
      <c r="D550" s="46"/>
      <c r="E550" s="47" t="s">
        <v>593</v>
      </c>
      <c r="F550" s="46"/>
      <c r="G550" s="46"/>
      <c r="H550" s="46"/>
      <c r="I550" s="46"/>
      <c r="J550" s="48"/>
    </row>
    <row r="551" ht="30">
      <c r="A551" s="37" t="s">
        <v>630</v>
      </c>
      <c r="B551" s="45"/>
      <c r="C551" s="46"/>
      <c r="D551" s="46"/>
      <c r="E551" s="52" t="s">
        <v>5350</v>
      </c>
      <c r="F551" s="46"/>
      <c r="G551" s="46"/>
      <c r="H551" s="46"/>
      <c r="I551" s="46"/>
      <c r="J551" s="48"/>
    </row>
    <row r="552">
      <c r="A552" s="37" t="s">
        <v>597</v>
      </c>
      <c r="B552" s="45"/>
      <c r="C552" s="46"/>
      <c r="D552" s="46"/>
      <c r="E552" s="47" t="s">
        <v>593</v>
      </c>
      <c r="F552" s="46"/>
      <c r="G552" s="46"/>
      <c r="H552" s="46"/>
      <c r="I552" s="46"/>
      <c r="J552" s="48"/>
    </row>
    <row r="553">
      <c r="A553" s="37" t="s">
        <v>591</v>
      </c>
      <c r="B553" s="37">
        <v>134</v>
      </c>
      <c r="C553" s="38" t="s">
        <v>5351</v>
      </c>
      <c r="D553" s="37" t="s">
        <v>593</v>
      </c>
      <c r="E553" s="39" t="s">
        <v>5352</v>
      </c>
      <c r="F553" s="40" t="s">
        <v>604</v>
      </c>
      <c r="G553" s="41">
        <v>1</v>
      </c>
      <c r="H553" s="42">
        <v>0</v>
      </c>
      <c r="I553" s="43">
        <f>ROUND(G553*H553,P4)</f>
        <v>0</v>
      </c>
      <c r="J553" s="37"/>
      <c r="O553" s="44">
        <f>I553*0.21</f>
        <v>0</v>
      </c>
      <c r="P553">
        <v>3</v>
      </c>
    </row>
    <row r="554">
      <c r="A554" s="37" t="s">
        <v>596</v>
      </c>
      <c r="B554" s="45"/>
      <c r="C554" s="46"/>
      <c r="D554" s="46"/>
      <c r="E554" s="47" t="s">
        <v>593</v>
      </c>
      <c r="F554" s="46"/>
      <c r="G554" s="46"/>
      <c r="H554" s="46"/>
      <c r="I554" s="46"/>
      <c r="J554" s="48"/>
    </row>
    <row r="555">
      <c r="A555" s="37" t="s">
        <v>630</v>
      </c>
      <c r="B555" s="45"/>
      <c r="C555" s="46"/>
      <c r="D555" s="46"/>
      <c r="E555" s="52" t="s">
        <v>885</v>
      </c>
      <c r="F555" s="46"/>
      <c r="G555" s="46"/>
      <c r="H555" s="46"/>
      <c r="I555" s="46"/>
      <c r="J555" s="48"/>
    </row>
    <row r="556">
      <c r="A556" s="37" t="s">
        <v>597</v>
      </c>
      <c r="B556" s="45"/>
      <c r="C556" s="46"/>
      <c r="D556" s="46"/>
      <c r="E556" s="47" t="s">
        <v>593</v>
      </c>
      <c r="F556" s="46"/>
      <c r="G556" s="46"/>
      <c r="H556" s="46"/>
      <c r="I556" s="46"/>
      <c r="J556" s="48"/>
    </row>
    <row r="557">
      <c r="A557" s="31" t="s">
        <v>589</v>
      </c>
      <c r="B557" s="32"/>
      <c r="C557" s="33" t="s">
        <v>946</v>
      </c>
      <c r="D557" s="34"/>
      <c r="E557" s="31" t="s">
        <v>947</v>
      </c>
      <c r="F557" s="34"/>
      <c r="G557" s="34"/>
      <c r="H557" s="34"/>
      <c r="I557" s="35">
        <f>SUMIFS(I558:I569,A558:A569,"P")</f>
        <v>0</v>
      </c>
      <c r="J557" s="36"/>
    </row>
    <row r="558" ht="45">
      <c r="A558" s="37" t="s">
        <v>591</v>
      </c>
      <c r="B558" s="37">
        <v>135</v>
      </c>
      <c r="C558" s="38" t="s">
        <v>1574</v>
      </c>
      <c r="D558" s="37" t="s">
        <v>1575</v>
      </c>
      <c r="E558" s="39" t="s">
        <v>1576</v>
      </c>
      <c r="F558" s="40" t="s">
        <v>951</v>
      </c>
      <c r="G558" s="41">
        <v>1453.5340000000001</v>
      </c>
      <c r="H558" s="42">
        <v>0</v>
      </c>
      <c r="I558" s="43">
        <f>ROUND(G558*H558,P4)</f>
        <v>0</v>
      </c>
      <c r="J558" s="37"/>
      <c r="O558" s="44">
        <f>I558*0.21</f>
        <v>0</v>
      </c>
      <c r="P558">
        <v>3</v>
      </c>
    </row>
    <row r="559">
      <c r="A559" s="37" t="s">
        <v>596</v>
      </c>
      <c r="B559" s="45"/>
      <c r="C559" s="46"/>
      <c r="D559" s="46"/>
      <c r="E559" s="39" t="s">
        <v>952</v>
      </c>
      <c r="F559" s="46"/>
      <c r="G559" s="46"/>
      <c r="H559" s="46"/>
      <c r="I559" s="46"/>
      <c r="J559" s="48"/>
    </row>
    <row r="560" ht="105">
      <c r="A560" s="37" t="s">
        <v>630</v>
      </c>
      <c r="B560" s="45"/>
      <c r="C560" s="46"/>
      <c r="D560" s="46"/>
      <c r="E560" s="52" t="s">
        <v>5353</v>
      </c>
      <c r="F560" s="46"/>
      <c r="G560" s="46"/>
      <c r="H560" s="46"/>
      <c r="I560" s="46"/>
      <c r="J560" s="48"/>
    </row>
    <row r="561" ht="120">
      <c r="A561" s="37" t="s">
        <v>597</v>
      </c>
      <c r="B561" s="45"/>
      <c r="C561" s="46"/>
      <c r="D561" s="46"/>
      <c r="E561" s="39" t="s">
        <v>954</v>
      </c>
      <c r="F561" s="46"/>
      <c r="G561" s="46"/>
      <c r="H561" s="46"/>
      <c r="I561" s="46"/>
      <c r="J561" s="48"/>
    </row>
    <row r="562" ht="45">
      <c r="A562" s="37" t="s">
        <v>591</v>
      </c>
      <c r="B562" s="37">
        <v>136</v>
      </c>
      <c r="C562" s="38" t="s">
        <v>1137</v>
      </c>
      <c r="D562" s="37" t="s">
        <v>1138</v>
      </c>
      <c r="E562" s="39" t="s">
        <v>1139</v>
      </c>
      <c r="F562" s="40" t="s">
        <v>951</v>
      </c>
      <c r="G562" s="41">
        <v>1.573</v>
      </c>
      <c r="H562" s="42">
        <v>0</v>
      </c>
      <c r="I562" s="43">
        <f>ROUND(G562*H562,P4)</f>
        <v>0</v>
      </c>
      <c r="J562" s="37"/>
      <c r="O562" s="44">
        <f>I562*0.21</f>
        <v>0</v>
      </c>
      <c r="P562">
        <v>3</v>
      </c>
    </row>
    <row r="563">
      <c r="A563" s="37" t="s">
        <v>596</v>
      </c>
      <c r="B563" s="45"/>
      <c r="C563" s="46"/>
      <c r="D563" s="46"/>
      <c r="E563" s="39" t="s">
        <v>952</v>
      </c>
      <c r="F563" s="46"/>
      <c r="G563" s="46"/>
      <c r="H563" s="46"/>
      <c r="I563" s="46"/>
      <c r="J563" s="48"/>
    </row>
    <row r="564" ht="30">
      <c r="A564" s="37" t="s">
        <v>630</v>
      </c>
      <c r="B564" s="45"/>
      <c r="C564" s="46"/>
      <c r="D564" s="46"/>
      <c r="E564" s="52" t="s">
        <v>5354</v>
      </c>
      <c r="F564" s="46"/>
      <c r="G564" s="46"/>
      <c r="H564" s="46"/>
      <c r="I564" s="46"/>
      <c r="J564" s="48"/>
    </row>
    <row r="565" ht="120">
      <c r="A565" s="37" t="s">
        <v>597</v>
      </c>
      <c r="B565" s="45"/>
      <c r="C565" s="46"/>
      <c r="D565" s="46"/>
      <c r="E565" s="39" t="s">
        <v>954</v>
      </c>
      <c r="F565" s="46"/>
      <c r="G565" s="46"/>
      <c r="H565" s="46"/>
      <c r="I565" s="46"/>
      <c r="J565" s="48"/>
    </row>
    <row r="566" ht="30">
      <c r="A566" s="37" t="s">
        <v>591</v>
      </c>
      <c r="B566" s="37">
        <v>137</v>
      </c>
      <c r="C566" s="38" t="s">
        <v>2655</v>
      </c>
      <c r="D566" s="37" t="s">
        <v>2656</v>
      </c>
      <c r="E566" s="39" t="s">
        <v>2657</v>
      </c>
      <c r="F566" s="40" t="s">
        <v>951</v>
      </c>
      <c r="G566" s="41">
        <v>46.371000000000002</v>
      </c>
      <c r="H566" s="42">
        <v>0</v>
      </c>
      <c r="I566" s="43">
        <f>ROUND(G566*H566,P4)</f>
        <v>0</v>
      </c>
      <c r="J566" s="37"/>
      <c r="O566" s="44">
        <f>I566*0</f>
        <v>0</v>
      </c>
      <c r="P566">
        <v>1</v>
      </c>
    </row>
    <row r="567">
      <c r="A567" s="37" t="s">
        <v>596</v>
      </c>
      <c r="B567" s="45"/>
      <c r="C567" s="46"/>
      <c r="D567" s="46"/>
      <c r="E567" s="39" t="s">
        <v>952</v>
      </c>
      <c r="F567" s="46"/>
      <c r="G567" s="46"/>
      <c r="H567" s="46"/>
      <c r="I567" s="46"/>
      <c r="J567" s="48"/>
    </row>
    <row r="568" ht="75">
      <c r="A568" s="37" t="s">
        <v>630</v>
      </c>
      <c r="B568" s="45"/>
      <c r="C568" s="46"/>
      <c r="D568" s="46"/>
      <c r="E568" s="52" t="s">
        <v>5355</v>
      </c>
      <c r="F568" s="46"/>
      <c r="G568" s="46"/>
      <c r="H568" s="46"/>
      <c r="I568" s="46"/>
      <c r="J568" s="48"/>
    </row>
    <row r="569" ht="120">
      <c r="A569" s="37" t="s">
        <v>597</v>
      </c>
      <c r="B569" s="45"/>
      <c r="C569" s="46"/>
      <c r="D569" s="46"/>
      <c r="E569" s="39" t="s">
        <v>954</v>
      </c>
      <c r="F569" s="46"/>
      <c r="G569" s="46"/>
      <c r="H569" s="46"/>
      <c r="I569" s="46"/>
      <c r="J569" s="48"/>
    </row>
    <row r="570">
      <c r="A570" s="31" t="s">
        <v>589</v>
      </c>
      <c r="B570" s="32"/>
      <c r="C570" s="33" t="s">
        <v>1578</v>
      </c>
      <c r="D570" s="34"/>
      <c r="E570" s="31" t="s">
        <v>1579</v>
      </c>
      <c r="F570" s="34"/>
      <c r="G570" s="34"/>
      <c r="H570" s="34"/>
      <c r="I570" s="35">
        <f>SUMIFS(I571:I574,A571:A574,"P")</f>
        <v>0</v>
      </c>
      <c r="J570" s="36"/>
    </row>
    <row r="571" ht="30">
      <c r="A571" s="37" t="s">
        <v>591</v>
      </c>
      <c r="B571" s="37">
        <v>138</v>
      </c>
      <c r="C571" s="38" t="s">
        <v>5356</v>
      </c>
      <c r="D571" s="37" t="s">
        <v>593</v>
      </c>
      <c r="E571" s="39" t="s">
        <v>5357</v>
      </c>
      <c r="F571" s="40" t="s">
        <v>951</v>
      </c>
      <c r="G571" s="41">
        <v>328.01600000000002</v>
      </c>
      <c r="H571" s="42">
        <v>0</v>
      </c>
      <c r="I571" s="43">
        <f>ROUND(G571*H571,P4)</f>
        <v>0</v>
      </c>
      <c r="J571" s="37"/>
      <c r="O571" s="44">
        <f>I571*0.21</f>
        <v>0</v>
      </c>
      <c r="P571">
        <v>3</v>
      </c>
    </row>
    <row r="572">
      <c r="A572" s="37" t="s">
        <v>596</v>
      </c>
      <c r="B572" s="45"/>
      <c r="C572" s="46"/>
      <c r="D572" s="46"/>
      <c r="E572" s="47" t="s">
        <v>593</v>
      </c>
      <c r="F572" s="46"/>
      <c r="G572" s="46"/>
      <c r="H572" s="46"/>
      <c r="I572" s="46"/>
      <c r="J572" s="48"/>
    </row>
    <row r="573">
      <c r="A573" s="37" t="s">
        <v>630</v>
      </c>
      <c r="B573" s="45"/>
      <c r="C573" s="46"/>
      <c r="D573" s="46"/>
      <c r="E573" s="52" t="s">
        <v>5358</v>
      </c>
      <c r="F573" s="46"/>
      <c r="G573" s="46"/>
      <c r="H573" s="46"/>
      <c r="I573" s="46"/>
      <c r="J573" s="48"/>
    </row>
    <row r="574">
      <c r="A574" s="37" t="s">
        <v>597</v>
      </c>
      <c r="B574" s="45"/>
      <c r="C574" s="46"/>
      <c r="D574" s="46"/>
      <c r="E574" s="47" t="s">
        <v>593</v>
      </c>
      <c r="F574" s="46"/>
      <c r="G574" s="46"/>
      <c r="H574" s="46"/>
      <c r="I574" s="46"/>
      <c r="J574" s="48"/>
    </row>
    <row r="575">
      <c r="A575" s="31" t="s">
        <v>589</v>
      </c>
      <c r="B575" s="32"/>
      <c r="C575" s="33" t="s">
        <v>1784</v>
      </c>
      <c r="D575" s="34"/>
      <c r="E575" s="31" t="s">
        <v>1785</v>
      </c>
      <c r="F575" s="34"/>
      <c r="G575" s="34"/>
      <c r="H575" s="34"/>
      <c r="I575" s="35">
        <f>SUMIFS(I576:I595,A576:A595,"P")</f>
        <v>0</v>
      </c>
      <c r="J575" s="36"/>
    </row>
    <row r="576">
      <c r="A576" s="37" t="s">
        <v>591</v>
      </c>
      <c r="B576" s="37">
        <v>139</v>
      </c>
      <c r="C576" s="38" t="s">
        <v>5359</v>
      </c>
      <c r="D576" s="37" t="s">
        <v>593</v>
      </c>
      <c r="E576" s="39" t="s">
        <v>5360</v>
      </c>
      <c r="F576" s="40" t="s">
        <v>614</v>
      </c>
      <c r="G576" s="41">
        <v>28</v>
      </c>
      <c r="H576" s="42">
        <v>0</v>
      </c>
      <c r="I576" s="43">
        <f>ROUND(G576*H576,P4)</f>
        <v>0</v>
      </c>
      <c r="J576" s="37"/>
      <c r="O576" s="44">
        <f>I576*0.21</f>
        <v>0</v>
      </c>
      <c r="P576">
        <v>3</v>
      </c>
    </row>
    <row r="577">
      <c r="A577" s="37" t="s">
        <v>596</v>
      </c>
      <c r="B577" s="45"/>
      <c r="C577" s="46"/>
      <c r="D577" s="46"/>
      <c r="E577" s="47" t="s">
        <v>593</v>
      </c>
      <c r="F577" s="46"/>
      <c r="G577" s="46"/>
      <c r="H577" s="46"/>
      <c r="I577" s="46"/>
      <c r="J577" s="48"/>
    </row>
    <row r="578" ht="45">
      <c r="A578" s="37" t="s">
        <v>630</v>
      </c>
      <c r="B578" s="45"/>
      <c r="C578" s="46"/>
      <c r="D578" s="46"/>
      <c r="E578" s="52" t="s">
        <v>5361</v>
      </c>
      <c r="F578" s="46"/>
      <c r="G578" s="46"/>
      <c r="H578" s="46"/>
      <c r="I578" s="46"/>
      <c r="J578" s="48"/>
    </row>
    <row r="579">
      <c r="A579" s="37" t="s">
        <v>597</v>
      </c>
      <c r="B579" s="45"/>
      <c r="C579" s="46"/>
      <c r="D579" s="46"/>
      <c r="E579" s="47" t="s">
        <v>593</v>
      </c>
      <c r="F579" s="46"/>
      <c r="G579" s="46"/>
      <c r="H579" s="46"/>
      <c r="I579" s="46"/>
      <c r="J579" s="48"/>
    </row>
    <row r="580">
      <c r="A580" s="37" t="s">
        <v>591</v>
      </c>
      <c r="B580" s="37">
        <v>140</v>
      </c>
      <c r="C580" s="38" t="s">
        <v>5362</v>
      </c>
      <c r="D580" s="37" t="s">
        <v>593</v>
      </c>
      <c r="E580" s="39" t="s">
        <v>5363</v>
      </c>
      <c r="F580" s="40" t="s">
        <v>614</v>
      </c>
      <c r="G580" s="41">
        <v>72</v>
      </c>
      <c r="H580" s="42">
        <v>0</v>
      </c>
      <c r="I580" s="43">
        <f>ROUND(G580*H580,P4)</f>
        <v>0</v>
      </c>
      <c r="J580" s="37"/>
      <c r="O580" s="44">
        <f>I580*0.21</f>
        <v>0</v>
      </c>
      <c r="P580">
        <v>3</v>
      </c>
    </row>
    <row r="581">
      <c r="A581" s="37" t="s">
        <v>596</v>
      </c>
      <c r="B581" s="45"/>
      <c r="C581" s="46"/>
      <c r="D581" s="46"/>
      <c r="E581" s="47" t="s">
        <v>593</v>
      </c>
      <c r="F581" s="46"/>
      <c r="G581" s="46"/>
      <c r="H581" s="46"/>
      <c r="I581" s="46"/>
      <c r="J581" s="48"/>
    </row>
    <row r="582" ht="45">
      <c r="A582" s="37" t="s">
        <v>630</v>
      </c>
      <c r="B582" s="45"/>
      <c r="C582" s="46"/>
      <c r="D582" s="46"/>
      <c r="E582" s="52" t="s">
        <v>5364</v>
      </c>
      <c r="F582" s="46"/>
      <c r="G582" s="46"/>
      <c r="H582" s="46"/>
      <c r="I582" s="46"/>
      <c r="J582" s="48"/>
    </row>
    <row r="583">
      <c r="A583" s="37" t="s">
        <v>597</v>
      </c>
      <c r="B583" s="45"/>
      <c r="C583" s="46"/>
      <c r="D583" s="46"/>
      <c r="E583" s="47" t="s">
        <v>593</v>
      </c>
      <c r="F583" s="46"/>
      <c r="G583" s="46"/>
      <c r="H583" s="46"/>
      <c r="I583" s="46"/>
      <c r="J583" s="48"/>
    </row>
    <row r="584">
      <c r="A584" s="37" t="s">
        <v>591</v>
      </c>
      <c r="B584" s="37">
        <v>141</v>
      </c>
      <c r="C584" s="38" t="s">
        <v>5365</v>
      </c>
      <c r="D584" s="37" t="s">
        <v>593</v>
      </c>
      <c r="E584" s="39" t="s">
        <v>5366</v>
      </c>
      <c r="F584" s="40" t="s">
        <v>614</v>
      </c>
      <c r="G584" s="41">
        <v>40</v>
      </c>
      <c r="H584" s="42">
        <v>0</v>
      </c>
      <c r="I584" s="43">
        <f>ROUND(G584*H584,P4)</f>
        <v>0</v>
      </c>
      <c r="J584" s="37"/>
      <c r="O584" s="44">
        <f>I584*0.21</f>
        <v>0</v>
      </c>
      <c r="P584">
        <v>3</v>
      </c>
    </row>
    <row r="585">
      <c r="A585" s="37" t="s">
        <v>596</v>
      </c>
      <c r="B585" s="45"/>
      <c r="C585" s="46"/>
      <c r="D585" s="46"/>
      <c r="E585" s="47" t="s">
        <v>593</v>
      </c>
      <c r="F585" s="46"/>
      <c r="G585" s="46"/>
      <c r="H585" s="46"/>
      <c r="I585" s="46"/>
      <c r="J585" s="48"/>
    </row>
    <row r="586">
      <c r="A586" s="37" t="s">
        <v>630</v>
      </c>
      <c r="B586" s="45"/>
      <c r="C586" s="46"/>
      <c r="D586" s="46"/>
      <c r="E586" s="52" t="s">
        <v>5367</v>
      </c>
      <c r="F586" s="46"/>
      <c r="G586" s="46"/>
      <c r="H586" s="46"/>
      <c r="I586" s="46"/>
      <c r="J586" s="48"/>
    </row>
    <row r="587">
      <c r="A587" s="37" t="s">
        <v>597</v>
      </c>
      <c r="B587" s="45"/>
      <c r="C587" s="46"/>
      <c r="D587" s="46"/>
      <c r="E587" s="47" t="s">
        <v>593</v>
      </c>
      <c r="F587" s="46"/>
      <c r="G587" s="46"/>
      <c r="H587" s="46"/>
      <c r="I587" s="46"/>
      <c r="J587" s="48"/>
    </row>
    <row r="588">
      <c r="A588" s="37" t="s">
        <v>591</v>
      </c>
      <c r="B588" s="37">
        <v>142</v>
      </c>
      <c r="C588" s="38" t="s">
        <v>5368</v>
      </c>
      <c r="D588" s="37" t="s">
        <v>593</v>
      </c>
      <c r="E588" s="39" t="s">
        <v>5369</v>
      </c>
      <c r="F588" s="40" t="s">
        <v>614</v>
      </c>
      <c r="G588" s="41">
        <v>324</v>
      </c>
      <c r="H588" s="42">
        <v>0</v>
      </c>
      <c r="I588" s="43">
        <f>ROUND(G588*H588,P4)</f>
        <v>0</v>
      </c>
      <c r="J588" s="37"/>
      <c r="O588" s="44">
        <f>I588*0.21</f>
        <v>0</v>
      </c>
      <c r="P588">
        <v>3</v>
      </c>
    </row>
    <row r="589">
      <c r="A589" s="37" t="s">
        <v>596</v>
      </c>
      <c r="B589" s="45"/>
      <c r="C589" s="46"/>
      <c r="D589" s="46"/>
      <c r="E589" s="47" t="s">
        <v>593</v>
      </c>
      <c r="F589" s="46"/>
      <c r="G589" s="46"/>
      <c r="H589" s="46"/>
      <c r="I589" s="46"/>
      <c r="J589" s="48"/>
    </row>
    <row r="590" ht="75">
      <c r="A590" s="37" t="s">
        <v>630</v>
      </c>
      <c r="B590" s="45"/>
      <c r="C590" s="46"/>
      <c r="D590" s="46"/>
      <c r="E590" s="52" t="s">
        <v>5370</v>
      </c>
      <c r="F590" s="46"/>
      <c r="G590" s="46"/>
      <c r="H590" s="46"/>
      <c r="I590" s="46"/>
      <c r="J590" s="48"/>
    </row>
    <row r="591">
      <c r="A591" s="37" t="s">
        <v>597</v>
      </c>
      <c r="B591" s="45"/>
      <c r="C591" s="46"/>
      <c r="D591" s="46"/>
      <c r="E591" s="47" t="s">
        <v>593</v>
      </c>
      <c r="F591" s="46"/>
      <c r="G591" s="46"/>
      <c r="H591" s="46"/>
      <c r="I591" s="46"/>
      <c r="J591" s="48"/>
    </row>
    <row r="592">
      <c r="A592" s="37" t="s">
        <v>591</v>
      </c>
      <c r="B592" s="37">
        <v>143</v>
      </c>
      <c r="C592" s="38" t="s">
        <v>5371</v>
      </c>
      <c r="D592" s="37" t="s">
        <v>593</v>
      </c>
      <c r="E592" s="39" t="s">
        <v>5372</v>
      </c>
      <c r="F592" s="40" t="s">
        <v>1559</v>
      </c>
      <c r="G592" s="41">
        <v>1</v>
      </c>
      <c r="H592" s="42">
        <v>0</v>
      </c>
      <c r="I592" s="43">
        <f>ROUND(G592*H592,P4)</f>
        <v>0</v>
      </c>
      <c r="J592" s="37"/>
      <c r="O592" s="44">
        <f>I592*0.21</f>
        <v>0</v>
      </c>
      <c r="P592">
        <v>3</v>
      </c>
    </row>
    <row r="593">
      <c r="A593" s="37" t="s">
        <v>596</v>
      </c>
      <c r="B593" s="45"/>
      <c r="C593" s="46"/>
      <c r="D593" s="46"/>
      <c r="E593" s="47" t="s">
        <v>593</v>
      </c>
      <c r="F593" s="46"/>
      <c r="G593" s="46"/>
      <c r="H593" s="46"/>
      <c r="I593" s="46"/>
      <c r="J593" s="48"/>
    </row>
    <row r="594">
      <c r="A594" s="37" t="s">
        <v>630</v>
      </c>
      <c r="B594" s="45"/>
      <c r="C594" s="46"/>
      <c r="D594" s="46"/>
      <c r="E594" s="52" t="s">
        <v>5373</v>
      </c>
      <c r="F594" s="46"/>
      <c r="G594" s="46"/>
      <c r="H594" s="46"/>
      <c r="I594" s="46"/>
      <c r="J594" s="48"/>
    </row>
    <row r="595">
      <c r="A595" s="37" t="s">
        <v>597</v>
      </c>
      <c r="B595" s="45"/>
      <c r="C595" s="46"/>
      <c r="D595" s="46"/>
      <c r="E595" s="47" t="s">
        <v>593</v>
      </c>
      <c r="F595" s="46"/>
      <c r="G595" s="46"/>
      <c r="H595" s="46"/>
      <c r="I595" s="46"/>
      <c r="J595" s="48"/>
    </row>
    <row r="596">
      <c r="A596" s="31" t="s">
        <v>589</v>
      </c>
      <c r="B596" s="32"/>
      <c r="C596" s="33" t="s">
        <v>1825</v>
      </c>
      <c r="D596" s="34"/>
      <c r="E596" s="31" t="s">
        <v>1826</v>
      </c>
      <c r="F596" s="34"/>
      <c r="G596" s="34"/>
      <c r="H596" s="34"/>
      <c r="I596" s="35">
        <f>SUMIFS(I597:I608,A597:A608,"P")</f>
        <v>0</v>
      </c>
      <c r="J596" s="36"/>
    </row>
    <row r="597">
      <c r="A597" s="37" t="s">
        <v>591</v>
      </c>
      <c r="B597" s="37">
        <v>144</v>
      </c>
      <c r="C597" s="38" t="s">
        <v>5374</v>
      </c>
      <c r="D597" s="37" t="s">
        <v>593</v>
      </c>
      <c r="E597" s="39" t="s">
        <v>5375</v>
      </c>
      <c r="F597" s="40" t="s">
        <v>1829</v>
      </c>
      <c r="G597" s="41">
        <v>1</v>
      </c>
      <c r="H597" s="42">
        <v>0</v>
      </c>
      <c r="I597" s="43">
        <f>ROUND(G597*H597,P4)</f>
        <v>0</v>
      </c>
      <c r="J597" s="37"/>
      <c r="O597" s="44">
        <f>I597*0.21</f>
        <v>0</v>
      </c>
      <c r="P597">
        <v>3</v>
      </c>
    </row>
    <row r="598">
      <c r="A598" s="37" t="s">
        <v>596</v>
      </c>
      <c r="B598" s="45"/>
      <c r="C598" s="46"/>
      <c r="D598" s="46"/>
      <c r="E598" s="47" t="s">
        <v>593</v>
      </c>
      <c r="F598" s="46"/>
      <c r="G598" s="46"/>
      <c r="H598" s="46"/>
      <c r="I598" s="46"/>
      <c r="J598" s="48"/>
    </row>
    <row r="599">
      <c r="A599" s="37" t="s">
        <v>630</v>
      </c>
      <c r="B599" s="45"/>
      <c r="C599" s="46"/>
      <c r="D599" s="46"/>
      <c r="E599" s="52" t="s">
        <v>885</v>
      </c>
      <c r="F599" s="46"/>
      <c r="G599" s="46"/>
      <c r="H599" s="46"/>
      <c r="I599" s="46"/>
      <c r="J599" s="48"/>
    </row>
    <row r="600">
      <c r="A600" s="37" t="s">
        <v>597</v>
      </c>
      <c r="B600" s="45"/>
      <c r="C600" s="46"/>
      <c r="D600" s="46"/>
      <c r="E600" s="47" t="s">
        <v>593</v>
      </c>
      <c r="F600" s="46"/>
      <c r="G600" s="46"/>
      <c r="H600" s="46"/>
      <c r="I600" s="46"/>
      <c r="J600" s="48"/>
    </row>
    <row r="601">
      <c r="A601" s="37" t="s">
        <v>591</v>
      </c>
      <c r="B601" s="37">
        <v>145</v>
      </c>
      <c r="C601" s="38" t="s">
        <v>5376</v>
      </c>
      <c r="D601" s="37" t="s">
        <v>593</v>
      </c>
      <c r="E601" s="39" t="s">
        <v>5377</v>
      </c>
      <c r="F601" s="40" t="s">
        <v>1829</v>
      </c>
      <c r="G601" s="41">
        <v>1</v>
      </c>
      <c r="H601" s="42">
        <v>0</v>
      </c>
      <c r="I601" s="43">
        <f>ROUND(G601*H601,P4)</f>
        <v>0</v>
      </c>
      <c r="J601" s="37"/>
      <c r="O601" s="44">
        <f>I601*0.21</f>
        <v>0</v>
      </c>
      <c r="P601">
        <v>3</v>
      </c>
    </row>
    <row r="602">
      <c r="A602" s="37" t="s">
        <v>596</v>
      </c>
      <c r="B602" s="45"/>
      <c r="C602" s="46"/>
      <c r="D602" s="46"/>
      <c r="E602" s="47" t="s">
        <v>593</v>
      </c>
      <c r="F602" s="46"/>
      <c r="G602" s="46"/>
      <c r="H602" s="46"/>
      <c r="I602" s="46"/>
      <c r="J602" s="48"/>
    </row>
    <row r="603">
      <c r="A603" s="37" t="s">
        <v>630</v>
      </c>
      <c r="B603" s="45"/>
      <c r="C603" s="46"/>
      <c r="D603" s="46"/>
      <c r="E603" s="52" t="s">
        <v>885</v>
      </c>
      <c r="F603" s="46"/>
      <c r="G603" s="46"/>
      <c r="H603" s="46"/>
      <c r="I603" s="46"/>
      <c r="J603" s="48"/>
    </row>
    <row r="604">
      <c r="A604" s="37" t="s">
        <v>597</v>
      </c>
      <c r="B604" s="45"/>
      <c r="C604" s="46"/>
      <c r="D604" s="46"/>
      <c r="E604" s="47" t="s">
        <v>593</v>
      </c>
      <c r="F604" s="46"/>
      <c r="G604" s="46"/>
      <c r="H604" s="46"/>
      <c r="I604" s="46"/>
      <c r="J604" s="48"/>
    </row>
    <row r="605">
      <c r="A605" s="37" t="s">
        <v>591</v>
      </c>
      <c r="B605" s="37">
        <v>146</v>
      </c>
      <c r="C605" s="38" t="s">
        <v>5378</v>
      </c>
      <c r="D605" s="37" t="s">
        <v>593</v>
      </c>
      <c r="E605" s="39" t="s">
        <v>5379</v>
      </c>
      <c r="F605" s="40" t="s">
        <v>1829</v>
      </c>
      <c r="G605" s="41">
        <v>1</v>
      </c>
      <c r="H605" s="42">
        <v>0</v>
      </c>
      <c r="I605" s="43">
        <f>ROUND(G605*H605,P4)</f>
        <v>0</v>
      </c>
      <c r="J605" s="37"/>
      <c r="O605" s="44">
        <f>I605*0.21</f>
        <v>0</v>
      </c>
      <c r="P605">
        <v>3</v>
      </c>
    </row>
    <row r="606">
      <c r="A606" s="37" t="s">
        <v>596</v>
      </c>
      <c r="B606" s="45"/>
      <c r="C606" s="46"/>
      <c r="D606" s="46"/>
      <c r="E606" s="47" t="s">
        <v>593</v>
      </c>
      <c r="F606" s="46"/>
      <c r="G606" s="46"/>
      <c r="H606" s="46"/>
      <c r="I606" s="46"/>
      <c r="J606" s="48"/>
    </row>
    <row r="607">
      <c r="A607" s="37" t="s">
        <v>630</v>
      </c>
      <c r="B607" s="45"/>
      <c r="C607" s="46"/>
      <c r="D607" s="46"/>
      <c r="E607" s="52" t="s">
        <v>885</v>
      </c>
      <c r="F607" s="46"/>
      <c r="G607" s="46"/>
      <c r="H607" s="46"/>
      <c r="I607" s="46"/>
      <c r="J607" s="48"/>
    </row>
    <row r="608">
      <c r="A608" s="37" t="s">
        <v>597</v>
      </c>
      <c r="B608" s="45"/>
      <c r="C608" s="46"/>
      <c r="D608" s="46"/>
      <c r="E608" s="47" t="s">
        <v>593</v>
      </c>
      <c r="F608" s="46"/>
      <c r="G608" s="46"/>
      <c r="H608" s="46"/>
      <c r="I608" s="46"/>
      <c r="J608" s="48"/>
    </row>
    <row r="609">
      <c r="A609" s="31" t="s">
        <v>589</v>
      </c>
      <c r="B609" s="32"/>
      <c r="C609" s="33" t="s">
        <v>5380</v>
      </c>
      <c r="D609" s="34"/>
      <c r="E609" s="31" t="s">
        <v>5381</v>
      </c>
      <c r="F609" s="34"/>
      <c r="G609" s="34"/>
      <c r="H609" s="34"/>
      <c r="I609" s="35">
        <f>SUMIFS(I610:I629,A610:A629,"P")</f>
        <v>0</v>
      </c>
      <c r="J609" s="36"/>
    </row>
    <row r="610">
      <c r="A610" s="37" t="s">
        <v>591</v>
      </c>
      <c r="B610" s="37">
        <v>147</v>
      </c>
      <c r="C610" s="38" t="s">
        <v>5382</v>
      </c>
      <c r="D610" s="37" t="s">
        <v>593</v>
      </c>
      <c r="E610" s="39" t="s">
        <v>5383</v>
      </c>
      <c r="F610" s="40" t="s">
        <v>1829</v>
      </c>
      <c r="G610" s="41">
        <v>1</v>
      </c>
      <c r="H610" s="42">
        <v>0</v>
      </c>
      <c r="I610" s="43">
        <f>ROUND(G610*H610,P4)</f>
        <v>0</v>
      </c>
      <c r="J610" s="37"/>
      <c r="O610" s="44">
        <f>I610*0.21</f>
        <v>0</v>
      </c>
      <c r="P610">
        <v>3</v>
      </c>
    </row>
    <row r="611">
      <c r="A611" s="37" t="s">
        <v>596</v>
      </c>
      <c r="B611" s="45"/>
      <c r="C611" s="46"/>
      <c r="D611" s="46"/>
      <c r="E611" s="47" t="s">
        <v>593</v>
      </c>
      <c r="F611" s="46"/>
      <c r="G611" s="46"/>
      <c r="H611" s="46"/>
      <c r="I611" s="46"/>
      <c r="J611" s="48"/>
    </row>
    <row r="612">
      <c r="A612" s="37" t="s">
        <v>630</v>
      </c>
      <c r="B612" s="45"/>
      <c r="C612" s="46"/>
      <c r="D612" s="46"/>
      <c r="E612" s="52" t="s">
        <v>885</v>
      </c>
      <c r="F612" s="46"/>
      <c r="G612" s="46"/>
      <c r="H612" s="46"/>
      <c r="I612" s="46"/>
      <c r="J612" s="48"/>
    </row>
    <row r="613">
      <c r="A613" s="37" t="s">
        <v>597</v>
      </c>
      <c r="B613" s="45"/>
      <c r="C613" s="46"/>
      <c r="D613" s="46"/>
      <c r="E613" s="47" t="s">
        <v>593</v>
      </c>
      <c r="F613" s="46"/>
      <c r="G613" s="46"/>
      <c r="H613" s="46"/>
      <c r="I613" s="46"/>
      <c r="J613" s="48"/>
    </row>
    <row r="614">
      <c r="A614" s="37" t="s">
        <v>591</v>
      </c>
      <c r="B614" s="37">
        <v>148</v>
      </c>
      <c r="C614" s="38" t="s">
        <v>5384</v>
      </c>
      <c r="D614" s="37" t="s">
        <v>593</v>
      </c>
      <c r="E614" s="39" t="s">
        <v>5385</v>
      </c>
      <c r="F614" s="40" t="s">
        <v>595</v>
      </c>
      <c r="G614" s="41">
        <v>1362</v>
      </c>
      <c r="H614" s="42">
        <v>0</v>
      </c>
      <c r="I614" s="43">
        <f>ROUND(G614*H614,P4)</f>
        <v>0</v>
      </c>
      <c r="J614" s="37"/>
      <c r="O614" s="44">
        <f>I614*0.21</f>
        <v>0</v>
      </c>
      <c r="P614">
        <v>3</v>
      </c>
    </row>
    <row r="615">
      <c r="A615" s="37" t="s">
        <v>596</v>
      </c>
      <c r="B615" s="45"/>
      <c r="C615" s="46"/>
      <c r="D615" s="46"/>
      <c r="E615" s="47" t="s">
        <v>593</v>
      </c>
      <c r="F615" s="46"/>
      <c r="G615" s="46"/>
      <c r="H615" s="46"/>
      <c r="I615" s="46"/>
      <c r="J615" s="48"/>
    </row>
    <row r="616">
      <c r="A616" s="37" t="s">
        <v>630</v>
      </c>
      <c r="B616" s="45"/>
      <c r="C616" s="46"/>
      <c r="D616" s="46"/>
      <c r="E616" s="52" t="s">
        <v>5319</v>
      </c>
      <c r="F616" s="46"/>
      <c r="G616" s="46"/>
      <c r="H616" s="46"/>
      <c r="I616" s="46"/>
      <c r="J616" s="48"/>
    </row>
    <row r="617">
      <c r="A617" s="37" t="s">
        <v>597</v>
      </c>
      <c r="B617" s="45"/>
      <c r="C617" s="46"/>
      <c r="D617" s="46"/>
      <c r="E617" s="47" t="s">
        <v>593</v>
      </c>
      <c r="F617" s="46"/>
      <c r="G617" s="46"/>
      <c r="H617" s="46"/>
      <c r="I617" s="46"/>
      <c r="J617" s="48"/>
    </row>
    <row r="618">
      <c r="A618" s="37" t="s">
        <v>591</v>
      </c>
      <c r="B618" s="37">
        <v>149</v>
      </c>
      <c r="C618" s="38" t="s">
        <v>5386</v>
      </c>
      <c r="D618" s="37" t="s">
        <v>593</v>
      </c>
      <c r="E618" s="39" t="s">
        <v>5387</v>
      </c>
      <c r="F618" s="40" t="s">
        <v>595</v>
      </c>
      <c r="G618" s="41">
        <v>1362</v>
      </c>
      <c r="H618" s="42">
        <v>0</v>
      </c>
      <c r="I618" s="43">
        <f>ROUND(G618*H618,P4)</f>
        <v>0</v>
      </c>
      <c r="J618" s="37"/>
      <c r="O618" s="44">
        <f>I618*0.21</f>
        <v>0</v>
      </c>
      <c r="P618">
        <v>3</v>
      </c>
    </row>
    <row r="619">
      <c r="A619" s="37" t="s">
        <v>596</v>
      </c>
      <c r="B619" s="45"/>
      <c r="C619" s="46"/>
      <c r="D619" s="46"/>
      <c r="E619" s="47" t="s">
        <v>593</v>
      </c>
      <c r="F619" s="46"/>
      <c r="G619" s="46"/>
      <c r="H619" s="46"/>
      <c r="I619" s="46"/>
      <c r="J619" s="48"/>
    </row>
    <row r="620">
      <c r="A620" s="37" t="s">
        <v>630</v>
      </c>
      <c r="B620" s="45"/>
      <c r="C620" s="46"/>
      <c r="D620" s="46"/>
      <c r="E620" s="52" t="s">
        <v>5319</v>
      </c>
      <c r="F620" s="46"/>
      <c r="G620" s="46"/>
      <c r="H620" s="46"/>
      <c r="I620" s="46"/>
      <c r="J620" s="48"/>
    </row>
    <row r="621">
      <c r="A621" s="37" t="s">
        <v>597</v>
      </c>
      <c r="B621" s="45"/>
      <c r="C621" s="46"/>
      <c r="D621" s="46"/>
      <c r="E621" s="47" t="s">
        <v>593</v>
      </c>
      <c r="F621" s="46"/>
      <c r="G621" s="46"/>
      <c r="H621" s="46"/>
      <c r="I621" s="46"/>
      <c r="J621" s="48"/>
    </row>
    <row r="622">
      <c r="A622" s="37" t="s">
        <v>591</v>
      </c>
      <c r="B622" s="37">
        <v>150</v>
      </c>
      <c r="C622" s="38" t="s">
        <v>5388</v>
      </c>
      <c r="D622" s="37" t="s">
        <v>593</v>
      </c>
      <c r="E622" s="39" t="s">
        <v>5389</v>
      </c>
      <c r="F622" s="40" t="s">
        <v>604</v>
      </c>
      <c r="G622" s="41">
        <v>250</v>
      </c>
      <c r="H622" s="42">
        <v>0</v>
      </c>
      <c r="I622" s="43">
        <f>ROUND(G622*H622,P4)</f>
        <v>0</v>
      </c>
      <c r="J622" s="37"/>
      <c r="O622" s="44">
        <f>I622*0.21</f>
        <v>0</v>
      </c>
      <c r="P622">
        <v>3</v>
      </c>
    </row>
    <row r="623">
      <c r="A623" s="37" t="s">
        <v>596</v>
      </c>
      <c r="B623" s="45"/>
      <c r="C623" s="46"/>
      <c r="D623" s="46"/>
      <c r="E623" s="47" t="s">
        <v>593</v>
      </c>
      <c r="F623" s="46"/>
      <c r="G623" s="46"/>
      <c r="H623" s="46"/>
      <c r="I623" s="46"/>
      <c r="J623" s="48"/>
    </row>
    <row r="624">
      <c r="A624" s="37" t="s">
        <v>630</v>
      </c>
      <c r="B624" s="45"/>
      <c r="C624" s="46"/>
      <c r="D624" s="46"/>
      <c r="E624" s="52" t="s">
        <v>5390</v>
      </c>
      <c r="F624" s="46"/>
      <c r="G624" s="46"/>
      <c r="H624" s="46"/>
      <c r="I624" s="46"/>
      <c r="J624" s="48"/>
    </row>
    <row r="625">
      <c r="A625" s="37" t="s">
        <v>597</v>
      </c>
      <c r="B625" s="45"/>
      <c r="C625" s="46"/>
      <c r="D625" s="46"/>
      <c r="E625" s="47" t="s">
        <v>593</v>
      </c>
      <c r="F625" s="46"/>
      <c r="G625" s="46"/>
      <c r="H625" s="46"/>
      <c r="I625" s="46"/>
      <c r="J625" s="48"/>
    </row>
    <row r="626">
      <c r="A626" s="37" t="s">
        <v>591</v>
      </c>
      <c r="B626" s="37">
        <v>151</v>
      </c>
      <c r="C626" s="38" t="s">
        <v>5391</v>
      </c>
      <c r="D626" s="37" t="s">
        <v>593</v>
      </c>
      <c r="E626" s="39" t="s">
        <v>5392</v>
      </c>
      <c r="F626" s="40" t="s">
        <v>604</v>
      </c>
      <c r="G626" s="41">
        <v>250</v>
      </c>
      <c r="H626" s="42">
        <v>0</v>
      </c>
      <c r="I626" s="43">
        <f>ROUND(G626*H626,P4)</f>
        <v>0</v>
      </c>
      <c r="J626" s="37"/>
      <c r="O626" s="44">
        <f>I626*0.21</f>
        <v>0</v>
      </c>
      <c r="P626">
        <v>3</v>
      </c>
    </row>
    <row r="627">
      <c r="A627" s="37" t="s">
        <v>596</v>
      </c>
      <c r="B627" s="45"/>
      <c r="C627" s="46"/>
      <c r="D627" s="46"/>
      <c r="E627" s="47" t="s">
        <v>593</v>
      </c>
      <c r="F627" s="46"/>
      <c r="G627" s="46"/>
      <c r="H627" s="46"/>
      <c r="I627" s="46"/>
      <c r="J627" s="48"/>
    </row>
    <row r="628">
      <c r="A628" s="37" t="s">
        <v>630</v>
      </c>
      <c r="B628" s="45"/>
      <c r="C628" s="46"/>
      <c r="D628" s="46"/>
      <c r="E628" s="52" t="s">
        <v>5390</v>
      </c>
      <c r="F628" s="46"/>
      <c r="G628" s="46"/>
      <c r="H628" s="46"/>
      <c r="I628" s="46"/>
      <c r="J628" s="48"/>
    </row>
    <row r="629">
      <c r="A629" s="37" t="s">
        <v>597</v>
      </c>
      <c r="B629" s="49"/>
      <c r="C629" s="50"/>
      <c r="D629" s="50"/>
      <c r="E629" s="53" t="s">
        <v>593</v>
      </c>
      <c r="F629" s="50"/>
      <c r="G629" s="50"/>
      <c r="H629" s="50"/>
      <c r="I629" s="50"/>
      <c r="J629" s="51"/>
    </row>
  </sheetData>
  <sheetProtection sheet="1" objects="1" scenarios="1" spinCount="100000" saltValue="jAyTuS7SFyvm2t3GcRllMbEMooufwiVaaGdyzTfXwxDroBsYmAowfHx+HXh+4Z/SIAOH/r8IMqjIGmX4WG0kPw==" hashValue="ViuhpUNzHQ9dOAa3r9znKlJ71zAQAFSvUPeF/jVsaHbQpYJz16JNco2I5S1FOyyWWuguEGMUUWCVmSCvRW+D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5393</v>
      </c>
      <c r="I3" s="25">
        <f>SUMIFS(I11:I370,A11:A370,"SD")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577</v>
      </c>
      <c r="C7" s="21" t="s">
        <v>5393</v>
      </c>
      <c r="D7" s="22"/>
      <c r="E7" s="23" t="s">
        <v>249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SUMIFS(I12:I127,A12:A127,"P")</f>
        <v>0</v>
      </c>
      <c r="J11" s="36"/>
    </row>
    <row r="12">
      <c r="A12" s="37" t="s">
        <v>591</v>
      </c>
      <c r="B12" s="37">
        <v>1</v>
      </c>
      <c r="C12" s="38" t="s">
        <v>5009</v>
      </c>
      <c r="D12" s="37" t="s">
        <v>593</v>
      </c>
      <c r="E12" s="39" t="s">
        <v>5010</v>
      </c>
      <c r="F12" s="40" t="s">
        <v>1007</v>
      </c>
      <c r="G12" s="41">
        <v>2.1040000000000001</v>
      </c>
      <c r="H12" s="42">
        <v>0</v>
      </c>
      <c r="I12" s="43">
        <f>ROUND(G12*H12,P4)</f>
        <v>0</v>
      </c>
      <c r="J12" s="37"/>
      <c r="O12" s="44">
        <f>I12*0.21</f>
        <v>0</v>
      </c>
      <c r="P12">
        <v>3</v>
      </c>
    </row>
    <row r="13">
      <c r="A13" s="37" t="s">
        <v>596</v>
      </c>
      <c r="B13" s="45"/>
      <c r="C13" s="46"/>
      <c r="D13" s="46"/>
      <c r="E13" s="47" t="s">
        <v>593</v>
      </c>
      <c r="F13" s="46"/>
      <c r="G13" s="46"/>
      <c r="H13" s="46"/>
      <c r="I13" s="46"/>
      <c r="J13" s="48"/>
    </row>
    <row r="14">
      <c r="A14" s="37" t="s">
        <v>630</v>
      </c>
      <c r="B14" s="45"/>
      <c r="C14" s="46"/>
      <c r="D14" s="46"/>
      <c r="E14" s="52" t="s">
        <v>5394</v>
      </c>
      <c r="F14" s="46"/>
      <c r="G14" s="46"/>
      <c r="H14" s="46"/>
      <c r="I14" s="46"/>
      <c r="J14" s="48"/>
    </row>
    <row r="15">
      <c r="A15" s="37" t="s">
        <v>597</v>
      </c>
      <c r="B15" s="45"/>
      <c r="C15" s="46"/>
      <c r="D15" s="46"/>
      <c r="E15" s="47" t="s">
        <v>593</v>
      </c>
      <c r="F15" s="46"/>
      <c r="G15" s="46"/>
      <c r="H15" s="46"/>
      <c r="I15" s="46"/>
      <c r="J15" s="48"/>
    </row>
    <row r="16">
      <c r="A16" s="37" t="s">
        <v>591</v>
      </c>
      <c r="B16" s="37">
        <v>2</v>
      </c>
      <c r="C16" s="38" t="s">
        <v>5012</v>
      </c>
      <c r="D16" s="37" t="s">
        <v>593</v>
      </c>
      <c r="E16" s="39" t="s">
        <v>5013</v>
      </c>
      <c r="F16" s="40" t="s">
        <v>614</v>
      </c>
      <c r="G16" s="41">
        <v>40</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5367</v>
      </c>
      <c r="F18" s="46"/>
      <c r="G18" s="46"/>
      <c r="H18" s="46"/>
      <c r="I18" s="46"/>
      <c r="J18" s="48"/>
    </row>
    <row r="19">
      <c r="A19" s="37" t="s">
        <v>597</v>
      </c>
      <c r="B19" s="45"/>
      <c r="C19" s="46"/>
      <c r="D19" s="46"/>
      <c r="E19" s="47" t="s">
        <v>593</v>
      </c>
      <c r="F19" s="46"/>
      <c r="G19" s="46"/>
      <c r="H19" s="46"/>
      <c r="I19" s="46"/>
      <c r="J19" s="48"/>
    </row>
    <row r="20" ht="30">
      <c r="A20" s="37" t="s">
        <v>591</v>
      </c>
      <c r="B20" s="37">
        <v>3</v>
      </c>
      <c r="C20" s="38" t="s">
        <v>5015</v>
      </c>
      <c r="D20" s="37" t="s">
        <v>593</v>
      </c>
      <c r="E20" s="39" t="s">
        <v>5016</v>
      </c>
      <c r="F20" s="40" t="s">
        <v>5017</v>
      </c>
      <c r="G20" s="41">
        <v>5</v>
      </c>
      <c r="H20" s="42">
        <v>0</v>
      </c>
      <c r="I20" s="43">
        <f>ROUND(G20*H20,P4)</f>
        <v>0</v>
      </c>
      <c r="J20" s="37"/>
      <c r="O20" s="44">
        <f>I20*0.21</f>
        <v>0</v>
      </c>
      <c r="P20">
        <v>3</v>
      </c>
    </row>
    <row r="21">
      <c r="A21" s="37" t="s">
        <v>596</v>
      </c>
      <c r="B21" s="45"/>
      <c r="C21" s="46"/>
      <c r="D21" s="46"/>
      <c r="E21" s="47" t="s">
        <v>593</v>
      </c>
      <c r="F21" s="46"/>
      <c r="G21" s="46"/>
      <c r="H21" s="46"/>
      <c r="I21" s="46"/>
      <c r="J21" s="48"/>
    </row>
    <row r="22">
      <c r="A22" s="37" t="s">
        <v>630</v>
      </c>
      <c r="B22" s="45"/>
      <c r="C22" s="46"/>
      <c r="D22" s="46"/>
      <c r="E22" s="52" t="s">
        <v>5110</v>
      </c>
      <c r="F22" s="46"/>
      <c r="G22" s="46"/>
      <c r="H22" s="46"/>
      <c r="I22" s="46"/>
      <c r="J22" s="48"/>
    </row>
    <row r="23">
      <c r="A23" s="37" t="s">
        <v>597</v>
      </c>
      <c r="B23" s="45"/>
      <c r="C23" s="46"/>
      <c r="D23" s="46"/>
      <c r="E23" s="47" t="s">
        <v>593</v>
      </c>
      <c r="F23" s="46"/>
      <c r="G23" s="46"/>
      <c r="H23" s="46"/>
      <c r="I23" s="46"/>
      <c r="J23" s="48"/>
    </row>
    <row r="24">
      <c r="A24" s="37" t="s">
        <v>591</v>
      </c>
      <c r="B24" s="37">
        <v>4</v>
      </c>
      <c r="C24" s="38" t="s">
        <v>5019</v>
      </c>
      <c r="D24" s="37" t="s">
        <v>593</v>
      </c>
      <c r="E24" s="39" t="s">
        <v>5020</v>
      </c>
      <c r="F24" s="40" t="s">
        <v>595</v>
      </c>
      <c r="G24" s="41">
        <v>163</v>
      </c>
      <c r="H24" s="42">
        <v>0</v>
      </c>
      <c r="I24" s="43">
        <f>ROUND(G24*H24,P4)</f>
        <v>0</v>
      </c>
      <c r="J24" s="37"/>
      <c r="O24" s="44">
        <f>I24*0.21</f>
        <v>0</v>
      </c>
      <c r="P24">
        <v>3</v>
      </c>
    </row>
    <row r="25">
      <c r="A25" s="37" t="s">
        <v>596</v>
      </c>
      <c r="B25" s="45"/>
      <c r="C25" s="46"/>
      <c r="D25" s="46"/>
      <c r="E25" s="47" t="s">
        <v>593</v>
      </c>
      <c r="F25" s="46"/>
      <c r="G25" s="46"/>
      <c r="H25" s="46"/>
      <c r="I25" s="46"/>
      <c r="J25" s="48"/>
    </row>
    <row r="26" ht="60">
      <c r="A26" s="37" t="s">
        <v>630</v>
      </c>
      <c r="B26" s="45"/>
      <c r="C26" s="46"/>
      <c r="D26" s="46"/>
      <c r="E26" s="52" t="s">
        <v>5395</v>
      </c>
      <c r="F26" s="46"/>
      <c r="G26" s="46"/>
      <c r="H26" s="46"/>
      <c r="I26" s="46"/>
      <c r="J26" s="48"/>
    </row>
    <row r="27">
      <c r="A27" s="37" t="s">
        <v>597</v>
      </c>
      <c r="B27" s="45"/>
      <c r="C27" s="46"/>
      <c r="D27" s="46"/>
      <c r="E27" s="47" t="s">
        <v>593</v>
      </c>
      <c r="F27" s="46"/>
      <c r="G27" s="46"/>
      <c r="H27" s="46"/>
      <c r="I27" s="46"/>
      <c r="J27" s="48"/>
    </row>
    <row r="28">
      <c r="A28" s="37" t="s">
        <v>591</v>
      </c>
      <c r="B28" s="37">
        <v>5</v>
      </c>
      <c r="C28" s="38" t="s">
        <v>5022</v>
      </c>
      <c r="D28" s="37" t="s">
        <v>593</v>
      </c>
      <c r="E28" s="39" t="s">
        <v>5023</v>
      </c>
      <c r="F28" s="40" t="s">
        <v>595</v>
      </c>
      <c r="G28" s="41">
        <v>163</v>
      </c>
      <c r="H28" s="42">
        <v>0</v>
      </c>
      <c r="I28" s="43">
        <f>ROUND(G28*H28,P4)</f>
        <v>0</v>
      </c>
      <c r="J28" s="37"/>
      <c r="O28" s="44">
        <f>I28*0.21</f>
        <v>0</v>
      </c>
      <c r="P28">
        <v>3</v>
      </c>
    </row>
    <row r="29">
      <c r="A29" s="37" t="s">
        <v>596</v>
      </c>
      <c r="B29" s="45"/>
      <c r="C29" s="46"/>
      <c r="D29" s="46"/>
      <c r="E29" s="47" t="s">
        <v>593</v>
      </c>
      <c r="F29" s="46"/>
      <c r="G29" s="46"/>
      <c r="H29" s="46"/>
      <c r="I29" s="46"/>
      <c r="J29" s="48"/>
    </row>
    <row r="30">
      <c r="A30" s="37" t="s">
        <v>630</v>
      </c>
      <c r="B30" s="45"/>
      <c r="C30" s="46"/>
      <c r="D30" s="46"/>
      <c r="E30" s="52" t="s">
        <v>5396</v>
      </c>
      <c r="F30" s="46"/>
      <c r="G30" s="46"/>
      <c r="H30" s="46"/>
      <c r="I30" s="46"/>
      <c r="J30" s="48"/>
    </row>
    <row r="31">
      <c r="A31" s="37" t="s">
        <v>597</v>
      </c>
      <c r="B31" s="45"/>
      <c r="C31" s="46"/>
      <c r="D31" s="46"/>
      <c r="E31" s="47" t="s">
        <v>593</v>
      </c>
      <c r="F31" s="46"/>
      <c r="G31" s="46"/>
      <c r="H31" s="46"/>
      <c r="I31" s="46"/>
      <c r="J31" s="48"/>
    </row>
    <row r="32" ht="30">
      <c r="A32" s="37" t="s">
        <v>591</v>
      </c>
      <c r="B32" s="37">
        <v>6</v>
      </c>
      <c r="C32" s="38" t="s">
        <v>5025</v>
      </c>
      <c r="D32" s="37" t="s">
        <v>593</v>
      </c>
      <c r="E32" s="39" t="s">
        <v>5026</v>
      </c>
      <c r="F32" s="40" t="s">
        <v>595</v>
      </c>
      <c r="G32" s="41">
        <v>163</v>
      </c>
      <c r="H32" s="42">
        <v>0</v>
      </c>
      <c r="I32" s="43">
        <f>ROUND(G32*H32,P4)</f>
        <v>0</v>
      </c>
      <c r="J32" s="37"/>
      <c r="O32" s="44">
        <f>I32*0.21</f>
        <v>0</v>
      </c>
      <c r="P32">
        <v>3</v>
      </c>
    </row>
    <row r="33">
      <c r="A33" s="37" t="s">
        <v>596</v>
      </c>
      <c r="B33" s="45"/>
      <c r="C33" s="46"/>
      <c r="D33" s="46"/>
      <c r="E33" s="47" t="s">
        <v>593</v>
      </c>
      <c r="F33" s="46"/>
      <c r="G33" s="46"/>
      <c r="H33" s="46"/>
      <c r="I33" s="46"/>
      <c r="J33" s="48"/>
    </row>
    <row r="34">
      <c r="A34" s="37" t="s">
        <v>630</v>
      </c>
      <c r="B34" s="45"/>
      <c r="C34" s="46"/>
      <c r="D34" s="46"/>
      <c r="E34" s="52" t="s">
        <v>5396</v>
      </c>
      <c r="F34" s="46"/>
      <c r="G34" s="46"/>
      <c r="H34" s="46"/>
      <c r="I34" s="46"/>
      <c r="J34" s="48"/>
    </row>
    <row r="35">
      <c r="A35" s="37" t="s">
        <v>597</v>
      </c>
      <c r="B35" s="45"/>
      <c r="C35" s="46"/>
      <c r="D35" s="46"/>
      <c r="E35" s="47" t="s">
        <v>593</v>
      </c>
      <c r="F35" s="46"/>
      <c r="G35" s="46"/>
      <c r="H35" s="46"/>
      <c r="I35" s="46"/>
      <c r="J35" s="48"/>
    </row>
    <row r="36" ht="30">
      <c r="A36" s="37" t="s">
        <v>591</v>
      </c>
      <c r="B36" s="37">
        <v>7</v>
      </c>
      <c r="C36" s="38" t="s">
        <v>5027</v>
      </c>
      <c r="D36" s="37" t="s">
        <v>593</v>
      </c>
      <c r="E36" s="39" t="s">
        <v>5028</v>
      </c>
      <c r="F36" s="40" t="s">
        <v>595</v>
      </c>
      <c r="G36" s="41">
        <v>163</v>
      </c>
      <c r="H36" s="42">
        <v>0</v>
      </c>
      <c r="I36" s="43">
        <f>ROUND(G36*H36,P4)</f>
        <v>0</v>
      </c>
      <c r="J36" s="37"/>
      <c r="O36" s="44">
        <f>I36*0.21</f>
        <v>0</v>
      </c>
      <c r="P36">
        <v>3</v>
      </c>
    </row>
    <row r="37">
      <c r="A37" s="37" t="s">
        <v>596</v>
      </c>
      <c r="B37" s="45"/>
      <c r="C37" s="46"/>
      <c r="D37" s="46"/>
      <c r="E37" s="47" t="s">
        <v>593</v>
      </c>
      <c r="F37" s="46"/>
      <c r="G37" s="46"/>
      <c r="H37" s="46"/>
      <c r="I37" s="46"/>
      <c r="J37" s="48"/>
    </row>
    <row r="38">
      <c r="A38" s="37" t="s">
        <v>630</v>
      </c>
      <c r="B38" s="45"/>
      <c r="C38" s="46"/>
      <c r="D38" s="46"/>
      <c r="E38" s="52" t="s">
        <v>5396</v>
      </c>
      <c r="F38" s="46"/>
      <c r="G38" s="46"/>
      <c r="H38" s="46"/>
      <c r="I38" s="46"/>
      <c r="J38" s="48"/>
    </row>
    <row r="39">
      <c r="A39" s="37" t="s">
        <v>597</v>
      </c>
      <c r="B39" s="45"/>
      <c r="C39" s="46"/>
      <c r="D39" s="46"/>
      <c r="E39" s="47" t="s">
        <v>593</v>
      </c>
      <c r="F39" s="46"/>
      <c r="G39" s="46"/>
      <c r="H39" s="46"/>
      <c r="I39" s="46"/>
      <c r="J39" s="48"/>
    </row>
    <row r="40">
      <c r="A40" s="37" t="s">
        <v>591</v>
      </c>
      <c r="B40" s="37">
        <v>8</v>
      </c>
      <c r="C40" s="38" t="s">
        <v>5397</v>
      </c>
      <c r="D40" s="37" t="s">
        <v>593</v>
      </c>
      <c r="E40" s="39" t="s">
        <v>5398</v>
      </c>
      <c r="F40" s="40" t="s">
        <v>639</v>
      </c>
      <c r="G40" s="41">
        <v>105.2</v>
      </c>
      <c r="H40" s="42">
        <v>0</v>
      </c>
      <c r="I40" s="43">
        <f>ROUND(G40*H40,P4)</f>
        <v>0</v>
      </c>
      <c r="J40" s="37"/>
      <c r="O40" s="44">
        <f>I40*0.21</f>
        <v>0</v>
      </c>
      <c r="P40">
        <v>3</v>
      </c>
    </row>
    <row r="41">
      <c r="A41" s="37" t="s">
        <v>596</v>
      </c>
      <c r="B41" s="45"/>
      <c r="C41" s="46"/>
      <c r="D41" s="46"/>
      <c r="E41" s="47" t="s">
        <v>593</v>
      </c>
      <c r="F41" s="46"/>
      <c r="G41" s="46"/>
      <c r="H41" s="46"/>
      <c r="I41" s="46"/>
      <c r="J41" s="48"/>
    </row>
    <row r="42" ht="75">
      <c r="A42" s="37" t="s">
        <v>630</v>
      </c>
      <c r="B42" s="45"/>
      <c r="C42" s="46"/>
      <c r="D42" s="46"/>
      <c r="E42" s="52" t="s">
        <v>5399</v>
      </c>
      <c r="F42" s="46"/>
      <c r="G42" s="46"/>
      <c r="H42" s="46"/>
      <c r="I42" s="46"/>
      <c r="J42" s="48"/>
    </row>
    <row r="43">
      <c r="A43" s="37" t="s">
        <v>597</v>
      </c>
      <c r="B43" s="45"/>
      <c r="C43" s="46"/>
      <c r="D43" s="46"/>
      <c r="E43" s="47" t="s">
        <v>593</v>
      </c>
      <c r="F43" s="46"/>
      <c r="G43" s="46"/>
      <c r="H43" s="46"/>
      <c r="I43" s="46"/>
      <c r="J43" s="48"/>
    </row>
    <row r="44" ht="30">
      <c r="A44" s="37" t="s">
        <v>591</v>
      </c>
      <c r="B44" s="37">
        <v>9</v>
      </c>
      <c r="C44" s="38" t="s">
        <v>5032</v>
      </c>
      <c r="D44" s="37" t="s">
        <v>593</v>
      </c>
      <c r="E44" s="39" t="s">
        <v>5033</v>
      </c>
      <c r="F44" s="40" t="s">
        <v>629</v>
      </c>
      <c r="G44" s="41">
        <v>3</v>
      </c>
      <c r="H44" s="42">
        <v>0</v>
      </c>
      <c r="I44" s="43">
        <f>ROUND(G44*H44,P4)</f>
        <v>0</v>
      </c>
      <c r="J44" s="37"/>
      <c r="O44" s="44">
        <f>I44*0.21</f>
        <v>0</v>
      </c>
      <c r="P44">
        <v>3</v>
      </c>
    </row>
    <row r="45">
      <c r="A45" s="37" t="s">
        <v>596</v>
      </c>
      <c r="B45" s="45"/>
      <c r="C45" s="46"/>
      <c r="D45" s="46"/>
      <c r="E45" s="47" t="s">
        <v>593</v>
      </c>
      <c r="F45" s="46"/>
      <c r="G45" s="46"/>
      <c r="H45" s="46"/>
      <c r="I45" s="46"/>
      <c r="J45" s="48"/>
    </row>
    <row r="46">
      <c r="A46" s="37" t="s">
        <v>630</v>
      </c>
      <c r="B46" s="45"/>
      <c r="C46" s="46"/>
      <c r="D46" s="46"/>
      <c r="E46" s="52" t="s">
        <v>5400</v>
      </c>
      <c r="F46" s="46"/>
      <c r="G46" s="46"/>
      <c r="H46" s="46"/>
      <c r="I46" s="46"/>
      <c r="J46" s="48"/>
    </row>
    <row r="47">
      <c r="A47" s="37" t="s">
        <v>597</v>
      </c>
      <c r="B47" s="45"/>
      <c r="C47" s="46"/>
      <c r="D47" s="46"/>
      <c r="E47" s="47" t="s">
        <v>593</v>
      </c>
      <c r="F47" s="46"/>
      <c r="G47" s="46"/>
      <c r="H47" s="46"/>
      <c r="I47" s="46"/>
      <c r="J47" s="48"/>
    </row>
    <row r="48" ht="30">
      <c r="A48" s="37" t="s">
        <v>591</v>
      </c>
      <c r="B48" s="37">
        <v>10</v>
      </c>
      <c r="C48" s="38" t="s">
        <v>5035</v>
      </c>
      <c r="D48" s="37" t="s">
        <v>593</v>
      </c>
      <c r="E48" s="39" t="s">
        <v>5036</v>
      </c>
      <c r="F48" s="40" t="s">
        <v>629</v>
      </c>
      <c r="G48" s="41">
        <v>36</v>
      </c>
      <c r="H48" s="42">
        <v>0</v>
      </c>
      <c r="I48" s="43">
        <f>ROUND(G48*H48,P4)</f>
        <v>0</v>
      </c>
      <c r="J48" s="37"/>
      <c r="O48" s="44">
        <f>I48*0.21</f>
        <v>0</v>
      </c>
      <c r="P48">
        <v>3</v>
      </c>
    </row>
    <row r="49">
      <c r="A49" s="37" t="s">
        <v>596</v>
      </c>
      <c r="B49" s="45"/>
      <c r="C49" s="46"/>
      <c r="D49" s="46"/>
      <c r="E49" s="47" t="s">
        <v>593</v>
      </c>
      <c r="F49" s="46"/>
      <c r="G49" s="46"/>
      <c r="H49" s="46"/>
      <c r="I49" s="46"/>
      <c r="J49" s="48"/>
    </row>
    <row r="50">
      <c r="A50" s="37" t="s">
        <v>630</v>
      </c>
      <c r="B50" s="45"/>
      <c r="C50" s="46"/>
      <c r="D50" s="46"/>
      <c r="E50" s="52" t="s">
        <v>5401</v>
      </c>
      <c r="F50" s="46"/>
      <c r="G50" s="46"/>
      <c r="H50" s="46"/>
      <c r="I50" s="46"/>
      <c r="J50" s="48"/>
    </row>
    <row r="51">
      <c r="A51" s="37" t="s">
        <v>597</v>
      </c>
      <c r="B51" s="45"/>
      <c r="C51" s="46"/>
      <c r="D51" s="46"/>
      <c r="E51" s="47" t="s">
        <v>593</v>
      </c>
      <c r="F51" s="46"/>
      <c r="G51" s="46"/>
      <c r="H51" s="46"/>
      <c r="I51" s="46"/>
      <c r="J51" s="48"/>
    </row>
    <row r="52" ht="30">
      <c r="A52" s="37" t="s">
        <v>591</v>
      </c>
      <c r="B52" s="37">
        <v>11</v>
      </c>
      <c r="C52" s="38" t="s">
        <v>5038</v>
      </c>
      <c r="D52" s="37" t="s">
        <v>593</v>
      </c>
      <c r="E52" s="39" t="s">
        <v>5039</v>
      </c>
      <c r="F52" s="40" t="s">
        <v>629</v>
      </c>
      <c r="G52" s="41">
        <v>36</v>
      </c>
      <c r="H52" s="42">
        <v>0</v>
      </c>
      <c r="I52" s="43">
        <f>ROUND(G52*H52,P4)</f>
        <v>0</v>
      </c>
      <c r="J52" s="37"/>
      <c r="O52" s="44">
        <f>I52*0.21</f>
        <v>0</v>
      </c>
      <c r="P52">
        <v>3</v>
      </c>
    </row>
    <row r="53">
      <c r="A53" s="37" t="s">
        <v>596</v>
      </c>
      <c r="B53" s="45"/>
      <c r="C53" s="46"/>
      <c r="D53" s="46"/>
      <c r="E53" s="47" t="s">
        <v>593</v>
      </c>
      <c r="F53" s="46"/>
      <c r="G53" s="46"/>
      <c r="H53" s="46"/>
      <c r="I53" s="46"/>
      <c r="J53" s="48"/>
    </row>
    <row r="54">
      <c r="A54" s="37" t="s">
        <v>630</v>
      </c>
      <c r="B54" s="45"/>
      <c r="C54" s="46"/>
      <c r="D54" s="46"/>
      <c r="E54" s="52" t="s">
        <v>5402</v>
      </c>
      <c r="F54" s="46"/>
      <c r="G54" s="46"/>
      <c r="H54" s="46"/>
      <c r="I54" s="46"/>
      <c r="J54" s="48"/>
    </row>
    <row r="55">
      <c r="A55" s="37" t="s">
        <v>597</v>
      </c>
      <c r="B55" s="45"/>
      <c r="C55" s="46"/>
      <c r="D55" s="46"/>
      <c r="E55" s="47" t="s">
        <v>593</v>
      </c>
      <c r="F55" s="46"/>
      <c r="G55" s="46"/>
      <c r="H55" s="46"/>
      <c r="I55" s="46"/>
      <c r="J55" s="48"/>
    </row>
    <row r="56" ht="30">
      <c r="A56" s="37" t="s">
        <v>591</v>
      </c>
      <c r="B56" s="37">
        <v>12</v>
      </c>
      <c r="C56" s="38" t="s">
        <v>5403</v>
      </c>
      <c r="D56" s="37" t="s">
        <v>593</v>
      </c>
      <c r="E56" s="39" t="s">
        <v>5404</v>
      </c>
      <c r="F56" s="40" t="s">
        <v>629</v>
      </c>
      <c r="G56" s="41">
        <v>96.769999999999996</v>
      </c>
      <c r="H56" s="42">
        <v>0</v>
      </c>
      <c r="I56" s="43">
        <f>ROUND(G56*H56,P4)</f>
        <v>0</v>
      </c>
      <c r="J56" s="37"/>
      <c r="O56" s="44">
        <f>I56*0.21</f>
        <v>0</v>
      </c>
      <c r="P56">
        <v>3</v>
      </c>
    </row>
    <row r="57">
      <c r="A57" s="37" t="s">
        <v>596</v>
      </c>
      <c r="B57" s="45"/>
      <c r="C57" s="46"/>
      <c r="D57" s="46"/>
      <c r="E57" s="47" t="s">
        <v>593</v>
      </c>
      <c r="F57" s="46"/>
      <c r="G57" s="46"/>
      <c r="H57" s="46"/>
      <c r="I57" s="46"/>
      <c r="J57" s="48"/>
    </row>
    <row r="58" ht="45">
      <c r="A58" s="37" t="s">
        <v>630</v>
      </c>
      <c r="B58" s="45"/>
      <c r="C58" s="46"/>
      <c r="D58" s="46"/>
      <c r="E58" s="52" t="s">
        <v>5405</v>
      </c>
      <c r="F58" s="46"/>
      <c r="G58" s="46"/>
      <c r="H58" s="46"/>
      <c r="I58" s="46"/>
      <c r="J58" s="48"/>
    </row>
    <row r="59">
      <c r="A59" s="37" t="s">
        <v>597</v>
      </c>
      <c r="B59" s="45"/>
      <c r="C59" s="46"/>
      <c r="D59" s="46"/>
      <c r="E59" s="47" t="s">
        <v>593</v>
      </c>
      <c r="F59" s="46"/>
      <c r="G59" s="46"/>
      <c r="H59" s="46"/>
      <c r="I59" s="46"/>
      <c r="J59" s="48"/>
    </row>
    <row r="60" ht="30">
      <c r="A60" s="37" t="s">
        <v>591</v>
      </c>
      <c r="B60" s="37">
        <v>13</v>
      </c>
      <c r="C60" s="38" t="s">
        <v>5406</v>
      </c>
      <c r="D60" s="37" t="s">
        <v>593</v>
      </c>
      <c r="E60" s="39" t="s">
        <v>5407</v>
      </c>
      <c r="F60" s="40" t="s">
        <v>629</v>
      </c>
      <c r="G60" s="41">
        <v>147.47499999999999</v>
      </c>
      <c r="H60" s="42">
        <v>0</v>
      </c>
      <c r="I60" s="43">
        <f>ROUND(G60*H60,P4)</f>
        <v>0</v>
      </c>
      <c r="J60" s="37"/>
      <c r="O60" s="44">
        <f>I60*0.21</f>
        <v>0</v>
      </c>
      <c r="P60">
        <v>3</v>
      </c>
    </row>
    <row r="61">
      <c r="A61" s="37" t="s">
        <v>596</v>
      </c>
      <c r="B61" s="45"/>
      <c r="C61" s="46"/>
      <c r="D61" s="46"/>
      <c r="E61" s="47" t="s">
        <v>593</v>
      </c>
      <c r="F61" s="46"/>
      <c r="G61" s="46"/>
      <c r="H61" s="46"/>
      <c r="I61" s="46"/>
      <c r="J61" s="48"/>
    </row>
    <row r="62" ht="30">
      <c r="A62" s="37" t="s">
        <v>630</v>
      </c>
      <c r="B62" s="45"/>
      <c r="C62" s="46"/>
      <c r="D62" s="46"/>
      <c r="E62" s="52" t="s">
        <v>5408</v>
      </c>
      <c r="F62" s="46"/>
      <c r="G62" s="46"/>
      <c r="H62" s="46"/>
      <c r="I62" s="46"/>
      <c r="J62" s="48"/>
    </row>
    <row r="63">
      <c r="A63" s="37" t="s">
        <v>597</v>
      </c>
      <c r="B63" s="45"/>
      <c r="C63" s="46"/>
      <c r="D63" s="46"/>
      <c r="E63" s="47" t="s">
        <v>593</v>
      </c>
      <c r="F63" s="46"/>
      <c r="G63" s="46"/>
      <c r="H63" s="46"/>
      <c r="I63" s="46"/>
      <c r="J63" s="48"/>
    </row>
    <row r="64">
      <c r="A64" s="37" t="s">
        <v>591</v>
      </c>
      <c r="B64" s="37">
        <v>14</v>
      </c>
      <c r="C64" s="38" t="s">
        <v>5050</v>
      </c>
      <c r="D64" s="37" t="s">
        <v>593</v>
      </c>
      <c r="E64" s="39" t="s">
        <v>5051</v>
      </c>
      <c r="F64" s="40" t="s">
        <v>629</v>
      </c>
      <c r="G64" s="41">
        <v>39</v>
      </c>
      <c r="H64" s="42">
        <v>0</v>
      </c>
      <c r="I64" s="43">
        <f>ROUND(G64*H64,P4)</f>
        <v>0</v>
      </c>
      <c r="J64" s="37"/>
      <c r="O64" s="44">
        <f>I64*0.21</f>
        <v>0</v>
      </c>
      <c r="P64">
        <v>3</v>
      </c>
    </row>
    <row r="65">
      <c r="A65" s="37" t="s">
        <v>596</v>
      </c>
      <c r="B65" s="45"/>
      <c r="C65" s="46"/>
      <c r="D65" s="46"/>
      <c r="E65" s="47" t="s">
        <v>593</v>
      </c>
      <c r="F65" s="46"/>
      <c r="G65" s="46"/>
      <c r="H65" s="46"/>
      <c r="I65" s="46"/>
      <c r="J65" s="48"/>
    </row>
    <row r="66" ht="45">
      <c r="A66" s="37" t="s">
        <v>630</v>
      </c>
      <c r="B66" s="45"/>
      <c r="C66" s="46"/>
      <c r="D66" s="46"/>
      <c r="E66" s="52" t="s">
        <v>5409</v>
      </c>
      <c r="F66" s="46"/>
      <c r="G66" s="46"/>
      <c r="H66" s="46"/>
      <c r="I66" s="46"/>
      <c r="J66" s="48"/>
    </row>
    <row r="67">
      <c r="A67" s="37" t="s">
        <v>597</v>
      </c>
      <c r="B67" s="45"/>
      <c r="C67" s="46"/>
      <c r="D67" s="46"/>
      <c r="E67" s="47" t="s">
        <v>593</v>
      </c>
      <c r="F67" s="46"/>
      <c r="G67" s="46"/>
      <c r="H67" s="46"/>
      <c r="I67" s="46"/>
      <c r="J67" s="48"/>
    </row>
    <row r="68">
      <c r="A68" s="37" t="s">
        <v>591</v>
      </c>
      <c r="B68" s="37">
        <v>15</v>
      </c>
      <c r="C68" s="38" t="s">
        <v>5053</v>
      </c>
      <c r="D68" s="37" t="s">
        <v>593</v>
      </c>
      <c r="E68" s="39" t="s">
        <v>5054</v>
      </c>
      <c r="F68" s="40" t="s">
        <v>639</v>
      </c>
      <c r="G68" s="41">
        <v>180.69999999999999</v>
      </c>
      <c r="H68" s="42">
        <v>0</v>
      </c>
      <c r="I68" s="43">
        <f>ROUND(G68*H68,P4)</f>
        <v>0</v>
      </c>
      <c r="J68" s="37"/>
      <c r="O68" s="44">
        <f>I68*0.21</f>
        <v>0</v>
      </c>
      <c r="P68">
        <v>3</v>
      </c>
    </row>
    <row r="69">
      <c r="A69" s="37" t="s">
        <v>596</v>
      </c>
      <c r="B69" s="45"/>
      <c r="C69" s="46"/>
      <c r="D69" s="46"/>
      <c r="E69" s="47" t="s">
        <v>593</v>
      </c>
      <c r="F69" s="46"/>
      <c r="G69" s="46"/>
      <c r="H69" s="46"/>
      <c r="I69" s="46"/>
      <c r="J69" s="48"/>
    </row>
    <row r="70">
      <c r="A70" s="37" t="s">
        <v>630</v>
      </c>
      <c r="B70" s="45"/>
      <c r="C70" s="46"/>
      <c r="D70" s="46"/>
      <c r="E70" s="52" t="s">
        <v>5410</v>
      </c>
      <c r="F70" s="46"/>
      <c r="G70" s="46"/>
      <c r="H70" s="46"/>
      <c r="I70" s="46"/>
      <c r="J70" s="48"/>
    </row>
    <row r="71">
      <c r="A71" s="37" t="s">
        <v>597</v>
      </c>
      <c r="B71" s="45"/>
      <c r="C71" s="46"/>
      <c r="D71" s="46"/>
      <c r="E71" s="47" t="s">
        <v>593</v>
      </c>
      <c r="F71" s="46"/>
      <c r="G71" s="46"/>
      <c r="H71" s="46"/>
      <c r="I71" s="46"/>
      <c r="J71" s="48"/>
    </row>
    <row r="72">
      <c r="A72" s="37" t="s">
        <v>591</v>
      </c>
      <c r="B72" s="37">
        <v>16</v>
      </c>
      <c r="C72" s="38" t="s">
        <v>5059</v>
      </c>
      <c r="D72" s="37" t="s">
        <v>593</v>
      </c>
      <c r="E72" s="39" t="s">
        <v>5060</v>
      </c>
      <c r="F72" s="40" t="s">
        <v>639</v>
      </c>
      <c r="G72" s="41">
        <v>180.69999999999999</v>
      </c>
      <c r="H72" s="42">
        <v>0</v>
      </c>
      <c r="I72" s="43">
        <f>ROUND(G72*H72,P4)</f>
        <v>0</v>
      </c>
      <c r="J72" s="37"/>
      <c r="O72" s="44">
        <f>I72*0.21</f>
        <v>0</v>
      </c>
      <c r="P72">
        <v>3</v>
      </c>
    </row>
    <row r="73">
      <c r="A73" s="37" t="s">
        <v>596</v>
      </c>
      <c r="B73" s="45"/>
      <c r="C73" s="46"/>
      <c r="D73" s="46"/>
      <c r="E73" s="47" t="s">
        <v>593</v>
      </c>
      <c r="F73" s="46"/>
      <c r="G73" s="46"/>
      <c r="H73" s="46"/>
      <c r="I73" s="46"/>
      <c r="J73" s="48"/>
    </row>
    <row r="74">
      <c r="A74" s="37" t="s">
        <v>630</v>
      </c>
      <c r="B74" s="45"/>
      <c r="C74" s="46"/>
      <c r="D74" s="46"/>
      <c r="E74" s="52" t="s">
        <v>5411</v>
      </c>
      <c r="F74" s="46"/>
      <c r="G74" s="46"/>
      <c r="H74" s="46"/>
      <c r="I74" s="46"/>
      <c r="J74" s="48"/>
    </row>
    <row r="75">
      <c r="A75" s="37" t="s">
        <v>597</v>
      </c>
      <c r="B75" s="45"/>
      <c r="C75" s="46"/>
      <c r="D75" s="46"/>
      <c r="E75" s="47" t="s">
        <v>593</v>
      </c>
      <c r="F75" s="46"/>
      <c r="G75" s="46"/>
      <c r="H75" s="46"/>
      <c r="I75" s="46"/>
      <c r="J75" s="48"/>
    </row>
    <row r="76">
      <c r="A76" s="37" t="s">
        <v>591</v>
      </c>
      <c r="B76" s="37">
        <v>17</v>
      </c>
      <c r="C76" s="38" t="s">
        <v>5065</v>
      </c>
      <c r="D76" s="37" t="s">
        <v>593</v>
      </c>
      <c r="E76" s="39" t="s">
        <v>5066</v>
      </c>
      <c r="F76" s="40" t="s">
        <v>639</v>
      </c>
      <c r="G76" s="41">
        <v>66</v>
      </c>
      <c r="H76" s="42">
        <v>0</v>
      </c>
      <c r="I76" s="43">
        <f>ROUND(G76*H76,P4)</f>
        <v>0</v>
      </c>
      <c r="J76" s="37"/>
      <c r="O76" s="44">
        <f>I76*0.21</f>
        <v>0</v>
      </c>
      <c r="P76">
        <v>3</v>
      </c>
    </row>
    <row r="77">
      <c r="A77" s="37" t="s">
        <v>596</v>
      </c>
      <c r="B77" s="45"/>
      <c r="C77" s="46"/>
      <c r="D77" s="46"/>
      <c r="E77" s="47" t="s">
        <v>593</v>
      </c>
      <c r="F77" s="46"/>
      <c r="G77" s="46"/>
      <c r="H77" s="46"/>
      <c r="I77" s="46"/>
      <c r="J77" s="48"/>
    </row>
    <row r="78">
      <c r="A78" s="37" t="s">
        <v>630</v>
      </c>
      <c r="B78" s="45"/>
      <c r="C78" s="46"/>
      <c r="D78" s="46"/>
      <c r="E78" s="52" t="s">
        <v>5412</v>
      </c>
      <c r="F78" s="46"/>
      <c r="G78" s="46"/>
      <c r="H78" s="46"/>
      <c r="I78" s="46"/>
      <c r="J78" s="48"/>
    </row>
    <row r="79">
      <c r="A79" s="37" t="s">
        <v>597</v>
      </c>
      <c r="B79" s="45"/>
      <c r="C79" s="46"/>
      <c r="D79" s="46"/>
      <c r="E79" s="47" t="s">
        <v>593</v>
      </c>
      <c r="F79" s="46"/>
      <c r="G79" s="46"/>
      <c r="H79" s="46"/>
      <c r="I79" s="46"/>
      <c r="J79" s="48"/>
    </row>
    <row r="80">
      <c r="A80" s="37" t="s">
        <v>591</v>
      </c>
      <c r="B80" s="37">
        <v>18</v>
      </c>
      <c r="C80" s="38" t="s">
        <v>5068</v>
      </c>
      <c r="D80" s="37" t="s">
        <v>593</v>
      </c>
      <c r="E80" s="39" t="s">
        <v>5069</v>
      </c>
      <c r="F80" s="40" t="s">
        <v>639</v>
      </c>
      <c r="G80" s="41">
        <v>66</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5413</v>
      </c>
      <c r="F82" s="46"/>
      <c r="G82" s="46"/>
      <c r="H82" s="46"/>
      <c r="I82" s="46"/>
      <c r="J82" s="48"/>
    </row>
    <row r="83">
      <c r="A83" s="37" t="s">
        <v>597</v>
      </c>
      <c r="B83" s="45"/>
      <c r="C83" s="46"/>
      <c r="D83" s="46"/>
      <c r="E83" s="47" t="s">
        <v>593</v>
      </c>
      <c r="F83" s="46"/>
      <c r="G83" s="46"/>
      <c r="H83" s="46"/>
      <c r="I83" s="46"/>
      <c r="J83" s="48"/>
    </row>
    <row r="84">
      <c r="A84" s="37" t="s">
        <v>591</v>
      </c>
      <c r="B84" s="37">
        <v>19</v>
      </c>
      <c r="C84" s="38" t="s">
        <v>5071</v>
      </c>
      <c r="D84" s="37" t="s">
        <v>593</v>
      </c>
      <c r="E84" s="39" t="s">
        <v>5072</v>
      </c>
      <c r="F84" s="40" t="s">
        <v>629</v>
      </c>
      <c r="G84" s="41">
        <v>1.5700000000000001</v>
      </c>
      <c r="H84" s="42">
        <v>0</v>
      </c>
      <c r="I84" s="43">
        <f>ROUND(G84*H84,P4)</f>
        <v>0</v>
      </c>
      <c r="J84" s="37"/>
      <c r="O84" s="44">
        <f>I84*0.21</f>
        <v>0</v>
      </c>
      <c r="P84">
        <v>3</v>
      </c>
    </row>
    <row r="85">
      <c r="A85" s="37" t="s">
        <v>596</v>
      </c>
      <c r="B85" s="45"/>
      <c r="C85" s="46"/>
      <c r="D85" s="46"/>
      <c r="E85" s="47" t="s">
        <v>593</v>
      </c>
      <c r="F85" s="46"/>
      <c r="G85" s="46"/>
      <c r="H85" s="46"/>
      <c r="I85" s="46"/>
      <c r="J85" s="48"/>
    </row>
    <row r="86" ht="30">
      <c r="A86" s="37" t="s">
        <v>630</v>
      </c>
      <c r="B86" s="45"/>
      <c r="C86" s="46"/>
      <c r="D86" s="46"/>
      <c r="E86" s="52" t="s">
        <v>5414</v>
      </c>
      <c r="F86" s="46"/>
      <c r="G86" s="46"/>
      <c r="H86" s="46"/>
      <c r="I86" s="46"/>
      <c r="J86" s="48"/>
    </row>
    <row r="87">
      <c r="A87" s="37" t="s">
        <v>597</v>
      </c>
      <c r="B87" s="45"/>
      <c r="C87" s="46"/>
      <c r="D87" s="46"/>
      <c r="E87" s="47" t="s">
        <v>593</v>
      </c>
      <c r="F87" s="46"/>
      <c r="G87" s="46"/>
      <c r="H87" s="46"/>
      <c r="I87" s="46"/>
      <c r="J87" s="48"/>
    </row>
    <row r="88">
      <c r="A88" s="37" t="s">
        <v>591</v>
      </c>
      <c r="B88" s="37">
        <v>20</v>
      </c>
      <c r="C88" s="38" t="s">
        <v>1359</v>
      </c>
      <c r="D88" s="37" t="s">
        <v>593</v>
      </c>
      <c r="E88" s="39" t="s">
        <v>1360</v>
      </c>
      <c r="F88" s="40" t="s">
        <v>629</v>
      </c>
      <c r="G88" s="41">
        <v>17.055</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5415</v>
      </c>
      <c r="F90" s="46"/>
      <c r="G90" s="46"/>
      <c r="H90" s="46"/>
      <c r="I90" s="46"/>
      <c r="J90" s="48"/>
    </row>
    <row r="91">
      <c r="A91" s="37" t="s">
        <v>597</v>
      </c>
      <c r="B91" s="45"/>
      <c r="C91" s="46"/>
      <c r="D91" s="46"/>
      <c r="E91" s="47" t="s">
        <v>593</v>
      </c>
      <c r="F91" s="46"/>
      <c r="G91" s="46"/>
      <c r="H91" s="46"/>
      <c r="I91" s="46"/>
      <c r="J91" s="48"/>
    </row>
    <row r="92">
      <c r="A92" s="37" t="s">
        <v>591</v>
      </c>
      <c r="B92" s="37">
        <v>21</v>
      </c>
      <c r="C92" s="38" t="s">
        <v>1363</v>
      </c>
      <c r="D92" s="37" t="s">
        <v>593</v>
      </c>
      <c r="E92" s="39" t="s">
        <v>1364</v>
      </c>
      <c r="F92" s="40" t="s">
        <v>629</v>
      </c>
      <c r="G92" s="41">
        <v>302.19</v>
      </c>
      <c r="H92" s="42">
        <v>0</v>
      </c>
      <c r="I92" s="43">
        <f>ROUND(G92*H92,P4)</f>
        <v>0</v>
      </c>
      <c r="J92" s="37"/>
      <c r="O92" s="44">
        <f>I92*0.21</f>
        <v>0</v>
      </c>
      <c r="P92">
        <v>3</v>
      </c>
    </row>
    <row r="93">
      <c r="A93" s="37" t="s">
        <v>596</v>
      </c>
      <c r="B93" s="45"/>
      <c r="C93" s="46"/>
      <c r="D93" s="46"/>
      <c r="E93" s="47" t="s">
        <v>593</v>
      </c>
      <c r="F93" s="46"/>
      <c r="G93" s="46"/>
      <c r="H93" s="46"/>
      <c r="I93" s="46"/>
      <c r="J93" s="48"/>
    </row>
    <row r="94" ht="180">
      <c r="A94" s="37" t="s">
        <v>630</v>
      </c>
      <c r="B94" s="45"/>
      <c r="C94" s="46"/>
      <c r="D94" s="46"/>
      <c r="E94" s="52" t="s">
        <v>5416</v>
      </c>
      <c r="F94" s="46"/>
      <c r="G94" s="46"/>
      <c r="H94" s="46"/>
      <c r="I94" s="46"/>
      <c r="J94" s="48"/>
    </row>
    <row r="95">
      <c r="A95" s="37" t="s">
        <v>597</v>
      </c>
      <c r="B95" s="45"/>
      <c r="C95" s="46"/>
      <c r="D95" s="46"/>
      <c r="E95" s="47" t="s">
        <v>593</v>
      </c>
      <c r="F95" s="46"/>
      <c r="G95" s="46"/>
      <c r="H95" s="46"/>
      <c r="I95" s="46"/>
      <c r="J95" s="48"/>
    </row>
    <row r="96">
      <c r="A96" s="37" t="s">
        <v>591</v>
      </c>
      <c r="B96" s="37">
        <v>22</v>
      </c>
      <c r="C96" s="38" t="s">
        <v>5075</v>
      </c>
      <c r="D96" s="37" t="s">
        <v>593</v>
      </c>
      <c r="E96" s="39" t="s">
        <v>5076</v>
      </c>
      <c r="F96" s="40" t="s">
        <v>629</v>
      </c>
      <c r="G96" s="41">
        <v>8.6470000000000002</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5417</v>
      </c>
      <c r="F98" s="46"/>
      <c r="G98" s="46"/>
      <c r="H98" s="46"/>
      <c r="I98" s="46"/>
      <c r="J98" s="48"/>
    </row>
    <row r="99">
      <c r="A99" s="37" t="s">
        <v>597</v>
      </c>
      <c r="B99" s="45"/>
      <c r="C99" s="46"/>
      <c r="D99" s="46"/>
      <c r="E99" s="47" t="s">
        <v>593</v>
      </c>
      <c r="F99" s="46"/>
      <c r="G99" s="46"/>
      <c r="H99" s="46"/>
      <c r="I99" s="46"/>
      <c r="J99" s="48"/>
    </row>
    <row r="100" ht="30">
      <c r="A100" s="37" t="s">
        <v>591</v>
      </c>
      <c r="B100" s="37">
        <v>23</v>
      </c>
      <c r="C100" s="38" t="s">
        <v>5418</v>
      </c>
      <c r="D100" s="37" t="s">
        <v>593</v>
      </c>
      <c r="E100" s="39" t="s">
        <v>5419</v>
      </c>
      <c r="F100" s="40" t="s">
        <v>639</v>
      </c>
      <c r="G100" s="41">
        <v>105.2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5420</v>
      </c>
      <c r="F102" s="46"/>
      <c r="G102" s="46"/>
      <c r="H102" s="46"/>
      <c r="I102" s="46"/>
      <c r="J102" s="48"/>
    </row>
    <row r="103">
      <c r="A103" s="37" t="s">
        <v>597</v>
      </c>
      <c r="B103" s="45"/>
      <c r="C103" s="46"/>
      <c r="D103" s="46"/>
      <c r="E103" s="47" t="s">
        <v>593</v>
      </c>
      <c r="F103" s="46"/>
      <c r="G103" s="46"/>
      <c r="H103" s="46"/>
      <c r="I103" s="46"/>
      <c r="J103" s="48"/>
    </row>
    <row r="104" ht="30">
      <c r="A104" s="37" t="s">
        <v>591</v>
      </c>
      <c r="B104" s="37">
        <v>24</v>
      </c>
      <c r="C104" s="38" t="s">
        <v>5081</v>
      </c>
      <c r="D104" s="37" t="s">
        <v>593</v>
      </c>
      <c r="E104" s="39" t="s">
        <v>5082</v>
      </c>
      <c r="F104" s="40" t="s">
        <v>639</v>
      </c>
      <c r="G104" s="41">
        <v>105.2</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5420</v>
      </c>
      <c r="F106" s="46"/>
      <c r="G106" s="46"/>
      <c r="H106" s="46"/>
      <c r="I106" s="46"/>
      <c r="J106" s="48"/>
    </row>
    <row r="107">
      <c r="A107" s="37" t="s">
        <v>597</v>
      </c>
      <c r="B107" s="45"/>
      <c r="C107" s="46"/>
      <c r="D107" s="46"/>
      <c r="E107" s="47" t="s">
        <v>593</v>
      </c>
      <c r="F107" s="46"/>
      <c r="G107" s="46"/>
      <c r="H107" s="46"/>
      <c r="I107" s="46"/>
      <c r="J107" s="48"/>
    </row>
    <row r="108" ht="30">
      <c r="A108" s="37" t="s">
        <v>591</v>
      </c>
      <c r="B108" s="37">
        <v>25</v>
      </c>
      <c r="C108" s="38" t="s">
        <v>5083</v>
      </c>
      <c r="D108" s="37" t="s">
        <v>593</v>
      </c>
      <c r="E108" s="39" t="s">
        <v>5084</v>
      </c>
      <c r="F108" s="40" t="s">
        <v>639</v>
      </c>
      <c r="G108" s="41">
        <v>105.2</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5420</v>
      </c>
      <c r="F110" s="46"/>
      <c r="G110" s="46"/>
      <c r="H110" s="46"/>
      <c r="I110" s="46"/>
      <c r="J110" s="48"/>
    </row>
    <row r="111">
      <c r="A111" s="37" t="s">
        <v>597</v>
      </c>
      <c r="B111" s="45"/>
      <c r="C111" s="46"/>
      <c r="D111" s="46"/>
      <c r="E111" s="47" t="s">
        <v>593</v>
      </c>
      <c r="F111" s="46"/>
      <c r="G111" s="46"/>
      <c r="H111" s="46"/>
      <c r="I111" s="46"/>
      <c r="J111" s="48"/>
    </row>
    <row r="112">
      <c r="A112" s="37" t="s">
        <v>591</v>
      </c>
      <c r="B112" s="37">
        <v>26</v>
      </c>
      <c r="C112" s="38" t="s">
        <v>5088</v>
      </c>
      <c r="D112" s="37" t="s">
        <v>593</v>
      </c>
      <c r="E112" s="39" t="s">
        <v>5089</v>
      </c>
      <c r="F112" s="40" t="s">
        <v>639</v>
      </c>
      <c r="G112" s="41">
        <v>105.2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5420</v>
      </c>
      <c r="F114" s="46"/>
      <c r="G114" s="46"/>
      <c r="H114" s="46"/>
      <c r="I114" s="46"/>
      <c r="J114" s="48"/>
    </row>
    <row r="115">
      <c r="A115" s="37" t="s">
        <v>597</v>
      </c>
      <c r="B115" s="45"/>
      <c r="C115" s="46"/>
      <c r="D115" s="46"/>
      <c r="E115" s="47" t="s">
        <v>593</v>
      </c>
      <c r="F115" s="46"/>
      <c r="G115" s="46"/>
      <c r="H115" s="46"/>
      <c r="I115" s="46"/>
      <c r="J115" s="48"/>
    </row>
    <row r="116">
      <c r="A116" s="37" t="s">
        <v>591</v>
      </c>
      <c r="B116" s="37">
        <v>27</v>
      </c>
      <c r="C116" s="38" t="s">
        <v>5090</v>
      </c>
      <c r="D116" s="37" t="s">
        <v>593</v>
      </c>
      <c r="E116" s="39" t="s">
        <v>5091</v>
      </c>
      <c r="F116" s="40" t="s">
        <v>629</v>
      </c>
      <c r="G116" s="41">
        <v>10.52</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5421</v>
      </c>
      <c r="F118" s="46"/>
      <c r="G118" s="46"/>
      <c r="H118" s="46"/>
      <c r="I118" s="46"/>
      <c r="J118" s="48"/>
    </row>
    <row r="119">
      <c r="A119" s="37" t="s">
        <v>597</v>
      </c>
      <c r="B119" s="45"/>
      <c r="C119" s="46"/>
      <c r="D119" s="46"/>
      <c r="E119" s="47" t="s">
        <v>593</v>
      </c>
      <c r="F119" s="46"/>
      <c r="G119" s="46"/>
      <c r="H119" s="46"/>
      <c r="I119" s="46"/>
      <c r="J119" s="48"/>
    </row>
    <row r="120">
      <c r="A120" s="37" t="s">
        <v>591</v>
      </c>
      <c r="B120" s="37">
        <v>28</v>
      </c>
      <c r="C120" s="38" t="s">
        <v>5093</v>
      </c>
      <c r="D120" s="37" t="s">
        <v>593</v>
      </c>
      <c r="E120" s="39" t="s">
        <v>5094</v>
      </c>
      <c r="F120" s="40" t="s">
        <v>951</v>
      </c>
      <c r="G120" s="41">
        <v>2.6219999999999999</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5">
      <c r="A122" s="37" t="s">
        <v>630</v>
      </c>
      <c r="B122" s="45"/>
      <c r="C122" s="46"/>
      <c r="D122" s="46"/>
      <c r="E122" s="52" t="s">
        <v>5422</v>
      </c>
      <c r="F122" s="46"/>
      <c r="G122" s="46"/>
      <c r="H122" s="46"/>
      <c r="I122" s="46"/>
      <c r="J122" s="48"/>
    </row>
    <row r="123">
      <c r="A123" s="37" t="s">
        <v>597</v>
      </c>
      <c r="B123" s="45"/>
      <c r="C123" s="46"/>
      <c r="D123" s="46"/>
      <c r="E123" s="47" t="s">
        <v>593</v>
      </c>
      <c r="F123" s="46"/>
      <c r="G123" s="46"/>
      <c r="H123" s="46"/>
      <c r="I123" s="46"/>
      <c r="J123" s="48"/>
    </row>
    <row r="124">
      <c r="A124" s="37" t="s">
        <v>591</v>
      </c>
      <c r="B124" s="37">
        <v>29</v>
      </c>
      <c r="C124" s="38" t="s">
        <v>5096</v>
      </c>
      <c r="D124" s="37" t="s">
        <v>593</v>
      </c>
      <c r="E124" s="39" t="s">
        <v>5097</v>
      </c>
      <c r="F124" s="40" t="s">
        <v>951</v>
      </c>
      <c r="G124" s="41">
        <v>17.294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30">
      <c r="A126" s="37" t="s">
        <v>630</v>
      </c>
      <c r="B126" s="45"/>
      <c r="C126" s="46"/>
      <c r="D126" s="46"/>
      <c r="E126" s="52" t="s">
        <v>5423</v>
      </c>
      <c r="F126" s="46"/>
      <c r="G126" s="46"/>
      <c r="H126" s="46"/>
      <c r="I126" s="46"/>
      <c r="J126" s="48"/>
    </row>
    <row r="127">
      <c r="A127" s="37" t="s">
        <v>597</v>
      </c>
      <c r="B127" s="45"/>
      <c r="C127" s="46"/>
      <c r="D127" s="46"/>
      <c r="E127" s="47" t="s">
        <v>593</v>
      </c>
      <c r="F127" s="46"/>
      <c r="G127" s="46"/>
      <c r="H127" s="46"/>
      <c r="I127" s="46"/>
      <c r="J127" s="48"/>
    </row>
    <row r="128">
      <c r="A128" s="31" t="s">
        <v>589</v>
      </c>
      <c r="B128" s="32"/>
      <c r="C128" s="33" t="s">
        <v>5129</v>
      </c>
      <c r="D128" s="34"/>
      <c r="E128" s="31" t="s">
        <v>5130</v>
      </c>
      <c r="F128" s="34"/>
      <c r="G128" s="34"/>
      <c r="H128" s="34"/>
      <c r="I128" s="35">
        <f>SUMIFS(I129:I268,A129:A268,"P")</f>
        <v>0</v>
      </c>
      <c r="J128" s="36"/>
    </row>
    <row r="129">
      <c r="A129" s="37" t="s">
        <v>591</v>
      </c>
      <c r="B129" s="37">
        <v>30</v>
      </c>
      <c r="C129" s="38" t="s">
        <v>5134</v>
      </c>
      <c r="D129" s="37" t="s">
        <v>593</v>
      </c>
      <c r="E129" s="39" t="s">
        <v>5135</v>
      </c>
      <c r="F129" s="40" t="s">
        <v>595</v>
      </c>
      <c r="G129" s="41">
        <v>34</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c r="A131" s="37" t="s">
        <v>630</v>
      </c>
      <c r="B131" s="45"/>
      <c r="C131" s="46"/>
      <c r="D131" s="46"/>
      <c r="E131" s="52" t="s">
        <v>5424</v>
      </c>
      <c r="F131" s="46"/>
      <c r="G131" s="46"/>
      <c r="H131" s="46"/>
      <c r="I131" s="46"/>
      <c r="J131" s="48"/>
    </row>
    <row r="132">
      <c r="A132" s="37" t="s">
        <v>597</v>
      </c>
      <c r="B132" s="45"/>
      <c r="C132" s="46"/>
      <c r="D132" s="46"/>
      <c r="E132" s="47" t="s">
        <v>593</v>
      </c>
      <c r="F132" s="46"/>
      <c r="G132" s="46"/>
      <c r="H132" s="46"/>
      <c r="I132" s="46"/>
      <c r="J132" s="48"/>
    </row>
    <row r="133">
      <c r="A133" s="37" t="s">
        <v>591</v>
      </c>
      <c r="B133" s="37">
        <v>31</v>
      </c>
      <c r="C133" s="38" t="s">
        <v>5425</v>
      </c>
      <c r="D133" s="37" t="s">
        <v>593</v>
      </c>
      <c r="E133" s="39" t="s">
        <v>5426</v>
      </c>
      <c r="F133" s="40" t="s">
        <v>604</v>
      </c>
      <c r="G133" s="41">
        <v>32</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c r="A135" s="37" t="s">
        <v>630</v>
      </c>
      <c r="B135" s="45"/>
      <c r="C135" s="46"/>
      <c r="D135" s="46"/>
      <c r="E135" s="52" t="s">
        <v>5427</v>
      </c>
      <c r="F135" s="46"/>
      <c r="G135" s="46"/>
      <c r="H135" s="46"/>
      <c r="I135" s="46"/>
      <c r="J135" s="48"/>
    </row>
    <row r="136">
      <c r="A136" s="37" t="s">
        <v>597</v>
      </c>
      <c r="B136" s="45"/>
      <c r="C136" s="46"/>
      <c r="D136" s="46"/>
      <c r="E136" s="47" t="s">
        <v>593</v>
      </c>
      <c r="F136" s="46"/>
      <c r="G136" s="46"/>
      <c r="H136" s="46"/>
      <c r="I136" s="46"/>
      <c r="J136" s="48"/>
    </row>
    <row r="137">
      <c r="A137" s="37" t="s">
        <v>591</v>
      </c>
      <c r="B137" s="37">
        <v>32</v>
      </c>
      <c r="C137" s="38" t="s">
        <v>5154</v>
      </c>
      <c r="D137" s="37" t="s">
        <v>593</v>
      </c>
      <c r="E137" s="39" t="s">
        <v>5155</v>
      </c>
      <c r="F137" s="40" t="s">
        <v>604</v>
      </c>
      <c r="G137" s="41">
        <v>14</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c r="A139" s="37" t="s">
        <v>630</v>
      </c>
      <c r="B139" s="45"/>
      <c r="C139" s="46"/>
      <c r="D139" s="46"/>
      <c r="E139" s="52" t="s">
        <v>850</v>
      </c>
      <c r="F139" s="46"/>
      <c r="G139" s="46"/>
      <c r="H139" s="46"/>
      <c r="I139" s="46"/>
      <c r="J139" s="48"/>
    </row>
    <row r="140">
      <c r="A140" s="37" t="s">
        <v>597</v>
      </c>
      <c r="B140" s="45"/>
      <c r="C140" s="46"/>
      <c r="D140" s="46"/>
      <c r="E140" s="47" t="s">
        <v>593</v>
      </c>
      <c r="F140" s="46"/>
      <c r="G140" s="46"/>
      <c r="H140" s="46"/>
      <c r="I140" s="46"/>
      <c r="J140" s="48"/>
    </row>
    <row r="141">
      <c r="A141" s="37" t="s">
        <v>591</v>
      </c>
      <c r="B141" s="37">
        <v>33</v>
      </c>
      <c r="C141" s="38" t="s">
        <v>5156</v>
      </c>
      <c r="D141" s="37" t="s">
        <v>593</v>
      </c>
      <c r="E141" s="39" t="s">
        <v>5157</v>
      </c>
      <c r="F141" s="40" t="s">
        <v>604</v>
      </c>
      <c r="G141" s="41">
        <v>14</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c r="A143" s="37" t="s">
        <v>630</v>
      </c>
      <c r="B143" s="45"/>
      <c r="C143" s="46"/>
      <c r="D143" s="46"/>
      <c r="E143" s="52" t="s">
        <v>850</v>
      </c>
      <c r="F143" s="46"/>
      <c r="G143" s="46"/>
      <c r="H143" s="46"/>
      <c r="I143" s="46"/>
      <c r="J143" s="48"/>
    </row>
    <row r="144">
      <c r="A144" s="37" t="s">
        <v>597</v>
      </c>
      <c r="B144" s="45"/>
      <c r="C144" s="46"/>
      <c r="D144" s="46"/>
      <c r="E144" s="47" t="s">
        <v>593</v>
      </c>
      <c r="F144" s="46"/>
      <c r="G144" s="46"/>
      <c r="H144" s="46"/>
      <c r="I144" s="46"/>
      <c r="J144" s="48"/>
    </row>
    <row r="145">
      <c r="A145" s="37" t="s">
        <v>591</v>
      </c>
      <c r="B145" s="37">
        <v>34</v>
      </c>
      <c r="C145" s="38" t="s">
        <v>5158</v>
      </c>
      <c r="D145" s="37" t="s">
        <v>593</v>
      </c>
      <c r="E145" s="39" t="s">
        <v>5159</v>
      </c>
      <c r="F145" s="40" t="s">
        <v>595</v>
      </c>
      <c r="G145" s="41">
        <v>34</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5424</v>
      </c>
      <c r="F147" s="46"/>
      <c r="G147" s="46"/>
      <c r="H147" s="46"/>
      <c r="I147" s="46"/>
      <c r="J147" s="48"/>
    </row>
    <row r="148">
      <c r="A148" s="37" t="s">
        <v>597</v>
      </c>
      <c r="B148" s="45"/>
      <c r="C148" s="46"/>
      <c r="D148" s="46"/>
      <c r="E148" s="47" t="s">
        <v>593</v>
      </c>
      <c r="F148" s="46"/>
      <c r="G148" s="46"/>
      <c r="H148" s="46"/>
      <c r="I148" s="46"/>
      <c r="J148" s="48"/>
    </row>
    <row r="149">
      <c r="A149" s="37" t="s">
        <v>591</v>
      </c>
      <c r="B149" s="37">
        <v>35</v>
      </c>
      <c r="C149" s="38" t="s">
        <v>5428</v>
      </c>
      <c r="D149" s="37" t="s">
        <v>593</v>
      </c>
      <c r="E149" s="39" t="s">
        <v>5429</v>
      </c>
      <c r="F149" s="40" t="s">
        <v>604</v>
      </c>
      <c r="G149" s="41">
        <v>2</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c r="A151" s="37" t="s">
        <v>630</v>
      </c>
      <c r="B151" s="45"/>
      <c r="C151" s="46"/>
      <c r="D151" s="46"/>
      <c r="E151" s="52" t="s">
        <v>5166</v>
      </c>
      <c r="F151" s="46"/>
      <c r="G151" s="46"/>
      <c r="H151" s="46"/>
      <c r="I151" s="46"/>
      <c r="J151" s="48"/>
    </row>
    <row r="152">
      <c r="A152" s="37" t="s">
        <v>597</v>
      </c>
      <c r="B152" s="45"/>
      <c r="C152" s="46"/>
      <c r="D152" s="46"/>
      <c r="E152" s="47" t="s">
        <v>593</v>
      </c>
      <c r="F152" s="46"/>
      <c r="G152" s="46"/>
      <c r="H152" s="46"/>
      <c r="I152" s="46"/>
      <c r="J152" s="48"/>
    </row>
    <row r="153">
      <c r="A153" s="37" t="s">
        <v>591</v>
      </c>
      <c r="B153" s="37">
        <v>36</v>
      </c>
      <c r="C153" s="38" t="s">
        <v>5430</v>
      </c>
      <c r="D153" s="37" t="s">
        <v>593</v>
      </c>
      <c r="E153" s="39" t="s">
        <v>5431</v>
      </c>
      <c r="F153" s="40" t="s">
        <v>595</v>
      </c>
      <c r="G153" s="41">
        <v>54</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c r="A155" s="37" t="s">
        <v>630</v>
      </c>
      <c r="B155" s="45"/>
      <c r="C155" s="46"/>
      <c r="D155" s="46"/>
      <c r="E155" s="52" t="s">
        <v>5432</v>
      </c>
      <c r="F155" s="46"/>
      <c r="G155" s="46"/>
      <c r="H155" s="46"/>
      <c r="I155" s="46"/>
      <c r="J155" s="48"/>
    </row>
    <row r="156">
      <c r="A156" s="37" t="s">
        <v>597</v>
      </c>
      <c r="B156" s="45"/>
      <c r="C156" s="46"/>
      <c r="D156" s="46"/>
      <c r="E156" s="47" t="s">
        <v>593</v>
      </c>
      <c r="F156" s="46"/>
      <c r="G156" s="46"/>
      <c r="H156" s="46"/>
      <c r="I156" s="46"/>
      <c r="J156" s="48"/>
    </row>
    <row r="157">
      <c r="A157" s="37" t="s">
        <v>591</v>
      </c>
      <c r="B157" s="37">
        <v>37</v>
      </c>
      <c r="C157" s="38" t="s">
        <v>5174</v>
      </c>
      <c r="D157" s="37" t="s">
        <v>593</v>
      </c>
      <c r="E157" s="39" t="s">
        <v>5175</v>
      </c>
      <c r="F157" s="40" t="s">
        <v>595</v>
      </c>
      <c r="G157" s="41">
        <v>34</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c r="A159" s="37" t="s">
        <v>630</v>
      </c>
      <c r="B159" s="45"/>
      <c r="C159" s="46"/>
      <c r="D159" s="46"/>
      <c r="E159" s="52" t="s">
        <v>5424</v>
      </c>
      <c r="F159" s="46"/>
      <c r="G159" s="46"/>
      <c r="H159" s="46"/>
      <c r="I159" s="46"/>
      <c r="J159" s="48"/>
    </row>
    <row r="160">
      <c r="A160" s="37" t="s">
        <v>597</v>
      </c>
      <c r="B160" s="45"/>
      <c r="C160" s="46"/>
      <c r="D160" s="46"/>
      <c r="E160" s="47" t="s">
        <v>593</v>
      </c>
      <c r="F160" s="46"/>
      <c r="G160" s="46"/>
      <c r="H160" s="46"/>
      <c r="I160" s="46"/>
      <c r="J160" s="48"/>
    </row>
    <row r="161" ht="30">
      <c r="A161" s="37" t="s">
        <v>591</v>
      </c>
      <c r="B161" s="37">
        <v>38</v>
      </c>
      <c r="C161" s="38" t="s">
        <v>5433</v>
      </c>
      <c r="D161" s="37" t="s">
        <v>593</v>
      </c>
      <c r="E161" s="39" t="s">
        <v>5434</v>
      </c>
      <c r="F161" s="40" t="s">
        <v>604</v>
      </c>
      <c r="G161" s="41">
        <v>6</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c r="A163" s="37" t="s">
        <v>630</v>
      </c>
      <c r="B163" s="45"/>
      <c r="C163" s="46"/>
      <c r="D163" s="46"/>
      <c r="E163" s="52" t="s">
        <v>5186</v>
      </c>
      <c r="F163" s="46"/>
      <c r="G163" s="46"/>
      <c r="H163" s="46"/>
      <c r="I163" s="46"/>
      <c r="J163" s="48"/>
    </row>
    <row r="164">
      <c r="A164" s="37" t="s">
        <v>597</v>
      </c>
      <c r="B164" s="45"/>
      <c r="C164" s="46"/>
      <c r="D164" s="46"/>
      <c r="E164" s="47" t="s">
        <v>593</v>
      </c>
      <c r="F164" s="46"/>
      <c r="G164" s="46"/>
      <c r="H164" s="46"/>
      <c r="I164" s="46"/>
      <c r="J164" s="48"/>
    </row>
    <row r="165">
      <c r="A165" s="37" t="s">
        <v>591</v>
      </c>
      <c r="B165" s="37">
        <v>39</v>
      </c>
      <c r="C165" s="38" t="s">
        <v>5190</v>
      </c>
      <c r="D165" s="37" t="s">
        <v>593</v>
      </c>
      <c r="E165" s="39" t="s">
        <v>5191</v>
      </c>
      <c r="F165" s="40" t="s">
        <v>595</v>
      </c>
      <c r="G165" s="41">
        <v>48</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c r="A167" s="37" t="s">
        <v>630</v>
      </c>
      <c r="B167" s="45"/>
      <c r="C167" s="46"/>
      <c r="D167" s="46"/>
      <c r="E167" s="52" t="s">
        <v>5435</v>
      </c>
      <c r="F167" s="46"/>
      <c r="G167" s="46"/>
      <c r="H167" s="46"/>
      <c r="I167" s="46"/>
      <c r="J167" s="48"/>
    </row>
    <row r="168">
      <c r="A168" s="37" t="s">
        <v>597</v>
      </c>
      <c r="B168" s="45"/>
      <c r="C168" s="46"/>
      <c r="D168" s="46"/>
      <c r="E168" s="47" t="s">
        <v>593</v>
      </c>
      <c r="F168" s="46"/>
      <c r="G168" s="46"/>
      <c r="H168" s="46"/>
      <c r="I168" s="46"/>
      <c r="J168" s="48"/>
    </row>
    <row r="169">
      <c r="A169" s="37" t="s">
        <v>591</v>
      </c>
      <c r="B169" s="37">
        <v>40</v>
      </c>
      <c r="C169" s="38" t="s">
        <v>5193</v>
      </c>
      <c r="D169" s="37" t="s">
        <v>593</v>
      </c>
      <c r="E169" s="39" t="s">
        <v>5194</v>
      </c>
      <c r="F169" s="40" t="s">
        <v>639</v>
      </c>
      <c r="G169" s="41">
        <v>45</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c r="A171" s="37" t="s">
        <v>630</v>
      </c>
      <c r="B171" s="45"/>
      <c r="C171" s="46"/>
      <c r="D171" s="46"/>
      <c r="E171" s="52" t="s">
        <v>5436</v>
      </c>
      <c r="F171" s="46"/>
      <c r="G171" s="46"/>
      <c r="H171" s="46"/>
      <c r="I171" s="46"/>
      <c r="J171" s="48"/>
    </row>
    <row r="172">
      <c r="A172" s="37" t="s">
        <v>597</v>
      </c>
      <c r="B172" s="45"/>
      <c r="C172" s="46"/>
      <c r="D172" s="46"/>
      <c r="E172" s="47" t="s">
        <v>593</v>
      </c>
      <c r="F172" s="46"/>
      <c r="G172" s="46"/>
      <c r="H172" s="46"/>
      <c r="I172" s="46"/>
      <c r="J172" s="48"/>
    </row>
    <row r="173">
      <c r="A173" s="37" t="s">
        <v>591</v>
      </c>
      <c r="B173" s="37">
        <v>41</v>
      </c>
      <c r="C173" s="38" t="s">
        <v>5196</v>
      </c>
      <c r="D173" s="37" t="s">
        <v>593</v>
      </c>
      <c r="E173" s="39" t="s">
        <v>5197</v>
      </c>
      <c r="F173" s="40" t="s">
        <v>604</v>
      </c>
      <c r="G173" s="41">
        <v>2</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c r="A175" s="37" t="s">
        <v>630</v>
      </c>
      <c r="B175" s="45"/>
      <c r="C175" s="46"/>
      <c r="D175" s="46"/>
      <c r="E175" s="52" t="s">
        <v>869</v>
      </c>
      <c r="F175" s="46"/>
      <c r="G175" s="46"/>
      <c r="H175" s="46"/>
      <c r="I175" s="46"/>
      <c r="J175" s="48"/>
    </row>
    <row r="176">
      <c r="A176" s="37" t="s">
        <v>597</v>
      </c>
      <c r="B176" s="45"/>
      <c r="C176" s="46"/>
      <c r="D176" s="46"/>
      <c r="E176" s="47" t="s">
        <v>593</v>
      </c>
      <c r="F176" s="46"/>
      <c r="G176" s="46"/>
      <c r="H176" s="46"/>
      <c r="I176" s="46"/>
      <c r="J176" s="48"/>
    </row>
    <row r="177">
      <c r="A177" s="37" t="s">
        <v>591</v>
      </c>
      <c r="B177" s="37">
        <v>42</v>
      </c>
      <c r="C177" s="38" t="s">
        <v>5198</v>
      </c>
      <c r="D177" s="37" t="s">
        <v>593</v>
      </c>
      <c r="E177" s="39" t="s">
        <v>5199</v>
      </c>
      <c r="F177" s="40" t="s">
        <v>604</v>
      </c>
      <c r="G177" s="41">
        <v>2</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c r="A179" s="37" t="s">
        <v>630</v>
      </c>
      <c r="B179" s="45"/>
      <c r="C179" s="46"/>
      <c r="D179" s="46"/>
      <c r="E179" s="52" t="s">
        <v>869</v>
      </c>
      <c r="F179" s="46"/>
      <c r="G179" s="46"/>
      <c r="H179" s="46"/>
      <c r="I179" s="46"/>
      <c r="J179" s="48"/>
    </row>
    <row r="180">
      <c r="A180" s="37" t="s">
        <v>597</v>
      </c>
      <c r="B180" s="45"/>
      <c r="C180" s="46"/>
      <c r="D180" s="46"/>
      <c r="E180" s="47" t="s">
        <v>593</v>
      </c>
      <c r="F180" s="46"/>
      <c r="G180" s="46"/>
      <c r="H180" s="46"/>
      <c r="I180" s="46"/>
      <c r="J180" s="48"/>
    </row>
    <row r="181">
      <c r="A181" s="37" t="s">
        <v>591</v>
      </c>
      <c r="B181" s="37">
        <v>43</v>
      </c>
      <c r="C181" s="38" t="s">
        <v>5437</v>
      </c>
      <c r="D181" s="37" t="s">
        <v>593</v>
      </c>
      <c r="E181" s="39" t="s">
        <v>5438</v>
      </c>
      <c r="F181" s="40" t="s">
        <v>595</v>
      </c>
      <c r="G181" s="41">
        <v>54</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c r="A183" s="37" t="s">
        <v>630</v>
      </c>
      <c r="B183" s="45"/>
      <c r="C183" s="46"/>
      <c r="D183" s="46"/>
      <c r="E183" s="52" t="s">
        <v>5432</v>
      </c>
      <c r="F183" s="46"/>
      <c r="G183" s="46"/>
      <c r="H183" s="46"/>
      <c r="I183" s="46"/>
      <c r="J183" s="48"/>
    </row>
    <row r="184">
      <c r="A184" s="37" t="s">
        <v>597</v>
      </c>
      <c r="B184" s="45"/>
      <c r="C184" s="46"/>
      <c r="D184" s="46"/>
      <c r="E184" s="47" t="s">
        <v>593</v>
      </c>
      <c r="F184" s="46"/>
      <c r="G184" s="46"/>
      <c r="H184" s="46"/>
      <c r="I184" s="46"/>
      <c r="J184" s="48"/>
    </row>
    <row r="185">
      <c r="A185" s="37" t="s">
        <v>591</v>
      </c>
      <c r="B185" s="37">
        <v>44</v>
      </c>
      <c r="C185" s="38" t="s">
        <v>5207</v>
      </c>
      <c r="D185" s="37" t="s">
        <v>593</v>
      </c>
      <c r="E185" s="39" t="s">
        <v>5208</v>
      </c>
      <c r="F185" s="40" t="s">
        <v>595</v>
      </c>
      <c r="G185" s="41">
        <v>102</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c r="A187" s="37" t="s">
        <v>630</v>
      </c>
      <c r="B187" s="45"/>
      <c r="C187" s="46"/>
      <c r="D187" s="46"/>
      <c r="E187" s="52" t="s">
        <v>5439</v>
      </c>
      <c r="F187" s="46"/>
      <c r="G187" s="46"/>
      <c r="H187" s="46"/>
      <c r="I187" s="46"/>
      <c r="J187" s="48"/>
    </row>
    <row r="188">
      <c r="A188" s="37" t="s">
        <v>597</v>
      </c>
      <c r="B188" s="45"/>
      <c r="C188" s="46"/>
      <c r="D188" s="46"/>
      <c r="E188" s="47" t="s">
        <v>593</v>
      </c>
      <c r="F188" s="46"/>
      <c r="G188" s="46"/>
      <c r="H188" s="46"/>
      <c r="I188" s="46"/>
      <c r="J188" s="48"/>
    </row>
    <row r="189">
      <c r="A189" s="37" t="s">
        <v>591</v>
      </c>
      <c r="B189" s="37">
        <v>45</v>
      </c>
      <c r="C189" s="38" t="s">
        <v>5210</v>
      </c>
      <c r="D189" s="37" t="s">
        <v>593</v>
      </c>
      <c r="E189" s="39" t="s">
        <v>5211</v>
      </c>
      <c r="F189" s="40" t="s">
        <v>604</v>
      </c>
      <c r="G189" s="41">
        <v>1</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c r="A191" s="37" t="s">
        <v>630</v>
      </c>
      <c r="B191" s="45"/>
      <c r="C191" s="46"/>
      <c r="D191" s="46"/>
      <c r="E191" s="52" t="s">
        <v>885</v>
      </c>
      <c r="F191" s="46"/>
      <c r="G191" s="46"/>
      <c r="H191" s="46"/>
      <c r="I191" s="46"/>
      <c r="J191" s="48"/>
    </row>
    <row r="192">
      <c r="A192" s="37" t="s">
        <v>597</v>
      </c>
      <c r="B192" s="45"/>
      <c r="C192" s="46"/>
      <c r="D192" s="46"/>
      <c r="E192" s="47" t="s">
        <v>593</v>
      </c>
      <c r="F192" s="46"/>
      <c r="G192" s="46"/>
      <c r="H192" s="46"/>
      <c r="I192" s="46"/>
      <c r="J192" s="48"/>
    </row>
    <row r="193" ht="30">
      <c r="A193" s="37" t="s">
        <v>591</v>
      </c>
      <c r="B193" s="37">
        <v>46</v>
      </c>
      <c r="C193" s="38" t="s">
        <v>5440</v>
      </c>
      <c r="D193" s="37" t="s">
        <v>593</v>
      </c>
      <c r="E193" s="39" t="s">
        <v>5441</v>
      </c>
      <c r="F193" s="40" t="s">
        <v>595</v>
      </c>
      <c r="G193" s="41">
        <v>20</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c r="A195" s="37" t="s">
        <v>630</v>
      </c>
      <c r="B195" s="45"/>
      <c r="C195" s="46"/>
      <c r="D195" s="46"/>
      <c r="E195" s="52" t="s">
        <v>5442</v>
      </c>
      <c r="F195" s="46"/>
      <c r="G195" s="46"/>
      <c r="H195" s="46"/>
      <c r="I195" s="46"/>
      <c r="J195" s="48"/>
    </row>
    <row r="196">
      <c r="A196" s="37" t="s">
        <v>597</v>
      </c>
      <c r="B196" s="45"/>
      <c r="C196" s="46"/>
      <c r="D196" s="46"/>
      <c r="E196" s="47" t="s">
        <v>593</v>
      </c>
      <c r="F196" s="46"/>
      <c r="G196" s="46"/>
      <c r="H196" s="46"/>
      <c r="I196" s="46"/>
      <c r="J196" s="48"/>
    </row>
    <row r="197" ht="30">
      <c r="A197" s="37" t="s">
        <v>591</v>
      </c>
      <c r="B197" s="37">
        <v>47</v>
      </c>
      <c r="C197" s="38" t="s">
        <v>5443</v>
      </c>
      <c r="D197" s="37" t="s">
        <v>593</v>
      </c>
      <c r="E197" s="39" t="s">
        <v>5444</v>
      </c>
      <c r="F197" s="40" t="s">
        <v>595</v>
      </c>
      <c r="G197" s="41">
        <v>108.84</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c r="A199" s="37" t="s">
        <v>630</v>
      </c>
      <c r="B199" s="45"/>
      <c r="C199" s="46"/>
      <c r="D199" s="46"/>
      <c r="E199" s="52" t="s">
        <v>5241</v>
      </c>
      <c r="F199" s="46"/>
      <c r="G199" s="46"/>
      <c r="H199" s="46"/>
      <c r="I199" s="46"/>
      <c r="J199" s="48"/>
    </row>
    <row r="200">
      <c r="A200" s="37" t="s">
        <v>597</v>
      </c>
      <c r="B200" s="45"/>
      <c r="C200" s="46"/>
      <c r="D200" s="46"/>
      <c r="E200" s="47" t="s">
        <v>593</v>
      </c>
      <c r="F200" s="46"/>
      <c r="G200" s="46"/>
      <c r="H200" s="46"/>
      <c r="I200" s="46"/>
      <c r="J200" s="48"/>
    </row>
    <row r="201">
      <c r="A201" s="37" t="s">
        <v>591</v>
      </c>
      <c r="B201" s="37">
        <v>48</v>
      </c>
      <c r="C201" s="38" t="s">
        <v>5242</v>
      </c>
      <c r="D201" s="37" t="s">
        <v>593</v>
      </c>
      <c r="E201" s="39" t="s">
        <v>5243</v>
      </c>
      <c r="F201" s="40" t="s">
        <v>595</v>
      </c>
      <c r="G201" s="41">
        <v>34</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c r="A203" s="37" t="s">
        <v>630</v>
      </c>
      <c r="B203" s="45"/>
      <c r="C203" s="46"/>
      <c r="D203" s="46"/>
      <c r="E203" s="52" t="s">
        <v>5424</v>
      </c>
      <c r="F203" s="46"/>
      <c r="G203" s="46"/>
      <c r="H203" s="46"/>
      <c r="I203" s="46"/>
      <c r="J203" s="48"/>
    </row>
    <row r="204">
      <c r="A204" s="37" t="s">
        <v>597</v>
      </c>
      <c r="B204" s="45"/>
      <c r="C204" s="46"/>
      <c r="D204" s="46"/>
      <c r="E204" s="47" t="s">
        <v>593</v>
      </c>
      <c r="F204" s="46"/>
      <c r="G204" s="46"/>
      <c r="H204" s="46"/>
      <c r="I204" s="46"/>
      <c r="J204" s="48"/>
    </row>
    <row r="205">
      <c r="A205" s="37" t="s">
        <v>591</v>
      </c>
      <c r="B205" s="37">
        <v>49</v>
      </c>
      <c r="C205" s="38" t="s">
        <v>5445</v>
      </c>
      <c r="D205" s="37" t="s">
        <v>593</v>
      </c>
      <c r="E205" s="39" t="s">
        <v>5446</v>
      </c>
      <c r="F205" s="40" t="s">
        <v>595</v>
      </c>
      <c r="G205" s="41">
        <v>34</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c r="A207" s="37" t="s">
        <v>630</v>
      </c>
      <c r="B207" s="45"/>
      <c r="C207" s="46"/>
      <c r="D207" s="46"/>
      <c r="E207" s="52" t="s">
        <v>5424</v>
      </c>
      <c r="F207" s="46"/>
      <c r="G207" s="46"/>
      <c r="H207" s="46"/>
      <c r="I207" s="46"/>
      <c r="J207" s="48"/>
    </row>
    <row r="208">
      <c r="A208" s="37" t="s">
        <v>597</v>
      </c>
      <c r="B208" s="45"/>
      <c r="C208" s="46"/>
      <c r="D208" s="46"/>
      <c r="E208" s="47" t="s">
        <v>593</v>
      </c>
      <c r="F208" s="46"/>
      <c r="G208" s="46"/>
      <c r="H208" s="46"/>
      <c r="I208" s="46"/>
      <c r="J208" s="48"/>
    </row>
    <row r="209">
      <c r="A209" s="37" t="s">
        <v>591</v>
      </c>
      <c r="B209" s="37">
        <v>50</v>
      </c>
      <c r="C209" s="38" t="s">
        <v>5246</v>
      </c>
      <c r="D209" s="37" t="s">
        <v>593</v>
      </c>
      <c r="E209" s="39" t="s">
        <v>5247</v>
      </c>
      <c r="F209" s="40" t="s">
        <v>595</v>
      </c>
      <c r="G209" s="41">
        <v>34</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c r="A211" s="37" t="s">
        <v>630</v>
      </c>
      <c r="B211" s="45"/>
      <c r="C211" s="46"/>
      <c r="D211" s="46"/>
      <c r="E211" s="52" t="s">
        <v>5424</v>
      </c>
      <c r="F211" s="46"/>
      <c r="G211" s="46"/>
      <c r="H211" s="46"/>
      <c r="I211" s="46"/>
      <c r="J211" s="48"/>
    </row>
    <row r="212">
      <c r="A212" s="37" t="s">
        <v>597</v>
      </c>
      <c r="B212" s="45"/>
      <c r="C212" s="46"/>
      <c r="D212" s="46"/>
      <c r="E212" s="47" t="s">
        <v>593</v>
      </c>
      <c r="F212" s="46"/>
      <c r="G212" s="46"/>
      <c r="H212" s="46"/>
      <c r="I212" s="46"/>
      <c r="J212" s="48"/>
    </row>
    <row r="213" ht="30">
      <c r="A213" s="37" t="s">
        <v>591</v>
      </c>
      <c r="B213" s="37">
        <v>51</v>
      </c>
      <c r="C213" s="38" t="s">
        <v>5447</v>
      </c>
      <c r="D213" s="37" t="s">
        <v>593</v>
      </c>
      <c r="E213" s="39" t="s">
        <v>5448</v>
      </c>
      <c r="F213" s="40" t="s">
        <v>604</v>
      </c>
      <c r="G213" s="41">
        <v>2</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c r="A215" s="37" t="s">
        <v>630</v>
      </c>
      <c r="B215" s="45"/>
      <c r="C215" s="46"/>
      <c r="D215" s="46"/>
      <c r="E215" s="52" t="s">
        <v>869</v>
      </c>
      <c r="F215" s="46"/>
      <c r="G215" s="46"/>
      <c r="H215" s="46"/>
      <c r="I215" s="46"/>
      <c r="J215" s="48"/>
    </row>
    <row r="216">
      <c r="A216" s="37" t="s">
        <v>597</v>
      </c>
      <c r="B216" s="45"/>
      <c r="C216" s="46"/>
      <c r="D216" s="46"/>
      <c r="E216" s="47" t="s">
        <v>593</v>
      </c>
      <c r="F216" s="46"/>
      <c r="G216" s="46"/>
      <c r="H216" s="46"/>
      <c r="I216" s="46"/>
      <c r="J216" s="48"/>
    </row>
    <row r="217">
      <c r="A217" s="37" t="s">
        <v>591</v>
      </c>
      <c r="B217" s="37">
        <v>52</v>
      </c>
      <c r="C217" s="38" t="s">
        <v>5252</v>
      </c>
      <c r="D217" s="37" t="s">
        <v>593</v>
      </c>
      <c r="E217" s="39" t="s">
        <v>5253</v>
      </c>
      <c r="F217" s="40" t="s">
        <v>604</v>
      </c>
      <c r="G217" s="41">
        <v>9</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c r="A219" s="37" t="s">
        <v>630</v>
      </c>
      <c r="B219" s="45"/>
      <c r="C219" s="46"/>
      <c r="D219" s="46"/>
      <c r="E219" s="52" t="s">
        <v>5449</v>
      </c>
      <c r="F219" s="46"/>
      <c r="G219" s="46"/>
      <c r="H219" s="46"/>
      <c r="I219" s="46"/>
      <c r="J219" s="48"/>
    </row>
    <row r="220">
      <c r="A220" s="37" t="s">
        <v>597</v>
      </c>
      <c r="B220" s="45"/>
      <c r="C220" s="46"/>
      <c r="D220" s="46"/>
      <c r="E220" s="47" t="s">
        <v>593</v>
      </c>
      <c r="F220" s="46"/>
      <c r="G220" s="46"/>
      <c r="H220" s="46"/>
      <c r="I220" s="46"/>
      <c r="J220" s="48"/>
    </row>
    <row r="221">
      <c r="A221" s="37" t="s">
        <v>591</v>
      </c>
      <c r="B221" s="37">
        <v>53</v>
      </c>
      <c r="C221" s="38" t="s">
        <v>5259</v>
      </c>
      <c r="D221" s="37" t="s">
        <v>593</v>
      </c>
      <c r="E221" s="39" t="s">
        <v>5260</v>
      </c>
      <c r="F221" s="40" t="s">
        <v>604</v>
      </c>
      <c r="G221" s="41">
        <v>8</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c r="A223" s="37" t="s">
        <v>630</v>
      </c>
      <c r="B223" s="45"/>
      <c r="C223" s="46"/>
      <c r="D223" s="46"/>
      <c r="E223" s="52" t="s">
        <v>860</v>
      </c>
      <c r="F223" s="46"/>
      <c r="G223" s="46"/>
      <c r="H223" s="46"/>
      <c r="I223" s="46"/>
      <c r="J223" s="48"/>
    </row>
    <row r="224">
      <c r="A224" s="37" t="s">
        <v>597</v>
      </c>
      <c r="B224" s="45"/>
      <c r="C224" s="46"/>
      <c r="D224" s="46"/>
      <c r="E224" s="47" t="s">
        <v>593</v>
      </c>
      <c r="F224" s="46"/>
      <c r="G224" s="46"/>
      <c r="H224" s="46"/>
      <c r="I224" s="46"/>
      <c r="J224" s="48"/>
    </row>
    <row r="225">
      <c r="A225" s="37" t="s">
        <v>591</v>
      </c>
      <c r="B225" s="37">
        <v>54</v>
      </c>
      <c r="C225" s="38" t="s">
        <v>5261</v>
      </c>
      <c r="D225" s="37" t="s">
        <v>593</v>
      </c>
      <c r="E225" s="39" t="s">
        <v>5450</v>
      </c>
      <c r="F225" s="40" t="s">
        <v>604</v>
      </c>
      <c r="G225" s="41">
        <v>4</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c r="A227" s="37" t="s">
        <v>630</v>
      </c>
      <c r="B227" s="45"/>
      <c r="C227" s="46"/>
      <c r="D227" s="46"/>
      <c r="E227" s="52" t="s">
        <v>865</v>
      </c>
      <c r="F227" s="46"/>
      <c r="G227" s="46"/>
      <c r="H227" s="46"/>
      <c r="I227" s="46"/>
      <c r="J227" s="48"/>
    </row>
    <row r="228">
      <c r="A228" s="37" t="s">
        <v>597</v>
      </c>
      <c r="B228" s="45"/>
      <c r="C228" s="46"/>
      <c r="D228" s="46"/>
      <c r="E228" s="47" t="s">
        <v>593</v>
      </c>
      <c r="F228" s="46"/>
      <c r="G228" s="46"/>
      <c r="H228" s="46"/>
      <c r="I228" s="46"/>
      <c r="J228" s="48"/>
    </row>
    <row r="229">
      <c r="A229" s="37" t="s">
        <v>591</v>
      </c>
      <c r="B229" s="37">
        <v>55</v>
      </c>
      <c r="C229" s="38" t="s">
        <v>5263</v>
      </c>
      <c r="D229" s="37" t="s">
        <v>593</v>
      </c>
      <c r="E229" s="39" t="s">
        <v>5451</v>
      </c>
      <c r="F229" s="40" t="s">
        <v>604</v>
      </c>
      <c r="G229" s="41">
        <v>15</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c r="A231" s="37" t="s">
        <v>630</v>
      </c>
      <c r="B231" s="45"/>
      <c r="C231" s="46"/>
      <c r="D231" s="46"/>
      <c r="E231" s="52" t="s">
        <v>822</v>
      </c>
      <c r="F231" s="46"/>
      <c r="G231" s="46"/>
      <c r="H231" s="46"/>
      <c r="I231" s="46"/>
      <c r="J231" s="48"/>
    </row>
    <row r="232">
      <c r="A232" s="37" t="s">
        <v>597</v>
      </c>
      <c r="B232" s="45"/>
      <c r="C232" s="46"/>
      <c r="D232" s="46"/>
      <c r="E232" s="47" t="s">
        <v>593</v>
      </c>
      <c r="F232" s="46"/>
      <c r="G232" s="46"/>
      <c r="H232" s="46"/>
      <c r="I232" s="46"/>
      <c r="J232" s="48"/>
    </row>
    <row r="233">
      <c r="A233" s="37" t="s">
        <v>591</v>
      </c>
      <c r="B233" s="37">
        <v>56</v>
      </c>
      <c r="C233" s="38" t="s">
        <v>5452</v>
      </c>
      <c r="D233" s="37" t="s">
        <v>593</v>
      </c>
      <c r="E233" s="39" t="s">
        <v>5453</v>
      </c>
      <c r="F233" s="40" t="s">
        <v>604</v>
      </c>
      <c r="G233" s="41">
        <v>15</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c r="A235" s="37" t="s">
        <v>630</v>
      </c>
      <c r="B235" s="45"/>
      <c r="C235" s="46"/>
      <c r="D235" s="46"/>
      <c r="E235" s="52" t="s">
        <v>822</v>
      </c>
      <c r="F235" s="46"/>
      <c r="G235" s="46"/>
      <c r="H235" s="46"/>
      <c r="I235" s="46"/>
      <c r="J235" s="48"/>
    </row>
    <row r="236">
      <c r="A236" s="37" t="s">
        <v>597</v>
      </c>
      <c r="B236" s="45"/>
      <c r="C236" s="46"/>
      <c r="D236" s="46"/>
      <c r="E236" s="47" t="s">
        <v>593</v>
      </c>
      <c r="F236" s="46"/>
      <c r="G236" s="46"/>
      <c r="H236" s="46"/>
      <c r="I236" s="46"/>
      <c r="J236" s="48"/>
    </row>
    <row r="237">
      <c r="A237" s="37" t="s">
        <v>591</v>
      </c>
      <c r="B237" s="37">
        <v>57</v>
      </c>
      <c r="C237" s="38" t="s">
        <v>5265</v>
      </c>
      <c r="D237" s="37" t="s">
        <v>593</v>
      </c>
      <c r="E237" s="39" t="s">
        <v>5454</v>
      </c>
      <c r="F237" s="40" t="s">
        <v>604</v>
      </c>
      <c r="G237" s="41">
        <v>2</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c r="A239" s="37" t="s">
        <v>630</v>
      </c>
      <c r="B239" s="45"/>
      <c r="C239" s="46"/>
      <c r="D239" s="46"/>
      <c r="E239" s="52" t="s">
        <v>869</v>
      </c>
      <c r="F239" s="46"/>
      <c r="G239" s="46"/>
      <c r="H239" s="46"/>
      <c r="I239" s="46"/>
      <c r="J239" s="48"/>
    </row>
    <row r="240">
      <c r="A240" s="37" t="s">
        <v>597</v>
      </c>
      <c r="B240" s="45"/>
      <c r="C240" s="46"/>
      <c r="D240" s="46"/>
      <c r="E240" s="47" t="s">
        <v>593</v>
      </c>
      <c r="F240" s="46"/>
      <c r="G240" s="46"/>
      <c r="H240" s="46"/>
      <c r="I240" s="46"/>
      <c r="J240" s="48"/>
    </row>
    <row r="241">
      <c r="A241" s="37" t="s">
        <v>591</v>
      </c>
      <c r="B241" s="37">
        <v>58</v>
      </c>
      <c r="C241" s="38" t="s">
        <v>5267</v>
      </c>
      <c r="D241" s="37" t="s">
        <v>593</v>
      </c>
      <c r="E241" s="39" t="s">
        <v>5268</v>
      </c>
      <c r="F241" s="40" t="s">
        <v>604</v>
      </c>
      <c r="G241" s="41">
        <v>2</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c r="A243" s="37" t="s">
        <v>630</v>
      </c>
      <c r="B243" s="45"/>
      <c r="C243" s="46"/>
      <c r="D243" s="46"/>
      <c r="E243" s="52" t="s">
        <v>869</v>
      </c>
      <c r="F243" s="46"/>
      <c r="G243" s="46"/>
      <c r="H243" s="46"/>
      <c r="I243" s="46"/>
      <c r="J243" s="48"/>
    </row>
    <row r="244">
      <c r="A244" s="37" t="s">
        <v>597</v>
      </c>
      <c r="B244" s="45"/>
      <c r="C244" s="46"/>
      <c r="D244" s="46"/>
      <c r="E244" s="47" t="s">
        <v>593</v>
      </c>
      <c r="F244" s="46"/>
      <c r="G244" s="46"/>
      <c r="H244" s="46"/>
      <c r="I244" s="46"/>
      <c r="J244" s="48"/>
    </row>
    <row r="245">
      <c r="A245" s="37" t="s">
        <v>591</v>
      </c>
      <c r="B245" s="37">
        <v>59</v>
      </c>
      <c r="C245" s="38" t="s">
        <v>5274</v>
      </c>
      <c r="D245" s="37" t="s">
        <v>593</v>
      </c>
      <c r="E245" s="39" t="s">
        <v>5455</v>
      </c>
      <c r="F245" s="40" t="s">
        <v>604</v>
      </c>
      <c r="G245" s="41">
        <v>6</v>
      </c>
      <c r="H245" s="42">
        <v>0</v>
      </c>
      <c r="I245" s="43">
        <f>ROUND(G245*H245,P4)</f>
        <v>0</v>
      </c>
      <c r="J245" s="37"/>
      <c r="O245" s="44">
        <f>I245*0.21</f>
        <v>0</v>
      </c>
      <c r="P245">
        <v>3</v>
      </c>
    </row>
    <row r="246">
      <c r="A246" s="37" t="s">
        <v>596</v>
      </c>
      <c r="B246" s="45"/>
      <c r="C246" s="46"/>
      <c r="D246" s="46"/>
      <c r="E246" s="47" t="s">
        <v>593</v>
      </c>
      <c r="F246" s="46"/>
      <c r="G246" s="46"/>
      <c r="H246" s="46"/>
      <c r="I246" s="46"/>
      <c r="J246" s="48"/>
    </row>
    <row r="247">
      <c r="A247" s="37" t="s">
        <v>630</v>
      </c>
      <c r="B247" s="45"/>
      <c r="C247" s="46"/>
      <c r="D247" s="46"/>
      <c r="E247" s="52" t="s">
        <v>5186</v>
      </c>
      <c r="F247" s="46"/>
      <c r="G247" s="46"/>
      <c r="H247" s="46"/>
      <c r="I247" s="46"/>
      <c r="J247" s="48"/>
    </row>
    <row r="248">
      <c r="A248" s="37" t="s">
        <v>597</v>
      </c>
      <c r="B248" s="45"/>
      <c r="C248" s="46"/>
      <c r="D248" s="46"/>
      <c r="E248" s="47" t="s">
        <v>593</v>
      </c>
      <c r="F248" s="46"/>
      <c r="G248" s="46"/>
      <c r="H248" s="46"/>
      <c r="I248" s="46"/>
      <c r="J248" s="48"/>
    </row>
    <row r="249">
      <c r="A249" s="37" t="s">
        <v>591</v>
      </c>
      <c r="B249" s="37">
        <v>60</v>
      </c>
      <c r="C249" s="38" t="s">
        <v>5456</v>
      </c>
      <c r="D249" s="37" t="s">
        <v>593</v>
      </c>
      <c r="E249" s="39" t="s">
        <v>5457</v>
      </c>
      <c r="F249" s="40" t="s">
        <v>604</v>
      </c>
      <c r="G249" s="41">
        <v>2</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c r="A251" s="37" t="s">
        <v>630</v>
      </c>
      <c r="B251" s="45"/>
      <c r="C251" s="46"/>
      <c r="D251" s="46"/>
      <c r="E251" s="52" t="s">
        <v>869</v>
      </c>
      <c r="F251" s="46"/>
      <c r="G251" s="46"/>
      <c r="H251" s="46"/>
      <c r="I251" s="46"/>
      <c r="J251" s="48"/>
    </row>
    <row r="252">
      <c r="A252" s="37" t="s">
        <v>597</v>
      </c>
      <c r="B252" s="45"/>
      <c r="C252" s="46"/>
      <c r="D252" s="46"/>
      <c r="E252" s="47" t="s">
        <v>593</v>
      </c>
      <c r="F252" s="46"/>
      <c r="G252" s="46"/>
      <c r="H252" s="46"/>
      <c r="I252" s="46"/>
      <c r="J252" s="48"/>
    </row>
    <row r="253">
      <c r="A253" s="37" t="s">
        <v>591</v>
      </c>
      <c r="B253" s="37">
        <v>61</v>
      </c>
      <c r="C253" s="38" t="s">
        <v>5286</v>
      </c>
      <c r="D253" s="37" t="s">
        <v>593</v>
      </c>
      <c r="E253" s="39" t="s">
        <v>5287</v>
      </c>
      <c r="F253" s="40" t="s">
        <v>604</v>
      </c>
      <c r="G253" s="41">
        <v>1</v>
      </c>
      <c r="H253" s="42">
        <v>0</v>
      </c>
      <c r="I253" s="43">
        <f>ROUND(G253*H253,P4)</f>
        <v>0</v>
      </c>
      <c r="J253" s="37"/>
      <c r="O253" s="44">
        <f>I253*0.21</f>
        <v>0</v>
      </c>
      <c r="P253">
        <v>3</v>
      </c>
    </row>
    <row r="254">
      <c r="A254" s="37" t="s">
        <v>596</v>
      </c>
      <c r="B254" s="45"/>
      <c r="C254" s="46"/>
      <c r="D254" s="46"/>
      <c r="E254" s="47" t="s">
        <v>593</v>
      </c>
      <c r="F254" s="46"/>
      <c r="G254" s="46"/>
      <c r="H254" s="46"/>
      <c r="I254" s="46"/>
      <c r="J254" s="48"/>
    </row>
    <row r="255">
      <c r="A255" s="37" t="s">
        <v>630</v>
      </c>
      <c r="B255" s="45"/>
      <c r="C255" s="46"/>
      <c r="D255" s="46"/>
      <c r="E255" s="52" t="s">
        <v>885</v>
      </c>
      <c r="F255" s="46"/>
      <c r="G255" s="46"/>
      <c r="H255" s="46"/>
      <c r="I255" s="46"/>
      <c r="J255" s="48"/>
    </row>
    <row r="256">
      <c r="A256" s="37" t="s">
        <v>597</v>
      </c>
      <c r="B256" s="45"/>
      <c r="C256" s="46"/>
      <c r="D256" s="46"/>
      <c r="E256" s="47" t="s">
        <v>593</v>
      </c>
      <c r="F256" s="46"/>
      <c r="G256" s="46"/>
      <c r="H256" s="46"/>
      <c r="I256" s="46"/>
      <c r="J256" s="48"/>
    </row>
    <row r="257">
      <c r="A257" s="37" t="s">
        <v>591</v>
      </c>
      <c r="B257" s="37">
        <v>62</v>
      </c>
      <c r="C257" s="38" t="s">
        <v>5294</v>
      </c>
      <c r="D257" s="37" t="s">
        <v>593</v>
      </c>
      <c r="E257" s="39" t="s">
        <v>5295</v>
      </c>
      <c r="F257" s="40" t="s">
        <v>604</v>
      </c>
      <c r="G257" s="41">
        <v>2</v>
      </c>
      <c r="H257" s="42">
        <v>0</v>
      </c>
      <c r="I257" s="43">
        <f>ROUND(G257*H257,P4)</f>
        <v>0</v>
      </c>
      <c r="J257" s="37"/>
      <c r="O257" s="44">
        <f>I257*0.21</f>
        <v>0</v>
      </c>
      <c r="P257">
        <v>3</v>
      </c>
    </row>
    <row r="258">
      <c r="A258" s="37" t="s">
        <v>596</v>
      </c>
      <c r="B258" s="45"/>
      <c r="C258" s="46"/>
      <c r="D258" s="46"/>
      <c r="E258" s="47" t="s">
        <v>593</v>
      </c>
      <c r="F258" s="46"/>
      <c r="G258" s="46"/>
      <c r="H258" s="46"/>
      <c r="I258" s="46"/>
      <c r="J258" s="48"/>
    </row>
    <row r="259">
      <c r="A259" s="37" t="s">
        <v>630</v>
      </c>
      <c r="B259" s="45"/>
      <c r="C259" s="46"/>
      <c r="D259" s="46"/>
      <c r="E259" s="52" t="s">
        <v>869</v>
      </c>
      <c r="F259" s="46"/>
      <c r="G259" s="46"/>
      <c r="H259" s="46"/>
      <c r="I259" s="46"/>
      <c r="J259" s="48"/>
    </row>
    <row r="260">
      <c r="A260" s="37" t="s">
        <v>597</v>
      </c>
      <c r="B260" s="45"/>
      <c r="C260" s="46"/>
      <c r="D260" s="46"/>
      <c r="E260" s="47" t="s">
        <v>593</v>
      </c>
      <c r="F260" s="46"/>
      <c r="G260" s="46"/>
      <c r="H260" s="46"/>
      <c r="I260" s="46"/>
      <c r="J260" s="48"/>
    </row>
    <row r="261">
      <c r="A261" s="37" t="s">
        <v>591</v>
      </c>
      <c r="B261" s="37">
        <v>63</v>
      </c>
      <c r="C261" s="38" t="s">
        <v>5296</v>
      </c>
      <c r="D261" s="37" t="s">
        <v>593</v>
      </c>
      <c r="E261" s="39" t="s">
        <v>5297</v>
      </c>
      <c r="F261" s="40" t="s">
        <v>604</v>
      </c>
      <c r="G261" s="41">
        <v>2</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c r="A263" s="37" t="s">
        <v>630</v>
      </c>
      <c r="B263" s="45"/>
      <c r="C263" s="46"/>
      <c r="D263" s="46"/>
      <c r="E263" s="52" t="s">
        <v>869</v>
      </c>
      <c r="F263" s="46"/>
      <c r="G263" s="46"/>
      <c r="H263" s="46"/>
      <c r="I263" s="46"/>
      <c r="J263" s="48"/>
    </row>
    <row r="264">
      <c r="A264" s="37" t="s">
        <v>597</v>
      </c>
      <c r="B264" s="45"/>
      <c r="C264" s="46"/>
      <c r="D264" s="46"/>
      <c r="E264" s="47" t="s">
        <v>593</v>
      </c>
      <c r="F264" s="46"/>
      <c r="G264" s="46"/>
      <c r="H264" s="46"/>
      <c r="I264" s="46"/>
      <c r="J264" s="48"/>
    </row>
    <row r="265">
      <c r="A265" s="37" t="s">
        <v>591</v>
      </c>
      <c r="B265" s="37">
        <v>64</v>
      </c>
      <c r="C265" s="38" t="s">
        <v>5298</v>
      </c>
      <c r="D265" s="37" t="s">
        <v>593</v>
      </c>
      <c r="E265" s="39" t="s">
        <v>5299</v>
      </c>
      <c r="F265" s="40" t="s">
        <v>604</v>
      </c>
      <c r="G265" s="41">
        <v>6</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c r="A267" s="37" t="s">
        <v>630</v>
      </c>
      <c r="B267" s="45"/>
      <c r="C267" s="46"/>
      <c r="D267" s="46"/>
      <c r="E267" s="52" t="s">
        <v>5186</v>
      </c>
      <c r="F267" s="46"/>
      <c r="G267" s="46"/>
      <c r="H267" s="46"/>
      <c r="I267" s="46"/>
      <c r="J267" s="48"/>
    </row>
    <row r="268">
      <c r="A268" s="37" t="s">
        <v>597</v>
      </c>
      <c r="B268" s="45"/>
      <c r="C268" s="46"/>
      <c r="D268" s="46"/>
      <c r="E268" s="47" t="s">
        <v>593</v>
      </c>
      <c r="F268" s="46"/>
      <c r="G268" s="46"/>
      <c r="H268" s="46"/>
      <c r="I268" s="46"/>
      <c r="J268" s="48"/>
    </row>
    <row r="269">
      <c r="A269" s="31" t="s">
        <v>589</v>
      </c>
      <c r="B269" s="32"/>
      <c r="C269" s="33" t="s">
        <v>734</v>
      </c>
      <c r="D269" s="34"/>
      <c r="E269" s="31" t="s">
        <v>1406</v>
      </c>
      <c r="F269" s="34"/>
      <c r="G269" s="34"/>
      <c r="H269" s="34"/>
      <c r="I269" s="35">
        <f>SUMIFS(I270:I273,A270:A273,"P")</f>
        <v>0</v>
      </c>
      <c r="J269" s="36"/>
    </row>
    <row r="270">
      <c r="A270" s="37" t="s">
        <v>591</v>
      </c>
      <c r="B270" s="37">
        <v>65</v>
      </c>
      <c r="C270" s="38" t="s">
        <v>5305</v>
      </c>
      <c r="D270" s="37" t="s">
        <v>593</v>
      </c>
      <c r="E270" s="39" t="s">
        <v>5306</v>
      </c>
      <c r="F270" s="40" t="s">
        <v>629</v>
      </c>
      <c r="G270" s="41">
        <v>2</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c r="A272" s="37" t="s">
        <v>630</v>
      </c>
      <c r="B272" s="45"/>
      <c r="C272" s="46"/>
      <c r="D272" s="46"/>
      <c r="E272" s="52" t="s">
        <v>5458</v>
      </c>
      <c r="F272" s="46"/>
      <c r="G272" s="46"/>
      <c r="H272" s="46"/>
      <c r="I272" s="46"/>
      <c r="J272" s="48"/>
    </row>
    <row r="273">
      <c r="A273" s="37" t="s">
        <v>597</v>
      </c>
      <c r="B273" s="45"/>
      <c r="C273" s="46"/>
      <c r="D273" s="46"/>
      <c r="E273" s="47" t="s">
        <v>593</v>
      </c>
      <c r="F273" s="46"/>
      <c r="G273" s="46"/>
      <c r="H273" s="46"/>
      <c r="I273" s="46"/>
      <c r="J273" s="48"/>
    </row>
    <row r="274">
      <c r="A274" s="31" t="s">
        <v>589</v>
      </c>
      <c r="B274" s="32"/>
      <c r="C274" s="33" t="s">
        <v>1591</v>
      </c>
      <c r="D274" s="34"/>
      <c r="E274" s="31" t="s">
        <v>1592</v>
      </c>
      <c r="F274" s="34"/>
      <c r="G274" s="34"/>
      <c r="H274" s="34"/>
      <c r="I274" s="35">
        <f>SUMIFS(I275:I278,A275:A278,"P")</f>
        <v>0</v>
      </c>
      <c r="J274" s="36"/>
    </row>
    <row r="275">
      <c r="A275" s="37" t="s">
        <v>591</v>
      </c>
      <c r="B275" s="37">
        <v>66</v>
      </c>
      <c r="C275" s="38" t="s">
        <v>5317</v>
      </c>
      <c r="D275" s="37" t="s">
        <v>593</v>
      </c>
      <c r="E275" s="39" t="s">
        <v>5318</v>
      </c>
      <c r="F275" s="40" t="s">
        <v>595</v>
      </c>
      <c r="G275" s="41">
        <v>54</v>
      </c>
      <c r="H275" s="42">
        <v>0</v>
      </c>
      <c r="I275" s="43">
        <f>ROUND(G275*H275,P4)</f>
        <v>0</v>
      </c>
      <c r="J275" s="37"/>
      <c r="O275" s="44">
        <f>I275*0.21</f>
        <v>0</v>
      </c>
      <c r="P275">
        <v>3</v>
      </c>
    </row>
    <row r="276">
      <c r="A276" s="37" t="s">
        <v>596</v>
      </c>
      <c r="B276" s="45"/>
      <c r="C276" s="46"/>
      <c r="D276" s="46"/>
      <c r="E276" s="47" t="s">
        <v>593</v>
      </c>
      <c r="F276" s="46"/>
      <c r="G276" s="46"/>
      <c r="H276" s="46"/>
      <c r="I276" s="46"/>
      <c r="J276" s="48"/>
    </row>
    <row r="277">
      <c r="A277" s="37" t="s">
        <v>630</v>
      </c>
      <c r="B277" s="45"/>
      <c r="C277" s="46"/>
      <c r="D277" s="46"/>
      <c r="E277" s="52" t="s">
        <v>5432</v>
      </c>
      <c r="F277" s="46"/>
      <c r="G277" s="46"/>
      <c r="H277" s="46"/>
      <c r="I277" s="46"/>
      <c r="J277" s="48"/>
    </row>
    <row r="278">
      <c r="A278" s="37" t="s">
        <v>597</v>
      </c>
      <c r="B278" s="45"/>
      <c r="C278" s="46"/>
      <c r="D278" s="46"/>
      <c r="E278" s="47" t="s">
        <v>593</v>
      </c>
      <c r="F278" s="46"/>
      <c r="G278" s="46"/>
      <c r="H278" s="46"/>
      <c r="I278" s="46"/>
      <c r="J278" s="48"/>
    </row>
    <row r="279">
      <c r="A279" s="31" t="s">
        <v>589</v>
      </c>
      <c r="B279" s="32"/>
      <c r="C279" s="33" t="s">
        <v>4328</v>
      </c>
      <c r="D279" s="34"/>
      <c r="E279" s="31" t="s">
        <v>4329</v>
      </c>
      <c r="F279" s="34"/>
      <c r="G279" s="34"/>
      <c r="H279" s="34"/>
      <c r="I279" s="35">
        <f>SUMIFS(I280:I283,A280:A283,"P")</f>
        <v>0</v>
      </c>
      <c r="J279" s="36"/>
    </row>
    <row r="280">
      <c r="A280" s="37" t="s">
        <v>591</v>
      </c>
      <c r="B280" s="37">
        <v>67</v>
      </c>
      <c r="C280" s="38" t="s">
        <v>5459</v>
      </c>
      <c r="D280" s="37" t="s">
        <v>593</v>
      </c>
      <c r="E280" s="39" t="s">
        <v>5328</v>
      </c>
      <c r="F280" s="40" t="s">
        <v>639</v>
      </c>
      <c r="G280" s="41">
        <v>22.608000000000001</v>
      </c>
      <c r="H280" s="42">
        <v>0</v>
      </c>
      <c r="I280" s="43">
        <f>ROUND(G280*H280,P4)</f>
        <v>0</v>
      </c>
      <c r="J280" s="37"/>
      <c r="O280" s="44">
        <f>I280*0.21</f>
        <v>0</v>
      </c>
      <c r="P280">
        <v>3</v>
      </c>
    </row>
    <row r="281">
      <c r="A281" s="37" t="s">
        <v>596</v>
      </c>
      <c r="B281" s="45"/>
      <c r="C281" s="46"/>
      <c r="D281" s="46"/>
      <c r="E281" s="47" t="s">
        <v>593</v>
      </c>
      <c r="F281" s="46"/>
      <c r="G281" s="46"/>
      <c r="H281" s="46"/>
      <c r="I281" s="46"/>
      <c r="J281" s="48"/>
    </row>
    <row r="282">
      <c r="A282" s="37" t="s">
        <v>630</v>
      </c>
      <c r="B282" s="45"/>
      <c r="C282" s="46"/>
      <c r="D282" s="46"/>
      <c r="E282" s="52" t="s">
        <v>5460</v>
      </c>
      <c r="F282" s="46"/>
      <c r="G282" s="46"/>
      <c r="H282" s="46"/>
      <c r="I282" s="46"/>
      <c r="J282" s="48"/>
    </row>
    <row r="283">
      <c r="A283" s="37" t="s">
        <v>597</v>
      </c>
      <c r="B283" s="45"/>
      <c r="C283" s="46"/>
      <c r="D283" s="46"/>
      <c r="E283" s="47" t="s">
        <v>593</v>
      </c>
      <c r="F283" s="46"/>
      <c r="G283" s="46"/>
      <c r="H283" s="46"/>
      <c r="I283" s="46"/>
      <c r="J283" s="48"/>
    </row>
    <row r="284">
      <c r="A284" s="31" t="s">
        <v>589</v>
      </c>
      <c r="B284" s="32"/>
      <c r="C284" s="33" t="s">
        <v>5330</v>
      </c>
      <c r="D284" s="34"/>
      <c r="E284" s="31" t="s">
        <v>5331</v>
      </c>
      <c r="F284" s="34"/>
      <c r="G284" s="34"/>
      <c r="H284" s="34"/>
      <c r="I284" s="35">
        <f>SUMIFS(I285:I292,A285:A292,"P")</f>
        <v>0</v>
      </c>
      <c r="J284" s="36"/>
    </row>
    <row r="285">
      <c r="A285" s="37" t="s">
        <v>591</v>
      </c>
      <c r="B285" s="37">
        <v>68</v>
      </c>
      <c r="C285" s="38" t="s">
        <v>5332</v>
      </c>
      <c r="D285" s="37" t="s">
        <v>593</v>
      </c>
      <c r="E285" s="39" t="s">
        <v>5333</v>
      </c>
      <c r="F285" s="40" t="s">
        <v>951</v>
      </c>
      <c r="G285" s="41">
        <v>0.20100000000000001</v>
      </c>
      <c r="H285" s="42">
        <v>0</v>
      </c>
      <c r="I285" s="43">
        <f>ROUND(G285*H285,P4)</f>
        <v>0</v>
      </c>
      <c r="J285" s="37"/>
      <c r="O285" s="44">
        <f>I285*0.21</f>
        <v>0</v>
      </c>
      <c r="P285">
        <v>3</v>
      </c>
    </row>
    <row r="286">
      <c r="A286" s="37" t="s">
        <v>596</v>
      </c>
      <c r="B286" s="45"/>
      <c r="C286" s="46"/>
      <c r="D286" s="46"/>
      <c r="E286" s="47" t="s">
        <v>593</v>
      </c>
      <c r="F286" s="46"/>
      <c r="G286" s="46"/>
      <c r="H286" s="46"/>
      <c r="I286" s="46"/>
      <c r="J286" s="48"/>
    </row>
    <row r="287">
      <c r="A287" s="37" t="s">
        <v>630</v>
      </c>
      <c r="B287" s="45"/>
      <c r="C287" s="46"/>
      <c r="D287" s="46"/>
      <c r="E287" s="52" t="s">
        <v>5461</v>
      </c>
      <c r="F287" s="46"/>
      <c r="G287" s="46"/>
      <c r="H287" s="46"/>
      <c r="I287" s="46"/>
      <c r="J287" s="48"/>
    </row>
    <row r="288">
      <c r="A288" s="37" t="s">
        <v>597</v>
      </c>
      <c r="B288" s="45"/>
      <c r="C288" s="46"/>
      <c r="D288" s="46"/>
      <c r="E288" s="47" t="s">
        <v>593</v>
      </c>
      <c r="F288" s="46"/>
      <c r="G288" s="46"/>
      <c r="H288" s="46"/>
      <c r="I288" s="46"/>
      <c r="J288" s="48"/>
    </row>
    <row r="289" ht="30">
      <c r="A289" s="37" t="s">
        <v>591</v>
      </c>
      <c r="B289" s="37">
        <v>69</v>
      </c>
      <c r="C289" s="38" t="s">
        <v>5335</v>
      </c>
      <c r="D289" s="37" t="s">
        <v>593</v>
      </c>
      <c r="E289" s="39" t="s">
        <v>5336</v>
      </c>
      <c r="F289" s="40" t="s">
        <v>639</v>
      </c>
      <c r="G289" s="41">
        <v>10.6</v>
      </c>
      <c r="H289" s="42">
        <v>0</v>
      </c>
      <c r="I289" s="43">
        <f>ROUND(G289*H289,P4)</f>
        <v>0</v>
      </c>
      <c r="J289" s="37"/>
      <c r="O289" s="44">
        <f>I289*0.21</f>
        <v>0</v>
      </c>
      <c r="P289">
        <v>3</v>
      </c>
    </row>
    <row r="290">
      <c r="A290" s="37" t="s">
        <v>596</v>
      </c>
      <c r="B290" s="45"/>
      <c r="C290" s="46"/>
      <c r="D290" s="46"/>
      <c r="E290" s="47" t="s">
        <v>593</v>
      </c>
      <c r="F290" s="46"/>
      <c r="G290" s="46"/>
      <c r="H290" s="46"/>
      <c r="I290" s="46"/>
      <c r="J290" s="48"/>
    </row>
    <row r="291">
      <c r="A291" s="37" t="s">
        <v>630</v>
      </c>
      <c r="B291" s="45"/>
      <c r="C291" s="46"/>
      <c r="D291" s="46"/>
      <c r="E291" s="52" t="s">
        <v>5462</v>
      </c>
      <c r="F291" s="46"/>
      <c r="G291" s="46"/>
      <c r="H291" s="46"/>
      <c r="I291" s="46"/>
      <c r="J291" s="48"/>
    </row>
    <row r="292">
      <c r="A292" s="37" t="s">
        <v>597</v>
      </c>
      <c r="B292" s="45"/>
      <c r="C292" s="46"/>
      <c r="D292" s="46"/>
      <c r="E292" s="47" t="s">
        <v>593</v>
      </c>
      <c r="F292" s="46"/>
      <c r="G292" s="46"/>
      <c r="H292" s="46"/>
      <c r="I292" s="46"/>
      <c r="J292" s="48"/>
    </row>
    <row r="293">
      <c r="A293" s="31" t="s">
        <v>589</v>
      </c>
      <c r="B293" s="32"/>
      <c r="C293" s="33" t="s">
        <v>3581</v>
      </c>
      <c r="D293" s="34"/>
      <c r="E293" s="31" t="s">
        <v>3582</v>
      </c>
      <c r="F293" s="34"/>
      <c r="G293" s="34"/>
      <c r="H293" s="34"/>
      <c r="I293" s="35">
        <f>SUMIFS(I294:I301,A294:A301,"P")</f>
        <v>0</v>
      </c>
      <c r="J293" s="36"/>
    </row>
    <row r="294">
      <c r="A294" s="37" t="s">
        <v>591</v>
      </c>
      <c r="B294" s="37">
        <v>70</v>
      </c>
      <c r="C294" s="38" t="s">
        <v>5346</v>
      </c>
      <c r="D294" s="37" t="s">
        <v>593</v>
      </c>
      <c r="E294" s="39" t="s">
        <v>5347</v>
      </c>
      <c r="F294" s="40" t="s">
        <v>604</v>
      </c>
      <c r="G294" s="41">
        <v>4</v>
      </c>
      <c r="H294" s="42">
        <v>0</v>
      </c>
      <c r="I294" s="43">
        <f>ROUND(G294*H294,P4)</f>
        <v>0</v>
      </c>
      <c r="J294" s="37"/>
      <c r="O294" s="44">
        <f>I294*0.21</f>
        <v>0</v>
      </c>
      <c r="P294">
        <v>3</v>
      </c>
    </row>
    <row r="295">
      <c r="A295" s="37" t="s">
        <v>596</v>
      </c>
      <c r="B295" s="45"/>
      <c r="C295" s="46"/>
      <c r="D295" s="46"/>
      <c r="E295" s="47" t="s">
        <v>593</v>
      </c>
      <c r="F295" s="46"/>
      <c r="G295" s="46"/>
      <c r="H295" s="46"/>
      <c r="I295" s="46"/>
      <c r="J295" s="48"/>
    </row>
    <row r="296">
      <c r="A296" s="37" t="s">
        <v>630</v>
      </c>
      <c r="B296" s="45"/>
      <c r="C296" s="46"/>
      <c r="D296" s="46"/>
      <c r="E296" s="52" t="s">
        <v>865</v>
      </c>
      <c r="F296" s="46"/>
      <c r="G296" s="46"/>
      <c r="H296" s="46"/>
      <c r="I296" s="46"/>
      <c r="J296" s="48"/>
    </row>
    <row r="297">
      <c r="A297" s="37" t="s">
        <v>597</v>
      </c>
      <c r="B297" s="45"/>
      <c r="C297" s="46"/>
      <c r="D297" s="46"/>
      <c r="E297" s="47" t="s">
        <v>593</v>
      </c>
      <c r="F297" s="46"/>
      <c r="G297" s="46"/>
      <c r="H297" s="46"/>
      <c r="I297" s="46"/>
      <c r="J297" s="48"/>
    </row>
    <row r="298" ht="30">
      <c r="A298" s="37" t="s">
        <v>591</v>
      </c>
      <c r="B298" s="37">
        <v>71</v>
      </c>
      <c r="C298" s="38" t="s">
        <v>5348</v>
      </c>
      <c r="D298" s="37" t="s">
        <v>593</v>
      </c>
      <c r="E298" s="39" t="s">
        <v>5349</v>
      </c>
      <c r="F298" s="40" t="s">
        <v>604</v>
      </c>
      <c r="G298" s="41">
        <v>4</v>
      </c>
      <c r="H298" s="42">
        <v>0</v>
      </c>
      <c r="I298" s="43">
        <f>ROUND(G298*H298,P4)</f>
        <v>0</v>
      </c>
      <c r="J298" s="37"/>
      <c r="O298" s="44">
        <f>I298*0.21</f>
        <v>0</v>
      </c>
      <c r="P298">
        <v>3</v>
      </c>
    </row>
    <row r="299">
      <c r="A299" s="37" t="s">
        <v>596</v>
      </c>
      <c r="B299" s="45"/>
      <c r="C299" s="46"/>
      <c r="D299" s="46"/>
      <c r="E299" s="47" t="s">
        <v>593</v>
      </c>
      <c r="F299" s="46"/>
      <c r="G299" s="46"/>
      <c r="H299" s="46"/>
      <c r="I299" s="46"/>
      <c r="J299" s="48"/>
    </row>
    <row r="300">
      <c r="A300" s="37" t="s">
        <v>630</v>
      </c>
      <c r="B300" s="45"/>
      <c r="C300" s="46"/>
      <c r="D300" s="46"/>
      <c r="E300" s="52" t="s">
        <v>5463</v>
      </c>
      <c r="F300" s="46"/>
      <c r="G300" s="46"/>
      <c r="H300" s="46"/>
      <c r="I300" s="46"/>
      <c r="J300" s="48"/>
    </row>
    <row r="301">
      <c r="A301" s="37" t="s">
        <v>597</v>
      </c>
      <c r="B301" s="45"/>
      <c r="C301" s="46"/>
      <c r="D301" s="46"/>
      <c r="E301" s="47" t="s">
        <v>593</v>
      </c>
      <c r="F301" s="46"/>
      <c r="G301" s="46"/>
      <c r="H301" s="46"/>
      <c r="I301" s="46"/>
      <c r="J301" s="48"/>
    </row>
    <row r="302">
      <c r="A302" s="31" t="s">
        <v>589</v>
      </c>
      <c r="B302" s="32"/>
      <c r="C302" s="33" t="s">
        <v>946</v>
      </c>
      <c r="D302" s="34"/>
      <c r="E302" s="31" t="s">
        <v>947</v>
      </c>
      <c r="F302" s="34"/>
      <c r="G302" s="34"/>
      <c r="H302" s="34"/>
      <c r="I302" s="35">
        <f>SUMIFS(I303:I310,A303:A310,"P")</f>
        <v>0</v>
      </c>
      <c r="J302" s="36"/>
    </row>
    <row r="303" ht="45">
      <c r="A303" s="37" t="s">
        <v>591</v>
      </c>
      <c r="B303" s="37">
        <v>72</v>
      </c>
      <c r="C303" s="38" t="s">
        <v>1574</v>
      </c>
      <c r="D303" s="37" t="s">
        <v>1575</v>
      </c>
      <c r="E303" s="39" t="s">
        <v>1576</v>
      </c>
      <c r="F303" s="40" t="s">
        <v>951</v>
      </c>
      <c r="G303" s="41">
        <v>30.699000000000002</v>
      </c>
      <c r="H303" s="42">
        <v>0</v>
      </c>
      <c r="I303" s="43">
        <f>ROUND(G303*H303,P4)</f>
        <v>0</v>
      </c>
      <c r="J303" s="37"/>
      <c r="O303" s="44">
        <f>I303*0.21</f>
        <v>0</v>
      </c>
      <c r="P303">
        <v>3</v>
      </c>
    </row>
    <row r="304">
      <c r="A304" s="37" t="s">
        <v>596</v>
      </c>
      <c r="B304" s="45"/>
      <c r="C304" s="46"/>
      <c r="D304" s="46"/>
      <c r="E304" s="39" t="s">
        <v>952</v>
      </c>
      <c r="F304" s="46"/>
      <c r="G304" s="46"/>
      <c r="H304" s="46"/>
      <c r="I304" s="46"/>
      <c r="J304" s="48"/>
    </row>
    <row r="305">
      <c r="A305" s="37" t="s">
        <v>630</v>
      </c>
      <c r="B305" s="45"/>
      <c r="C305" s="46"/>
      <c r="D305" s="46"/>
      <c r="E305" s="52" t="s">
        <v>5464</v>
      </c>
      <c r="F305" s="46"/>
      <c r="G305" s="46"/>
      <c r="H305" s="46"/>
      <c r="I305" s="46"/>
      <c r="J305" s="48"/>
    </row>
    <row r="306" ht="120">
      <c r="A306" s="37" t="s">
        <v>597</v>
      </c>
      <c r="B306" s="45"/>
      <c r="C306" s="46"/>
      <c r="D306" s="46"/>
      <c r="E306" s="39" t="s">
        <v>954</v>
      </c>
      <c r="F306" s="46"/>
      <c r="G306" s="46"/>
      <c r="H306" s="46"/>
      <c r="I306" s="46"/>
      <c r="J306" s="48"/>
    </row>
    <row r="307" ht="45">
      <c r="A307" s="37" t="s">
        <v>591</v>
      </c>
      <c r="B307" s="37">
        <v>73</v>
      </c>
      <c r="C307" s="38" t="s">
        <v>1137</v>
      </c>
      <c r="D307" s="37" t="s">
        <v>1138</v>
      </c>
      <c r="E307" s="39" t="s">
        <v>1139</v>
      </c>
      <c r="F307" s="40" t="s">
        <v>951</v>
      </c>
      <c r="G307" s="41">
        <v>0.043999999999999997</v>
      </c>
      <c r="H307" s="42">
        <v>0</v>
      </c>
      <c r="I307" s="43">
        <f>ROUND(G307*H307,P4)</f>
        <v>0</v>
      </c>
      <c r="J307" s="37"/>
      <c r="O307" s="44">
        <f>I307*0.21</f>
        <v>0</v>
      </c>
      <c r="P307">
        <v>3</v>
      </c>
    </row>
    <row r="308">
      <c r="A308" s="37" t="s">
        <v>596</v>
      </c>
      <c r="B308" s="45"/>
      <c r="C308" s="46"/>
      <c r="D308" s="46"/>
      <c r="E308" s="39" t="s">
        <v>952</v>
      </c>
      <c r="F308" s="46"/>
      <c r="G308" s="46"/>
      <c r="H308" s="46"/>
      <c r="I308" s="46"/>
      <c r="J308" s="48"/>
    </row>
    <row r="309">
      <c r="A309" s="37" t="s">
        <v>630</v>
      </c>
      <c r="B309" s="45"/>
      <c r="C309" s="46"/>
      <c r="D309" s="46"/>
      <c r="E309" s="52" t="s">
        <v>5465</v>
      </c>
      <c r="F309" s="46"/>
      <c r="G309" s="46"/>
      <c r="H309" s="46"/>
      <c r="I309" s="46"/>
      <c r="J309" s="48"/>
    </row>
    <row r="310" ht="120">
      <c r="A310" s="37" t="s">
        <v>597</v>
      </c>
      <c r="B310" s="45"/>
      <c r="C310" s="46"/>
      <c r="D310" s="46"/>
      <c r="E310" s="39" t="s">
        <v>954</v>
      </c>
      <c r="F310" s="46"/>
      <c r="G310" s="46"/>
      <c r="H310" s="46"/>
      <c r="I310" s="46"/>
      <c r="J310" s="48"/>
    </row>
    <row r="311">
      <c r="A311" s="31" t="s">
        <v>589</v>
      </c>
      <c r="B311" s="32"/>
      <c r="C311" s="33" t="s">
        <v>1578</v>
      </c>
      <c r="D311" s="34"/>
      <c r="E311" s="31" t="s">
        <v>1579</v>
      </c>
      <c r="F311" s="34"/>
      <c r="G311" s="34"/>
      <c r="H311" s="34"/>
      <c r="I311" s="35">
        <f>SUMIFS(I312:I315,A312:A315,"P")</f>
        <v>0</v>
      </c>
      <c r="J311" s="36"/>
    </row>
    <row r="312" ht="30">
      <c r="A312" s="37" t="s">
        <v>591</v>
      </c>
      <c r="B312" s="37">
        <v>74</v>
      </c>
      <c r="C312" s="38" t="s">
        <v>5356</v>
      </c>
      <c r="D312" s="37" t="s">
        <v>593</v>
      </c>
      <c r="E312" s="39" t="s">
        <v>5357</v>
      </c>
      <c r="F312" s="40" t="s">
        <v>951</v>
      </c>
      <c r="G312" s="41">
        <v>8.2409999999999997</v>
      </c>
      <c r="H312" s="42">
        <v>0</v>
      </c>
      <c r="I312" s="43">
        <f>ROUND(G312*H312,P4)</f>
        <v>0</v>
      </c>
      <c r="J312" s="37"/>
      <c r="O312" s="44">
        <f>I312*0.21</f>
        <v>0</v>
      </c>
      <c r="P312">
        <v>3</v>
      </c>
    </row>
    <row r="313">
      <c r="A313" s="37" t="s">
        <v>596</v>
      </c>
      <c r="B313" s="45"/>
      <c r="C313" s="46"/>
      <c r="D313" s="46"/>
      <c r="E313" s="47" t="s">
        <v>593</v>
      </c>
      <c r="F313" s="46"/>
      <c r="G313" s="46"/>
      <c r="H313" s="46"/>
      <c r="I313" s="46"/>
      <c r="J313" s="48"/>
    </row>
    <row r="314">
      <c r="A314" s="37" t="s">
        <v>630</v>
      </c>
      <c r="B314" s="45"/>
      <c r="C314" s="46"/>
      <c r="D314" s="46"/>
      <c r="E314" s="52" t="s">
        <v>5466</v>
      </c>
      <c r="F314" s="46"/>
      <c r="G314" s="46"/>
      <c r="H314" s="46"/>
      <c r="I314" s="46"/>
      <c r="J314" s="48"/>
    </row>
    <row r="315">
      <c r="A315" s="37" t="s">
        <v>597</v>
      </c>
      <c r="B315" s="45"/>
      <c r="C315" s="46"/>
      <c r="D315" s="46"/>
      <c r="E315" s="47" t="s">
        <v>593</v>
      </c>
      <c r="F315" s="46"/>
      <c r="G315" s="46"/>
      <c r="H315" s="46"/>
      <c r="I315" s="46"/>
      <c r="J315" s="48"/>
    </row>
    <row r="316">
      <c r="A316" s="31" t="s">
        <v>589</v>
      </c>
      <c r="B316" s="32"/>
      <c r="C316" s="33" t="s">
        <v>1784</v>
      </c>
      <c r="D316" s="34"/>
      <c r="E316" s="31" t="s">
        <v>1785</v>
      </c>
      <c r="F316" s="34"/>
      <c r="G316" s="34"/>
      <c r="H316" s="34"/>
      <c r="I316" s="35">
        <f>SUMIFS(I317:I336,A317:A336,"P")</f>
        <v>0</v>
      </c>
      <c r="J316" s="36"/>
    </row>
    <row r="317">
      <c r="A317" s="37" t="s">
        <v>591</v>
      </c>
      <c r="B317" s="37">
        <v>75</v>
      </c>
      <c r="C317" s="38" t="s">
        <v>5359</v>
      </c>
      <c r="D317" s="37" t="s">
        <v>593</v>
      </c>
      <c r="E317" s="39" t="s">
        <v>5360</v>
      </c>
      <c r="F317" s="40" t="s">
        <v>614</v>
      </c>
      <c r="G317" s="41">
        <v>28</v>
      </c>
      <c r="H317" s="42">
        <v>0</v>
      </c>
      <c r="I317" s="43">
        <f>ROUND(G317*H317,P4)</f>
        <v>0</v>
      </c>
      <c r="J317" s="37"/>
      <c r="O317" s="44">
        <f>I317*0.21</f>
        <v>0</v>
      </c>
      <c r="P317">
        <v>3</v>
      </c>
    </row>
    <row r="318">
      <c r="A318" s="37" t="s">
        <v>596</v>
      </c>
      <c r="B318" s="45"/>
      <c r="C318" s="46"/>
      <c r="D318" s="46"/>
      <c r="E318" s="47" t="s">
        <v>593</v>
      </c>
      <c r="F318" s="46"/>
      <c r="G318" s="46"/>
      <c r="H318" s="46"/>
      <c r="I318" s="46"/>
      <c r="J318" s="48"/>
    </row>
    <row r="319" ht="45">
      <c r="A319" s="37" t="s">
        <v>630</v>
      </c>
      <c r="B319" s="45"/>
      <c r="C319" s="46"/>
      <c r="D319" s="46"/>
      <c r="E319" s="52" t="s">
        <v>5361</v>
      </c>
      <c r="F319" s="46"/>
      <c r="G319" s="46"/>
      <c r="H319" s="46"/>
      <c r="I319" s="46"/>
      <c r="J319" s="48"/>
    </row>
    <row r="320">
      <c r="A320" s="37" t="s">
        <v>597</v>
      </c>
      <c r="B320" s="45"/>
      <c r="C320" s="46"/>
      <c r="D320" s="46"/>
      <c r="E320" s="47" t="s">
        <v>593</v>
      </c>
      <c r="F320" s="46"/>
      <c r="G320" s="46"/>
      <c r="H320" s="46"/>
      <c r="I320" s="46"/>
      <c r="J320" s="48"/>
    </row>
    <row r="321">
      <c r="A321" s="37" t="s">
        <v>591</v>
      </c>
      <c r="B321" s="37">
        <v>76</v>
      </c>
      <c r="C321" s="38" t="s">
        <v>5362</v>
      </c>
      <c r="D321" s="37" t="s">
        <v>593</v>
      </c>
      <c r="E321" s="39" t="s">
        <v>5363</v>
      </c>
      <c r="F321" s="40" t="s">
        <v>614</v>
      </c>
      <c r="G321" s="41">
        <v>56</v>
      </c>
      <c r="H321" s="42">
        <v>0</v>
      </c>
      <c r="I321" s="43">
        <f>ROUND(G321*H321,P4)</f>
        <v>0</v>
      </c>
      <c r="J321" s="37"/>
      <c r="O321" s="44">
        <f>I321*0.21</f>
        <v>0</v>
      </c>
      <c r="P321">
        <v>3</v>
      </c>
    </row>
    <row r="322">
      <c r="A322" s="37" t="s">
        <v>596</v>
      </c>
      <c r="B322" s="45"/>
      <c r="C322" s="46"/>
      <c r="D322" s="46"/>
      <c r="E322" s="47" t="s">
        <v>593</v>
      </c>
      <c r="F322" s="46"/>
      <c r="G322" s="46"/>
      <c r="H322" s="46"/>
      <c r="I322" s="46"/>
      <c r="J322" s="48"/>
    </row>
    <row r="323" ht="45">
      <c r="A323" s="37" t="s">
        <v>630</v>
      </c>
      <c r="B323" s="45"/>
      <c r="C323" s="46"/>
      <c r="D323" s="46"/>
      <c r="E323" s="52" t="s">
        <v>5467</v>
      </c>
      <c r="F323" s="46"/>
      <c r="G323" s="46"/>
      <c r="H323" s="46"/>
      <c r="I323" s="46"/>
      <c r="J323" s="48"/>
    </row>
    <row r="324">
      <c r="A324" s="37" t="s">
        <v>597</v>
      </c>
      <c r="B324" s="45"/>
      <c r="C324" s="46"/>
      <c r="D324" s="46"/>
      <c r="E324" s="47" t="s">
        <v>593</v>
      </c>
      <c r="F324" s="46"/>
      <c r="G324" s="46"/>
      <c r="H324" s="46"/>
      <c r="I324" s="46"/>
      <c r="J324" s="48"/>
    </row>
    <row r="325">
      <c r="A325" s="37" t="s">
        <v>591</v>
      </c>
      <c r="B325" s="37">
        <v>77</v>
      </c>
      <c r="C325" s="38" t="s">
        <v>5365</v>
      </c>
      <c r="D325" s="37" t="s">
        <v>593</v>
      </c>
      <c r="E325" s="39" t="s">
        <v>5366</v>
      </c>
      <c r="F325" s="40" t="s">
        <v>614</v>
      </c>
      <c r="G325" s="41">
        <v>24</v>
      </c>
      <c r="H325" s="42">
        <v>0</v>
      </c>
      <c r="I325" s="43">
        <f>ROUND(G325*H325,P4)</f>
        <v>0</v>
      </c>
      <c r="J325" s="37"/>
      <c r="O325" s="44">
        <f>I325*0.21</f>
        <v>0</v>
      </c>
      <c r="P325">
        <v>3</v>
      </c>
    </row>
    <row r="326">
      <c r="A326" s="37" t="s">
        <v>596</v>
      </c>
      <c r="B326" s="45"/>
      <c r="C326" s="46"/>
      <c r="D326" s="46"/>
      <c r="E326" s="47" t="s">
        <v>593</v>
      </c>
      <c r="F326" s="46"/>
      <c r="G326" s="46"/>
      <c r="H326" s="46"/>
      <c r="I326" s="46"/>
      <c r="J326" s="48"/>
    </row>
    <row r="327">
      <c r="A327" s="37" t="s">
        <v>630</v>
      </c>
      <c r="B327" s="45"/>
      <c r="C327" s="46"/>
      <c r="D327" s="46"/>
      <c r="E327" s="52" t="s">
        <v>5468</v>
      </c>
      <c r="F327" s="46"/>
      <c r="G327" s="46"/>
      <c r="H327" s="46"/>
      <c r="I327" s="46"/>
      <c r="J327" s="48"/>
    </row>
    <row r="328">
      <c r="A328" s="37" t="s">
        <v>597</v>
      </c>
      <c r="B328" s="45"/>
      <c r="C328" s="46"/>
      <c r="D328" s="46"/>
      <c r="E328" s="47" t="s">
        <v>593</v>
      </c>
      <c r="F328" s="46"/>
      <c r="G328" s="46"/>
      <c r="H328" s="46"/>
      <c r="I328" s="46"/>
      <c r="J328" s="48"/>
    </row>
    <row r="329">
      <c r="A329" s="37" t="s">
        <v>591</v>
      </c>
      <c r="B329" s="37">
        <v>78</v>
      </c>
      <c r="C329" s="38" t="s">
        <v>5368</v>
      </c>
      <c r="D329" s="37" t="s">
        <v>593</v>
      </c>
      <c r="E329" s="39" t="s">
        <v>5369</v>
      </c>
      <c r="F329" s="40" t="s">
        <v>614</v>
      </c>
      <c r="G329" s="41">
        <v>90</v>
      </c>
      <c r="H329" s="42">
        <v>0</v>
      </c>
      <c r="I329" s="43">
        <f>ROUND(G329*H329,P4)</f>
        <v>0</v>
      </c>
      <c r="J329" s="37"/>
      <c r="O329" s="44">
        <f>I329*0.21</f>
        <v>0</v>
      </c>
      <c r="P329">
        <v>3</v>
      </c>
    </row>
    <row r="330">
      <c r="A330" s="37" t="s">
        <v>596</v>
      </c>
      <c r="B330" s="45"/>
      <c r="C330" s="46"/>
      <c r="D330" s="46"/>
      <c r="E330" s="47" t="s">
        <v>593</v>
      </c>
      <c r="F330" s="46"/>
      <c r="G330" s="46"/>
      <c r="H330" s="46"/>
      <c r="I330" s="46"/>
      <c r="J330" s="48"/>
    </row>
    <row r="331" ht="75">
      <c r="A331" s="37" t="s">
        <v>630</v>
      </c>
      <c r="B331" s="45"/>
      <c r="C331" s="46"/>
      <c r="D331" s="46"/>
      <c r="E331" s="52" t="s">
        <v>5469</v>
      </c>
      <c r="F331" s="46"/>
      <c r="G331" s="46"/>
      <c r="H331" s="46"/>
      <c r="I331" s="46"/>
      <c r="J331" s="48"/>
    </row>
    <row r="332">
      <c r="A332" s="37" t="s">
        <v>597</v>
      </c>
      <c r="B332" s="45"/>
      <c r="C332" s="46"/>
      <c r="D332" s="46"/>
      <c r="E332" s="47" t="s">
        <v>593</v>
      </c>
      <c r="F332" s="46"/>
      <c r="G332" s="46"/>
      <c r="H332" s="46"/>
      <c r="I332" s="46"/>
      <c r="J332" s="48"/>
    </row>
    <row r="333">
      <c r="A333" s="37" t="s">
        <v>591</v>
      </c>
      <c r="B333" s="37">
        <v>79</v>
      </c>
      <c r="C333" s="38" t="s">
        <v>5371</v>
      </c>
      <c r="D333" s="37" t="s">
        <v>593</v>
      </c>
      <c r="E333" s="39" t="s">
        <v>5372</v>
      </c>
      <c r="F333" s="40" t="s">
        <v>1559</v>
      </c>
      <c r="G333" s="41">
        <v>1</v>
      </c>
      <c r="H333" s="42">
        <v>0</v>
      </c>
      <c r="I333" s="43">
        <f>ROUND(G333*H333,P4)</f>
        <v>0</v>
      </c>
      <c r="J333" s="37"/>
      <c r="O333" s="44">
        <f>I333*0.21</f>
        <v>0</v>
      </c>
      <c r="P333">
        <v>3</v>
      </c>
    </row>
    <row r="334">
      <c r="A334" s="37" t="s">
        <v>596</v>
      </c>
      <c r="B334" s="45"/>
      <c r="C334" s="46"/>
      <c r="D334" s="46"/>
      <c r="E334" s="47" t="s">
        <v>593</v>
      </c>
      <c r="F334" s="46"/>
      <c r="G334" s="46"/>
      <c r="H334" s="46"/>
      <c r="I334" s="46"/>
      <c r="J334" s="48"/>
    </row>
    <row r="335">
      <c r="A335" s="37" t="s">
        <v>630</v>
      </c>
      <c r="B335" s="45"/>
      <c r="C335" s="46"/>
      <c r="D335" s="46"/>
      <c r="E335" s="52" t="s">
        <v>5373</v>
      </c>
      <c r="F335" s="46"/>
      <c r="G335" s="46"/>
      <c r="H335" s="46"/>
      <c r="I335" s="46"/>
      <c r="J335" s="48"/>
    </row>
    <row r="336">
      <c r="A336" s="37" t="s">
        <v>597</v>
      </c>
      <c r="B336" s="45"/>
      <c r="C336" s="46"/>
      <c r="D336" s="46"/>
      <c r="E336" s="47" t="s">
        <v>593</v>
      </c>
      <c r="F336" s="46"/>
      <c r="G336" s="46"/>
      <c r="H336" s="46"/>
      <c r="I336" s="46"/>
      <c r="J336" s="48"/>
    </row>
    <row r="337">
      <c r="A337" s="31" t="s">
        <v>589</v>
      </c>
      <c r="B337" s="32"/>
      <c r="C337" s="33" t="s">
        <v>1825</v>
      </c>
      <c r="D337" s="34"/>
      <c r="E337" s="31" t="s">
        <v>1826</v>
      </c>
      <c r="F337" s="34"/>
      <c r="G337" s="34"/>
      <c r="H337" s="34"/>
      <c r="I337" s="35">
        <f>SUMIFS(I338:I349,A338:A349,"P")</f>
        <v>0</v>
      </c>
      <c r="J337" s="36"/>
    </row>
    <row r="338">
      <c r="A338" s="37" t="s">
        <v>591</v>
      </c>
      <c r="B338" s="37">
        <v>80</v>
      </c>
      <c r="C338" s="38" t="s">
        <v>5470</v>
      </c>
      <c r="D338" s="37" t="s">
        <v>593</v>
      </c>
      <c r="E338" s="39" t="s">
        <v>5375</v>
      </c>
      <c r="F338" s="40" t="s">
        <v>1829</v>
      </c>
      <c r="G338" s="41">
        <v>1</v>
      </c>
      <c r="H338" s="42">
        <v>0</v>
      </c>
      <c r="I338" s="43">
        <f>ROUND(G338*H338,P4)</f>
        <v>0</v>
      </c>
      <c r="J338" s="37"/>
      <c r="O338" s="44">
        <f>I338*0.21</f>
        <v>0</v>
      </c>
      <c r="P338">
        <v>3</v>
      </c>
    </row>
    <row r="339">
      <c r="A339" s="37" t="s">
        <v>596</v>
      </c>
      <c r="B339" s="45"/>
      <c r="C339" s="46"/>
      <c r="D339" s="46"/>
      <c r="E339" s="47" t="s">
        <v>593</v>
      </c>
      <c r="F339" s="46"/>
      <c r="G339" s="46"/>
      <c r="H339" s="46"/>
      <c r="I339" s="46"/>
      <c r="J339" s="48"/>
    </row>
    <row r="340">
      <c r="A340" s="37" t="s">
        <v>630</v>
      </c>
      <c r="B340" s="45"/>
      <c r="C340" s="46"/>
      <c r="D340" s="46"/>
      <c r="E340" s="52" t="s">
        <v>885</v>
      </c>
      <c r="F340" s="46"/>
      <c r="G340" s="46"/>
      <c r="H340" s="46"/>
      <c r="I340" s="46"/>
      <c r="J340" s="48"/>
    </row>
    <row r="341">
      <c r="A341" s="37" t="s">
        <v>597</v>
      </c>
      <c r="B341" s="45"/>
      <c r="C341" s="46"/>
      <c r="D341" s="46"/>
      <c r="E341" s="47" t="s">
        <v>593</v>
      </c>
      <c r="F341" s="46"/>
      <c r="G341" s="46"/>
      <c r="H341" s="46"/>
      <c r="I341" s="46"/>
      <c r="J341" s="48"/>
    </row>
    <row r="342">
      <c r="A342" s="37" t="s">
        <v>591</v>
      </c>
      <c r="B342" s="37">
        <v>81</v>
      </c>
      <c r="C342" s="38" t="s">
        <v>5471</v>
      </c>
      <c r="D342" s="37" t="s">
        <v>593</v>
      </c>
      <c r="E342" s="39" t="s">
        <v>5377</v>
      </c>
      <c r="F342" s="40" t="s">
        <v>1829</v>
      </c>
      <c r="G342" s="41">
        <v>1</v>
      </c>
      <c r="H342" s="42">
        <v>0</v>
      </c>
      <c r="I342" s="43">
        <f>ROUND(G342*H342,P4)</f>
        <v>0</v>
      </c>
      <c r="J342" s="37"/>
      <c r="O342" s="44">
        <f>I342*0.21</f>
        <v>0</v>
      </c>
      <c r="P342">
        <v>3</v>
      </c>
    </row>
    <row r="343">
      <c r="A343" s="37" t="s">
        <v>596</v>
      </c>
      <c r="B343" s="45"/>
      <c r="C343" s="46"/>
      <c r="D343" s="46"/>
      <c r="E343" s="47" t="s">
        <v>593</v>
      </c>
      <c r="F343" s="46"/>
      <c r="G343" s="46"/>
      <c r="H343" s="46"/>
      <c r="I343" s="46"/>
      <c r="J343" s="48"/>
    </row>
    <row r="344">
      <c r="A344" s="37" t="s">
        <v>630</v>
      </c>
      <c r="B344" s="45"/>
      <c r="C344" s="46"/>
      <c r="D344" s="46"/>
      <c r="E344" s="52" t="s">
        <v>885</v>
      </c>
      <c r="F344" s="46"/>
      <c r="G344" s="46"/>
      <c r="H344" s="46"/>
      <c r="I344" s="46"/>
      <c r="J344" s="48"/>
    </row>
    <row r="345">
      <c r="A345" s="37" t="s">
        <v>597</v>
      </c>
      <c r="B345" s="45"/>
      <c r="C345" s="46"/>
      <c r="D345" s="46"/>
      <c r="E345" s="47" t="s">
        <v>593</v>
      </c>
      <c r="F345" s="46"/>
      <c r="G345" s="46"/>
      <c r="H345" s="46"/>
      <c r="I345" s="46"/>
      <c r="J345" s="48"/>
    </row>
    <row r="346">
      <c r="A346" s="37" t="s">
        <v>591</v>
      </c>
      <c r="B346" s="37">
        <v>82</v>
      </c>
      <c r="C346" s="38" t="s">
        <v>5472</v>
      </c>
      <c r="D346" s="37" t="s">
        <v>593</v>
      </c>
      <c r="E346" s="39" t="s">
        <v>5379</v>
      </c>
      <c r="F346" s="40" t="s">
        <v>1829</v>
      </c>
      <c r="G346" s="41">
        <v>1</v>
      </c>
      <c r="H346" s="42">
        <v>0</v>
      </c>
      <c r="I346" s="43">
        <f>ROUND(G346*H346,P4)</f>
        <v>0</v>
      </c>
      <c r="J346" s="37"/>
      <c r="O346" s="44">
        <f>I346*0.21</f>
        <v>0</v>
      </c>
      <c r="P346">
        <v>3</v>
      </c>
    </row>
    <row r="347">
      <c r="A347" s="37" t="s">
        <v>596</v>
      </c>
      <c r="B347" s="45"/>
      <c r="C347" s="46"/>
      <c r="D347" s="46"/>
      <c r="E347" s="47" t="s">
        <v>593</v>
      </c>
      <c r="F347" s="46"/>
      <c r="G347" s="46"/>
      <c r="H347" s="46"/>
      <c r="I347" s="46"/>
      <c r="J347" s="48"/>
    </row>
    <row r="348">
      <c r="A348" s="37" t="s">
        <v>630</v>
      </c>
      <c r="B348" s="45"/>
      <c r="C348" s="46"/>
      <c r="D348" s="46"/>
      <c r="E348" s="52" t="s">
        <v>885</v>
      </c>
      <c r="F348" s="46"/>
      <c r="G348" s="46"/>
      <c r="H348" s="46"/>
      <c r="I348" s="46"/>
      <c r="J348" s="48"/>
    </row>
    <row r="349">
      <c r="A349" s="37" t="s">
        <v>597</v>
      </c>
      <c r="B349" s="45"/>
      <c r="C349" s="46"/>
      <c r="D349" s="46"/>
      <c r="E349" s="47" t="s">
        <v>593</v>
      </c>
      <c r="F349" s="46"/>
      <c r="G349" s="46"/>
      <c r="H349" s="46"/>
      <c r="I349" s="46"/>
      <c r="J349" s="48"/>
    </row>
    <row r="350">
      <c r="A350" s="31" t="s">
        <v>589</v>
      </c>
      <c r="B350" s="32"/>
      <c r="C350" s="33" t="s">
        <v>5380</v>
      </c>
      <c r="D350" s="34"/>
      <c r="E350" s="31" t="s">
        <v>5381</v>
      </c>
      <c r="F350" s="34"/>
      <c r="G350" s="34"/>
      <c r="H350" s="34"/>
      <c r="I350" s="35">
        <f>SUMIFS(I351:I370,A351:A370,"P")</f>
        <v>0</v>
      </c>
      <c r="J350" s="36"/>
    </row>
    <row r="351">
      <c r="A351" s="37" t="s">
        <v>591</v>
      </c>
      <c r="B351" s="37">
        <v>83</v>
      </c>
      <c r="C351" s="38" t="s">
        <v>5473</v>
      </c>
      <c r="D351" s="37" t="s">
        <v>593</v>
      </c>
      <c r="E351" s="39" t="s">
        <v>5389</v>
      </c>
      <c r="F351" s="40" t="s">
        <v>1829</v>
      </c>
      <c r="G351" s="41">
        <v>15</v>
      </c>
      <c r="H351" s="42">
        <v>0</v>
      </c>
      <c r="I351" s="43">
        <f>ROUND(G351*H351,P4)</f>
        <v>0</v>
      </c>
      <c r="J351" s="37"/>
      <c r="O351" s="44">
        <f>I351*0.21</f>
        <v>0</v>
      </c>
      <c r="P351">
        <v>3</v>
      </c>
    </row>
    <row r="352">
      <c r="A352" s="37" t="s">
        <v>596</v>
      </c>
      <c r="B352" s="45"/>
      <c r="C352" s="46"/>
      <c r="D352" s="46"/>
      <c r="E352" s="47" t="s">
        <v>593</v>
      </c>
      <c r="F352" s="46"/>
      <c r="G352" s="46"/>
      <c r="H352" s="46"/>
      <c r="I352" s="46"/>
      <c r="J352" s="48"/>
    </row>
    <row r="353">
      <c r="A353" s="37" t="s">
        <v>630</v>
      </c>
      <c r="B353" s="45"/>
      <c r="C353" s="46"/>
      <c r="D353" s="46"/>
      <c r="E353" s="52" t="s">
        <v>822</v>
      </c>
      <c r="F353" s="46"/>
      <c r="G353" s="46"/>
      <c r="H353" s="46"/>
      <c r="I353" s="46"/>
      <c r="J353" s="48"/>
    </row>
    <row r="354">
      <c r="A354" s="37" t="s">
        <v>597</v>
      </c>
      <c r="B354" s="45"/>
      <c r="C354" s="46"/>
      <c r="D354" s="46"/>
      <c r="E354" s="47" t="s">
        <v>593</v>
      </c>
      <c r="F354" s="46"/>
      <c r="G354" s="46"/>
      <c r="H354" s="46"/>
      <c r="I354" s="46"/>
      <c r="J354" s="48"/>
    </row>
    <row r="355">
      <c r="A355" s="37" t="s">
        <v>591</v>
      </c>
      <c r="B355" s="37">
        <v>84</v>
      </c>
      <c r="C355" s="38" t="s">
        <v>5382</v>
      </c>
      <c r="D355" s="37" t="s">
        <v>593</v>
      </c>
      <c r="E355" s="39" t="s">
        <v>5383</v>
      </c>
      <c r="F355" s="40" t="s">
        <v>1559</v>
      </c>
      <c r="G355" s="41">
        <v>1</v>
      </c>
      <c r="H355" s="42">
        <v>0</v>
      </c>
      <c r="I355" s="43">
        <f>ROUND(G355*H355,P4)</f>
        <v>0</v>
      </c>
      <c r="J355" s="37"/>
      <c r="O355" s="44">
        <f>I355*0.21</f>
        <v>0</v>
      </c>
      <c r="P355">
        <v>3</v>
      </c>
    </row>
    <row r="356">
      <c r="A356" s="37" t="s">
        <v>596</v>
      </c>
      <c r="B356" s="45"/>
      <c r="C356" s="46"/>
      <c r="D356" s="46"/>
      <c r="E356" s="47" t="s">
        <v>593</v>
      </c>
      <c r="F356" s="46"/>
      <c r="G356" s="46"/>
      <c r="H356" s="46"/>
      <c r="I356" s="46"/>
      <c r="J356" s="48"/>
    </row>
    <row r="357">
      <c r="A357" s="37" t="s">
        <v>630</v>
      </c>
      <c r="B357" s="45"/>
      <c r="C357" s="46"/>
      <c r="D357" s="46"/>
      <c r="E357" s="52" t="s">
        <v>885</v>
      </c>
      <c r="F357" s="46"/>
      <c r="G357" s="46"/>
      <c r="H357" s="46"/>
      <c r="I357" s="46"/>
      <c r="J357" s="48"/>
    </row>
    <row r="358">
      <c r="A358" s="37" t="s">
        <v>597</v>
      </c>
      <c r="B358" s="45"/>
      <c r="C358" s="46"/>
      <c r="D358" s="46"/>
      <c r="E358" s="47" t="s">
        <v>593</v>
      </c>
      <c r="F358" s="46"/>
      <c r="G358" s="46"/>
      <c r="H358" s="46"/>
      <c r="I358" s="46"/>
      <c r="J358" s="48"/>
    </row>
    <row r="359">
      <c r="A359" s="37" t="s">
        <v>591</v>
      </c>
      <c r="B359" s="37">
        <v>85</v>
      </c>
      <c r="C359" s="38" t="s">
        <v>5384</v>
      </c>
      <c r="D359" s="37" t="s">
        <v>593</v>
      </c>
      <c r="E359" s="39" t="s">
        <v>5385</v>
      </c>
      <c r="F359" s="40" t="s">
        <v>595</v>
      </c>
      <c r="G359" s="41">
        <v>54</v>
      </c>
      <c r="H359" s="42">
        <v>0</v>
      </c>
      <c r="I359" s="43">
        <f>ROUND(G359*H359,P4)</f>
        <v>0</v>
      </c>
      <c r="J359" s="37"/>
      <c r="O359" s="44">
        <f>I359*0.21</f>
        <v>0</v>
      </c>
      <c r="P359">
        <v>3</v>
      </c>
    </row>
    <row r="360">
      <c r="A360" s="37" t="s">
        <v>596</v>
      </c>
      <c r="B360" s="45"/>
      <c r="C360" s="46"/>
      <c r="D360" s="46"/>
      <c r="E360" s="47" t="s">
        <v>593</v>
      </c>
      <c r="F360" s="46"/>
      <c r="G360" s="46"/>
      <c r="H360" s="46"/>
      <c r="I360" s="46"/>
      <c r="J360" s="48"/>
    </row>
    <row r="361">
      <c r="A361" s="37" t="s">
        <v>630</v>
      </c>
      <c r="B361" s="45"/>
      <c r="C361" s="46"/>
      <c r="D361" s="46"/>
      <c r="E361" s="52" t="s">
        <v>5432</v>
      </c>
      <c r="F361" s="46"/>
      <c r="G361" s="46"/>
      <c r="H361" s="46"/>
      <c r="I361" s="46"/>
      <c r="J361" s="48"/>
    </row>
    <row r="362">
      <c r="A362" s="37" t="s">
        <v>597</v>
      </c>
      <c r="B362" s="45"/>
      <c r="C362" s="46"/>
      <c r="D362" s="46"/>
      <c r="E362" s="47" t="s">
        <v>593</v>
      </c>
      <c r="F362" s="46"/>
      <c r="G362" s="46"/>
      <c r="H362" s="46"/>
      <c r="I362" s="46"/>
      <c r="J362" s="48"/>
    </row>
    <row r="363">
      <c r="A363" s="37" t="s">
        <v>591</v>
      </c>
      <c r="B363" s="37">
        <v>86</v>
      </c>
      <c r="C363" s="38" t="s">
        <v>5386</v>
      </c>
      <c r="D363" s="37" t="s">
        <v>593</v>
      </c>
      <c r="E363" s="39" t="s">
        <v>5387</v>
      </c>
      <c r="F363" s="40" t="s">
        <v>595</v>
      </c>
      <c r="G363" s="41">
        <v>54</v>
      </c>
      <c r="H363" s="42">
        <v>0</v>
      </c>
      <c r="I363" s="43">
        <f>ROUND(G363*H363,P4)</f>
        <v>0</v>
      </c>
      <c r="J363" s="37"/>
      <c r="O363" s="44">
        <f>I363*0.21</f>
        <v>0</v>
      </c>
      <c r="P363">
        <v>3</v>
      </c>
    </row>
    <row r="364">
      <c r="A364" s="37" t="s">
        <v>596</v>
      </c>
      <c r="B364" s="45"/>
      <c r="C364" s="46"/>
      <c r="D364" s="46"/>
      <c r="E364" s="47" t="s">
        <v>593</v>
      </c>
      <c r="F364" s="46"/>
      <c r="G364" s="46"/>
      <c r="H364" s="46"/>
      <c r="I364" s="46"/>
      <c r="J364" s="48"/>
    </row>
    <row r="365">
      <c r="A365" s="37" t="s">
        <v>630</v>
      </c>
      <c r="B365" s="45"/>
      <c r="C365" s="46"/>
      <c r="D365" s="46"/>
      <c r="E365" s="52" t="s">
        <v>5432</v>
      </c>
      <c r="F365" s="46"/>
      <c r="G365" s="46"/>
      <c r="H365" s="46"/>
      <c r="I365" s="46"/>
      <c r="J365" s="48"/>
    </row>
    <row r="366">
      <c r="A366" s="37" t="s">
        <v>597</v>
      </c>
      <c r="B366" s="45"/>
      <c r="C366" s="46"/>
      <c r="D366" s="46"/>
      <c r="E366" s="47" t="s">
        <v>593</v>
      </c>
      <c r="F366" s="46"/>
      <c r="G366" s="46"/>
      <c r="H366" s="46"/>
      <c r="I366" s="46"/>
      <c r="J366" s="48"/>
    </row>
    <row r="367">
      <c r="A367" s="37" t="s">
        <v>591</v>
      </c>
      <c r="B367" s="37">
        <v>87</v>
      </c>
      <c r="C367" s="38" t="s">
        <v>5391</v>
      </c>
      <c r="D367" s="37" t="s">
        <v>593</v>
      </c>
      <c r="E367" s="39" t="s">
        <v>5392</v>
      </c>
      <c r="F367" s="40" t="s">
        <v>604</v>
      </c>
      <c r="G367" s="41">
        <v>15</v>
      </c>
      <c r="H367" s="42">
        <v>0</v>
      </c>
      <c r="I367" s="43">
        <f>ROUND(G367*H367,P4)</f>
        <v>0</v>
      </c>
      <c r="J367" s="37"/>
      <c r="O367" s="44">
        <f>I367*0.21</f>
        <v>0</v>
      </c>
      <c r="P367">
        <v>3</v>
      </c>
    </row>
    <row r="368">
      <c r="A368" s="37" t="s">
        <v>596</v>
      </c>
      <c r="B368" s="45"/>
      <c r="C368" s="46"/>
      <c r="D368" s="46"/>
      <c r="E368" s="47" t="s">
        <v>593</v>
      </c>
      <c r="F368" s="46"/>
      <c r="G368" s="46"/>
      <c r="H368" s="46"/>
      <c r="I368" s="46"/>
      <c r="J368" s="48"/>
    </row>
    <row r="369">
      <c r="A369" s="37" t="s">
        <v>630</v>
      </c>
      <c r="B369" s="45"/>
      <c r="C369" s="46"/>
      <c r="D369" s="46"/>
      <c r="E369" s="52" t="s">
        <v>822</v>
      </c>
      <c r="F369" s="46"/>
      <c r="G369" s="46"/>
      <c r="H369" s="46"/>
      <c r="I369" s="46"/>
      <c r="J369" s="48"/>
    </row>
    <row r="370">
      <c r="A370" s="37" t="s">
        <v>597</v>
      </c>
      <c r="B370" s="49"/>
      <c r="C370" s="50"/>
      <c r="D370" s="50"/>
      <c r="E370" s="53" t="s">
        <v>593</v>
      </c>
      <c r="F370" s="50"/>
      <c r="G370" s="50"/>
      <c r="H370" s="50"/>
      <c r="I370" s="50"/>
      <c r="J370" s="51"/>
    </row>
  </sheetData>
  <sheetProtection sheet="1" objects="1" scenarios="1" spinCount="100000" saltValue="sDWOzX8rLyV2pYTOQRRC5U1qdzz+Y4K9pXFeTEMxFesKVh2QOS6lUbTzI9d54xO50qDmmqhU8YD9fntreXEtbQ==" hashValue="5uDcrkW5WY3HZOTCJ7oMGVDU0CiRNVVIBD1moQFVs8xfNdLBefREyh6wra7Xicw7DCfeQlXSGSGZKckGhYb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5474</v>
      </c>
      <c r="I3" s="25">
        <f>SUMIFS(I11:I474,A11:A474,"SD")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577</v>
      </c>
      <c r="C7" s="21" t="s">
        <v>5474</v>
      </c>
      <c r="D7" s="22"/>
      <c r="E7" s="23" t="s">
        <v>251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SUMIFS(I12:I131,A12:A131,"P")</f>
        <v>0</v>
      </c>
      <c r="J11" s="36"/>
    </row>
    <row r="12" ht="30">
      <c r="A12" s="37" t="s">
        <v>591</v>
      </c>
      <c r="B12" s="37">
        <v>1</v>
      </c>
      <c r="C12" s="38" t="s">
        <v>5475</v>
      </c>
      <c r="D12" s="37" t="s">
        <v>593</v>
      </c>
      <c r="E12" s="39" t="s">
        <v>5476</v>
      </c>
      <c r="F12" s="40" t="s">
        <v>604</v>
      </c>
      <c r="G12" s="41">
        <v>15</v>
      </c>
      <c r="H12" s="42">
        <v>0</v>
      </c>
      <c r="I12" s="43">
        <f>ROUND(G12*H12,P4)</f>
        <v>0</v>
      </c>
      <c r="J12" s="37"/>
      <c r="O12" s="44">
        <f>I12*0.21</f>
        <v>0</v>
      </c>
      <c r="P12">
        <v>3</v>
      </c>
    </row>
    <row r="13">
      <c r="A13" s="37" t="s">
        <v>596</v>
      </c>
      <c r="B13" s="45"/>
      <c r="C13" s="46"/>
      <c r="D13" s="46"/>
      <c r="E13" s="47" t="s">
        <v>593</v>
      </c>
      <c r="F13" s="46"/>
      <c r="G13" s="46"/>
      <c r="H13" s="46"/>
      <c r="I13" s="46"/>
      <c r="J13" s="48"/>
    </row>
    <row r="14" ht="30">
      <c r="A14" s="37" t="s">
        <v>630</v>
      </c>
      <c r="B14" s="45"/>
      <c r="C14" s="46"/>
      <c r="D14" s="46"/>
      <c r="E14" s="52" t="s">
        <v>5477</v>
      </c>
      <c r="F14" s="46"/>
      <c r="G14" s="46"/>
      <c r="H14" s="46"/>
      <c r="I14" s="46"/>
      <c r="J14" s="48"/>
    </row>
    <row r="15">
      <c r="A15" s="37" t="s">
        <v>597</v>
      </c>
      <c r="B15" s="45"/>
      <c r="C15" s="46"/>
      <c r="D15" s="46"/>
      <c r="E15" s="47" t="s">
        <v>593</v>
      </c>
      <c r="F15" s="46"/>
      <c r="G15" s="46"/>
      <c r="H15" s="46"/>
      <c r="I15" s="46"/>
      <c r="J15" s="48"/>
    </row>
    <row r="16" ht="30">
      <c r="A16" s="37" t="s">
        <v>591</v>
      </c>
      <c r="B16" s="37">
        <v>2</v>
      </c>
      <c r="C16" s="38" t="s">
        <v>5478</v>
      </c>
      <c r="D16" s="37" t="s">
        <v>593</v>
      </c>
      <c r="E16" s="39" t="s">
        <v>5479</v>
      </c>
      <c r="F16" s="40" t="s">
        <v>604</v>
      </c>
      <c r="G16" s="41">
        <v>15</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822</v>
      </c>
      <c r="F18" s="46"/>
      <c r="G18" s="46"/>
      <c r="H18" s="46"/>
      <c r="I18" s="46"/>
      <c r="J18" s="48"/>
    </row>
    <row r="19">
      <c r="A19" s="37" t="s">
        <v>597</v>
      </c>
      <c r="B19" s="45"/>
      <c r="C19" s="46"/>
      <c r="D19" s="46"/>
      <c r="E19" s="47" t="s">
        <v>593</v>
      </c>
      <c r="F19" s="46"/>
      <c r="G19" s="46"/>
      <c r="H19" s="46"/>
      <c r="I19" s="46"/>
      <c r="J19" s="48"/>
    </row>
    <row r="20">
      <c r="A20" s="37" t="s">
        <v>591</v>
      </c>
      <c r="B20" s="37">
        <v>3</v>
      </c>
      <c r="C20" s="38" t="s">
        <v>5480</v>
      </c>
      <c r="D20" s="37" t="s">
        <v>593</v>
      </c>
      <c r="E20" s="39" t="s">
        <v>5481</v>
      </c>
      <c r="F20" s="40" t="s">
        <v>639</v>
      </c>
      <c r="G20" s="41">
        <v>24</v>
      </c>
      <c r="H20" s="42">
        <v>0</v>
      </c>
      <c r="I20" s="43">
        <f>ROUND(G20*H20,P4)</f>
        <v>0</v>
      </c>
      <c r="J20" s="37"/>
      <c r="O20" s="44">
        <f>I20*0.21</f>
        <v>0</v>
      </c>
      <c r="P20">
        <v>3</v>
      </c>
    </row>
    <row r="21">
      <c r="A21" s="37" t="s">
        <v>596</v>
      </c>
      <c r="B21" s="45"/>
      <c r="C21" s="46"/>
      <c r="D21" s="46"/>
      <c r="E21" s="47" t="s">
        <v>593</v>
      </c>
      <c r="F21" s="46"/>
      <c r="G21" s="46"/>
      <c r="H21" s="46"/>
      <c r="I21" s="46"/>
      <c r="J21" s="48"/>
    </row>
    <row r="22" ht="30">
      <c r="A22" s="37" t="s">
        <v>630</v>
      </c>
      <c r="B22" s="45"/>
      <c r="C22" s="46"/>
      <c r="D22" s="46"/>
      <c r="E22" s="52" t="s">
        <v>5482</v>
      </c>
      <c r="F22" s="46"/>
      <c r="G22" s="46"/>
      <c r="H22" s="46"/>
      <c r="I22" s="46"/>
      <c r="J22" s="48"/>
    </row>
    <row r="23">
      <c r="A23" s="37" t="s">
        <v>597</v>
      </c>
      <c r="B23" s="45"/>
      <c r="C23" s="46"/>
      <c r="D23" s="46"/>
      <c r="E23" s="47" t="s">
        <v>593</v>
      </c>
      <c r="F23" s="46"/>
      <c r="G23" s="46"/>
      <c r="H23" s="46"/>
      <c r="I23" s="46"/>
      <c r="J23" s="48"/>
    </row>
    <row r="24">
      <c r="A24" s="37" t="s">
        <v>591</v>
      </c>
      <c r="B24" s="37">
        <v>4</v>
      </c>
      <c r="C24" s="38" t="s">
        <v>5483</v>
      </c>
      <c r="D24" s="37" t="s">
        <v>593</v>
      </c>
      <c r="E24" s="39" t="s">
        <v>5484</v>
      </c>
      <c r="F24" s="40" t="s">
        <v>639</v>
      </c>
      <c r="G24" s="41">
        <v>24</v>
      </c>
      <c r="H24" s="42">
        <v>0</v>
      </c>
      <c r="I24" s="43">
        <f>ROUND(G24*H24,P4)</f>
        <v>0</v>
      </c>
      <c r="J24" s="37"/>
      <c r="O24" s="44">
        <f>I24*0.21</f>
        <v>0</v>
      </c>
      <c r="P24">
        <v>3</v>
      </c>
    </row>
    <row r="25">
      <c r="A25" s="37" t="s">
        <v>596</v>
      </c>
      <c r="B25" s="45"/>
      <c r="C25" s="46"/>
      <c r="D25" s="46"/>
      <c r="E25" s="47" t="s">
        <v>593</v>
      </c>
      <c r="F25" s="46"/>
      <c r="G25" s="46"/>
      <c r="H25" s="46"/>
      <c r="I25" s="46"/>
      <c r="J25" s="48"/>
    </row>
    <row r="26">
      <c r="A26" s="37" t="s">
        <v>630</v>
      </c>
      <c r="B26" s="45"/>
      <c r="C26" s="46"/>
      <c r="D26" s="46"/>
      <c r="E26" s="52" t="s">
        <v>5468</v>
      </c>
      <c r="F26" s="46"/>
      <c r="G26" s="46"/>
      <c r="H26" s="46"/>
      <c r="I26" s="46"/>
      <c r="J26" s="48"/>
    </row>
    <row r="27">
      <c r="A27" s="37" t="s">
        <v>597</v>
      </c>
      <c r="B27" s="45"/>
      <c r="C27" s="46"/>
      <c r="D27" s="46"/>
      <c r="E27" s="47" t="s">
        <v>593</v>
      </c>
      <c r="F27" s="46"/>
      <c r="G27" s="46"/>
      <c r="H27" s="46"/>
      <c r="I27" s="46"/>
      <c r="J27" s="48"/>
    </row>
    <row r="28" ht="30">
      <c r="A28" s="37" t="s">
        <v>591</v>
      </c>
      <c r="B28" s="37">
        <v>5</v>
      </c>
      <c r="C28" s="38" t="s">
        <v>5485</v>
      </c>
      <c r="D28" s="37" t="s">
        <v>593</v>
      </c>
      <c r="E28" s="39" t="s">
        <v>5486</v>
      </c>
      <c r="F28" s="40" t="s">
        <v>595</v>
      </c>
      <c r="G28" s="41">
        <v>100</v>
      </c>
      <c r="H28" s="42">
        <v>0</v>
      </c>
      <c r="I28" s="43">
        <f>ROUND(G28*H28,P4)</f>
        <v>0</v>
      </c>
      <c r="J28" s="37"/>
      <c r="O28" s="44">
        <f>I28*0.21</f>
        <v>0</v>
      </c>
      <c r="P28">
        <v>3</v>
      </c>
    </row>
    <row r="29">
      <c r="A29" s="37" t="s">
        <v>596</v>
      </c>
      <c r="B29" s="45"/>
      <c r="C29" s="46"/>
      <c r="D29" s="46"/>
      <c r="E29" s="47" t="s">
        <v>593</v>
      </c>
      <c r="F29" s="46"/>
      <c r="G29" s="46"/>
      <c r="H29" s="46"/>
      <c r="I29" s="46"/>
      <c r="J29" s="48"/>
    </row>
    <row r="30">
      <c r="A30" s="37" t="s">
        <v>630</v>
      </c>
      <c r="B30" s="45"/>
      <c r="C30" s="46"/>
      <c r="D30" s="46"/>
      <c r="E30" s="52" t="s">
        <v>5487</v>
      </c>
      <c r="F30" s="46"/>
      <c r="G30" s="46"/>
      <c r="H30" s="46"/>
      <c r="I30" s="46"/>
      <c r="J30" s="48"/>
    </row>
    <row r="31">
      <c r="A31" s="37" t="s">
        <v>597</v>
      </c>
      <c r="B31" s="45"/>
      <c r="C31" s="46"/>
      <c r="D31" s="46"/>
      <c r="E31" s="47" t="s">
        <v>593</v>
      </c>
      <c r="F31" s="46"/>
      <c r="G31" s="46"/>
      <c r="H31" s="46"/>
      <c r="I31" s="46"/>
      <c r="J31" s="48"/>
    </row>
    <row r="32" ht="30">
      <c r="A32" s="37" t="s">
        <v>591</v>
      </c>
      <c r="B32" s="37">
        <v>6</v>
      </c>
      <c r="C32" s="38" t="s">
        <v>5488</v>
      </c>
      <c r="D32" s="37" t="s">
        <v>593</v>
      </c>
      <c r="E32" s="39" t="s">
        <v>5489</v>
      </c>
      <c r="F32" s="40" t="s">
        <v>595</v>
      </c>
      <c r="G32" s="41">
        <v>100</v>
      </c>
      <c r="H32" s="42">
        <v>0</v>
      </c>
      <c r="I32" s="43">
        <f>ROUND(G32*H32,P4)</f>
        <v>0</v>
      </c>
      <c r="J32" s="37"/>
      <c r="O32" s="44">
        <f>I32*0.21</f>
        <v>0</v>
      </c>
      <c r="P32">
        <v>3</v>
      </c>
    </row>
    <row r="33">
      <c r="A33" s="37" t="s">
        <v>596</v>
      </c>
      <c r="B33" s="45"/>
      <c r="C33" s="46"/>
      <c r="D33" s="46"/>
      <c r="E33" s="47" t="s">
        <v>593</v>
      </c>
      <c r="F33" s="46"/>
      <c r="G33" s="46"/>
      <c r="H33" s="46"/>
      <c r="I33" s="46"/>
      <c r="J33" s="48"/>
    </row>
    <row r="34">
      <c r="A34" s="37" t="s">
        <v>630</v>
      </c>
      <c r="B34" s="45"/>
      <c r="C34" s="46"/>
      <c r="D34" s="46"/>
      <c r="E34" s="52" t="s">
        <v>5487</v>
      </c>
      <c r="F34" s="46"/>
      <c r="G34" s="46"/>
      <c r="H34" s="46"/>
      <c r="I34" s="46"/>
      <c r="J34" s="48"/>
    </row>
    <row r="35">
      <c r="A35" s="37" t="s">
        <v>597</v>
      </c>
      <c r="B35" s="45"/>
      <c r="C35" s="46"/>
      <c r="D35" s="46"/>
      <c r="E35" s="47" t="s">
        <v>593</v>
      </c>
      <c r="F35" s="46"/>
      <c r="G35" s="46"/>
      <c r="H35" s="46"/>
      <c r="I35" s="46"/>
      <c r="J35" s="48"/>
    </row>
    <row r="36">
      <c r="A36" s="37" t="s">
        <v>591</v>
      </c>
      <c r="B36" s="37">
        <v>7</v>
      </c>
      <c r="C36" s="38" t="s">
        <v>5490</v>
      </c>
      <c r="D36" s="37" t="s">
        <v>593</v>
      </c>
      <c r="E36" s="39" t="s">
        <v>5491</v>
      </c>
      <c r="F36" s="40" t="s">
        <v>595</v>
      </c>
      <c r="G36" s="41">
        <v>7</v>
      </c>
      <c r="H36" s="42">
        <v>0</v>
      </c>
      <c r="I36" s="43">
        <f>ROUND(G36*H36,P4)</f>
        <v>0</v>
      </c>
      <c r="J36" s="37"/>
      <c r="O36" s="44">
        <f>I36*0.21</f>
        <v>0</v>
      </c>
      <c r="P36">
        <v>3</v>
      </c>
    </row>
    <row r="37">
      <c r="A37" s="37" t="s">
        <v>596</v>
      </c>
      <c r="B37" s="45"/>
      <c r="C37" s="46"/>
      <c r="D37" s="46"/>
      <c r="E37" s="47" t="s">
        <v>593</v>
      </c>
      <c r="F37" s="46"/>
      <c r="G37" s="46"/>
      <c r="H37" s="46"/>
      <c r="I37" s="46"/>
      <c r="J37" s="48"/>
    </row>
    <row r="38">
      <c r="A38" s="37" t="s">
        <v>630</v>
      </c>
      <c r="B38" s="45"/>
      <c r="C38" s="46"/>
      <c r="D38" s="46"/>
      <c r="E38" s="52" t="s">
        <v>5492</v>
      </c>
      <c r="F38" s="46"/>
      <c r="G38" s="46"/>
      <c r="H38" s="46"/>
      <c r="I38" s="46"/>
      <c r="J38" s="48"/>
    </row>
    <row r="39">
      <c r="A39" s="37" t="s">
        <v>597</v>
      </c>
      <c r="B39" s="45"/>
      <c r="C39" s="46"/>
      <c r="D39" s="46"/>
      <c r="E39" s="47" t="s">
        <v>593</v>
      </c>
      <c r="F39" s="46"/>
      <c r="G39" s="46"/>
      <c r="H39" s="46"/>
      <c r="I39" s="46"/>
      <c r="J39" s="48"/>
    </row>
    <row r="40">
      <c r="A40" s="37" t="s">
        <v>591</v>
      </c>
      <c r="B40" s="37">
        <v>8</v>
      </c>
      <c r="C40" s="38" t="s">
        <v>5493</v>
      </c>
      <c r="D40" s="37" t="s">
        <v>593</v>
      </c>
      <c r="E40" s="39" t="s">
        <v>5494</v>
      </c>
      <c r="F40" s="40" t="s">
        <v>595</v>
      </c>
      <c r="G40" s="41">
        <v>7</v>
      </c>
      <c r="H40" s="42">
        <v>0</v>
      </c>
      <c r="I40" s="43">
        <f>ROUND(G40*H40,P4)</f>
        <v>0</v>
      </c>
      <c r="J40" s="37"/>
      <c r="O40" s="44">
        <f>I40*0.21</f>
        <v>0</v>
      </c>
      <c r="P40">
        <v>3</v>
      </c>
    </row>
    <row r="41">
      <c r="A41" s="37" t="s">
        <v>596</v>
      </c>
      <c r="B41" s="45"/>
      <c r="C41" s="46"/>
      <c r="D41" s="46"/>
      <c r="E41" s="47" t="s">
        <v>593</v>
      </c>
      <c r="F41" s="46"/>
      <c r="G41" s="46"/>
      <c r="H41" s="46"/>
      <c r="I41" s="46"/>
      <c r="J41" s="48"/>
    </row>
    <row r="42">
      <c r="A42" s="37" t="s">
        <v>630</v>
      </c>
      <c r="B42" s="45"/>
      <c r="C42" s="46"/>
      <c r="D42" s="46"/>
      <c r="E42" s="52" t="s">
        <v>5495</v>
      </c>
      <c r="F42" s="46"/>
      <c r="G42" s="46"/>
      <c r="H42" s="46"/>
      <c r="I42" s="46"/>
      <c r="J42" s="48"/>
    </row>
    <row r="43">
      <c r="A43" s="37" t="s">
        <v>597</v>
      </c>
      <c r="B43" s="45"/>
      <c r="C43" s="46"/>
      <c r="D43" s="46"/>
      <c r="E43" s="47" t="s">
        <v>593</v>
      </c>
      <c r="F43" s="46"/>
      <c r="G43" s="46"/>
      <c r="H43" s="46"/>
      <c r="I43" s="46"/>
      <c r="J43" s="48"/>
    </row>
    <row r="44" ht="30">
      <c r="A44" s="37" t="s">
        <v>591</v>
      </c>
      <c r="B44" s="37">
        <v>9</v>
      </c>
      <c r="C44" s="38" t="s">
        <v>5406</v>
      </c>
      <c r="D44" s="37" t="s">
        <v>593</v>
      </c>
      <c r="E44" s="39" t="s">
        <v>5407</v>
      </c>
      <c r="F44" s="40" t="s">
        <v>629</v>
      </c>
      <c r="G44" s="41">
        <v>88.817999999999998</v>
      </c>
      <c r="H44" s="42">
        <v>0</v>
      </c>
      <c r="I44" s="43">
        <f>ROUND(G44*H44,P4)</f>
        <v>0</v>
      </c>
      <c r="J44" s="37"/>
      <c r="O44" s="44">
        <f>I44*0.21</f>
        <v>0</v>
      </c>
      <c r="P44">
        <v>3</v>
      </c>
    </row>
    <row r="45">
      <c r="A45" s="37" t="s">
        <v>596</v>
      </c>
      <c r="B45" s="45"/>
      <c r="C45" s="46"/>
      <c r="D45" s="46"/>
      <c r="E45" s="47" t="s">
        <v>593</v>
      </c>
      <c r="F45" s="46"/>
      <c r="G45" s="46"/>
      <c r="H45" s="46"/>
      <c r="I45" s="46"/>
      <c r="J45" s="48"/>
    </row>
    <row r="46" ht="90">
      <c r="A46" s="37" t="s">
        <v>630</v>
      </c>
      <c r="B46" s="45"/>
      <c r="C46" s="46"/>
      <c r="D46" s="46"/>
      <c r="E46" s="52" t="s">
        <v>5496</v>
      </c>
      <c r="F46" s="46"/>
      <c r="G46" s="46"/>
      <c r="H46" s="46"/>
      <c r="I46" s="46"/>
      <c r="J46" s="48"/>
    </row>
    <row r="47">
      <c r="A47" s="37" t="s">
        <v>597</v>
      </c>
      <c r="B47" s="45"/>
      <c r="C47" s="46"/>
      <c r="D47" s="46"/>
      <c r="E47" s="47" t="s">
        <v>593</v>
      </c>
      <c r="F47" s="46"/>
      <c r="G47" s="46"/>
      <c r="H47" s="46"/>
      <c r="I47" s="46"/>
      <c r="J47" s="48"/>
    </row>
    <row r="48" ht="30">
      <c r="A48" s="37" t="s">
        <v>591</v>
      </c>
      <c r="B48" s="37">
        <v>10</v>
      </c>
      <c r="C48" s="38" t="s">
        <v>5497</v>
      </c>
      <c r="D48" s="37" t="s">
        <v>593</v>
      </c>
      <c r="E48" s="39" t="s">
        <v>5498</v>
      </c>
      <c r="F48" s="40" t="s">
        <v>629</v>
      </c>
      <c r="G48" s="41">
        <v>88.817999999999998</v>
      </c>
      <c r="H48" s="42">
        <v>0</v>
      </c>
      <c r="I48" s="43">
        <f>ROUND(G48*H48,P4)</f>
        <v>0</v>
      </c>
      <c r="J48" s="37"/>
      <c r="O48" s="44">
        <f>I48*0.21</f>
        <v>0</v>
      </c>
      <c r="P48">
        <v>3</v>
      </c>
    </row>
    <row r="49">
      <c r="A49" s="37" t="s">
        <v>596</v>
      </c>
      <c r="B49" s="45"/>
      <c r="C49" s="46"/>
      <c r="D49" s="46"/>
      <c r="E49" s="47" t="s">
        <v>593</v>
      </c>
      <c r="F49" s="46"/>
      <c r="G49" s="46"/>
      <c r="H49" s="46"/>
      <c r="I49" s="46"/>
      <c r="J49" s="48"/>
    </row>
    <row r="50">
      <c r="A50" s="37" t="s">
        <v>630</v>
      </c>
      <c r="B50" s="45"/>
      <c r="C50" s="46"/>
      <c r="D50" s="46"/>
      <c r="E50" s="52" t="s">
        <v>5499</v>
      </c>
      <c r="F50" s="46"/>
      <c r="G50" s="46"/>
      <c r="H50" s="46"/>
      <c r="I50" s="46"/>
      <c r="J50" s="48"/>
    </row>
    <row r="51">
      <c r="A51" s="37" t="s">
        <v>597</v>
      </c>
      <c r="B51" s="45"/>
      <c r="C51" s="46"/>
      <c r="D51" s="46"/>
      <c r="E51" s="47" t="s">
        <v>593</v>
      </c>
      <c r="F51" s="46"/>
      <c r="G51" s="46"/>
      <c r="H51" s="46"/>
      <c r="I51" s="46"/>
      <c r="J51" s="48"/>
    </row>
    <row r="52" ht="30">
      <c r="A52" s="37" t="s">
        <v>591</v>
      </c>
      <c r="B52" s="37">
        <v>11</v>
      </c>
      <c r="C52" s="38" t="s">
        <v>5500</v>
      </c>
      <c r="D52" s="37" t="s">
        <v>593</v>
      </c>
      <c r="E52" s="39" t="s">
        <v>5501</v>
      </c>
      <c r="F52" s="40" t="s">
        <v>629</v>
      </c>
      <c r="G52" s="41">
        <v>97.268000000000001</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630</v>
      </c>
      <c r="B54" s="45"/>
      <c r="C54" s="46"/>
      <c r="D54" s="46"/>
      <c r="E54" s="52" t="s">
        <v>5502</v>
      </c>
      <c r="F54" s="46"/>
      <c r="G54" s="46"/>
      <c r="H54" s="46"/>
      <c r="I54" s="46"/>
      <c r="J54" s="48"/>
    </row>
    <row r="55">
      <c r="A55" s="37" t="s">
        <v>597</v>
      </c>
      <c r="B55" s="45"/>
      <c r="C55" s="46"/>
      <c r="D55" s="46"/>
      <c r="E55" s="47" t="s">
        <v>593</v>
      </c>
      <c r="F55" s="46"/>
      <c r="G55" s="46"/>
      <c r="H55" s="46"/>
      <c r="I55" s="46"/>
      <c r="J55" s="48"/>
    </row>
    <row r="56" ht="30">
      <c r="A56" s="37" t="s">
        <v>591</v>
      </c>
      <c r="B56" s="37">
        <v>12</v>
      </c>
      <c r="C56" s="38" t="s">
        <v>5503</v>
      </c>
      <c r="D56" s="37" t="s">
        <v>593</v>
      </c>
      <c r="E56" s="39" t="s">
        <v>5504</v>
      </c>
      <c r="F56" s="40" t="s">
        <v>629</v>
      </c>
      <c r="G56" s="41">
        <v>97.268000000000001</v>
      </c>
      <c r="H56" s="42">
        <v>0</v>
      </c>
      <c r="I56" s="43">
        <f>ROUND(G56*H56,P4)</f>
        <v>0</v>
      </c>
      <c r="J56" s="37"/>
      <c r="O56" s="44">
        <f>I56*0.21</f>
        <v>0</v>
      </c>
      <c r="P56">
        <v>3</v>
      </c>
    </row>
    <row r="57">
      <c r="A57" s="37" t="s">
        <v>596</v>
      </c>
      <c r="B57" s="45"/>
      <c r="C57" s="46"/>
      <c r="D57" s="46"/>
      <c r="E57" s="47" t="s">
        <v>593</v>
      </c>
      <c r="F57" s="46"/>
      <c r="G57" s="46"/>
      <c r="H57" s="46"/>
      <c r="I57" s="46"/>
      <c r="J57" s="48"/>
    </row>
    <row r="58">
      <c r="A58" s="37" t="s">
        <v>630</v>
      </c>
      <c r="B58" s="45"/>
      <c r="C58" s="46"/>
      <c r="D58" s="46"/>
      <c r="E58" s="52" t="s">
        <v>5505</v>
      </c>
      <c r="F58" s="46"/>
      <c r="G58" s="46"/>
      <c r="H58" s="46"/>
      <c r="I58" s="46"/>
      <c r="J58" s="48"/>
    </row>
    <row r="59">
      <c r="A59" s="37" t="s">
        <v>597</v>
      </c>
      <c r="B59" s="45"/>
      <c r="C59" s="46"/>
      <c r="D59" s="46"/>
      <c r="E59" s="47" t="s">
        <v>593</v>
      </c>
      <c r="F59" s="46"/>
      <c r="G59" s="46"/>
      <c r="H59" s="46"/>
      <c r="I59" s="46"/>
      <c r="J59" s="48"/>
    </row>
    <row r="60">
      <c r="A60" s="37" t="s">
        <v>591</v>
      </c>
      <c r="B60" s="37">
        <v>13</v>
      </c>
      <c r="C60" s="38" t="s">
        <v>5053</v>
      </c>
      <c r="D60" s="37" t="s">
        <v>593</v>
      </c>
      <c r="E60" s="39" t="s">
        <v>5054</v>
      </c>
      <c r="F60" s="40" t="s">
        <v>639</v>
      </c>
      <c r="G60" s="41">
        <v>120.988</v>
      </c>
      <c r="H60" s="42">
        <v>0</v>
      </c>
      <c r="I60" s="43">
        <f>ROUND(G60*H60,P4)</f>
        <v>0</v>
      </c>
      <c r="J60" s="37"/>
      <c r="O60" s="44">
        <f>I60*0.21</f>
        <v>0</v>
      </c>
      <c r="P60">
        <v>3</v>
      </c>
    </row>
    <row r="61">
      <c r="A61" s="37" t="s">
        <v>596</v>
      </c>
      <c r="B61" s="45"/>
      <c r="C61" s="46"/>
      <c r="D61" s="46"/>
      <c r="E61" s="47" t="s">
        <v>593</v>
      </c>
      <c r="F61" s="46"/>
      <c r="G61" s="46"/>
      <c r="H61" s="46"/>
      <c r="I61" s="46"/>
      <c r="J61" s="48"/>
    </row>
    <row r="62" ht="60">
      <c r="A62" s="37" t="s">
        <v>630</v>
      </c>
      <c r="B62" s="45"/>
      <c r="C62" s="46"/>
      <c r="D62" s="46"/>
      <c r="E62" s="52" t="s">
        <v>5506</v>
      </c>
      <c r="F62" s="46"/>
      <c r="G62" s="46"/>
      <c r="H62" s="46"/>
      <c r="I62" s="46"/>
      <c r="J62" s="48"/>
    </row>
    <row r="63">
      <c r="A63" s="37" t="s">
        <v>597</v>
      </c>
      <c r="B63" s="45"/>
      <c r="C63" s="46"/>
      <c r="D63" s="46"/>
      <c r="E63" s="47" t="s">
        <v>593</v>
      </c>
      <c r="F63" s="46"/>
      <c r="G63" s="46"/>
      <c r="H63" s="46"/>
      <c r="I63" s="46"/>
      <c r="J63" s="48"/>
    </row>
    <row r="64">
      <c r="A64" s="37" t="s">
        <v>591</v>
      </c>
      <c r="B64" s="37">
        <v>14</v>
      </c>
      <c r="C64" s="38" t="s">
        <v>5056</v>
      </c>
      <c r="D64" s="37" t="s">
        <v>593</v>
      </c>
      <c r="E64" s="39" t="s">
        <v>5057</v>
      </c>
      <c r="F64" s="40" t="s">
        <v>639</v>
      </c>
      <c r="G64" s="41">
        <v>201.98500000000001</v>
      </c>
      <c r="H64" s="42">
        <v>0</v>
      </c>
      <c r="I64" s="43">
        <f>ROUND(G64*H64,P4)</f>
        <v>0</v>
      </c>
      <c r="J64" s="37"/>
      <c r="O64" s="44">
        <f>I64*0.21</f>
        <v>0</v>
      </c>
      <c r="P64">
        <v>3</v>
      </c>
    </row>
    <row r="65">
      <c r="A65" s="37" t="s">
        <v>596</v>
      </c>
      <c r="B65" s="45"/>
      <c r="C65" s="46"/>
      <c r="D65" s="46"/>
      <c r="E65" s="47" t="s">
        <v>593</v>
      </c>
      <c r="F65" s="46"/>
      <c r="G65" s="46"/>
      <c r="H65" s="46"/>
      <c r="I65" s="46"/>
      <c r="J65" s="48"/>
    </row>
    <row r="66" ht="30">
      <c r="A66" s="37" t="s">
        <v>630</v>
      </c>
      <c r="B66" s="45"/>
      <c r="C66" s="46"/>
      <c r="D66" s="46"/>
      <c r="E66" s="52" t="s">
        <v>5507</v>
      </c>
      <c r="F66" s="46"/>
      <c r="G66" s="46"/>
      <c r="H66" s="46"/>
      <c r="I66" s="46"/>
      <c r="J66" s="48"/>
    </row>
    <row r="67">
      <c r="A67" s="37" t="s">
        <v>597</v>
      </c>
      <c r="B67" s="45"/>
      <c r="C67" s="46"/>
      <c r="D67" s="46"/>
      <c r="E67" s="47" t="s">
        <v>593</v>
      </c>
      <c r="F67" s="46"/>
      <c r="G67" s="46"/>
      <c r="H67" s="46"/>
      <c r="I67" s="46"/>
      <c r="J67" s="48"/>
    </row>
    <row r="68">
      <c r="A68" s="37" t="s">
        <v>591</v>
      </c>
      <c r="B68" s="37">
        <v>15</v>
      </c>
      <c r="C68" s="38" t="s">
        <v>5059</v>
      </c>
      <c r="D68" s="37" t="s">
        <v>593</v>
      </c>
      <c r="E68" s="39" t="s">
        <v>5060</v>
      </c>
      <c r="F68" s="40" t="s">
        <v>639</v>
      </c>
      <c r="G68" s="41">
        <v>120.988</v>
      </c>
      <c r="H68" s="42">
        <v>0</v>
      </c>
      <c r="I68" s="43">
        <f>ROUND(G68*H68,P4)</f>
        <v>0</v>
      </c>
      <c r="J68" s="37"/>
      <c r="O68" s="44">
        <f>I68*0.21</f>
        <v>0</v>
      </c>
      <c r="P68">
        <v>3</v>
      </c>
    </row>
    <row r="69">
      <c r="A69" s="37" t="s">
        <v>596</v>
      </c>
      <c r="B69" s="45"/>
      <c r="C69" s="46"/>
      <c r="D69" s="46"/>
      <c r="E69" s="47" t="s">
        <v>593</v>
      </c>
      <c r="F69" s="46"/>
      <c r="G69" s="46"/>
      <c r="H69" s="46"/>
      <c r="I69" s="46"/>
      <c r="J69" s="48"/>
    </row>
    <row r="70">
      <c r="A70" s="37" t="s">
        <v>630</v>
      </c>
      <c r="B70" s="45"/>
      <c r="C70" s="46"/>
      <c r="D70" s="46"/>
      <c r="E70" s="52" t="s">
        <v>5508</v>
      </c>
      <c r="F70" s="46"/>
      <c r="G70" s="46"/>
      <c r="H70" s="46"/>
      <c r="I70" s="46"/>
      <c r="J70" s="48"/>
    </row>
    <row r="71">
      <c r="A71" s="37" t="s">
        <v>597</v>
      </c>
      <c r="B71" s="45"/>
      <c r="C71" s="46"/>
      <c r="D71" s="46"/>
      <c r="E71" s="47" t="s">
        <v>593</v>
      </c>
      <c r="F71" s="46"/>
      <c r="G71" s="46"/>
      <c r="H71" s="46"/>
      <c r="I71" s="46"/>
      <c r="J71" s="48"/>
    </row>
    <row r="72">
      <c r="A72" s="37" t="s">
        <v>591</v>
      </c>
      <c r="B72" s="37">
        <v>16</v>
      </c>
      <c r="C72" s="38" t="s">
        <v>5062</v>
      </c>
      <c r="D72" s="37" t="s">
        <v>593</v>
      </c>
      <c r="E72" s="39" t="s">
        <v>5063</v>
      </c>
      <c r="F72" s="40" t="s">
        <v>639</v>
      </c>
      <c r="G72" s="41">
        <v>201.98500000000001</v>
      </c>
      <c r="H72" s="42">
        <v>0</v>
      </c>
      <c r="I72" s="43">
        <f>ROUND(G72*H72,P4)</f>
        <v>0</v>
      </c>
      <c r="J72" s="37"/>
      <c r="O72" s="44">
        <f>I72*0.21</f>
        <v>0</v>
      </c>
      <c r="P72">
        <v>3</v>
      </c>
    </row>
    <row r="73">
      <c r="A73" s="37" t="s">
        <v>596</v>
      </c>
      <c r="B73" s="45"/>
      <c r="C73" s="46"/>
      <c r="D73" s="46"/>
      <c r="E73" s="47" t="s">
        <v>593</v>
      </c>
      <c r="F73" s="46"/>
      <c r="G73" s="46"/>
      <c r="H73" s="46"/>
      <c r="I73" s="46"/>
      <c r="J73" s="48"/>
    </row>
    <row r="74">
      <c r="A74" s="37" t="s">
        <v>630</v>
      </c>
      <c r="B74" s="45"/>
      <c r="C74" s="46"/>
      <c r="D74" s="46"/>
      <c r="E74" s="52" t="s">
        <v>5509</v>
      </c>
      <c r="F74" s="46"/>
      <c r="G74" s="46"/>
      <c r="H74" s="46"/>
      <c r="I74" s="46"/>
      <c r="J74" s="48"/>
    </row>
    <row r="75">
      <c r="A75" s="37" t="s">
        <v>597</v>
      </c>
      <c r="B75" s="45"/>
      <c r="C75" s="46"/>
      <c r="D75" s="46"/>
      <c r="E75" s="47" t="s">
        <v>593</v>
      </c>
      <c r="F75" s="46"/>
      <c r="G75" s="46"/>
      <c r="H75" s="46"/>
      <c r="I75" s="46"/>
      <c r="J75" s="48"/>
    </row>
    <row r="76">
      <c r="A76" s="37" t="s">
        <v>591</v>
      </c>
      <c r="B76" s="37">
        <v>17</v>
      </c>
      <c r="C76" s="38" t="s">
        <v>5510</v>
      </c>
      <c r="D76" s="37" t="s">
        <v>593</v>
      </c>
      <c r="E76" s="39" t="s">
        <v>5511</v>
      </c>
      <c r="F76" s="40" t="s">
        <v>639</v>
      </c>
      <c r="G76" s="41">
        <v>159.78</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630</v>
      </c>
      <c r="B78" s="45"/>
      <c r="C78" s="46"/>
      <c r="D78" s="46"/>
      <c r="E78" s="52" t="s">
        <v>5512</v>
      </c>
      <c r="F78" s="46"/>
      <c r="G78" s="46"/>
      <c r="H78" s="46"/>
      <c r="I78" s="46"/>
      <c r="J78" s="48"/>
    </row>
    <row r="79">
      <c r="A79" s="37" t="s">
        <v>597</v>
      </c>
      <c r="B79" s="45"/>
      <c r="C79" s="46"/>
      <c r="D79" s="46"/>
      <c r="E79" s="47" t="s">
        <v>593</v>
      </c>
      <c r="F79" s="46"/>
      <c r="G79" s="46"/>
      <c r="H79" s="46"/>
      <c r="I79" s="46"/>
      <c r="J79" s="48"/>
    </row>
    <row r="80">
      <c r="A80" s="37" t="s">
        <v>591</v>
      </c>
      <c r="B80" s="37">
        <v>18</v>
      </c>
      <c r="C80" s="38" t="s">
        <v>5513</v>
      </c>
      <c r="D80" s="37" t="s">
        <v>593</v>
      </c>
      <c r="E80" s="39" t="s">
        <v>5514</v>
      </c>
      <c r="F80" s="40" t="s">
        <v>639</v>
      </c>
      <c r="G80" s="41">
        <v>159.78</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5515</v>
      </c>
      <c r="F82" s="46"/>
      <c r="G82" s="46"/>
      <c r="H82" s="46"/>
      <c r="I82" s="46"/>
      <c r="J82" s="48"/>
    </row>
    <row r="83">
      <c r="A83" s="37" t="s">
        <v>597</v>
      </c>
      <c r="B83" s="45"/>
      <c r="C83" s="46"/>
      <c r="D83" s="46"/>
      <c r="E83" s="47" t="s">
        <v>593</v>
      </c>
      <c r="F83" s="46"/>
      <c r="G83" s="46"/>
      <c r="H83" s="46"/>
      <c r="I83" s="46"/>
      <c r="J83" s="48"/>
    </row>
    <row r="84">
      <c r="A84" s="37" t="s">
        <v>591</v>
      </c>
      <c r="B84" s="37">
        <v>19</v>
      </c>
      <c r="C84" s="38" t="s">
        <v>5516</v>
      </c>
      <c r="D84" s="37" t="s">
        <v>593</v>
      </c>
      <c r="E84" s="39" t="s">
        <v>5517</v>
      </c>
      <c r="F84" s="40" t="s">
        <v>629</v>
      </c>
      <c r="G84" s="41">
        <v>194.536</v>
      </c>
      <c r="H84" s="42">
        <v>0</v>
      </c>
      <c r="I84" s="43">
        <f>ROUND(G84*H84,P4)</f>
        <v>0</v>
      </c>
      <c r="J84" s="37"/>
      <c r="O84" s="44">
        <f>I84*0.21</f>
        <v>0</v>
      </c>
      <c r="P84">
        <v>3</v>
      </c>
    </row>
    <row r="85">
      <c r="A85" s="37" t="s">
        <v>596</v>
      </c>
      <c r="B85" s="45"/>
      <c r="C85" s="46"/>
      <c r="D85" s="46"/>
      <c r="E85" s="47" t="s">
        <v>593</v>
      </c>
      <c r="F85" s="46"/>
      <c r="G85" s="46"/>
      <c r="H85" s="46"/>
      <c r="I85" s="46"/>
      <c r="J85" s="48"/>
    </row>
    <row r="86">
      <c r="A86" s="37" t="s">
        <v>630</v>
      </c>
      <c r="B86" s="45"/>
      <c r="C86" s="46"/>
      <c r="D86" s="46"/>
      <c r="E86" s="52" t="s">
        <v>5518</v>
      </c>
      <c r="F86" s="46"/>
      <c r="G86" s="46"/>
      <c r="H86" s="46"/>
      <c r="I86" s="46"/>
      <c r="J86" s="48"/>
    </row>
    <row r="87">
      <c r="A87" s="37" t="s">
        <v>597</v>
      </c>
      <c r="B87" s="45"/>
      <c r="C87" s="46"/>
      <c r="D87" s="46"/>
      <c r="E87" s="47" t="s">
        <v>593</v>
      </c>
      <c r="F87" s="46"/>
      <c r="G87" s="46"/>
      <c r="H87" s="46"/>
      <c r="I87" s="46"/>
      <c r="J87" s="48"/>
    </row>
    <row r="88">
      <c r="A88" s="37" t="s">
        <v>591</v>
      </c>
      <c r="B88" s="37">
        <v>20</v>
      </c>
      <c r="C88" s="38" t="s">
        <v>5519</v>
      </c>
      <c r="D88" s="37" t="s">
        <v>593</v>
      </c>
      <c r="E88" s="39" t="s">
        <v>5520</v>
      </c>
      <c r="F88" s="40" t="s">
        <v>629</v>
      </c>
      <c r="G88" s="41">
        <v>194.536</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5518</v>
      </c>
      <c r="F90" s="46"/>
      <c r="G90" s="46"/>
      <c r="H90" s="46"/>
      <c r="I90" s="46"/>
      <c r="J90" s="48"/>
    </row>
    <row r="91">
      <c r="A91" s="37" t="s">
        <v>597</v>
      </c>
      <c r="B91" s="45"/>
      <c r="C91" s="46"/>
      <c r="D91" s="46"/>
      <c r="E91" s="47" t="s">
        <v>593</v>
      </c>
      <c r="F91" s="46"/>
      <c r="G91" s="46"/>
      <c r="H91" s="46"/>
      <c r="I91" s="46"/>
      <c r="J91" s="48"/>
    </row>
    <row r="92" ht="30">
      <c r="A92" s="37" t="s">
        <v>591</v>
      </c>
      <c r="B92" s="37">
        <v>21</v>
      </c>
      <c r="C92" s="38" t="s">
        <v>5521</v>
      </c>
      <c r="D92" s="37" t="s">
        <v>593</v>
      </c>
      <c r="E92" s="39" t="s">
        <v>5522</v>
      </c>
      <c r="F92" s="40" t="s">
        <v>629</v>
      </c>
      <c r="G92" s="41">
        <v>239.541</v>
      </c>
      <c r="H92" s="42">
        <v>0</v>
      </c>
      <c r="I92" s="43">
        <f>ROUND(G92*H92,P4)</f>
        <v>0</v>
      </c>
      <c r="J92" s="37"/>
      <c r="O92" s="44">
        <f>I92*0.21</f>
        <v>0</v>
      </c>
      <c r="P92">
        <v>3</v>
      </c>
    </row>
    <row r="93">
      <c r="A93" s="37" t="s">
        <v>596</v>
      </c>
      <c r="B93" s="45"/>
      <c r="C93" s="46"/>
      <c r="D93" s="46"/>
      <c r="E93" s="47" t="s">
        <v>593</v>
      </c>
      <c r="F93" s="46"/>
      <c r="G93" s="46"/>
      <c r="H93" s="46"/>
      <c r="I93" s="46"/>
      <c r="J93" s="48"/>
    </row>
    <row r="94" ht="30">
      <c r="A94" s="37" t="s">
        <v>630</v>
      </c>
      <c r="B94" s="45"/>
      <c r="C94" s="46"/>
      <c r="D94" s="46"/>
      <c r="E94" s="52" t="s">
        <v>5523</v>
      </c>
      <c r="F94" s="46"/>
      <c r="G94" s="46"/>
      <c r="H94" s="46"/>
      <c r="I94" s="46"/>
      <c r="J94" s="48"/>
    </row>
    <row r="95">
      <c r="A95" s="37" t="s">
        <v>597</v>
      </c>
      <c r="B95" s="45"/>
      <c r="C95" s="46"/>
      <c r="D95" s="46"/>
      <c r="E95" s="47" t="s">
        <v>593</v>
      </c>
      <c r="F95" s="46"/>
      <c r="G95" s="46"/>
      <c r="H95" s="46"/>
      <c r="I95" s="46"/>
      <c r="J95" s="48"/>
    </row>
    <row r="96" ht="30">
      <c r="A96" s="37" t="s">
        <v>591</v>
      </c>
      <c r="B96" s="37">
        <v>22</v>
      </c>
      <c r="C96" s="38" t="s">
        <v>5524</v>
      </c>
      <c r="D96" s="37" t="s">
        <v>593</v>
      </c>
      <c r="E96" s="39" t="s">
        <v>5525</v>
      </c>
      <c r="F96" s="40" t="s">
        <v>629</v>
      </c>
      <c r="G96" s="41">
        <v>239.541</v>
      </c>
      <c r="H96" s="42">
        <v>0</v>
      </c>
      <c r="I96" s="43">
        <f>ROUND(G96*H96,P4)</f>
        <v>0</v>
      </c>
      <c r="J96" s="37"/>
      <c r="O96" s="44">
        <f>I96*0.21</f>
        <v>0</v>
      </c>
      <c r="P96">
        <v>3</v>
      </c>
    </row>
    <row r="97">
      <c r="A97" s="37" t="s">
        <v>596</v>
      </c>
      <c r="B97" s="45"/>
      <c r="C97" s="46"/>
      <c r="D97" s="46"/>
      <c r="E97" s="47" t="s">
        <v>593</v>
      </c>
      <c r="F97" s="46"/>
      <c r="G97" s="46"/>
      <c r="H97" s="46"/>
      <c r="I97" s="46"/>
      <c r="J97" s="48"/>
    </row>
    <row r="98" ht="30">
      <c r="A98" s="37" t="s">
        <v>630</v>
      </c>
      <c r="B98" s="45"/>
      <c r="C98" s="46"/>
      <c r="D98" s="46"/>
      <c r="E98" s="52" t="s">
        <v>5523</v>
      </c>
      <c r="F98" s="46"/>
      <c r="G98" s="46"/>
      <c r="H98" s="46"/>
      <c r="I98" s="46"/>
      <c r="J98" s="48"/>
    </row>
    <row r="99">
      <c r="A99" s="37" t="s">
        <v>597</v>
      </c>
      <c r="B99" s="45"/>
      <c r="C99" s="46"/>
      <c r="D99" s="46"/>
      <c r="E99" s="47" t="s">
        <v>593</v>
      </c>
      <c r="F99" s="46"/>
      <c r="G99" s="46"/>
      <c r="H99" s="46"/>
      <c r="I99" s="46"/>
      <c r="J99" s="48"/>
    </row>
    <row r="100">
      <c r="A100" s="37" t="s">
        <v>591</v>
      </c>
      <c r="B100" s="37">
        <v>23</v>
      </c>
      <c r="C100" s="38" t="s">
        <v>5526</v>
      </c>
      <c r="D100" s="37" t="s">
        <v>593</v>
      </c>
      <c r="E100" s="39" t="s">
        <v>5527</v>
      </c>
      <c r="F100" s="40" t="s">
        <v>629</v>
      </c>
      <c r="G100" s="41">
        <v>119.771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5528</v>
      </c>
      <c r="F102" s="46"/>
      <c r="G102" s="46"/>
      <c r="H102" s="46"/>
      <c r="I102" s="46"/>
      <c r="J102" s="48"/>
    </row>
    <row r="103">
      <c r="A103" s="37" t="s">
        <v>597</v>
      </c>
      <c r="B103" s="45"/>
      <c r="C103" s="46"/>
      <c r="D103" s="46"/>
      <c r="E103" s="47" t="s">
        <v>593</v>
      </c>
      <c r="F103" s="46"/>
      <c r="G103" s="46"/>
      <c r="H103" s="46"/>
      <c r="I103" s="46"/>
      <c r="J103" s="48"/>
    </row>
    <row r="104">
      <c r="A104" s="37" t="s">
        <v>591</v>
      </c>
      <c r="B104" s="37">
        <v>24</v>
      </c>
      <c r="C104" s="38" t="s">
        <v>5529</v>
      </c>
      <c r="D104" s="37" t="s">
        <v>593</v>
      </c>
      <c r="E104" s="39" t="s">
        <v>5530</v>
      </c>
      <c r="F104" s="40" t="s">
        <v>629</v>
      </c>
      <c r="G104" s="41">
        <v>119.771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30">
      <c r="A106" s="37" t="s">
        <v>630</v>
      </c>
      <c r="B106" s="45"/>
      <c r="C106" s="46"/>
      <c r="D106" s="46"/>
      <c r="E106" s="52" t="s">
        <v>5531</v>
      </c>
      <c r="F106" s="46"/>
      <c r="G106" s="46"/>
      <c r="H106" s="46"/>
      <c r="I106" s="46"/>
      <c r="J106" s="48"/>
    </row>
    <row r="107">
      <c r="A107" s="37" t="s">
        <v>597</v>
      </c>
      <c r="B107" s="45"/>
      <c r="C107" s="46"/>
      <c r="D107" s="46"/>
      <c r="E107" s="47" t="s">
        <v>593</v>
      </c>
      <c r="F107" s="46"/>
      <c r="G107" s="46"/>
      <c r="H107" s="46"/>
      <c r="I107" s="46"/>
      <c r="J107" s="48"/>
    </row>
    <row r="108">
      <c r="A108" s="37" t="s">
        <v>591</v>
      </c>
      <c r="B108" s="37">
        <v>25</v>
      </c>
      <c r="C108" s="38" t="s">
        <v>1363</v>
      </c>
      <c r="D108" s="37" t="s">
        <v>593</v>
      </c>
      <c r="E108" s="39" t="s">
        <v>1364</v>
      </c>
      <c r="F108" s="40" t="s">
        <v>629</v>
      </c>
      <c r="G108" s="41">
        <v>50.094000000000001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75">
      <c r="A110" s="37" t="s">
        <v>630</v>
      </c>
      <c r="B110" s="45"/>
      <c r="C110" s="46"/>
      <c r="D110" s="46"/>
      <c r="E110" s="52" t="s">
        <v>5532</v>
      </c>
      <c r="F110" s="46"/>
      <c r="G110" s="46"/>
      <c r="H110" s="46"/>
      <c r="I110" s="46"/>
      <c r="J110" s="48"/>
    </row>
    <row r="111">
      <c r="A111" s="37" t="s">
        <v>597</v>
      </c>
      <c r="B111" s="45"/>
      <c r="C111" s="46"/>
      <c r="D111" s="46"/>
      <c r="E111" s="47" t="s">
        <v>593</v>
      </c>
      <c r="F111" s="46"/>
      <c r="G111" s="46"/>
      <c r="H111" s="46"/>
      <c r="I111" s="46"/>
      <c r="J111" s="48"/>
    </row>
    <row r="112">
      <c r="A112" s="37" t="s">
        <v>591</v>
      </c>
      <c r="B112" s="37">
        <v>26</v>
      </c>
      <c r="C112" s="38" t="s">
        <v>5533</v>
      </c>
      <c r="D112" s="37" t="s">
        <v>593</v>
      </c>
      <c r="E112" s="39" t="s">
        <v>1364</v>
      </c>
      <c r="F112" s="40" t="s">
        <v>629</v>
      </c>
      <c r="G112" s="41">
        <v>239.541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90">
      <c r="A114" s="37" t="s">
        <v>630</v>
      </c>
      <c r="B114" s="45"/>
      <c r="C114" s="46"/>
      <c r="D114" s="46"/>
      <c r="E114" s="52" t="s">
        <v>5534</v>
      </c>
      <c r="F114" s="46"/>
      <c r="G114" s="46"/>
      <c r="H114" s="46"/>
      <c r="I114" s="46"/>
      <c r="J114" s="48"/>
    </row>
    <row r="115">
      <c r="A115" s="37" t="s">
        <v>597</v>
      </c>
      <c r="B115" s="45"/>
      <c r="C115" s="46"/>
      <c r="D115" s="46"/>
      <c r="E115" s="47" t="s">
        <v>593</v>
      </c>
      <c r="F115" s="46"/>
      <c r="G115" s="46"/>
      <c r="H115" s="46"/>
      <c r="I115" s="46"/>
      <c r="J115" s="48"/>
    </row>
    <row r="116">
      <c r="A116" s="37" t="s">
        <v>591</v>
      </c>
      <c r="B116" s="37">
        <v>27</v>
      </c>
      <c r="C116" s="38" t="s">
        <v>5535</v>
      </c>
      <c r="D116" s="37" t="s">
        <v>593</v>
      </c>
      <c r="E116" s="39" t="s">
        <v>5536</v>
      </c>
      <c r="F116" s="40" t="s">
        <v>629</v>
      </c>
      <c r="G116" s="41">
        <v>17.16</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5537</v>
      </c>
      <c r="F118" s="46"/>
      <c r="G118" s="46"/>
      <c r="H118" s="46"/>
      <c r="I118" s="46"/>
      <c r="J118" s="48"/>
    </row>
    <row r="119">
      <c r="A119" s="37" t="s">
        <v>597</v>
      </c>
      <c r="B119" s="45"/>
      <c r="C119" s="46"/>
      <c r="D119" s="46"/>
      <c r="E119" s="47" t="s">
        <v>593</v>
      </c>
      <c r="F119" s="46"/>
      <c r="G119" s="46"/>
      <c r="H119" s="46"/>
      <c r="I119" s="46"/>
      <c r="J119" s="48"/>
    </row>
    <row r="120">
      <c r="A120" s="37" t="s">
        <v>591</v>
      </c>
      <c r="B120" s="37">
        <v>28</v>
      </c>
      <c r="C120" s="38" t="s">
        <v>5075</v>
      </c>
      <c r="D120" s="37" t="s">
        <v>593</v>
      </c>
      <c r="E120" s="39" t="s">
        <v>5076</v>
      </c>
      <c r="F120" s="40" t="s">
        <v>629</v>
      </c>
      <c r="G120" s="41">
        <v>62.700000000000003</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5">
      <c r="A122" s="37" t="s">
        <v>630</v>
      </c>
      <c r="B122" s="45"/>
      <c r="C122" s="46"/>
      <c r="D122" s="46"/>
      <c r="E122" s="52" t="s">
        <v>5538</v>
      </c>
      <c r="F122" s="46"/>
      <c r="G122" s="46"/>
      <c r="H122" s="46"/>
      <c r="I122" s="46"/>
      <c r="J122" s="48"/>
    </row>
    <row r="123">
      <c r="A123" s="37" t="s">
        <v>597</v>
      </c>
      <c r="B123" s="45"/>
      <c r="C123" s="46"/>
      <c r="D123" s="46"/>
      <c r="E123" s="47" t="s">
        <v>593</v>
      </c>
      <c r="F123" s="46"/>
      <c r="G123" s="46"/>
      <c r="H123" s="46"/>
      <c r="I123" s="46"/>
      <c r="J123" s="48"/>
    </row>
    <row r="124">
      <c r="A124" s="37" t="s">
        <v>591</v>
      </c>
      <c r="B124" s="37">
        <v>29</v>
      </c>
      <c r="C124" s="38" t="s">
        <v>5093</v>
      </c>
      <c r="D124" s="37" t="s">
        <v>593</v>
      </c>
      <c r="E124" s="39" t="s">
        <v>5094</v>
      </c>
      <c r="F124" s="40" t="s">
        <v>951</v>
      </c>
      <c r="G124" s="41">
        <v>100.188</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5539</v>
      </c>
      <c r="F126" s="46"/>
      <c r="G126" s="46"/>
      <c r="H126" s="46"/>
      <c r="I126" s="46"/>
      <c r="J126" s="48"/>
    </row>
    <row r="127">
      <c r="A127" s="37" t="s">
        <v>597</v>
      </c>
      <c r="B127" s="45"/>
      <c r="C127" s="46"/>
      <c r="D127" s="46"/>
      <c r="E127" s="47" t="s">
        <v>593</v>
      </c>
      <c r="F127" s="46"/>
      <c r="G127" s="46"/>
      <c r="H127" s="46"/>
      <c r="I127" s="46"/>
      <c r="J127" s="48"/>
    </row>
    <row r="128">
      <c r="A128" s="37" t="s">
        <v>591</v>
      </c>
      <c r="B128" s="37">
        <v>30</v>
      </c>
      <c r="C128" s="38" t="s">
        <v>5540</v>
      </c>
      <c r="D128" s="37" t="s">
        <v>593</v>
      </c>
      <c r="E128" s="39" t="s">
        <v>5541</v>
      </c>
      <c r="F128" s="40" t="s">
        <v>951</v>
      </c>
      <c r="G128" s="41">
        <v>125.40000000000001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c r="A130" s="37" t="s">
        <v>630</v>
      </c>
      <c r="B130" s="45"/>
      <c r="C130" s="46"/>
      <c r="D130" s="46"/>
      <c r="E130" s="52" t="s">
        <v>5542</v>
      </c>
      <c r="F130" s="46"/>
      <c r="G130" s="46"/>
      <c r="H130" s="46"/>
      <c r="I130" s="46"/>
      <c r="J130" s="48"/>
    </row>
    <row r="131">
      <c r="A131" s="37" t="s">
        <v>597</v>
      </c>
      <c r="B131" s="45"/>
      <c r="C131" s="46"/>
      <c r="D131" s="46"/>
      <c r="E131" s="47" t="s">
        <v>593</v>
      </c>
      <c r="F131" s="46"/>
      <c r="G131" s="46"/>
      <c r="H131" s="46"/>
      <c r="I131" s="46"/>
      <c r="J131" s="48"/>
    </row>
    <row r="132">
      <c r="A132" s="31" t="s">
        <v>589</v>
      </c>
      <c r="B132" s="32"/>
      <c r="C132" s="33" t="s">
        <v>676</v>
      </c>
      <c r="D132" s="34"/>
      <c r="E132" s="31" t="s">
        <v>3517</v>
      </c>
      <c r="F132" s="34"/>
      <c r="G132" s="34"/>
      <c r="H132" s="34"/>
      <c r="I132" s="35">
        <f>SUMIFS(I133:I156,A133:A156,"P")</f>
        <v>0</v>
      </c>
      <c r="J132" s="36"/>
    </row>
    <row r="133" ht="30">
      <c r="A133" s="37" t="s">
        <v>591</v>
      </c>
      <c r="B133" s="37">
        <v>31</v>
      </c>
      <c r="C133" s="38" t="s">
        <v>5543</v>
      </c>
      <c r="D133" s="37" t="s">
        <v>593</v>
      </c>
      <c r="E133" s="39" t="s">
        <v>5544</v>
      </c>
      <c r="F133" s="40" t="s">
        <v>629</v>
      </c>
      <c r="G133" s="41">
        <v>8.4640000000000004</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135">
      <c r="A135" s="37" t="s">
        <v>630</v>
      </c>
      <c r="B135" s="45"/>
      <c r="C135" s="46"/>
      <c r="D135" s="46"/>
      <c r="E135" s="52" t="s">
        <v>5545</v>
      </c>
      <c r="F135" s="46"/>
      <c r="G135" s="46"/>
      <c r="H135" s="46"/>
      <c r="I135" s="46"/>
      <c r="J135" s="48"/>
    </row>
    <row r="136">
      <c r="A136" s="37" t="s">
        <v>597</v>
      </c>
      <c r="B136" s="45"/>
      <c r="C136" s="46"/>
      <c r="D136" s="46"/>
      <c r="E136" s="47" t="s">
        <v>593</v>
      </c>
      <c r="F136" s="46"/>
      <c r="G136" s="46"/>
      <c r="H136" s="46"/>
      <c r="I136" s="46"/>
      <c r="J136" s="48"/>
    </row>
    <row r="137" ht="30">
      <c r="A137" s="37" t="s">
        <v>591</v>
      </c>
      <c r="B137" s="37">
        <v>32</v>
      </c>
      <c r="C137" s="38" t="s">
        <v>5546</v>
      </c>
      <c r="D137" s="37" t="s">
        <v>593</v>
      </c>
      <c r="E137" s="39" t="s">
        <v>5547</v>
      </c>
      <c r="F137" s="40" t="s">
        <v>629</v>
      </c>
      <c r="G137" s="41">
        <v>15.316000000000001</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05">
      <c r="A139" s="37" t="s">
        <v>630</v>
      </c>
      <c r="B139" s="45"/>
      <c r="C139" s="46"/>
      <c r="D139" s="46"/>
      <c r="E139" s="52" t="s">
        <v>5548</v>
      </c>
      <c r="F139" s="46"/>
      <c r="G139" s="46"/>
      <c r="H139" s="46"/>
      <c r="I139" s="46"/>
      <c r="J139" s="48"/>
    </row>
    <row r="140">
      <c r="A140" s="37" t="s">
        <v>597</v>
      </c>
      <c r="B140" s="45"/>
      <c r="C140" s="46"/>
      <c r="D140" s="46"/>
      <c r="E140" s="47" t="s">
        <v>593</v>
      </c>
      <c r="F140" s="46"/>
      <c r="G140" s="46"/>
      <c r="H140" s="46"/>
      <c r="I140" s="46"/>
      <c r="J140" s="48"/>
    </row>
    <row r="141" ht="30">
      <c r="A141" s="37" t="s">
        <v>591</v>
      </c>
      <c r="B141" s="37">
        <v>33</v>
      </c>
      <c r="C141" s="38" t="s">
        <v>5549</v>
      </c>
      <c r="D141" s="37" t="s">
        <v>593</v>
      </c>
      <c r="E141" s="39" t="s">
        <v>5550</v>
      </c>
      <c r="F141" s="40" t="s">
        <v>639</v>
      </c>
      <c r="G141" s="41">
        <v>111.98999999999999</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150">
      <c r="A143" s="37" t="s">
        <v>630</v>
      </c>
      <c r="B143" s="45"/>
      <c r="C143" s="46"/>
      <c r="D143" s="46"/>
      <c r="E143" s="52" t="s">
        <v>5551</v>
      </c>
      <c r="F143" s="46"/>
      <c r="G143" s="46"/>
      <c r="H143" s="46"/>
      <c r="I143" s="46"/>
      <c r="J143" s="48"/>
    </row>
    <row r="144">
      <c r="A144" s="37" t="s">
        <v>597</v>
      </c>
      <c r="B144" s="45"/>
      <c r="C144" s="46"/>
      <c r="D144" s="46"/>
      <c r="E144" s="47" t="s">
        <v>593</v>
      </c>
      <c r="F144" s="46"/>
      <c r="G144" s="46"/>
      <c r="H144" s="46"/>
      <c r="I144" s="46"/>
      <c r="J144" s="48"/>
    </row>
    <row r="145" ht="30">
      <c r="A145" s="37" t="s">
        <v>591</v>
      </c>
      <c r="B145" s="37">
        <v>34</v>
      </c>
      <c r="C145" s="38" t="s">
        <v>5552</v>
      </c>
      <c r="D145" s="37" t="s">
        <v>593</v>
      </c>
      <c r="E145" s="39" t="s">
        <v>5553</v>
      </c>
      <c r="F145" s="40" t="s">
        <v>639</v>
      </c>
      <c r="G145" s="41">
        <v>111.98999999999999</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5554</v>
      </c>
      <c r="F147" s="46"/>
      <c r="G147" s="46"/>
      <c r="H147" s="46"/>
      <c r="I147" s="46"/>
      <c r="J147" s="48"/>
    </row>
    <row r="148">
      <c r="A148" s="37" t="s">
        <v>597</v>
      </c>
      <c r="B148" s="45"/>
      <c r="C148" s="46"/>
      <c r="D148" s="46"/>
      <c r="E148" s="47" t="s">
        <v>593</v>
      </c>
      <c r="F148" s="46"/>
      <c r="G148" s="46"/>
      <c r="H148" s="46"/>
      <c r="I148" s="46"/>
      <c r="J148" s="48"/>
    </row>
    <row r="149" ht="30">
      <c r="A149" s="37" t="s">
        <v>591</v>
      </c>
      <c r="B149" s="37">
        <v>35</v>
      </c>
      <c r="C149" s="38" t="s">
        <v>5555</v>
      </c>
      <c r="D149" s="37" t="s">
        <v>593</v>
      </c>
      <c r="E149" s="39" t="s">
        <v>5556</v>
      </c>
      <c r="F149" s="40" t="s">
        <v>951</v>
      </c>
      <c r="G149" s="41">
        <v>0.71299999999999997</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c r="A151" s="37" t="s">
        <v>630</v>
      </c>
      <c r="B151" s="45"/>
      <c r="C151" s="46"/>
      <c r="D151" s="46"/>
      <c r="E151" s="52" t="s">
        <v>5557</v>
      </c>
      <c r="F151" s="46"/>
      <c r="G151" s="46"/>
      <c r="H151" s="46"/>
      <c r="I151" s="46"/>
      <c r="J151" s="48"/>
    </row>
    <row r="152">
      <c r="A152" s="37" t="s">
        <v>597</v>
      </c>
      <c r="B152" s="45"/>
      <c r="C152" s="46"/>
      <c r="D152" s="46"/>
      <c r="E152" s="47" t="s">
        <v>593</v>
      </c>
      <c r="F152" s="46"/>
      <c r="G152" s="46"/>
      <c r="H152" s="46"/>
      <c r="I152" s="46"/>
      <c r="J152" s="48"/>
    </row>
    <row r="153" ht="30">
      <c r="A153" s="37" t="s">
        <v>591</v>
      </c>
      <c r="B153" s="37">
        <v>36</v>
      </c>
      <c r="C153" s="38" t="s">
        <v>5558</v>
      </c>
      <c r="D153" s="37" t="s">
        <v>593</v>
      </c>
      <c r="E153" s="39" t="s">
        <v>5559</v>
      </c>
      <c r="F153" s="40" t="s">
        <v>951</v>
      </c>
      <c r="G153" s="41">
        <v>2.056</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20">
      <c r="A155" s="37" t="s">
        <v>630</v>
      </c>
      <c r="B155" s="45"/>
      <c r="C155" s="46"/>
      <c r="D155" s="46"/>
      <c r="E155" s="52" t="s">
        <v>5560</v>
      </c>
      <c r="F155" s="46"/>
      <c r="G155" s="46"/>
      <c r="H155" s="46"/>
      <c r="I155" s="46"/>
      <c r="J155" s="48"/>
    </row>
    <row r="156">
      <c r="A156" s="37" t="s">
        <v>597</v>
      </c>
      <c r="B156" s="45"/>
      <c r="C156" s="46"/>
      <c r="D156" s="46"/>
      <c r="E156" s="47" t="s">
        <v>593</v>
      </c>
      <c r="F156" s="46"/>
      <c r="G156" s="46"/>
      <c r="H156" s="46"/>
      <c r="I156" s="46"/>
      <c r="J156" s="48"/>
    </row>
    <row r="157">
      <c r="A157" s="31" t="s">
        <v>589</v>
      </c>
      <c r="B157" s="32"/>
      <c r="C157" s="33" t="s">
        <v>734</v>
      </c>
      <c r="D157" s="34"/>
      <c r="E157" s="31" t="s">
        <v>1406</v>
      </c>
      <c r="F157" s="34"/>
      <c r="G157" s="34"/>
      <c r="H157" s="34"/>
      <c r="I157" s="35">
        <f>SUMIFS(I158:I201,A158:A201,"P")</f>
        <v>0</v>
      </c>
      <c r="J157" s="36"/>
    </row>
    <row r="158">
      <c r="A158" s="37" t="s">
        <v>591</v>
      </c>
      <c r="B158" s="37">
        <v>37</v>
      </c>
      <c r="C158" s="38" t="s">
        <v>5134</v>
      </c>
      <c r="D158" s="37" t="s">
        <v>593</v>
      </c>
      <c r="E158" s="39" t="s">
        <v>5561</v>
      </c>
      <c r="F158" s="40" t="s">
        <v>595</v>
      </c>
      <c r="G158" s="41">
        <v>0.70699999999999996</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30">
      <c r="A160" s="37" t="s">
        <v>630</v>
      </c>
      <c r="B160" s="45"/>
      <c r="C160" s="46"/>
      <c r="D160" s="46"/>
      <c r="E160" s="52" t="s">
        <v>5562</v>
      </c>
      <c r="F160" s="46"/>
      <c r="G160" s="46"/>
      <c r="H160" s="46"/>
      <c r="I160" s="46"/>
      <c r="J160" s="48"/>
    </row>
    <row r="161">
      <c r="A161" s="37" t="s">
        <v>597</v>
      </c>
      <c r="B161" s="45"/>
      <c r="C161" s="46"/>
      <c r="D161" s="46"/>
      <c r="E161" s="47" t="s">
        <v>593</v>
      </c>
      <c r="F161" s="46"/>
      <c r="G161" s="46"/>
      <c r="H161" s="46"/>
      <c r="I161" s="46"/>
      <c r="J161" s="48"/>
    </row>
    <row r="162">
      <c r="A162" s="37" t="s">
        <v>591</v>
      </c>
      <c r="B162" s="37">
        <v>38</v>
      </c>
      <c r="C162" s="38" t="s">
        <v>5563</v>
      </c>
      <c r="D162" s="37" t="s">
        <v>593</v>
      </c>
      <c r="E162" s="39" t="s">
        <v>5564</v>
      </c>
      <c r="F162" s="40" t="s">
        <v>629</v>
      </c>
      <c r="G162" s="41">
        <v>11.618</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60">
      <c r="A164" s="37" t="s">
        <v>630</v>
      </c>
      <c r="B164" s="45"/>
      <c r="C164" s="46"/>
      <c r="D164" s="46"/>
      <c r="E164" s="52" t="s">
        <v>5565</v>
      </c>
      <c r="F164" s="46"/>
      <c r="G164" s="46"/>
      <c r="H164" s="46"/>
      <c r="I164" s="46"/>
      <c r="J164" s="48"/>
    </row>
    <row r="165">
      <c r="A165" s="37" t="s">
        <v>597</v>
      </c>
      <c r="B165" s="45"/>
      <c r="C165" s="46"/>
      <c r="D165" s="46"/>
      <c r="E165" s="47" t="s">
        <v>593</v>
      </c>
      <c r="F165" s="46"/>
      <c r="G165" s="46"/>
      <c r="H165" s="46"/>
      <c r="I165" s="46"/>
      <c r="J165" s="48"/>
    </row>
    <row r="166" ht="30">
      <c r="A166" s="37" t="s">
        <v>591</v>
      </c>
      <c r="B166" s="37">
        <v>39</v>
      </c>
      <c r="C166" s="38" t="s">
        <v>5566</v>
      </c>
      <c r="D166" s="37" t="s">
        <v>593</v>
      </c>
      <c r="E166" s="39" t="s">
        <v>5567</v>
      </c>
      <c r="F166" s="40" t="s">
        <v>629</v>
      </c>
      <c r="G166" s="41">
        <v>4.7030000000000003</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30">
      <c r="A168" s="37" t="s">
        <v>630</v>
      </c>
      <c r="B168" s="45"/>
      <c r="C168" s="46"/>
      <c r="D168" s="46"/>
      <c r="E168" s="52" t="s">
        <v>5568</v>
      </c>
      <c r="F168" s="46"/>
      <c r="G168" s="46"/>
      <c r="H168" s="46"/>
      <c r="I168" s="46"/>
      <c r="J168" s="48"/>
    </row>
    <row r="169">
      <c r="A169" s="37" t="s">
        <v>597</v>
      </c>
      <c r="B169" s="45"/>
      <c r="C169" s="46"/>
      <c r="D169" s="46"/>
      <c r="E169" s="47" t="s">
        <v>593</v>
      </c>
      <c r="F169" s="46"/>
      <c r="G169" s="46"/>
      <c r="H169" s="46"/>
      <c r="I169" s="46"/>
      <c r="J169" s="48"/>
    </row>
    <row r="170" ht="30">
      <c r="A170" s="37" t="s">
        <v>591</v>
      </c>
      <c r="B170" s="37">
        <v>40</v>
      </c>
      <c r="C170" s="38" t="s">
        <v>5569</v>
      </c>
      <c r="D170" s="37" t="s">
        <v>593</v>
      </c>
      <c r="E170" s="39" t="s">
        <v>5570</v>
      </c>
      <c r="F170" s="40" t="s">
        <v>629</v>
      </c>
      <c r="G170" s="41">
        <v>0.072999999999999995</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60">
      <c r="A172" s="37" t="s">
        <v>630</v>
      </c>
      <c r="B172" s="45"/>
      <c r="C172" s="46"/>
      <c r="D172" s="46"/>
      <c r="E172" s="52" t="s">
        <v>5571</v>
      </c>
      <c r="F172" s="46"/>
      <c r="G172" s="46"/>
      <c r="H172" s="46"/>
      <c r="I172" s="46"/>
      <c r="J172" s="48"/>
    </row>
    <row r="173">
      <c r="A173" s="37" t="s">
        <v>597</v>
      </c>
      <c r="B173" s="45"/>
      <c r="C173" s="46"/>
      <c r="D173" s="46"/>
      <c r="E173" s="47" t="s">
        <v>593</v>
      </c>
      <c r="F173" s="46"/>
      <c r="G173" s="46"/>
      <c r="H173" s="46"/>
      <c r="I173" s="46"/>
      <c r="J173" s="48"/>
    </row>
    <row r="174" ht="30">
      <c r="A174" s="37" t="s">
        <v>591</v>
      </c>
      <c r="B174" s="37">
        <v>41</v>
      </c>
      <c r="C174" s="38" t="s">
        <v>5572</v>
      </c>
      <c r="D174" s="37" t="s">
        <v>593</v>
      </c>
      <c r="E174" s="39" t="s">
        <v>5573</v>
      </c>
      <c r="F174" s="40" t="s">
        <v>629</v>
      </c>
      <c r="G174" s="41">
        <v>0.072999999999999995</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c r="A176" s="37" t="s">
        <v>630</v>
      </c>
      <c r="B176" s="45"/>
      <c r="C176" s="46"/>
      <c r="D176" s="46"/>
      <c r="E176" s="52" t="s">
        <v>5574</v>
      </c>
      <c r="F176" s="46"/>
      <c r="G176" s="46"/>
      <c r="H176" s="46"/>
      <c r="I176" s="46"/>
      <c r="J176" s="48"/>
    </row>
    <row r="177">
      <c r="A177" s="37" t="s">
        <v>597</v>
      </c>
      <c r="B177" s="45"/>
      <c r="C177" s="46"/>
      <c r="D177" s="46"/>
      <c r="E177" s="47" t="s">
        <v>593</v>
      </c>
      <c r="F177" s="46"/>
      <c r="G177" s="46"/>
      <c r="H177" s="46"/>
      <c r="I177" s="46"/>
      <c r="J177" s="48"/>
    </row>
    <row r="178" ht="30">
      <c r="A178" s="37" t="s">
        <v>591</v>
      </c>
      <c r="B178" s="37">
        <v>42</v>
      </c>
      <c r="C178" s="38" t="s">
        <v>5575</v>
      </c>
      <c r="D178" s="37" t="s">
        <v>593</v>
      </c>
      <c r="E178" s="39" t="s">
        <v>5576</v>
      </c>
      <c r="F178" s="40" t="s">
        <v>639</v>
      </c>
      <c r="G178" s="41">
        <v>6.1500000000000004</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30">
      <c r="A180" s="37" t="s">
        <v>630</v>
      </c>
      <c r="B180" s="45"/>
      <c r="C180" s="46"/>
      <c r="D180" s="46"/>
      <c r="E180" s="52" t="s">
        <v>5577</v>
      </c>
      <c r="F180" s="46"/>
      <c r="G180" s="46"/>
      <c r="H180" s="46"/>
      <c r="I180" s="46"/>
      <c r="J180" s="48"/>
    </row>
    <row r="181">
      <c r="A181" s="37" t="s">
        <v>597</v>
      </c>
      <c r="B181" s="45"/>
      <c r="C181" s="46"/>
      <c r="D181" s="46"/>
      <c r="E181" s="47" t="s">
        <v>593</v>
      </c>
      <c r="F181" s="46"/>
      <c r="G181" s="46"/>
      <c r="H181" s="46"/>
      <c r="I181" s="46"/>
      <c r="J181" s="48"/>
    </row>
    <row r="182" ht="30">
      <c r="A182" s="37" t="s">
        <v>591</v>
      </c>
      <c r="B182" s="37">
        <v>43</v>
      </c>
      <c r="C182" s="38" t="s">
        <v>5578</v>
      </c>
      <c r="D182" s="37" t="s">
        <v>593</v>
      </c>
      <c r="E182" s="39" t="s">
        <v>5579</v>
      </c>
      <c r="F182" s="40" t="s">
        <v>639</v>
      </c>
      <c r="G182" s="41">
        <v>1.482</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c r="A184" s="37" t="s">
        <v>630</v>
      </c>
      <c r="B184" s="45"/>
      <c r="C184" s="46"/>
      <c r="D184" s="46"/>
      <c r="E184" s="52" t="s">
        <v>5580</v>
      </c>
      <c r="F184" s="46"/>
      <c r="G184" s="46"/>
      <c r="H184" s="46"/>
      <c r="I184" s="46"/>
      <c r="J184" s="48"/>
    </row>
    <row r="185">
      <c r="A185" s="37" t="s">
        <v>597</v>
      </c>
      <c r="B185" s="45"/>
      <c r="C185" s="46"/>
      <c r="D185" s="46"/>
      <c r="E185" s="47" t="s">
        <v>593</v>
      </c>
      <c r="F185" s="46"/>
      <c r="G185" s="46"/>
      <c r="H185" s="46"/>
      <c r="I185" s="46"/>
      <c r="J185" s="48"/>
    </row>
    <row r="186">
      <c r="A186" s="37" t="s">
        <v>591</v>
      </c>
      <c r="B186" s="37">
        <v>44</v>
      </c>
      <c r="C186" s="38" t="s">
        <v>5581</v>
      </c>
      <c r="D186" s="37" t="s">
        <v>593</v>
      </c>
      <c r="E186" s="39" t="s">
        <v>5582</v>
      </c>
      <c r="F186" s="40" t="s">
        <v>639</v>
      </c>
      <c r="G186" s="41">
        <v>1.482</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45">
      <c r="A188" s="37" t="s">
        <v>630</v>
      </c>
      <c r="B188" s="45"/>
      <c r="C188" s="46"/>
      <c r="D188" s="46"/>
      <c r="E188" s="52" t="s">
        <v>5583</v>
      </c>
      <c r="F188" s="46"/>
      <c r="G188" s="46"/>
      <c r="H188" s="46"/>
      <c r="I188" s="46"/>
      <c r="J188" s="48"/>
    </row>
    <row r="189">
      <c r="A189" s="37" t="s">
        <v>597</v>
      </c>
      <c r="B189" s="45"/>
      <c r="C189" s="46"/>
      <c r="D189" s="46"/>
      <c r="E189" s="47" t="s">
        <v>593</v>
      </c>
      <c r="F189" s="46"/>
      <c r="G189" s="46"/>
      <c r="H189" s="46"/>
      <c r="I189" s="46"/>
      <c r="J189" s="48"/>
    </row>
    <row r="190">
      <c r="A190" s="37" t="s">
        <v>591</v>
      </c>
      <c r="B190" s="37">
        <v>45</v>
      </c>
      <c r="C190" s="38" t="s">
        <v>5584</v>
      </c>
      <c r="D190" s="37" t="s">
        <v>593</v>
      </c>
      <c r="E190" s="39" t="s">
        <v>5585</v>
      </c>
      <c r="F190" s="40" t="s">
        <v>604</v>
      </c>
      <c r="G190" s="41">
        <v>4</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c r="A192" s="37" t="s">
        <v>630</v>
      </c>
      <c r="B192" s="45"/>
      <c r="C192" s="46"/>
      <c r="D192" s="46"/>
      <c r="E192" s="52" t="s">
        <v>5586</v>
      </c>
      <c r="F192" s="46"/>
      <c r="G192" s="46"/>
      <c r="H192" s="46"/>
      <c r="I192" s="46"/>
      <c r="J192" s="48"/>
    </row>
    <row r="193">
      <c r="A193" s="37" t="s">
        <v>597</v>
      </c>
      <c r="B193" s="45"/>
      <c r="C193" s="46"/>
      <c r="D193" s="46"/>
      <c r="E193" s="47" t="s">
        <v>593</v>
      </c>
      <c r="F193" s="46"/>
      <c r="G193" s="46"/>
      <c r="H193" s="46"/>
      <c r="I193" s="46"/>
      <c r="J193" s="48"/>
    </row>
    <row r="194">
      <c r="A194" s="37" t="s">
        <v>591</v>
      </c>
      <c r="B194" s="37">
        <v>46</v>
      </c>
      <c r="C194" s="38" t="s">
        <v>5587</v>
      </c>
      <c r="D194" s="37" t="s">
        <v>593</v>
      </c>
      <c r="E194" s="39" t="s">
        <v>5588</v>
      </c>
      <c r="F194" s="40" t="s">
        <v>595</v>
      </c>
      <c r="G194" s="41">
        <v>0.70699999999999996</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30">
      <c r="A196" s="37" t="s">
        <v>630</v>
      </c>
      <c r="B196" s="45"/>
      <c r="C196" s="46"/>
      <c r="D196" s="46"/>
      <c r="E196" s="52" t="s">
        <v>5562</v>
      </c>
      <c r="F196" s="46"/>
      <c r="G196" s="46"/>
      <c r="H196" s="46"/>
      <c r="I196" s="46"/>
      <c r="J196" s="48"/>
    </row>
    <row r="197">
      <c r="A197" s="37" t="s">
        <v>597</v>
      </c>
      <c r="B197" s="45"/>
      <c r="C197" s="46"/>
      <c r="D197" s="46"/>
      <c r="E197" s="47" t="s">
        <v>593</v>
      </c>
      <c r="F197" s="46"/>
      <c r="G197" s="46"/>
      <c r="H197" s="46"/>
      <c r="I197" s="46"/>
      <c r="J197" s="48"/>
    </row>
    <row r="198">
      <c r="A198" s="37" t="s">
        <v>591</v>
      </c>
      <c r="B198" s="37">
        <v>47</v>
      </c>
      <c r="C198" s="38" t="s">
        <v>5589</v>
      </c>
      <c r="D198" s="37" t="s">
        <v>593</v>
      </c>
      <c r="E198" s="39" t="s">
        <v>5590</v>
      </c>
      <c r="F198" s="40" t="s">
        <v>604</v>
      </c>
      <c r="G198" s="41">
        <v>2</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c r="A200" s="37" t="s">
        <v>630</v>
      </c>
      <c r="B200" s="45"/>
      <c r="C200" s="46"/>
      <c r="D200" s="46"/>
      <c r="E200" s="52" t="s">
        <v>869</v>
      </c>
      <c r="F200" s="46"/>
      <c r="G200" s="46"/>
      <c r="H200" s="46"/>
      <c r="I200" s="46"/>
      <c r="J200" s="48"/>
    </row>
    <row r="201">
      <c r="A201" s="37" t="s">
        <v>597</v>
      </c>
      <c r="B201" s="45"/>
      <c r="C201" s="46"/>
      <c r="D201" s="46"/>
      <c r="E201" s="47" t="s">
        <v>593</v>
      </c>
      <c r="F201" s="46"/>
      <c r="G201" s="46"/>
      <c r="H201" s="46"/>
      <c r="I201" s="46"/>
      <c r="J201" s="48"/>
    </row>
    <row r="202">
      <c r="A202" s="31" t="s">
        <v>589</v>
      </c>
      <c r="B202" s="32"/>
      <c r="C202" s="33" t="s">
        <v>798</v>
      </c>
      <c r="D202" s="34"/>
      <c r="E202" s="31" t="s">
        <v>5323</v>
      </c>
      <c r="F202" s="34"/>
      <c r="G202" s="34"/>
      <c r="H202" s="34"/>
      <c r="I202" s="35">
        <f>SUMIFS(I203:I206,A203:A206,"P")</f>
        <v>0</v>
      </c>
      <c r="J202" s="36"/>
    </row>
    <row r="203">
      <c r="A203" s="37" t="s">
        <v>591</v>
      </c>
      <c r="B203" s="37">
        <v>48</v>
      </c>
      <c r="C203" s="38" t="s">
        <v>5591</v>
      </c>
      <c r="D203" s="37" t="s">
        <v>593</v>
      </c>
      <c r="E203" s="39" t="s">
        <v>5592</v>
      </c>
      <c r="F203" s="40" t="s">
        <v>639</v>
      </c>
      <c r="G203" s="41">
        <v>16.300000000000001</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c r="A205" s="37" t="s">
        <v>630</v>
      </c>
      <c r="B205" s="45"/>
      <c r="C205" s="46"/>
      <c r="D205" s="46"/>
      <c r="E205" s="52" t="s">
        <v>5593</v>
      </c>
      <c r="F205" s="46"/>
      <c r="G205" s="46"/>
      <c r="H205" s="46"/>
      <c r="I205" s="46"/>
      <c r="J205" s="48"/>
    </row>
    <row r="206">
      <c r="A206" s="37" t="s">
        <v>597</v>
      </c>
      <c r="B206" s="45"/>
      <c r="C206" s="46"/>
      <c r="D206" s="46"/>
      <c r="E206" s="47" t="s">
        <v>593</v>
      </c>
      <c r="F206" s="46"/>
      <c r="G206" s="46"/>
      <c r="H206" s="46"/>
      <c r="I206" s="46"/>
      <c r="J206" s="48"/>
    </row>
    <row r="207">
      <c r="A207" s="31" t="s">
        <v>589</v>
      </c>
      <c r="B207" s="32"/>
      <c r="C207" s="33" t="s">
        <v>4652</v>
      </c>
      <c r="D207" s="34"/>
      <c r="E207" s="31" t="s">
        <v>5594</v>
      </c>
      <c r="F207" s="34"/>
      <c r="G207" s="34"/>
      <c r="H207" s="34"/>
      <c r="I207" s="35">
        <f>SUMIFS(I208:I211,A208:A211,"P")</f>
        <v>0</v>
      </c>
      <c r="J207" s="36"/>
    </row>
    <row r="208" ht="30">
      <c r="A208" s="37" t="s">
        <v>591</v>
      </c>
      <c r="B208" s="37">
        <v>49</v>
      </c>
      <c r="C208" s="38" t="s">
        <v>5595</v>
      </c>
      <c r="D208" s="37" t="s">
        <v>593</v>
      </c>
      <c r="E208" s="39" t="s">
        <v>5596</v>
      </c>
      <c r="F208" s="40" t="s">
        <v>639</v>
      </c>
      <c r="G208" s="41">
        <v>16.300000000000001</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30">
      <c r="A210" s="37" t="s">
        <v>630</v>
      </c>
      <c r="B210" s="45"/>
      <c r="C210" s="46"/>
      <c r="D210" s="46"/>
      <c r="E210" s="52" t="s">
        <v>5597</v>
      </c>
      <c r="F210" s="46"/>
      <c r="G210" s="46"/>
      <c r="H210" s="46"/>
      <c r="I210" s="46"/>
      <c r="J210" s="48"/>
    </row>
    <row r="211">
      <c r="A211" s="37" t="s">
        <v>597</v>
      </c>
      <c r="B211" s="45"/>
      <c r="C211" s="46"/>
      <c r="D211" s="46"/>
      <c r="E211" s="47" t="s">
        <v>593</v>
      </c>
      <c r="F211" s="46"/>
      <c r="G211" s="46"/>
      <c r="H211" s="46"/>
      <c r="I211" s="46"/>
      <c r="J211" s="48"/>
    </row>
    <row r="212">
      <c r="A212" s="31" t="s">
        <v>589</v>
      </c>
      <c r="B212" s="32"/>
      <c r="C212" s="33" t="s">
        <v>1452</v>
      </c>
      <c r="D212" s="34"/>
      <c r="E212" s="31" t="s">
        <v>1453</v>
      </c>
      <c r="F212" s="34"/>
      <c r="G212" s="34"/>
      <c r="H212" s="34"/>
      <c r="I212" s="35">
        <f>SUMIFS(I213:I240,A213:A240,"P")</f>
        <v>0</v>
      </c>
      <c r="J212" s="36"/>
    </row>
    <row r="213">
      <c r="A213" s="37" t="s">
        <v>591</v>
      </c>
      <c r="B213" s="37">
        <v>50</v>
      </c>
      <c r="C213" s="38" t="s">
        <v>5598</v>
      </c>
      <c r="D213" s="37" t="s">
        <v>593</v>
      </c>
      <c r="E213" s="39" t="s">
        <v>5599</v>
      </c>
      <c r="F213" s="40" t="s">
        <v>639</v>
      </c>
      <c r="G213" s="41">
        <v>119.524</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c r="A215" s="37" t="s">
        <v>630</v>
      </c>
      <c r="B215" s="45"/>
      <c r="C215" s="46"/>
      <c r="D215" s="46"/>
      <c r="E215" s="52" t="s">
        <v>5600</v>
      </c>
      <c r="F215" s="46"/>
      <c r="G215" s="46"/>
      <c r="H215" s="46"/>
      <c r="I215" s="46"/>
      <c r="J215" s="48"/>
    </row>
    <row r="216">
      <c r="A216" s="37" t="s">
        <v>597</v>
      </c>
      <c r="B216" s="45"/>
      <c r="C216" s="46"/>
      <c r="D216" s="46"/>
      <c r="E216" s="47" t="s">
        <v>593</v>
      </c>
      <c r="F216" s="46"/>
      <c r="G216" s="46"/>
      <c r="H216" s="46"/>
      <c r="I216" s="46"/>
      <c r="J216" s="48"/>
    </row>
    <row r="217" ht="30">
      <c r="A217" s="37" t="s">
        <v>591</v>
      </c>
      <c r="B217" s="37">
        <v>51</v>
      </c>
      <c r="C217" s="38" t="s">
        <v>5601</v>
      </c>
      <c r="D217" s="37" t="s">
        <v>593</v>
      </c>
      <c r="E217" s="39" t="s">
        <v>5602</v>
      </c>
      <c r="F217" s="40" t="s">
        <v>639</v>
      </c>
      <c r="G217" s="41">
        <v>114.09099999999999</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c r="A219" s="37" t="s">
        <v>630</v>
      </c>
      <c r="B219" s="45"/>
      <c r="C219" s="46"/>
      <c r="D219" s="46"/>
      <c r="E219" s="52" t="s">
        <v>5603</v>
      </c>
      <c r="F219" s="46"/>
      <c r="G219" s="46"/>
      <c r="H219" s="46"/>
      <c r="I219" s="46"/>
      <c r="J219" s="48"/>
    </row>
    <row r="220">
      <c r="A220" s="37" t="s">
        <v>597</v>
      </c>
      <c r="B220" s="45"/>
      <c r="C220" s="46"/>
      <c r="D220" s="46"/>
      <c r="E220" s="47" t="s">
        <v>593</v>
      </c>
      <c r="F220" s="46"/>
      <c r="G220" s="46"/>
      <c r="H220" s="46"/>
      <c r="I220" s="46"/>
      <c r="J220" s="48"/>
    </row>
    <row r="221" ht="30">
      <c r="A221" s="37" t="s">
        <v>591</v>
      </c>
      <c r="B221" s="37">
        <v>52</v>
      </c>
      <c r="C221" s="38" t="s">
        <v>5604</v>
      </c>
      <c r="D221" s="37" t="s">
        <v>593</v>
      </c>
      <c r="E221" s="39" t="s">
        <v>5602</v>
      </c>
      <c r="F221" s="40" t="s">
        <v>639</v>
      </c>
      <c r="G221" s="41">
        <v>114.09099999999999</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c r="A223" s="37" t="s">
        <v>630</v>
      </c>
      <c r="B223" s="45"/>
      <c r="C223" s="46"/>
      <c r="D223" s="46"/>
      <c r="E223" s="52" t="s">
        <v>5603</v>
      </c>
      <c r="F223" s="46"/>
      <c r="G223" s="46"/>
      <c r="H223" s="46"/>
      <c r="I223" s="46"/>
      <c r="J223" s="48"/>
    </row>
    <row r="224">
      <c r="A224" s="37" t="s">
        <v>597</v>
      </c>
      <c r="B224" s="45"/>
      <c r="C224" s="46"/>
      <c r="D224" s="46"/>
      <c r="E224" s="47" t="s">
        <v>593</v>
      </c>
      <c r="F224" s="46"/>
      <c r="G224" s="46"/>
      <c r="H224" s="46"/>
      <c r="I224" s="46"/>
      <c r="J224" s="48"/>
    </row>
    <row r="225">
      <c r="A225" s="37" t="s">
        <v>591</v>
      </c>
      <c r="B225" s="37">
        <v>53</v>
      </c>
      <c r="C225" s="38" t="s">
        <v>5605</v>
      </c>
      <c r="D225" s="37" t="s">
        <v>593</v>
      </c>
      <c r="E225" s="39" t="s">
        <v>5606</v>
      </c>
      <c r="F225" s="40" t="s">
        <v>639</v>
      </c>
      <c r="G225" s="41">
        <v>97.890000000000001</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60">
      <c r="A227" s="37" t="s">
        <v>630</v>
      </c>
      <c r="B227" s="45"/>
      <c r="C227" s="46"/>
      <c r="D227" s="46"/>
      <c r="E227" s="52" t="s">
        <v>5607</v>
      </c>
      <c r="F227" s="46"/>
      <c r="G227" s="46"/>
      <c r="H227" s="46"/>
      <c r="I227" s="46"/>
      <c r="J227" s="48"/>
    </row>
    <row r="228">
      <c r="A228" s="37" t="s">
        <v>597</v>
      </c>
      <c r="B228" s="45"/>
      <c r="C228" s="46"/>
      <c r="D228" s="46"/>
      <c r="E228" s="47" t="s">
        <v>593</v>
      </c>
      <c r="F228" s="46"/>
      <c r="G228" s="46"/>
      <c r="H228" s="46"/>
      <c r="I228" s="46"/>
      <c r="J228" s="48"/>
    </row>
    <row r="229">
      <c r="A229" s="37" t="s">
        <v>591</v>
      </c>
      <c r="B229" s="37">
        <v>54</v>
      </c>
      <c r="C229" s="38" t="s">
        <v>5608</v>
      </c>
      <c r="D229" s="37" t="s">
        <v>593</v>
      </c>
      <c r="E229" s="39" t="s">
        <v>5609</v>
      </c>
      <c r="F229" s="40" t="s">
        <v>639</v>
      </c>
      <c r="G229" s="41">
        <v>97.890000000000001</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c r="A231" s="37" t="s">
        <v>630</v>
      </c>
      <c r="B231" s="45"/>
      <c r="C231" s="46"/>
      <c r="D231" s="46"/>
      <c r="E231" s="52" t="s">
        <v>5610</v>
      </c>
      <c r="F231" s="46"/>
      <c r="G231" s="46"/>
      <c r="H231" s="46"/>
      <c r="I231" s="46"/>
      <c r="J231" s="48"/>
    </row>
    <row r="232">
      <c r="A232" s="37" t="s">
        <v>597</v>
      </c>
      <c r="B232" s="45"/>
      <c r="C232" s="46"/>
      <c r="D232" s="46"/>
      <c r="E232" s="47" t="s">
        <v>593</v>
      </c>
      <c r="F232" s="46"/>
      <c r="G232" s="46"/>
      <c r="H232" s="46"/>
      <c r="I232" s="46"/>
      <c r="J232" s="48"/>
    </row>
    <row r="233">
      <c r="A233" s="37" t="s">
        <v>591</v>
      </c>
      <c r="B233" s="37">
        <v>55</v>
      </c>
      <c r="C233" s="38" t="s">
        <v>5611</v>
      </c>
      <c r="D233" s="37" t="s">
        <v>593</v>
      </c>
      <c r="E233" s="39" t="s">
        <v>5612</v>
      </c>
      <c r="F233" s="40" t="s">
        <v>639</v>
      </c>
      <c r="G233" s="41">
        <v>97.890000000000001</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c r="A235" s="37" t="s">
        <v>630</v>
      </c>
      <c r="B235" s="45"/>
      <c r="C235" s="46"/>
      <c r="D235" s="46"/>
      <c r="E235" s="52" t="s">
        <v>5610</v>
      </c>
      <c r="F235" s="46"/>
      <c r="G235" s="46"/>
      <c r="H235" s="46"/>
      <c r="I235" s="46"/>
      <c r="J235" s="48"/>
    </row>
    <row r="236">
      <c r="A236" s="37" t="s">
        <v>597</v>
      </c>
      <c r="B236" s="45"/>
      <c r="C236" s="46"/>
      <c r="D236" s="46"/>
      <c r="E236" s="47" t="s">
        <v>593</v>
      </c>
      <c r="F236" s="46"/>
      <c r="G236" s="46"/>
      <c r="H236" s="46"/>
      <c r="I236" s="46"/>
      <c r="J236" s="48"/>
    </row>
    <row r="237" ht="30">
      <c r="A237" s="37" t="s">
        <v>591</v>
      </c>
      <c r="B237" s="37">
        <v>56</v>
      </c>
      <c r="C237" s="38" t="s">
        <v>5613</v>
      </c>
      <c r="D237" s="37" t="s">
        <v>593</v>
      </c>
      <c r="E237" s="39" t="s">
        <v>5614</v>
      </c>
      <c r="F237" s="40" t="s">
        <v>5615</v>
      </c>
      <c r="G237" s="41">
        <v>919.46799999999996</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c r="A239" s="37" t="s">
        <v>630</v>
      </c>
      <c r="B239" s="45"/>
      <c r="C239" s="46"/>
      <c r="D239" s="46"/>
      <c r="E239" s="52" t="s">
        <v>5616</v>
      </c>
      <c r="F239" s="46"/>
      <c r="G239" s="46"/>
      <c r="H239" s="46"/>
      <c r="I239" s="46"/>
      <c r="J239" s="48"/>
    </row>
    <row r="240">
      <c r="A240" s="37" t="s">
        <v>597</v>
      </c>
      <c r="B240" s="45"/>
      <c r="C240" s="46"/>
      <c r="D240" s="46"/>
      <c r="E240" s="47" t="s">
        <v>593</v>
      </c>
      <c r="F240" s="46"/>
      <c r="G240" s="46"/>
      <c r="H240" s="46"/>
      <c r="I240" s="46"/>
      <c r="J240" s="48"/>
    </row>
    <row r="241">
      <c r="A241" s="31" t="s">
        <v>589</v>
      </c>
      <c r="B241" s="32"/>
      <c r="C241" s="33" t="s">
        <v>5617</v>
      </c>
      <c r="D241" s="34"/>
      <c r="E241" s="31" t="s">
        <v>5618</v>
      </c>
      <c r="F241" s="34"/>
      <c r="G241" s="34"/>
      <c r="H241" s="34"/>
      <c r="I241" s="35">
        <f>SUMIFS(I242:I257,A242:A257,"P")</f>
        <v>0</v>
      </c>
      <c r="J241" s="36"/>
    </row>
    <row r="242">
      <c r="A242" s="37" t="s">
        <v>591</v>
      </c>
      <c r="B242" s="37">
        <v>57</v>
      </c>
      <c r="C242" s="38" t="s">
        <v>5619</v>
      </c>
      <c r="D242" s="37" t="s">
        <v>593</v>
      </c>
      <c r="E242" s="39" t="s">
        <v>5620</v>
      </c>
      <c r="F242" s="40" t="s">
        <v>595</v>
      </c>
      <c r="G242" s="41">
        <v>4.2000000000000002</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c r="A244" s="37" t="s">
        <v>630</v>
      </c>
      <c r="B244" s="45"/>
      <c r="C244" s="46"/>
      <c r="D244" s="46"/>
      <c r="E244" s="52" t="s">
        <v>5621</v>
      </c>
      <c r="F244" s="46"/>
      <c r="G244" s="46"/>
      <c r="H244" s="46"/>
      <c r="I244" s="46"/>
      <c r="J244" s="48"/>
    </row>
    <row r="245">
      <c r="A245" s="37" t="s">
        <v>597</v>
      </c>
      <c r="B245" s="45"/>
      <c r="C245" s="46"/>
      <c r="D245" s="46"/>
      <c r="E245" s="47" t="s">
        <v>593</v>
      </c>
      <c r="F245" s="46"/>
      <c r="G245" s="46"/>
      <c r="H245" s="46"/>
      <c r="I245" s="46"/>
      <c r="J245" s="48"/>
    </row>
    <row r="246">
      <c r="A246" s="37" t="s">
        <v>591</v>
      </c>
      <c r="B246" s="37">
        <v>58</v>
      </c>
      <c r="C246" s="38" t="s">
        <v>5622</v>
      </c>
      <c r="D246" s="37" t="s">
        <v>593</v>
      </c>
      <c r="E246" s="39" t="s">
        <v>5623</v>
      </c>
      <c r="F246" s="40" t="s">
        <v>595</v>
      </c>
      <c r="G246" s="41">
        <v>4.2000000000000002</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c r="A248" s="37" t="s">
        <v>630</v>
      </c>
      <c r="B248" s="45"/>
      <c r="C248" s="46"/>
      <c r="D248" s="46"/>
      <c r="E248" s="52" t="s">
        <v>5624</v>
      </c>
      <c r="F248" s="46"/>
      <c r="G248" s="46"/>
      <c r="H248" s="46"/>
      <c r="I248" s="46"/>
      <c r="J248" s="48"/>
    </row>
    <row r="249">
      <c r="A249" s="37" t="s">
        <v>597</v>
      </c>
      <c r="B249" s="45"/>
      <c r="C249" s="46"/>
      <c r="D249" s="46"/>
      <c r="E249" s="47" t="s">
        <v>593</v>
      </c>
      <c r="F249" s="46"/>
      <c r="G249" s="46"/>
      <c r="H249" s="46"/>
      <c r="I249" s="46"/>
      <c r="J249" s="48"/>
    </row>
    <row r="250">
      <c r="A250" s="37" t="s">
        <v>591</v>
      </c>
      <c r="B250" s="37">
        <v>59</v>
      </c>
      <c r="C250" s="38" t="s">
        <v>5625</v>
      </c>
      <c r="D250" s="37" t="s">
        <v>593</v>
      </c>
      <c r="E250" s="39" t="s">
        <v>5626</v>
      </c>
      <c r="F250" s="40" t="s">
        <v>5615</v>
      </c>
      <c r="G250" s="41">
        <v>235.97999999999999</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c r="A252" s="37" t="s">
        <v>630</v>
      </c>
      <c r="B252" s="45"/>
      <c r="C252" s="46"/>
      <c r="D252" s="46"/>
      <c r="E252" s="52" t="s">
        <v>5627</v>
      </c>
      <c r="F252" s="46"/>
      <c r="G252" s="46"/>
      <c r="H252" s="46"/>
      <c r="I252" s="46"/>
      <c r="J252" s="48"/>
    </row>
    <row r="253">
      <c r="A253" s="37" t="s">
        <v>597</v>
      </c>
      <c r="B253" s="45"/>
      <c r="C253" s="46"/>
      <c r="D253" s="46"/>
      <c r="E253" s="47" t="s">
        <v>593</v>
      </c>
      <c r="F253" s="46"/>
      <c r="G253" s="46"/>
      <c r="H253" s="46"/>
      <c r="I253" s="46"/>
      <c r="J253" s="48"/>
    </row>
    <row r="254">
      <c r="A254" s="37" t="s">
        <v>591</v>
      </c>
      <c r="B254" s="37">
        <v>60</v>
      </c>
      <c r="C254" s="38" t="s">
        <v>5628</v>
      </c>
      <c r="D254" s="37" t="s">
        <v>593</v>
      </c>
      <c r="E254" s="39" t="s">
        <v>5629</v>
      </c>
      <c r="F254" s="40" t="s">
        <v>604</v>
      </c>
      <c r="G254" s="41">
        <v>2</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c r="A256" s="37" t="s">
        <v>630</v>
      </c>
      <c r="B256" s="45"/>
      <c r="C256" s="46"/>
      <c r="D256" s="46"/>
      <c r="E256" s="52" t="s">
        <v>869</v>
      </c>
      <c r="F256" s="46"/>
      <c r="G256" s="46"/>
      <c r="H256" s="46"/>
      <c r="I256" s="46"/>
      <c r="J256" s="48"/>
    </row>
    <row r="257">
      <c r="A257" s="37" t="s">
        <v>597</v>
      </c>
      <c r="B257" s="45"/>
      <c r="C257" s="46"/>
      <c r="D257" s="46"/>
      <c r="E257" s="47" t="s">
        <v>593</v>
      </c>
      <c r="F257" s="46"/>
      <c r="G257" s="46"/>
      <c r="H257" s="46"/>
      <c r="I257" s="46"/>
      <c r="J257" s="48"/>
    </row>
    <row r="258">
      <c r="A258" s="31" t="s">
        <v>589</v>
      </c>
      <c r="B258" s="32"/>
      <c r="C258" s="33" t="s">
        <v>3581</v>
      </c>
      <c r="D258" s="34"/>
      <c r="E258" s="31" t="s">
        <v>3582</v>
      </c>
      <c r="F258" s="34"/>
      <c r="G258" s="34"/>
      <c r="H258" s="34"/>
      <c r="I258" s="35">
        <f>SUMIFS(I259:I438,A259:A438,"P")</f>
        <v>0</v>
      </c>
      <c r="J258" s="36"/>
    </row>
    <row r="259" ht="30">
      <c r="A259" s="37" t="s">
        <v>591</v>
      </c>
      <c r="B259" s="37">
        <v>61</v>
      </c>
      <c r="C259" s="38" t="s">
        <v>5630</v>
      </c>
      <c r="D259" s="37" t="s">
        <v>593</v>
      </c>
      <c r="E259" s="39" t="s">
        <v>5631</v>
      </c>
      <c r="F259" s="40" t="s">
        <v>595</v>
      </c>
      <c r="G259" s="41">
        <v>86.275000000000006</v>
      </c>
      <c r="H259" s="42">
        <v>0</v>
      </c>
      <c r="I259" s="43">
        <f>ROUND(G259*H259,P4)</f>
        <v>0</v>
      </c>
      <c r="J259" s="37"/>
      <c r="O259" s="44">
        <f>I259*0.21</f>
        <v>0</v>
      </c>
      <c r="P259">
        <v>3</v>
      </c>
    </row>
    <row r="260">
      <c r="A260" s="37" t="s">
        <v>596</v>
      </c>
      <c r="B260" s="45"/>
      <c r="C260" s="46"/>
      <c r="D260" s="46"/>
      <c r="E260" s="47" t="s">
        <v>593</v>
      </c>
      <c r="F260" s="46"/>
      <c r="G260" s="46"/>
      <c r="H260" s="46"/>
      <c r="I260" s="46"/>
      <c r="J260" s="48"/>
    </row>
    <row r="261">
      <c r="A261" s="37" t="s">
        <v>630</v>
      </c>
      <c r="B261" s="45"/>
      <c r="C261" s="46"/>
      <c r="D261" s="46"/>
      <c r="E261" s="52" t="s">
        <v>5632</v>
      </c>
      <c r="F261" s="46"/>
      <c r="G261" s="46"/>
      <c r="H261" s="46"/>
      <c r="I261" s="46"/>
      <c r="J261" s="48"/>
    </row>
    <row r="262">
      <c r="A262" s="37" t="s">
        <v>597</v>
      </c>
      <c r="B262" s="45"/>
      <c r="C262" s="46"/>
      <c r="D262" s="46"/>
      <c r="E262" s="47" t="s">
        <v>593</v>
      </c>
      <c r="F262" s="46"/>
      <c r="G262" s="46"/>
      <c r="H262" s="46"/>
      <c r="I262" s="46"/>
      <c r="J262" s="48"/>
    </row>
    <row r="263">
      <c r="A263" s="37" t="s">
        <v>591</v>
      </c>
      <c r="B263" s="37">
        <v>62</v>
      </c>
      <c r="C263" s="38" t="s">
        <v>5633</v>
      </c>
      <c r="D263" s="37" t="s">
        <v>593</v>
      </c>
      <c r="E263" s="39" t="s">
        <v>5634</v>
      </c>
      <c r="F263" s="40" t="s">
        <v>604</v>
      </c>
      <c r="G263" s="41">
        <v>1</v>
      </c>
      <c r="H263" s="42">
        <v>0</v>
      </c>
      <c r="I263" s="43">
        <f>ROUND(G263*H263,P4)</f>
        <v>0</v>
      </c>
      <c r="J263" s="37"/>
      <c r="O263" s="44">
        <f>I263*0.21</f>
        <v>0</v>
      </c>
      <c r="P263">
        <v>3</v>
      </c>
    </row>
    <row r="264">
      <c r="A264" s="37" t="s">
        <v>596</v>
      </c>
      <c r="B264" s="45"/>
      <c r="C264" s="46"/>
      <c r="D264" s="46"/>
      <c r="E264" s="47" t="s">
        <v>593</v>
      </c>
      <c r="F264" s="46"/>
      <c r="G264" s="46"/>
      <c r="H264" s="46"/>
      <c r="I264" s="46"/>
      <c r="J264" s="48"/>
    </row>
    <row r="265">
      <c r="A265" s="37" t="s">
        <v>630</v>
      </c>
      <c r="B265" s="45"/>
      <c r="C265" s="46"/>
      <c r="D265" s="46"/>
      <c r="E265" s="52" t="s">
        <v>885</v>
      </c>
      <c r="F265" s="46"/>
      <c r="G265" s="46"/>
      <c r="H265" s="46"/>
      <c r="I265" s="46"/>
      <c r="J265" s="48"/>
    </row>
    <row r="266">
      <c r="A266" s="37" t="s">
        <v>597</v>
      </c>
      <c r="B266" s="45"/>
      <c r="C266" s="46"/>
      <c r="D266" s="46"/>
      <c r="E266" s="47" t="s">
        <v>593</v>
      </c>
      <c r="F266" s="46"/>
      <c r="G266" s="46"/>
      <c r="H266" s="46"/>
      <c r="I266" s="46"/>
      <c r="J266" s="48"/>
    </row>
    <row r="267">
      <c r="A267" s="37" t="s">
        <v>591</v>
      </c>
      <c r="B267" s="37">
        <v>63</v>
      </c>
      <c r="C267" s="38" t="s">
        <v>5635</v>
      </c>
      <c r="D267" s="37" t="s">
        <v>593</v>
      </c>
      <c r="E267" s="39" t="s">
        <v>5636</v>
      </c>
      <c r="F267" s="40" t="s">
        <v>604</v>
      </c>
      <c r="G267" s="41">
        <v>7</v>
      </c>
      <c r="H267" s="42">
        <v>0</v>
      </c>
      <c r="I267" s="43">
        <f>ROUND(G267*H267,P4)</f>
        <v>0</v>
      </c>
      <c r="J267" s="37"/>
      <c r="O267" s="44">
        <f>I267*0.21</f>
        <v>0</v>
      </c>
      <c r="P267">
        <v>3</v>
      </c>
    </row>
    <row r="268">
      <c r="A268" s="37" t="s">
        <v>596</v>
      </c>
      <c r="B268" s="45"/>
      <c r="C268" s="46"/>
      <c r="D268" s="46"/>
      <c r="E268" s="47" t="s">
        <v>593</v>
      </c>
      <c r="F268" s="46"/>
      <c r="G268" s="46"/>
      <c r="H268" s="46"/>
      <c r="I268" s="46"/>
      <c r="J268" s="48"/>
    </row>
    <row r="269">
      <c r="A269" s="37" t="s">
        <v>630</v>
      </c>
      <c r="B269" s="45"/>
      <c r="C269" s="46"/>
      <c r="D269" s="46"/>
      <c r="E269" s="52" t="s">
        <v>5495</v>
      </c>
      <c r="F269" s="46"/>
      <c r="G269" s="46"/>
      <c r="H269" s="46"/>
      <c r="I269" s="46"/>
      <c r="J269" s="48"/>
    </row>
    <row r="270">
      <c r="A270" s="37" t="s">
        <v>597</v>
      </c>
      <c r="B270" s="45"/>
      <c r="C270" s="46"/>
      <c r="D270" s="46"/>
      <c r="E270" s="47" t="s">
        <v>593</v>
      </c>
      <c r="F270" s="46"/>
      <c r="G270" s="46"/>
      <c r="H270" s="46"/>
      <c r="I270" s="46"/>
      <c r="J270" s="48"/>
    </row>
    <row r="271">
      <c r="A271" s="37" t="s">
        <v>591</v>
      </c>
      <c r="B271" s="37">
        <v>64</v>
      </c>
      <c r="C271" s="38" t="s">
        <v>5637</v>
      </c>
      <c r="D271" s="37" t="s">
        <v>593</v>
      </c>
      <c r="E271" s="39" t="s">
        <v>5638</v>
      </c>
      <c r="F271" s="40" t="s">
        <v>604</v>
      </c>
      <c r="G271" s="41">
        <v>2</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c r="A273" s="37" t="s">
        <v>630</v>
      </c>
      <c r="B273" s="45"/>
      <c r="C273" s="46"/>
      <c r="D273" s="46"/>
      <c r="E273" s="52" t="s">
        <v>869</v>
      </c>
      <c r="F273" s="46"/>
      <c r="G273" s="46"/>
      <c r="H273" s="46"/>
      <c r="I273" s="46"/>
      <c r="J273" s="48"/>
    </row>
    <row r="274">
      <c r="A274" s="37" t="s">
        <v>597</v>
      </c>
      <c r="B274" s="45"/>
      <c r="C274" s="46"/>
      <c r="D274" s="46"/>
      <c r="E274" s="47" t="s">
        <v>593</v>
      </c>
      <c r="F274" s="46"/>
      <c r="G274" s="46"/>
      <c r="H274" s="46"/>
      <c r="I274" s="46"/>
      <c r="J274" s="48"/>
    </row>
    <row r="275" ht="30">
      <c r="A275" s="37" t="s">
        <v>591</v>
      </c>
      <c r="B275" s="37">
        <v>65</v>
      </c>
      <c r="C275" s="38" t="s">
        <v>5639</v>
      </c>
      <c r="D275" s="37" t="s">
        <v>593</v>
      </c>
      <c r="E275" s="39" t="s">
        <v>5640</v>
      </c>
      <c r="F275" s="40" t="s">
        <v>604</v>
      </c>
      <c r="G275" s="41">
        <v>2</v>
      </c>
      <c r="H275" s="42">
        <v>0</v>
      </c>
      <c r="I275" s="43">
        <f>ROUND(G275*H275,P4)</f>
        <v>0</v>
      </c>
      <c r="J275" s="37"/>
      <c r="O275" s="44">
        <f>I275*0.21</f>
        <v>0</v>
      </c>
      <c r="P275">
        <v>3</v>
      </c>
    </row>
    <row r="276">
      <c r="A276" s="37" t="s">
        <v>596</v>
      </c>
      <c r="B276" s="45"/>
      <c r="C276" s="46"/>
      <c r="D276" s="46"/>
      <c r="E276" s="47" t="s">
        <v>593</v>
      </c>
      <c r="F276" s="46"/>
      <c r="G276" s="46"/>
      <c r="H276" s="46"/>
      <c r="I276" s="46"/>
      <c r="J276" s="48"/>
    </row>
    <row r="277">
      <c r="A277" s="37" t="s">
        <v>630</v>
      </c>
      <c r="B277" s="45"/>
      <c r="C277" s="46"/>
      <c r="D277" s="46"/>
      <c r="E277" s="52" t="s">
        <v>869</v>
      </c>
      <c r="F277" s="46"/>
      <c r="G277" s="46"/>
      <c r="H277" s="46"/>
      <c r="I277" s="46"/>
      <c r="J277" s="48"/>
    </row>
    <row r="278">
      <c r="A278" s="37" t="s">
        <v>597</v>
      </c>
      <c r="B278" s="45"/>
      <c r="C278" s="46"/>
      <c r="D278" s="46"/>
      <c r="E278" s="47" t="s">
        <v>593</v>
      </c>
      <c r="F278" s="46"/>
      <c r="G278" s="46"/>
      <c r="H278" s="46"/>
      <c r="I278" s="46"/>
      <c r="J278" s="48"/>
    </row>
    <row r="279">
      <c r="A279" s="37" t="s">
        <v>591</v>
      </c>
      <c r="B279" s="37">
        <v>66</v>
      </c>
      <c r="C279" s="38" t="s">
        <v>5641</v>
      </c>
      <c r="D279" s="37" t="s">
        <v>593</v>
      </c>
      <c r="E279" s="39" t="s">
        <v>5642</v>
      </c>
      <c r="F279" s="40" t="s">
        <v>604</v>
      </c>
      <c r="G279" s="41">
        <v>2</v>
      </c>
      <c r="H279" s="42">
        <v>0</v>
      </c>
      <c r="I279" s="43">
        <f>ROUND(G279*H279,P4)</f>
        <v>0</v>
      </c>
      <c r="J279" s="37"/>
      <c r="O279" s="44">
        <f>I279*0.21</f>
        <v>0</v>
      </c>
      <c r="P279">
        <v>3</v>
      </c>
    </row>
    <row r="280">
      <c r="A280" s="37" t="s">
        <v>596</v>
      </c>
      <c r="B280" s="45"/>
      <c r="C280" s="46"/>
      <c r="D280" s="46"/>
      <c r="E280" s="47" t="s">
        <v>593</v>
      </c>
      <c r="F280" s="46"/>
      <c r="G280" s="46"/>
      <c r="H280" s="46"/>
      <c r="I280" s="46"/>
      <c r="J280" s="48"/>
    </row>
    <row r="281">
      <c r="A281" s="37" t="s">
        <v>630</v>
      </c>
      <c r="B281" s="45"/>
      <c r="C281" s="46"/>
      <c r="D281" s="46"/>
      <c r="E281" s="52" t="s">
        <v>869</v>
      </c>
      <c r="F281" s="46"/>
      <c r="G281" s="46"/>
      <c r="H281" s="46"/>
      <c r="I281" s="46"/>
      <c r="J281" s="48"/>
    </row>
    <row r="282">
      <c r="A282" s="37" t="s">
        <v>597</v>
      </c>
      <c r="B282" s="45"/>
      <c r="C282" s="46"/>
      <c r="D282" s="46"/>
      <c r="E282" s="47" t="s">
        <v>593</v>
      </c>
      <c r="F282" s="46"/>
      <c r="G282" s="46"/>
      <c r="H282" s="46"/>
      <c r="I282" s="46"/>
      <c r="J282" s="48"/>
    </row>
    <row r="283">
      <c r="A283" s="37" t="s">
        <v>591</v>
      </c>
      <c r="B283" s="37">
        <v>67</v>
      </c>
      <c r="C283" s="38" t="s">
        <v>5643</v>
      </c>
      <c r="D283" s="37" t="s">
        <v>593</v>
      </c>
      <c r="E283" s="39" t="s">
        <v>5644</v>
      </c>
      <c r="F283" s="40" t="s">
        <v>604</v>
      </c>
      <c r="G283" s="41">
        <v>1</v>
      </c>
      <c r="H283" s="42">
        <v>0</v>
      </c>
      <c r="I283" s="43">
        <f>ROUND(G283*H283,P4)</f>
        <v>0</v>
      </c>
      <c r="J283" s="37"/>
      <c r="O283" s="44">
        <f>I283*0.21</f>
        <v>0</v>
      </c>
      <c r="P283">
        <v>3</v>
      </c>
    </row>
    <row r="284">
      <c r="A284" s="37" t="s">
        <v>596</v>
      </c>
      <c r="B284" s="45"/>
      <c r="C284" s="46"/>
      <c r="D284" s="46"/>
      <c r="E284" s="47" t="s">
        <v>593</v>
      </c>
      <c r="F284" s="46"/>
      <c r="G284" s="46"/>
      <c r="H284" s="46"/>
      <c r="I284" s="46"/>
      <c r="J284" s="48"/>
    </row>
    <row r="285">
      <c r="A285" s="37" t="s">
        <v>630</v>
      </c>
      <c r="B285" s="45"/>
      <c r="C285" s="46"/>
      <c r="D285" s="46"/>
      <c r="E285" s="52" t="s">
        <v>885</v>
      </c>
      <c r="F285" s="46"/>
      <c r="G285" s="46"/>
      <c r="H285" s="46"/>
      <c r="I285" s="46"/>
      <c r="J285" s="48"/>
    </row>
    <row r="286">
      <c r="A286" s="37" t="s">
        <v>597</v>
      </c>
      <c r="B286" s="45"/>
      <c r="C286" s="46"/>
      <c r="D286" s="46"/>
      <c r="E286" s="47" t="s">
        <v>593</v>
      </c>
      <c r="F286" s="46"/>
      <c r="G286" s="46"/>
      <c r="H286" s="46"/>
      <c r="I286" s="46"/>
      <c r="J286" s="48"/>
    </row>
    <row r="287" ht="30">
      <c r="A287" s="37" t="s">
        <v>591</v>
      </c>
      <c r="B287" s="37">
        <v>68</v>
      </c>
      <c r="C287" s="38" t="s">
        <v>5645</v>
      </c>
      <c r="D287" s="37" t="s">
        <v>593</v>
      </c>
      <c r="E287" s="39" t="s">
        <v>5646</v>
      </c>
      <c r="F287" s="40" t="s">
        <v>604</v>
      </c>
      <c r="G287" s="41">
        <v>2</v>
      </c>
      <c r="H287" s="42">
        <v>0</v>
      </c>
      <c r="I287" s="43">
        <f>ROUND(G287*H287,P4)</f>
        <v>0</v>
      </c>
      <c r="J287" s="37"/>
      <c r="O287" s="44">
        <f>I287*0.21</f>
        <v>0</v>
      </c>
      <c r="P287">
        <v>3</v>
      </c>
    </row>
    <row r="288">
      <c r="A288" s="37" t="s">
        <v>596</v>
      </c>
      <c r="B288" s="45"/>
      <c r="C288" s="46"/>
      <c r="D288" s="46"/>
      <c r="E288" s="47" t="s">
        <v>593</v>
      </c>
      <c r="F288" s="46"/>
      <c r="G288" s="46"/>
      <c r="H288" s="46"/>
      <c r="I288" s="46"/>
      <c r="J288" s="48"/>
    </row>
    <row r="289">
      <c r="A289" s="37" t="s">
        <v>630</v>
      </c>
      <c r="B289" s="45"/>
      <c r="C289" s="46"/>
      <c r="D289" s="46"/>
      <c r="E289" s="52" t="s">
        <v>869</v>
      </c>
      <c r="F289" s="46"/>
      <c r="G289" s="46"/>
      <c r="H289" s="46"/>
      <c r="I289" s="46"/>
      <c r="J289" s="48"/>
    </row>
    <row r="290">
      <c r="A290" s="37" t="s">
        <v>597</v>
      </c>
      <c r="B290" s="45"/>
      <c r="C290" s="46"/>
      <c r="D290" s="46"/>
      <c r="E290" s="47" t="s">
        <v>593</v>
      </c>
      <c r="F290" s="46"/>
      <c r="G290" s="46"/>
      <c r="H290" s="46"/>
      <c r="I290" s="46"/>
      <c r="J290" s="48"/>
    </row>
    <row r="291">
      <c r="A291" s="37" t="s">
        <v>591</v>
      </c>
      <c r="B291" s="37">
        <v>69</v>
      </c>
      <c r="C291" s="38" t="s">
        <v>5647</v>
      </c>
      <c r="D291" s="37" t="s">
        <v>593</v>
      </c>
      <c r="E291" s="39" t="s">
        <v>5648</v>
      </c>
      <c r="F291" s="40" t="s">
        <v>604</v>
      </c>
      <c r="G291" s="41">
        <v>1.01</v>
      </c>
      <c r="H291" s="42">
        <v>0</v>
      </c>
      <c r="I291" s="43">
        <f>ROUND(G291*H291,P4)</f>
        <v>0</v>
      </c>
      <c r="J291" s="37"/>
      <c r="O291" s="44">
        <f>I291*0.21</f>
        <v>0</v>
      </c>
      <c r="P291">
        <v>3</v>
      </c>
    </row>
    <row r="292">
      <c r="A292" s="37" t="s">
        <v>596</v>
      </c>
      <c r="B292" s="45"/>
      <c r="C292" s="46"/>
      <c r="D292" s="46"/>
      <c r="E292" s="47" t="s">
        <v>593</v>
      </c>
      <c r="F292" s="46"/>
      <c r="G292" s="46"/>
      <c r="H292" s="46"/>
      <c r="I292" s="46"/>
      <c r="J292" s="48"/>
    </row>
    <row r="293">
      <c r="A293" s="37" t="s">
        <v>630</v>
      </c>
      <c r="B293" s="45"/>
      <c r="C293" s="46"/>
      <c r="D293" s="46"/>
      <c r="E293" s="52" t="s">
        <v>5649</v>
      </c>
      <c r="F293" s="46"/>
      <c r="G293" s="46"/>
      <c r="H293" s="46"/>
      <c r="I293" s="46"/>
      <c r="J293" s="48"/>
    </row>
    <row r="294">
      <c r="A294" s="37" t="s">
        <v>597</v>
      </c>
      <c r="B294" s="45"/>
      <c r="C294" s="46"/>
      <c r="D294" s="46"/>
      <c r="E294" s="47" t="s">
        <v>593</v>
      </c>
      <c r="F294" s="46"/>
      <c r="G294" s="46"/>
      <c r="H294" s="46"/>
      <c r="I294" s="46"/>
      <c r="J294" s="48"/>
    </row>
    <row r="295" ht="30">
      <c r="A295" s="37" t="s">
        <v>591</v>
      </c>
      <c r="B295" s="37">
        <v>70</v>
      </c>
      <c r="C295" s="38" t="s">
        <v>5650</v>
      </c>
      <c r="D295" s="37" t="s">
        <v>593</v>
      </c>
      <c r="E295" s="39" t="s">
        <v>5651</v>
      </c>
      <c r="F295" s="40" t="s">
        <v>604</v>
      </c>
      <c r="G295" s="41">
        <v>1</v>
      </c>
      <c r="H295" s="42">
        <v>0</v>
      </c>
      <c r="I295" s="43">
        <f>ROUND(G295*H295,P4)</f>
        <v>0</v>
      </c>
      <c r="J295" s="37"/>
      <c r="O295" s="44">
        <f>I295*0.21</f>
        <v>0</v>
      </c>
      <c r="P295">
        <v>3</v>
      </c>
    </row>
    <row r="296">
      <c r="A296" s="37" t="s">
        <v>596</v>
      </c>
      <c r="B296" s="45"/>
      <c r="C296" s="46"/>
      <c r="D296" s="46"/>
      <c r="E296" s="47" t="s">
        <v>593</v>
      </c>
      <c r="F296" s="46"/>
      <c r="G296" s="46"/>
      <c r="H296" s="46"/>
      <c r="I296" s="46"/>
      <c r="J296" s="48"/>
    </row>
    <row r="297">
      <c r="A297" s="37" t="s">
        <v>630</v>
      </c>
      <c r="B297" s="45"/>
      <c r="C297" s="46"/>
      <c r="D297" s="46"/>
      <c r="E297" s="52" t="s">
        <v>885</v>
      </c>
      <c r="F297" s="46"/>
      <c r="G297" s="46"/>
      <c r="H297" s="46"/>
      <c r="I297" s="46"/>
      <c r="J297" s="48"/>
    </row>
    <row r="298">
      <c r="A298" s="37" t="s">
        <v>597</v>
      </c>
      <c r="B298" s="45"/>
      <c r="C298" s="46"/>
      <c r="D298" s="46"/>
      <c r="E298" s="47" t="s">
        <v>593</v>
      </c>
      <c r="F298" s="46"/>
      <c r="G298" s="46"/>
      <c r="H298" s="46"/>
      <c r="I298" s="46"/>
      <c r="J298" s="48"/>
    </row>
    <row r="299" ht="30">
      <c r="A299" s="37" t="s">
        <v>591</v>
      </c>
      <c r="B299" s="37">
        <v>71</v>
      </c>
      <c r="C299" s="38" t="s">
        <v>5652</v>
      </c>
      <c r="D299" s="37" t="s">
        <v>593</v>
      </c>
      <c r="E299" s="39" t="s">
        <v>5653</v>
      </c>
      <c r="F299" s="40" t="s">
        <v>604</v>
      </c>
      <c r="G299" s="41">
        <v>1</v>
      </c>
      <c r="H299" s="42">
        <v>0</v>
      </c>
      <c r="I299" s="43">
        <f>ROUND(G299*H299,P4)</f>
        <v>0</v>
      </c>
      <c r="J299" s="37"/>
      <c r="O299" s="44">
        <f>I299*0.21</f>
        <v>0</v>
      </c>
      <c r="P299">
        <v>3</v>
      </c>
    </row>
    <row r="300">
      <c r="A300" s="37" t="s">
        <v>596</v>
      </c>
      <c r="B300" s="45"/>
      <c r="C300" s="46"/>
      <c r="D300" s="46"/>
      <c r="E300" s="47" t="s">
        <v>593</v>
      </c>
      <c r="F300" s="46"/>
      <c r="G300" s="46"/>
      <c r="H300" s="46"/>
      <c r="I300" s="46"/>
      <c r="J300" s="48"/>
    </row>
    <row r="301">
      <c r="A301" s="37" t="s">
        <v>630</v>
      </c>
      <c r="B301" s="45"/>
      <c r="C301" s="46"/>
      <c r="D301" s="46"/>
      <c r="E301" s="52" t="s">
        <v>885</v>
      </c>
      <c r="F301" s="46"/>
      <c r="G301" s="46"/>
      <c r="H301" s="46"/>
      <c r="I301" s="46"/>
      <c r="J301" s="48"/>
    </row>
    <row r="302">
      <c r="A302" s="37" t="s">
        <v>597</v>
      </c>
      <c r="B302" s="45"/>
      <c r="C302" s="46"/>
      <c r="D302" s="46"/>
      <c r="E302" s="47" t="s">
        <v>593</v>
      </c>
      <c r="F302" s="46"/>
      <c r="G302" s="46"/>
      <c r="H302" s="46"/>
      <c r="I302" s="46"/>
      <c r="J302" s="48"/>
    </row>
    <row r="303" ht="30">
      <c r="A303" s="37" t="s">
        <v>591</v>
      </c>
      <c r="B303" s="37">
        <v>72</v>
      </c>
      <c r="C303" s="38" t="s">
        <v>5654</v>
      </c>
      <c r="D303" s="37" t="s">
        <v>593</v>
      </c>
      <c r="E303" s="39" t="s">
        <v>5655</v>
      </c>
      <c r="F303" s="40" t="s">
        <v>604</v>
      </c>
      <c r="G303" s="41">
        <v>2</v>
      </c>
      <c r="H303" s="42">
        <v>0</v>
      </c>
      <c r="I303" s="43">
        <f>ROUND(G303*H303,P4)</f>
        <v>0</v>
      </c>
      <c r="J303" s="37"/>
      <c r="O303" s="44">
        <f>I303*0.21</f>
        <v>0</v>
      </c>
      <c r="P303">
        <v>3</v>
      </c>
    </row>
    <row r="304">
      <c r="A304" s="37" t="s">
        <v>596</v>
      </c>
      <c r="B304" s="45"/>
      <c r="C304" s="46"/>
      <c r="D304" s="46"/>
      <c r="E304" s="47" t="s">
        <v>593</v>
      </c>
      <c r="F304" s="46"/>
      <c r="G304" s="46"/>
      <c r="H304" s="46"/>
      <c r="I304" s="46"/>
      <c r="J304" s="48"/>
    </row>
    <row r="305">
      <c r="A305" s="37" t="s">
        <v>630</v>
      </c>
      <c r="B305" s="45"/>
      <c r="C305" s="46"/>
      <c r="D305" s="46"/>
      <c r="E305" s="52" t="s">
        <v>869</v>
      </c>
      <c r="F305" s="46"/>
      <c r="G305" s="46"/>
      <c r="H305" s="46"/>
      <c r="I305" s="46"/>
      <c r="J305" s="48"/>
    </row>
    <row r="306">
      <c r="A306" s="37" t="s">
        <v>597</v>
      </c>
      <c r="B306" s="45"/>
      <c r="C306" s="46"/>
      <c r="D306" s="46"/>
      <c r="E306" s="47" t="s">
        <v>593</v>
      </c>
      <c r="F306" s="46"/>
      <c r="G306" s="46"/>
      <c r="H306" s="46"/>
      <c r="I306" s="46"/>
      <c r="J306" s="48"/>
    </row>
    <row r="307" ht="30">
      <c r="A307" s="37" t="s">
        <v>591</v>
      </c>
      <c r="B307" s="37">
        <v>73</v>
      </c>
      <c r="C307" s="38" t="s">
        <v>5656</v>
      </c>
      <c r="D307" s="37" t="s">
        <v>593</v>
      </c>
      <c r="E307" s="39" t="s">
        <v>5657</v>
      </c>
      <c r="F307" s="40" t="s">
        <v>604</v>
      </c>
      <c r="G307" s="41">
        <v>1</v>
      </c>
      <c r="H307" s="42">
        <v>0</v>
      </c>
      <c r="I307" s="43">
        <f>ROUND(G307*H307,P4)</f>
        <v>0</v>
      </c>
      <c r="J307" s="37"/>
      <c r="O307" s="44">
        <f>I307*0.21</f>
        <v>0</v>
      </c>
      <c r="P307">
        <v>3</v>
      </c>
    </row>
    <row r="308">
      <c r="A308" s="37" t="s">
        <v>596</v>
      </c>
      <c r="B308" s="45"/>
      <c r="C308" s="46"/>
      <c r="D308" s="46"/>
      <c r="E308" s="47" t="s">
        <v>593</v>
      </c>
      <c r="F308" s="46"/>
      <c r="G308" s="46"/>
      <c r="H308" s="46"/>
      <c r="I308" s="46"/>
      <c r="J308" s="48"/>
    </row>
    <row r="309">
      <c r="A309" s="37" t="s">
        <v>630</v>
      </c>
      <c r="B309" s="45"/>
      <c r="C309" s="46"/>
      <c r="D309" s="46"/>
      <c r="E309" s="52" t="s">
        <v>885</v>
      </c>
      <c r="F309" s="46"/>
      <c r="G309" s="46"/>
      <c r="H309" s="46"/>
      <c r="I309" s="46"/>
      <c r="J309" s="48"/>
    </row>
    <row r="310">
      <c r="A310" s="37" t="s">
        <v>597</v>
      </c>
      <c r="B310" s="45"/>
      <c r="C310" s="46"/>
      <c r="D310" s="46"/>
      <c r="E310" s="47" t="s">
        <v>593</v>
      </c>
      <c r="F310" s="46"/>
      <c r="G310" s="46"/>
      <c r="H310" s="46"/>
      <c r="I310" s="46"/>
      <c r="J310" s="48"/>
    </row>
    <row r="311" ht="30">
      <c r="A311" s="37" t="s">
        <v>591</v>
      </c>
      <c r="B311" s="37">
        <v>74</v>
      </c>
      <c r="C311" s="38" t="s">
        <v>5658</v>
      </c>
      <c r="D311" s="37" t="s">
        <v>593</v>
      </c>
      <c r="E311" s="39" t="s">
        <v>5659</v>
      </c>
      <c r="F311" s="40" t="s">
        <v>604</v>
      </c>
      <c r="G311" s="41">
        <v>1</v>
      </c>
      <c r="H311" s="42">
        <v>0</v>
      </c>
      <c r="I311" s="43">
        <f>ROUND(G311*H311,P4)</f>
        <v>0</v>
      </c>
      <c r="J311" s="37"/>
      <c r="O311" s="44">
        <f>I311*0.21</f>
        <v>0</v>
      </c>
      <c r="P311">
        <v>3</v>
      </c>
    </row>
    <row r="312">
      <c r="A312" s="37" t="s">
        <v>596</v>
      </c>
      <c r="B312" s="45"/>
      <c r="C312" s="46"/>
      <c r="D312" s="46"/>
      <c r="E312" s="47" t="s">
        <v>593</v>
      </c>
      <c r="F312" s="46"/>
      <c r="G312" s="46"/>
      <c r="H312" s="46"/>
      <c r="I312" s="46"/>
      <c r="J312" s="48"/>
    </row>
    <row r="313">
      <c r="A313" s="37" t="s">
        <v>630</v>
      </c>
      <c r="B313" s="45"/>
      <c r="C313" s="46"/>
      <c r="D313" s="46"/>
      <c r="E313" s="52" t="s">
        <v>885</v>
      </c>
      <c r="F313" s="46"/>
      <c r="G313" s="46"/>
      <c r="H313" s="46"/>
      <c r="I313" s="46"/>
      <c r="J313" s="48"/>
    </row>
    <row r="314">
      <c r="A314" s="37" t="s">
        <v>597</v>
      </c>
      <c r="B314" s="45"/>
      <c r="C314" s="46"/>
      <c r="D314" s="46"/>
      <c r="E314" s="47" t="s">
        <v>593</v>
      </c>
      <c r="F314" s="46"/>
      <c r="G314" s="46"/>
      <c r="H314" s="46"/>
      <c r="I314" s="46"/>
      <c r="J314" s="48"/>
    </row>
    <row r="315" ht="30">
      <c r="A315" s="37" t="s">
        <v>591</v>
      </c>
      <c r="B315" s="37">
        <v>75</v>
      </c>
      <c r="C315" s="38" t="s">
        <v>5660</v>
      </c>
      <c r="D315" s="37" t="s">
        <v>593</v>
      </c>
      <c r="E315" s="39" t="s">
        <v>5661</v>
      </c>
      <c r="F315" s="40" t="s">
        <v>604</v>
      </c>
      <c r="G315" s="41">
        <v>1</v>
      </c>
      <c r="H315" s="42">
        <v>0</v>
      </c>
      <c r="I315" s="43">
        <f>ROUND(G315*H315,P4)</f>
        <v>0</v>
      </c>
      <c r="J315" s="37"/>
      <c r="O315" s="44">
        <f>I315*0.21</f>
        <v>0</v>
      </c>
      <c r="P315">
        <v>3</v>
      </c>
    </row>
    <row r="316">
      <c r="A316" s="37" t="s">
        <v>596</v>
      </c>
      <c r="B316" s="45"/>
      <c r="C316" s="46"/>
      <c r="D316" s="46"/>
      <c r="E316" s="47" t="s">
        <v>593</v>
      </c>
      <c r="F316" s="46"/>
      <c r="G316" s="46"/>
      <c r="H316" s="46"/>
      <c r="I316" s="46"/>
      <c r="J316" s="48"/>
    </row>
    <row r="317">
      <c r="A317" s="37" t="s">
        <v>630</v>
      </c>
      <c r="B317" s="45"/>
      <c r="C317" s="46"/>
      <c r="D317" s="46"/>
      <c r="E317" s="52" t="s">
        <v>885</v>
      </c>
      <c r="F317" s="46"/>
      <c r="G317" s="46"/>
      <c r="H317" s="46"/>
      <c r="I317" s="46"/>
      <c r="J317" s="48"/>
    </row>
    <row r="318">
      <c r="A318" s="37" t="s">
        <v>597</v>
      </c>
      <c r="B318" s="45"/>
      <c r="C318" s="46"/>
      <c r="D318" s="46"/>
      <c r="E318" s="47" t="s">
        <v>593</v>
      </c>
      <c r="F318" s="46"/>
      <c r="G318" s="46"/>
      <c r="H318" s="46"/>
      <c r="I318" s="46"/>
      <c r="J318" s="48"/>
    </row>
    <row r="319" ht="30">
      <c r="A319" s="37" t="s">
        <v>591</v>
      </c>
      <c r="B319" s="37">
        <v>76</v>
      </c>
      <c r="C319" s="38" t="s">
        <v>5662</v>
      </c>
      <c r="D319" s="37" t="s">
        <v>593</v>
      </c>
      <c r="E319" s="39" t="s">
        <v>5663</v>
      </c>
      <c r="F319" s="40" t="s">
        <v>595</v>
      </c>
      <c r="G319" s="41">
        <v>85</v>
      </c>
      <c r="H319" s="42">
        <v>0</v>
      </c>
      <c r="I319" s="43">
        <f>ROUND(G319*H319,P4)</f>
        <v>0</v>
      </c>
      <c r="J319" s="37"/>
      <c r="O319" s="44">
        <f>I319*0.21</f>
        <v>0</v>
      </c>
      <c r="P319">
        <v>3</v>
      </c>
    </row>
    <row r="320">
      <c r="A320" s="37" t="s">
        <v>596</v>
      </c>
      <c r="B320" s="45"/>
      <c r="C320" s="46"/>
      <c r="D320" s="46"/>
      <c r="E320" s="47" t="s">
        <v>593</v>
      </c>
      <c r="F320" s="46"/>
      <c r="G320" s="46"/>
      <c r="H320" s="46"/>
      <c r="I320" s="46"/>
      <c r="J320" s="48"/>
    </row>
    <row r="321">
      <c r="A321" s="37" t="s">
        <v>630</v>
      </c>
      <c r="B321" s="45"/>
      <c r="C321" s="46"/>
      <c r="D321" s="46"/>
      <c r="E321" s="52" t="s">
        <v>5018</v>
      </c>
      <c r="F321" s="46"/>
      <c r="G321" s="46"/>
      <c r="H321" s="46"/>
      <c r="I321" s="46"/>
      <c r="J321" s="48"/>
    </row>
    <row r="322">
      <c r="A322" s="37" t="s">
        <v>597</v>
      </c>
      <c r="B322" s="45"/>
      <c r="C322" s="46"/>
      <c r="D322" s="46"/>
      <c r="E322" s="47" t="s">
        <v>593</v>
      </c>
      <c r="F322" s="46"/>
      <c r="G322" s="46"/>
      <c r="H322" s="46"/>
      <c r="I322" s="46"/>
      <c r="J322" s="48"/>
    </row>
    <row r="323">
      <c r="A323" s="37" t="s">
        <v>591</v>
      </c>
      <c r="B323" s="37">
        <v>77</v>
      </c>
      <c r="C323" s="38" t="s">
        <v>5664</v>
      </c>
      <c r="D323" s="37" t="s">
        <v>593</v>
      </c>
      <c r="E323" s="39" t="s">
        <v>5665</v>
      </c>
      <c r="F323" s="40" t="s">
        <v>595</v>
      </c>
      <c r="G323" s="41">
        <v>72</v>
      </c>
      <c r="H323" s="42">
        <v>0</v>
      </c>
      <c r="I323" s="43">
        <f>ROUND(G323*H323,P4)</f>
        <v>0</v>
      </c>
      <c r="J323" s="37"/>
      <c r="O323" s="44">
        <f>I323*0.21</f>
        <v>0</v>
      </c>
      <c r="P323">
        <v>3</v>
      </c>
    </row>
    <row r="324">
      <c r="A324" s="37" t="s">
        <v>596</v>
      </c>
      <c r="B324" s="45"/>
      <c r="C324" s="46"/>
      <c r="D324" s="46"/>
      <c r="E324" s="47" t="s">
        <v>593</v>
      </c>
      <c r="F324" s="46"/>
      <c r="G324" s="46"/>
      <c r="H324" s="46"/>
      <c r="I324" s="46"/>
      <c r="J324" s="48"/>
    </row>
    <row r="325">
      <c r="A325" s="37" t="s">
        <v>630</v>
      </c>
      <c r="B325" s="45"/>
      <c r="C325" s="46"/>
      <c r="D325" s="46"/>
      <c r="E325" s="52" t="s">
        <v>5666</v>
      </c>
      <c r="F325" s="46"/>
      <c r="G325" s="46"/>
      <c r="H325" s="46"/>
      <c r="I325" s="46"/>
      <c r="J325" s="48"/>
    </row>
    <row r="326">
      <c r="A326" s="37" t="s">
        <v>597</v>
      </c>
      <c r="B326" s="45"/>
      <c r="C326" s="46"/>
      <c r="D326" s="46"/>
      <c r="E326" s="47" t="s">
        <v>593</v>
      </c>
      <c r="F326" s="46"/>
      <c r="G326" s="46"/>
      <c r="H326" s="46"/>
      <c r="I326" s="46"/>
      <c r="J326" s="48"/>
    </row>
    <row r="327" ht="30">
      <c r="A327" s="37" t="s">
        <v>591</v>
      </c>
      <c r="B327" s="37">
        <v>78</v>
      </c>
      <c r="C327" s="38" t="s">
        <v>5667</v>
      </c>
      <c r="D327" s="37" t="s">
        <v>593</v>
      </c>
      <c r="E327" s="39" t="s">
        <v>5668</v>
      </c>
      <c r="F327" s="40" t="s">
        <v>604</v>
      </c>
      <c r="G327" s="41">
        <v>12</v>
      </c>
      <c r="H327" s="42">
        <v>0</v>
      </c>
      <c r="I327" s="43">
        <f>ROUND(G327*H327,P4)</f>
        <v>0</v>
      </c>
      <c r="J327" s="37"/>
      <c r="O327" s="44">
        <f>I327*0.21</f>
        <v>0</v>
      </c>
      <c r="P327">
        <v>3</v>
      </c>
    </row>
    <row r="328">
      <c r="A328" s="37" t="s">
        <v>596</v>
      </c>
      <c r="B328" s="45"/>
      <c r="C328" s="46"/>
      <c r="D328" s="46"/>
      <c r="E328" s="47" t="s">
        <v>593</v>
      </c>
      <c r="F328" s="46"/>
      <c r="G328" s="46"/>
      <c r="H328" s="46"/>
      <c r="I328" s="46"/>
      <c r="J328" s="48"/>
    </row>
    <row r="329">
      <c r="A329" s="37" t="s">
        <v>630</v>
      </c>
      <c r="B329" s="45"/>
      <c r="C329" s="46"/>
      <c r="D329" s="46"/>
      <c r="E329" s="52" t="s">
        <v>5669</v>
      </c>
      <c r="F329" s="46"/>
      <c r="G329" s="46"/>
      <c r="H329" s="46"/>
      <c r="I329" s="46"/>
      <c r="J329" s="48"/>
    </row>
    <row r="330">
      <c r="A330" s="37" t="s">
        <v>597</v>
      </c>
      <c r="B330" s="45"/>
      <c r="C330" s="46"/>
      <c r="D330" s="46"/>
      <c r="E330" s="47" t="s">
        <v>593</v>
      </c>
      <c r="F330" s="46"/>
      <c r="G330" s="46"/>
      <c r="H330" s="46"/>
      <c r="I330" s="46"/>
      <c r="J330" s="48"/>
    </row>
    <row r="331" ht="30">
      <c r="A331" s="37" t="s">
        <v>591</v>
      </c>
      <c r="B331" s="37">
        <v>79</v>
      </c>
      <c r="C331" s="38" t="s">
        <v>5670</v>
      </c>
      <c r="D331" s="37" t="s">
        <v>593</v>
      </c>
      <c r="E331" s="39" t="s">
        <v>5668</v>
      </c>
      <c r="F331" s="40" t="s">
        <v>604</v>
      </c>
      <c r="G331" s="41">
        <v>8</v>
      </c>
      <c r="H331" s="42">
        <v>0</v>
      </c>
      <c r="I331" s="43">
        <f>ROUND(G331*H331,P4)</f>
        <v>0</v>
      </c>
      <c r="J331" s="37"/>
      <c r="O331" s="44">
        <f>I331*0.21</f>
        <v>0</v>
      </c>
      <c r="P331">
        <v>3</v>
      </c>
    </row>
    <row r="332">
      <c r="A332" s="37" t="s">
        <v>596</v>
      </c>
      <c r="B332" s="45"/>
      <c r="C332" s="46"/>
      <c r="D332" s="46"/>
      <c r="E332" s="47" t="s">
        <v>593</v>
      </c>
      <c r="F332" s="46"/>
      <c r="G332" s="46"/>
      <c r="H332" s="46"/>
      <c r="I332" s="46"/>
      <c r="J332" s="48"/>
    </row>
    <row r="333">
      <c r="A333" s="37" t="s">
        <v>630</v>
      </c>
      <c r="B333" s="45"/>
      <c r="C333" s="46"/>
      <c r="D333" s="46"/>
      <c r="E333" s="52" t="s">
        <v>5671</v>
      </c>
      <c r="F333" s="46"/>
      <c r="G333" s="46"/>
      <c r="H333" s="46"/>
      <c r="I333" s="46"/>
      <c r="J333" s="48"/>
    </row>
    <row r="334">
      <c r="A334" s="37" t="s">
        <v>597</v>
      </c>
      <c r="B334" s="45"/>
      <c r="C334" s="46"/>
      <c r="D334" s="46"/>
      <c r="E334" s="47" t="s">
        <v>593</v>
      </c>
      <c r="F334" s="46"/>
      <c r="G334" s="46"/>
      <c r="H334" s="46"/>
      <c r="I334" s="46"/>
      <c r="J334" s="48"/>
    </row>
    <row r="335" ht="30">
      <c r="A335" s="37" t="s">
        <v>591</v>
      </c>
      <c r="B335" s="37">
        <v>80</v>
      </c>
      <c r="C335" s="38" t="s">
        <v>5672</v>
      </c>
      <c r="D335" s="37" t="s">
        <v>593</v>
      </c>
      <c r="E335" s="39" t="s">
        <v>5673</v>
      </c>
      <c r="F335" s="40" t="s">
        <v>604</v>
      </c>
      <c r="G335" s="41">
        <v>1</v>
      </c>
      <c r="H335" s="42">
        <v>0</v>
      </c>
      <c r="I335" s="43">
        <f>ROUND(G335*H335,P4)</f>
        <v>0</v>
      </c>
      <c r="J335" s="37"/>
      <c r="O335" s="44">
        <f>I335*0.21</f>
        <v>0</v>
      </c>
      <c r="P335">
        <v>3</v>
      </c>
    </row>
    <row r="336">
      <c r="A336" s="37" t="s">
        <v>596</v>
      </c>
      <c r="B336" s="45"/>
      <c r="C336" s="46"/>
      <c r="D336" s="46"/>
      <c r="E336" s="47" t="s">
        <v>593</v>
      </c>
      <c r="F336" s="46"/>
      <c r="G336" s="46"/>
      <c r="H336" s="46"/>
      <c r="I336" s="46"/>
      <c r="J336" s="48"/>
    </row>
    <row r="337">
      <c r="A337" s="37" t="s">
        <v>630</v>
      </c>
      <c r="B337" s="45"/>
      <c r="C337" s="46"/>
      <c r="D337" s="46"/>
      <c r="E337" s="52" t="s">
        <v>885</v>
      </c>
      <c r="F337" s="46"/>
      <c r="G337" s="46"/>
      <c r="H337" s="46"/>
      <c r="I337" s="46"/>
      <c r="J337" s="48"/>
    </row>
    <row r="338">
      <c r="A338" s="37" t="s">
        <v>597</v>
      </c>
      <c r="B338" s="45"/>
      <c r="C338" s="46"/>
      <c r="D338" s="46"/>
      <c r="E338" s="47" t="s">
        <v>593</v>
      </c>
      <c r="F338" s="46"/>
      <c r="G338" s="46"/>
      <c r="H338" s="46"/>
      <c r="I338" s="46"/>
      <c r="J338" s="48"/>
    </row>
    <row r="339">
      <c r="A339" s="37" t="s">
        <v>591</v>
      </c>
      <c r="B339" s="37">
        <v>81</v>
      </c>
      <c r="C339" s="38" t="s">
        <v>5674</v>
      </c>
      <c r="D339" s="37" t="s">
        <v>593</v>
      </c>
      <c r="E339" s="39" t="s">
        <v>5675</v>
      </c>
      <c r="F339" s="40" t="s">
        <v>604</v>
      </c>
      <c r="G339" s="41">
        <v>2</v>
      </c>
      <c r="H339" s="42">
        <v>0</v>
      </c>
      <c r="I339" s="43">
        <f>ROUND(G339*H339,P4)</f>
        <v>0</v>
      </c>
      <c r="J339" s="37"/>
      <c r="O339" s="44">
        <f>I339*0.21</f>
        <v>0</v>
      </c>
      <c r="P339">
        <v>3</v>
      </c>
    </row>
    <row r="340">
      <c r="A340" s="37" t="s">
        <v>596</v>
      </c>
      <c r="B340" s="45"/>
      <c r="C340" s="46"/>
      <c r="D340" s="46"/>
      <c r="E340" s="47" t="s">
        <v>593</v>
      </c>
      <c r="F340" s="46"/>
      <c r="G340" s="46"/>
      <c r="H340" s="46"/>
      <c r="I340" s="46"/>
      <c r="J340" s="48"/>
    </row>
    <row r="341">
      <c r="A341" s="37" t="s">
        <v>630</v>
      </c>
      <c r="B341" s="45"/>
      <c r="C341" s="46"/>
      <c r="D341" s="46"/>
      <c r="E341" s="52" t="s">
        <v>869</v>
      </c>
      <c r="F341" s="46"/>
      <c r="G341" s="46"/>
      <c r="H341" s="46"/>
      <c r="I341" s="46"/>
      <c r="J341" s="48"/>
    </row>
    <row r="342">
      <c r="A342" s="37" t="s">
        <v>597</v>
      </c>
      <c r="B342" s="45"/>
      <c r="C342" s="46"/>
      <c r="D342" s="46"/>
      <c r="E342" s="47" t="s">
        <v>593</v>
      </c>
      <c r="F342" s="46"/>
      <c r="G342" s="46"/>
      <c r="H342" s="46"/>
      <c r="I342" s="46"/>
      <c r="J342" s="48"/>
    </row>
    <row r="343">
      <c r="A343" s="37" t="s">
        <v>591</v>
      </c>
      <c r="B343" s="37">
        <v>82</v>
      </c>
      <c r="C343" s="38" t="s">
        <v>5676</v>
      </c>
      <c r="D343" s="37" t="s">
        <v>593</v>
      </c>
      <c r="E343" s="39" t="s">
        <v>5677</v>
      </c>
      <c r="F343" s="40" t="s">
        <v>604</v>
      </c>
      <c r="G343" s="41">
        <v>2</v>
      </c>
      <c r="H343" s="42">
        <v>0</v>
      </c>
      <c r="I343" s="43">
        <f>ROUND(G343*H343,P4)</f>
        <v>0</v>
      </c>
      <c r="J343" s="37"/>
      <c r="O343" s="44">
        <f>I343*0.21</f>
        <v>0</v>
      </c>
      <c r="P343">
        <v>3</v>
      </c>
    </row>
    <row r="344">
      <c r="A344" s="37" t="s">
        <v>596</v>
      </c>
      <c r="B344" s="45"/>
      <c r="C344" s="46"/>
      <c r="D344" s="46"/>
      <c r="E344" s="47" t="s">
        <v>593</v>
      </c>
      <c r="F344" s="46"/>
      <c r="G344" s="46"/>
      <c r="H344" s="46"/>
      <c r="I344" s="46"/>
      <c r="J344" s="48"/>
    </row>
    <row r="345">
      <c r="A345" s="37" t="s">
        <v>630</v>
      </c>
      <c r="B345" s="45"/>
      <c r="C345" s="46"/>
      <c r="D345" s="46"/>
      <c r="E345" s="52" t="s">
        <v>869</v>
      </c>
      <c r="F345" s="46"/>
      <c r="G345" s="46"/>
      <c r="H345" s="46"/>
      <c r="I345" s="46"/>
      <c r="J345" s="48"/>
    </row>
    <row r="346">
      <c r="A346" s="37" t="s">
        <v>597</v>
      </c>
      <c r="B346" s="45"/>
      <c r="C346" s="46"/>
      <c r="D346" s="46"/>
      <c r="E346" s="47" t="s">
        <v>593</v>
      </c>
      <c r="F346" s="46"/>
      <c r="G346" s="46"/>
      <c r="H346" s="46"/>
      <c r="I346" s="46"/>
      <c r="J346" s="48"/>
    </row>
    <row r="347">
      <c r="A347" s="37" t="s">
        <v>591</v>
      </c>
      <c r="B347" s="37">
        <v>83</v>
      </c>
      <c r="C347" s="38" t="s">
        <v>5678</v>
      </c>
      <c r="D347" s="37" t="s">
        <v>593</v>
      </c>
      <c r="E347" s="39" t="s">
        <v>5679</v>
      </c>
      <c r="F347" s="40" t="s">
        <v>604</v>
      </c>
      <c r="G347" s="41">
        <v>1</v>
      </c>
      <c r="H347" s="42">
        <v>0</v>
      </c>
      <c r="I347" s="43">
        <f>ROUND(G347*H347,P4)</f>
        <v>0</v>
      </c>
      <c r="J347" s="37"/>
      <c r="O347" s="44">
        <f>I347*0.21</f>
        <v>0</v>
      </c>
      <c r="P347">
        <v>3</v>
      </c>
    </row>
    <row r="348">
      <c r="A348" s="37" t="s">
        <v>596</v>
      </c>
      <c r="B348" s="45"/>
      <c r="C348" s="46"/>
      <c r="D348" s="46"/>
      <c r="E348" s="47" t="s">
        <v>593</v>
      </c>
      <c r="F348" s="46"/>
      <c r="G348" s="46"/>
      <c r="H348" s="46"/>
      <c r="I348" s="46"/>
      <c r="J348" s="48"/>
    </row>
    <row r="349">
      <c r="A349" s="37" t="s">
        <v>630</v>
      </c>
      <c r="B349" s="45"/>
      <c r="C349" s="46"/>
      <c r="D349" s="46"/>
      <c r="E349" s="52" t="s">
        <v>885</v>
      </c>
      <c r="F349" s="46"/>
      <c r="G349" s="46"/>
      <c r="H349" s="46"/>
      <c r="I349" s="46"/>
      <c r="J349" s="48"/>
    </row>
    <row r="350">
      <c r="A350" s="37" t="s">
        <v>597</v>
      </c>
      <c r="B350" s="45"/>
      <c r="C350" s="46"/>
      <c r="D350" s="46"/>
      <c r="E350" s="47" t="s">
        <v>593</v>
      </c>
      <c r="F350" s="46"/>
      <c r="G350" s="46"/>
      <c r="H350" s="46"/>
      <c r="I350" s="46"/>
      <c r="J350" s="48"/>
    </row>
    <row r="351">
      <c r="A351" s="37" t="s">
        <v>591</v>
      </c>
      <c r="B351" s="37">
        <v>84</v>
      </c>
      <c r="C351" s="38" t="s">
        <v>5680</v>
      </c>
      <c r="D351" s="37" t="s">
        <v>593</v>
      </c>
      <c r="E351" s="39" t="s">
        <v>5681</v>
      </c>
      <c r="F351" s="40" t="s">
        <v>604</v>
      </c>
      <c r="G351" s="41">
        <v>2</v>
      </c>
      <c r="H351" s="42">
        <v>0</v>
      </c>
      <c r="I351" s="43">
        <f>ROUND(G351*H351,P4)</f>
        <v>0</v>
      </c>
      <c r="J351" s="37"/>
      <c r="O351" s="44">
        <f>I351*0.21</f>
        <v>0</v>
      </c>
      <c r="P351">
        <v>3</v>
      </c>
    </row>
    <row r="352">
      <c r="A352" s="37" t="s">
        <v>596</v>
      </c>
      <c r="B352" s="45"/>
      <c r="C352" s="46"/>
      <c r="D352" s="46"/>
      <c r="E352" s="47" t="s">
        <v>593</v>
      </c>
      <c r="F352" s="46"/>
      <c r="G352" s="46"/>
      <c r="H352" s="46"/>
      <c r="I352" s="46"/>
      <c r="J352" s="48"/>
    </row>
    <row r="353">
      <c r="A353" s="37" t="s">
        <v>630</v>
      </c>
      <c r="B353" s="45"/>
      <c r="C353" s="46"/>
      <c r="D353" s="46"/>
      <c r="E353" s="52" t="s">
        <v>869</v>
      </c>
      <c r="F353" s="46"/>
      <c r="G353" s="46"/>
      <c r="H353" s="46"/>
      <c r="I353" s="46"/>
      <c r="J353" s="48"/>
    </row>
    <row r="354">
      <c r="A354" s="37" t="s">
        <v>597</v>
      </c>
      <c r="B354" s="45"/>
      <c r="C354" s="46"/>
      <c r="D354" s="46"/>
      <c r="E354" s="47" t="s">
        <v>593</v>
      </c>
      <c r="F354" s="46"/>
      <c r="G354" s="46"/>
      <c r="H354" s="46"/>
      <c r="I354" s="46"/>
      <c r="J354" s="48"/>
    </row>
    <row r="355">
      <c r="A355" s="37" t="s">
        <v>591</v>
      </c>
      <c r="B355" s="37">
        <v>85</v>
      </c>
      <c r="C355" s="38" t="s">
        <v>5682</v>
      </c>
      <c r="D355" s="37" t="s">
        <v>593</v>
      </c>
      <c r="E355" s="39" t="s">
        <v>5683</v>
      </c>
      <c r="F355" s="40" t="s">
        <v>604</v>
      </c>
      <c r="G355" s="41">
        <v>2</v>
      </c>
      <c r="H355" s="42">
        <v>0</v>
      </c>
      <c r="I355" s="43">
        <f>ROUND(G355*H355,P4)</f>
        <v>0</v>
      </c>
      <c r="J355" s="37"/>
      <c r="O355" s="44">
        <f>I355*0.21</f>
        <v>0</v>
      </c>
      <c r="P355">
        <v>3</v>
      </c>
    </row>
    <row r="356">
      <c r="A356" s="37" t="s">
        <v>596</v>
      </c>
      <c r="B356" s="45"/>
      <c r="C356" s="46"/>
      <c r="D356" s="46"/>
      <c r="E356" s="47" t="s">
        <v>593</v>
      </c>
      <c r="F356" s="46"/>
      <c r="G356" s="46"/>
      <c r="H356" s="46"/>
      <c r="I356" s="46"/>
      <c r="J356" s="48"/>
    </row>
    <row r="357">
      <c r="A357" s="37" t="s">
        <v>630</v>
      </c>
      <c r="B357" s="45"/>
      <c r="C357" s="46"/>
      <c r="D357" s="46"/>
      <c r="E357" s="52" t="s">
        <v>869</v>
      </c>
      <c r="F357" s="46"/>
      <c r="G357" s="46"/>
      <c r="H357" s="46"/>
      <c r="I357" s="46"/>
      <c r="J357" s="48"/>
    </row>
    <row r="358">
      <c r="A358" s="37" t="s">
        <v>597</v>
      </c>
      <c r="B358" s="45"/>
      <c r="C358" s="46"/>
      <c r="D358" s="46"/>
      <c r="E358" s="47" t="s">
        <v>593</v>
      </c>
      <c r="F358" s="46"/>
      <c r="G358" s="46"/>
      <c r="H358" s="46"/>
      <c r="I358" s="46"/>
      <c r="J358" s="48"/>
    </row>
    <row r="359">
      <c r="A359" s="37" t="s">
        <v>591</v>
      </c>
      <c r="B359" s="37">
        <v>86</v>
      </c>
      <c r="C359" s="38" t="s">
        <v>5684</v>
      </c>
      <c r="D359" s="37" t="s">
        <v>593</v>
      </c>
      <c r="E359" s="39" t="s">
        <v>5685</v>
      </c>
      <c r="F359" s="40" t="s">
        <v>595</v>
      </c>
      <c r="G359" s="41">
        <v>85</v>
      </c>
      <c r="H359" s="42">
        <v>0</v>
      </c>
      <c r="I359" s="43">
        <f>ROUND(G359*H359,P4)</f>
        <v>0</v>
      </c>
      <c r="J359" s="37"/>
      <c r="O359" s="44">
        <f>I359*0.21</f>
        <v>0</v>
      </c>
      <c r="P359">
        <v>3</v>
      </c>
    </row>
    <row r="360">
      <c r="A360" s="37" t="s">
        <v>596</v>
      </c>
      <c r="B360" s="45"/>
      <c r="C360" s="46"/>
      <c r="D360" s="46"/>
      <c r="E360" s="47" t="s">
        <v>593</v>
      </c>
      <c r="F360" s="46"/>
      <c r="G360" s="46"/>
      <c r="H360" s="46"/>
      <c r="I360" s="46"/>
      <c r="J360" s="48"/>
    </row>
    <row r="361">
      <c r="A361" s="37" t="s">
        <v>630</v>
      </c>
      <c r="B361" s="45"/>
      <c r="C361" s="46"/>
      <c r="D361" s="46"/>
      <c r="E361" s="52" t="s">
        <v>5018</v>
      </c>
      <c r="F361" s="46"/>
      <c r="G361" s="46"/>
      <c r="H361" s="46"/>
      <c r="I361" s="46"/>
      <c r="J361" s="48"/>
    </row>
    <row r="362">
      <c r="A362" s="37" t="s">
        <v>597</v>
      </c>
      <c r="B362" s="45"/>
      <c r="C362" s="46"/>
      <c r="D362" s="46"/>
      <c r="E362" s="47" t="s">
        <v>593</v>
      </c>
      <c r="F362" s="46"/>
      <c r="G362" s="46"/>
      <c r="H362" s="46"/>
      <c r="I362" s="46"/>
      <c r="J362" s="48"/>
    </row>
    <row r="363">
      <c r="A363" s="37" t="s">
        <v>591</v>
      </c>
      <c r="B363" s="37">
        <v>87</v>
      </c>
      <c r="C363" s="38" t="s">
        <v>5686</v>
      </c>
      <c r="D363" s="37" t="s">
        <v>593</v>
      </c>
      <c r="E363" s="39" t="s">
        <v>5687</v>
      </c>
      <c r="F363" s="40" t="s">
        <v>595</v>
      </c>
      <c r="G363" s="41">
        <v>85</v>
      </c>
      <c r="H363" s="42">
        <v>0</v>
      </c>
      <c r="I363" s="43">
        <f>ROUND(G363*H363,P4)</f>
        <v>0</v>
      </c>
      <c r="J363" s="37"/>
      <c r="O363" s="44">
        <f>I363*0.21</f>
        <v>0</v>
      </c>
      <c r="P363">
        <v>3</v>
      </c>
    </row>
    <row r="364">
      <c r="A364" s="37" t="s">
        <v>596</v>
      </c>
      <c r="B364" s="45"/>
      <c r="C364" s="46"/>
      <c r="D364" s="46"/>
      <c r="E364" s="47" t="s">
        <v>593</v>
      </c>
      <c r="F364" s="46"/>
      <c r="G364" s="46"/>
      <c r="H364" s="46"/>
      <c r="I364" s="46"/>
      <c r="J364" s="48"/>
    </row>
    <row r="365">
      <c r="A365" s="37" t="s">
        <v>630</v>
      </c>
      <c r="B365" s="45"/>
      <c r="C365" s="46"/>
      <c r="D365" s="46"/>
      <c r="E365" s="52" t="s">
        <v>5018</v>
      </c>
      <c r="F365" s="46"/>
      <c r="G365" s="46"/>
      <c r="H365" s="46"/>
      <c r="I365" s="46"/>
      <c r="J365" s="48"/>
    </row>
    <row r="366">
      <c r="A366" s="37" t="s">
        <v>597</v>
      </c>
      <c r="B366" s="45"/>
      <c r="C366" s="46"/>
      <c r="D366" s="46"/>
      <c r="E366" s="47" t="s">
        <v>593</v>
      </c>
      <c r="F366" s="46"/>
      <c r="G366" s="46"/>
      <c r="H366" s="46"/>
      <c r="I366" s="46"/>
      <c r="J366" s="48"/>
    </row>
    <row r="367">
      <c r="A367" s="37" t="s">
        <v>591</v>
      </c>
      <c r="B367" s="37">
        <v>88</v>
      </c>
      <c r="C367" s="38" t="s">
        <v>5688</v>
      </c>
      <c r="D367" s="37" t="s">
        <v>593</v>
      </c>
      <c r="E367" s="39" t="s">
        <v>5689</v>
      </c>
      <c r="F367" s="40" t="s">
        <v>604</v>
      </c>
      <c r="G367" s="41">
        <v>2</v>
      </c>
      <c r="H367" s="42">
        <v>0</v>
      </c>
      <c r="I367" s="43">
        <f>ROUND(G367*H367,P4)</f>
        <v>0</v>
      </c>
      <c r="J367" s="37"/>
      <c r="O367" s="44">
        <f>I367*0.21</f>
        <v>0</v>
      </c>
      <c r="P367">
        <v>3</v>
      </c>
    </row>
    <row r="368">
      <c r="A368" s="37" t="s">
        <v>596</v>
      </c>
      <c r="B368" s="45"/>
      <c r="C368" s="46"/>
      <c r="D368" s="46"/>
      <c r="E368" s="47" t="s">
        <v>593</v>
      </c>
      <c r="F368" s="46"/>
      <c r="G368" s="46"/>
      <c r="H368" s="46"/>
      <c r="I368" s="46"/>
      <c r="J368" s="48"/>
    </row>
    <row r="369">
      <c r="A369" s="37" t="s">
        <v>630</v>
      </c>
      <c r="B369" s="45"/>
      <c r="C369" s="46"/>
      <c r="D369" s="46"/>
      <c r="E369" s="52" t="s">
        <v>869</v>
      </c>
      <c r="F369" s="46"/>
      <c r="G369" s="46"/>
      <c r="H369" s="46"/>
      <c r="I369" s="46"/>
      <c r="J369" s="48"/>
    </row>
    <row r="370">
      <c r="A370" s="37" t="s">
        <v>597</v>
      </c>
      <c r="B370" s="45"/>
      <c r="C370" s="46"/>
      <c r="D370" s="46"/>
      <c r="E370" s="47" t="s">
        <v>593</v>
      </c>
      <c r="F370" s="46"/>
      <c r="G370" s="46"/>
      <c r="H370" s="46"/>
      <c r="I370" s="46"/>
      <c r="J370" s="48"/>
    </row>
    <row r="371">
      <c r="A371" s="37" t="s">
        <v>591</v>
      </c>
      <c r="B371" s="37">
        <v>89</v>
      </c>
      <c r="C371" s="38" t="s">
        <v>5690</v>
      </c>
      <c r="D371" s="37" t="s">
        <v>593</v>
      </c>
      <c r="E371" s="39" t="s">
        <v>5691</v>
      </c>
      <c r="F371" s="40" t="s">
        <v>604</v>
      </c>
      <c r="G371" s="41">
        <v>2</v>
      </c>
      <c r="H371" s="42">
        <v>0</v>
      </c>
      <c r="I371" s="43">
        <f>ROUND(G371*H371,P4)</f>
        <v>0</v>
      </c>
      <c r="J371" s="37"/>
      <c r="O371" s="44">
        <f>I371*0.21</f>
        <v>0</v>
      </c>
      <c r="P371">
        <v>3</v>
      </c>
    </row>
    <row r="372">
      <c r="A372" s="37" t="s">
        <v>596</v>
      </c>
      <c r="B372" s="45"/>
      <c r="C372" s="46"/>
      <c r="D372" s="46"/>
      <c r="E372" s="47" t="s">
        <v>593</v>
      </c>
      <c r="F372" s="46"/>
      <c r="G372" s="46"/>
      <c r="H372" s="46"/>
      <c r="I372" s="46"/>
      <c r="J372" s="48"/>
    </row>
    <row r="373">
      <c r="A373" s="37" t="s">
        <v>630</v>
      </c>
      <c r="B373" s="45"/>
      <c r="C373" s="46"/>
      <c r="D373" s="46"/>
      <c r="E373" s="52" t="s">
        <v>869</v>
      </c>
      <c r="F373" s="46"/>
      <c r="G373" s="46"/>
      <c r="H373" s="46"/>
      <c r="I373" s="46"/>
      <c r="J373" s="48"/>
    </row>
    <row r="374">
      <c r="A374" s="37" t="s">
        <v>597</v>
      </c>
      <c r="B374" s="45"/>
      <c r="C374" s="46"/>
      <c r="D374" s="46"/>
      <c r="E374" s="47" t="s">
        <v>593</v>
      </c>
      <c r="F374" s="46"/>
      <c r="G374" s="46"/>
      <c r="H374" s="46"/>
      <c r="I374" s="46"/>
      <c r="J374" s="48"/>
    </row>
    <row r="375">
      <c r="A375" s="37" t="s">
        <v>591</v>
      </c>
      <c r="B375" s="37">
        <v>90</v>
      </c>
      <c r="C375" s="38" t="s">
        <v>5692</v>
      </c>
      <c r="D375" s="37" t="s">
        <v>593</v>
      </c>
      <c r="E375" s="39" t="s">
        <v>5693</v>
      </c>
      <c r="F375" s="40" t="s">
        <v>604</v>
      </c>
      <c r="G375" s="41">
        <v>2</v>
      </c>
      <c r="H375" s="42">
        <v>0</v>
      </c>
      <c r="I375" s="43">
        <f>ROUND(G375*H375,P4)</f>
        <v>0</v>
      </c>
      <c r="J375" s="37"/>
      <c r="O375" s="44">
        <f>I375*0.21</f>
        <v>0</v>
      </c>
      <c r="P375">
        <v>3</v>
      </c>
    </row>
    <row r="376">
      <c r="A376" s="37" t="s">
        <v>596</v>
      </c>
      <c r="B376" s="45"/>
      <c r="C376" s="46"/>
      <c r="D376" s="46"/>
      <c r="E376" s="47" t="s">
        <v>593</v>
      </c>
      <c r="F376" s="46"/>
      <c r="G376" s="46"/>
      <c r="H376" s="46"/>
      <c r="I376" s="46"/>
      <c r="J376" s="48"/>
    </row>
    <row r="377">
      <c r="A377" s="37" t="s">
        <v>630</v>
      </c>
      <c r="B377" s="45"/>
      <c r="C377" s="46"/>
      <c r="D377" s="46"/>
      <c r="E377" s="52" t="s">
        <v>869</v>
      </c>
      <c r="F377" s="46"/>
      <c r="G377" s="46"/>
      <c r="H377" s="46"/>
      <c r="I377" s="46"/>
      <c r="J377" s="48"/>
    </row>
    <row r="378">
      <c r="A378" s="37" t="s">
        <v>597</v>
      </c>
      <c r="B378" s="45"/>
      <c r="C378" s="46"/>
      <c r="D378" s="46"/>
      <c r="E378" s="47" t="s">
        <v>593</v>
      </c>
      <c r="F378" s="46"/>
      <c r="G378" s="46"/>
      <c r="H378" s="46"/>
      <c r="I378" s="46"/>
      <c r="J378" s="48"/>
    </row>
    <row r="379">
      <c r="A379" s="37" t="s">
        <v>591</v>
      </c>
      <c r="B379" s="37">
        <v>91</v>
      </c>
      <c r="C379" s="38" t="s">
        <v>5694</v>
      </c>
      <c r="D379" s="37" t="s">
        <v>593</v>
      </c>
      <c r="E379" s="39" t="s">
        <v>5695</v>
      </c>
      <c r="F379" s="40" t="s">
        <v>595</v>
      </c>
      <c r="G379" s="41">
        <v>105</v>
      </c>
      <c r="H379" s="42">
        <v>0</v>
      </c>
      <c r="I379" s="43">
        <f>ROUND(G379*H379,P4)</f>
        <v>0</v>
      </c>
      <c r="J379" s="37"/>
      <c r="O379" s="44">
        <f>I379*0.21</f>
        <v>0</v>
      </c>
      <c r="P379">
        <v>3</v>
      </c>
    </row>
    <row r="380">
      <c r="A380" s="37" t="s">
        <v>596</v>
      </c>
      <c r="B380" s="45"/>
      <c r="C380" s="46"/>
      <c r="D380" s="46"/>
      <c r="E380" s="47" t="s">
        <v>593</v>
      </c>
      <c r="F380" s="46"/>
      <c r="G380" s="46"/>
      <c r="H380" s="46"/>
      <c r="I380" s="46"/>
      <c r="J380" s="48"/>
    </row>
    <row r="381">
      <c r="A381" s="37" t="s">
        <v>630</v>
      </c>
      <c r="B381" s="45"/>
      <c r="C381" s="46"/>
      <c r="D381" s="46"/>
      <c r="E381" s="52" t="s">
        <v>5696</v>
      </c>
      <c r="F381" s="46"/>
      <c r="G381" s="46"/>
      <c r="H381" s="46"/>
      <c r="I381" s="46"/>
      <c r="J381" s="48"/>
    </row>
    <row r="382">
      <c r="A382" s="37" t="s">
        <v>597</v>
      </c>
      <c r="B382" s="45"/>
      <c r="C382" s="46"/>
      <c r="D382" s="46"/>
      <c r="E382" s="47" t="s">
        <v>593</v>
      </c>
      <c r="F382" s="46"/>
      <c r="G382" s="46"/>
      <c r="H382" s="46"/>
      <c r="I382" s="46"/>
      <c r="J382" s="48"/>
    </row>
    <row r="383">
      <c r="A383" s="37" t="s">
        <v>591</v>
      </c>
      <c r="B383" s="37">
        <v>92</v>
      </c>
      <c r="C383" s="38" t="s">
        <v>5697</v>
      </c>
      <c r="D383" s="37" t="s">
        <v>593</v>
      </c>
      <c r="E383" s="39" t="s">
        <v>5698</v>
      </c>
      <c r="F383" s="40" t="s">
        <v>595</v>
      </c>
      <c r="G383" s="41">
        <v>95</v>
      </c>
      <c r="H383" s="42">
        <v>0</v>
      </c>
      <c r="I383" s="43">
        <f>ROUND(G383*H383,P4)</f>
        <v>0</v>
      </c>
      <c r="J383" s="37"/>
      <c r="O383" s="44">
        <f>I383*0.21</f>
        <v>0</v>
      </c>
      <c r="P383">
        <v>3</v>
      </c>
    </row>
    <row r="384">
      <c r="A384" s="37" t="s">
        <v>596</v>
      </c>
      <c r="B384" s="45"/>
      <c r="C384" s="46"/>
      <c r="D384" s="46"/>
      <c r="E384" s="47" t="s">
        <v>593</v>
      </c>
      <c r="F384" s="46"/>
      <c r="G384" s="46"/>
      <c r="H384" s="46"/>
      <c r="I384" s="46"/>
      <c r="J384" s="48"/>
    </row>
    <row r="385">
      <c r="A385" s="37" t="s">
        <v>630</v>
      </c>
      <c r="B385" s="45"/>
      <c r="C385" s="46"/>
      <c r="D385" s="46"/>
      <c r="E385" s="52" t="s">
        <v>5337</v>
      </c>
      <c r="F385" s="46"/>
      <c r="G385" s="46"/>
      <c r="H385" s="46"/>
      <c r="I385" s="46"/>
      <c r="J385" s="48"/>
    </row>
    <row r="386">
      <c r="A386" s="37" t="s">
        <v>597</v>
      </c>
      <c r="B386" s="45"/>
      <c r="C386" s="46"/>
      <c r="D386" s="46"/>
      <c r="E386" s="47" t="s">
        <v>593</v>
      </c>
      <c r="F386" s="46"/>
      <c r="G386" s="46"/>
      <c r="H386" s="46"/>
      <c r="I386" s="46"/>
      <c r="J386" s="48"/>
    </row>
    <row r="387" ht="30">
      <c r="A387" s="37" t="s">
        <v>591</v>
      </c>
      <c r="B387" s="37">
        <v>93</v>
      </c>
      <c r="C387" s="38" t="s">
        <v>5699</v>
      </c>
      <c r="D387" s="37" t="s">
        <v>593</v>
      </c>
      <c r="E387" s="39" t="s">
        <v>5700</v>
      </c>
      <c r="F387" s="40" t="s">
        <v>595</v>
      </c>
      <c r="G387" s="41">
        <v>46</v>
      </c>
      <c r="H387" s="42">
        <v>0</v>
      </c>
      <c r="I387" s="43">
        <f>ROUND(G387*H387,P4)</f>
        <v>0</v>
      </c>
      <c r="J387" s="37"/>
      <c r="O387" s="44">
        <f>I387*0.21</f>
        <v>0</v>
      </c>
      <c r="P387">
        <v>3</v>
      </c>
    </row>
    <row r="388">
      <c r="A388" s="37" t="s">
        <v>596</v>
      </c>
      <c r="B388" s="45"/>
      <c r="C388" s="46"/>
      <c r="D388" s="46"/>
      <c r="E388" s="47" t="s">
        <v>593</v>
      </c>
      <c r="F388" s="46"/>
      <c r="G388" s="46"/>
      <c r="H388" s="46"/>
      <c r="I388" s="46"/>
      <c r="J388" s="48"/>
    </row>
    <row r="389">
      <c r="A389" s="37" t="s">
        <v>630</v>
      </c>
      <c r="B389" s="45"/>
      <c r="C389" s="46"/>
      <c r="D389" s="46"/>
      <c r="E389" s="52" t="s">
        <v>5701</v>
      </c>
      <c r="F389" s="46"/>
      <c r="G389" s="46"/>
      <c r="H389" s="46"/>
      <c r="I389" s="46"/>
      <c r="J389" s="48"/>
    </row>
    <row r="390">
      <c r="A390" s="37" t="s">
        <v>597</v>
      </c>
      <c r="B390" s="45"/>
      <c r="C390" s="46"/>
      <c r="D390" s="46"/>
      <c r="E390" s="47" t="s">
        <v>593</v>
      </c>
      <c r="F390" s="46"/>
      <c r="G390" s="46"/>
      <c r="H390" s="46"/>
      <c r="I390" s="46"/>
      <c r="J390" s="48"/>
    </row>
    <row r="391" ht="30">
      <c r="A391" s="37" t="s">
        <v>591</v>
      </c>
      <c r="B391" s="37">
        <v>94</v>
      </c>
      <c r="C391" s="38" t="s">
        <v>5702</v>
      </c>
      <c r="D391" s="37" t="s">
        <v>593</v>
      </c>
      <c r="E391" s="39" t="s">
        <v>5703</v>
      </c>
      <c r="F391" s="40" t="s">
        <v>604</v>
      </c>
      <c r="G391" s="41">
        <v>1</v>
      </c>
      <c r="H391" s="42">
        <v>0</v>
      </c>
      <c r="I391" s="43">
        <f>ROUND(G391*H391,P4)</f>
        <v>0</v>
      </c>
      <c r="J391" s="37"/>
      <c r="O391" s="44">
        <f>I391*0.21</f>
        <v>0</v>
      </c>
      <c r="P391">
        <v>3</v>
      </c>
    </row>
    <row r="392">
      <c r="A392" s="37" t="s">
        <v>596</v>
      </c>
      <c r="B392" s="45"/>
      <c r="C392" s="46"/>
      <c r="D392" s="46"/>
      <c r="E392" s="47" t="s">
        <v>593</v>
      </c>
      <c r="F392" s="46"/>
      <c r="G392" s="46"/>
      <c r="H392" s="46"/>
      <c r="I392" s="46"/>
      <c r="J392" s="48"/>
    </row>
    <row r="393">
      <c r="A393" s="37" t="s">
        <v>630</v>
      </c>
      <c r="B393" s="45"/>
      <c r="C393" s="46"/>
      <c r="D393" s="46"/>
      <c r="E393" s="52" t="s">
        <v>885</v>
      </c>
      <c r="F393" s="46"/>
      <c r="G393" s="46"/>
      <c r="H393" s="46"/>
      <c r="I393" s="46"/>
      <c r="J393" s="48"/>
    </row>
    <row r="394">
      <c r="A394" s="37" t="s">
        <v>597</v>
      </c>
      <c r="B394" s="45"/>
      <c r="C394" s="46"/>
      <c r="D394" s="46"/>
      <c r="E394" s="47" t="s">
        <v>593</v>
      </c>
      <c r="F394" s="46"/>
      <c r="G394" s="46"/>
      <c r="H394" s="46"/>
      <c r="I394" s="46"/>
      <c r="J394" s="48"/>
    </row>
    <row r="395">
      <c r="A395" s="37" t="s">
        <v>591</v>
      </c>
      <c r="B395" s="37">
        <v>95</v>
      </c>
      <c r="C395" s="38" t="s">
        <v>5704</v>
      </c>
      <c r="D395" s="37" t="s">
        <v>593</v>
      </c>
      <c r="E395" s="39" t="s">
        <v>5705</v>
      </c>
      <c r="F395" s="40" t="s">
        <v>604</v>
      </c>
      <c r="G395" s="41">
        <v>6</v>
      </c>
      <c r="H395" s="42">
        <v>0</v>
      </c>
      <c r="I395" s="43">
        <f>ROUND(G395*H395,P4)</f>
        <v>0</v>
      </c>
      <c r="J395" s="37"/>
      <c r="O395" s="44">
        <f>I395*0.21</f>
        <v>0</v>
      </c>
      <c r="P395">
        <v>3</v>
      </c>
    </row>
    <row r="396">
      <c r="A396" s="37" t="s">
        <v>596</v>
      </c>
      <c r="B396" s="45"/>
      <c r="C396" s="46"/>
      <c r="D396" s="46"/>
      <c r="E396" s="47" t="s">
        <v>593</v>
      </c>
      <c r="F396" s="46"/>
      <c r="G396" s="46"/>
      <c r="H396" s="46"/>
      <c r="I396" s="46"/>
      <c r="J396" s="48"/>
    </row>
    <row r="397">
      <c r="A397" s="37" t="s">
        <v>630</v>
      </c>
      <c r="B397" s="45"/>
      <c r="C397" s="46"/>
      <c r="D397" s="46"/>
      <c r="E397" s="52" t="s">
        <v>5186</v>
      </c>
      <c r="F397" s="46"/>
      <c r="G397" s="46"/>
      <c r="H397" s="46"/>
      <c r="I397" s="46"/>
      <c r="J397" s="48"/>
    </row>
    <row r="398">
      <c r="A398" s="37" t="s">
        <v>597</v>
      </c>
      <c r="B398" s="45"/>
      <c r="C398" s="46"/>
      <c r="D398" s="46"/>
      <c r="E398" s="47" t="s">
        <v>593</v>
      </c>
      <c r="F398" s="46"/>
      <c r="G398" s="46"/>
      <c r="H398" s="46"/>
      <c r="I398" s="46"/>
      <c r="J398" s="48"/>
    </row>
    <row r="399">
      <c r="A399" s="37" t="s">
        <v>591</v>
      </c>
      <c r="B399" s="37">
        <v>96</v>
      </c>
      <c r="C399" s="38" t="s">
        <v>5706</v>
      </c>
      <c r="D399" s="37" t="s">
        <v>593</v>
      </c>
      <c r="E399" s="39" t="s">
        <v>5707</v>
      </c>
      <c r="F399" s="40" t="s">
        <v>604</v>
      </c>
      <c r="G399" s="41">
        <v>6</v>
      </c>
      <c r="H399" s="42">
        <v>0</v>
      </c>
      <c r="I399" s="43">
        <f>ROUND(G399*H399,P4)</f>
        <v>0</v>
      </c>
      <c r="J399" s="37"/>
      <c r="O399" s="44">
        <f>I399*0.21</f>
        <v>0</v>
      </c>
      <c r="P399">
        <v>3</v>
      </c>
    </row>
    <row r="400">
      <c r="A400" s="37" t="s">
        <v>596</v>
      </c>
      <c r="B400" s="45"/>
      <c r="C400" s="46"/>
      <c r="D400" s="46"/>
      <c r="E400" s="47" t="s">
        <v>593</v>
      </c>
      <c r="F400" s="46"/>
      <c r="G400" s="46"/>
      <c r="H400" s="46"/>
      <c r="I400" s="46"/>
      <c r="J400" s="48"/>
    </row>
    <row r="401">
      <c r="A401" s="37" t="s">
        <v>630</v>
      </c>
      <c r="B401" s="45"/>
      <c r="C401" s="46"/>
      <c r="D401" s="46"/>
      <c r="E401" s="52" t="s">
        <v>5186</v>
      </c>
      <c r="F401" s="46"/>
      <c r="G401" s="46"/>
      <c r="H401" s="46"/>
      <c r="I401" s="46"/>
      <c r="J401" s="48"/>
    </row>
    <row r="402">
      <c r="A402" s="37" t="s">
        <v>597</v>
      </c>
      <c r="B402" s="45"/>
      <c r="C402" s="46"/>
      <c r="D402" s="46"/>
      <c r="E402" s="47" t="s">
        <v>593</v>
      </c>
      <c r="F402" s="46"/>
      <c r="G402" s="46"/>
      <c r="H402" s="46"/>
      <c r="I402" s="46"/>
      <c r="J402" s="48"/>
    </row>
    <row r="403">
      <c r="A403" s="37" t="s">
        <v>591</v>
      </c>
      <c r="B403" s="37">
        <v>97</v>
      </c>
      <c r="C403" s="38" t="s">
        <v>5708</v>
      </c>
      <c r="D403" s="37" t="s">
        <v>593</v>
      </c>
      <c r="E403" s="39" t="s">
        <v>5709</v>
      </c>
      <c r="F403" s="40" t="s">
        <v>604</v>
      </c>
      <c r="G403" s="41">
        <v>2</v>
      </c>
      <c r="H403" s="42">
        <v>0</v>
      </c>
      <c r="I403" s="43">
        <f>ROUND(G403*H403,P4)</f>
        <v>0</v>
      </c>
      <c r="J403" s="37"/>
      <c r="O403" s="44">
        <f>I403*0.21</f>
        <v>0</v>
      </c>
      <c r="P403">
        <v>3</v>
      </c>
    </row>
    <row r="404">
      <c r="A404" s="37" t="s">
        <v>596</v>
      </c>
      <c r="B404" s="45"/>
      <c r="C404" s="46"/>
      <c r="D404" s="46"/>
      <c r="E404" s="47" t="s">
        <v>593</v>
      </c>
      <c r="F404" s="46"/>
      <c r="G404" s="46"/>
      <c r="H404" s="46"/>
      <c r="I404" s="46"/>
      <c r="J404" s="48"/>
    </row>
    <row r="405">
      <c r="A405" s="37" t="s">
        <v>630</v>
      </c>
      <c r="B405" s="45"/>
      <c r="C405" s="46"/>
      <c r="D405" s="46"/>
      <c r="E405" s="52" t="s">
        <v>869</v>
      </c>
      <c r="F405" s="46"/>
      <c r="G405" s="46"/>
      <c r="H405" s="46"/>
      <c r="I405" s="46"/>
      <c r="J405" s="48"/>
    </row>
    <row r="406">
      <c r="A406" s="37" t="s">
        <v>597</v>
      </c>
      <c r="B406" s="45"/>
      <c r="C406" s="46"/>
      <c r="D406" s="46"/>
      <c r="E406" s="47" t="s">
        <v>593</v>
      </c>
      <c r="F406" s="46"/>
      <c r="G406" s="46"/>
      <c r="H406" s="46"/>
      <c r="I406" s="46"/>
      <c r="J406" s="48"/>
    </row>
    <row r="407">
      <c r="A407" s="37" t="s">
        <v>591</v>
      </c>
      <c r="B407" s="37">
        <v>98</v>
      </c>
      <c r="C407" s="38" t="s">
        <v>5710</v>
      </c>
      <c r="D407" s="37" t="s">
        <v>593</v>
      </c>
      <c r="E407" s="39" t="s">
        <v>5711</v>
      </c>
      <c r="F407" s="40" t="s">
        <v>604</v>
      </c>
      <c r="G407" s="41">
        <v>1</v>
      </c>
      <c r="H407" s="42">
        <v>0</v>
      </c>
      <c r="I407" s="43">
        <f>ROUND(G407*H407,P4)</f>
        <v>0</v>
      </c>
      <c r="J407" s="37"/>
      <c r="O407" s="44">
        <f>I407*0.21</f>
        <v>0</v>
      </c>
      <c r="P407">
        <v>3</v>
      </c>
    </row>
    <row r="408">
      <c r="A408" s="37" t="s">
        <v>596</v>
      </c>
      <c r="B408" s="45"/>
      <c r="C408" s="46"/>
      <c r="D408" s="46"/>
      <c r="E408" s="47" t="s">
        <v>593</v>
      </c>
      <c r="F408" s="46"/>
      <c r="G408" s="46"/>
      <c r="H408" s="46"/>
      <c r="I408" s="46"/>
      <c r="J408" s="48"/>
    </row>
    <row r="409">
      <c r="A409" s="37" t="s">
        <v>630</v>
      </c>
      <c r="B409" s="45"/>
      <c r="C409" s="46"/>
      <c r="D409" s="46"/>
      <c r="E409" s="52" t="s">
        <v>885</v>
      </c>
      <c r="F409" s="46"/>
      <c r="G409" s="46"/>
      <c r="H409" s="46"/>
      <c r="I409" s="46"/>
      <c r="J409" s="48"/>
    </row>
    <row r="410">
      <c r="A410" s="37" t="s">
        <v>597</v>
      </c>
      <c r="B410" s="45"/>
      <c r="C410" s="46"/>
      <c r="D410" s="46"/>
      <c r="E410" s="47" t="s">
        <v>593</v>
      </c>
      <c r="F410" s="46"/>
      <c r="G410" s="46"/>
      <c r="H410" s="46"/>
      <c r="I410" s="46"/>
      <c r="J410" s="48"/>
    </row>
    <row r="411" ht="30">
      <c r="A411" s="37" t="s">
        <v>591</v>
      </c>
      <c r="B411" s="37">
        <v>99</v>
      </c>
      <c r="C411" s="38" t="s">
        <v>5712</v>
      </c>
      <c r="D411" s="37" t="s">
        <v>593</v>
      </c>
      <c r="E411" s="39" t="s">
        <v>5713</v>
      </c>
      <c r="F411" s="40" t="s">
        <v>604</v>
      </c>
      <c r="G411" s="41">
        <v>2</v>
      </c>
      <c r="H411" s="42">
        <v>0</v>
      </c>
      <c r="I411" s="43">
        <f>ROUND(G411*H411,P4)</f>
        <v>0</v>
      </c>
      <c r="J411" s="37"/>
      <c r="O411" s="44">
        <f>I411*0.21</f>
        <v>0</v>
      </c>
      <c r="P411">
        <v>3</v>
      </c>
    </row>
    <row r="412">
      <c r="A412" s="37" t="s">
        <v>596</v>
      </c>
      <c r="B412" s="45"/>
      <c r="C412" s="46"/>
      <c r="D412" s="46"/>
      <c r="E412" s="47" t="s">
        <v>593</v>
      </c>
      <c r="F412" s="46"/>
      <c r="G412" s="46"/>
      <c r="H412" s="46"/>
      <c r="I412" s="46"/>
      <c r="J412" s="48"/>
    </row>
    <row r="413">
      <c r="A413" s="37" t="s">
        <v>630</v>
      </c>
      <c r="B413" s="45"/>
      <c r="C413" s="46"/>
      <c r="D413" s="46"/>
      <c r="E413" s="52" t="s">
        <v>869</v>
      </c>
      <c r="F413" s="46"/>
      <c r="G413" s="46"/>
      <c r="H413" s="46"/>
      <c r="I413" s="46"/>
      <c r="J413" s="48"/>
    </row>
    <row r="414">
      <c r="A414" s="37" t="s">
        <v>597</v>
      </c>
      <c r="B414" s="45"/>
      <c r="C414" s="46"/>
      <c r="D414" s="46"/>
      <c r="E414" s="47" t="s">
        <v>593</v>
      </c>
      <c r="F414" s="46"/>
      <c r="G414" s="46"/>
      <c r="H414" s="46"/>
      <c r="I414" s="46"/>
      <c r="J414" s="48"/>
    </row>
    <row r="415">
      <c r="A415" s="37" t="s">
        <v>591</v>
      </c>
      <c r="B415" s="37">
        <v>100</v>
      </c>
      <c r="C415" s="38" t="s">
        <v>5714</v>
      </c>
      <c r="D415" s="37" t="s">
        <v>593</v>
      </c>
      <c r="E415" s="39" t="s">
        <v>5715</v>
      </c>
      <c r="F415" s="40" t="s">
        <v>604</v>
      </c>
      <c r="G415" s="41">
        <v>4</v>
      </c>
      <c r="H415" s="42">
        <v>0</v>
      </c>
      <c r="I415" s="43">
        <f>ROUND(G415*H415,P4)</f>
        <v>0</v>
      </c>
      <c r="J415" s="37"/>
      <c r="O415" s="44">
        <f>I415*0.21</f>
        <v>0</v>
      </c>
      <c r="P415">
        <v>3</v>
      </c>
    </row>
    <row r="416">
      <c r="A416" s="37" t="s">
        <v>596</v>
      </c>
      <c r="B416" s="45"/>
      <c r="C416" s="46"/>
      <c r="D416" s="46"/>
      <c r="E416" s="47" t="s">
        <v>593</v>
      </c>
      <c r="F416" s="46"/>
      <c r="G416" s="46"/>
      <c r="H416" s="46"/>
      <c r="I416" s="46"/>
      <c r="J416" s="48"/>
    </row>
    <row r="417">
      <c r="A417" s="37" t="s">
        <v>630</v>
      </c>
      <c r="B417" s="45"/>
      <c r="C417" s="46"/>
      <c r="D417" s="46"/>
      <c r="E417" s="52" t="s">
        <v>865</v>
      </c>
      <c r="F417" s="46"/>
      <c r="G417" s="46"/>
      <c r="H417" s="46"/>
      <c r="I417" s="46"/>
      <c r="J417" s="48"/>
    </row>
    <row r="418">
      <c r="A418" s="37" t="s">
        <v>597</v>
      </c>
      <c r="B418" s="45"/>
      <c r="C418" s="46"/>
      <c r="D418" s="46"/>
      <c r="E418" s="47" t="s">
        <v>593</v>
      </c>
      <c r="F418" s="46"/>
      <c r="G418" s="46"/>
      <c r="H418" s="46"/>
      <c r="I418" s="46"/>
      <c r="J418" s="48"/>
    </row>
    <row r="419">
      <c r="A419" s="37" t="s">
        <v>591</v>
      </c>
      <c r="B419" s="37">
        <v>101</v>
      </c>
      <c r="C419" s="38" t="s">
        <v>5716</v>
      </c>
      <c r="D419" s="37" t="s">
        <v>593</v>
      </c>
      <c r="E419" s="39" t="s">
        <v>5717</v>
      </c>
      <c r="F419" s="40" t="s">
        <v>604</v>
      </c>
      <c r="G419" s="41">
        <v>4</v>
      </c>
      <c r="H419" s="42">
        <v>0</v>
      </c>
      <c r="I419" s="43">
        <f>ROUND(G419*H419,P4)</f>
        <v>0</v>
      </c>
      <c r="J419" s="37"/>
      <c r="O419" s="44">
        <f>I419*0.21</f>
        <v>0</v>
      </c>
      <c r="P419">
        <v>3</v>
      </c>
    </row>
    <row r="420">
      <c r="A420" s="37" t="s">
        <v>596</v>
      </c>
      <c r="B420" s="45"/>
      <c r="C420" s="46"/>
      <c r="D420" s="46"/>
      <c r="E420" s="47" t="s">
        <v>593</v>
      </c>
      <c r="F420" s="46"/>
      <c r="G420" s="46"/>
      <c r="H420" s="46"/>
      <c r="I420" s="46"/>
      <c r="J420" s="48"/>
    </row>
    <row r="421">
      <c r="A421" s="37" t="s">
        <v>630</v>
      </c>
      <c r="B421" s="45"/>
      <c r="C421" s="46"/>
      <c r="D421" s="46"/>
      <c r="E421" s="52" t="s">
        <v>865</v>
      </c>
      <c r="F421" s="46"/>
      <c r="G421" s="46"/>
      <c r="H421" s="46"/>
      <c r="I421" s="46"/>
      <c r="J421" s="48"/>
    </row>
    <row r="422">
      <c r="A422" s="37" t="s">
        <v>597</v>
      </c>
      <c r="B422" s="45"/>
      <c r="C422" s="46"/>
      <c r="D422" s="46"/>
      <c r="E422" s="47" t="s">
        <v>593</v>
      </c>
      <c r="F422" s="46"/>
      <c r="G422" s="46"/>
      <c r="H422" s="46"/>
      <c r="I422" s="46"/>
      <c r="J422" s="48"/>
    </row>
    <row r="423">
      <c r="A423" s="37" t="s">
        <v>591</v>
      </c>
      <c r="B423" s="37">
        <v>102</v>
      </c>
      <c r="C423" s="38" t="s">
        <v>5718</v>
      </c>
      <c r="D423" s="37" t="s">
        <v>593</v>
      </c>
      <c r="E423" s="39" t="s">
        <v>5719</v>
      </c>
      <c r="F423" s="40" t="s">
        <v>604</v>
      </c>
      <c r="G423" s="41">
        <v>25</v>
      </c>
      <c r="H423" s="42">
        <v>0</v>
      </c>
      <c r="I423" s="43">
        <f>ROUND(G423*H423,P4)</f>
        <v>0</v>
      </c>
      <c r="J423" s="37"/>
      <c r="O423" s="44">
        <f>I423*0.21</f>
        <v>0</v>
      </c>
      <c r="P423">
        <v>3</v>
      </c>
    </row>
    <row r="424">
      <c r="A424" s="37" t="s">
        <v>596</v>
      </c>
      <c r="B424" s="45"/>
      <c r="C424" s="46"/>
      <c r="D424" s="46"/>
      <c r="E424" s="47" t="s">
        <v>593</v>
      </c>
      <c r="F424" s="46"/>
      <c r="G424" s="46"/>
      <c r="H424" s="46"/>
      <c r="I424" s="46"/>
      <c r="J424" s="48"/>
    </row>
    <row r="425">
      <c r="A425" s="37" t="s">
        <v>630</v>
      </c>
      <c r="B425" s="45"/>
      <c r="C425" s="46"/>
      <c r="D425" s="46"/>
      <c r="E425" s="52" t="s">
        <v>5720</v>
      </c>
      <c r="F425" s="46"/>
      <c r="G425" s="46"/>
      <c r="H425" s="46"/>
      <c r="I425" s="46"/>
      <c r="J425" s="48"/>
    </row>
    <row r="426">
      <c r="A426" s="37" t="s">
        <v>597</v>
      </c>
      <c r="B426" s="45"/>
      <c r="C426" s="46"/>
      <c r="D426" s="46"/>
      <c r="E426" s="47" t="s">
        <v>593</v>
      </c>
      <c r="F426" s="46"/>
      <c r="G426" s="46"/>
      <c r="H426" s="46"/>
      <c r="I426" s="46"/>
      <c r="J426" s="48"/>
    </row>
    <row r="427">
      <c r="A427" s="37" t="s">
        <v>591</v>
      </c>
      <c r="B427" s="37">
        <v>103</v>
      </c>
      <c r="C427" s="38" t="s">
        <v>5721</v>
      </c>
      <c r="D427" s="37" t="s">
        <v>593</v>
      </c>
      <c r="E427" s="39" t="s">
        <v>5722</v>
      </c>
      <c r="F427" s="40" t="s">
        <v>604</v>
      </c>
      <c r="G427" s="41">
        <v>2</v>
      </c>
      <c r="H427" s="42">
        <v>0</v>
      </c>
      <c r="I427" s="43">
        <f>ROUND(G427*H427,P4)</f>
        <v>0</v>
      </c>
      <c r="J427" s="37"/>
      <c r="O427" s="44">
        <f>I427*0.21</f>
        <v>0</v>
      </c>
      <c r="P427">
        <v>3</v>
      </c>
    </row>
    <row r="428">
      <c r="A428" s="37" t="s">
        <v>596</v>
      </c>
      <c r="B428" s="45"/>
      <c r="C428" s="46"/>
      <c r="D428" s="46"/>
      <c r="E428" s="47" t="s">
        <v>593</v>
      </c>
      <c r="F428" s="46"/>
      <c r="G428" s="46"/>
      <c r="H428" s="46"/>
      <c r="I428" s="46"/>
      <c r="J428" s="48"/>
    </row>
    <row r="429">
      <c r="A429" s="37" t="s">
        <v>630</v>
      </c>
      <c r="B429" s="45"/>
      <c r="C429" s="46"/>
      <c r="D429" s="46"/>
      <c r="E429" s="52" t="s">
        <v>869</v>
      </c>
      <c r="F429" s="46"/>
      <c r="G429" s="46"/>
      <c r="H429" s="46"/>
      <c r="I429" s="46"/>
      <c r="J429" s="48"/>
    </row>
    <row r="430">
      <c r="A430" s="37" t="s">
        <v>597</v>
      </c>
      <c r="B430" s="45"/>
      <c r="C430" s="46"/>
      <c r="D430" s="46"/>
      <c r="E430" s="47" t="s">
        <v>593</v>
      </c>
      <c r="F430" s="46"/>
      <c r="G430" s="46"/>
      <c r="H430" s="46"/>
      <c r="I430" s="46"/>
      <c r="J430" s="48"/>
    </row>
    <row r="431">
      <c r="A431" s="37" t="s">
        <v>591</v>
      </c>
      <c r="B431" s="37">
        <v>104</v>
      </c>
      <c r="C431" s="38" t="s">
        <v>5723</v>
      </c>
      <c r="D431" s="37" t="s">
        <v>593</v>
      </c>
      <c r="E431" s="39" t="s">
        <v>5724</v>
      </c>
      <c r="F431" s="40" t="s">
        <v>595</v>
      </c>
      <c r="G431" s="41">
        <v>46</v>
      </c>
      <c r="H431" s="42">
        <v>0</v>
      </c>
      <c r="I431" s="43">
        <f>ROUND(G431*H431,P4)</f>
        <v>0</v>
      </c>
      <c r="J431" s="37"/>
      <c r="O431" s="44">
        <f>I431*0.21</f>
        <v>0</v>
      </c>
      <c r="P431">
        <v>3</v>
      </c>
    </row>
    <row r="432">
      <c r="A432" s="37" t="s">
        <v>596</v>
      </c>
      <c r="B432" s="45"/>
      <c r="C432" s="46"/>
      <c r="D432" s="46"/>
      <c r="E432" s="47" t="s">
        <v>593</v>
      </c>
      <c r="F432" s="46"/>
      <c r="G432" s="46"/>
      <c r="H432" s="46"/>
      <c r="I432" s="46"/>
      <c r="J432" s="48"/>
    </row>
    <row r="433">
      <c r="A433" s="37" t="s">
        <v>630</v>
      </c>
      <c r="B433" s="45"/>
      <c r="C433" s="46"/>
      <c r="D433" s="46"/>
      <c r="E433" s="52" t="s">
        <v>5701</v>
      </c>
      <c r="F433" s="46"/>
      <c r="G433" s="46"/>
      <c r="H433" s="46"/>
      <c r="I433" s="46"/>
      <c r="J433" s="48"/>
    </row>
    <row r="434">
      <c r="A434" s="37" t="s">
        <v>597</v>
      </c>
      <c r="B434" s="45"/>
      <c r="C434" s="46"/>
      <c r="D434" s="46"/>
      <c r="E434" s="47" t="s">
        <v>593</v>
      </c>
      <c r="F434" s="46"/>
      <c r="G434" s="46"/>
      <c r="H434" s="46"/>
      <c r="I434" s="46"/>
      <c r="J434" s="48"/>
    </row>
    <row r="435">
      <c r="A435" s="37" t="s">
        <v>591</v>
      </c>
      <c r="B435" s="37">
        <v>105</v>
      </c>
      <c r="C435" s="38" t="s">
        <v>5725</v>
      </c>
      <c r="D435" s="37" t="s">
        <v>593</v>
      </c>
      <c r="E435" s="39" t="s">
        <v>5726</v>
      </c>
      <c r="F435" s="40" t="s">
        <v>604</v>
      </c>
      <c r="G435" s="41">
        <v>2</v>
      </c>
      <c r="H435" s="42">
        <v>0</v>
      </c>
      <c r="I435" s="43">
        <f>ROUND(G435*H435,P4)</f>
        <v>0</v>
      </c>
      <c r="J435" s="37"/>
      <c r="O435" s="44">
        <f>I435*0.21</f>
        <v>0</v>
      </c>
      <c r="P435">
        <v>3</v>
      </c>
    </row>
    <row r="436">
      <c r="A436" s="37" t="s">
        <v>596</v>
      </c>
      <c r="B436" s="45"/>
      <c r="C436" s="46"/>
      <c r="D436" s="46"/>
      <c r="E436" s="47" t="s">
        <v>593</v>
      </c>
      <c r="F436" s="46"/>
      <c r="G436" s="46"/>
      <c r="H436" s="46"/>
      <c r="I436" s="46"/>
      <c r="J436" s="48"/>
    </row>
    <row r="437">
      <c r="A437" s="37" t="s">
        <v>630</v>
      </c>
      <c r="B437" s="45"/>
      <c r="C437" s="46"/>
      <c r="D437" s="46"/>
      <c r="E437" s="52" t="s">
        <v>869</v>
      </c>
      <c r="F437" s="46"/>
      <c r="G437" s="46"/>
      <c r="H437" s="46"/>
      <c r="I437" s="46"/>
      <c r="J437" s="48"/>
    </row>
    <row r="438">
      <c r="A438" s="37" t="s">
        <v>597</v>
      </c>
      <c r="B438" s="45"/>
      <c r="C438" s="46"/>
      <c r="D438" s="46"/>
      <c r="E438" s="47" t="s">
        <v>593</v>
      </c>
      <c r="F438" s="46"/>
      <c r="G438" s="46"/>
      <c r="H438" s="46"/>
      <c r="I438" s="46"/>
      <c r="J438" s="48"/>
    </row>
    <row r="439">
      <c r="A439" s="31" t="s">
        <v>589</v>
      </c>
      <c r="B439" s="32"/>
      <c r="C439" s="33" t="s">
        <v>3813</v>
      </c>
      <c r="D439" s="34"/>
      <c r="E439" s="31" t="s">
        <v>3814</v>
      </c>
      <c r="F439" s="34"/>
      <c r="G439" s="34"/>
      <c r="H439" s="34"/>
      <c r="I439" s="35">
        <f>SUMIFS(I440:I451,A440:A451,"P")</f>
        <v>0</v>
      </c>
      <c r="J439" s="36"/>
    </row>
    <row r="440">
      <c r="A440" s="37" t="s">
        <v>591</v>
      </c>
      <c r="B440" s="37">
        <v>106</v>
      </c>
      <c r="C440" s="38" t="s">
        <v>5727</v>
      </c>
      <c r="D440" s="37" t="s">
        <v>593</v>
      </c>
      <c r="E440" s="39" t="s">
        <v>5728</v>
      </c>
      <c r="F440" s="40" t="s">
        <v>639</v>
      </c>
      <c r="G440" s="41">
        <v>7.7000000000000002</v>
      </c>
      <c r="H440" s="42">
        <v>0</v>
      </c>
      <c r="I440" s="43">
        <f>ROUND(G440*H440,P4)</f>
        <v>0</v>
      </c>
      <c r="J440" s="37"/>
      <c r="O440" s="44">
        <f>I440*0.21</f>
        <v>0</v>
      </c>
      <c r="P440">
        <v>3</v>
      </c>
    </row>
    <row r="441">
      <c r="A441" s="37" t="s">
        <v>596</v>
      </c>
      <c r="B441" s="45"/>
      <c r="C441" s="46"/>
      <c r="D441" s="46"/>
      <c r="E441" s="47" t="s">
        <v>593</v>
      </c>
      <c r="F441" s="46"/>
      <c r="G441" s="46"/>
      <c r="H441" s="46"/>
      <c r="I441" s="46"/>
      <c r="J441" s="48"/>
    </row>
    <row r="442">
      <c r="A442" s="37" t="s">
        <v>630</v>
      </c>
      <c r="B442" s="45"/>
      <c r="C442" s="46"/>
      <c r="D442" s="46"/>
      <c r="E442" s="52" t="s">
        <v>5729</v>
      </c>
      <c r="F442" s="46"/>
      <c r="G442" s="46"/>
      <c r="H442" s="46"/>
      <c r="I442" s="46"/>
      <c r="J442" s="48"/>
    </row>
    <row r="443">
      <c r="A443" s="37" t="s">
        <v>597</v>
      </c>
      <c r="B443" s="45"/>
      <c r="C443" s="46"/>
      <c r="D443" s="46"/>
      <c r="E443" s="47" t="s">
        <v>593</v>
      </c>
      <c r="F443" s="46"/>
      <c r="G443" s="46"/>
      <c r="H443" s="46"/>
      <c r="I443" s="46"/>
      <c r="J443" s="48"/>
    </row>
    <row r="444">
      <c r="A444" s="37" t="s">
        <v>591</v>
      </c>
      <c r="B444" s="37">
        <v>107</v>
      </c>
      <c r="C444" s="38" t="s">
        <v>5730</v>
      </c>
      <c r="D444" s="37" t="s">
        <v>593</v>
      </c>
      <c r="E444" s="39" t="s">
        <v>5731</v>
      </c>
      <c r="F444" s="40" t="s">
        <v>604</v>
      </c>
      <c r="G444" s="41">
        <v>2</v>
      </c>
      <c r="H444" s="42">
        <v>0</v>
      </c>
      <c r="I444" s="43">
        <f>ROUND(G444*H444,P4)</f>
        <v>0</v>
      </c>
      <c r="J444" s="37"/>
      <c r="O444" s="44">
        <f>I444*0.21</f>
        <v>0</v>
      </c>
      <c r="P444">
        <v>3</v>
      </c>
    </row>
    <row r="445">
      <c r="A445" s="37" t="s">
        <v>596</v>
      </c>
      <c r="B445" s="45"/>
      <c r="C445" s="46"/>
      <c r="D445" s="46"/>
      <c r="E445" s="47" t="s">
        <v>593</v>
      </c>
      <c r="F445" s="46"/>
      <c r="G445" s="46"/>
      <c r="H445" s="46"/>
      <c r="I445" s="46"/>
      <c r="J445" s="48"/>
    </row>
    <row r="446">
      <c r="A446" s="37" t="s">
        <v>630</v>
      </c>
      <c r="B446" s="45"/>
      <c r="C446" s="46"/>
      <c r="D446" s="46"/>
      <c r="E446" s="52" t="s">
        <v>5732</v>
      </c>
      <c r="F446" s="46"/>
      <c r="G446" s="46"/>
      <c r="H446" s="46"/>
      <c r="I446" s="46"/>
      <c r="J446" s="48"/>
    </row>
    <row r="447">
      <c r="A447" s="37" t="s">
        <v>597</v>
      </c>
      <c r="B447" s="45"/>
      <c r="C447" s="46"/>
      <c r="D447" s="46"/>
      <c r="E447" s="47" t="s">
        <v>593</v>
      </c>
      <c r="F447" s="46"/>
      <c r="G447" s="46"/>
      <c r="H447" s="46"/>
      <c r="I447" s="46"/>
      <c r="J447" s="48"/>
    </row>
    <row r="448" ht="30">
      <c r="A448" s="37" t="s">
        <v>591</v>
      </c>
      <c r="B448" s="37">
        <v>108</v>
      </c>
      <c r="C448" s="38" t="s">
        <v>5733</v>
      </c>
      <c r="D448" s="37" t="s">
        <v>593</v>
      </c>
      <c r="E448" s="39" t="s">
        <v>5734</v>
      </c>
      <c r="F448" s="40" t="s">
        <v>604</v>
      </c>
      <c r="G448" s="41">
        <v>2</v>
      </c>
      <c r="H448" s="42">
        <v>0</v>
      </c>
      <c r="I448" s="43">
        <f>ROUND(G448*H448,P4)</f>
        <v>0</v>
      </c>
      <c r="J448" s="37"/>
      <c r="O448" s="44">
        <f>I448*0.21</f>
        <v>0</v>
      </c>
      <c r="P448">
        <v>3</v>
      </c>
    </row>
    <row r="449">
      <c r="A449" s="37" t="s">
        <v>596</v>
      </c>
      <c r="B449" s="45"/>
      <c r="C449" s="46"/>
      <c r="D449" s="46"/>
      <c r="E449" s="47" t="s">
        <v>593</v>
      </c>
      <c r="F449" s="46"/>
      <c r="G449" s="46"/>
      <c r="H449" s="46"/>
      <c r="I449" s="46"/>
      <c r="J449" s="48"/>
    </row>
    <row r="450">
      <c r="A450" s="37" t="s">
        <v>630</v>
      </c>
      <c r="B450" s="45"/>
      <c r="C450" s="46"/>
      <c r="D450" s="46"/>
      <c r="E450" s="52" t="s">
        <v>869</v>
      </c>
      <c r="F450" s="46"/>
      <c r="G450" s="46"/>
      <c r="H450" s="46"/>
      <c r="I450" s="46"/>
      <c r="J450" s="48"/>
    </row>
    <row r="451">
      <c r="A451" s="37" t="s">
        <v>597</v>
      </c>
      <c r="B451" s="45"/>
      <c r="C451" s="46"/>
      <c r="D451" s="46"/>
      <c r="E451" s="47" t="s">
        <v>593</v>
      </c>
      <c r="F451" s="46"/>
      <c r="G451" s="46"/>
      <c r="H451" s="46"/>
      <c r="I451" s="46"/>
      <c r="J451" s="48"/>
    </row>
    <row r="452">
      <c r="A452" s="31" t="s">
        <v>589</v>
      </c>
      <c r="B452" s="32"/>
      <c r="C452" s="33" t="s">
        <v>946</v>
      </c>
      <c r="D452" s="34"/>
      <c r="E452" s="31" t="s">
        <v>947</v>
      </c>
      <c r="F452" s="34"/>
      <c r="G452" s="34"/>
      <c r="H452" s="34"/>
      <c r="I452" s="35">
        <f>SUMIFS(I453:I460,A453:A460,"P")</f>
        <v>0</v>
      </c>
      <c r="J452" s="36"/>
    </row>
    <row r="453" ht="45">
      <c r="A453" s="37" t="s">
        <v>591</v>
      </c>
      <c r="B453" s="37">
        <v>109</v>
      </c>
      <c r="C453" s="38" t="s">
        <v>948</v>
      </c>
      <c r="D453" s="37" t="s">
        <v>949</v>
      </c>
      <c r="E453" s="39" t="s">
        <v>950</v>
      </c>
      <c r="F453" s="40" t="s">
        <v>951</v>
      </c>
      <c r="G453" s="41">
        <v>230.94</v>
      </c>
      <c r="H453" s="42">
        <v>0</v>
      </c>
      <c r="I453" s="43">
        <f>ROUND(G453*H453,P4)</f>
        <v>0</v>
      </c>
      <c r="J453" s="37"/>
      <c r="O453" s="44">
        <f>I453*0.21</f>
        <v>0</v>
      </c>
      <c r="P453">
        <v>3</v>
      </c>
    </row>
    <row r="454">
      <c r="A454" s="37" t="s">
        <v>596</v>
      </c>
      <c r="B454" s="45"/>
      <c r="C454" s="46"/>
      <c r="D454" s="46"/>
      <c r="E454" s="39" t="s">
        <v>952</v>
      </c>
      <c r="F454" s="46"/>
      <c r="G454" s="46"/>
      <c r="H454" s="46"/>
      <c r="I454" s="46"/>
      <c r="J454" s="48"/>
    </row>
    <row r="455" ht="240">
      <c r="A455" s="37" t="s">
        <v>630</v>
      </c>
      <c r="B455" s="45"/>
      <c r="C455" s="46"/>
      <c r="D455" s="46"/>
      <c r="E455" s="52" t="s">
        <v>5735</v>
      </c>
      <c r="F455" s="46"/>
      <c r="G455" s="46"/>
      <c r="H455" s="46"/>
      <c r="I455" s="46"/>
      <c r="J455" s="48"/>
    </row>
    <row r="456" ht="120">
      <c r="A456" s="37" t="s">
        <v>597</v>
      </c>
      <c r="B456" s="45"/>
      <c r="C456" s="46"/>
      <c r="D456" s="46"/>
      <c r="E456" s="39" t="s">
        <v>954</v>
      </c>
      <c r="F456" s="46"/>
      <c r="G456" s="46"/>
      <c r="H456" s="46"/>
      <c r="I456" s="46"/>
      <c r="J456" s="48"/>
    </row>
    <row r="457" ht="60">
      <c r="A457" s="37" t="s">
        <v>591</v>
      </c>
      <c r="B457" s="37">
        <v>110</v>
      </c>
      <c r="C457" s="38" t="s">
        <v>5736</v>
      </c>
      <c r="D457" s="37" t="s">
        <v>5737</v>
      </c>
      <c r="E457" s="39" t="s">
        <v>5738</v>
      </c>
      <c r="F457" s="40" t="s">
        <v>951</v>
      </c>
      <c r="G457" s="41">
        <v>0.35999999999999999</v>
      </c>
      <c r="H457" s="42">
        <v>0</v>
      </c>
      <c r="I457" s="43">
        <f>ROUND(G457*H457,P4)</f>
        <v>0</v>
      </c>
      <c r="J457" s="37"/>
      <c r="O457" s="44">
        <f>I457*0.21</f>
        <v>0</v>
      </c>
      <c r="P457">
        <v>3</v>
      </c>
    </row>
    <row r="458">
      <c r="A458" s="37" t="s">
        <v>596</v>
      </c>
      <c r="B458" s="45"/>
      <c r="C458" s="46"/>
      <c r="D458" s="46"/>
      <c r="E458" s="39" t="s">
        <v>952</v>
      </c>
      <c r="F458" s="46"/>
      <c r="G458" s="46"/>
      <c r="H458" s="46"/>
      <c r="I458" s="46"/>
      <c r="J458" s="48"/>
    </row>
    <row r="459" ht="195">
      <c r="A459" s="37" t="s">
        <v>630</v>
      </c>
      <c r="B459" s="45"/>
      <c r="C459" s="46"/>
      <c r="D459" s="46"/>
      <c r="E459" s="52" t="s">
        <v>5739</v>
      </c>
      <c r="F459" s="46"/>
      <c r="G459" s="46"/>
      <c r="H459" s="46"/>
      <c r="I459" s="46"/>
      <c r="J459" s="48"/>
    </row>
    <row r="460" ht="120">
      <c r="A460" s="37" t="s">
        <v>597</v>
      </c>
      <c r="B460" s="45"/>
      <c r="C460" s="46"/>
      <c r="D460" s="46"/>
      <c r="E460" s="39" t="s">
        <v>954</v>
      </c>
      <c r="F460" s="46"/>
      <c r="G460" s="46"/>
      <c r="H460" s="46"/>
      <c r="I460" s="46"/>
      <c r="J460" s="48"/>
    </row>
    <row r="461">
      <c r="A461" s="31" t="s">
        <v>589</v>
      </c>
      <c r="B461" s="32"/>
      <c r="C461" s="33" t="s">
        <v>1578</v>
      </c>
      <c r="D461" s="34"/>
      <c r="E461" s="31" t="s">
        <v>1579</v>
      </c>
      <c r="F461" s="34"/>
      <c r="G461" s="34"/>
      <c r="H461" s="34"/>
      <c r="I461" s="35">
        <f>SUMIFS(I462:I465,A462:A465,"P")</f>
        <v>0</v>
      </c>
      <c r="J461" s="36"/>
    </row>
    <row r="462">
      <c r="A462" s="37" t="s">
        <v>591</v>
      </c>
      <c r="B462" s="37">
        <v>111</v>
      </c>
      <c r="C462" s="38" t="s">
        <v>5740</v>
      </c>
      <c r="D462" s="37" t="s">
        <v>593</v>
      </c>
      <c r="E462" s="39" t="s">
        <v>5741</v>
      </c>
      <c r="F462" s="40" t="s">
        <v>951</v>
      </c>
      <c r="G462" s="41">
        <v>333.84399999999999</v>
      </c>
      <c r="H462" s="42">
        <v>0</v>
      </c>
      <c r="I462" s="43">
        <f>ROUND(G462*H462,P4)</f>
        <v>0</v>
      </c>
      <c r="J462" s="37"/>
      <c r="O462" s="44">
        <f>I462*0.21</f>
        <v>0</v>
      </c>
      <c r="P462">
        <v>3</v>
      </c>
    </row>
    <row r="463">
      <c r="A463" s="37" t="s">
        <v>596</v>
      </c>
      <c r="B463" s="45"/>
      <c r="C463" s="46"/>
      <c r="D463" s="46"/>
      <c r="E463" s="47" t="s">
        <v>593</v>
      </c>
      <c r="F463" s="46"/>
      <c r="G463" s="46"/>
      <c r="H463" s="46"/>
      <c r="I463" s="46"/>
      <c r="J463" s="48"/>
    </row>
    <row r="464">
      <c r="A464" s="37" t="s">
        <v>630</v>
      </c>
      <c r="B464" s="45"/>
      <c r="C464" s="46"/>
      <c r="D464" s="46"/>
      <c r="E464" s="52" t="s">
        <v>5742</v>
      </c>
      <c r="F464" s="46"/>
      <c r="G464" s="46"/>
      <c r="H464" s="46"/>
      <c r="I464" s="46"/>
      <c r="J464" s="48"/>
    </row>
    <row r="465">
      <c r="A465" s="37" t="s">
        <v>597</v>
      </c>
      <c r="B465" s="45"/>
      <c r="C465" s="46"/>
      <c r="D465" s="46"/>
      <c r="E465" s="47" t="s">
        <v>593</v>
      </c>
      <c r="F465" s="46"/>
      <c r="G465" s="46"/>
      <c r="H465" s="46"/>
      <c r="I465" s="46"/>
      <c r="J465" s="48"/>
    </row>
    <row r="466">
      <c r="A466" s="31" t="s">
        <v>589</v>
      </c>
      <c r="B466" s="32"/>
      <c r="C466" s="33" t="s">
        <v>1825</v>
      </c>
      <c r="D466" s="34"/>
      <c r="E466" s="31" t="s">
        <v>1826</v>
      </c>
      <c r="F466" s="34"/>
      <c r="G466" s="34"/>
      <c r="H466" s="34"/>
      <c r="I466" s="35">
        <f>SUMIFS(I467:I474,A467:A474,"P")</f>
        <v>0</v>
      </c>
      <c r="J466" s="36"/>
    </row>
    <row r="467">
      <c r="A467" s="37" t="s">
        <v>591</v>
      </c>
      <c r="B467" s="37">
        <v>112</v>
      </c>
      <c r="C467" s="38" t="s">
        <v>5470</v>
      </c>
      <c r="D467" s="37" t="s">
        <v>593</v>
      </c>
      <c r="E467" s="39" t="s">
        <v>5375</v>
      </c>
      <c r="F467" s="40" t="s">
        <v>1829</v>
      </c>
      <c r="G467" s="41">
        <v>1</v>
      </c>
      <c r="H467" s="42">
        <v>0</v>
      </c>
      <c r="I467" s="43">
        <f>ROUND(G467*H467,P4)</f>
        <v>0</v>
      </c>
      <c r="J467" s="37"/>
      <c r="O467" s="44">
        <f>I467*0.21</f>
        <v>0</v>
      </c>
      <c r="P467">
        <v>3</v>
      </c>
    </row>
    <row r="468">
      <c r="A468" s="37" t="s">
        <v>596</v>
      </c>
      <c r="B468" s="45"/>
      <c r="C468" s="46"/>
      <c r="D468" s="46"/>
      <c r="E468" s="47" t="s">
        <v>593</v>
      </c>
      <c r="F468" s="46"/>
      <c r="G468" s="46"/>
      <c r="H468" s="46"/>
      <c r="I468" s="46"/>
      <c r="J468" s="48"/>
    </row>
    <row r="469">
      <c r="A469" s="37" t="s">
        <v>630</v>
      </c>
      <c r="B469" s="45"/>
      <c r="C469" s="46"/>
      <c r="D469" s="46"/>
      <c r="E469" s="52" t="s">
        <v>885</v>
      </c>
      <c r="F469" s="46"/>
      <c r="G469" s="46"/>
      <c r="H469" s="46"/>
      <c r="I469" s="46"/>
      <c r="J469" s="48"/>
    </row>
    <row r="470">
      <c r="A470" s="37" t="s">
        <v>597</v>
      </c>
      <c r="B470" s="45"/>
      <c r="C470" s="46"/>
      <c r="D470" s="46"/>
      <c r="E470" s="47" t="s">
        <v>593</v>
      </c>
      <c r="F470" s="46"/>
      <c r="G470" s="46"/>
      <c r="H470" s="46"/>
      <c r="I470" s="46"/>
      <c r="J470" s="48"/>
    </row>
    <row r="471">
      <c r="A471" s="37" t="s">
        <v>591</v>
      </c>
      <c r="B471" s="37">
        <v>113</v>
      </c>
      <c r="C471" s="38" t="s">
        <v>5472</v>
      </c>
      <c r="D471" s="37" t="s">
        <v>593</v>
      </c>
      <c r="E471" s="39" t="s">
        <v>5379</v>
      </c>
      <c r="F471" s="40" t="s">
        <v>1829</v>
      </c>
      <c r="G471" s="41">
        <v>1</v>
      </c>
      <c r="H471" s="42">
        <v>0</v>
      </c>
      <c r="I471" s="43">
        <f>ROUND(G471*H471,P4)</f>
        <v>0</v>
      </c>
      <c r="J471" s="37"/>
      <c r="O471" s="44">
        <f>I471*0.21</f>
        <v>0</v>
      </c>
      <c r="P471">
        <v>3</v>
      </c>
    </row>
    <row r="472">
      <c r="A472" s="37" t="s">
        <v>596</v>
      </c>
      <c r="B472" s="45"/>
      <c r="C472" s="46"/>
      <c r="D472" s="46"/>
      <c r="E472" s="47" t="s">
        <v>593</v>
      </c>
      <c r="F472" s="46"/>
      <c r="G472" s="46"/>
      <c r="H472" s="46"/>
      <c r="I472" s="46"/>
      <c r="J472" s="48"/>
    </row>
    <row r="473">
      <c r="A473" s="37" t="s">
        <v>630</v>
      </c>
      <c r="B473" s="45"/>
      <c r="C473" s="46"/>
      <c r="D473" s="46"/>
      <c r="E473" s="52" t="s">
        <v>885</v>
      </c>
      <c r="F473" s="46"/>
      <c r="G473" s="46"/>
      <c r="H473" s="46"/>
      <c r="I473" s="46"/>
      <c r="J473" s="48"/>
    </row>
    <row r="474">
      <c r="A474" s="37" t="s">
        <v>597</v>
      </c>
      <c r="B474" s="49"/>
      <c r="C474" s="50"/>
      <c r="D474" s="50"/>
      <c r="E474" s="53" t="s">
        <v>593</v>
      </c>
      <c r="F474" s="50"/>
      <c r="G474" s="50"/>
      <c r="H474" s="50"/>
      <c r="I474" s="50"/>
      <c r="J474" s="51"/>
    </row>
  </sheetData>
  <sheetProtection sheet="1" objects="1" scenarios="1" spinCount="100000" saltValue="+T8wk9Dd2/uPyW0zY8TN7H1Q9RbkPr6wRKJ2ak/gTkLo5jclz09KJqV/R0FZbG80md6cZrjsP78446orF6xDhg==" hashValue="fQrLnCxF8iX05q5BMnfINeAj45QZWdkZjJQaBC1gwj+6gOI+EP2xO748GzzKICQST3+FIMpVn3eWppUvt/kL0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5743</v>
      </c>
      <c r="I3" s="25">
        <f>SUMIFS(I12:I81,A12:A81,"SD")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ht="30">
      <c r="A7" s="3" t="s">
        <v>576</v>
      </c>
      <c r="B7" s="20" t="s">
        <v>571</v>
      </c>
      <c r="C7" s="21" t="s">
        <v>5744</v>
      </c>
      <c r="D7" s="22"/>
      <c r="E7" s="23" t="s">
        <v>253</v>
      </c>
      <c r="F7" s="17"/>
      <c r="G7" s="17"/>
      <c r="H7" s="17"/>
      <c r="I7" s="17"/>
      <c r="J7" s="19"/>
    </row>
    <row r="8" ht="30">
      <c r="A8" s="3" t="s">
        <v>1343</v>
      </c>
      <c r="B8" s="20" t="s">
        <v>577</v>
      </c>
      <c r="C8" s="21" t="s">
        <v>5743</v>
      </c>
      <c r="D8" s="22"/>
      <c r="E8" s="23" t="s">
        <v>255</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SUMIFS(I13:I40,A13:A40,"P")</f>
        <v>0</v>
      </c>
      <c r="J12" s="36"/>
    </row>
    <row r="13" ht="30">
      <c r="A13" s="37" t="s">
        <v>591</v>
      </c>
      <c r="B13" s="37">
        <v>1</v>
      </c>
      <c r="C13" s="38" t="s">
        <v>5745</v>
      </c>
      <c r="D13" s="37" t="s">
        <v>593</v>
      </c>
      <c r="E13" s="39" t="s">
        <v>5746</v>
      </c>
      <c r="F13" s="40" t="s">
        <v>629</v>
      </c>
      <c r="G13" s="41">
        <v>1.5</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5747</v>
      </c>
      <c r="F15" s="46"/>
      <c r="G15" s="46"/>
      <c r="H15" s="46"/>
      <c r="I15" s="46"/>
      <c r="J15" s="48"/>
    </row>
    <row r="16">
      <c r="A16" s="37" t="s">
        <v>597</v>
      </c>
      <c r="B16" s="45"/>
      <c r="C16" s="46"/>
      <c r="D16" s="46"/>
      <c r="E16" s="47" t="s">
        <v>593</v>
      </c>
      <c r="F16" s="46"/>
      <c r="G16" s="46"/>
      <c r="H16" s="46"/>
      <c r="I16" s="46"/>
      <c r="J16" s="48"/>
    </row>
    <row r="17" ht="30">
      <c r="A17" s="37" t="s">
        <v>591</v>
      </c>
      <c r="B17" s="37">
        <v>2</v>
      </c>
      <c r="C17" s="38" t="s">
        <v>5748</v>
      </c>
      <c r="D17" s="37" t="s">
        <v>593</v>
      </c>
      <c r="E17" s="39" t="s">
        <v>5749</v>
      </c>
      <c r="F17" s="40" t="s">
        <v>629</v>
      </c>
      <c r="G17" s="41">
        <v>1.5</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5750</v>
      </c>
      <c r="F19" s="46"/>
      <c r="G19" s="46"/>
      <c r="H19" s="46"/>
      <c r="I19" s="46"/>
      <c r="J19" s="48"/>
    </row>
    <row r="20">
      <c r="A20" s="37" t="s">
        <v>597</v>
      </c>
      <c r="B20" s="45"/>
      <c r="C20" s="46"/>
      <c r="D20" s="46"/>
      <c r="E20" s="47" t="s">
        <v>593</v>
      </c>
      <c r="F20" s="46"/>
      <c r="G20" s="46"/>
      <c r="H20" s="46"/>
      <c r="I20" s="46"/>
      <c r="J20" s="48"/>
    </row>
    <row r="21" ht="30">
      <c r="A21" s="37" t="s">
        <v>591</v>
      </c>
      <c r="B21" s="37">
        <v>3</v>
      </c>
      <c r="C21" s="38" t="s">
        <v>5521</v>
      </c>
      <c r="D21" s="37" t="s">
        <v>593</v>
      </c>
      <c r="E21" s="39" t="s">
        <v>5522</v>
      </c>
      <c r="F21" s="40" t="s">
        <v>629</v>
      </c>
      <c r="G21" s="41">
        <v>1.5</v>
      </c>
      <c r="H21" s="42">
        <v>0</v>
      </c>
      <c r="I21" s="43">
        <f>ROUND(G21*H21,P4)</f>
        <v>0</v>
      </c>
      <c r="J21" s="37"/>
      <c r="O21" s="44">
        <f>I21*0.21</f>
        <v>0</v>
      </c>
      <c r="P21">
        <v>3</v>
      </c>
    </row>
    <row r="22">
      <c r="A22" s="37" t="s">
        <v>596</v>
      </c>
      <c r="B22" s="45"/>
      <c r="C22" s="46"/>
      <c r="D22" s="46"/>
      <c r="E22" s="47" t="s">
        <v>593</v>
      </c>
      <c r="F22" s="46"/>
      <c r="G22" s="46"/>
      <c r="H22" s="46"/>
      <c r="I22" s="46"/>
      <c r="J22" s="48"/>
    </row>
    <row r="23" ht="30">
      <c r="A23" s="37" t="s">
        <v>630</v>
      </c>
      <c r="B23" s="45"/>
      <c r="C23" s="46"/>
      <c r="D23" s="46"/>
      <c r="E23" s="52" t="s">
        <v>5751</v>
      </c>
      <c r="F23" s="46"/>
      <c r="G23" s="46"/>
      <c r="H23" s="46"/>
      <c r="I23" s="46"/>
      <c r="J23" s="48"/>
    </row>
    <row r="24">
      <c r="A24" s="37" t="s">
        <v>597</v>
      </c>
      <c r="B24" s="45"/>
      <c r="C24" s="46"/>
      <c r="D24" s="46"/>
      <c r="E24" s="47" t="s">
        <v>593</v>
      </c>
      <c r="F24" s="46"/>
      <c r="G24" s="46"/>
      <c r="H24" s="46"/>
      <c r="I24" s="46"/>
      <c r="J24" s="48"/>
    </row>
    <row r="25" ht="30">
      <c r="A25" s="37" t="s">
        <v>591</v>
      </c>
      <c r="B25" s="37">
        <v>4</v>
      </c>
      <c r="C25" s="38" t="s">
        <v>5524</v>
      </c>
      <c r="D25" s="37" t="s">
        <v>593</v>
      </c>
      <c r="E25" s="39" t="s">
        <v>5525</v>
      </c>
      <c r="F25" s="40" t="s">
        <v>629</v>
      </c>
      <c r="G25" s="41">
        <v>1.5</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5750</v>
      </c>
      <c r="F27" s="46"/>
      <c r="G27" s="46"/>
      <c r="H27" s="46"/>
      <c r="I27" s="46"/>
      <c r="J27" s="48"/>
    </row>
    <row r="28">
      <c r="A28" s="37" t="s">
        <v>597</v>
      </c>
      <c r="B28" s="45"/>
      <c r="C28" s="46"/>
      <c r="D28" s="46"/>
      <c r="E28" s="47" t="s">
        <v>593</v>
      </c>
      <c r="F28" s="46"/>
      <c r="G28" s="46"/>
      <c r="H28" s="46"/>
      <c r="I28" s="46"/>
      <c r="J28" s="48"/>
    </row>
    <row r="29">
      <c r="A29" s="37" t="s">
        <v>591</v>
      </c>
      <c r="B29" s="37">
        <v>5</v>
      </c>
      <c r="C29" s="38" t="s">
        <v>5752</v>
      </c>
      <c r="D29" s="37" t="s">
        <v>593</v>
      </c>
      <c r="E29" s="39" t="s">
        <v>5753</v>
      </c>
      <c r="F29" s="40" t="s">
        <v>629</v>
      </c>
      <c r="G29" s="41">
        <v>1.5</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5750</v>
      </c>
      <c r="F31" s="46"/>
      <c r="G31" s="46"/>
      <c r="H31" s="46"/>
      <c r="I31" s="46"/>
      <c r="J31" s="48"/>
    </row>
    <row r="32">
      <c r="A32" s="37" t="s">
        <v>597</v>
      </c>
      <c r="B32" s="45"/>
      <c r="C32" s="46"/>
      <c r="D32" s="46"/>
      <c r="E32" s="47" t="s">
        <v>593</v>
      </c>
      <c r="F32" s="46"/>
      <c r="G32" s="46"/>
      <c r="H32" s="46"/>
      <c r="I32" s="46"/>
      <c r="J32" s="48"/>
    </row>
    <row r="33">
      <c r="A33" s="37" t="s">
        <v>591</v>
      </c>
      <c r="B33" s="37">
        <v>6</v>
      </c>
      <c r="C33" s="38" t="s">
        <v>5526</v>
      </c>
      <c r="D33" s="37" t="s">
        <v>593</v>
      </c>
      <c r="E33" s="39" t="s">
        <v>5527</v>
      </c>
      <c r="F33" s="40" t="s">
        <v>629</v>
      </c>
      <c r="G33" s="41">
        <v>1.5</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5750</v>
      </c>
      <c r="F35" s="46"/>
      <c r="G35" s="46"/>
      <c r="H35" s="46"/>
      <c r="I35" s="46"/>
      <c r="J35" s="48"/>
    </row>
    <row r="36">
      <c r="A36" s="37" t="s">
        <v>597</v>
      </c>
      <c r="B36" s="45"/>
      <c r="C36" s="46"/>
      <c r="D36" s="46"/>
      <c r="E36" s="47" t="s">
        <v>593</v>
      </c>
      <c r="F36" s="46"/>
      <c r="G36" s="46"/>
      <c r="H36" s="46"/>
      <c r="I36" s="46"/>
      <c r="J36" s="48"/>
    </row>
    <row r="37">
      <c r="A37" s="37" t="s">
        <v>591</v>
      </c>
      <c r="B37" s="37">
        <v>7</v>
      </c>
      <c r="C37" s="38" t="s">
        <v>1363</v>
      </c>
      <c r="D37" s="37" t="s">
        <v>593</v>
      </c>
      <c r="E37" s="39" t="s">
        <v>1364</v>
      </c>
      <c r="F37" s="40" t="s">
        <v>629</v>
      </c>
      <c r="G37" s="41">
        <v>3</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5754</v>
      </c>
      <c r="F39" s="46"/>
      <c r="G39" s="46"/>
      <c r="H39" s="46"/>
      <c r="I39" s="46"/>
      <c r="J39" s="48"/>
    </row>
    <row r="40">
      <c r="A40" s="37" t="s">
        <v>597</v>
      </c>
      <c r="B40" s="45"/>
      <c r="C40" s="46"/>
      <c r="D40" s="46"/>
      <c r="E40" s="47" t="s">
        <v>593</v>
      </c>
      <c r="F40" s="46"/>
      <c r="G40" s="46"/>
      <c r="H40" s="46"/>
      <c r="I40" s="46"/>
      <c r="J40" s="48"/>
    </row>
    <row r="41">
      <c r="A41" s="31" t="s">
        <v>589</v>
      </c>
      <c r="B41" s="32"/>
      <c r="C41" s="33" t="s">
        <v>3581</v>
      </c>
      <c r="D41" s="34"/>
      <c r="E41" s="31" t="s">
        <v>3582</v>
      </c>
      <c r="F41" s="34"/>
      <c r="G41" s="34"/>
      <c r="H41" s="34"/>
      <c r="I41" s="35">
        <f>SUMIFS(I42:I57,A42:A57,"P")</f>
        <v>0</v>
      </c>
      <c r="J41" s="36"/>
    </row>
    <row r="42" ht="30">
      <c r="A42" s="37" t="s">
        <v>591</v>
      </c>
      <c r="B42" s="37">
        <v>8</v>
      </c>
      <c r="C42" s="38" t="s">
        <v>5755</v>
      </c>
      <c r="D42" s="37" t="s">
        <v>593</v>
      </c>
      <c r="E42" s="39" t="s">
        <v>5756</v>
      </c>
      <c r="F42" s="40" t="s">
        <v>629</v>
      </c>
      <c r="G42" s="41">
        <v>1.0800000000000001</v>
      </c>
      <c r="H42" s="42">
        <v>0</v>
      </c>
      <c r="I42" s="43">
        <f>ROUND(G42*H42,P4)</f>
        <v>0</v>
      </c>
      <c r="J42" s="37"/>
      <c r="O42" s="44">
        <f>I42*0.21</f>
        <v>0</v>
      </c>
      <c r="P42">
        <v>3</v>
      </c>
    </row>
    <row r="43">
      <c r="A43" s="37" t="s">
        <v>596</v>
      </c>
      <c r="B43" s="45"/>
      <c r="C43" s="46"/>
      <c r="D43" s="46"/>
      <c r="E43" s="47" t="s">
        <v>593</v>
      </c>
      <c r="F43" s="46"/>
      <c r="G43" s="46"/>
      <c r="H43" s="46"/>
      <c r="I43" s="46"/>
      <c r="J43" s="48"/>
    </row>
    <row r="44" ht="30">
      <c r="A44" s="37" t="s">
        <v>630</v>
      </c>
      <c r="B44" s="45"/>
      <c r="C44" s="46"/>
      <c r="D44" s="46"/>
      <c r="E44" s="52" t="s">
        <v>5757</v>
      </c>
      <c r="F44" s="46"/>
      <c r="G44" s="46"/>
      <c r="H44" s="46"/>
      <c r="I44" s="46"/>
      <c r="J44" s="48"/>
    </row>
    <row r="45">
      <c r="A45" s="37" t="s">
        <v>597</v>
      </c>
      <c r="B45" s="45"/>
      <c r="C45" s="46"/>
      <c r="D45" s="46"/>
      <c r="E45" s="47" t="s">
        <v>593</v>
      </c>
      <c r="F45" s="46"/>
      <c r="G45" s="46"/>
      <c r="H45" s="46"/>
      <c r="I45" s="46"/>
      <c r="J45" s="48"/>
    </row>
    <row r="46">
      <c r="A46" s="37" t="s">
        <v>591</v>
      </c>
      <c r="B46" s="37">
        <v>9</v>
      </c>
      <c r="C46" s="38" t="s">
        <v>5758</v>
      </c>
      <c r="D46" s="37" t="s">
        <v>593</v>
      </c>
      <c r="E46" s="39" t="s">
        <v>5759</v>
      </c>
      <c r="F46" s="40" t="s">
        <v>604</v>
      </c>
      <c r="G46" s="41">
        <v>3</v>
      </c>
      <c r="H46" s="42">
        <v>0</v>
      </c>
      <c r="I46" s="43">
        <f>ROUND(G46*H46,P4)</f>
        <v>0</v>
      </c>
      <c r="J46" s="37"/>
      <c r="O46" s="44">
        <f>I46*0.21</f>
        <v>0</v>
      </c>
      <c r="P46">
        <v>3</v>
      </c>
    </row>
    <row r="47">
      <c r="A47" s="37" t="s">
        <v>596</v>
      </c>
      <c r="B47" s="45"/>
      <c r="C47" s="46"/>
      <c r="D47" s="46"/>
      <c r="E47" s="47" t="s">
        <v>593</v>
      </c>
      <c r="F47" s="46"/>
      <c r="G47" s="46"/>
      <c r="H47" s="46"/>
      <c r="I47" s="46"/>
      <c r="J47" s="48"/>
    </row>
    <row r="48">
      <c r="A48" s="37" t="s">
        <v>630</v>
      </c>
      <c r="B48" s="45"/>
      <c r="C48" s="46"/>
      <c r="D48" s="46"/>
      <c r="E48" s="52" t="s">
        <v>5144</v>
      </c>
      <c r="F48" s="46"/>
      <c r="G48" s="46"/>
      <c r="H48" s="46"/>
      <c r="I48" s="46"/>
      <c r="J48" s="48"/>
    </row>
    <row r="49">
      <c r="A49" s="37" t="s">
        <v>597</v>
      </c>
      <c r="B49" s="45"/>
      <c r="C49" s="46"/>
      <c r="D49" s="46"/>
      <c r="E49" s="47" t="s">
        <v>593</v>
      </c>
      <c r="F49" s="46"/>
      <c r="G49" s="46"/>
      <c r="H49" s="46"/>
      <c r="I49" s="46"/>
      <c r="J49" s="48"/>
    </row>
    <row r="50" ht="30">
      <c r="A50" s="37" t="s">
        <v>591</v>
      </c>
      <c r="B50" s="37">
        <v>10</v>
      </c>
      <c r="C50" s="38" t="s">
        <v>5760</v>
      </c>
      <c r="D50" s="37" t="s">
        <v>593</v>
      </c>
      <c r="E50" s="39" t="s">
        <v>5761</v>
      </c>
      <c r="F50" s="40" t="s">
        <v>629</v>
      </c>
      <c r="G50" s="41">
        <v>0.10000000000000001</v>
      </c>
      <c r="H50" s="42">
        <v>0</v>
      </c>
      <c r="I50" s="43">
        <f>ROUND(G50*H50,P4)</f>
        <v>0</v>
      </c>
      <c r="J50" s="37"/>
      <c r="O50" s="44">
        <f>I50*0.21</f>
        <v>0</v>
      </c>
      <c r="P50">
        <v>3</v>
      </c>
    </row>
    <row r="51">
      <c r="A51" s="37" t="s">
        <v>596</v>
      </c>
      <c r="B51" s="45"/>
      <c r="C51" s="46"/>
      <c r="D51" s="46"/>
      <c r="E51" s="47" t="s">
        <v>593</v>
      </c>
      <c r="F51" s="46"/>
      <c r="G51" s="46"/>
      <c r="H51" s="46"/>
      <c r="I51" s="46"/>
      <c r="J51" s="48"/>
    </row>
    <row r="52">
      <c r="A52" s="37" t="s">
        <v>630</v>
      </c>
      <c r="B52" s="45"/>
      <c r="C52" s="46"/>
      <c r="D52" s="46"/>
      <c r="E52" s="52" t="s">
        <v>5762</v>
      </c>
      <c r="F52" s="46"/>
      <c r="G52" s="46"/>
      <c r="H52" s="46"/>
      <c r="I52" s="46"/>
      <c r="J52" s="48"/>
    </row>
    <row r="53">
      <c r="A53" s="37" t="s">
        <v>597</v>
      </c>
      <c r="B53" s="45"/>
      <c r="C53" s="46"/>
      <c r="D53" s="46"/>
      <c r="E53" s="47" t="s">
        <v>593</v>
      </c>
      <c r="F53" s="46"/>
      <c r="G53" s="46"/>
      <c r="H53" s="46"/>
      <c r="I53" s="46"/>
      <c r="J53" s="48"/>
    </row>
    <row r="54">
      <c r="A54" s="37" t="s">
        <v>591</v>
      </c>
      <c r="B54" s="37">
        <v>11</v>
      </c>
      <c r="C54" s="38" t="s">
        <v>5763</v>
      </c>
      <c r="D54" s="37" t="s">
        <v>593</v>
      </c>
      <c r="E54" s="39" t="s">
        <v>5764</v>
      </c>
      <c r="F54" s="40" t="s">
        <v>604</v>
      </c>
      <c r="G54" s="41">
        <v>2</v>
      </c>
      <c r="H54" s="42">
        <v>0</v>
      </c>
      <c r="I54" s="43">
        <f>ROUND(G54*H54,P4)</f>
        <v>0</v>
      </c>
      <c r="J54" s="37"/>
      <c r="O54" s="44">
        <f>I54*0.21</f>
        <v>0</v>
      </c>
      <c r="P54">
        <v>3</v>
      </c>
    </row>
    <row r="55">
      <c r="A55" s="37" t="s">
        <v>596</v>
      </c>
      <c r="B55" s="45"/>
      <c r="C55" s="46"/>
      <c r="D55" s="46"/>
      <c r="E55" s="47" t="s">
        <v>593</v>
      </c>
      <c r="F55" s="46"/>
      <c r="G55" s="46"/>
      <c r="H55" s="46"/>
      <c r="I55" s="46"/>
      <c r="J55" s="48"/>
    </row>
    <row r="56" ht="45">
      <c r="A56" s="37" t="s">
        <v>630</v>
      </c>
      <c r="B56" s="45"/>
      <c r="C56" s="46"/>
      <c r="D56" s="46"/>
      <c r="E56" s="52" t="s">
        <v>5765</v>
      </c>
      <c r="F56" s="46"/>
      <c r="G56" s="46"/>
      <c r="H56" s="46"/>
      <c r="I56" s="46"/>
      <c r="J56" s="48"/>
    </row>
    <row r="57">
      <c r="A57" s="37" t="s">
        <v>597</v>
      </c>
      <c r="B57" s="45"/>
      <c r="C57" s="46"/>
      <c r="D57" s="46"/>
      <c r="E57" s="47" t="s">
        <v>593</v>
      </c>
      <c r="F57" s="46"/>
      <c r="G57" s="46"/>
      <c r="H57" s="46"/>
      <c r="I57" s="46"/>
      <c r="J57" s="48"/>
    </row>
    <row r="58">
      <c r="A58" s="31" t="s">
        <v>589</v>
      </c>
      <c r="B58" s="32"/>
      <c r="C58" s="33" t="s">
        <v>946</v>
      </c>
      <c r="D58" s="34"/>
      <c r="E58" s="31" t="s">
        <v>947</v>
      </c>
      <c r="F58" s="34"/>
      <c r="G58" s="34"/>
      <c r="H58" s="34"/>
      <c r="I58" s="35">
        <f>SUMIFS(I59:I62,A59:A62,"P")</f>
        <v>0</v>
      </c>
      <c r="J58" s="36"/>
    </row>
    <row r="59" ht="60">
      <c r="A59" s="37" t="s">
        <v>591</v>
      </c>
      <c r="B59" s="37">
        <v>12</v>
      </c>
      <c r="C59" s="38" t="s">
        <v>1977</v>
      </c>
      <c r="D59" s="37" t="s">
        <v>1978</v>
      </c>
      <c r="E59" s="39" t="s">
        <v>1979</v>
      </c>
      <c r="F59" s="40" t="s">
        <v>951</v>
      </c>
      <c r="G59" s="41">
        <v>3.5739999999999998</v>
      </c>
      <c r="H59" s="42">
        <v>0</v>
      </c>
      <c r="I59" s="43">
        <f>ROUND(G59*H59,P4)</f>
        <v>0</v>
      </c>
      <c r="J59" s="37"/>
      <c r="O59" s="44">
        <f>I59*0.21</f>
        <v>0</v>
      </c>
      <c r="P59">
        <v>3</v>
      </c>
    </row>
    <row r="60">
      <c r="A60" s="37" t="s">
        <v>596</v>
      </c>
      <c r="B60" s="45"/>
      <c r="C60" s="46"/>
      <c r="D60" s="46"/>
      <c r="E60" s="39" t="s">
        <v>952</v>
      </c>
      <c r="F60" s="46"/>
      <c r="G60" s="46"/>
      <c r="H60" s="46"/>
      <c r="I60" s="46"/>
      <c r="J60" s="48"/>
    </row>
    <row r="61" ht="195">
      <c r="A61" s="37" t="s">
        <v>630</v>
      </c>
      <c r="B61" s="45"/>
      <c r="C61" s="46"/>
      <c r="D61" s="46"/>
      <c r="E61" s="52" t="s">
        <v>5766</v>
      </c>
      <c r="F61" s="46"/>
      <c r="G61" s="46"/>
      <c r="H61" s="46"/>
      <c r="I61" s="46"/>
      <c r="J61" s="48"/>
    </row>
    <row r="62" ht="120">
      <c r="A62" s="37" t="s">
        <v>597</v>
      </c>
      <c r="B62" s="45"/>
      <c r="C62" s="46"/>
      <c r="D62" s="46"/>
      <c r="E62" s="39" t="s">
        <v>954</v>
      </c>
      <c r="F62" s="46"/>
      <c r="G62" s="46"/>
      <c r="H62" s="46"/>
      <c r="I62" s="46"/>
      <c r="J62" s="48"/>
    </row>
    <row r="63">
      <c r="A63" s="31" t="s">
        <v>589</v>
      </c>
      <c r="B63" s="32"/>
      <c r="C63" s="33" t="s">
        <v>1578</v>
      </c>
      <c r="D63" s="34"/>
      <c r="E63" s="31" t="s">
        <v>1579</v>
      </c>
      <c r="F63" s="34"/>
      <c r="G63" s="34"/>
      <c r="H63" s="34"/>
      <c r="I63" s="35">
        <f>SUMIFS(I64:I67,A64:A67,"P")</f>
        <v>0</v>
      </c>
      <c r="J63" s="36"/>
    </row>
    <row r="64">
      <c r="A64" s="37" t="s">
        <v>591</v>
      </c>
      <c r="B64" s="37">
        <v>13</v>
      </c>
      <c r="C64" s="38" t="s">
        <v>5767</v>
      </c>
      <c r="D64" s="37" t="s">
        <v>593</v>
      </c>
      <c r="E64" s="39" t="s">
        <v>5768</v>
      </c>
      <c r="F64" s="40" t="s">
        <v>951</v>
      </c>
      <c r="G64" s="41">
        <v>1.7210000000000001</v>
      </c>
      <c r="H64" s="42">
        <v>0</v>
      </c>
      <c r="I64" s="43">
        <f>ROUND(G64*H64,P4)</f>
        <v>0</v>
      </c>
      <c r="J64" s="37"/>
      <c r="O64" s="44">
        <f>I64*0.21</f>
        <v>0</v>
      </c>
      <c r="P64">
        <v>3</v>
      </c>
    </row>
    <row r="65">
      <c r="A65" s="37" t="s">
        <v>596</v>
      </c>
      <c r="B65" s="45"/>
      <c r="C65" s="46"/>
      <c r="D65" s="46"/>
      <c r="E65" s="47" t="s">
        <v>593</v>
      </c>
      <c r="F65" s="46"/>
      <c r="G65" s="46"/>
      <c r="H65" s="46"/>
      <c r="I65" s="46"/>
      <c r="J65" s="48"/>
    </row>
    <row r="66">
      <c r="A66" s="37" t="s">
        <v>630</v>
      </c>
      <c r="B66" s="45"/>
      <c r="C66" s="46"/>
      <c r="D66" s="46"/>
      <c r="E66" s="52" t="s">
        <v>5769</v>
      </c>
      <c r="F66" s="46"/>
      <c r="G66" s="46"/>
      <c r="H66" s="46"/>
      <c r="I66" s="46"/>
      <c r="J66" s="48"/>
    </row>
    <row r="67">
      <c r="A67" s="37" t="s">
        <v>597</v>
      </c>
      <c r="B67" s="45"/>
      <c r="C67" s="46"/>
      <c r="D67" s="46"/>
      <c r="E67" s="47" t="s">
        <v>593</v>
      </c>
      <c r="F67" s="46"/>
      <c r="G67" s="46"/>
      <c r="H67" s="46"/>
      <c r="I67" s="46"/>
      <c r="J67" s="48"/>
    </row>
    <row r="68">
      <c r="A68" s="31" t="s">
        <v>589</v>
      </c>
      <c r="B68" s="32"/>
      <c r="C68" s="33" t="s">
        <v>1825</v>
      </c>
      <c r="D68" s="34"/>
      <c r="E68" s="31" t="s">
        <v>1826</v>
      </c>
      <c r="F68" s="34"/>
      <c r="G68" s="34"/>
      <c r="H68" s="34"/>
      <c r="I68" s="35">
        <f>SUMIFS(I69:I76,A69:A76,"P")</f>
        <v>0</v>
      </c>
      <c r="J68" s="36"/>
    </row>
    <row r="69">
      <c r="A69" s="37" t="s">
        <v>591</v>
      </c>
      <c r="B69" s="37">
        <v>14</v>
      </c>
      <c r="C69" s="38" t="s">
        <v>5470</v>
      </c>
      <c r="D69" s="37" t="s">
        <v>593</v>
      </c>
      <c r="E69" s="39" t="s">
        <v>5375</v>
      </c>
      <c r="F69" s="40" t="s">
        <v>1829</v>
      </c>
      <c r="G69" s="41">
        <v>1</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885</v>
      </c>
      <c r="F71" s="46"/>
      <c r="G71" s="46"/>
      <c r="H71" s="46"/>
      <c r="I71" s="46"/>
      <c r="J71" s="48"/>
    </row>
    <row r="72">
      <c r="A72" s="37" t="s">
        <v>597</v>
      </c>
      <c r="B72" s="45"/>
      <c r="C72" s="46"/>
      <c r="D72" s="46"/>
      <c r="E72" s="47" t="s">
        <v>593</v>
      </c>
      <c r="F72" s="46"/>
      <c r="G72" s="46"/>
      <c r="H72" s="46"/>
      <c r="I72" s="46"/>
      <c r="J72" s="48"/>
    </row>
    <row r="73">
      <c r="A73" s="37" t="s">
        <v>591</v>
      </c>
      <c r="B73" s="37">
        <v>15</v>
      </c>
      <c r="C73" s="38" t="s">
        <v>5472</v>
      </c>
      <c r="D73" s="37" t="s">
        <v>593</v>
      </c>
      <c r="E73" s="39" t="s">
        <v>5379</v>
      </c>
      <c r="F73" s="40" t="s">
        <v>1829</v>
      </c>
      <c r="G73" s="41">
        <v>1</v>
      </c>
      <c r="H73" s="42">
        <v>0</v>
      </c>
      <c r="I73" s="43">
        <f>ROUND(G73*H73,P4)</f>
        <v>0</v>
      </c>
      <c r="J73" s="37"/>
      <c r="O73" s="44">
        <f>I73*0.21</f>
        <v>0</v>
      </c>
      <c r="P73">
        <v>3</v>
      </c>
    </row>
    <row r="74">
      <c r="A74" s="37" t="s">
        <v>596</v>
      </c>
      <c r="B74" s="45"/>
      <c r="C74" s="46"/>
      <c r="D74" s="46"/>
      <c r="E74" s="47" t="s">
        <v>593</v>
      </c>
      <c r="F74" s="46"/>
      <c r="G74" s="46"/>
      <c r="H74" s="46"/>
      <c r="I74" s="46"/>
      <c r="J74" s="48"/>
    </row>
    <row r="75">
      <c r="A75" s="37" t="s">
        <v>630</v>
      </c>
      <c r="B75" s="45"/>
      <c r="C75" s="46"/>
      <c r="D75" s="46"/>
      <c r="E75" s="52" t="s">
        <v>885</v>
      </c>
      <c r="F75" s="46"/>
      <c r="G75" s="46"/>
      <c r="H75" s="46"/>
      <c r="I75" s="46"/>
      <c r="J75" s="48"/>
    </row>
    <row r="76">
      <c r="A76" s="37" t="s">
        <v>597</v>
      </c>
      <c r="B76" s="45"/>
      <c r="C76" s="46"/>
      <c r="D76" s="46"/>
      <c r="E76" s="47" t="s">
        <v>593</v>
      </c>
      <c r="F76" s="46"/>
      <c r="G76" s="46"/>
      <c r="H76" s="46"/>
      <c r="I76" s="46"/>
      <c r="J76" s="48"/>
    </row>
    <row r="77">
      <c r="A77" s="31" t="s">
        <v>589</v>
      </c>
      <c r="B77" s="32"/>
      <c r="C77" s="33" t="s">
        <v>5770</v>
      </c>
      <c r="D77" s="34"/>
      <c r="E77" s="31" t="s">
        <v>5771</v>
      </c>
      <c r="F77" s="34"/>
      <c r="G77" s="34"/>
      <c r="H77" s="34"/>
      <c r="I77" s="35">
        <f>SUMIFS(I78:I81,A78:A81,"P")</f>
        <v>0</v>
      </c>
      <c r="J77" s="36"/>
    </row>
    <row r="78">
      <c r="A78" s="37" t="s">
        <v>591</v>
      </c>
      <c r="B78" s="37">
        <v>16</v>
      </c>
      <c r="C78" s="38" t="s">
        <v>5772</v>
      </c>
      <c r="D78" s="37" t="s">
        <v>593</v>
      </c>
      <c r="E78" s="39" t="s">
        <v>5773</v>
      </c>
      <c r="F78" s="40" t="s">
        <v>1829</v>
      </c>
      <c r="G78" s="41">
        <v>1</v>
      </c>
      <c r="H78" s="42">
        <v>0</v>
      </c>
      <c r="I78" s="43">
        <f>ROUND(G78*H78,P4)</f>
        <v>0</v>
      </c>
      <c r="J78" s="37"/>
      <c r="O78" s="44">
        <f>I78*0.21</f>
        <v>0</v>
      </c>
      <c r="P78">
        <v>3</v>
      </c>
    </row>
    <row r="79">
      <c r="A79" s="37" t="s">
        <v>596</v>
      </c>
      <c r="B79" s="45"/>
      <c r="C79" s="46"/>
      <c r="D79" s="46"/>
      <c r="E79" s="47" t="s">
        <v>593</v>
      </c>
      <c r="F79" s="46"/>
      <c r="G79" s="46"/>
      <c r="H79" s="46"/>
      <c r="I79" s="46"/>
      <c r="J79" s="48"/>
    </row>
    <row r="80">
      <c r="A80" s="37" t="s">
        <v>630</v>
      </c>
      <c r="B80" s="45"/>
      <c r="C80" s="46"/>
      <c r="D80" s="46"/>
      <c r="E80" s="52" t="s">
        <v>885</v>
      </c>
      <c r="F80" s="46"/>
      <c r="G80" s="46"/>
      <c r="H80" s="46"/>
      <c r="I80" s="46"/>
      <c r="J80" s="48"/>
    </row>
    <row r="81">
      <c r="A81" s="37" t="s">
        <v>597</v>
      </c>
      <c r="B81" s="49"/>
      <c r="C81" s="50"/>
      <c r="D81" s="50"/>
      <c r="E81" s="53" t="s">
        <v>593</v>
      </c>
      <c r="F81" s="50"/>
      <c r="G81" s="50"/>
      <c r="H81" s="50"/>
      <c r="I81" s="50"/>
      <c r="J81" s="51"/>
    </row>
  </sheetData>
  <sheetProtection sheet="1" objects="1" scenarios="1" spinCount="100000" saltValue="rMZyzrq7XFDDFF3+ymY5u2jRLhR9LQ5A3rkjXbHcjBk85ygOUhPRfRZMVUt8sg/BtzMiJ65H/CUuYBHU+V3zig==" hashValue="s90s2QzeLkYLLVCMWb1zkCOr79kgEJt709q3IdFvn5VLs4MTXR0kVpPt7oYS/RL1MvQsup26U8LdwjpfPo8n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5774</v>
      </c>
      <c r="I3" s="25">
        <f>SUMIFS(I12:I158,A12:A158,"SD")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ht="30">
      <c r="A7" s="3" t="s">
        <v>576</v>
      </c>
      <c r="B7" s="20" t="s">
        <v>571</v>
      </c>
      <c r="C7" s="21" t="s">
        <v>5744</v>
      </c>
      <c r="D7" s="22"/>
      <c r="E7" s="23" t="s">
        <v>253</v>
      </c>
      <c r="F7" s="17"/>
      <c r="G7" s="17"/>
      <c r="H7" s="17"/>
      <c r="I7" s="17"/>
      <c r="J7" s="19"/>
    </row>
    <row r="8">
      <c r="A8" s="3" t="s">
        <v>1343</v>
      </c>
      <c r="B8" s="20" t="s">
        <v>577</v>
      </c>
      <c r="C8" s="21" t="s">
        <v>5774</v>
      </c>
      <c r="D8" s="22"/>
      <c r="E8" s="23" t="s">
        <v>257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SUMIFS(I13:I80,A13:A80,"P")</f>
        <v>0</v>
      </c>
      <c r="J12" s="36"/>
    </row>
    <row r="13">
      <c r="A13" s="37" t="s">
        <v>591</v>
      </c>
      <c r="B13" s="37">
        <v>1</v>
      </c>
      <c r="C13" s="38" t="s">
        <v>5775</v>
      </c>
      <c r="D13" s="37" t="s">
        <v>593</v>
      </c>
      <c r="E13" s="39" t="s">
        <v>5776</v>
      </c>
      <c r="F13" s="40" t="s">
        <v>1007</v>
      </c>
      <c r="G13" s="41">
        <v>1.04</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5221</v>
      </c>
      <c r="F15" s="46"/>
      <c r="G15" s="46"/>
      <c r="H15" s="46"/>
      <c r="I15" s="46"/>
      <c r="J15" s="48"/>
    </row>
    <row r="16">
      <c r="A16" s="37" t="s">
        <v>597</v>
      </c>
      <c r="B16" s="45"/>
      <c r="C16" s="46"/>
      <c r="D16" s="46"/>
      <c r="E16" s="47" t="s">
        <v>593</v>
      </c>
      <c r="F16" s="46"/>
      <c r="G16" s="46"/>
      <c r="H16" s="46"/>
      <c r="I16" s="46"/>
      <c r="J16" s="48"/>
    </row>
    <row r="17" ht="30">
      <c r="A17" s="37" t="s">
        <v>591</v>
      </c>
      <c r="B17" s="37">
        <v>2</v>
      </c>
      <c r="C17" s="38" t="s">
        <v>5485</v>
      </c>
      <c r="D17" s="37" t="s">
        <v>593</v>
      </c>
      <c r="E17" s="39" t="s">
        <v>5486</v>
      </c>
      <c r="F17" s="40" t="s">
        <v>595</v>
      </c>
      <c r="G17" s="41">
        <v>30</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5777</v>
      </c>
      <c r="F19" s="46"/>
      <c r="G19" s="46"/>
      <c r="H19" s="46"/>
      <c r="I19" s="46"/>
      <c r="J19" s="48"/>
    </row>
    <row r="20">
      <c r="A20" s="37" t="s">
        <v>597</v>
      </c>
      <c r="B20" s="45"/>
      <c r="C20" s="46"/>
      <c r="D20" s="46"/>
      <c r="E20" s="47" t="s">
        <v>593</v>
      </c>
      <c r="F20" s="46"/>
      <c r="G20" s="46"/>
      <c r="H20" s="46"/>
      <c r="I20" s="46"/>
      <c r="J20" s="48"/>
    </row>
    <row r="21" ht="30">
      <c r="A21" s="37" t="s">
        <v>591</v>
      </c>
      <c r="B21" s="37">
        <v>3</v>
      </c>
      <c r="C21" s="38" t="s">
        <v>5488</v>
      </c>
      <c r="D21" s="37" t="s">
        <v>593</v>
      </c>
      <c r="E21" s="39" t="s">
        <v>5489</v>
      </c>
      <c r="F21" s="40" t="s">
        <v>595</v>
      </c>
      <c r="G21" s="41">
        <v>30</v>
      </c>
      <c r="H21" s="42">
        <v>0</v>
      </c>
      <c r="I21" s="43">
        <f>ROUND(G21*H21,P4)</f>
        <v>0</v>
      </c>
      <c r="J21" s="37"/>
      <c r="O21" s="44">
        <f>I21*0.21</f>
        <v>0</v>
      </c>
      <c r="P21">
        <v>3</v>
      </c>
    </row>
    <row r="22">
      <c r="A22" s="37" t="s">
        <v>596</v>
      </c>
      <c r="B22" s="45"/>
      <c r="C22" s="46"/>
      <c r="D22" s="46"/>
      <c r="E22" s="47" t="s">
        <v>593</v>
      </c>
      <c r="F22" s="46"/>
      <c r="G22" s="46"/>
      <c r="H22" s="46"/>
      <c r="I22" s="46"/>
      <c r="J22" s="48"/>
    </row>
    <row r="23">
      <c r="A23" s="37" t="s">
        <v>630</v>
      </c>
      <c r="B23" s="45"/>
      <c r="C23" s="46"/>
      <c r="D23" s="46"/>
      <c r="E23" s="52" t="s">
        <v>5777</v>
      </c>
      <c r="F23" s="46"/>
      <c r="G23" s="46"/>
      <c r="H23" s="46"/>
      <c r="I23" s="46"/>
      <c r="J23" s="48"/>
    </row>
    <row r="24">
      <c r="A24" s="37" t="s">
        <v>597</v>
      </c>
      <c r="B24" s="45"/>
      <c r="C24" s="46"/>
      <c r="D24" s="46"/>
      <c r="E24" s="47" t="s">
        <v>593</v>
      </c>
      <c r="F24" s="46"/>
      <c r="G24" s="46"/>
      <c r="H24" s="46"/>
      <c r="I24" s="46"/>
      <c r="J24" s="48"/>
    </row>
    <row r="25" ht="30">
      <c r="A25" s="37" t="s">
        <v>591</v>
      </c>
      <c r="B25" s="37">
        <v>4</v>
      </c>
      <c r="C25" s="38" t="s">
        <v>5778</v>
      </c>
      <c r="D25" s="37" t="s">
        <v>593</v>
      </c>
      <c r="E25" s="39" t="s">
        <v>5779</v>
      </c>
      <c r="F25" s="40" t="s">
        <v>629</v>
      </c>
      <c r="G25" s="41">
        <v>13.074999999999999</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630</v>
      </c>
      <c r="B27" s="45"/>
      <c r="C27" s="46"/>
      <c r="D27" s="46"/>
      <c r="E27" s="52" t="s">
        <v>5780</v>
      </c>
      <c r="F27" s="46"/>
      <c r="G27" s="46"/>
      <c r="H27" s="46"/>
      <c r="I27" s="46"/>
      <c r="J27" s="48"/>
    </row>
    <row r="28">
      <c r="A28" s="37" t="s">
        <v>597</v>
      </c>
      <c r="B28" s="45"/>
      <c r="C28" s="46"/>
      <c r="D28" s="46"/>
      <c r="E28" s="47" t="s">
        <v>593</v>
      </c>
      <c r="F28" s="46"/>
      <c r="G28" s="46"/>
      <c r="H28" s="46"/>
      <c r="I28" s="46"/>
      <c r="J28" s="48"/>
    </row>
    <row r="29" ht="30">
      <c r="A29" s="37" t="s">
        <v>591</v>
      </c>
      <c r="B29" s="37">
        <v>5</v>
      </c>
      <c r="C29" s="38" t="s">
        <v>5781</v>
      </c>
      <c r="D29" s="37" t="s">
        <v>593</v>
      </c>
      <c r="E29" s="39" t="s">
        <v>5782</v>
      </c>
      <c r="F29" s="40" t="s">
        <v>629</v>
      </c>
      <c r="G29" s="41">
        <v>13.074999999999999</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5783</v>
      </c>
      <c r="F31" s="46"/>
      <c r="G31" s="46"/>
      <c r="H31" s="46"/>
      <c r="I31" s="46"/>
      <c r="J31" s="48"/>
    </row>
    <row r="32">
      <c r="A32" s="37" t="s">
        <v>597</v>
      </c>
      <c r="B32" s="45"/>
      <c r="C32" s="46"/>
      <c r="D32" s="46"/>
      <c r="E32" s="47" t="s">
        <v>593</v>
      </c>
      <c r="F32" s="46"/>
      <c r="G32" s="46"/>
      <c r="H32" s="46"/>
      <c r="I32" s="46"/>
      <c r="J32" s="48"/>
    </row>
    <row r="33" ht="30">
      <c r="A33" s="37" t="s">
        <v>591</v>
      </c>
      <c r="B33" s="37">
        <v>6</v>
      </c>
      <c r="C33" s="38" t="s">
        <v>5784</v>
      </c>
      <c r="D33" s="37" t="s">
        <v>593</v>
      </c>
      <c r="E33" s="39" t="s">
        <v>5785</v>
      </c>
      <c r="F33" s="40" t="s">
        <v>629</v>
      </c>
      <c r="G33" s="41">
        <v>4.0030000000000001</v>
      </c>
      <c r="H33" s="42">
        <v>0</v>
      </c>
      <c r="I33" s="43">
        <f>ROUND(G33*H33,P4)</f>
        <v>0</v>
      </c>
      <c r="J33" s="37"/>
      <c r="O33" s="44">
        <f>I33*0.21</f>
        <v>0</v>
      </c>
      <c r="P33">
        <v>3</v>
      </c>
    </row>
    <row r="34">
      <c r="A34" s="37" t="s">
        <v>596</v>
      </c>
      <c r="B34" s="45"/>
      <c r="C34" s="46"/>
      <c r="D34" s="46"/>
      <c r="E34" s="47" t="s">
        <v>593</v>
      </c>
      <c r="F34" s="46"/>
      <c r="G34" s="46"/>
      <c r="H34" s="46"/>
      <c r="I34" s="46"/>
      <c r="J34" s="48"/>
    </row>
    <row r="35" ht="30">
      <c r="A35" s="37" t="s">
        <v>630</v>
      </c>
      <c r="B35" s="45"/>
      <c r="C35" s="46"/>
      <c r="D35" s="46"/>
      <c r="E35" s="52" t="s">
        <v>5786</v>
      </c>
      <c r="F35" s="46"/>
      <c r="G35" s="46"/>
      <c r="H35" s="46"/>
      <c r="I35" s="46"/>
      <c r="J35" s="48"/>
    </row>
    <row r="36">
      <c r="A36" s="37" t="s">
        <v>597</v>
      </c>
      <c r="B36" s="45"/>
      <c r="C36" s="46"/>
      <c r="D36" s="46"/>
      <c r="E36" s="47" t="s">
        <v>593</v>
      </c>
      <c r="F36" s="46"/>
      <c r="G36" s="46"/>
      <c r="H36" s="46"/>
      <c r="I36" s="46"/>
      <c r="J36" s="48"/>
    </row>
    <row r="37" ht="30">
      <c r="A37" s="37" t="s">
        <v>591</v>
      </c>
      <c r="B37" s="37">
        <v>7</v>
      </c>
      <c r="C37" s="38" t="s">
        <v>5787</v>
      </c>
      <c r="D37" s="37" t="s">
        <v>593</v>
      </c>
      <c r="E37" s="39" t="s">
        <v>5788</v>
      </c>
      <c r="F37" s="40" t="s">
        <v>629</v>
      </c>
      <c r="G37" s="41">
        <v>4.0030000000000001</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5789</v>
      </c>
      <c r="F39" s="46"/>
      <c r="G39" s="46"/>
      <c r="H39" s="46"/>
      <c r="I39" s="46"/>
      <c r="J39" s="48"/>
    </row>
    <row r="40">
      <c r="A40" s="37" t="s">
        <v>597</v>
      </c>
      <c r="B40" s="45"/>
      <c r="C40" s="46"/>
      <c r="D40" s="46"/>
      <c r="E40" s="47" t="s">
        <v>593</v>
      </c>
      <c r="F40" s="46"/>
      <c r="G40" s="46"/>
      <c r="H40" s="46"/>
      <c r="I40" s="46"/>
      <c r="J40" s="48"/>
    </row>
    <row r="41" ht="30">
      <c r="A41" s="37" t="s">
        <v>591</v>
      </c>
      <c r="B41" s="37">
        <v>8</v>
      </c>
      <c r="C41" s="38" t="s">
        <v>5521</v>
      </c>
      <c r="D41" s="37" t="s">
        <v>593</v>
      </c>
      <c r="E41" s="39" t="s">
        <v>5522</v>
      </c>
      <c r="F41" s="40" t="s">
        <v>629</v>
      </c>
      <c r="G41" s="41">
        <v>5.6920000000000002</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5790</v>
      </c>
      <c r="F43" s="46"/>
      <c r="G43" s="46"/>
      <c r="H43" s="46"/>
      <c r="I43" s="46"/>
      <c r="J43" s="48"/>
    </row>
    <row r="44">
      <c r="A44" s="37" t="s">
        <v>597</v>
      </c>
      <c r="B44" s="45"/>
      <c r="C44" s="46"/>
      <c r="D44" s="46"/>
      <c r="E44" s="47" t="s">
        <v>593</v>
      </c>
      <c r="F44" s="46"/>
      <c r="G44" s="46"/>
      <c r="H44" s="46"/>
      <c r="I44" s="46"/>
      <c r="J44" s="48"/>
    </row>
    <row r="45" ht="30">
      <c r="A45" s="37" t="s">
        <v>591</v>
      </c>
      <c r="B45" s="37">
        <v>9</v>
      </c>
      <c r="C45" s="38" t="s">
        <v>5524</v>
      </c>
      <c r="D45" s="37" t="s">
        <v>593</v>
      </c>
      <c r="E45" s="39" t="s">
        <v>5525</v>
      </c>
      <c r="F45" s="40" t="s">
        <v>629</v>
      </c>
      <c r="G45" s="41">
        <v>5.6920000000000002</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5790</v>
      </c>
      <c r="F47" s="46"/>
      <c r="G47" s="46"/>
      <c r="H47" s="46"/>
      <c r="I47" s="46"/>
      <c r="J47" s="48"/>
    </row>
    <row r="48">
      <c r="A48" s="37" t="s">
        <v>597</v>
      </c>
      <c r="B48" s="45"/>
      <c r="C48" s="46"/>
      <c r="D48" s="46"/>
      <c r="E48" s="47" t="s">
        <v>593</v>
      </c>
      <c r="F48" s="46"/>
      <c r="G48" s="46"/>
      <c r="H48" s="46"/>
      <c r="I48" s="46"/>
      <c r="J48" s="48"/>
    </row>
    <row r="49">
      <c r="A49" s="37" t="s">
        <v>591</v>
      </c>
      <c r="B49" s="37">
        <v>10</v>
      </c>
      <c r="C49" s="38" t="s">
        <v>5752</v>
      </c>
      <c r="D49" s="37" t="s">
        <v>593</v>
      </c>
      <c r="E49" s="39" t="s">
        <v>5753</v>
      </c>
      <c r="F49" s="40" t="s">
        <v>629</v>
      </c>
      <c r="G49" s="41">
        <v>2.8460000000000001</v>
      </c>
      <c r="H49" s="42">
        <v>0</v>
      </c>
      <c r="I49" s="43">
        <f>ROUND(G49*H49,P4)</f>
        <v>0</v>
      </c>
      <c r="J49" s="37"/>
      <c r="O49" s="44">
        <f>I49*0.21</f>
        <v>0</v>
      </c>
      <c r="P49">
        <v>3</v>
      </c>
    </row>
    <row r="50">
      <c r="A50" s="37" t="s">
        <v>596</v>
      </c>
      <c r="B50" s="45"/>
      <c r="C50" s="46"/>
      <c r="D50" s="46"/>
      <c r="E50" s="47" t="s">
        <v>593</v>
      </c>
      <c r="F50" s="46"/>
      <c r="G50" s="46"/>
      <c r="H50" s="46"/>
      <c r="I50" s="46"/>
      <c r="J50" s="48"/>
    </row>
    <row r="51" ht="30">
      <c r="A51" s="37" t="s">
        <v>630</v>
      </c>
      <c r="B51" s="45"/>
      <c r="C51" s="46"/>
      <c r="D51" s="46"/>
      <c r="E51" s="52" t="s">
        <v>5791</v>
      </c>
      <c r="F51" s="46"/>
      <c r="G51" s="46"/>
      <c r="H51" s="46"/>
      <c r="I51" s="46"/>
      <c r="J51" s="48"/>
    </row>
    <row r="52">
      <c r="A52" s="37" t="s">
        <v>597</v>
      </c>
      <c r="B52" s="45"/>
      <c r="C52" s="46"/>
      <c r="D52" s="46"/>
      <c r="E52" s="47" t="s">
        <v>593</v>
      </c>
      <c r="F52" s="46"/>
      <c r="G52" s="46"/>
      <c r="H52" s="46"/>
      <c r="I52" s="46"/>
      <c r="J52" s="48"/>
    </row>
    <row r="53">
      <c r="A53" s="37" t="s">
        <v>591</v>
      </c>
      <c r="B53" s="37">
        <v>11</v>
      </c>
      <c r="C53" s="38" t="s">
        <v>5526</v>
      </c>
      <c r="D53" s="37" t="s">
        <v>593</v>
      </c>
      <c r="E53" s="39" t="s">
        <v>5527</v>
      </c>
      <c r="F53" s="40" t="s">
        <v>629</v>
      </c>
      <c r="G53" s="41">
        <v>2.8460000000000001</v>
      </c>
      <c r="H53" s="42">
        <v>0</v>
      </c>
      <c r="I53" s="43">
        <f>ROUND(G53*H53,P4)</f>
        <v>0</v>
      </c>
      <c r="J53" s="37"/>
      <c r="O53" s="44">
        <f>I53*0.21</f>
        <v>0</v>
      </c>
      <c r="P53">
        <v>3</v>
      </c>
    </row>
    <row r="54">
      <c r="A54" s="37" t="s">
        <v>596</v>
      </c>
      <c r="B54" s="45"/>
      <c r="C54" s="46"/>
      <c r="D54" s="46"/>
      <c r="E54" s="47" t="s">
        <v>593</v>
      </c>
      <c r="F54" s="46"/>
      <c r="G54" s="46"/>
      <c r="H54" s="46"/>
      <c r="I54" s="46"/>
      <c r="J54" s="48"/>
    </row>
    <row r="55">
      <c r="A55" s="37" t="s">
        <v>630</v>
      </c>
      <c r="B55" s="45"/>
      <c r="C55" s="46"/>
      <c r="D55" s="46"/>
      <c r="E55" s="52" t="s">
        <v>5792</v>
      </c>
      <c r="F55" s="46"/>
      <c r="G55" s="46"/>
      <c r="H55" s="46"/>
      <c r="I55" s="46"/>
      <c r="J55" s="48"/>
    </row>
    <row r="56">
      <c r="A56" s="37" t="s">
        <v>597</v>
      </c>
      <c r="B56" s="45"/>
      <c r="C56" s="46"/>
      <c r="D56" s="46"/>
      <c r="E56" s="47" t="s">
        <v>593</v>
      </c>
      <c r="F56" s="46"/>
      <c r="G56" s="46"/>
      <c r="H56" s="46"/>
      <c r="I56" s="46"/>
      <c r="J56" s="48"/>
    </row>
    <row r="57">
      <c r="A57" s="37" t="s">
        <v>591</v>
      </c>
      <c r="B57" s="37">
        <v>12</v>
      </c>
      <c r="C57" s="38" t="s">
        <v>1363</v>
      </c>
      <c r="D57" s="37" t="s">
        <v>593</v>
      </c>
      <c r="E57" s="39" t="s">
        <v>1364</v>
      </c>
      <c r="F57" s="40" t="s">
        <v>629</v>
      </c>
      <c r="G57" s="41">
        <v>5.6920000000000002</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5793</v>
      </c>
      <c r="F59" s="46"/>
      <c r="G59" s="46"/>
      <c r="H59" s="46"/>
      <c r="I59" s="46"/>
      <c r="J59" s="48"/>
    </row>
    <row r="60">
      <c r="A60" s="37" t="s">
        <v>597</v>
      </c>
      <c r="B60" s="45"/>
      <c r="C60" s="46"/>
      <c r="D60" s="46"/>
      <c r="E60" s="47" t="s">
        <v>593</v>
      </c>
      <c r="F60" s="46"/>
      <c r="G60" s="46"/>
      <c r="H60" s="46"/>
      <c r="I60" s="46"/>
      <c r="J60" s="48"/>
    </row>
    <row r="61">
      <c r="A61" s="37" t="s">
        <v>591</v>
      </c>
      <c r="B61" s="37">
        <v>13</v>
      </c>
      <c r="C61" s="38" t="s">
        <v>5075</v>
      </c>
      <c r="D61" s="37" t="s">
        <v>593</v>
      </c>
      <c r="E61" s="39" t="s">
        <v>5076</v>
      </c>
      <c r="F61" s="40" t="s">
        <v>629</v>
      </c>
      <c r="G61" s="41">
        <v>21.449999999999999</v>
      </c>
      <c r="H61" s="42">
        <v>0</v>
      </c>
      <c r="I61" s="43">
        <f>ROUND(G61*H61,P4)</f>
        <v>0</v>
      </c>
      <c r="J61" s="37"/>
      <c r="O61" s="44">
        <f>I61*0.21</f>
        <v>0</v>
      </c>
      <c r="P61">
        <v>3</v>
      </c>
    </row>
    <row r="62">
      <c r="A62" s="37" t="s">
        <v>596</v>
      </c>
      <c r="B62" s="45"/>
      <c r="C62" s="46"/>
      <c r="D62" s="46"/>
      <c r="E62" s="47" t="s">
        <v>593</v>
      </c>
      <c r="F62" s="46"/>
      <c r="G62" s="46"/>
      <c r="H62" s="46"/>
      <c r="I62" s="46"/>
      <c r="J62" s="48"/>
    </row>
    <row r="63">
      <c r="A63" s="37" t="s">
        <v>630</v>
      </c>
      <c r="B63" s="45"/>
      <c r="C63" s="46"/>
      <c r="D63" s="46"/>
      <c r="E63" s="52" t="s">
        <v>5794</v>
      </c>
      <c r="F63" s="46"/>
      <c r="G63" s="46"/>
      <c r="H63" s="46"/>
      <c r="I63" s="46"/>
      <c r="J63" s="48"/>
    </row>
    <row r="64">
      <c r="A64" s="37" t="s">
        <v>597</v>
      </c>
      <c r="B64" s="45"/>
      <c r="C64" s="46"/>
      <c r="D64" s="46"/>
      <c r="E64" s="47" t="s">
        <v>593</v>
      </c>
      <c r="F64" s="46"/>
      <c r="G64" s="46"/>
      <c r="H64" s="46"/>
      <c r="I64" s="46"/>
      <c r="J64" s="48"/>
    </row>
    <row r="65" ht="30">
      <c r="A65" s="37" t="s">
        <v>591</v>
      </c>
      <c r="B65" s="37">
        <v>14</v>
      </c>
      <c r="C65" s="38" t="s">
        <v>5795</v>
      </c>
      <c r="D65" s="37" t="s">
        <v>593</v>
      </c>
      <c r="E65" s="39" t="s">
        <v>5796</v>
      </c>
      <c r="F65" s="40" t="s">
        <v>639</v>
      </c>
      <c r="G65" s="41">
        <v>52</v>
      </c>
      <c r="H65" s="42">
        <v>0</v>
      </c>
      <c r="I65" s="43">
        <f>ROUND(G65*H65,P4)</f>
        <v>0</v>
      </c>
      <c r="J65" s="37"/>
      <c r="O65" s="44">
        <f>I65*0.21</f>
        <v>0</v>
      </c>
      <c r="P65">
        <v>3</v>
      </c>
    </row>
    <row r="66">
      <c r="A66" s="37" t="s">
        <v>596</v>
      </c>
      <c r="B66" s="45"/>
      <c r="C66" s="46"/>
      <c r="D66" s="46"/>
      <c r="E66" s="47" t="s">
        <v>593</v>
      </c>
      <c r="F66" s="46"/>
      <c r="G66" s="46"/>
      <c r="H66" s="46"/>
      <c r="I66" s="46"/>
      <c r="J66" s="48"/>
    </row>
    <row r="67">
      <c r="A67" s="37" t="s">
        <v>630</v>
      </c>
      <c r="B67" s="45"/>
      <c r="C67" s="46"/>
      <c r="D67" s="46"/>
      <c r="E67" s="52" t="s">
        <v>5797</v>
      </c>
      <c r="F67" s="46"/>
      <c r="G67" s="46"/>
      <c r="H67" s="46"/>
      <c r="I67" s="46"/>
      <c r="J67" s="48"/>
    </row>
    <row r="68">
      <c r="A68" s="37" t="s">
        <v>597</v>
      </c>
      <c r="B68" s="45"/>
      <c r="C68" s="46"/>
      <c r="D68" s="46"/>
      <c r="E68" s="47" t="s">
        <v>593</v>
      </c>
      <c r="F68" s="46"/>
      <c r="G68" s="46"/>
      <c r="H68" s="46"/>
      <c r="I68" s="46"/>
      <c r="J68" s="48"/>
    </row>
    <row r="69" ht="30">
      <c r="A69" s="37" t="s">
        <v>591</v>
      </c>
      <c r="B69" s="37">
        <v>15</v>
      </c>
      <c r="C69" s="38" t="s">
        <v>5081</v>
      </c>
      <c r="D69" s="37" t="s">
        <v>593</v>
      </c>
      <c r="E69" s="39" t="s">
        <v>5082</v>
      </c>
      <c r="F69" s="40" t="s">
        <v>639</v>
      </c>
      <c r="G69" s="41">
        <v>52</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5798</v>
      </c>
      <c r="F71" s="46"/>
      <c r="G71" s="46"/>
      <c r="H71" s="46"/>
      <c r="I71" s="46"/>
      <c r="J71" s="48"/>
    </row>
    <row r="72">
      <c r="A72" s="37" t="s">
        <v>597</v>
      </c>
      <c r="B72" s="45"/>
      <c r="C72" s="46"/>
      <c r="D72" s="46"/>
      <c r="E72" s="47" t="s">
        <v>593</v>
      </c>
      <c r="F72" s="46"/>
      <c r="G72" s="46"/>
      <c r="H72" s="46"/>
      <c r="I72" s="46"/>
      <c r="J72" s="48"/>
    </row>
    <row r="73">
      <c r="A73" s="37" t="s">
        <v>591</v>
      </c>
      <c r="B73" s="37">
        <v>16</v>
      </c>
      <c r="C73" s="38" t="s">
        <v>5799</v>
      </c>
      <c r="D73" s="37" t="s">
        <v>593</v>
      </c>
      <c r="E73" s="39" t="s">
        <v>5800</v>
      </c>
      <c r="F73" s="40" t="s">
        <v>639</v>
      </c>
      <c r="G73" s="41">
        <v>52</v>
      </c>
      <c r="H73" s="42">
        <v>0</v>
      </c>
      <c r="I73" s="43">
        <f>ROUND(G73*H73,P4)</f>
        <v>0</v>
      </c>
      <c r="J73" s="37"/>
      <c r="O73" s="44">
        <f>I73*0.21</f>
        <v>0</v>
      </c>
      <c r="P73">
        <v>3</v>
      </c>
    </row>
    <row r="74">
      <c r="A74" s="37" t="s">
        <v>596</v>
      </c>
      <c r="B74" s="45"/>
      <c r="C74" s="46"/>
      <c r="D74" s="46"/>
      <c r="E74" s="47" t="s">
        <v>593</v>
      </c>
      <c r="F74" s="46"/>
      <c r="G74" s="46"/>
      <c r="H74" s="46"/>
      <c r="I74" s="46"/>
      <c r="J74" s="48"/>
    </row>
    <row r="75">
      <c r="A75" s="37" t="s">
        <v>630</v>
      </c>
      <c r="B75" s="45"/>
      <c r="C75" s="46"/>
      <c r="D75" s="46"/>
      <c r="E75" s="52" t="s">
        <v>5797</v>
      </c>
      <c r="F75" s="46"/>
      <c r="G75" s="46"/>
      <c r="H75" s="46"/>
      <c r="I75" s="46"/>
      <c r="J75" s="48"/>
    </row>
    <row r="76">
      <c r="A76" s="37" t="s">
        <v>597</v>
      </c>
      <c r="B76" s="45"/>
      <c r="C76" s="46"/>
      <c r="D76" s="46"/>
      <c r="E76" s="47" t="s">
        <v>593</v>
      </c>
      <c r="F76" s="46"/>
      <c r="G76" s="46"/>
      <c r="H76" s="46"/>
      <c r="I76" s="46"/>
      <c r="J76" s="48"/>
    </row>
    <row r="77">
      <c r="A77" s="37" t="s">
        <v>591</v>
      </c>
      <c r="B77" s="37">
        <v>17</v>
      </c>
      <c r="C77" s="38" t="s">
        <v>5540</v>
      </c>
      <c r="D77" s="37" t="s">
        <v>593</v>
      </c>
      <c r="E77" s="39" t="s">
        <v>5541</v>
      </c>
      <c r="F77" s="40" t="s">
        <v>951</v>
      </c>
      <c r="G77" s="41">
        <v>42.899999999999999</v>
      </c>
      <c r="H77" s="42">
        <v>0</v>
      </c>
      <c r="I77" s="43">
        <f>ROUND(G77*H77,P4)</f>
        <v>0</v>
      </c>
      <c r="J77" s="37"/>
      <c r="O77" s="44">
        <f>I77*0.21</f>
        <v>0</v>
      </c>
      <c r="P77">
        <v>3</v>
      </c>
    </row>
    <row r="78">
      <c r="A78" s="37" t="s">
        <v>596</v>
      </c>
      <c r="B78" s="45"/>
      <c r="C78" s="46"/>
      <c r="D78" s="46"/>
      <c r="E78" s="47" t="s">
        <v>593</v>
      </c>
      <c r="F78" s="46"/>
      <c r="G78" s="46"/>
      <c r="H78" s="46"/>
      <c r="I78" s="46"/>
      <c r="J78" s="48"/>
    </row>
    <row r="79">
      <c r="A79" s="37" t="s">
        <v>630</v>
      </c>
      <c r="B79" s="45"/>
      <c r="C79" s="46"/>
      <c r="D79" s="46"/>
      <c r="E79" s="52" t="s">
        <v>5801</v>
      </c>
      <c r="F79" s="46"/>
      <c r="G79" s="46"/>
      <c r="H79" s="46"/>
      <c r="I79" s="46"/>
      <c r="J79" s="48"/>
    </row>
    <row r="80">
      <c r="A80" s="37" t="s">
        <v>597</v>
      </c>
      <c r="B80" s="45"/>
      <c r="C80" s="46"/>
      <c r="D80" s="46"/>
      <c r="E80" s="47" t="s">
        <v>593</v>
      </c>
      <c r="F80" s="46"/>
      <c r="G80" s="46"/>
      <c r="H80" s="46"/>
      <c r="I80" s="46"/>
      <c r="J80" s="48"/>
    </row>
    <row r="81">
      <c r="A81" s="31" t="s">
        <v>589</v>
      </c>
      <c r="B81" s="32"/>
      <c r="C81" s="33" t="s">
        <v>676</v>
      </c>
      <c r="D81" s="34"/>
      <c r="E81" s="31" t="s">
        <v>3517</v>
      </c>
      <c r="F81" s="34"/>
      <c r="G81" s="34"/>
      <c r="H81" s="34"/>
      <c r="I81" s="35">
        <f>SUMIFS(I82:I85,A82:A85,"P")</f>
        <v>0</v>
      </c>
      <c r="J81" s="36"/>
    </row>
    <row r="82">
      <c r="A82" s="37" t="s">
        <v>591</v>
      </c>
      <c r="B82" s="37">
        <v>18</v>
      </c>
      <c r="C82" s="38" t="s">
        <v>5802</v>
      </c>
      <c r="D82" s="37" t="s">
        <v>593</v>
      </c>
      <c r="E82" s="39" t="s">
        <v>5803</v>
      </c>
      <c r="F82" s="40" t="s">
        <v>595</v>
      </c>
      <c r="G82" s="41">
        <v>26</v>
      </c>
      <c r="H82" s="42">
        <v>0</v>
      </c>
      <c r="I82" s="43">
        <f>ROUND(G82*H82,P4)</f>
        <v>0</v>
      </c>
      <c r="J82" s="37"/>
      <c r="O82" s="44">
        <f>I82*0.21</f>
        <v>0</v>
      </c>
      <c r="P82">
        <v>3</v>
      </c>
    </row>
    <row r="83">
      <c r="A83" s="37" t="s">
        <v>596</v>
      </c>
      <c r="B83" s="45"/>
      <c r="C83" s="46"/>
      <c r="D83" s="46"/>
      <c r="E83" s="47" t="s">
        <v>593</v>
      </c>
      <c r="F83" s="46"/>
      <c r="G83" s="46"/>
      <c r="H83" s="46"/>
      <c r="I83" s="46"/>
      <c r="J83" s="48"/>
    </row>
    <row r="84">
      <c r="A84" s="37" t="s">
        <v>630</v>
      </c>
      <c r="B84" s="45"/>
      <c r="C84" s="46"/>
      <c r="D84" s="46"/>
      <c r="E84" s="52" t="s">
        <v>5804</v>
      </c>
      <c r="F84" s="46"/>
      <c r="G84" s="46"/>
      <c r="H84" s="46"/>
      <c r="I84" s="46"/>
      <c r="J84" s="48"/>
    </row>
    <row r="85">
      <c r="A85" s="37" t="s">
        <v>597</v>
      </c>
      <c r="B85" s="45"/>
      <c r="C85" s="46"/>
      <c r="D85" s="46"/>
      <c r="E85" s="47" t="s">
        <v>593</v>
      </c>
      <c r="F85" s="46"/>
      <c r="G85" s="46"/>
      <c r="H85" s="46"/>
      <c r="I85" s="46"/>
      <c r="J85" s="48"/>
    </row>
    <row r="86">
      <c r="A86" s="31" t="s">
        <v>589</v>
      </c>
      <c r="B86" s="32"/>
      <c r="C86" s="33" t="s">
        <v>734</v>
      </c>
      <c r="D86" s="34"/>
      <c r="E86" s="31" t="s">
        <v>1406</v>
      </c>
      <c r="F86" s="34"/>
      <c r="G86" s="34"/>
      <c r="H86" s="34"/>
      <c r="I86" s="35">
        <f>SUMIFS(I87:I98,A87:A98,"P")</f>
        <v>0</v>
      </c>
      <c r="J86" s="36"/>
    </row>
    <row r="87">
      <c r="A87" s="37" t="s">
        <v>591</v>
      </c>
      <c r="B87" s="37">
        <v>19</v>
      </c>
      <c r="C87" s="38" t="s">
        <v>5805</v>
      </c>
      <c r="D87" s="37" t="s">
        <v>593</v>
      </c>
      <c r="E87" s="39" t="s">
        <v>5806</v>
      </c>
      <c r="F87" s="40" t="s">
        <v>639</v>
      </c>
      <c r="G87" s="41">
        <v>3</v>
      </c>
      <c r="H87" s="42">
        <v>0</v>
      </c>
      <c r="I87" s="43">
        <f>ROUND(G87*H87,P4)</f>
        <v>0</v>
      </c>
      <c r="J87" s="37"/>
      <c r="O87" s="44">
        <f>I87*0.21</f>
        <v>0</v>
      </c>
      <c r="P87">
        <v>3</v>
      </c>
    </row>
    <row r="88">
      <c r="A88" s="37" t="s">
        <v>596</v>
      </c>
      <c r="B88" s="45"/>
      <c r="C88" s="46"/>
      <c r="D88" s="46"/>
      <c r="E88" s="47" t="s">
        <v>593</v>
      </c>
      <c r="F88" s="46"/>
      <c r="G88" s="46"/>
      <c r="H88" s="46"/>
      <c r="I88" s="46"/>
      <c r="J88" s="48"/>
    </row>
    <row r="89">
      <c r="A89" s="37" t="s">
        <v>630</v>
      </c>
      <c r="B89" s="45"/>
      <c r="C89" s="46"/>
      <c r="D89" s="46"/>
      <c r="E89" s="52" t="s">
        <v>5144</v>
      </c>
      <c r="F89" s="46"/>
      <c r="G89" s="46"/>
      <c r="H89" s="46"/>
      <c r="I89" s="46"/>
      <c r="J89" s="48"/>
    </row>
    <row r="90">
      <c r="A90" s="37" t="s">
        <v>597</v>
      </c>
      <c r="B90" s="45"/>
      <c r="C90" s="46"/>
      <c r="D90" s="46"/>
      <c r="E90" s="47" t="s">
        <v>593</v>
      </c>
      <c r="F90" s="46"/>
      <c r="G90" s="46"/>
      <c r="H90" s="46"/>
      <c r="I90" s="46"/>
      <c r="J90" s="48"/>
    </row>
    <row r="91">
      <c r="A91" s="37" t="s">
        <v>591</v>
      </c>
      <c r="B91" s="37">
        <v>20</v>
      </c>
      <c r="C91" s="38" t="s">
        <v>5563</v>
      </c>
      <c r="D91" s="37" t="s">
        <v>593</v>
      </c>
      <c r="E91" s="39" t="s">
        <v>5564</v>
      </c>
      <c r="F91" s="40" t="s">
        <v>629</v>
      </c>
      <c r="G91" s="41">
        <v>4.367</v>
      </c>
      <c r="H91" s="42">
        <v>0</v>
      </c>
      <c r="I91" s="43">
        <f>ROUND(G91*H91,P4)</f>
        <v>0</v>
      </c>
      <c r="J91" s="37"/>
      <c r="O91" s="44">
        <f>I91*0.21</f>
        <v>0</v>
      </c>
      <c r="P91">
        <v>3</v>
      </c>
    </row>
    <row r="92">
      <c r="A92" s="37" t="s">
        <v>596</v>
      </c>
      <c r="B92" s="45"/>
      <c r="C92" s="46"/>
      <c r="D92" s="46"/>
      <c r="E92" s="47" t="s">
        <v>593</v>
      </c>
      <c r="F92" s="46"/>
      <c r="G92" s="46"/>
      <c r="H92" s="46"/>
      <c r="I92" s="46"/>
      <c r="J92" s="48"/>
    </row>
    <row r="93" ht="45">
      <c r="A93" s="37" t="s">
        <v>630</v>
      </c>
      <c r="B93" s="45"/>
      <c r="C93" s="46"/>
      <c r="D93" s="46"/>
      <c r="E93" s="52" t="s">
        <v>5807</v>
      </c>
      <c r="F93" s="46"/>
      <c r="G93" s="46"/>
      <c r="H93" s="46"/>
      <c r="I93" s="46"/>
      <c r="J93" s="48"/>
    </row>
    <row r="94">
      <c r="A94" s="37" t="s">
        <v>597</v>
      </c>
      <c r="B94" s="45"/>
      <c r="C94" s="46"/>
      <c r="D94" s="46"/>
      <c r="E94" s="47" t="s">
        <v>593</v>
      </c>
      <c r="F94" s="46"/>
      <c r="G94" s="46"/>
      <c r="H94" s="46"/>
      <c r="I94" s="46"/>
      <c r="J94" s="48"/>
    </row>
    <row r="95" ht="30">
      <c r="A95" s="37" t="s">
        <v>591</v>
      </c>
      <c r="B95" s="37">
        <v>21</v>
      </c>
      <c r="C95" s="38" t="s">
        <v>5808</v>
      </c>
      <c r="D95" s="37" t="s">
        <v>593</v>
      </c>
      <c r="E95" s="39" t="s">
        <v>5809</v>
      </c>
      <c r="F95" s="40" t="s">
        <v>639</v>
      </c>
      <c r="G95" s="41">
        <v>3</v>
      </c>
      <c r="H95" s="42">
        <v>0</v>
      </c>
      <c r="I95" s="43">
        <f>ROUND(G95*H95,P4)</f>
        <v>0</v>
      </c>
      <c r="J95" s="37"/>
      <c r="O95" s="44">
        <f>I95*0.21</f>
        <v>0</v>
      </c>
      <c r="P95">
        <v>3</v>
      </c>
    </row>
    <row r="96">
      <c r="A96" s="37" t="s">
        <v>596</v>
      </c>
      <c r="B96" s="45"/>
      <c r="C96" s="46"/>
      <c r="D96" s="46"/>
      <c r="E96" s="47" t="s">
        <v>593</v>
      </c>
      <c r="F96" s="46"/>
      <c r="G96" s="46"/>
      <c r="H96" s="46"/>
      <c r="I96" s="46"/>
      <c r="J96" s="48"/>
    </row>
    <row r="97">
      <c r="A97" s="37" t="s">
        <v>630</v>
      </c>
      <c r="B97" s="45"/>
      <c r="C97" s="46"/>
      <c r="D97" s="46"/>
      <c r="E97" s="52" t="s">
        <v>5144</v>
      </c>
      <c r="F97" s="46"/>
      <c r="G97" s="46"/>
      <c r="H97" s="46"/>
      <c r="I97" s="46"/>
      <c r="J97" s="48"/>
    </row>
    <row r="98">
      <c r="A98" s="37" t="s">
        <v>597</v>
      </c>
      <c r="B98" s="45"/>
      <c r="C98" s="46"/>
      <c r="D98" s="46"/>
      <c r="E98" s="47" t="s">
        <v>593</v>
      </c>
      <c r="F98" s="46"/>
      <c r="G98" s="46"/>
      <c r="H98" s="46"/>
      <c r="I98" s="46"/>
      <c r="J98" s="48"/>
    </row>
    <row r="99">
      <c r="A99" s="31" t="s">
        <v>589</v>
      </c>
      <c r="B99" s="32"/>
      <c r="C99" s="33" t="s">
        <v>3581</v>
      </c>
      <c r="D99" s="34"/>
      <c r="E99" s="31" t="s">
        <v>3582</v>
      </c>
      <c r="F99" s="34"/>
      <c r="G99" s="34"/>
      <c r="H99" s="34"/>
      <c r="I99" s="35">
        <f>SUMIFS(I100:I139,A100:A139,"P")</f>
        <v>0</v>
      </c>
      <c r="J99" s="36"/>
    </row>
    <row r="100" ht="30">
      <c r="A100" s="37" t="s">
        <v>591</v>
      </c>
      <c r="B100" s="37">
        <v>22</v>
      </c>
      <c r="C100" s="38" t="s">
        <v>5810</v>
      </c>
      <c r="D100" s="37" t="s">
        <v>593</v>
      </c>
      <c r="E100" s="39" t="s">
        <v>5811</v>
      </c>
      <c r="F100" s="40" t="s">
        <v>595</v>
      </c>
      <c r="G100" s="41">
        <v>26</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5804</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5812</v>
      </c>
      <c r="D104" s="37" t="s">
        <v>593</v>
      </c>
      <c r="E104" s="39" t="s">
        <v>5813</v>
      </c>
      <c r="F104" s="40" t="s">
        <v>595</v>
      </c>
      <c r="G104" s="41">
        <v>26</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5804</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5814</v>
      </c>
      <c r="D108" s="37" t="s">
        <v>593</v>
      </c>
      <c r="E108" s="39" t="s">
        <v>5815</v>
      </c>
      <c r="F108" s="40" t="s">
        <v>604</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885</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5816</v>
      </c>
      <c r="D112" s="37" t="s">
        <v>593</v>
      </c>
      <c r="E112" s="39" t="s">
        <v>5817</v>
      </c>
      <c r="F112" s="40" t="s">
        <v>604</v>
      </c>
      <c r="G112" s="41">
        <v>5</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5818</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5819</v>
      </c>
      <c r="D116" s="37" t="s">
        <v>593</v>
      </c>
      <c r="E116" s="39" t="s">
        <v>5820</v>
      </c>
      <c r="F116" s="40" t="s">
        <v>604</v>
      </c>
      <c r="G116" s="41">
        <v>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885</v>
      </c>
      <c r="F118" s="46"/>
      <c r="G118" s="46"/>
      <c r="H118" s="46"/>
      <c r="I118" s="46"/>
      <c r="J118" s="48"/>
    </row>
    <row r="119">
      <c r="A119" s="37" t="s">
        <v>597</v>
      </c>
      <c r="B119" s="45"/>
      <c r="C119" s="46"/>
      <c r="D119" s="46"/>
      <c r="E119" s="47" t="s">
        <v>593</v>
      </c>
      <c r="F119" s="46"/>
      <c r="G119" s="46"/>
      <c r="H119" s="46"/>
      <c r="I119" s="46"/>
      <c r="J119" s="48"/>
    </row>
    <row r="120">
      <c r="A120" s="37" t="s">
        <v>591</v>
      </c>
      <c r="B120" s="37">
        <v>27</v>
      </c>
      <c r="C120" s="38" t="s">
        <v>5821</v>
      </c>
      <c r="D120" s="37" t="s">
        <v>593</v>
      </c>
      <c r="E120" s="39" t="s">
        <v>5822</v>
      </c>
      <c r="F120" s="40" t="s">
        <v>604</v>
      </c>
      <c r="G120" s="41">
        <v>2</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869</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5823</v>
      </c>
      <c r="D124" s="37" t="s">
        <v>593</v>
      </c>
      <c r="E124" s="39" t="s">
        <v>5824</v>
      </c>
      <c r="F124" s="40" t="s">
        <v>604</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885</v>
      </c>
      <c r="F126" s="46"/>
      <c r="G126" s="46"/>
      <c r="H126" s="46"/>
      <c r="I126" s="46"/>
      <c r="J126" s="48"/>
    </row>
    <row r="127">
      <c r="A127" s="37" t="s">
        <v>597</v>
      </c>
      <c r="B127" s="45"/>
      <c r="C127" s="46"/>
      <c r="D127" s="46"/>
      <c r="E127" s="47" t="s">
        <v>593</v>
      </c>
      <c r="F127" s="46"/>
      <c r="G127" s="46"/>
      <c r="H127" s="46"/>
      <c r="I127" s="46"/>
      <c r="J127" s="48"/>
    </row>
    <row r="128" ht="30">
      <c r="A128" s="37" t="s">
        <v>591</v>
      </c>
      <c r="B128" s="37">
        <v>29</v>
      </c>
      <c r="C128" s="38" t="s">
        <v>5825</v>
      </c>
      <c r="D128" s="37" t="s">
        <v>593</v>
      </c>
      <c r="E128" s="39" t="s">
        <v>5826</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c r="A130" s="37" t="s">
        <v>630</v>
      </c>
      <c r="B130" s="45"/>
      <c r="C130" s="46"/>
      <c r="D130" s="46"/>
      <c r="E130" s="52" t="s">
        <v>885</v>
      </c>
      <c r="F130" s="46"/>
      <c r="G130" s="46"/>
      <c r="H130" s="46"/>
      <c r="I130" s="46"/>
      <c r="J130" s="48"/>
    </row>
    <row r="131">
      <c r="A131" s="37" t="s">
        <v>597</v>
      </c>
      <c r="B131" s="45"/>
      <c r="C131" s="46"/>
      <c r="D131" s="46"/>
      <c r="E131" s="47" t="s">
        <v>593</v>
      </c>
      <c r="F131" s="46"/>
      <c r="G131" s="46"/>
      <c r="H131" s="46"/>
      <c r="I131" s="46"/>
      <c r="J131" s="48"/>
    </row>
    <row r="132">
      <c r="A132" s="37" t="s">
        <v>591</v>
      </c>
      <c r="B132" s="37">
        <v>30</v>
      </c>
      <c r="C132" s="38" t="s">
        <v>5827</v>
      </c>
      <c r="D132" s="37" t="s">
        <v>593</v>
      </c>
      <c r="E132" s="39" t="s">
        <v>5828</v>
      </c>
      <c r="F132" s="40" t="s">
        <v>604</v>
      </c>
      <c r="G132" s="41">
        <v>2</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c r="A134" s="37" t="s">
        <v>630</v>
      </c>
      <c r="B134" s="45"/>
      <c r="C134" s="46"/>
      <c r="D134" s="46"/>
      <c r="E134" s="52" t="s">
        <v>869</v>
      </c>
      <c r="F134" s="46"/>
      <c r="G134" s="46"/>
      <c r="H134" s="46"/>
      <c r="I134" s="46"/>
      <c r="J134" s="48"/>
    </row>
    <row r="135">
      <c r="A135" s="37" t="s">
        <v>597</v>
      </c>
      <c r="B135" s="45"/>
      <c r="C135" s="46"/>
      <c r="D135" s="46"/>
      <c r="E135" s="47" t="s">
        <v>593</v>
      </c>
      <c r="F135" s="46"/>
      <c r="G135" s="46"/>
      <c r="H135" s="46"/>
      <c r="I135" s="46"/>
      <c r="J135" s="48"/>
    </row>
    <row r="136" ht="30">
      <c r="A136" s="37" t="s">
        <v>591</v>
      </c>
      <c r="B136" s="37">
        <v>31</v>
      </c>
      <c r="C136" s="38" t="s">
        <v>5829</v>
      </c>
      <c r="D136" s="37" t="s">
        <v>593</v>
      </c>
      <c r="E136" s="39" t="s">
        <v>5830</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c r="A138" s="37" t="s">
        <v>630</v>
      </c>
      <c r="B138" s="45"/>
      <c r="C138" s="46"/>
      <c r="D138" s="46"/>
      <c r="E138" s="52" t="s">
        <v>885</v>
      </c>
      <c r="F138" s="46"/>
      <c r="G138" s="46"/>
      <c r="H138" s="46"/>
      <c r="I138" s="46"/>
      <c r="J138" s="48"/>
    </row>
    <row r="139">
      <c r="A139" s="37" t="s">
        <v>597</v>
      </c>
      <c r="B139" s="45"/>
      <c r="C139" s="46"/>
      <c r="D139" s="46"/>
      <c r="E139" s="47" t="s">
        <v>593</v>
      </c>
      <c r="F139" s="46"/>
      <c r="G139" s="46"/>
      <c r="H139" s="46"/>
      <c r="I139" s="46"/>
      <c r="J139" s="48"/>
    </row>
    <row r="140">
      <c r="A140" s="31" t="s">
        <v>589</v>
      </c>
      <c r="B140" s="32"/>
      <c r="C140" s="33" t="s">
        <v>946</v>
      </c>
      <c r="D140" s="34"/>
      <c r="E140" s="31" t="s">
        <v>947</v>
      </c>
      <c r="F140" s="34"/>
      <c r="G140" s="34"/>
      <c r="H140" s="34"/>
      <c r="I140" s="35">
        <f>SUMIFS(I141:I144,A141:A144,"P")</f>
        <v>0</v>
      </c>
      <c r="J140" s="36"/>
    </row>
    <row r="141" ht="45">
      <c r="A141" s="37" t="s">
        <v>591</v>
      </c>
      <c r="B141" s="37">
        <v>32</v>
      </c>
      <c r="C141" s="38" t="s">
        <v>948</v>
      </c>
      <c r="D141" s="37" t="s">
        <v>949</v>
      </c>
      <c r="E141" s="39" t="s">
        <v>950</v>
      </c>
      <c r="F141" s="40" t="s">
        <v>951</v>
      </c>
      <c r="G141" s="41">
        <v>56.927999999999997</v>
      </c>
      <c r="H141" s="42">
        <v>0</v>
      </c>
      <c r="I141" s="43">
        <f>ROUND(G141*H141,P4)</f>
        <v>0</v>
      </c>
      <c r="J141" s="37"/>
      <c r="O141" s="44">
        <f>I141*0.21</f>
        <v>0</v>
      </c>
      <c r="P141">
        <v>3</v>
      </c>
    </row>
    <row r="142">
      <c r="A142" s="37" t="s">
        <v>596</v>
      </c>
      <c r="B142" s="45"/>
      <c r="C142" s="46"/>
      <c r="D142" s="46"/>
      <c r="E142" s="39" t="s">
        <v>952</v>
      </c>
      <c r="F142" s="46"/>
      <c r="G142" s="46"/>
      <c r="H142" s="46"/>
      <c r="I142" s="46"/>
      <c r="J142" s="48"/>
    </row>
    <row r="143" ht="240">
      <c r="A143" s="37" t="s">
        <v>630</v>
      </c>
      <c r="B143" s="45"/>
      <c r="C143" s="46"/>
      <c r="D143" s="46"/>
      <c r="E143" s="52" t="s">
        <v>5831</v>
      </c>
      <c r="F143" s="46"/>
      <c r="G143" s="46"/>
      <c r="H143" s="46"/>
      <c r="I143" s="46"/>
      <c r="J143" s="48"/>
    </row>
    <row r="144" ht="120">
      <c r="A144" s="37" t="s">
        <v>597</v>
      </c>
      <c r="B144" s="45"/>
      <c r="C144" s="46"/>
      <c r="D144" s="46"/>
      <c r="E144" s="39" t="s">
        <v>954</v>
      </c>
      <c r="F144" s="46"/>
      <c r="G144" s="46"/>
      <c r="H144" s="46"/>
      <c r="I144" s="46"/>
      <c r="J144" s="48"/>
    </row>
    <row r="145">
      <c r="A145" s="31" t="s">
        <v>589</v>
      </c>
      <c r="B145" s="32"/>
      <c r="C145" s="33" t="s">
        <v>1578</v>
      </c>
      <c r="D145" s="34"/>
      <c r="E145" s="31" t="s">
        <v>1579</v>
      </c>
      <c r="F145" s="34"/>
      <c r="G145" s="34"/>
      <c r="H145" s="34"/>
      <c r="I145" s="35">
        <f>SUMIFS(I146:I149,A146:A149,"P")</f>
        <v>0</v>
      </c>
      <c r="J145" s="36"/>
    </row>
    <row r="146">
      <c r="A146" s="37" t="s">
        <v>591</v>
      </c>
      <c r="B146" s="37">
        <v>33</v>
      </c>
      <c r="C146" s="38" t="s">
        <v>5740</v>
      </c>
      <c r="D146" s="37" t="s">
        <v>593</v>
      </c>
      <c r="E146" s="39" t="s">
        <v>5741</v>
      </c>
      <c r="F146" s="40" t="s">
        <v>951</v>
      </c>
      <c r="G146" s="41">
        <v>56.212000000000003</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c r="A148" s="37" t="s">
        <v>630</v>
      </c>
      <c r="B148" s="45"/>
      <c r="C148" s="46"/>
      <c r="D148" s="46"/>
      <c r="E148" s="52" t="s">
        <v>5832</v>
      </c>
      <c r="F148" s="46"/>
      <c r="G148" s="46"/>
      <c r="H148" s="46"/>
      <c r="I148" s="46"/>
      <c r="J148" s="48"/>
    </row>
    <row r="149">
      <c r="A149" s="37" t="s">
        <v>597</v>
      </c>
      <c r="B149" s="45"/>
      <c r="C149" s="46"/>
      <c r="D149" s="46"/>
      <c r="E149" s="47" t="s">
        <v>593</v>
      </c>
      <c r="F149" s="46"/>
      <c r="G149" s="46"/>
      <c r="H149" s="46"/>
      <c r="I149" s="46"/>
      <c r="J149" s="48"/>
    </row>
    <row r="150">
      <c r="A150" s="31" t="s">
        <v>589</v>
      </c>
      <c r="B150" s="32"/>
      <c r="C150" s="33" t="s">
        <v>1825</v>
      </c>
      <c r="D150" s="34"/>
      <c r="E150" s="31" t="s">
        <v>1826</v>
      </c>
      <c r="F150" s="34"/>
      <c r="G150" s="34"/>
      <c r="H150" s="34"/>
      <c r="I150" s="35">
        <f>SUMIFS(I151:I158,A151:A158,"P")</f>
        <v>0</v>
      </c>
      <c r="J150" s="36"/>
    </row>
    <row r="151">
      <c r="A151" s="37" t="s">
        <v>591</v>
      </c>
      <c r="B151" s="37">
        <v>34</v>
      </c>
      <c r="C151" s="38" t="s">
        <v>5470</v>
      </c>
      <c r="D151" s="37" t="s">
        <v>593</v>
      </c>
      <c r="E151" s="39" t="s">
        <v>5375</v>
      </c>
      <c r="F151" s="40" t="s">
        <v>1829</v>
      </c>
      <c r="G151" s="41">
        <v>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c r="A153" s="37" t="s">
        <v>630</v>
      </c>
      <c r="B153" s="45"/>
      <c r="C153" s="46"/>
      <c r="D153" s="46"/>
      <c r="E153" s="52" t="s">
        <v>885</v>
      </c>
      <c r="F153" s="46"/>
      <c r="G153" s="46"/>
      <c r="H153" s="46"/>
      <c r="I153" s="46"/>
      <c r="J153" s="48"/>
    </row>
    <row r="154">
      <c r="A154" s="37" t="s">
        <v>597</v>
      </c>
      <c r="B154" s="45"/>
      <c r="C154" s="46"/>
      <c r="D154" s="46"/>
      <c r="E154" s="47" t="s">
        <v>593</v>
      </c>
      <c r="F154" s="46"/>
      <c r="G154" s="46"/>
      <c r="H154" s="46"/>
      <c r="I154" s="46"/>
      <c r="J154" s="48"/>
    </row>
    <row r="155">
      <c r="A155" s="37" t="s">
        <v>591</v>
      </c>
      <c r="B155" s="37">
        <v>35</v>
      </c>
      <c r="C155" s="38" t="s">
        <v>5472</v>
      </c>
      <c r="D155" s="37" t="s">
        <v>593</v>
      </c>
      <c r="E155" s="39" t="s">
        <v>5379</v>
      </c>
      <c r="F155" s="40" t="s">
        <v>1829</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c r="A157" s="37" t="s">
        <v>630</v>
      </c>
      <c r="B157" s="45"/>
      <c r="C157" s="46"/>
      <c r="D157" s="46"/>
      <c r="E157" s="52" t="s">
        <v>885</v>
      </c>
      <c r="F157" s="46"/>
      <c r="G157" s="46"/>
      <c r="H157" s="46"/>
      <c r="I157" s="46"/>
      <c r="J157" s="48"/>
    </row>
    <row r="158">
      <c r="A158" s="37" t="s">
        <v>597</v>
      </c>
      <c r="B158" s="49"/>
      <c r="C158" s="50"/>
      <c r="D158" s="50"/>
      <c r="E158" s="53" t="s">
        <v>593</v>
      </c>
      <c r="F158" s="50"/>
      <c r="G158" s="50"/>
      <c r="H158" s="50"/>
      <c r="I158" s="50"/>
      <c r="J158" s="51"/>
    </row>
  </sheetData>
  <sheetProtection sheet="1" objects="1" scenarios="1" spinCount="100000" saltValue="fC8rXNUjNuvtRZbc/AtyuLCnNmxnf+XMrWxwDrounlvZvJRxcPE1XIjSXoIDNoSn3msFrJs/rJMplqn2K7Y+1w==" hashValue="Y9ZcVqDL+zu7IR+DHWCm7cKt5+qOph6wGcy93s+U2uS2pu00x3E4kVeOe7VP43ZIvAV0f1RZjJqr3uWgjeyuf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5833</v>
      </c>
      <c r="I3" s="25">
        <f>SUMIFS(I12:I481,A12:A481,"SD")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5834</v>
      </c>
      <c r="D7" s="22"/>
      <c r="E7" s="23" t="s">
        <v>259</v>
      </c>
      <c r="F7" s="17"/>
      <c r="G7" s="17"/>
      <c r="H7" s="17"/>
      <c r="I7" s="17"/>
      <c r="J7" s="19"/>
    </row>
    <row r="8">
      <c r="A8" s="3" t="s">
        <v>1343</v>
      </c>
      <c r="B8" s="20" t="s">
        <v>577</v>
      </c>
      <c r="C8" s="21" t="s">
        <v>5833</v>
      </c>
      <c r="D8" s="22"/>
      <c r="E8" s="23" t="s">
        <v>261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SUMIFS(I13:I128,A13:A128,"P")</f>
        <v>0</v>
      </c>
      <c r="J12" s="36"/>
    </row>
    <row r="13" ht="30">
      <c r="A13" s="37" t="s">
        <v>591</v>
      </c>
      <c r="B13" s="37">
        <v>1</v>
      </c>
      <c r="C13" s="38" t="s">
        <v>5475</v>
      </c>
      <c r="D13" s="37" t="s">
        <v>593</v>
      </c>
      <c r="E13" s="39" t="s">
        <v>5476</v>
      </c>
      <c r="F13" s="40" t="s">
        <v>604</v>
      </c>
      <c r="G13" s="41">
        <v>15</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5477</v>
      </c>
      <c r="F15" s="46"/>
      <c r="G15" s="46"/>
      <c r="H15" s="46"/>
      <c r="I15" s="46"/>
      <c r="J15" s="48"/>
    </row>
    <row r="16">
      <c r="A16" s="37" t="s">
        <v>597</v>
      </c>
      <c r="B16" s="45"/>
      <c r="C16" s="46"/>
      <c r="D16" s="46"/>
      <c r="E16" s="47" t="s">
        <v>593</v>
      </c>
      <c r="F16" s="46"/>
      <c r="G16" s="46"/>
      <c r="H16" s="46"/>
      <c r="I16" s="46"/>
      <c r="J16" s="48"/>
    </row>
    <row r="17" ht="30">
      <c r="A17" s="37" t="s">
        <v>591</v>
      </c>
      <c r="B17" s="37">
        <v>2</v>
      </c>
      <c r="C17" s="38" t="s">
        <v>5478</v>
      </c>
      <c r="D17" s="37" t="s">
        <v>593</v>
      </c>
      <c r="E17" s="39" t="s">
        <v>5479</v>
      </c>
      <c r="F17" s="40" t="s">
        <v>604</v>
      </c>
      <c r="G17" s="41">
        <v>15</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822</v>
      </c>
      <c r="F19" s="46"/>
      <c r="G19" s="46"/>
      <c r="H19" s="46"/>
      <c r="I19" s="46"/>
      <c r="J19" s="48"/>
    </row>
    <row r="20">
      <c r="A20" s="37" t="s">
        <v>597</v>
      </c>
      <c r="B20" s="45"/>
      <c r="C20" s="46"/>
      <c r="D20" s="46"/>
      <c r="E20" s="47" t="s">
        <v>593</v>
      </c>
      <c r="F20" s="46"/>
      <c r="G20" s="46"/>
      <c r="H20" s="46"/>
      <c r="I20" s="46"/>
      <c r="J20" s="48"/>
    </row>
    <row r="21">
      <c r="A21" s="37" t="s">
        <v>591</v>
      </c>
      <c r="B21" s="37">
        <v>3</v>
      </c>
      <c r="C21" s="38" t="s">
        <v>5480</v>
      </c>
      <c r="D21" s="37" t="s">
        <v>593</v>
      </c>
      <c r="E21" s="39" t="s">
        <v>5481</v>
      </c>
      <c r="F21" s="40" t="s">
        <v>639</v>
      </c>
      <c r="G21" s="41">
        <v>24</v>
      </c>
      <c r="H21" s="42">
        <v>0</v>
      </c>
      <c r="I21" s="43">
        <f>ROUND(G21*H21,P4)</f>
        <v>0</v>
      </c>
      <c r="J21" s="37"/>
      <c r="O21" s="44">
        <f>I21*0.21</f>
        <v>0</v>
      </c>
      <c r="P21">
        <v>3</v>
      </c>
    </row>
    <row r="22">
      <c r="A22" s="37" t="s">
        <v>596</v>
      </c>
      <c r="B22" s="45"/>
      <c r="C22" s="46"/>
      <c r="D22" s="46"/>
      <c r="E22" s="47" t="s">
        <v>593</v>
      </c>
      <c r="F22" s="46"/>
      <c r="G22" s="46"/>
      <c r="H22" s="46"/>
      <c r="I22" s="46"/>
      <c r="J22" s="48"/>
    </row>
    <row r="23" ht="30">
      <c r="A23" s="37" t="s">
        <v>630</v>
      </c>
      <c r="B23" s="45"/>
      <c r="C23" s="46"/>
      <c r="D23" s="46"/>
      <c r="E23" s="52" t="s">
        <v>5482</v>
      </c>
      <c r="F23" s="46"/>
      <c r="G23" s="46"/>
      <c r="H23" s="46"/>
      <c r="I23" s="46"/>
      <c r="J23" s="48"/>
    </row>
    <row r="24">
      <c r="A24" s="37" t="s">
        <v>597</v>
      </c>
      <c r="B24" s="45"/>
      <c r="C24" s="46"/>
      <c r="D24" s="46"/>
      <c r="E24" s="47" t="s">
        <v>593</v>
      </c>
      <c r="F24" s="46"/>
      <c r="G24" s="46"/>
      <c r="H24" s="46"/>
      <c r="I24" s="46"/>
      <c r="J24" s="48"/>
    </row>
    <row r="25">
      <c r="A25" s="37" t="s">
        <v>591</v>
      </c>
      <c r="B25" s="37">
        <v>4</v>
      </c>
      <c r="C25" s="38" t="s">
        <v>5483</v>
      </c>
      <c r="D25" s="37" t="s">
        <v>593</v>
      </c>
      <c r="E25" s="39" t="s">
        <v>5484</v>
      </c>
      <c r="F25" s="40" t="s">
        <v>639</v>
      </c>
      <c r="G25" s="41">
        <v>24</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5468</v>
      </c>
      <c r="F27" s="46"/>
      <c r="G27" s="46"/>
      <c r="H27" s="46"/>
      <c r="I27" s="46"/>
      <c r="J27" s="48"/>
    </row>
    <row r="28">
      <c r="A28" s="37" t="s">
        <v>597</v>
      </c>
      <c r="B28" s="45"/>
      <c r="C28" s="46"/>
      <c r="D28" s="46"/>
      <c r="E28" s="47" t="s">
        <v>593</v>
      </c>
      <c r="F28" s="46"/>
      <c r="G28" s="46"/>
      <c r="H28" s="46"/>
      <c r="I28" s="46"/>
      <c r="J28" s="48"/>
    </row>
    <row r="29" ht="30">
      <c r="A29" s="37" t="s">
        <v>591</v>
      </c>
      <c r="B29" s="37">
        <v>5</v>
      </c>
      <c r="C29" s="38" t="s">
        <v>5485</v>
      </c>
      <c r="D29" s="37" t="s">
        <v>593</v>
      </c>
      <c r="E29" s="39" t="s">
        <v>5486</v>
      </c>
      <c r="F29" s="40" t="s">
        <v>595</v>
      </c>
      <c r="G29" s="41">
        <v>200</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5195</v>
      </c>
      <c r="F31" s="46"/>
      <c r="G31" s="46"/>
      <c r="H31" s="46"/>
      <c r="I31" s="46"/>
      <c r="J31" s="48"/>
    </row>
    <row r="32">
      <c r="A32" s="37" t="s">
        <v>597</v>
      </c>
      <c r="B32" s="45"/>
      <c r="C32" s="46"/>
      <c r="D32" s="46"/>
      <c r="E32" s="47" t="s">
        <v>593</v>
      </c>
      <c r="F32" s="46"/>
      <c r="G32" s="46"/>
      <c r="H32" s="46"/>
      <c r="I32" s="46"/>
      <c r="J32" s="48"/>
    </row>
    <row r="33" ht="30">
      <c r="A33" s="37" t="s">
        <v>591</v>
      </c>
      <c r="B33" s="37">
        <v>6</v>
      </c>
      <c r="C33" s="38" t="s">
        <v>5488</v>
      </c>
      <c r="D33" s="37" t="s">
        <v>593</v>
      </c>
      <c r="E33" s="39" t="s">
        <v>5489</v>
      </c>
      <c r="F33" s="40" t="s">
        <v>595</v>
      </c>
      <c r="G33" s="41">
        <v>200</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5195</v>
      </c>
      <c r="F35" s="46"/>
      <c r="G35" s="46"/>
      <c r="H35" s="46"/>
      <c r="I35" s="46"/>
      <c r="J35" s="48"/>
    </row>
    <row r="36">
      <c r="A36" s="37" t="s">
        <v>597</v>
      </c>
      <c r="B36" s="45"/>
      <c r="C36" s="46"/>
      <c r="D36" s="46"/>
      <c r="E36" s="47" t="s">
        <v>593</v>
      </c>
      <c r="F36" s="46"/>
      <c r="G36" s="46"/>
      <c r="H36" s="46"/>
      <c r="I36" s="46"/>
      <c r="J36" s="48"/>
    </row>
    <row r="37">
      <c r="A37" s="37" t="s">
        <v>591</v>
      </c>
      <c r="B37" s="37">
        <v>7</v>
      </c>
      <c r="C37" s="38" t="s">
        <v>5490</v>
      </c>
      <c r="D37" s="37" t="s">
        <v>593</v>
      </c>
      <c r="E37" s="39" t="s">
        <v>5491</v>
      </c>
      <c r="F37" s="40" t="s">
        <v>595</v>
      </c>
      <c r="G37" s="41">
        <v>48</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5835</v>
      </c>
      <c r="F39" s="46"/>
      <c r="G39" s="46"/>
      <c r="H39" s="46"/>
      <c r="I39" s="46"/>
      <c r="J39" s="48"/>
    </row>
    <row r="40">
      <c r="A40" s="37" t="s">
        <v>597</v>
      </c>
      <c r="B40" s="45"/>
      <c r="C40" s="46"/>
      <c r="D40" s="46"/>
      <c r="E40" s="47" t="s">
        <v>593</v>
      </c>
      <c r="F40" s="46"/>
      <c r="G40" s="46"/>
      <c r="H40" s="46"/>
      <c r="I40" s="46"/>
      <c r="J40" s="48"/>
    </row>
    <row r="41">
      <c r="A41" s="37" t="s">
        <v>591</v>
      </c>
      <c r="B41" s="37">
        <v>8</v>
      </c>
      <c r="C41" s="38" t="s">
        <v>5493</v>
      </c>
      <c r="D41" s="37" t="s">
        <v>593</v>
      </c>
      <c r="E41" s="39" t="s">
        <v>5494</v>
      </c>
      <c r="F41" s="40" t="s">
        <v>595</v>
      </c>
      <c r="G41" s="41">
        <v>48</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5435</v>
      </c>
      <c r="F43" s="46"/>
      <c r="G43" s="46"/>
      <c r="H43" s="46"/>
      <c r="I43" s="46"/>
      <c r="J43" s="48"/>
    </row>
    <row r="44">
      <c r="A44" s="37" t="s">
        <v>597</v>
      </c>
      <c r="B44" s="45"/>
      <c r="C44" s="46"/>
      <c r="D44" s="46"/>
      <c r="E44" s="47" t="s">
        <v>593</v>
      </c>
      <c r="F44" s="46"/>
      <c r="G44" s="46"/>
      <c r="H44" s="46"/>
      <c r="I44" s="46"/>
      <c r="J44" s="48"/>
    </row>
    <row r="45" ht="30">
      <c r="A45" s="37" t="s">
        <v>591</v>
      </c>
      <c r="B45" s="37">
        <v>9</v>
      </c>
      <c r="C45" s="38" t="s">
        <v>5836</v>
      </c>
      <c r="D45" s="37" t="s">
        <v>593</v>
      </c>
      <c r="E45" s="39" t="s">
        <v>5837</v>
      </c>
      <c r="F45" s="40" t="s">
        <v>629</v>
      </c>
      <c r="G45" s="41">
        <v>326.58100000000002</v>
      </c>
      <c r="H45" s="42">
        <v>0</v>
      </c>
      <c r="I45" s="43">
        <f>ROUND(G45*H45,P4)</f>
        <v>0</v>
      </c>
      <c r="J45" s="37"/>
      <c r="O45" s="44">
        <f>I45*0.21</f>
        <v>0</v>
      </c>
      <c r="P45">
        <v>3</v>
      </c>
    </row>
    <row r="46">
      <c r="A46" s="37" t="s">
        <v>596</v>
      </c>
      <c r="B46" s="45"/>
      <c r="C46" s="46"/>
      <c r="D46" s="46"/>
      <c r="E46" s="47" t="s">
        <v>593</v>
      </c>
      <c r="F46" s="46"/>
      <c r="G46" s="46"/>
      <c r="H46" s="46"/>
      <c r="I46" s="46"/>
      <c r="J46" s="48"/>
    </row>
    <row r="47" ht="45">
      <c r="A47" s="37" t="s">
        <v>630</v>
      </c>
      <c r="B47" s="45"/>
      <c r="C47" s="46"/>
      <c r="D47" s="46"/>
      <c r="E47" s="52" t="s">
        <v>5838</v>
      </c>
      <c r="F47" s="46"/>
      <c r="G47" s="46"/>
      <c r="H47" s="46"/>
      <c r="I47" s="46"/>
      <c r="J47" s="48"/>
    </row>
    <row r="48">
      <c r="A48" s="37" t="s">
        <v>597</v>
      </c>
      <c r="B48" s="45"/>
      <c r="C48" s="46"/>
      <c r="D48" s="46"/>
      <c r="E48" s="47" t="s">
        <v>593</v>
      </c>
      <c r="F48" s="46"/>
      <c r="G48" s="46"/>
      <c r="H48" s="46"/>
      <c r="I48" s="46"/>
      <c r="J48" s="48"/>
    </row>
    <row r="49" ht="30">
      <c r="A49" s="37" t="s">
        <v>591</v>
      </c>
      <c r="B49" s="37">
        <v>10</v>
      </c>
      <c r="C49" s="38" t="s">
        <v>5839</v>
      </c>
      <c r="D49" s="37" t="s">
        <v>593</v>
      </c>
      <c r="E49" s="39" t="s">
        <v>5840</v>
      </c>
      <c r="F49" s="40" t="s">
        <v>629</v>
      </c>
      <c r="G49" s="41">
        <v>326.58100000000002</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5841</v>
      </c>
      <c r="F51" s="46"/>
      <c r="G51" s="46"/>
      <c r="H51" s="46"/>
      <c r="I51" s="46"/>
      <c r="J51" s="48"/>
    </row>
    <row r="52">
      <c r="A52" s="37" t="s">
        <v>597</v>
      </c>
      <c r="B52" s="45"/>
      <c r="C52" s="46"/>
      <c r="D52" s="46"/>
      <c r="E52" s="47" t="s">
        <v>593</v>
      </c>
      <c r="F52" s="46"/>
      <c r="G52" s="46"/>
      <c r="H52" s="46"/>
      <c r="I52" s="46"/>
      <c r="J52" s="48"/>
    </row>
    <row r="53" ht="30">
      <c r="A53" s="37" t="s">
        <v>591</v>
      </c>
      <c r="B53" s="37">
        <v>11</v>
      </c>
      <c r="C53" s="38" t="s">
        <v>5047</v>
      </c>
      <c r="D53" s="37" t="s">
        <v>593</v>
      </c>
      <c r="E53" s="39" t="s">
        <v>5048</v>
      </c>
      <c r="F53" s="40" t="s">
        <v>629</v>
      </c>
      <c r="G53" s="41">
        <v>816.87099999999998</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5842</v>
      </c>
      <c r="F55" s="46"/>
      <c r="G55" s="46"/>
      <c r="H55" s="46"/>
      <c r="I55" s="46"/>
      <c r="J55" s="48"/>
    </row>
    <row r="56">
      <c r="A56" s="37" t="s">
        <v>597</v>
      </c>
      <c r="B56" s="45"/>
      <c r="C56" s="46"/>
      <c r="D56" s="46"/>
      <c r="E56" s="47" t="s">
        <v>593</v>
      </c>
      <c r="F56" s="46"/>
      <c r="G56" s="46"/>
      <c r="H56" s="46"/>
      <c r="I56" s="46"/>
      <c r="J56" s="48"/>
    </row>
    <row r="57" ht="30">
      <c r="A57" s="37" t="s">
        <v>591</v>
      </c>
      <c r="B57" s="37">
        <v>12</v>
      </c>
      <c r="C57" s="38" t="s">
        <v>5843</v>
      </c>
      <c r="D57" s="37" t="s">
        <v>593</v>
      </c>
      <c r="E57" s="39" t="s">
        <v>5844</v>
      </c>
      <c r="F57" s="40" t="s">
        <v>629</v>
      </c>
      <c r="G57" s="41">
        <v>816.87099999999998</v>
      </c>
      <c r="H57" s="42">
        <v>0</v>
      </c>
      <c r="I57" s="43">
        <f>ROUND(G57*H57,P4)</f>
        <v>0</v>
      </c>
      <c r="J57" s="37"/>
      <c r="O57" s="44">
        <f>I57*0.21</f>
        <v>0</v>
      </c>
      <c r="P57">
        <v>3</v>
      </c>
    </row>
    <row r="58">
      <c r="A58" s="37" t="s">
        <v>596</v>
      </c>
      <c r="B58" s="45"/>
      <c r="C58" s="46"/>
      <c r="D58" s="46"/>
      <c r="E58" s="47" t="s">
        <v>593</v>
      </c>
      <c r="F58" s="46"/>
      <c r="G58" s="46"/>
      <c r="H58" s="46"/>
      <c r="I58" s="46"/>
      <c r="J58" s="48"/>
    </row>
    <row r="59">
      <c r="A59" s="37" t="s">
        <v>630</v>
      </c>
      <c r="B59" s="45"/>
      <c r="C59" s="46"/>
      <c r="D59" s="46"/>
      <c r="E59" s="52" t="s">
        <v>5845</v>
      </c>
      <c r="F59" s="46"/>
      <c r="G59" s="46"/>
      <c r="H59" s="46"/>
      <c r="I59" s="46"/>
      <c r="J59" s="48"/>
    </row>
    <row r="60">
      <c r="A60" s="37" t="s">
        <v>597</v>
      </c>
      <c r="B60" s="45"/>
      <c r="C60" s="46"/>
      <c r="D60" s="46"/>
      <c r="E60" s="47" t="s">
        <v>593</v>
      </c>
      <c r="F60" s="46"/>
      <c r="G60" s="46"/>
      <c r="H60" s="46"/>
      <c r="I60" s="46"/>
      <c r="J60" s="48"/>
    </row>
    <row r="61" ht="30">
      <c r="A61" s="37" t="s">
        <v>591</v>
      </c>
      <c r="B61" s="37">
        <v>13</v>
      </c>
      <c r="C61" s="38" t="s">
        <v>5500</v>
      </c>
      <c r="D61" s="37" t="s">
        <v>593</v>
      </c>
      <c r="E61" s="39" t="s">
        <v>5501</v>
      </c>
      <c r="F61" s="40" t="s">
        <v>629</v>
      </c>
      <c r="G61" s="41">
        <v>151.69</v>
      </c>
      <c r="H61" s="42">
        <v>0</v>
      </c>
      <c r="I61" s="43">
        <f>ROUND(G61*H61,P4)</f>
        <v>0</v>
      </c>
      <c r="J61" s="37"/>
      <c r="O61" s="44">
        <f>I61*0.21</f>
        <v>0</v>
      </c>
      <c r="P61">
        <v>3</v>
      </c>
    </row>
    <row r="62">
      <c r="A62" s="37" t="s">
        <v>596</v>
      </c>
      <c r="B62" s="45"/>
      <c r="C62" s="46"/>
      <c r="D62" s="46"/>
      <c r="E62" s="47" t="s">
        <v>593</v>
      </c>
      <c r="F62" s="46"/>
      <c r="G62" s="46"/>
      <c r="H62" s="46"/>
      <c r="I62" s="46"/>
      <c r="J62" s="48"/>
    </row>
    <row r="63" ht="90">
      <c r="A63" s="37" t="s">
        <v>630</v>
      </c>
      <c r="B63" s="45"/>
      <c r="C63" s="46"/>
      <c r="D63" s="46"/>
      <c r="E63" s="52" t="s">
        <v>5846</v>
      </c>
      <c r="F63" s="46"/>
      <c r="G63" s="46"/>
      <c r="H63" s="46"/>
      <c r="I63" s="46"/>
      <c r="J63" s="48"/>
    </row>
    <row r="64">
      <c r="A64" s="37" t="s">
        <v>597</v>
      </c>
      <c r="B64" s="45"/>
      <c r="C64" s="46"/>
      <c r="D64" s="46"/>
      <c r="E64" s="47" t="s">
        <v>593</v>
      </c>
      <c r="F64" s="46"/>
      <c r="G64" s="46"/>
      <c r="H64" s="46"/>
      <c r="I64" s="46"/>
      <c r="J64" s="48"/>
    </row>
    <row r="65" ht="30">
      <c r="A65" s="37" t="s">
        <v>591</v>
      </c>
      <c r="B65" s="37">
        <v>14</v>
      </c>
      <c r="C65" s="38" t="s">
        <v>5503</v>
      </c>
      <c r="D65" s="37" t="s">
        <v>593</v>
      </c>
      <c r="E65" s="39" t="s">
        <v>5504</v>
      </c>
      <c r="F65" s="40" t="s">
        <v>629</v>
      </c>
      <c r="G65" s="41">
        <v>151.69</v>
      </c>
      <c r="H65" s="42">
        <v>0</v>
      </c>
      <c r="I65" s="43">
        <f>ROUND(G65*H65,P4)</f>
        <v>0</v>
      </c>
      <c r="J65" s="37"/>
      <c r="O65" s="44">
        <f>I65*0.21</f>
        <v>0</v>
      </c>
      <c r="P65">
        <v>3</v>
      </c>
    </row>
    <row r="66">
      <c r="A66" s="37" t="s">
        <v>596</v>
      </c>
      <c r="B66" s="45"/>
      <c r="C66" s="46"/>
      <c r="D66" s="46"/>
      <c r="E66" s="47" t="s">
        <v>593</v>
      </c>
      <c r="F66" s="46"/>
      <c r="G66" s="46"/>
      <c r="H66" s="46"/>
      <c r="I66" s="46"/>
      <c r="J66" s="48"/>
    </row>
    <row r="67">
      <c r="A67" s="37" t="s">
        <v>630</v>
      </c>
      <c r="B67" s="45"/>
      <c r="C67" s="46"/>
      <c r="D67" s="46"/>
      <c r="E67" s="52" t="s">
        <v>5847</v>
      </c>
      <c r="F67" s="46"/>
      <c r="G67" s="46"/>
      <c r="H67" s="46"/>
      <c r="I67" s="46"/>
      <c r="J67" s="48"/>
    </row>
    <row r="68">
      <c r="A68" s="37" t="s">
        <v>597</v>
      </c>
      <c r="B68" s="45"/>
      <c r="C68" s="46"/>
      <c r="D68" s="46"/>
      <c r="E68" s="47" t="s">
        <v>593</v>
      </c>
      <c r="F68" s="46"/>
      <c r="G68" s="46"/>
      <c r="H68" s="46"/>
      <c r="I68" s="46"/>
      <c r="J68" s="48"/>
    </row>
    <row r="69">
      <c r="A69" s="37" t="s">
        <v>591</v>
      </c>
      <c r="B69" s="37">
        <v>15</v>
      </c>
      <c r="C69" s="38" t="s">
        <v>5848</v>
      </c>
      <c r="D69" s="37" t="s">
        <v>593</v>
      </c>
      <c r="E69" s="39" t="s">
        <v>5849</v>
      </c>
      <c r="F69" s="40" t="s">
        <v>639</v>
      </c>
      <c r="G69" s="41">
        <v>306.06999999999999</v>
      </c>
      <c r="H69" s="42">
        <v>0</v>
      </c>
      <c r="I69" s="43">
        <f>ROUND(G69*H69,P4)</f>
        <v>0</v>
      </c>
      <c r="J69" s="37"/>
      <c r="O69" s="44">
        <f>I69*0.21</f>
        <v>0</v>
      </c>
      <c r="P69">
        <v>3</v>
      </c>
    </row>
    <row r="70">
      <c r="A70" s="37" t="s">
        <v>596</v>
      </c>
      <c r="B70" s="45"/>
      <c r="C70" s="46"/>
      <c r="D70" s="46"/>
      <c r="E70" s="47" t="s">
        <v>593</v>
      </c>
      <c r="F70" s="46"/>
      <c r="G70" s="46"/>
      <c r="H70" s="46"/>
      <c r="I70" s="46"/>
      <c r="J70" s="48"/>
    </row>
    <row r="71" ht="75">
      <c r="A71" s="37" t="s">
        <v>630</v>
      </c>
      <c r="B71" s="45"/>
      <c r="C71" s="46"/>
      <c r="D71" s="46"/>
      <c r="E71" s="52" t="s">
        <v>5850</v>
      </c>
      <c r="F71" s="46"/>
      <c r="G71" s="46"/>
      <c r="H71" s="46"/>
      <c r="I71" s="46"/>
      <c r="J71" s="48"/>
    </row>
    <row r="72">
      <c r="A72" s="37" t="s">
        <v>597</v>
      </c>
      <c r="B72" s="45"/>
      <c r="C72" s="46"/>
      <c r="D72" s="46"/>
      <c r="E72" s="47" t="s">
        <v>593</v>
      </c>
      <c r="F72" s="46"/>
      <c r="G72" s="46"/>
      <c r="H72" s="46"/>
      <c r="I72" s="46"/>
      <c r="J72" s="48"/>
    </row>
    <row r="73">
      <c r="A73" s="37" t="s">
        <v>591</v>
      </c>
      <c r="B73" s="37">
        <v>16</v>
      </c>
      <c r="C73" s="38" t="s">
        <v>5851</v>
      </c>
      <c r="D73" s="37" t="s">
        <v>593</v>
      </c>
      <c r="E73" s="39" t="s">
        <v>5852</v>
      </c>
      <c r="F73" s="40" t="s">
        <v>639</v>
      </c>
      <c r="G73" s="41">
        <v>306.06999999999999</v>
      </c>
      <c r="H73" s="42">
        <v>0</v>
      </c>
      <c r="I73" s="43">
        <f>ROUND(G73*H73,P4)</f>
        <v>0</v>
      </c>
      <c r="J73" s="37"/>
      <c r="O73" s="44">
        <f>I73*0.21</f>
        <v>0</v>
      </c>
      <c r="P73">
        <v>3</v>
      </c>
    </row>
    <row r="74">
      <c r="A74" s="37" t="s">
        <v>596</v>
      </c>
      <c r="B74" s="45"/>
      <c r="C74" s="46"/>
      <c r="D74" s="46"/>
      <c r="E74" s="47" t="s">
        <v>593</v>
      </c>
      <c r="F74" s="46"/>
      <c r="G74" s="46"/>
      <c r="H74" s="46"/>
      <c r="I74" s="46"/>
      <c r="J74" s="48"/>
    </row>
    <row r="75">
      <c r="A75" s="37" t="s">
        <v>630</v>
      </c>
      <c r="B75" s="45"/>
      <c r="C75" s="46"/>
      <c r="D75" s="46"/>
      <c r="E75" s="52" t="s">
        <v>5853</v>
      </c>
      <c r="F75" s="46"/>
      <c r="G75" s="46"/>
      <c r="H75" s="46"/>
      <c r="I75" s="46"/>
      <c r="J75" s="48"/>
    </row>
    <row r="76">
      <c r="A76" s="37" t="s">
        <v>597</v>
      </c>
      <c r="B76" s="45"/>
      <c r="C76" s="46"/>
      <c r="D76" s="46"/>
      <c r="E76" s="47" t="s">
        <v>593</v>
      </c>
      <c r="F76" s="46"/>
      <c r="G76" s="46"/>
      <c r="H76" s="46"/>
      <c r="I76" s="46"/>
      <c r="J76" s="48"/>
    </row>
    <row r="77">
      <c r="A77" s="37" t="s">
        <v>591</v>
      </c>
      <c r="B77" s="37">
        <v>17</v>
      </c>
      <c r="C77" s="38" t="s">
        <v>5854</v>
      </c>
      <c r="D77" s="37" t="s">
        <v>593</v>
      </c>
      <c r="E77" s="39" t="s">
        <v>5855</v>
      </c>
      <c r="F77" s="40" t="s">
        <v>629</v>
      </c>
      <c r="G77" s="41">
        <v>303.38</v>
      </c>
      <c r="H77" s="42">
        <v>0</v>
      </c>
      <c r="I77" s="43">
        <f>ROUND(G77*H77,P4)</f>
        <v>0</v>
      </c>
      <c r="J77" s="37"/>
      <c r="O77" s="44">
        <f>I77*0.21</f>
        <v>0</v>
      </c>
      <c r="P77">
        <v>3</v>
      </c>
    </row>
    <row r="78">
      <c r="A78" s="37" t="s">
        <v>596</v>
      </c>
      <c r="B78" s="45"/>
      <c r="C78" s="46"/>
      <c r="D78" s="46"/>
      <c r="E78" s="47" t="s">
        <v>593</v>
      </c>
      <c r="F78" s="46"/>
      <c r="G78" s="46"/>
      <c r="H78" s="46"/>
      <c r="I78" s="46"/>
      <c r="J78" s="48"/>
    </row>
    <row r="79">
      <c r="A79" s="37" t="s">
        <v>630</v>
      </c>
      <c r="B79" s="45"/>
      <c r="C79" s="46"/>
      <c r="D79" s="46"/>
      <c r="E79" s="52" t="s">
        <v>5856</v>
      </c>
      <c r="F79" s="46"/>
      <c r="G79" s="46"/>
      <c r="H79" s="46"/>
      <c r="I79" s="46"/>
      <c r="J79" s="48"/>
    </row>
    <row r="80">
      <c r="A80" s="37" t="s">
        <v>597</v>
      </c>
      <c r="B80" s="45"/>
      <c r="C80" s="46"/>
      <c r="D80" s="46"/>
      <c r="E80" s="47" t="s">
        <v>593</v>
      </c>
      <c r="F80" s="46"/>
      <c r="G80" s="46"/>
      <c r="H80" s="46"/>
      <c r="I80" s="46"/>
      <c r="J80" s="48"/>
    </row>
    <row r="81">
      <c r="A81" s="37" t="s">
        <v>591</v>
      </c>
      <c r="B81" s="37">
        <v>18</v>
      </c>
      <c r="C81" s="38" t="s">
        <v>5857</v>
      </c>
      <c r="D81" s="37" t="s">
        <v>593</v>
      </c>
      <c r="E81" s="39" t="s">
        <v>5858</v>
      </c>
      <c r="F81" s="40" t="s">
        <v>629</v>
      </c>
      <c r="G81" s="41">
        <v>303.38</v>
      </c>
      <c r="H81" s="42">
        <v>0</v>
      </c>
      <c r="I81" s="43">
        <f>ROUND(G81*H81,P4)</f>
        <v>0</v>
      </c>
      <c r="J81" s="37"/>
      <c r="O81" s="44">
        <f>I81*0.21</f>
        <v>0</v>
      </c>
      <c r="P81">
        <v>3</v>
      </c>
    </row>
    <row r="82">
      <c r="A82" s="37" t="s">
        <v>596</v>
      </c>
      <c r="B82" s="45"/>
      <c r="C82" s="46"/>
      <c r="D82" s="46"/>
      <c r="E82" s="47" t="s">
        <v>593</v>
      </c>
      <c r="F82" s="46"/>
      <c r="G82" s="46"/>
      <c r="H82" s="46"/>
      <c r="I82" s="46"/>
      <c r="J82" s="48"/>
    </row>
    <row r="83">
      <c r="A83" s="37" t="s">
        <v>630</v>
      </c>
      <c r="B83" s="45"/>
      <c r="C83" s="46"/>
      <c r="D83" s="46"/>
      <c r="E83" s="52" t="s">
        <v>5856</v>
      </c>
      <c r="F83" s="46"/>
      <c r="G83" s="46"/>
      <c r="H83" s="46"/>
      <c r="I83" s="46"/>
      <c r="J83" s="48"/>
    </row>
    <row r="84">
      <c r="A84" s="37" t="s">
        <v>597</v>
      </c>
      <c r="B84" s="45"/>
      <c r="C84" s="46"/>
      <c r="D84" s="46"/>
      <c r="E84" s="47" t="s">
        <v>593</v>
      </c>
      <c r="F84" s="46"/>
      <c r="G84" s="46"/>
      <c r="H84" s="46"/>
      <c r="I84" s="46"/>
      <c r="J84" s="48"/>
    </row>
    <row r="85">
      <c r="A85" s="37" t="s">
        <v>591</v>
      </c>
      <c r="B85" s="37">
        <v>19</v>
      </c>
      <c r="C85" s="38" t="s">
        <v>5859</v>
      </c>
      <c r="D85" s="37" t="s">
        <v>593</v>
      </c>
      <c r="E85" s="39" t="s">
        <v>5860</v>
      </c>
      <c r="F85" s="40" t="s">
        <v>639</v>
      </c>
      <c r="G85" s="41">
        <v>1633.742</v>
      </c>
      <c r="H85" s="42">
        <v>0</v>
      </c>
      <c r="I85" s="43">
        <f>ROUND(G85*H85,P4)</f>
        <v>0</v>
      </c>
      <c r="J85" s="37"/>
      <c r="O85" s="44">
        <f>I85*0.21</f>
        <v>0</v>
      </c>
      <c r="P85">
        <v>3</v>
      </c>
    </row>
    <row r="86">
      <c r="A86" s="37" t="s">
        <v>596</v>
      </c>
      <c r="B86" s="45"/>
      <c r="C86" s="46"/>
      <c r="D86" s="46"/>
      <c r="E86" s="47" t="s">
        <v>593</v>
      </c>
      <c r="F86" s="46"/>
      <c r="G86" s="46"/>
      <c r="H86" s="46"/>
      <c r="I86" s="46"/>
      <c r="J86" s="48"/>
    </row>
    <row r="87">
      <c r="A87" s="37" t="s">
        <v>630</v>
      </c>
      <c r="B87" s="45"/>
      <c r="C87" s="46"/>
      <c r="D87" s="46"/>
      <c r="E87" s="52" t="s">
        <v>5861</v>
      </c>
      <c r="F87" s="46"/>
      <c r="G87" s="46"/>
      <c r="H87" s="46"/>
      <c r="I87" s="46"/>
      <c r="J87" s="48"/>
    </row>
    <row r="88">
      <c r="A88" s="37" t="s">
        <v>597</v>
      </c>
      <c r="B88" s="45"/>
      <c r="C88" s="46"/>
      <c r="D88" s="46"/>
      <c r="E88" s="47" t="s">
        <v>593</v>
      </c>
      <c r="F88" s="46"/>
      <c r="G88" s="46"/>
      <c r="H88" s="46"/>
      <c r="I88" s="46"/>
      <c r="J88" s="48"/>
    </row>
    <row r="89">
      <c r="A89" s="37" t="s">
        <v>591</v>
      </c>
      <c r="B89" s="37">
        <v>20</v>
      </c>
      <c r="C89" s="38" t="s">
        <v>5862</v>
      </c>
      <c r="D89" s="37" t="s">
        <v>593</v>
      </c>
      <c r="E89" s="39" t="s">
        <v>5863</v>
      </c>
      <c r="F89" s="40" t="s">
        <v>639</v>
      </c>
      <c r="G89" s="41">
        <v>1633.742</v>
      </c>
      <c r="H89" s="42">
        <v>0</v>
      </c>
      <c r="I89" s="43">
        <f>ROUND(G89*H89,P4)</f>
        <v>0</v>
      </c>
      <c r="J89" s="37"/>
      <c r="O89" s="44">
        <f>I89*0.21</f>
        <v>0</v>
      </c>
      <c r="P89">
        <v>3</v>
      </c>
    </row>
    <row r="90">
      <c r="A90" s="37" t="s">
        <v>596</v>
      </c>
      <c r="B90" s="45"/>
      <c r="C90" s="46"/>
      <c r="D90" s="46"/>
      <c r="E90" s="47" t="s">
        <v>593</v>
      </c>
      <c r="F90" s="46"/>
      <c r="G90" s="46"/>
      <c r="H90" s="46"/>
      <c r="I90" s="46"/>
      <c r="J90" s="48"/>
    </row>
    <row r="91">
      <c r="A91" s="37" t="s">
        <v>630</v>
      </c>
      <c r="B91" s="45"/>
      <c r="C91" s="46"/>
      <c r="D91" s="46"/>
      <c r="E91" s="52" t="s">
        <v>5864</v>
      </c>
      <c r="F91" s="46"/>
      <c r="G91" s="46"/>
      <c r="H91" s="46"/>
      <c r="I91" s="46"/>
      <c r="J91" s="48"/>
    </row>
    <row r="92">
      <c r="A92" s="37" t="s">
        <v>597</v>
      </c>
      <c r="B92" s="45"/>
      <c r="C92" s="46"/>
      <c r="D92" s="46"/>
      <c r="E92" s="47" t="s">
        <v>593</v>
      </c>
      <c r="F92" s="46"/>
      <c r="G92" s="46"/>
      <c r="H92" s="46"/>
      <c r="I92" s="46"/>
      <c r="J92" s="48"/>
    </row>
    <row r="93" ht="30">
      <c r="A93" s="37" t="s">
        <v>591</v>
      </c>
      <c r="B93" s="37">
        <v>21</v>
      </c>
      <c r="C93" s="38" t="s">
        <v>5521</v>
      </c>
      <c r="D93" s="37" t="s">
        <v>593</v>
      </c>
      <c r="E93" s="39" t="s">
        <v>5522</v>
      </c>
      <c r="F93" s="40" t="s">
        <v>629</v>
      </c>
      <c r="G93" s="41">
        <v>754.41800000000001</v>
      </c>
      <c r="H93" s="42">
        <v>0</v>
      </c>
      <c r="I93" s="43">
        <f>ROUND(G93*H93,P4)</f>
        <v>0</v>
      </c>
      <c r="J93" s="37"/>
      <c r="O93" s="44">
        <f>I93*0.21</f>
        <v>0</v>
      </c>
      <c r="P93">
        <v>3</v>
      </c>
    </row>
    <row r="94">
      <c r="A94" s="37" t="s">
        <v>596</v>
      </c>
      <c r="B94" s="45"/>
      <c r="C94" s="46"/>
      <c r="D94" s="46"/>
      <c r="E94" s="47" t="s">
        <v>593</v>
      </c>
      <c r="F94" s="46"/>
      <c r="G94" s="46"/>
      <c r="H94" s="46"/>
      <c r="I94" s="46"/>
      <c r="J94" s="48"/>
    </row>
    <row r="95" ht="30">
      <c r="A95" s="37" t="s">
        <v>630</v>
      </c>
      <c r="B95" s="45"/>
      <c r="C95" s="46"/>
      <c r="D95" s="46"/>
      <c r="E95" s="52" t="s">
        <v>5865</v>
      </c>
      <c r="F95" s="46"/>
      <c r="G95" s="46"/>
      <c r="H95" s="46"/>
      <c r="I95" s="46"/>
      <c r="J95" s="48"/>
    </row>
    <row r="96">
      <c r="A96" s="37" t="s">
        <v>597</v>
      </c>
      <c r="B96" s="45"/>
      <c r="C96" s="46"/>
      <c r="D96" s="46"/>
      <c r="E96" s="47" t="s">
        <v>593</v>
      </c>
      <c r="F96" s="46"/>
      <c r="G96" s="46"/>
      <c r="H96" s="46"/>
      <c r="I96" s="46"/>
      <c r="J96" s="48"/>
    </row>
    <row r="97" ht="30">
      <c r="A97" s="37" t="s">
        <v>591</v>
      </c>
      <c r="B97" s="37">
        <v>22</v>
      </c>
      <c r="C97" s="38" t="s">
        <v>5524</v>
      </c>
      <c r="D97" s="37" t="s">
        <v>593</v>
      </c>
      <c r="E97" s="39" t="s">
        <v>5525</v>
      </c>
      <c r="F97" s="40" t="s">
        <v>629</v>
      </c>
      <c r="G97" s="41">
        <v>754.41800000000001</v>
      </c>
      <c r="H97" s="42">
        <v>0</v>
      </c>
      <c r="I97" s="43">
        <f>ROUND(G97*H97,P4)</f>
        <v>0</v>
      </c>
      <c r="J97" s="37"/>
      <c r="O97" s="44">
        <f>I97*0.21</f>
        <v>0</v>
      </c>
      <c r="P97">
        <v>3</v>
      </c>
    </row>
    <row r="98">
      <c r="A98" s="37" t="s">
        <v>596</v>
      </c>
      <c r="B98" s="45"/>
      <c r="C98" s="46"/>
      <c r="D98" s="46"/>
      <c r="E98" s="47" t="s">
        <v>593</v>
      </c>
      <c r="F98" s="46"/>
      <c r="G98" s="46"/>
      <c r="H98" s="46"/>
      <c r="I98" s="46"/>
      <c r="J98" s="48"/>
    </row>
    <row r="99" ht="30">
      <c r="A99" s="37" t="s">
        <v>630</v>
      </c>
      <c r="B99" s="45"/>
      <c r="C99" s="46"/>
      <c r="D99" s="46"/>
      <c r="E99" s="52" t="s">
        <v>5865</v>
      </c>
      <c r="F99" s="46"/>
      <c r="G99" s="46"/>
      <c r="H99" s="46"/>
      <c r="I99" s="46"/>
      <c r="J99" s="48"/>
    </row>
    <row r="100">
      <c r="A100" s="37" t="s">
        <v>597</v>
      </c>
      <c r="B100" s="45"/>
      <c r="C100" s="46"/>
      <c r="D100" s="46"/>
      <c r="E100" s="47" t="s">
        <v>593</v>
      </c>
      <c r="F100" s="46"/>
      <c r="G100" s="46"/>
      <c r="H100" s="46"/>
      <c r="I100" s="46"/>
      <c r="J100" s="48"/>
    </row>
    <row r="101">
      <c r="A101" s="37" t="s">
        <v>591</v>
      </c>
      <c r="B101" s="37">
        <v>23</v>
      </c>
      <c r="C101" s="38" t="s">
        <v>5529</v>
      </c>
      <c r="D101" s="37" t="s">
        <v>593</v>
      </c>
      <c r="E101" s="39" t="s">
        <v>5530</v>
      </c>
      <c r="F101" s="40" t="s">
        <v>629</v>
      </c>
      <c r="G101" s="41">
        <v>377.209</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c r="A103" s="37" t="s">
        <v>630</v>
      </c>
      <c r="B103" s="45"/>
      <c r="C103" s="46"/>
      <c r="D103" s="46"/>
      <c r="E103" s="52" t="s">
        <v>5866</v>
      </c>
      <c r="F103" s="46"/>
      <c r="G103" s="46"/>
      <c r="H103" s="46"/>
      <c r="I103" s="46"/>
      <c r="J103" s="48"/>
    </row>
    <row r="104">
      <c r="A104" s="37" t="s">
        <v>597</v>
      </c>
      <c r="B104" s="45"/>
      <c r="C104" s="46"/>
      <c r="D104" s="46"/>
      <c r="E104" s="47" t="s">
        <v>593</v>
      </c>
      <c r="F104" s="46"/>
      <c r="G104" s="46"/>
      <c r="H104" s="46"/>
      <c r="I104" s="46"/>
      <c r="J104" s="48"/>
    </row>
    <row r="105">
      <c r="A105" s="37" t="s">
        <v>591</v>
      </c>
      <c r="B105" s="37">
        <v>24</v>
      </c>
      <c r="C105" s="38" t="s">
        <v>5867</v>
      </c>
      <c r="D105" s="37" t="s">
        <v>593</v>
      </c>
      <c r="E105" s="39" t="s">
        <v>5868</v>
      </c>
      <c r="F105" s="40" t="s">
        <v>629</v>
      </c>
      <c r="G105" s="41">
        <v>377.209</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c r="A107" s="37" t="s">
        <v>630</v>
      </c>
      <c r="B107" s="45"/>
      <c r="C107" s="46"/>
      <c r="D107" s="46"/>
      <c r="E107" s="52" t="s">
        <v>5866</v>
      </c>
      <c r="F107" s="46"/>
      <c r="G107" s="46"/>
      <c r="H107" s="46"/>
      <c r="I107" s="46"/>
      <c r="J107" s="48"/>
    </row>
    <row r="108">
      <c r="A108" s="37" t="s">
        <v>597</v>
      </c>
      <c r="B108" s="45"/>
      <c r="C108" s="46"/>
      <c r="D108" s="46"/>
      <c r="E108" s="47" t="s">
        <v>593</v>
      </c>
      <c r="F108" s="46"/>
      <c r="G108" s="46"/>
      <c r="H108" s="46"/>
      <c r="I108" s="46"/>
      <c r="J108" s="48"/>
    </row>
    <row r="109">
      <c r="A109" s="37" t="s">
        <v>591</v>
      </c>
      <c r="B109" s="37">
        <v>25</v>
      </c>
      <c r="C109" s="38" t="s">
        <v>1363</v>
      </c>
      <c r="D109" s="37" t="s">
        <v>593</v>
      </c>
      <c r="E109" s="39" t="s">
        <v>1364</v>
      </c>
      <c r="F109" s="40" t="s">
        <v>629</v>
      </c>
      <c r="G109" s="41">
        <v>1472.3420000000001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45">
      <c r="A111" s="37" t="s">
        <v>630</v>
      </c>
      <c r="B111" s="45"/>
      <c r="C111" s="46"/>
      <c r="D111" s="46"/>
      <c r="E111" s="52" t="s">
        <v>5869</v>
      </c>
      <c r="F111" s="46"/>
      <c r="G111" s="46"/>
      <c r="H111" s="46"/>
      <c r="I111" s="46"/>
      <c r="J111" s="48"/>
    </row>
    <row r="112">
      <c r="A112" s="37" t="s">
        <v>597</v>
      </c>
      <c r="B112" s="45"/>
      <c r="C112" s="46"/>
      <c r="D112" s="46"/>
      <c r="E112" s="47" t="s">
        <v>593</v>
      </c>
      <c r="F112" s="46"/>
      <c r="G112" s="46"/>
      <c r="H112" s="46"/>
      <c r="I112" s="46"/>
      <c r="J112" s="48"/>
    </row>
    <row r="113">
      <c r="A113" s="37" t="s">
        <v>591</v>
      </c>
      <c r="B113" s="37">
        <v>26</v>
      </c>
      <c r="C113" s="38" t="s">
        <v>5533</v>
      </c>
      <c r="D113" s="37" t="s">
        <v>593</v>
      </c>
      <c r="E113" s="39" t="s">
        <v>1364</v>
      </c>
      <c r="F113" s="40" t="s">
        <v>629</v>
      </c>
      <c r="G113" s="41">
        <v>754.41800000000001</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20">
      <c r="A115" s="37" t="s">
        <v>630</v>
      </c>
      <c r="B115" s="45"/>
      <c r="C115" s="46"/>
      <c r="D115" s="46"/>
      <c r="E115" s="52" t="s">
        <v>5870</v>
      </c>
      <c r="F115" s="46"/>
      <c r="G115" s="46"/>
      <c r="H115" s="46"/>
      <c r="I115" s="46"/>
      <c r="J115" s="48"/>
    </row>
    <row r="116">
      <c r="A116" s="37" t="s">
        <v>597</v>
      </c>
      <c r="B116" s="45"/>
      <c r="C116" s="46"/>
      <c r="D116" s="46"/>
      <c r="E116" s="47" t="s">
        <v>593</v>
      </c>
      <c r="F116" s="46"/>
      <c r="G116" s="46"/>
      <c r="H116" s="46"/>
      <c r="I116" s="46"/>
      <c r="J116" s="48"/>
    </row>
    <row r="117">
      <c r="A117" s="37" t="s">
        <v>591</v>
      </c>
      <c r="B117" s="37">
        <v>27</v>
      </c>
      <c r="C117" s="38" t="s">
        <v>5075</v>
      </c>
      <c r="D117" s="37" t="s">
        <v>593</v>
      </c>
      <c r="E117" s="39" t="s">
        <v>5076</v>
      </c>
      <c r="F117" s="40" t="s">
        <v>629</v>
      </c>
      <c r="G117" s="41">
        <v>124.8</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45">
      <c r="A119" s="37" t="s">
        <v>630</v>
      </c>
      <c r="B119" s="45"/>
      <c r="C119" s="46"/>
      <c r="D119" s="46"/>
      <c r="E119" s="52" t="s">
        <v>5871</v>
      </c>
      <c r="F119" s="46"/>
      <c r="G119" s="46"/>
      <c r="H119" s="46"/>
      <c r="I119" s="46"/>
      <c r="J119" s="48"/>
    </row>
    <row r="120">
      <c r="A120" s="37" t="s">
        <v>597</v>
      </c>
      <c r="B120" s="45"/>
      <c r="C120" s="46"/>
      <c r="D120" s="46"/>
      <c r="E120" s="47" t="s">
        <v>593</v>
      </c>
      <c r="F120" s="46"/>
      <c r="G120" s="46"/>
      <c r="H120" s="46"/>
      <c r="I120" s="46"/>
      <c r="J120" s="48"/>
    </row>
    <row r="121">
      <c r="A121" s="37" t="s">
        <v>591</v>
      </c>
      <c r="B121" s="37">
        <v>28</v>
      </c>
      <c r="C121" s="38" t="s">
        <v>5093</v>
      </c>
      <c r="D121" s="37" t="s">
        <v>593</v>
      </c>
      <c r="E121" s="39" t="s">
        <v>5094</v>
      </c>
      <c r="F121" s="40" t="s">
        <v>951</v>
      </c>
      <c r="G121" s="41">
        <v>2944.6840000000002</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c r="A123" s="37" t="s">
        <v>630</v>
      </c>
      <c r="B123" s="45"/>
      <c r="C123" s="46"/>
      <c r="D123" s="46"/>
      <c r="E123" s="52" t="s">
        <v>5872</v>
      </c>
      <c r="F123" s="46"/>
      <c r="G123" s="46"/>
      <c r="H123" s="46"/>
      <c r="I123" s="46"/>
      <c r="J123" s="48"/>
    </row>
    <row r="124">
      <c r="A124" s="37" t="s">
        <v>597</v>
      </c>
      <c r="B124" s="45"/>
      <c r="C124" s="46"/>
      <c r="D124" s="46"/>
      <c r="E124" s="47" t="s">
        <v>593</v>
      </c>
      <c r="F124" s="46"/>
      <c r="G124" s="46"/>
      <c r="H124" s="46"/>
      <c r="I124" s="46"/>
      <c r="J124" s="48"/>
    </row>
    <row r="125">
      <c r="A125" s="37" t="s">
        <v>591</v>
      </c>
      <c r="B125" s="37">
        <v>29</v>
      </c>
      <c r="C125" s="38" t="s">
        <v>5540</v>
      </c>
      <c r="D125" s="37" t="s">
        <v>593</v>
      </c>
      <c r="E125" s="39" t="s">
        <v>5541</v>
      </c>
      <c r="F125" s="40" t="s">
        <v>951</v>
      </c>
      <c r="G125" s="41">
        <v>249.59999999999999</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c r="A127" s="37" t="s">
        <v>630</v>
      </c>
      <c r="B127" s="45"/>
      <c r="C127" s="46"/>
      <c r="D127" s="46"/>
      <c r="E127" s="52" t="s">
        <v>5873</v>
      </c>
      <c r="F127" s="46"/>
      <c r="G127" s="46"/>
      <c r="H127" s="46"/>
      <c r="I127" s="46"/>
      <c r="J127" s="48"/>
    </row>
    <row r="128">
      <c r="A128" s="37" t="s">
        <v>597</v>
      </c>
      <c r="B128" s="45"/>
      <c r="C128" s="46"/>
      <c r="D128" s="46"/>
      <c r="E128" s="47" t="s">
        <v>593</v>
      </c>
      <c r="F128" s="46"/>
      <c r="G128" s="46"/>
      <c r="H128" s="46"/>
      <c r="I128" s="46"/>
      <c r="J128" s="48"/>
    </row>
    <row r="129">
      <c r="A129" s="31" t="s">
        <v>589</v>
      </c>
      <c r="B129" s="32"/>
      <c r="C129" s="33" t="s">
        <v>5129</v>
      </c>
      <c r="D129" s="34"/>
      <c r="E129" s="31" t="s">
        <v>5130</v>
      </c>
      <c r="F129" s="34"/>
      <c r="G129" s="34"/>
      <c r="H129" s="34"/>
      <c r="I129" s="35">
        <f>SUMIFS(I130:I169,A130:A169,"P")</f>
        <v>0</v>
      </c>
      <c r="J129" s="36"/>
    </row>
    <row r="130">
      <c r="A130" s="37" t="s">
        <v>591</v>
      </c>
      <c r="B130" s="37">
        <v>30</v>
      </c>
      <c r="C130" s="38" t="s">
        <v>5874</v>
      </c>
      <c r="D130" s="37" t="s">
        <v>593</v>
      </c>
      <c r="E130" s="39" t="s">
        <v>5875</v>
      </c>
      <c r="F130" s="40" t="s">
        <v>604</v>
      </c>
      <c r="G130" s="41">
        <v>9</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c r="A132" s="37" t="s">
        <v>630</v>
      </c>
      <c r="B132" s="45"/>
      <c r="C132" s="46"/>
      <c r="D132" s="46"/>
      <c r="E132" s="52" t="s">
        <v>5876</v>
      </c>
      <c r="F132" s="46"/>
      <c r="G132" s="46"/>
      <c r="H132" s="46"/>
      <c r="I132" s="46"/>
      <c r="J132" s="48"/>
    </row>
    <row r="133">
      <c r="A133" s="37" t="s">
        <v>597</v>
      </c>
      <c r="B133" s="45"/>
      <c r="C133" s="46"/>
      <c r="D133" s="46"/>
      <c r="E133" s="47" t="s">
        <v>593</v>
      </c>
      <c r="F133" s="46"/>
      <c r="G133" s="46"/>
      <c r="H133" s="46"/>
      <c r="I133" s="46"/>
      <c r="J133" s="48"/>
    </row>
    <row r="134">
      <c r="A134" s="37" t="s">
        <v>591</v>
      </c>
      <c r="B134" s="37">
        <v>31</v>
      </c>
      <c r="C134" s="38" t="s">
        <v>5877</v>
      </c>
      <c r="D134" s="37" t="s">
        <v>593</v>
      </c>
      <c r="E134" s="39" t="s">
        <v>5878</v>
      </c>
      <c r="F134" s="40" t="s">
        <v>595</v>
      </c>
      <c r="G134" s="41">
        <v>12</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c r="A136" s="37" t="s">
        <v>630</v>
      </c>
      <c r="B136" s="45"/>
      <c r="C136" s="46"/>
      <c r="D136" s="46"/>
      <c r="E136" s="52" t="s">
        <v>875</v>
      </c>
      <c r="F136" s="46"/>
      <c r="G136" s="46"/>
      <c r="H136" s="46"/>
      <c r="I136" s="46"/>
      <c r="J136" s="48"/>
    </row>
    <row r="137">
      <c r="A137" s="37" t="s">
        <v>597</v>
      </c>
      <c r="B137" s="45"/>
      <c r="C137" s="46"/>
      <c r="D137" s="46"/>
      <c r="E137" s="47" t="s">
        <v>593</v>
      </c>
      <c r="F137" s="46"/>
      <c r="G137" s="46"/>
      <c r="H137" s="46"/>
      <c r="I137" s="46"/>
      <c r="J137" s="48"/>
    </row>
    <row r="138">
      <c r="A138" s="37" t="s">
        <v>591</v>
      </c>
      <c r="B138" s="37">
        <v>32</v>
      </c>
      <c r="C138" s="38" t="s">
        <v>5733</v>
      </c>
      <c r="D138" s="37" t="s">
        <v>593</v>
      </c>
      <c r="E138" s="39" t="s">
        <v>5879</v>
      </c>
      <c r="F138" s="40" t="s">
        <v>595</v>
      </c>
      <c r="G138" s="41">
        <v>12</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c r="A140" s="37" t="s">
        <v>630</v>
      </c>
      <c r="B140" s="45"/>
      <c r="C140" s="46"/>
      <c r="D140" s="46"/>
      <c r="E140" s="52" t="s">
        <v>875</v>
      </c>
      <c r="F140" s="46"/>
      <c r="G140" s="46"/>
      <c r="H140" s="46"/>
      <c r="I140" s="46"/>
      <c r="J140" s="48"/>
    </row>
    <row r="141">
      <c r="A141" s="37" t="s">
        <v>597</v>
      </c>
      <c r="B141" s="45"/>
      <c r="C141" s="46"/>
      <c r="D141" s="46"/>
      <c r="E141" s="47" t="s">
        <v>593</v>
      </c>
      <c r="F141" s="46"/>
      <c r="G141" s="46"/>
      <c r="H141" s="46"/>
      <c r="I141" s="46"/>
      <c r="J141" s="48"/>
    </row>
    <row r="142">
      <c r="A142" s="37" t="s">
        <v>591</v>
      </c>
      <c r="B142" s="37">
        <v>33</v>
      </c>
      <c r="C142" s="38" t="s">
        <v>5880</v>
      </c>
      <c r="D142" s="37" t="s">
        <v>593</v>
      </c>
      <c r="E142" s="39" t="s">
        <v>5881</v>
      </c>
      <c r="F142" s="40" t="s">
        <v>604</v>
      </c>
      <c r="G142" s="41">
        <v>3</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c r="A144" s="37" t="s">
        <v>630</v>
      </c>
      <c r="B144" s="45"/>
      <c r="C144" s="46"/>
      <c r="D144" s="46"/>
      <c r="E144" s="52" t="s">
        <v>5144</v>
      </c>
      <c r="F144" s="46"/>
      <c r="G144" s="46"/>
      <c r="H144" s="46"/>
      <c r="I144" s="46"/>
      <c r="J144" s="48"/>
    </row>
    <row r="145">
      <c r="A145" s="37" t="s">
        <v>597</v>
      </c>
      <c r="B145" s="45"/>
      <c r="C145" s="46"/>
      <c r="D145" s="46"/>
      <c r="E145" s="47" t="s">
        <v>593</v>
      </c>
      <c r="F145" s="46"/>
      <c r="G145" s="46"/>
      <c r="H145" s="46"/>
      <c r="I145" s="46"/>
      <c r="J145" s="48"/>
    </row>
    <row r="146">
      <c r="A146" s="37" t="s">
        <v>591</v>
      </c>
      <c r="B146" s="37">
        <v>34</v>
      </c>
      <c r="C146" s="38" t="s">
        <v>5882</v>
      </c>
      <c r="D146" s="37" t="s">
        <v>593</v>
      </c>
      <c r="E146" s="39" t="s">
        <v>5883</v>
      </c>
      <c r="F146" s="40" t="s">
        <v>604</v>
      </c>
      <c r="G146" s="41">
        <v>2</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c r="A148" s="37" t="s">
        <v>630</v>
      </c>
      <c r="B148" s="45"/>
      <c r="C148" s="46"/>
      <c r="D148" s="46"/>
      <c r="E148" s="52" t="s">
        <v>869</v>
      </c>
      <c r="F148" s="46"/>
      <c r="G148" s="46"/>
      <c r="H148" s="46"/>
      <c r="I148" s="46"/>
      <c r="J148" s="48"/>
    </row>
    <row r="149">
      <c r="A149" s="37" t="s">
        <v>597</v>
      </c>
      <c r="B149" s="45"/>
      <c r="C149" s="46"/>
      <c r="D149" s="46"/>
      <c r="E149" s="47" t="s">
        <v>593</v>
      </c>
      <c r="F149" s="46"/>
      <c r="G149" s="46"/>
      <c r="H149" s="46"/>
      <c r="I149" s="46"/>
      <c r="J149" s="48"/>
    </row>
    <row r="150">
      <c r="A150" s="37" t="s">
        <v>591</v>
      </c>
      <c r="B150" s="37">
        <v>35</v>
      </c>
      <c r="C150" s="38" t="s">
        <v>5884</v>
      </c>
      <c r="D150" s="37" t="s">
        <v>593</v>
      </c>
      <c r="E150" s="39" t="s">
        <v>5885</v>
      </c>
      <c r="F150" s="40" t="s">
        <v>604</v>
      </c>
      <c r="G150" s="41">
        <v>6</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c r="A152" s="37" t="s">
        <v>630</v>
      </c>
      <c r="B152" s="45"/>
      <c r="C152" s="46"/>
      <c r="D152" s="46"/>
      <c r="E152" s="52" t="s">
        <v>5186</v>
      </c>
      <c r="F152" s="46"/>
      <c r="G152" s="46"/>
      <c r="H152" s="46"/>
      <c r="I152" s="46"/>
      <c r="J152" s="48"/>
    </row>
    <row r="153">
      <c r="A153" s="37" t="s">
        <v>597</v>
      </c>
      <c r="B153" s="45"/>
      <c r="C153" s="46"/>
      <c r="D153" s="46"/>
      <c r="E153" s="47" t="s">
        <v>593</v>
      </c>
      <c r="F153" s="46"/>
      <c r="G153" s="46"/>
      <c r="H153" s="46"/>
      <c r="I153" s="46"/>
      <c r="J153" s="48"/>
    </row>
    <row r="154">
      <c r="A154" s="37" t="s">
        <v>591</v>
      </c>
      <c r="B154" s="37">
        <v>36</v>
      </c>
      <c r="C154" s="38" t="s">
        <v>5886</v>
      </c>
      <c r="D154" s="37" t="s">
        <v>593</v>
      </c>
      <c r="E154" s="39" t="s">
        <v>5887</v>
      </c>
      <c r="F154" s="40" t="s">
        <v>604</v>
      </c>
      <c r="G154" s="41">
        <v>1</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c r="A156" s="37" t="s">
        <v>630</v>
      </c>
      <c r="B156" s="45"/>
      <c r="C156" s="46"/>
      <c r="D156" s="46"/>
      <c r="E156" s="52" t="s">
        <v>885</v>
      </c>
      <c r="F156" s="46"/>
      <c r="G156" s="46"/>
      <c r="H156" s="46"/>
      <c r="I156" s="46"/>
      <c r="J156" s="48"/>
    </row>
    <row r="157">
      <c r="A157" s="37" t="s">
        <v>597</v>
      </c>
      <c r="B157" s="45"/>
      <c r="C157" s="46"/>
      <c r="D157" s="46"/>
      <c r="E157" s="47" t="s">
        <v>593</v>
      </c>
      <c r="F157" s="46"/>
      <c r="G157" s="46"/>
      <c r="H157" s="46"/>
      <c r="I157" s="46"/>
      <c r="J157" s="48"/>
    </row>
    <row r="158">
      <c r="A158" s="37" t="s">
        <v>591</v>
      </c>
      <c r="B158" s="37">
        <v>37</v>
      </c>
      <c r="C158" s="38" t="s">
        <v>5888</v>
      </c>
      <c r="D158" s="37" t="s">
        <v>593</v>
      </c>
      <c r="E158" s="39" t="s">
        <v>5889</v>
      </c>
      <c r="F158" s="40" t="s">
        <v>604</v>
      </c>
      <c r="G158" s="41">
        <v>1</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c r="A160" s="37" t="s">
        <v>630</v>
      </c>
      <c r="B160" s="45"/>
      <c r="C160" s="46"/>
      <c r="D160" s="46"/>
      <c r="E160" s="52" t="s">
        <v>885</v>
      </c>
      <c r="F160" s="46"/>
      <c r="G160" s="46"/>
      <c r="H160" s="46"/>
      <c r="I160" s="46"/>
      <c r="J160" s="48"/>
    </row>
    <row r="161">
      <c r="A161" s="37" t="s">
        <v>597</v>
      </c>
      <c r="B161" s="45"/>
      <c r="C161" s="46"/>
      <c r="D161" s="46"/>
      <c r="E161" s="47" t="s">
        <v>593</v>
      </c>
      <c r="F161" s="46"/>
      <c r="G161" s="46"/>
      <c r="H161" s="46"/>
      <c r="I161" s="46"/>
      <c r="J161" s="48"/>
    </row>
    <row r="162">
      <c r="A162" s="37" t="s">
        <v>591</v>
      </c>
      <c r="B162" s="37">
        <v>38</v>
      </c>
      <c r="C162" s="38" t="s">
        <v>5890</v>
      </c>
      <c r="D162" s="37" t="s">
        <v>593</v>
      </c>
      <c r="E162" s="39" t="s">
        <v>5891</v>
      </c>
      <c r="F162" s="40" t="s">
        <v>604</v>
      </c>
      <c r="G162" s="41">
        <v>1</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c r="A164" s="37" t="s">
        <v>630</v>
      </c>
      <c r="B164" s="45"/>
      <c r="C164" s="46"/>
      <c r="D164" s="46"/>
      <c r="E164" s="52" t="s">
        <v>885</v>
      </c>
      <c r="F164" s="46"/>
      <c r="G164" s="46"/>
      <c r="H164" s="46"/>
      <c r="I164" s="46"/>
      <c r="J164" s="48"/>
    </row>
    <row r="165">
      <c r="A165" s="37" t="s">
        <v>597</v>
      </c>
      <c r="B165" s="45"/>
      <c r="C165" s="46"/>
      <c r="D165" s="46"/>
      <c r="E165" s="47" t="s">
        <v>593</v>
      </c>
      <c r="F165" s="46"/>
      <c r="G165" s="46"/>
      <c r="H165" s="46"/>
      <c r="I165" s="46"/>
      <c r="J165" s="48"/>
    </row>
    <row r="166">
      <c r="A166" s="37" t="s">
        <v>591</v>
      </c>
      <c r="B166" s="37">
        <v>39</v>
      </c>
      <c r="C166" s="38" t="s">
        <v>5892</v>
      </c>
      <c r="D166" s="37" t="s">
        <v>593</v>
      </c>
      <c r="E166" s="39" t="s">
        <v>5893</v>
      </c>
      <c r="F166" s="40" t="s">
        <v>604</v>
      </c>
      <c r="G166" s="41">
        <v>1</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c r="A168" s="37" t="s">
        <v>630</v>
      </c>
      <c r="B168" s="45"/>
      <c r="C168" s="46"/>
      <c r="D168" s="46"/>
      <c r="E168" s="52" t="s">
        <v>885</v>
      </c>
      <c r="F168" s="46"/>
      <c r="G168" s="46"/>
      <c r="H168" s="46"/>
      <c r="I168" s="46"/>
      <c r="J168" s="48"/>
    </row>
    <row r="169">
      <c r="A169" s="37" t="s">
        <v>597</v>
      </c>
      <c r="B169" s="45"/>
      <c r="C169" s="46"/>
      <c r="D169" s="46"/>
      <c r="E169" s="47" t="s">
        <v>593</v>
      </c>
      <c r="F169" s="46"/>
      <c r="G169" s="46"/>
      <c r="H169" s="46"/>
      <c r="I169" s="46"/>
      <c r="J169" s="48"/>
    </row>
    <row r="170">
      <c r="A170" s="31" t="s">
        <v>589</v>
      </c>
      <c r="B170" s="32"/>
      <c r="C170" s="33" t="s">
        <v>676</v>
      </c>
      <c r="D170" s="34"/>
      <c r="E170" s="31" t="s">
        <v>3517</v>
      </c>
      <c r="F170" s="34"/>
      <c r="G170" s="34"/>
      <c r="H170" s="34"/>
      <c r="I170" s="35">
        <f>SUMIFS(I171:I198,A171:A198,"P")</f>
        <v>0</v>
      </c>
      <c r="J170" s="36"/>
    </row>
    <row r="171" ht="30">
      <c r="A171" s="37" t="s">
        <v>591</v>
      </c>
      <c r="B171" s="37">
        <v>40</v>
      </c>
      <c r="C171" s="38" t="s">
        <v>5543</v>
      </c>
      <c r="D171" s="37" t="s">
        <v>593</v>
      </c>
      <c r="E171" s="39" t="s">
        <v>5544</v>
      </c>
      <c r="F171" s="40" t="s">
        <v>629</v>
      </c>
      <c r="G171" s="41">
        <v>3.7200000000000002</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ht="105">
      <c r="A173" s="37" t="s">
        <v>630</v>
      </c>
      <c r="B173" s="45"/>
      <c r="C173" s="46"/>
      <c r="D173" s="46"/>
      <c r="E173" s="52" t="s">
        <v>5894</v>
      </c>
      <c r="F173" s="46"/>
      <c r="G173" s="46"/>
      <c r="H173" s="46"/>
      <c r="I173" s="46"/>
      <c r="J173" s="48"/>
    </row>
    <row r="174">
      <c r="A174" s="37" t="s">
        <v>597</v>
      </c>
      <c r="B174" s="45"/>
      <c r="C174" s="46"/>
      <c r="D174" s="46"/>
      <c r="E174" s="47" t="s">
        <v>593</v>
      </c>
      <c r="F174" s="46"/>
      <c r="G174" s="46"/>
      <c r="H174" s="46"/>
      <c r="I174" s="46"/>
      <c r="J174" s="48"/>
    </row>
    <row r="175" ht="30">
      <c r="A175" s="37" t="s">
        <v>591</v>
      </c>
      <c r="B175" s="37">
        <v>41</v>
      </c>
      <c r="C175" s="38" t="s">
        <v>5546</v>
      </c>
      <c r="D175" s="37" t="s">
        <v>593</v>
      </c>
      <c r="E175" s="39" t="s">
        <v>5547</v>
      </c>
      <c r="F175" s="40" t="s">
        <v>629</v>
      </c>
      <c r="G175" s="41">
        <v>11.82</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60">
      <c r="A177" s="37" t="s">
        <v>630</v>
      </c>
      <c r="B177" s="45"/>
      <c r="C177" s="46"/>
      <c r="D177" s="46"/>
      <c r="E177" s="52" t="s">
        <v>5895</v>
      </c>
      <c r="F177" s="46"/>
      <c r="G177" s="46"/>
      <c r="H177" s="46"/>
      <c r="I177" s="46"/>
      <c r="J177" s="48"/>
    </row>
    <row r="178">
      <c r="A178" s="37" t="s">
        <v>597</v>
      </c>
      <c r="B178" s="45"/>
      <c r="C178" s="46"/>
      <c r="D178" s="46"/>
      <c r="E178" s="47" t="s">
        <v>593</v>
      </c>
      <c r="F178" s="46"/>
      <c r="G178" s="46"/>
      <c r="H178" s="46"/>
      <c r="I178" s="46"/>
      <c r="J178" s="48"/>
    </row>
    <row r="179" ht="30">
      <c r="A179" s="37" t="s">
        <v>591</v>
      </c>
      <c r="B179" s="37">
        <v>42</v>
      </c>
      <c r="C179" s="38" t="s">
        <v>5549</v>
      </c>
      <c r="D179" s="37" t="s">
        <v>593</v>
      </c>
      <c r="E179" s="39" t="s">
        <v>5550</v>
      </c>
      <c r="F179" s="40" t="s">
        <v>639</v>
      </c>
      <c r="G179" s="41">
        <v>70.890000000000001</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105">
      <c r="A181" s="37" t="s">
        <v>630</v>
      </c>
      <c r="B181" s="45"/>
      <c r="C181" s="46"/>
      <c r="D181" s="46"/>
      <c r="E181" s="52" t="s">
        <v>5896</v>
      </c>
      <c r="F181" s="46"/>
      <c r="G181" s="46"/>
      <c r="H181" s="46"/>
      <c r="I181" s="46"/>
      <c r="J181" s="48"/>
    </row>
    <row r="182">
      <c r="A182" s="37" t="s">
        <v>597</v>
      </c>
      <c r="B182" s="45"/>
      <c r="C182" s="46"/>
      <c r="D182" s="46"/>
      <c r="E182" s="47" t="s">
        <v>593</v>
      </c>
      <c r="F182" s="46"/>
      <c r="G182" s="46"/>
      <c r="H182" s="46"/>
      <c r="I182" s="46"/>
      <c r="J182" s="48"/>
    </row>
    <row r="183" ht="30">
      <c r="A183" s="37" t="s">
        <v>591</v>
      </c>
      <c r="B183" s="37">
        <v>43</v>
      </c>
      <c r="C183" s="38" t="s">
        <v>5552</v>
      </c>
      <c r="D183" s="37" t="s">
        <v>593</v>
      </c>
      <c r="E183" s="39" t="s">
        <v>5553</v>
      </c>
      <c r="F183" s="40" t="s">
        <v>639</v>
      </c>
      <c r="G183" s="41">
        <v>70.890000000000001</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c r="A185" s="37" t="s">
        <v>630</v>
      </c>
      <c r="B185" s="45"/>
      <c r="C185" s="46"/>
      <c r="D185" s="46"/>
      <c r="E185" s="52" t="s">
        <v>5897</v>
      </c>
      <c r="F185" s="46"/>
      <c r="G185" s="46"/>
      <c r="H185" s="46"/>
      <c r="I185" s="46"/>
      <c r="J185" s="48"/>
    </row>
    <row r="186">
      <c r="A186" s="37" t="s">
        <v>597</v>
      </c>
      <c r="B186" s="45"/>
      <c r="C186" s="46"/>
      <c r="D186" s="46"/>
      <c r="E186" s="47" t="s">
        <v>593</v>
      </c>
      <c r="F186" s="46"/>
      <c r="G186" s="46"/>
      <c r="H186" s="46"/>
      <c r="I186" s="46"/>
      <c r="J186" s="48"/>
    </row>
    <row r="187" ht="30">
      <c r="A187" s="37" t="s">
        <v>591</v>
      </c>
      <c r="B187" s="37">
        <v>44</v>
      </c>
      <c r="C187" s="38" t="s">
        <v>5555</v>
      </c>
      <c r="D187" s="37" t="s">
        <v>593</v>
      </c>
      <c r="E187" s="39" t="s">
        <v>5556</v>
      </c>
      <c r="F187" s="40" t="s">
        <v>951</v>
      </c>
      <c r="G187" s="41">
        <v>1.0880000000000001</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c r="A189" s="37" t="s">
        <v>630</v>
      </c>
      <c r="B189" s="45"/>
      <c r="C189" s="46"/>
      <c r="D189" s="46"/>
      <c r="E189" s="52" t="s">
        <v>5898</v>
      </c>
      <c r="F189" s="46"/>
      <c r="G189" s="46"/>
      <c r="H189" s="46"/>
      <c r="I189" s="46"/>
      <c r="J189" s="48"/>
    </row>
    <row r="190">
      <c r="A190" s="37" t="s">
        <v>597</v>
      </c>
      <c r="B190" s="45"/>
      <c r="C190" s="46"/>
      <c r="D190" s="46"/>
      <c r="E190" s="47" t="s">
        <v>593</v>
      </c>
      <c r="F190" s="46"/>
      <c r="G190" s="46"/>
      <c r="H190" s="46"/>
      <c r="I190" s="46"/>
      <c r="J190" s="48"/>
    </row>
    <row r="191" ht="30">
      <c r="A191" s="37" t="s">
        <v>591</v>
      </c>
      <c r="B191" s="37">
        <v>45</v>
      </c>
      <c r="C191" s="38" t="s">
        <v>5558</v>
      </c>
      <c r="D191" s="37" t="s">
        <v>593</v>
      </c>
      <c r="E191" s="39" t="s">
        <v>5559</v>
      </c>
      <c r="F191" s="40" t="s">
        <v>951</v>
      </c>
      <c r="G191" s="41">
        <v>1.0580000000000001</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30">
      <c r="A193" s="37" t="s">
        <v>630</v>
      </c>
      <c r="B193" s="45"/>
      <c r="C193" s="46"/>
      <c r="D193" s="46"/>
      <c r="E193" s="52" t="s">
        <v>5899</v>
      </c>
      <c r="F193" s="46"/>
      <c r="G193" s="46"/>
      <c r="H193" s="46"/>
      <c r="I193" s="46"/>
      <c r="J193" s="48"/>
    </row>
    <row r="194">
      <c r="A194" s="37" t="s">
        <v>597</v>
      </c>
      <c r="B194" s="45"/>
      <c r="C194" s="46"/>
      <c r="D194" s="46"/>
      <c r="E194" s="47" t="s">
        <v>593</v>
      </c>
      <c r="F194" s="46"/>
      <c r="G194" s="46"/>
      <c r="H194" s="46"/>
      <c r="I194" s="46"/>
      <c r="J194" s="48"/>
    </row>
    <row r="195" ht="30">
      <c r="A195" s="37" t="s">
        <v>591</v>
      </c>
      <c r="B195" s="37">
        <v>46</v>
      </c>
      <c r="C195" s="38" t="s">
        <v>5900</v>
      </c>
      <c r="D195" s="37" t="s">
        <v>593</v>
      </c>
      <c r="E195" s="39" t="s">
        <v>5901</v>
      </c>
      <c r="F195" s="40" t="s">
        <v>604</v>
      </c>
      <c r="G195" s="41">
        <v>1</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c r="A197" s="37" t="s">
        <v>630</v>
      </c>
      <c r="B197" s="45"/>
      <c r="C197" s="46"/>
      <c r="D197" s="46"/>
      <c r="E197" s="52" t="s">
        <v>885</v>
      </c>
      <c r="F197" s="46"/>
      <c r="G197" s="46"/>
      <c r="H197" s="46"/>
      <c r="I197" s="46"/>
      <c r="J197" s="48"/>
    </row>
    <row r="198">
      <c r="A198" s="37" t="s">
        <v>597</v>
      </c>
      <c r="B198" s="45"/>
      <c r="C198" s="46"/>
      <c r="D198" s="46"/>
      <c r="E198" s="47" t="s">
        <v>593</v>
      </c>
      <c r="F198" s="46"/>
      <c r="G198" s="46"/>
      <c r="H198" s="46"/>
      <c r="I198" s="46"/>
      <c r="J198" s="48"/>
    </row>
    <row r="199">
      <c r="A199" s="31" t="s">
        <v>589</v>
      </c>
      <c r="B199" s="32"/>
      <c r="C199" s="33" t="s">
        <v>734</v>
      </c>
      <c r="D199" s="34"/>
      <c r="E199" s="31" t="s">
        <v>1406</v>
      </c>
      <c r="F199" s="34"/>
      <c r="G199" s="34"/>
      <c r="H199" s="34"/>
      <c r="I199" s="35">
        <f>SUMIFS(I200:I251,A200:A251,"P")</f>
        <v>0</v>
      </c>
      <c r="J199" s="36"/>
    </row>
    <row r="200">
      <c r="A200" s="37" t="s">
        <v>591</v>
      </c>
      <c r="B200" s="37">
        <v>47</v>
      </c>
      <c r="C200" s="38" t="s">
        <v>5563</v>
      </c>
      <c r="D200" s="37" t="s">
        <v>593</v>
      </c>
      <c r="E200" s="39" t="s">
        <v>5564</v>
      </c>
      <c r="F200" s="40" t="s">
        <v>629</v>
      </c>
      <c r="G200" s="41">
        <v>37.820999999999998</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60">
      <c r="A202" s="37" t="s">
        <v>630</v>
      </c>
      <c r="B202" s="45"/>
      <c r="C202" s="46"/>
      <c r="D202" s="46"/>
      <c r="E202" s="52" t="s">
        <v>5902</v>
      </c>
      <c r="F202" s="46"/>
      <c r="G202" s="46"/>
      <c r="H202" s="46"/>
      <c r="I202" s="46"/>
      <c r="J202" s="48"/>
    </row>
    <row r="203">
      <c r="A203" s="37" t="s">
        <v>597</v>
      </c>
      <c r="B203" s="45"/>
      <c r="C203" s="46"/>
      <c r="D203" s="46"/>
      <c r="E203" s="47" t="s">
        <v>593</v>
      </c>
      <c r="F203" s="46"/>
      <c r="G203" s="46"/>
      <c r="H203" s="46"/>
      <c r="I203" s="46"/>
      <c r="J203" s="48"/>
    </row>
    <row r="204">
      <c r="A204" s="37" t="s">
        <v>591</v>
      </c>
      <c r="B204" s="37">
        <v>48</v>
      </c>
      <c r="C204" s="38" t="s">
        <v>5305</v>
      </c>
      <c r="D204" s="37" t="s">
        <v>593</v>
      </c>
      <c r="E204" s="39" t="s">
        <v>5306</v>
      </c>
      <c r="F204" s="40" t="s">
        <v>629</v>
      </c>
      <c r="G204" s="41">
        <v>9.3840000000000003</v>
      </c>
      <c r="H204" s="42">
        <v>0</v>
      </c>
      <c r="I204" s="43">
        <f>ROUND(G204*H204,P4)</f>
        <v>0</v>
      </c>
      <c r="J204" s="37"/>
      <c r="O204" s="44">
        <f>I204*0.21</f>
        <v>0</v>
      </c>
      <c r="P204">
        <v>3</v>
      </c>
    </row>
    <row r="205">
      <c r="A205" s="37" t="s">
        <v>596</v>
      </c>
      <c r="B205" s="45"/>
      <c r="C205" s="46"/>
      <c r="D205" s="46"/>
      <c r="E205" s="47" t="s">
        <v>593</v>
      </c>
      <c r="F205" s="46"/>
      <c r="G205" s="46"/>
      <c r="H205" s="46"/>
      <c r="I205" s="46"/>
      <c r="J205" s="48"/>
    </row>
    <row r="206" ht="30">
      <c r="A206" s="37" t="s">
        <v>630</v>
      </c>
      <c r="B206" s="45"/>
      <c r="C206" s="46"/>
      <c r="D206" s="46"/>
      <c r="E206" s="52" t="s">
        <v>5903</v>
      </c>
      <c r="F206" s="46"/>
      <c r="G206" s="46"/>
      <c r="H206" s="46"/>
      <c r="I206" s="46"/>
      <c r="J206" s="48"/>
    </row>
    <row r="207">
      <c r="A207" s="37" t="s">
        <v>597</v>
      </c>
      <c r="B207" s="45"/>
      <c r="C207" s="46"/>
      <c r="D207" s="46"/>
      <c r="E207" s="47" t="s">
        <v>593</v>
      </c>
      <c r="F207" s="46"/>
      <c r="G207" s="46"/>
      <c r="H207" s="46"/>
      <c r="I207" s="46"/>
      <c r="J207" s="48"/>
    </row>
    <row r="208" ht="30">
      <c r="A208" s="37" t="s">
        <v>591</v>
      </c>
      <c r="B208" s="37">
        <v>49</v>
      </c>
      <c r="C208" s="38" t="s">
        <v>5566</v>
      </c>
      <c r="D208" s="37" t="s">
        <v>593</v>
      </c>
      <c r="E208" s="39" t="s">
        <v>5567</v>
      </c>
      <c r="F208" s="40" t="s">
        <v>629</v>
      </c>
      <c r="G208" s="41">
        <v>3.0529999999999999</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30">
      <c r="A210" s="37" t="s">
        <v>630</v>
      </c>
      <c r="B210" s="45"/>
      <c r="C210" s="46"/>
      <c r="D210" s="46"/>
      <c r="E210" s="52" t="s">
        <v>5904</v>
      </c>
      <c r="F210" s="46"/>
      <c r="G210" s="46"/>
      <c r="H210" s="46"/>
      <c r="I210" s="46"/>
      <c r="J210" s="48"/>
    </row>
    <row r="211">
      <c r="A211" s="37" t="s">
        <v>597</v>
      </c>
      <c r="B211" s="45"/>
      <c r="C211" s="46"/>
      <c r="D211" s="46"/>
      <c r="E211" s="47" t="s">
        <v>593</v>
      </c>
      <c r="F211" s="46"/>
      <c r="G211" s="46"/>
      <c r="H211" s="46"/>
      <c r="I211" s="46"/>
      <c r="J211" s="48"/>
    </row>
    <row r="212" ht="30">
      <c r="A212" s="37" t="s">
        <v>591</v>
      </c>
      <c r="B212" s="37">
        <v>50</v>
      </c>
      <c r="C212" s="38" t="s">
        <v>5569</v>
      </c>
      <c r="D212" s="37" t="s">
        <v>593</v>
      </c>
      <c r="E212" s="39" t="s">
        <v>5570</v>
      </c>
      <c r="F212" s="40" t="s">
        <v>629</v>
      </c>
      <c r="G212" s="41">
        <v>0.012999999999999999</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c r="A214" s="37" t="s">
        <v>630</v>
      </c>
      <c r="B214" s="45"/>
      <c r="C214" s="46"/>
      <c r="D214" s="46"/>
      <c r="E214" s="52" t="s">
        <v>5905</v>
      </c>
      <c r="F214" s="46"/>
      <c r="G214" s="46"/>
      <c r="H214" s="46"/>
      <c r="I214" s="46"/>
      <c r="J214" s="48"/>
    </row>
    <row r="215">
      <c r="A215" s="37" t="s">
        <v>597</v>
      </c>
      <c r="B215" s="45"/>
      <c r="C215" s="46"/>
      <c r="D215" s="46"/>
      <c r="E215" s="47" t="s">
        <v>593</v>
      </c>
      <c r="F215" s="46"/>
      <c r="G215" s="46"/>
      <c r="H215" s="46"/>
      <c r="I215" s="46"/>
      <c r="J215" s="48"/>
    </row>
    <row r="216" ht="30">
      <c r="A216" s="37" t="s">
        <v>591</v>
      </c>
      <c r="B216" s="37">
        <v>51</v>
      </c>
      <c r="C216" s="38" t="s">
        <v>5572</v>
      </c>
      <c r="D216" s="37" t="s">
        <v>593</v>
      </c>
      <c r="E216" s="39" t="s">
        <v>5573</v>
      </c>
      <c r="F216" s="40" t="s">
        <v>629</v>
      </c>
      <c r="G216" s="41">
        <v>0.012999999999999999</v>
      </c>
      <c r="H216" s="42">
        <v>0</v>
      </c>
      <c r="I216" s="43">
        <f>ROUND(G216*H216,P4)</f>
        <v>0</v>
      </c>
      <c r="J216" s="37"/>
      <c r="O216" s="44">
        <f>I216*0.21</f>
        <v>0</v>
      </c>
      <c r="P216">
        <v>3</v>
      </c>
    </row>
    <row r="217">
      <c r="A217" s="37" t="s">
        <v>596</v>
      </c>
      <c r="B217" s="45"/>
      <c r="C217" s="46"/>
      <c r="D217" s="46"/>
      <c r="E217" s="47" t="s">
        <v>593</v>
      </c>
      <c r="F217" s="46"/>
      <c r="G217" s="46"/>
      <c r="H217" s="46"/>
      <c r="I217" s="46"/>
      <c r="J217" s="48"/>
    </row>
    <row r="218">
      <c r="A218" s="37" t="s">
        <v>630</v>
      </c>
      <c r="B218" s="45"/>
      <c r="C218" s="46"/>
      <c r="D218" s="46"/>
      <c r="E218" s="52" t="s">
        <v>5906</v>
      </c>
      <c r="F218" s="46"/>
      <c r="G218" s="46"/>
      <c r="H218" s="46"/>
      <c r="I218" s="46"/>
      <c r="J218" s="48"/>
    </row>
    <row r="219">
      <c r="A219" s="37" t="s">
        <v>597</v>
      </c>
      <c r="B219" s="45"/>
      <c r="C219" s="46"/>
      <c r="D219" s="46"/>
      <c r="E219" s="47" t="s">
        <v>593</v>
      </c>
      <c r="F219" s="46"/>
      <c r="G219" s="46"/>
      <c r="H219" s="46"/>
      <c r="I219" s="46"/>
      <c r="J219" s="48"/>
    </row>
    <row r="220" ht="30">
      <c r="A220" s="37" t="s">
        <v>591</v>
      </c>
      <c r="B220" s="37">
        <v>52</v>
      </c>
      <c r="C220" s="38" t="s">
        <v>5907</v>
      </c>
      <c r="D220" s="37" t="s">
        <v>593</v>
      </c>
      <c r="E220" s="39" t="s">
        <v>5908</v>
      </c>
      <c r="F220" s="40" t="s">
        <v>629</v>
      </c>
      <c r="G220" s="41">
        <v>11.263999999999999</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30">
      <c r="A222" s="37" t="s">
        <v>630</v>
      </c>
      <c r="B222" s="45"/>
      <c r="C222" s="46"/>
      <c r="D222" s="46"/>
      <c r="E222" s="52" t="s">
        <v>5909</v>
      </c>
      <c r="F222" s="46"/>
      <c r="G222" s="46"/>
      <c r="H222" s="46"/>
      <c r="I222" s="46"/>
      <c r="J222" s="48"/>
    </row>
    <row r="223">
      <c r="A223" s="37" t="s">
        <v>597</v>
      </c>
      <c r="B223" s="45"/>
      <c r="C223" s="46"/>
      <c r="D223" s="46"/>
      <c r="E223" s="47" t="s">
        <v>593</v>
      </c>
      <c r="F223" s="46"/>
      <c r="G223" s="46"/>
      <c r="H223" s="46"/>
      <c r="I223" s="46"/>
      <c r="J223" s="48"/>
    </row>
    <row r="224" ht="30">
      <c r="A224" s="37" t="s">
        <v>591</v>
      </c>
      <c r="B224" s="37">
        <v>53</v>
      </c>
      <c r="C224" s="38" t="s">
        <v>5575</v>
      </c>
      <c r="D224" s="37" t="s">
        <v>593</v>
      </c>
      <c r="E224" s="39" t="s">
        <v>5576</v>
      </c>
      <c r="F224" s="40" t="s">
        <v>639</v>
      </c>
      <c r="G224" s="41">
        <v>9.5800000000000001</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75">
      <c r="A226" s="37" t="s">
        <v>630</v>
      </c>
      <c r="B226" s="45"/>
      <c r="C226" s="46"/>
      <c r="D226" s="46"/>
      <c r="E226" s="52" t="s">
        <v>5910</v>
      </c>
      <c r="F226" s="46"/>
      <c r="G226" s="46"/>
      <c r="H226" s="46"/>
      <c r="I226" s="46"/>
      <c r="J226" s="48"/>
    </row>
    <row r="227">
      <c r="A227" s="37" t="s">
        <v>597</v>
      </c>
      <c r="B227" s="45"/>
      <c r="C227" s="46"/>
      <c r="D227" s="46"/>
      <c r="E227" s="47" t="s">
        <v>593</v>
      </c>
      <c r="F227" s="46"/>
      <c r="G227" s="46"/>
      <c r="H227" s="46"/>
      <c r="I227" s="46"/>
      <c r="J227" s="48"/>
    </row>
    <row r="228" ht="30">
      <c r="A228" s="37" t="s">
        <v>591</v>
      </c>
      <c r="B228" s="37">
        <v>54</v>
      </c>
      <c r="C228" s="38" t="s">
        <v>5578</v>
      </c>
      <c r="D228" s="37" t="s">
        <v>593</v>
      </c>
      <c r="E228" s="39" t="s">
        <v>5579</v>
      </c>
      <c r="F228" s="40" t="s">
        <v>639</v>
      </c>
      <c r="G228" s="41">
        <v>1.216</v>
      </c>
      <c r="H228" s="42">
        <v>0</v>
      </c>
      <c r="I228" s="43">
        <f>ROUND(G228*H228,P4)</f>
        <v>0</v>
      </c>
      <c r="J228" s="37"/>
      <c r="O228" s="44">
        <f>I228*0.21</f>
        <v>0</v>
      </c>
      <c r="P228">
        <v>3</v>
      </c>
    </row>
    <row r="229">
      <c r="A229" s="37" t="s">
        <v>596</v>
      </c>
      <c r="B229" s="45"/>
      <c r="C229" s="46"/>
      <c r="D229" s="46"/>
      <c r="E229" s="47" t="s">
        <v>593</v>
      </c>
      <c r="F229" s="46"/>
      <c r="G229" s="46"/>
      <c r="H229" s="46"/>
      <c r="I229" s="46"/>
      <c r="J229" s="48"/>
    </row>
    <row r="230">
      <c r="A230" s="37" t="s">
        <v>630</v>
      </c>
      <c r="B230" s="45"/>
      <c r="C230" s="46"/>
      <c r="D230" s="46"/>
      <c r="E230" s="52" t="s">
        <v>5911</v>
      </c>
      <c r="F230" s="46"/>
      <c r="G230" s="46"/>
      <c r="H230" s="46"/>
      <c r="I230" s="46"/>
      <c r="J230" s="48"/>
    </row>
    <row r="231">
      <c r="A231" s="37" t="s">
        <v>597</v>
      </c>
      <c r="B231" s="45"/>
      <c r="C231" s="46"/>
      <c r="D231" s="46"/>
      <c r="E231" s="47" t="s">
        <v>593</v>
      </c>
      <c r="F231" s="46"/>
      <c r="G231" s="46"/>
      <c r="H231" s="46"/>
      <c r="I231" s="46"/>
      <c r="J231" s="48"/>
    </row>
    <row r="232">
      <c r="A232" s="37" t="s">
        <v>591</v>
      </c>
      <c r="B232" s="37">
        <v>55</v>
      </c>
      <c r="C232" s="38" t="s">
        <v>5581</v>
      </c>
      <c r="D232" s="37" t="s">
        <v>593</v>
      </c>
      <c r="E232" s="39" t="s">
        <v>5582</v>
      </c>
      <c r="F232" s="40" t="s">
        <v>639</v>
      </c>
      <c r="G232" s="41">
        <v>0.216</v>
      </c>
      <c r="H232" s="42">
        <v>0</v>
      </c>
      <c r="I232" s="43">
        <f>ROUND(G232*H232,P4)</f>
        <v>0</v>
      </c>
      <c r="J232" s="37"/>
      <c r="O232" s="44">
        <f>I232*0.21</f>
        <v>0</v>
      </c>
      <c r="P232">
        <v>3</v>
      </c>
    </row>
    <row r="233">
      <c r="A233" s="37" t="s">
        <v>596</v>
      </c>
      <c r="B233" s="45"/>
      <c r="C233" s="46"/>
      <c r="D233" s="46"/>
      <c r="E233" s="47" t="s">
        <v>593</v>
      </c>
      <c r="F233" s="46"/>
      <c r="G233" s="46"/>
      <c r="H233" s="46"/>
      <c r="I233" s="46"/>
      <c r="J233" s="48"/>
    </row>
    <row r="234">
      <c r="A234" s="37" t="s">
        <v>630</v>
      </c>
      <c r="B234" s="45"/>
      <c r="C234" s="46"/>
      <c r="D234" s="46"/>
      <c r="E234" s="52" t="s">
        <v>5912</v>
      </c>
      <c r="F234" s="46"/>
      <c r="G234" s="46"/>
      <c r="H234" s="46"/>
      <c r="I234" s="46"/>
      <c r="J234" s="48"/>
    </row>
    <row r="235">
      <c r="A235" s="37" t="s">
        <v>597</v>
      </c>
      <c r="B235" s="45"/>
      <c r="C235" s="46"/>
      <c r="D235" s="46"/>
      <c r="E235" s="47" t="s">
        <v>593</v>
      </c>
      <c r="F235" s="46"/>
      <c r="G235" s="46"/>
      <c r="H235" s="46"/>
      <c r="I235" s="46"/>
      <c r="J235" s="48"/>
    </row>
    <row r="236" ht="30">
      <c r="A236" s="37" t="s">
        <v>591</v>
      </c>
      <c r="B236" s="37">
        <v>56</v>
      </c>
      <c r="C236" s="38" t="s">
        <v>5913</v>
      </c>
      <c r="D236" s="37" t="s">
        <v>593</v>
      </c>
      <c r="E236" s="39" t="s">
        <v>5914</v>
      </c>
      <c r="F236" s="40" t="s">
        <v>951</v>
      </c>
      <c r="G236" s="41">
        <v>0.496</v>
      </c>
      <c r="H236" s="42">
        <v>0</v>
      </c>
      <c r="I236" s="43">
        <f>ROUND(G236*H236,P4)</f>
        <v>0</v>
      </c>
      <c r="J236" s="37"/>
      <c r="O236" s="44">
        <f>I236*0.21</f>
        <v>0</v>
      </c>
      <c r="P236">
        <v>3</v>
      </c>
    </row>
    <row r="237">
      <c r="A237" s="37" t="s">
        <v>596</v>
      </c>
      <c r="B237" s="45"/>
      <c r="C237" s="46"/>
      <c r="D237" s="46"/>
      <c r="E237" s="47" t="s">
        <v>593</v>
      </c>
      <c r="F237" s="46"/>
      <c r="G237" s="46"/>
      <c r="H237" s="46"/>
      <c r="I237" s="46"/>
      <c r="J237" s="48"/>
    </row>
    <row r="238">
      <c r="A238" s="37" t="s">
        <v>630</v>
      </c>
      <c r="B238" s="45"/>
      <c r="C238" s="46"/>
      <c r="D238" s="46"/>
      <c r="E238" s="52" t="s">
        <v>5915</v>
      </c>
      <c r="F238" s="46"/>
      <c r="G238" s="46"/>
      <c r="H238" s="46"/>
      <c r="I238" s="46"/>
      <c r="J238" s="48"/>
    </row>
    <row r="239">
      <c r="A239" s="37" t="s">
        <v>597</v>
      </c>
      <c r="B239" s="45"/>
      <c r="C239" s="46"/>
      <c r="D239" s="46"/>
      <c r="E239" s="47" t="s">
        <v>593</v>
      </c>
      <c r="F239" s="46"/>
      <c r="G239" s="46"/>
      <c r="H239" s="46"/>
      <c r="I239" s="46"/>
      <c r="J239" s="48"/>
    </row>
    <row r="240">
      <c r="A240" s="37" t="s">
        <v>591</v>
      </c>
      <c r="B240" s="37">
        <v>57</v>
      </c>
      <c r="C240" s="38" t="s">
        <v>5584</v>
      </c>
      <c r="D240" s="37" t="s">
        <v>593</v>
      </c>
      <c r="E240" s="39" t="s">
        <v>5585</v>
      </c>
      <c r="F240" s="40" t="s">
        <v>604</v>
      </c>
      <c r="G240" s="41">
        <v>5</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c r="A242" s="37" t="s">
        <v>630</v>
      </c>
      <c r="B242" s="45"/>
      <c r="C242" s="46"/>
      <c r="D242" s="46"/>
      <c r="E242" s="52" t="s">
        <v>5916</v>
      </c>
      <c r="F242" s="46"/>
      <c r="G242" s="46"/>
      <c r="H242" s="46"/>
      <c r="I242" s="46"/>
      <c r="J242" s="48"/>
    </row>
    <row r="243">
      <c r="A243" s="37" t="s">
        <v>597</v>
      </c>
      <c r="B243" s="45"/>
      <c r="C243" s="46"/>
      <c r="D243" s="46"/>
      <c r="E243" s="47" t="s">
        <v>593</v>
      </c>
      <c r="F243" s="46"/>
      <c r="G243" s="46"/>
      <c r="H243" s="46"/>
      <c r="I243" s="46"/>
      <c r="J243" s="48"/>
    </row>
    <row r="244">
      <c r="A244" s="37" t="s">
        <v>591</v>
      </c>
      <c r="B244" s="37">
        <v>58</v>
      </c>
      <c r="C244" s="38" t="s">
        <v>5587</v>
      </c>
      <c r="D244" s="37" t="s">
        <v>593</v>
      </c>
      <c r="E244" s="39" t="s">
        <v>5588</v>
      </c>
      <c r="F244" s="40" t="s">
        <v>595</v>
      </c>
      <c r="G244" s="41">
        <v>1.8180000000000001</v>
      </c>
      <c r="H244" s="42">
        <v>0</v>
      </c>
      <c r="I244" s="43">
        <f>ROUND(G244*H244,P4)</f>
        <v>0</v>
      </c>
      <c r="J244" s="37"/>
      <c r="O244" s="44">
        <f>I244*0.21</f>
        <v>0</v>
      </c>
      <c r="P244">
        <v>3</v>
      </c>
    </row>
    <row r="245">
      <c r="A245" s="37" t="s">
        <v>596</v>
      </c>
      <c r="B245" s="45"/>
      <c r="C245" s="46"/>
      <c r="D245" s="46"/>
      <c r="E245" s="47" t="s">
        <v>593</v>
      </c>
      <c r="F245" s="46"/>
      <c r="G245" s="46"/>
      <c r="H245" s="46"/>
      <c r="I245" s="46"/>
      <c r="J245" s="48"/>
    </row>
    <row r="246" ht="60">
      <c r="A246" s="37" t="s">
        <v>630</v>
      </c>
      <c r="B246" s="45"/>
      <c r="C246" s="46"/>
      <c r="D246" s="46"/>
      <c r="E246" s="52" t="s">
        <v>5917</v>
      </c>
      <c r="F246" s="46"/>
      <c r="G246" s="46"/>
      <c r="H246" s="46"/>
      <c r="I246" s="46"/>
      <c r="J246" s="48"/>
    </row>
    <row r="247">
      <c r="A247" s="37" t="s">
        <v>597</v>
      </c>
      <c r="B247" s="45"/>
      <c r="C247" s="46"/>
      <c r="D247" s="46"/>
      <c r="E247" s="47" t="s">
        <v>593</v>
      </c>
      <c r="F247" s="46"/>
      <c r="G247" s="46"/>
      <c r="H247" s="46"/>
      <c r="I247" s="46"/>
      <c r="J247" s="48"/>
    </row>
    <row r="248">
      <c r="A248" s="37" t="s">
        <v>591</v>
      </c>
      <c r="B248" s="37">
        <v>59</v>
      </c>
      <c r="C248" s="38" t="s">
        <v>5589</v>
      </c>
      <c r="D248" s="37" t="s">
        <v>593</v>
      </c>
      <c r="E248" s="39" t="s">
        <v>5590</v>
      </c>
      <c r="F248" s="40" t="s">
        <v>604</v>
      </c>
      <c r="G248" s="41">
        <v>2</v>
      </c>
      <c r="H248" s="42">
        <v>0</v>
      </c>
      <c r="I248" s="43">
        <f>ROUND(G248*H248,P4)</f>
        <v>0</v>
      </c>
      <c r="J248" s="37"/>
      <c r="O248" s="44">
        <f>I248*0.21</f>
        <v>0</v>
      </c>
      <c r="P248">
        <v>3</v>
      </c>
    </row>
    <row r="249">
      <c r="A249" s="37" t="s">
        <v>596</v>
      </c>
      <c r="B249" s="45"/>
      <c r="C249" s="46"/>
      <c r="D249" s="46"/>
      <c r="E249" s="47" t="s">
        <v>593</v>
      </c>
      <c r="F249" s="46"/>
      <c r="G249" s="46"/>
      <c r="H249" s="46"/>
      <c r="I249" s="46"/>
      <c r="J249" s="48"/>
    </row>
    <row r="250">
      <c r="A250" s="37" t="s">
        <v>630</v>
      </c>
      <c r="B250" s="45"/>
      <c r="C250" s="46"/>
      <c r="D250" s="46"/>
      <c r="E250" s="52" t="s">
        <v>869</v>
      </c>
      <c r="F250" s="46"/>
      <c r="G250" s="46"/>
      <c r="H250" s="46"/>
      <c r="I250" s="46"/>
      <c r="J250" s="48"/>
    </row>
    <row r="251">
      <c r="A251" s="37" t="s">
        <v>597</v>
      </c>
      <c r="B251" s="45"/>
      <c r="C251" s="46"/>
      <c r="D251" s="46"/>
      <c r="E251" s="47" t="s">
        <v>593</v>
      </c>
      <c r="F251" s="46"/>
      <c r="G251" s="46"/>
      <c r="H251" s="46"/>
      <c r="I251" s="46"/>
      <c r="J251" s="48"/>
    </row>
    <row r="252">
      <c r="A252" s="31" t="s">
        <v>589</v>
      </c>
      <c r="B252" s="32"/>
      <c r="C252" s="33" t="s">
        <v>798</v>
      </c>
      <c r="D252" s="34"/>
      <c r="E252" s="31" t="s">
        <v>5323</v>
      </c>
      <c r="F252" s="34"/>
      <c r="G252" s="34"/>
      <c r="H252" s="34"/>
      <c r="I252" s="35">
        <f>SUMIFS(I253:I256,A253:A256,"P")</f>
        <v>0</v>
      </c>
      <c r="J252" s="36"/>
    </row>
    <row r="253">
      <c r="A253" s="37" t="s">
        <v>591</v>
      </c>
      <c r="B253" s="37">
        <v>60</v>
      </c>
      <c r="C253" s="38" t="s">
        <v>5591</v>
      </c>
      <c r="D253" s="37" t="s">
        <v>593</v>
      </c>
      <c r="E253" s="39" t="s">
        <v>5592</v>
      </c>
      <c r="F253" s="40" t="s">
        <v>639</v>
      </c>
      <c r="G253" s="41">
        <v>816.29999999999995</v>
      </c>
      <c r="H253" s="42">
        <v>0</v>
      </c>
      <c r="I253" s="43">
        <f>ROUND(G253*H253,P4)</f>
        <v>0</v>
      </c>
      <c r="J253" s="37"/>
      <c r="O253" s="44">
        <f>I253*0.21</f>
        <v>0</v>
      </c>
      <c r="P253">
        <v>3</v>
      </c>
    </row>
    <row r="254">
      <c r="A254" s="37" t="s">
        <v>596</v>
      </c>
      <c r="B254" s="45"/>
      <c r="C254" s="46"/>
      <c r="D254" s="46"/>
      <c r="E254" s="47" t="s">
        <v>593</v>
      </c>
      <c r="F254" s="46"/>
      <c r="G254" s="46"/>
      <c r="H254" s="46"/>
      <c r="I254" s="46"/>
      <c r="J254" s="48"/>
    </row>
    <row r="255">
      <c r="A255" s="37" t="s">
        <v>630</v>
      </c>
      <c r="B255" s="45"/>
      <c r="C255" s="46"/>
      <c r="D255" s="46"/>
      <c r="E255" s="52" t="s">
        <v>5918</v>
      </c>
      <c r="F255" s="46"/>
      <c r="G255" s="46"/>
      <c r="H255" s="46"/>
      <c r="I255" s="46"/>
      <c r="J255" s="48"/>
    </row>
    <row r="256">
      <c r="A256" s="37" t="s">
        <v>597</v>
      </c>
      <c r="B256" s="45"/>
      <c r="C256" s="46"/>
      <c r="D256" s="46"/>
      <c r="E256" s="47" t="s">
        <v>593</v>
      </c>
      <c r="F256" s="46"/>
      <c r="G256" s="46"/>
      <c r="H256" s="46"/>
      <c r="I256" s="46"/>
      <c r="J256" s="48"/>
    </row>
    <row r="257">
      <c r="A257" s="31" t="s">
        <v>589</v>
      </c>
      <c r="B257" s="32"/>
      <c r="C257" s="33" t="s">
        <v>4652</v>
      </c>
      <c r="D257" s="34"/>
      <c r="E257" s="31" t="s">
        <v>5594</v>
      </c>
      <c r="F257" s="34"/>
      <c r="G257" s="34"/>
      <c r="H257" s="34"/>
      <c r="I257" s="35">
        <f>SUMIFS(I258:I261,A258:A261,"P")</f>
        <v>0</v>
      </c>
      <c r="J257" s="36"/>
    </row>
    <row r="258" ht="30">
      <c r="A258" s="37" t="s">
        <v>591</v>
      </c>
      <c r="B258" s="37">
        <v>61</v>
      </c>
      <c r="C258" s="38" t="s">
        <v>5595</v>
      </c>
      <c r="D258" s="37" t="s">
        <v>593</v>
      </c>
      <c r="E258" s="39" t="s">
        <v>5596</v>
      </c>
      <c r="F258" s="40" t="s">
        <v>639</v>
      </c>
      <c r="G258" s="41">
        <v>18</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ht="30">
      <c r="A260" s="37" t="s">
        <v>630</v>
      </c>
      <c r="B260" s="45"/>
      <c r="C260" s="46"/>
      <c r="D260" s="46"/>
      <c r="E260" s="52" t="s">
        <v>5919</v>
      </c>
      <c r="F260" s="46"/>
      <c r="G260" s="46"/>
      <c r="H260" s="46"/>
      <c r="I260" s="46"/>
      <c r="J260" s="48"/>
    </row>
    <row r="261">
      <c r="A261" s="37" t="s">
        <v>597</v>
      </c>
      <c r="B261" s="45"/>
      <c r="C261" s="46"/>
      <c r="D261" s="46"/>
      <c r="E261" s="47" t="s">
        <v>593</v>
      </c>
      <c r="F261" s="46"/>
      <c r="G261" s="46"/>
      <c r="H261" s="46"/>
      <c r="I261" s="46"/>
      <c r="J261" s="48"/>
    </row>
    <row r="262">
      <c r="A262" s="31" t="s">
        <v>589</v>
      </c>
      <c r="B262" s="32"/>
      <c r="C262" s="33" t="s">
        <v>1452</v>
      </c>
      <c r="D262" s="34"/>
      <c r="E262" s="31" t="s">
        <v>1453</v>
      </c>
      <c r="F262" s="34"/>
      <c r="G262" s="34"/>
      <c r="H262" s="34"/>
      <c r="I262" s="35">
        <f>SUMIFS(I263:I290,A263:A290,"P")</f>
        <v>0</v>
      </c>
      <c r="J262" s="36"/>
    </row>
    <row r="263">
      <c r="A263" s="37" t="s">
        <v>591</v>
      </c>
      <c r="B263" s="37">
        <v>62</v>
      </c>
      <c r="C263" s="38" t="s">
        <v>5598</v>
      </c>
      <c r="D263" s="37" t="s">
        <v>593</v>
      </c>
      <c r="E263" s="39" t="s">
        <v>5599</v>
      </c>
      <c r="F263" s="40" t="s">
        <v>639</v>
      </c>
      <c r="G263" s="41">
        <v>168.24199999999999</v>
      </c>
      <c r="H263" s="42">
        <v>0</v>
      </c>
      <c r="I263" s="43">
        <f>ROUND(G263*H263,P4)</f>
        <v>0</v>
      </c>
      <c r="J263" s="37"/>
      <c r="O263" s="44">
        <f>I263*0.21</f>
        <v>0</v>
      </c>
      <c r="P263">
        <v>3</v>
      </c>
    </row>
    <row r="264">
      <c r="A264" s="37" t="s">
        <v>596</v>
      </c>
      <c r="B264" s="45"/>
      <c r="C264" s="46"/>
      <c r="D264" s="46"/>
      <c r="E264" s="47" t="s">
        <v>593</v>
      </c>
      <c r="F264" s="46"/>
      <c r="G264" s="46"/>
      <c r="H264" s="46"/>
      <c r="I264" s="46"/>
      <c r="J264" s="48"/>
    </row>
    <row r="265">
      <c r="A265" s="37" t="s">
        <v>630</v>
      </c>
      <c r="B265" s="45"/>
      <c r="C265" s="46"/>
      <c r="D265" s="46"/>
      <c r="E265" s="52" t="s">
        <v>5920</v>
      </c>
      <c r="F265" s="46"/>
      <c r="G265" s="46"/>
      <c r="H265" s="46"/>
      <c r="I265" s="46"/>
      <c r="J265" s="48"/>
    </row>
    <row r="266">
      <c r="A266" s="37" t="s">
        <v>597</v>
      </c>
      <c r="B266" s="45"/>
      <c r="C266" s="46"/>
      <c r="D266" s="46"/>
      <c r="E266" s="47" t="s">
        <v>593</v>
      </c>
      <c r="F266" s="46"/>
      <c r="G266" s="46"/>
      <c r="H266" s="46"/>
      <c r="I266" s="46"/>
      <c r="J266" s="48"/>
    </row>
    <row r="267" ht="30">
      <c r="A267" s="37" t="s">
        <v>591</v>
      </c>
      <c r="B267" s="37">
        <v>63</v>
      </c>
      <c r="C267" s="38" t="s">
        <v>5601</v>
      </c>
      <c r="D267" s="37" t="s">
        <v>593</v>
      </c>
      <c r="E267" s="39" t="s">
        <v>5602</v>
      </c>
      <c r="F267" s="40" t="s">
        <v>639</v>
      </c>
      <c r="G267" s="41">
        <v>80.296999999999997</v>
      </c>
      <c r="H267" s="42">
        <v>0</v>
      </c>
      <c r="I267" s="43">
        <f>ROUND(G267*H267,P4)</f>
        <v>0</v>
      </c>
      <c r="J267" s="37"/>
      <c r="O267" s="44">
        <f>I267*0.21</f>
        <v>0</v>
      </c>
      <c r="P267">
        <v>3</v>
      </c>
    </row>
    <row r="268">
      <c r="A268" s="37" t="s">
        <v>596</v>
      </c>
      <c r="B268" s="45"/>
      <c r="C268" s="46"/>
      <c r="D268" s="46"/>
      <c r="E268" s="47" t="s">
        <v>593</v>
      </c>
      <c r="F268" s="46"/>
      <c r="G268" s="46"/>
      <c r="H268" s="46"/>
      <c r="I268" s="46"/>
      <c r="J268" s="48"/>
    </row>
    <row r="269">
      <c r="A269" s="37" t="s">
        <v>630</v>
      </c>
      <c r="B269" s="45"/>
      <c r="C269" s="46"/>
      <c r="D269" s="46"/>
      <c r="E269" s="52" t="s">
        <v>5921</v>
      </c>
      <c r="F269" s="46"/>
      <c r="G269" s="46"/>
      <c r="H269" s="46"/>
      <c r="I269" s="46"/>
      <c r="J269" s="48"/>
    </row>
    <row r="270">
      <c r="A270" s="37" t="s">
        <v>597</v>
      </c>
      <c r="B270" s="45"/>
      <c r="C270" s="46"/>
      <c r="D270" s="46"/>
      <c r="E270" s="47" t="s">
        <v>593</v>
      </c>
      <c r="F270" s="46"/>
      <c r="G270" s="46"/>
      <c r="H270" s="46"/>
      <c r="I270" s="46"/>
      <c r="J270" s="48"/>
    </row>
    <row r="271" ht="30">
      <c r="A271" s="37" t="s">
        <v>591</v>
      </c>
      <c r="B271" s="37">
        <v>64</v>
      </c>
      <c r="C271" s="38" t="s">
        <v>5604</v>
      </c>
      <c r="D271" s="37" t="s">
        <v>593</v>
      </c>
      <c r="E271" s="39" t="s">
        <v>5602</v>
      </c>
      <c r="F271" s="40" t="s">
        <v>639</v>
      </c>
      <c r="G271" s="41">
        <v>80.296999999999997</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c r="A273" s="37" t="s">
        <v>630</v>
      </c>
      <c r="B273" s="45"/>
      <c r="C273" s="46"/>
      <c r="D273" s="46"/>
      <c r="E273" s="52" t="s">
        <v>5921</v>
      </c>
      <c r="F273" s="46"/>
      <c r="G273" s="46"/>
      <c r="H273" s="46"/>
      <c r="I273" s="46"/>
      <c r="J273" s="48"/>
    </row>
    <row r="274">
      <c r="A274" s="37" t="s">
        <v>597</v>
      </c>
      <c r="B274" s="45"/>
      <c r="C274" s="46"/>
      <c r="D274" s="46"/>
      <c r="E274" s="47" t="s">
        <v>593</v>
      </c>
      <c r="F274" s="46"/>
      <c r="G274" s="46"/>
      <c r="H274" s="46"/>
      <c r="I274" s="46"/>
      <c r="J274" s="48"/>
    </row>
    <row r="275">
      <c r="A275" s="37" t="s">
        <v>591</v>
      </c>
      <c r="B275" s="37">
        <v>65</v>
      </c>
      <c r="C275" s="38" t="s">
        <v>5605</v>
      </c>
      <c r="D275" s="37" t="s">
        <v>593</v>
      </c>
      <c r="E275" s="39" t="s">
        <v>5606</v>
      </c>
      <c r="F275" s="40" t="s">
        <v>639</v>
      </c>
      <c r="G275" s="41">
        <v>137.78999999999999</v>
      </c>
      <c r="H275" s="42">
        <v>0</v>
      </c>
      <c r="I275" s="43">
        <f>ROUND(G275*H275,P4)</f>
        <v>0</v>
      </c>
      <c r="J275" s="37"/>
      <c r="O275" s="44">
        <f>I275*0.21</f>
        <v>0</v>
      </c>
      <c r="P275">
        <v>3</v>
      </c>
    </row>
    <row r="276">
      <c r="A276" s="37" t="s">
        <v>596</v>
      </c>
      <c r="B276" s="45"/>
      <c r="C276" s="46"/>
      <c r="D276" s="46"/>
      <c r="E276" s="47" t="s">
        <v>593</v>
      </c>
      <c r="F276" s="46"/>
      <c r="G276" s="46"/>
      <c r="H276" s="46"/>
      <c r="I276" s="46"/>
      <c r="J276" s="48"/>
    </row>
    <row r="277" ht="75">
      <c r="A277" s="37" t="s">
        <v>630</v>
      </c>
      <c r="B277" s="45"/>
      <c r="C277" s="46"/>
      <c r="D277" s="46"/>
      <c r="E277" s="52" t="s">
        <v>5922</v>
      </c>
      <c r="F277" s="46"/>
      <c r="G277" s="46"/>
      <c r="H277" s="46"/>
      <c r="I277" s="46"/>
      <c r="J277" s="48"/>
    </row>
    <row r="278">
      <c r="A278" s="37" t="s">
        <v>597</v>
      </c>
      <c r="B278" s="45"/>
      <c r="C278" s="46"/>
      <c r="D278" s="46"/>
      <c r="E278" s="47" t="s">
        <v>593</v>
      </c>
      <c r="F278" s="46"/>
      <c r="G278" s="46"/>
      <c r="H278" s="46"/>
      <c r="I278" s="46"/>
      <c r="J278" s="48"/>
    </row>
    <row r="279">
      <c r="A279" s="37" t="s">
        <v>591</v>
      </c>
      <c r="B279" s="37">
        <v>66</v>
      </c>
      <c r="C279" s="38" t="s">
        <v>5608</v>
      </c>
      <c r="D279" s="37" t="s">
        <v>593</v>
      </c>
      <c r="E279" s="39" t="s">
        <v>5609</v>
      </c>
      <c r="F279" s="40" t="s">
        <v>639</v>
      </c>
      <c r="G279" s="41">
        <v>68.894999999999996</v>
      </c>
      <c r="H279" s="42">
        <v>0</v>
      </c>
      <c r="I279" s="43">
        <f>ROUND(G279*H279,P4)</f>
        <v>0</v>
      </c>
      <c r="J279" s="37"/>
      <c r="O279" s="44">
        <f>I279*0.21</f>
        <v>0</v>
      </c>
      <c r="P279">
        <v>3</v>
      </c>
    </row>
    <row r="280">
      <c r="A280" s="37" t="s">
        <v>596</v>
      </c>
      <c r="B280" s="45"/>
      <c r="C280" s="46"/>
      <c r="D280" s="46"/>
      <c r="E280" s="47" t="s">
        <v>593</v>
      </c>
      <c r="F280" s="46"/>
      <c r="G280" s="46"/>
      <c r="H280" s="46"/>
      <c r="I280" s="46"/>
      <c r="J280" s="48"/>
    </row>
    <row r="281">
      <c r="A281" s="37" t="s">
        <v>630</v>
      </c>
      <c r="B281" s="45"/>
      <c r="C281" s="46"/>
      <c r="D281" s="46"/>
      <c r="E281" s="52" t="s">
        <v>5923</v>
      </c>
      <c r="F281" s="46"/>
      <c r="G281" s="46"/>
      <c r="H281" s="46"/>
      <c r="I281" s="46"/>
      <c r="J281" s="48"/>
    </row>
    <row r="282">
      <c r="A282" s="37" t="s">
        <v>597</v>
      </c>
      <c r="B282" s="45"/>
      <c r="C282" s="46"/>
      <c r="D282" s="46"/>
      <c r="E282" s="47" t="s">
        <v>593</v>
      </c>
      <c r="F282" s="46"/>
      <c r="G282" s="46"/>
      <c r="H282" s="46"/>
      <c r="I282" s="46"/>
      <c r="J282" s="48"/>
    </row>
    <row r="283">
      <c r="A283" s="37" t="s">
        <v>591</v>
      </c>
      <c r="B283" s="37">
        <v>67</v>
      </c>
      <c r="C283" s="38" t="s">
        <v>5611</v>
      </c>
      <c r="D283" s="37" t="s">
        <v>593</v>
      </c>
      <c r="E283" s="39" t="s">
        <v>5612</v>
      </c>
      <c r="F283" s="40" t="s">
        <v>639</v>
      </c>
      <c r="G283" s="41">
        <v>68.894999999999996</v>
      </c>
      <c r="H283" s="42">
        <v>0</v>
      </c>
      <c r="I283" s="43">
        <f>ROUND(G283*H283,P4)</f>
        <v>0</v>
      </c>
      <c r="J283" s="37"/>
      <c r="O283" s="44">
        <f>I283*0.21</f>
        <v>0</v>
      </c>
      <c r="P283">
        <v>3</v>
      </c>
    </row>
    <row r="284">
      <c r="A284" s="37" t="s">
        <v>596</v>
      </c>
      <c r="B284" s="45"/>
      <c r="C284" s="46"/>
      <c r="D284" s="46"/>
      <c r="E284" s="47" t="s">
        <v>593</v>
      </c>
      <c r="F284" s="46"/>
      <c r="G284" s="46"/>
      <c r="H284" s="46"/>
      <c r="I284" s="46"/>
      <c r="J284" s="48"/>
    </row>
    <row r="285">
      <c r="A285" s="37" t="s">
        <v>630</v>
      </c>
      <c r="B285" s="45"/>
      <c r="C285" s="46"/>
      <c r="D285" s="46"/>
      <c r="E285" s="52" t="s">
        <v>5924</v>
      </c>
      <c r="F285" s="46"/>
      <c r="G285" s="46"/>
      <c r="H285" s="46"/>
      <c r="I285" s="46"/>
      <c r="J285" s="48"/>
    </row>
    <row r="286">
      <c r="A286" s="37" t="s">
        <v>597</v>
      </c>
      <c r="B286" s="45"/>
      <c r="C286" s="46"/>
      <c r="D286" s="46"/>
      <c r="E286" s="47" t="s">
        <v>593</v>
      </c>
      <c r="F286" s="46"/>
      <c r="G286" s="46"/>
      <c r="H286" s="46"/>
      <c r="I286" s="46"/>
      <c r="J286" s="48"/>
    </row>
    <row r="287" ht="30">
      <c r="A287" s="37" t="s">
        <v>591</v>
      </c>
      <c r="B287" s="37">
        <v>68</v>
      </c>
      <c r="C287" s="38" t="s">
        <v>5613</v>
      </c>
      <c r="D287" s="37" t="s">
        <v>593</v>
      </c>
      <c r="E287" s="39" t="s">
        <v>5614</v>
      </c>
      <c r="F287" s="40" t="s">
        <v>5615</v>
      </c>
      <c r="G287" s="41">
        <v>1139.616</v>
      </c>
      <c r="H287" s="42">
        <v>0</v>
      </c>
      <c r="I287" s="43">
        <f>ROUND(G287*H287,P4)</f>
        <v>0</v>
      </c>
      <c r="J287" s="37"/>
      <c r="O287" s="44">
        <f>I287*0.21</f>
        <v>0</v>
      </c>
      <c r="P287">
        <v>3</v>
      </c>
    </row>
    <row r="288">
      <c r="A288" s="37" t="s">
        <v>596</v>
      </c>
      <c r="B288" s="45"/>
      <c r="C288" s="46"/>
      <c r="D288" s="46"/>
      <c r="E288" s="47" t="s">
        <v>593</v>
      </c>
      <c r="F288" s="46"/>
      <c r="G288" s="46"/>
      <c r="H288" s="46"/>
      <c r="I288" s="46"/>
      <c r="J288" s="48"/>
    </row>
    <row r="289">
      <c r="A289" s="37" t="s">
        <v>630</v>
      </c>
      <c r="B289" s="45"/>
      <c r="C289" s="46"/>
      <c r="D289" s="46"/>
      <c r="E289" s="52" t="s">
        <v>5925</v>
      </c>
      <c r="F289" s="46"/>
      <c r="G289" s="46"/>
      <c r="H289" s="46"/>
      <c r="I289" s="46"/>
      <c r="J289" s="48"/>
    </row>
    <row r="290">
      <c r="A290" s="37" t="s">
        <v>597</v>
      </c>
      <c r="B290" s="45"/>
      <c r="C290" s="46"/>
      <c r="D290" s="46"/>
      <c r="E290" s="47" t="s">
        <v>593</v>
      </c>
      <c r="F290" s="46"/>
      <c r="G290" s="46"/>
      <c r="H290" s="46"/>
      <c r="I290" s="46"/>
      <c r="J290" s="48"/>
    </row>
    <row r="291">
      <c r="A291" s="31" t="s">
        <v>589</v>
      </c>
      <c r="B291" s="32"/>
      <c r="C291" s="33" t="s">
        <v>5926</v>
      </c>
      <c r="D291" s="34"/>
      <c r="E291" s="31" t="s">
        <v>5927</v>
      </c>
      <c r="F291" s="34"/>
      <c r="G291" s="34"/>
      <c r="H291" s="34"/>
      <c r="I291" s="35">
        <f>SUMIFS(I292:I295,A292:A295,"P")</f>
        <v>0</v>
      </c>
      <c r="J291" s="36"/>
    </row>
    <row r="292">
      <c r="A292" s="37" t="s">
        <v>591</v>
      </c>
      <c r="B292" s="37">
        <v>69</v>
      </c>
      <c r="C292" s="38" t="s">
        <v>5928</v>
      </c>
      <c r="D292" s="37" t="s">
        <v>593</v>
      </c>
      <c r="E292" s="39" t="s">
        <v>5929</v>
      </c>
      <c r="F292" s="40" t="s">
        <v>604</v>
      </c>
      <c r="G292" s="41">
        <v>2</v>
      </c>
      <c r="H292" s="42">
        <v>0</v>
      </c>
      <c r="I292" s="43">
        <f>ROUND(G292*H292,P4)</f>
        <v>0</v>
      </c>
      <c r="J292" s="37"/>
      <c r="O292" s="44">
        <f>I292*0.21</f>
        <v>0</v>
      </c>
      <c r="P292">
        <v>3</v>
      </c>
    </row>
    <row r="293">
      <c r="A293" s="37" t="s">
        <v>596</v>
      </c>
      <c r="B293" s="45"/>
      <c r="C293" s="46"/>
      <c r="D293" s="46"/>
      <c r="E293" s="47" t="s">
        <v>593</v>
      </c>
      <c r="F293" s="46"/>
      <c r="G293" s="46"/>
      <c r="H293" s="46"/>
      <c r="I293" s="46"/>
      <c r="J293" s="48"/>
    </row>
    <row r="294">
      <c r="A294" s="37" t="s">
        <v>630</v>
      </c>
      <c r="B294" s="45"/>
      <c r="C294" s="46"/>
      <c r="D294" s="46"/>
      <c r="E294" s="52" t="s">
        <v>869</v>
      </c>
      <c r="F294" s="46"/>
      <c r="G294" s="46"/>
      <c r="H294" s="46"/>
      <c r="I294" s="46"/>
      <c r="J294" s="48"/>
    </row>
    <row r="295">
      <c r="A295" s="37" t="s">
        <v>597</v>
      </c>
      <c r="B295" s="45"/>
      <c r="C295" s="46"/>
      <c r="D295" s="46"/>
      <c r="E295" s="47" t="s">
        <v>593</v>
      </c>
      <c r="F295" s="46"/>
      <c r="G295" s="46"/>
      <c r="H295" s="46"/>
      <c r="I295" s="46"/>
      <c r="J295" s="48"/>
    </row>
    <row r="296">
      <c r="A296" s="31" t="s">
        <v>589</v>
      </c>
      <c r="B296" s="32"/>
      <c r="C296" s="33" t="s">
        <v>5617</v>
      </c>
      <c r="D296" s="34"/>
      <c r="E296" s="31" t="s">
        <v>5618</v>
      </c>
      <c r="F296" s="34"/>
      <c r="G296" s="34"/>
      <c r="H296" s="34"/>
      <c r="I296" s="35">
        <f>SUMIFS(I297:I312,A297:A312,"P")</f>
        <v>0</v>
      </c>
      <c r="J296" s="36"/>
    </row>
    <row r="297">
      <c r="A297" s="37" t="s">
        <v>591</v>
      </c>
      <c r="B297" s="37">
        <v>70</v>
      </c>
      <c r="C297" s="38" t="s">
        <v>5619</v>
      </c>
      <c r="D297" s="37" t="s">
        <v>593</v>
      </c>
      <c r="E297" s="39" t="s">
        <v>5620</v>
      </c>
      <c r="F297" s="40" t="s">
        <v>595</v>
      </c>
      <c r="G297" s="41">
        <v>10.199999999999999</v>
      </c>
      <c r="H297" s="42">
        <v>0</v>
      </c>
      <c r="I297" s="43">
        <f>ROUND(G297*H297,P4)</f>
        <v>0</v>
      </c>
      <c r="J297" s="37"/>
      <c r="O297" s="44">
        <f>I297*0.21</f>
        <v>0</v>
      </c>
      <c r="P297">
        <v>3</v>
      </c>
    </row>
    <row r="298">
      <c r="A298" s="37" t="s">
        <v>596</v>
      </c>
      <c r="B298" s="45"/>
      <c r="C298" s="46"/>
      <c r="D298" s="46"/>
      <c r="E298" s="47" t="s">
        <v>593</v>
      </c>
      <c r="F298" s="46"/>
      <c r="G298" s="46"/>
      <c r="H298" s="46"/>
      <c r="I298" s="46"/>
      <c r="J298" s="48"/>
    </row>
    <row r="299">
      <c r="A299" s="37" t="s">
        <v>630</v>
      </c>
      <c r="B299" s="45"/>
      <c r="C299" s="46"/>
      <c r="D299" s="46"/>
      <c r="E299" s="52" t="s">
        <v>5930</v>
      </c>
      <c r="F299" s="46"/>
      <c r="G299" s="46"/>
      <c r="H299" s="46"/>
      <c r="I299" s="46"/>
      <c r="J299" s="48"/>
    </row>
    <row r="300">
      <c r="A300" s="37" t="s">
        <v>597</v>
      </c>
      <c r="B300" s="45"/>
      <c r="C300" s="46"/>
      <c r="D300" s="46"/>
      <c r="E300" s="47" t="s">
        <v>593</v>
      </c>
      <c r="F300" s="46"/>
      <c r="G300" s="46"/>
      <c r="H300" s="46"/>
      <c r="I300" s="46"/>
      <c r="J300" s="48"/>
    </row>
    <row r="301">
      <c r="A301" s="37" t="s">
        <v>591</v>
      </c>
      <c r="B301" s="37">
        <v>71</v>
      </c>
      <c r="C301" s="38" t="s">
        <v>5622</v>
      </c>
      <c r="D301" s="37" t="s">
        <v>593</v>
      </c>
      <c r="E301" s="39" t="s">
        <v>5623</v>
      </c>
      <c r="F301" s="40" t="s">
        <v>595</v>
      </c>
      <c r="G301" s="41">
        <v>10.199999999999999</v>
      </c>
      <c r="H301" s="42">
        <v>0</v>
      </c>
      <c r="I301" s="43">
        <f>ROUND(G301*H301,P4)</f>
        <v>0</v>
      </c>
      <c r="J301" s="37"/>
      <c r="O301" s="44">
        <f>I301*0.21</f>
        <v>0</v>
      </c>
      <c r="P301">
        <v>3</v>
      </c>
    </row>
    <row r="302">
      <c r="A302" s="37" t="s">
        <v>596</v>
      </c>
      <c r="B302" s="45"/>
      <c r="C302" s="46"/>
      <c r="D302" s="46"/>
      <c r="E302" s="47" t="s">
        <v>593</v>
      </c>
      <c r="F302" s="46"/>
      <c r="G302" s="46"/>
      <c r="H302" s="46"/>
      <c r="I302" s="46"/>
      <c r="J302" s="48"/>
    </row>
    <row r="303" ht="45">
      <c r="A303" s="37" t="s">
        <v>630</v>
      </c>
      <c r="B303" s="45"/>
      <c r="C303" s="46"/>
      <c r="D303" s="46"/>
      <c r="E303" s="52" t="s">
        <v>5931</v>
      </c>
      <c r="F303" s="46"/>
      <c r="G303" s="46"/>
      <c r="H303" s="46"/>
      <c r="I303" s="46"/>
      <c r="J303" s="48"/>
    </row>
    <row r="304">
      <c r="A304" s="37" t="s">
        <v>597</v>
      </c>
      <c r="B304" s="45"/>
      <c r="C304" s="46"/>
      <c r="D304" s="46"/>
      <c r="E304" s="47" t="s">
        <v>593</v>
      </c>
      <c r="F304" s="46"/>
      <c r="G304" s="46"/>
      <c r="H304" s="46"/>
      <c r="I304" s="46"/>
      <c r="J304" s="48"/>
    </row>
    <row r="305">
      <c r="A305" s="37" t="s">
        <v>591</v>
      </c>
      <c r="B305" s="37">
        <v>72</v>
      </c>
      <c r="C305" s="38" t="s">
        <v>5625</v>
      </c>
      <c r="D305" s="37" t="s">
        <v>593</v>
      </c>
      <c r="E305" s="39" t="s">
        <v>5626</v>
      </c>
      <c r="F305" s="40" t="s">
        <v>5615</v>
      </c>
      <c r="G305" s="41">
        <v>487.38</v>
      </c>
      <c r="H305" s="42">
        <v>0</v>
      </c>
      <c r="I305" s="43">
        <f>ROUND(G305*H305,P4)</f>
        <v>0</v>
      </c>
      <c r="J305" s="37"/>
      <c r="O305" s="44">
        <f>I305*0.21</f>
        <v>0</v>
      </c>
      <c r="P305">
        <v>3</v>
      </c>
    </row>
    <row r="306">
      <c r="A306" s="37" t="s">
        <v>596</v>
      </c>
      <c r="B306" s="45"/>
      <c r="C306" s="46"/>
      <c r="D306" s="46"/>
      <c r="E306" s="47" t="s">
        <v>593</v>
      </c>
      <c r="F306" s="46"/>
      <c r="G306" s="46"/>
      <c r="H306" s="46"/>
      <c r="I306" s="46"/>
      <c r="J306" s="48"/>
    </row>
    <row r="307">
      <c r="A307" s="37" t="s">
        <v>630</v>
      </c>
      <c r="B307" s="45"/>
      <c r="C307" s="46"/>
      <c r="D307" s="46"/>
      <c r="E307" s="52" t="s">
        <v>5932</v>
      </c>
      <c r="F307" s="46"/>
      <c r="G307" s="46"/>
      <c r="H307" s="46"/>
      <c r="I307" s="46"/>
      <c r="J307" s="48"/>
    </row>
    <row r="308">
      <c r="A308" s="37" t="s">
        <v>597</v>
      </c>
      <c r="B308" s="45"/>
      <c r="C308" s="46"/>
      <c r="D308" s="46"/>
      <c r="E308" s="47" t="s">
        <v>593</v>
      </c>
      <c r="F308" s="46"/>
      <c r="G308" s="46"/>
      <c r="H308" s="46"/>
      <c r="I308" s="46"/>
      <c r="J308" s="48"/>
    </row>
    <row r="309">
      <c r="A309" s="37" t="s">
        <v>591</v>
      </c>
      <c r="B309" s="37">
        <v>73</v>
      </c>
      <c r="C309" s="38" t="s">
        <v>5628</v>
      </c>
      <c r="D309" s="37" t="s">
        <v>593</v>
      </c>
      <c r="E309" s="39" t="s">
        <v>5933</v>
      </c>
      <c r="F309" s="40" t="s">
        <v>604</v>
      </c>
      <c r="G309" s="41">
        <v>2</v>
      </c>
      <c r="H309" s="42">
        <v>0</v>
      </c>
      <c r="I309" s="43">
        <f>ROUND(G309*H309,P4)</f>
        <v>0</v>
      </c>
      <c r="J309" s="37"/>
      <c r="O309" s="44">
        <f>I309*0.21</f>
        <v>0</v>
      </c>
      <c r="P309">
        <v>3</v>
      </c>
    </row>
    <row r="310">
      <c r="A310" s="37" t="s">
        <v>596</v>
      </c>
      <c r="B310" s="45"/>
      <c r="C310" s="46"/>
      <c r="D310" s="46"/>
      <c r="E310" s="47" t="s">
        <v>593</v>
      </c>
      <c r="F310" s="46"/>
      <c r="G310" s="46"/>
      <c r="H310" s="46"/>
      <c r="I310" s="46"/>
      <c r="J310" s="48"/>
    </row>
    <row r="311">
      <c r="A311" s="37" t="s">
        <v>630</v>
      </c>
      <c r="B311" s="45"/>
      <c r="C311" s="46"/>
      <c r="D311" s="46"/>
      <c r="E311" s="52" t="s">
        <v>869</v>
      </c>
      <c r="F311" s="46"/>
      <c r="G311" s="46"/>
      <c r="H311" s="46"/>
      <c r="I311" s="46"/>
      <c r="J311" s="48"/>
    </row>
    <row r="312">
      <c r="A312" s="37" t="s">
        <v>597</v>
      </c>
      <c r="B312" s="45"/>
      <c r="C312" s="46"/>
      <c r="D312" s="46"/>
      <c r="E312" s="47" t="s">
        <v>593</v>
      </c>
      <c r="F312" s="46"/>
      <c r="G312" s="46"/>
      <c r="H312" s="46"/>
      <c r="I312" s="46"/>
      <c r="J312" s="48"/>
    </row>
    <row r="313">
      <c r="A313" s="31" t="s">
        <v>589</v>
      </c>
      <c r="B313" s="32"/>
      <c r="C313" s="33" t="s">
        <v>3581</v>
      </c>
      <c r="D313" s="34"/>
      <c r="E313" s="31" t="s">
        <v>3582</v>
      </c>
      <c r="F313" s="34"/>
      <c r="G313" s="34"/>
      <c r="H313" s="34"/>
      <c r="I313" s="35">
        <f>SUMIFS(I314:I409,A314:A409,"P")</f>
        <v>0</v>
      </c>
      <c r="J313" s="36"/>
    </row>
    <row r="314" ht="30">
      <c r="A314" s="37" t="s">
        <v>591</v>
      </c>
      <c r="B314" s="37">
        <v>74</v>
      </c>
      <c r="C314" s="38" t="s">
        <v>5934</v>
      </c>
      <c r="D314" s="37" t="s">
        <v>593</v>
      </c>
      <c r="E314" s="39" t="s">
        <v>5935</v>
      </c>
      <c r="F314" s="40" t="s">
        <v>595</v>
      </c>
      <c r="G314" s="41">
        <v>123.83</v>
      </c>
      <c r="H314" s="42">
        <v>0</v>
      </c>
      <c r="I314" s="43">
        <f>ROUND(G314*H314,P4)</f>
        <v>0</v>
      </c>
      <c r="J314" s="37"/>
      <c r="O314" s="44">
        <f>I314*0.21</f>
        <v>0</v>
      </c>
      <c r="P314">
        <v>3</v>
      </c>
    </row>
    <row r="315">
      <c r="A315" s="37" t="s">
        <v>596</v>
      </c>
      <c r="B315" s="45"/>
      <c r="C315" s="46"/>
      <c r="D315" s="46"/>
      <c r="E315" s="47" t="s">
        <v>593</v>
      </c>
      <c r="F315" s="46"/>
      <c r="G315" s="46"/>
      <c r="H315" s="46"/>
      <c r="I315" s="46"/>
      <c r="J315" s="48"/>
    </row>
    <row r="316">
      <c r="A316" s="37" t="s">
        <v>630</v>
      </c>
      <c r="B316" s="45"/>
      <c r="C316" s="46"/>
      <c r="D316" s="46"/>
      <c r="E316" s="52" t="s">
        <v>5936</v>
      </c>
      <c r="F316" s="46"/>
      <c r="G316" s="46"/>
      <c r="H316" s="46"/>
      <c r="I316" s="46"/>
      <c r="J316" s="48"/>
    </row>
    <row r="317">
      <c r="A317" s="37" t="s">
        <v>597</v>
      </c>
      <c r="B317" s="45"/>
      <c r="C317" s="46"/>
      <c r="D317" s="46"/>
      <c r="E317" s="47" t="s">
        <v>593</v>
      </c>
      <c r="F317" s="46"/>
      <c r="G317" s="46"/>
      <c r="H317" s="46"/>
      <c r="I317" s="46"/>
      <c r="J317" s="48"/>
    </row>
    <row r="318">
      <c r="A318" s="37" t="s">
        <v>591</v>
      </c>
      <c r="B318" s="37">
        <v>75</v>
      </c>
      <c r="C318" s="38" t="s">
        <v>5937</v>
      </c>
      <c r="D318" s="37" t="s">
        <v>593</v>
      </c>
      <c r="E318" s="39" t="s">
        <v>5938</v>
      </c>
      <c r="F318" s="40" t="s">
        <v>604</v>
      </c>
      <c r="G318" s="41">
        <v>5</v>
      </c>
      <c r="H318" s="42">
        <v>0</v>
      </c>
      <c r="I318" s="43">
        <f>ROUND(G318*H318,P4)</f>
        <v>0</v>
      </c>
      <c r="J318" s="37"/>
      <c r="O318" s="44">
        <f>I318*0.21</f>
        <v>0</v>
      </c>
      <c r="P318">
        <v>3</v>
      </c>
    </row>
    <row r="319">
      <c r="A319" s="37" t="s">
        <v>596</v>
      </c>
      <c r="B319" s="45"/>
      <c r="C319" s="46"/>
      <c r="D319" s="46"/>
      <c r="E319" s="47" t="s">
        <v>593</v>
      </c>
      <c r="F319" s="46"/>
      <c r="G319" s="46"/>
      <c r="H319" s="46"/>
      <c r="I319" s="46"/>
      <c r="J319" s="48"/>
    </row>
    <row r="320">
      <c r="A320" s="37" t="s">
        <v>630</v>
      </c>
      <c r="B320" s="45"/>
      <c r="C320" s="46"/>
      <c r="D320" s="46"/>
      <c r="E320" s="52" t="s">
        <v>5110</v>
      </c>
      <c r="F320" s="46"/>
      <c r="G320" s="46"/>
      <c r="H320" s="46"/>
      <c r="I320" s="46"/>
      <c r="J320" s="48"/>
    </row>
    <row r="321">
      <c r="A321" s="37" t="s">
        <v>597</v>
      </c>
      <c r="B321" s="45"/>
      <c r="C321" s="46"/>
      <c r="D321" s="46"/>
      <c r="E321" s="47" t="s">
        <v>593</v>
      </c>
      <c r="F321" s="46"/>
      <c r="G321" s="46"/>
      <c r="H321" s="46"/>
      <c r="I321" s="46"/>
      <c r="J321" s="48"/>
    </row>
    <row r="322">
      <c r="A322" s="37" t="s">
        <v>591</v>
      </c>
      <c r="B322" s="37">
        <v>76</v>
      </c>
      <c r="C322" s="38" t="s">
        <v>5637</v>
      </c>
      <c r="D322" s="37" t="s">
        <v>593</v>
      </c>
      <c r="E322" s="39" t="s">
        <v>5638</v>
      </c>
      <c r="F322" s="40" t="s">
        <v>604</v>
      </c>
      <c r="G322" s="41">
        <v>1</v>
      </c>
      <c r="H322" s="42">
        <v>0</v>
      </c>
      <c r="I322" s="43">
        <f>ROUND(G322*H322,P4)</f>
        <v>0</v>
      </c>
      <c r="J322" s="37"/>
      <c r="O322" s="44">
        <f>I322*0.21</f>
        <v>0</v>
      </c>
      <c r="P322">
        <v>3</v>
      </c>
    </row>
    <row r="323">
      <c r="A323" s="37" t="s">
        <v>596</v>
      </c>
      <c r="B323" s="45"/>
      <c r="C323" s="46"/>
      <c r="D323" s="46"/>
      <c r="E323" s="47" t="s">
        <v>593</v>
      </c>
      <c r="F323" s="46"/>
      <c r="G323" s="46"/>
      <c r="H323" s="46"/>
      <c r="I323" s="46"/>
      <c r="J323" s="48"/>
    </row>
    <row r="324">
      <c r="A324" s="37" t="s">
        <v>630</v>
      </c>
      <c r="B324" s="45"/>
      <c r="C324" s="46"/>
      <c r="D324" s="46"/>
      <c r="E324" s="52" t="s">
        <v>885</v>
      </c>
      <c r="F324" s="46"/>
      <c r="G324" s="46"/>
      <c r="H324" s="46"/>
      <c r="I324" s="46"/>
      <c r="J324" s="48"/>
    </row>
    <row r="325">
      <c r="A325" s="37" t="s">
        <v>597</v>
      </c>
      <c r="B325" s="45"/>
      <c r="C325" s="46"/>
      <c r="D325" s="46"/>
      <c r="E325" s="47" t="s">
        <v>593</v>
      </c>
      <c r="F325" s="46"/>
      <c r="G325" s="46"/>
      <c r="H325" s="46"/>
      <c r="I325" s="46"/>
      <c r="J325" s="48"/>
    </row>
    <row r="326" ht="30">
      <c r="A326" s="37" t="s">
        <v>591</v>
      </c>
      <c r="B326" s="37">
        <v>77</v>
      </c>
      <c r="C326" s="38" t="s">
        <v>5939</v>
      </c>
      <c r="D326" s="37" t="s">
        <v>593</v>
      </c>
      <c r="E326" s="39" t="s">
        <v>5940</v>
      </c>
      <c r="F326" s="40" t="s">
        <v>604</v>
      </c>
      <c r="G326" s="41">
        <v>1</v>
      </c>
      <c r="H326" s="42">
        <v>0</v>
      </c>
      <c r="I326" s="43">
        <f>ROUND(G326*H326,P4)</f>
        <v>0</v>
      </c>
      <c r="J326" s="37"/>
      <c r="O326" s="44">
        <f>I326*0.21</f>
        <v>0</v>
      </c>
      <c r="P326">
        <v>3</v>
      </c>
    </row>
    <row r="327">
      <c r="A327" s="37" t="s">
        <v>596</v>
      </c>
      <c r="B327" s="45"/>
      <c r="C327" s="46"/>
      <c r="D327" s="46"/>
      <c r="E327" s="47" t="s">
        <v>593</v>
      </c>
      <c r="F327" s="46"/>
      <c r="G327" s="46"/>
      <c r="H327" s="46"/>
      <c r="I327" s="46"/>
      <c r="J327" s="48"/>
    </row>
    <row r="328">
      <c r="A328" s="37" t="s">
        <v>630</v>
      </c>
      <c r="B328" s="45"/>
      <c r="C328" s="46"/>
      <c r="D328" s="46"/>
      <c r="E328" s="52" t="s">
        <v>885</v>
      </c>
      <c r="F328" s="46"/>
      <c r="G328" s="46"/>
      <c r="H328" s="46"/>
      <c r="I328" s="46"/>
      <c r="J328" s="48"/>
    </row>
    <row r="329">
      <c r="A329" s="37" t="s">
        <v>597</v>
      </c>
      <c r="B329" s="45"/>
      <c r="C329" s="46"/>
      <c r="D329" s="46"/>
      <c r="E329" s="47" t="s">
        <v>593</v>
      </c>
      <c r="F329" s="46"/>
      <c r="G329" s="46"/>
      <c r="H329" s="46"/>
      <c r="I329" s="46"/>
      <c r="J329" s="48"/>
    </row>
    <row r="330">
      <c r="A330" s="37" t="s">
        <v>591</v>
      </c>
      <c r="B330" s="37">
        <v>78</v>
      </c>
      <c r="C330" s="38" t="s">
        <v>5643</v>
      </c>
      <c r="D330" s="37" t="s">
        <v>593</v>
      </c>
      <c r="E330" s="39" t="s">
        <v>5644</v>
      </c>
      <c r="F330" s="40" t="s">
        <v>604</v>
      </c>
      <c r="G330" s="41">
        <v>1</v>
      </c>
      <c r="H330" s="42">
        <v>0</v>
      </c>
      <c r="I330" s="43">
        <f>ROUND(G330*H330,P4)</f>
        <v>0</v>
      </c>
      <c r="J330" s="37"/>
      <c r="O330" s="44">
        <f>I330*0.21</f>
        <v>0</v>
      </c>
      <c r="P330">
        <v>3</v>
      </c>
    </row>
    <row r="331">
      <c r="A331" s="37" t="s">
        <v>596</v>
      </c>
      <c r="B331" s="45"/>
      <c r="C331" s="46"/>
      <c r="D331" s="46"/>
      <c r="E331" s="47" t="s">
        <v>593</v>
      </c>
      <c r="F331" s="46"/>
      <c r="G331" s="46"/>
      <c r="H331" s="46"/>
      <c r="I331" s="46"/>
      <c r="J331" s="48"/>
    </row>
    <row r="332">
      <c r="A332" s="37" t="s">
        <v>630</v>
      </c>
      <c r="B332" s="45"/>
      <c r="C332" s="46"/>
      <c r="D332" s="46"/>
      <c r="E332" s="52" t="s">
        <v>885</v>
      </c>
      <c r="F332" s="46"/>
      <c r="G332" s="46"/>
      <c r="H332" s="46"/>
      <c r="I332" s="46"/>
      <c r="J332" s="48"/>
    </row>
    <row r="333">
      <c r="A333" s="37" t="s">
        <v>597</v>
      </c>
      <c r="B333" s="45"/>
      <c r="C333" s="46"/>
      <c r="D333" s="46"/>
      <c r="E333" s="47" t="s">
        <v>593</v>
      </c>
      <c r="F333" s="46"/>
      <c r="G333" s="46"/>
      <c r="H333" s="46"/>
      <c r="I333" s="46"/>
      <c r="J333" s="48"/>
    </row>
    <row r="334" ht="30">
      <c r="A334" s="37" t="s">
        <v>591</v>
      </c>
      <c r="B334" s="37">
        <v>79</v>
      </c>
      <c r="C334" s="38" t="s">
        <v>5645</v>
      </c>
      <c r="D334" s="37" t="s">
        <v>593</v>
      </c>
      <c r="E334" s="39" t="s">
        <v>5646</v>
      </c>
      <c r="F334" s="40" t="s">
        <v>604</v>
      </c>
      <c r="G334" s="41">
        <v>1</v>
      </c>
      <c r="H334" s="42">
        <v>0</v>
      </c>
      <c r="I334" s="43">
        <f>ROUND(G334*H334,P4)</f>
        <v>0</v>
      </c>
      <c r="J334" s="37"/>
      <c r="O334" s="44">
        <f>I334*0.21</f>
        <v>0</v>
      </c>
      <c r="P334">
        <v>3</v>
      </c>
    </row>
    <row r="335">
      <c r="A335" s="37" t="s">
        <v>596</v>
      </c>
      <c r="B335" s="45"/>
      <c r="C335" s="46"/>
      <c r="D335" s="46"/>
      <c r="E335" s="47" t="s">
        <v>593</v>
      </c>
      <c r="F335" s="46"/>
      <c r="G335" s="46"/>
      <c r="H335" s="46"/>
      <c r="I335" s="46"/>
      <c r="J335" s="48"/>
    </row>
    <row r="336">
      <c r="A336" s="37" t="s">
        <v>630</v>
      </c>
      <c r="B336" s="45"/>
      <c r="C336" s="46"/>
      <c r="D336" s="46"/>
      <c r="E336" s="52" t="s">
        <v>885</v>
      </c>
      <c r="F336" s="46"/>
      <c r="G336" s="46"/>
      <c r="H336" s="46"/>
      <c r="I336" s="46"/>
      <c r="J336" s="48"/>
    </row>
    <row r="337">
      <c r="A337" s="37" t="s">
        <v>597</v>
      </c>
      <c r="B337" s="45"/>
      <c r="C337" s="46"/>
      <c r="D337" s="46"/>
      <c r="E337" s="47" t="s">
        <v>593</v>
      </c>
      <c r="F337" s="46"/>
      <c r="G337" s="46"/>
      <c r="H337" s="46"/>
      <c r="I337" s="46"/>
      <c r="J337" s="48"/>
    </row>
    <row r="338" ht="30">
      <c r="A338" s="37" t="s">
        <v>591</v>
      </c>
      <c r="B338" s="37">
        <v>80</v>
      </c>
      <c r="C338" s="38" t="s">
        <v>5941</v>
      </c>
      <c r="D338" s="37" t="s">
        <v>593</v>
      </c>
      <c r="E338" s="39" t="s">
        <v>5942</v>
      </c>
      <c r="F338" s="40" t="s">
        <v>604</v>
      </c>
      <c r="G338" s="41">
        <v>3</v>
      </c>
      <c r="H338" s="42">
        <v>0</v>
      </c>
      <c r="I338" s="43">
        <f>ROUND(G338*H338,P4)</f>
        <v>0</v>
      </c>
      <c r="J338" s="37"/>
      <c r="O338" s="44">
        <f>I338*0.21</f>
        <v>0</v>
      </c>
      <c r="P338">
        <v>3</v>
      </c>
    </row>
    <row r="339">
      <c r="A339" s="37" t="s">
        <v>596</v>
      </c>
      <c r="B339" s="45"/>
      <c r="C339" s="46"/>
      <c r="D339" s="46"/>
      <c r="E339" s="47" t="s">
        <v>593</v>
      </c>
      <c r="F339" s="46"/>
      <c r="G339" s="46"/>
      <c r="H339" s="46"/>
      <c r="I339" s="46"/>
      <c r="J339" s="48"/>
    </row>
    <row r="340">
      <c r="A340" s="37" t="s">
        <v>630</v>
      </c>
      <c r="B340" s="45"/>
      <c r="C340" s="46"/>
      <c r="D340" s="46"/>
      <c r="E340" s="52" t="s">
        <v>5144</v>
      </c>
      <c r="F340" s="46"/>
      <c r="G340" s="46"/>
      <c r="H340" s="46"/>
      <c r="I340" s="46"/>
      <c r="J340" s="48"/>
    </row>
    <row r="341">
      <c r="A341" s="37" t="s">
        <v>597</v>
      </c>
      <c r="B341" s="45"/>
      <c r="C341" s="46"/>
      <c r="D341" s="46"/>
      <c r="E341" s="47" t="s">
        <v>593</v>
      </c>
      <c r="F341" s="46"/>
      <c r="G341" s="46"/>
      <c r="H341" s="46"/>
      <c r="I341" s="46"/>
      <c r="J341" s="48"/>
    </row>
    <row r="342" ht="30">
      <c r="A342" s="37" t="s">
        <v>591</v>
      </c>
      <c r="B342" s="37">
        <v>81</v>
      </c>
      <c r="C342" s="38" t="s">
        <v>5943</v>
      </c>
      <c r="D342" s="37" t="s">
        <v>593</v>
      </c>
      <c r="E342" s="39" t="s">
        <v>5944</v>
      </c>
      <c r="F342" s="40" t="s">
        <v>604</v>
      </c>
      <c r="G342" s="41">
        <v>3</v>
      </c>
      <c r="H342" s="42">
        <v>0</v>
      </c>
      <c r="I342" s="43">
        <f>ROUND(G342*H342,P4)</f>
        <v>0</v>
      </c>
      <c r="J342" s="37"/>
      <c r="O342" s="44">
        <f>I342*0.21</f>
        <v>0</v>
      </c>
      <c r="P342">
        <v>3</v>
      </c>
    </row>
    <row r="343">
      <c r="A343" s="37" t="s">
        <v>596</v>
      </c>
      <c r="B343" s="45"/>
      <c r="C343" s="46"/>
      <c r="D343" s="46"/>
      <c r="E343" s="47" t="s">
        <v>593</v>
      </c>
      <c r="F343" s="46"/>
      <c r="G343" s="46"/>
      <c r="H343" s="46"/>
      <c r="I343" s="46"/>
      <c r="J343" s="48"/>
    </row>
    <row r="344">
      <c r="A344" s="37" t="s">
        <v>630</v>
      </c>
      <c r="B344" s="45"/>
      <c r="C344" s="46"/>
      <c r="D344" s="46"/>
      <c r="E344" s="52" t="s">
        <v>5144</v>
      </c>
      <c r="F344" s="46"/>
      <c r="G344" s="46"/>
      <c r="H344" s="46"/>
      <c r="I344" s="46"/>
      <c r="J344" s="48"/>
    </row>
    <row r="345">
      <c r="A345" s="37" t="s">
        <v>597</v>
      </c>
      <c r="B345" s="45"/>
      <c r="C345" s="46"/>
      <c r="D345" s="46"/>
      <c r="E345" s="47" t="s">
        <v>593</v>
      </c>
      <c r="F345" s="46"/>
      <c r="G345" s="46"/>
      <c r="H345" s="46"/>
      <c r="I345" s="46"/>
      <c r="J345" s="48"/>
    </row>
    <row r="346" ht="30">
      <c r="A346" s="37" t="s">
        <v>591</v>
      </c>
      <c r="B346" s="37">
        <v>82</v>
      </c>
      <c r="C346" s="38" t="s">
        <v>5945</v>
      </c>
      <c r="D346" s="37" t="s">
        <v>593</v>
      </c>
      <c r="E346" s="39" t="s">
        <v>5946</v>
      </c>
      <c r="F346" s="40" t="s">
        <v>595</v>
      </c>
      <c r="G346" s="41">
        <v>122</v>
      </c>
      <c r="H346" s="42">
        <v>0</v>
      </c>
      <c r="I346" s="43">
        <f>ROUND(G346*H346,P4)</f>
        <v>0</v>
      </c>
      <c r="J346" s="37"/>
      <c r="O346" s="44">
        <f>I346*0.21</f>
        <v>0</v>
      </c>
      <c r="P346">
        <v>3</v>
      </c>
    </row>
    <row r="347">
      <c r="A347" s="37" t="s">
        <v>596</v>
      </c>
      <c r="B347" s="45"/>
      <c r="C347" s="46"/>
      <c r="D347" s="46"/>
      <c r="E347" s="47" t="s">
        <v>593</v>
      </c>
      <c r="F347" s="46"/>
      <c r="G347" s="46"/>
      <c r="H347" s="46"/>
      <c r="I347" s="46"/>
      <c r="J347" s="48"/>
    </row>
    <row r="348">
      <c r="A348" s="37" t="s">
        <v>630</v>
      </c>
      <c r="B348" s="45"/>
      <c r="C348" s="46"/>
      <c r="D348" s="46"/>
      <c r="E348" s="52" t="s">
        <v>5947</v>
      </c>
      <c r="F348" s="46"/>
      <c r="G348" s="46"/>
      <c r="H348" s="46"/>
      <c r="I348" s="46"/>
      <c r="J348" s="48"/>
    </row>
    <row r="349">
      <c r="A349" s="37" t="s">
        <v>597</v>
      </c>
      <c r="B349" s="45"/>
      <c r="C349" s="46"/>
      <c r="D349" s="46"/>
      <c r="E349" s="47" t="s">
        <v>593</v>
      </c>
      <c r="F349" s="46"/>
      <c r="G349" s="46"/>
      <c r="H349" s="46"/>
      <c r="I349" s="46"/>
      <c r="J349" s="48"/>
    </row>
    <row r="350" ht="30">
      <c r="A350" s="37" t="s">
        <v>591</v>
      </c>
      <c r="B350" s="37">
        <v>83</v>
      </c>
      <c r="C350" s="38" t="s">
        <v>5948</v>
      </c>
      <c r="D350" s="37" t="s">
        <v>593</v>
      </c>
      <c r="E350" s="39" t="s">
        <v>5949</v>
      </c>
      <c r="F350" s="40" t="s">
        <v>604</v>
      </c>
      <c r="G350" s="41">
        <v>8</v>
      </c>
      <c r="H350" s="42">
        <v>0</v>
      </c>
      <c r="I350" s="43">
        <f>ROUND(G350*H350,P4)</f>
        <v>0</v>
      </c>
      <c r="J350" s="37"/>
      <c r="O350" s="44">
        <f>I350*0.21</f>
        <v>0</v>
      </c>
      <c r="P350">
        <v>3</v>
      </c>
    </row>
    <row r="351">
      <c r="A351" s="37" t="s">
        <v>596</v>
      </c>
      <c r="B351" s="45"/>
      <c r="C351" s="46"/>
      <c r="D351" s="46"/>
      <c r="E351" s="47" t="s">
        <v>593</v>
      </c>
      <c r="F351" s="46"/>
      <c r="G351" s="46"/>
      <c r="H351" s="46"/>
      <c r="I351" s="46"/>
      <c r="J351" s="48"/>
    </row>
    <row r="352">
      <c r="A352" s="37" t="s">
        <v>630</v>
      </c>
      <c r="B352" s="45"/>
      <c r="C352" s="46"/>
      <c r="D352" s="46"/>
      <c r="E352" s="52" t="s">
        <v>5950</v>
      </c>
      <c r="F352" s="46"/>
      <c r="G352" s="46"/>
      <c r="H352" s="46"/>
      <c r="I352" s="46"/>
      <c r="J352" s="48"/>
    </row>
    <row r="353">
      <c r="A353" s="37" t="s">
        <v>597</v>
      </c>
      <c r="B353" s="45"/>
      <c r="C353" s="46"/>
      <c r="D353" s="46"/>
      <c r="E353" s="47" t="s">
        <v>593</v>
      </c>
      <c r="F353" s="46"/>
      <c r="G353" s="46"/>
      <c r="H353" s="46"/>
      <c r="I353" s="46"/>
      <c r="J353" s="48"/>
    </row>
    <row r="354" ht="30">
      <c r="A354" s="37" t="s">
        <v>591</v>
      </c>
      <c r="B354" s="37">
        <v>84</v>
      </c>
      <c r="C354" s="38" t="s">
        <v>5951</v>
      </c>
      <c r="D354" s="37" t="s">
        <v>593</v>
      </c>
      <c r="E354" s="39" t="s">
        <v>5949</v>
      </c>
      <c r="F354" s="40" t="s">
        <v>604</v>
      </c>
      <c r="G354" s="41">
        <v>5</v>
      </c>
      <c r="H354" s="42">
        <v>0</v>
      </c>
      <c r="I354" s="43">
        <f>ROUND(G354*H354,P4)</f>
        <v>0</v>
      </c>
      <c r="J354" s="37"/>
      <c r="O354" s="44">
        <f>I354*0.21</f>
        <v>0</v>
      </c>
      <c r="P354">
        <v>3</v>
      </c>
    </row>
    <row r="355">
      <c r="A355" s="37" t="s">
        <v>596</v>
      </c>
      <c r="B355" s="45"/>
      <c r="C355" s="46"/>
      <c r="D355" s="46"/>
      <c r="E355" s="47" t="s">
        <v>593</v>
      </c>
      <c r="F355" s="46"/>
      <c r="G355" s="46"/>
      <c r="H355" s="46"/>
      <c r="I355" s="46"/>
      <c r="J355" s="48"/>
    </row>
    <row r="356">
      <c r="A356" s="37" t="s">
        <v>630</v>
      </c>
      <c r="B356" s="45"/>
      <c r="C356" s="46"/>
      <c r="D356" s="46"/>
      <c r="E356" s="52" t="s">
        <v>5110</v>
      </c>
      <c r="F356" s="46"/>
      <c r="G356" s="46"/>
      <c r="H356" s="46"/>
      <c r="I356" s="46"/>
      <c r="J356" s="48"/>
    </row>
    <row r="357">
      <c r="A357" s="37" t="s">
        <v>597</v>
      </c>
      <c r="B357" s="45"/>
      <c r="C357" s="46"/>
      <c r="D357" s="46"/>
      <c r="E357" s="47" t="s">
        <v>593</v>
      </c>
      <c r="F357" s="46"/>
      <c r="G357" s="46"/>
      <c r="H357" s="46"/>
      <c r="I357" s="46"/>
      <c r="J357" s="48"/>
    </row>
    <row r="358">
      <c r="A358" s="37" t="s">
        <v>591</v>
      </c>
      <c r="B358" s="37">
        <v>85</v>
      </c>
      <c r="C358" s="38" t="s">
        <v>5674</v>
      </c>
      <c r="D358" s="37" t="s">
        <v>593</v>
      </c>
      <c r="E358" s="39" t="s">
        <v>5675</v>
      </c>
      <c r="F358" s="40" t="s">
        <v>604</v>
      </c>
      <c r="G358" s="41">
        <v>1</v>
      </c>
      <c r="H358" s="42">
        <v>0</v>
      </c>
      <c r="I358" s="43">
        <f>ROUND(G358*H358,P4)</f>
        <v>0</v>
      </c>
      <c r="J358" s="37"/>
      <c r="O358" s="44">
        <f>I358*0.21</f>
        <v>0</v>
      </c>
      <c r="P358">
        <v>3</v>
      </c>
    </row>
    <row r="359">
      <c r="A359" s="37" t="s">
        <v>596</v>
      </c>
      <c r="B359" s="45"/>
      <c r="C359" s="46"/>
      <c r="D359" s="46"/>
      <c r="E359" s="47" t="s">
        <v>593</v>
      </c>
      <c r="F359" s="46"/>
      <c r="G359" s="46"/>
      <c r="H359" s="46"/>
      <c r="I359" s="46"/>
      <c r="J359" s="48"/>
    </row>
    <row r="360">
      <c r="A360" s="37" t="s">
        <v>630</v>
      </c>
      <c r="B360" s="45"/>
      <c r="C360" s="46"/>
      <c r="D360" s="46"/>
      <c r="E360" s="52" t="s">
        <v>885</v>
      </c>
      <c r="F360" s="46"/>
      <c r="G360" s="46"/>
      <c r="H360" s="46"/>
      <c r="I360" s="46"/>
      <c r="J360" s="48"/>
    </row>
    <row r="361">
      <c r="A361" s="37" t="s">
        <v>597</v>
      </c>
      <c r="B361" s="45"/>
      <c r="C361" s="46"/>
      <c r="D361" s="46"/>
      <c r="E361" s="47" t="s">
        <v>593</v>
      </c>
      <c r="F361" s="46"/>
      <c r="G361" s="46"/>
      <c r="H361" s="46"/>
      <c r="I361" s="46"/>
      <c r="J361" s="48"/>
    </row>
    <row r="362">
      <c r="A362" s="37" t="s">
        <v>591</v>
      </c>
      <c r="B362" s="37">
        <v>86</v>
      </c>
      <c r="C362" s="38" t="s">
        <v>5952</v>
      </c>
      <c r="D362" s="37" t="s">
        <v>593</v>
      </c>
      <c r="E362" s="39" t="s">
        <v>5953</v>
      </c>
      <c r="F362" s="40" t="s">
        <v>604</v>
      </c>
      <c r="G362" s="41">
        <v>1</v>
      </c>
      <c r="H362" s="42">
        <v>0</v>
      </c>
      <c r="I362" s="43">
        <f>ROUND(G362*H362,P4)</f>
        <v>0</v>
      </c>
      <c r="J362" s="37"/>
      <c r="O362" s="44">
        <f>I362*0.21</f>
        <v>0</v>
      </c>
      <c r="P362">
        <v>3</v>
      </c>
    </row>
    <row r="363">
      <c r="A363" s="37" t="s">
        <v>596</v>
      </c>
      <c r="B363" s="45"/>
      <c r="C363" s="46"/>
      <c r="D363" s="46"/>
      <c r="E363" s="47" t="s">
        <v>593</v>
      </c>
      <c r="F363" s="46"/>
      <c r="G363" s="46"/>
      <c r="H363" s="46"/>
      <c r="I363" s="46"/>
      <c r="J363" s="48"/>
    </row>
    <row r="364">
      <c r="A364" s="37" t="s">
        <v>630</v>
      </c>
      <c r="B364" s="45"/>
      <c r="C364" s="46"/>
      <c r="D364" s="46"/>
      <c r="E364" s="52" t="s">
        <v>885</v>
      </c>
      <c r="F364" s="46"/>
      <c r="G364" s="46"/>
      <c r="H364" s="46"/>
      <c r="I364" s="46"/>
      <c r="J364" s="48"/>
    </row>
    <row r="365">
      <c r="A365" s="37" t="s">
        <v>597</v>
      </c>
      <c r="B365" s="45"/>
      <c r="C365" s="46"/>
      <c r="D365" s="46"/>
      <c r="E365" s="47" t="s">
        <v>593</v>
      </c>
      <c r="F365" s="46"/>
      <c r="G365" s="46"/>
      <c r="H365" s="46"/>
      <c r="I365" s="46"/>
      <c r="J365" s="48"/>
    </row>
    <row r="366">
      <c r="A366" s="37" t="s">
        <v>591</v>
      </c>
      <c r="B366" s="37">
        <v>87</v>
      </c>
      <c r="C366" s="38" t="s">
        <v>5954</v>
      </c>
      <c r="D366" s="37" t="s">
        <v>593</v>
      </c>
      <c r="E366" s="39" t="s">
        <v>5955</v>
      </c>
      <c r="F366" s="40" t="s">
        <v>604</v>
      </c>
      <c r="G366" s="41">
        <v>1</v>
      </c>
      <c r="H366" s="42">
        <v>0</v>
      </c>
      <c r="I366" s="43">
        <f>ROUND(G366*H366,P4)</f>
        <v>0</v>
      </c>
      <c r="J366" s="37"/>
      <c r="O366" s="44">
        <f>I366*0.21</f>
        <v>0</v>
      </c>
      <c r="P366">
        <v>3</v>
      </c>
    </row>
    <row r="367">
      <c r="A367" s="37" t="s">
        <v>596</v>
      </c>
      <c r="B367" s="45"/>
      <c r="C367" s="46"/>
      <c r="D367" s="46"/>
      <c r="E367" s="47" t="s">
        <v>593</v>
      </c>
      <c r="F367" s="46"/>
      <c r="G367" s="46"/>
      <c r="H367" s="46"/>
      <c r="I367" s="46"/>
      <c r="J367" s="48"/>
    </row>
    <row r="368">
      <c r="A368" s="37" t="s">
        <v>630</v>
      </c>
      <c r="B368" s="45"/>
      <c r="C368" s="46"/>
      <c r="D368" s="46"/>
      <c r="E368" s="52" t="s">
        <v>885</v>
      </c>
      <c r="F368" s="46"/>
      <c r="G368" s="46"/>
      <c r="H368" s="46"/>
      <c r="I368" s="46"/>
      <c r="J368" s="48"/>
    </row>
    <row r="369">
      <c r="A369" s="37" t="s">
        <v>597</v>
      </c>
      <c r="B369" s="45"/>
      <c r="C369" s="46"/>
      <c r="D369" s="46"/>
      <c r="E369" s="47" t="s">
        <v>593</v>
      </c>
      <c r="F369" s="46"/>
      <c r="G369" s="46"/>
      <c r="H369" s="46"/>
      <c r="I369" s="46"/>
      <c r="J369" s="48"/>
    </row>
    <row r="370">
      <c r="A370" s="37" t="s">
        <v>591</v>
      </c>
      <c r="B370" s="37">
        <v>88</v>
      </c>
      <c r="C370" s="38" t="s">
        <v>5956</v>
      </c>
      <c r="D370" s="37" t="s">
        <v>593</v>
      </c>
      <c r="E370" s="39" t="s">
        <v>5957</v>
      </c>
      <c r="F370" s="40" t="s">
        <v>595</v>
      </c>
      <c r="G370" s="41">
        <v>134</v>
      </c>
      <c r="H370" s="42">
        <v>0</v>
      </c>
      <c r="I370" s="43">
        <f>ROUND(G370*H370,P4)</f>
        <v>0</v>
      </c>
      <c r="J370" s="37"/>
      <c r="O370" s="44">
        <f>I370*0.21</f>
        <v>0</v>
      </c>
      <c r="P370">
        <v>3</v>
      </c>
    </row>
    <row r="371">
      <c r="A371" s="37" t="s">
        <v>596</v>
      </c>
      <c r="B371" s="45"/>
      <c r="C371" s="46"/>
      <c r="D371" s="46"/>
      <c r="E371" s="47" t="s">
        <v>593</v>
      </c>
      <c r="F371" s="46"/>
      <c r="G371" s="46"/>
      <c r="H371" s="46"/>
      <c r="I371" s="46"/>
      <c r="J371" s="48"/>
    </row>
    <row r="372">
      <c r="A372" s="37" t="s">
        <v>630</v>
      </c>
      <c r="B372" s="45"/>
      <c r="C372" s="46"/>
      <c r="D372" s="46"/>
      <c r="E372" s="52" t="s">
        <v>5958</v>
      </c>
      <c r="F372" s="46"/>
      <c r="G372" s="46"/>
      <c r="H372" s="46"/>
      <c r="I372" s="46"/>
      <c r="J372" s="48"/>
    </row>
    <row r="373">
      <c r="A373" s="37" t="s">
        <v>597</v>
      </c>
      <c r="B373" s="45"/>
      <c r="C373" s="46"/>
      <c r="D373" s="46"/>
      <c r="E373" s="47" t="s">
        <v>593</v>
      </c>
      <c r="F373" s="46"/>
      <c r="G373" s="46"/>
      <c r="H373" s="46"/>
      <c r="I373" s="46"/>
      <c r="J373" s="48"/>
    </row>
    <row r="374">
      <c r="A374" s="37" t="s">
        <v>591</v>
      </c>
      <c r="B374" s="37">
        <v>89</v>
      </c>
      <c r="C374" s="38" t="s">
        <v>5959</v>
      </c>
      <c r="D374" s="37" t="s">
        <v>593</v>
      </c>
      <c r="E374" s="39" t="s">
        <v>5960</v>
      </c>
      <c r="F374" s="40" t="s">
        <v>595</v>
      </c>
      <c r="G374" s="41">
        <v>134</v>
      </c>
      <c r="H374" s="42">
        <v>0</v>
      </c>
      <c r="I374" s="43">
        <f>ROUND(G374*H374,P4)</f>
        <v>0</v>
      </c>
      <c r="J374" s="37"/>
      <c r="O374" s="44">
        <f>I374*0.21</f>
        <v>0</v>
      </c>
      <c r="P374">
        <v>3</v>
      </c>
    </row>
    <row r="375">
      <c r="A375" s="37" t="s">
        <v>596</v>
      </c>
      <c r="B375" s="45"/>
      <c r="C375" s="46"/>
      <c r="D375" s="46"/>
      <c r="E375" s="47" t="s">
        <v>593</v>
      </c>
      <c r="F375" s="46"/>
      <c r="G375" s="46"/>
      <c r="H375" s="46"/>
      <c r="I375" s="46"/>
      <c r="J375" s="48"/>
    </row>
    <row r="376">
      <c r="A376" s="37" t="s">
        <v>630</v>
      </c>
      <c r="B376" s="45"/>
      <c r="C376" s="46"/>
      <c r="D376" s="46"/>
      <c r="E376" s="52" t="s">
        <v>5961</v>
      </c>
      <c r="F376" s="46"/>
      <c r="G376" s="46"/>
      <c r="H376" s="46"/>
      <c r="I376" s="46"/>
      <c r="J376" s="48"/>
    </row>
    <row r="377">
      <c r="A377" s="37" t="s">
        <v>597</v>
      </c>
      <c r="B377" s="45"/>
      <c r="C377" s="46"/>
      <c r="D377" s="46"/>
      <c r="E377" s="47" t="s">
        <v>593</v>
      </c>
      <c r="F377" s="46"/>
      <c r="G377" s="46"/>
      <c r="H377" s="46"/>
      <c r="I377" s="46"/>
      <c r="J377" s="48"/>
    </row>
    <row r="378">
      <c r="A378" s="37" t="s">
        <v>591</v>
      </c>
      <c r="B378" s="37">
        <v>90</v>
      </c>
      <c r="C378" s="38" t="s">
        <v>5688</v>
      </c>
      <c r="D378" s="37" t="s">
        <v>593</v>
      </c>
      <c r="E378" s="39" t="s">
        <v>5689</v>
      </c>
      <c r="F378" s="40" t="s">
        <v>604</v>
      </c>
      <c r="G378" s="41">
        <v>2</v>
      </c>
      <c r="H378" s="42">
        <v>0</v>
      </c>
      <c r="I378" s="43">
        <f>ROUND(G378*H378,P4)</f>
        <v>0</v>
      </c>
      <c r="J378" s="37"/>
      <c r="O378" s="44">
        <f>I378*0.21</f>
        <v>0</v>
      </c>
      <c r="P378">
        <v>3</v>
      </c>
    </row>
    <row r="379">
      <c r="A379" s="37" t="s">
        <v>596</v>
      </c>
      <c r="B379" s="45"/>
      <c r="C379" s="46"/>
      <c r="D379" s="46"/>
      <c r="E379" s="47" t="s">
        <v>593</v>
      </c>
      <c r="F379" s="46"/>
      <c r="G379" s="46"/>
      <c r="H379" s="46"/>
      <c r="I379" s="46"/>
      <c r="J379" s="48"/>
    </row>
    <row r="380">
      <c r="A380" s="37" t="s">
        <v>630</v>
      </c>
      <c r="B380" s="45"/>
      <c r="C380" s="46"/>
      <c r="D380" s="46"/>
      <c r="E380" s="52" t="s">
        <v>869</v>
      </c>
      <c r="F380" s="46"/>
      <c r="G380" s="46"/>
      <c r="H380" s="46"/>
      <c r="I380" s="46"/>
      <c r="J380" s="48"/>
    </row>
    <row r="381">
      <c r="A381" s="37" t="s">
        <v>597</v>
      </c>
      <c r="B381" s="45"/>
      <c r="C381" s="46"/>
      <c r="D381" s="46"/>
      <c r="E381" s="47" t="s">
        <v>593</v>
      </c>
      <c r="F381" s="46"/>
      <c r="G381" s="46"/>
      <c r="H381" s="46"/>
      <c r="I381" s="46"/>
      <c r="J381" s="48"/>
    </row>
    <row r="382">
      <c r="A382" s="37" t="s">
        <v>591</v>
      </c>
      <c r="B382" s="37">
        <v>91</v>
      </c>
      <c r="C382" s="38" t="s">
        <v>5690</v>
      </c>
      <c r="D382" s="37" t="s">
        <v>593</v>
      </c>
      <c r="E382" s="39" t="s">
        <v>5691</v>
      </c>
      <c r="F382" s="40" t="s">
        <v>604</v>
      </c>
      <c r="G382" s="41">
        <v>1</v>
      </c>
      <c r="H382" s="42">
        <v>0</v>
      </c>
      <c r="I382" s="43">
        <f>ROUND(G382*H382,P4)</f>
        <v>0</v>
      </c>
      <c r="J382" s="37"/>
      <c r="O382" s="44">
        <f>I382*0.21</f>
        <v>0</v>
      </c>
      <c r="P382">
        <v>3</v>
      </c>
    </row>
    <row r="383">
      <c r="A383" s="37" t="s">
        <v>596</v>
      </c>
      <c r="B383" s="45"/>
      <c r="C383" s="46"/>
      <c r="D383" s="46"/>
      <c r="E383" s="47" t="s">
        <v>593</v>
      </c>
      <c r="F383" s="46"/>
      <c r="G383" s="46"/>
      <c r="H383" s="46"/>
      <c r="I383" s="46"/>
      <c r="J383" s="48"/>
    </row>
    <row r="384">
      <c r="A384" s="37" t="s">
        <v>630</v>
      </c>
      <c r="B384" s="45"/>
      <c r="C384" s="46"/>
      <c r="D384" s="46"/>
      <c r="E384" s="52" t="s">
        <v>885</v>
      </c>
      <c r="F384" s="46"/>
      <c r="G384" s="46"/>
      <c r="H384" s="46"/>
      <c r="I384" s="46"/>
      <c r="J384" s="48"/>
    </row>
    <row r="385">
      <c r="A385" s="37" t="s">
        <v>597</v>
      </c>
      <c r="B385" s="45"/>
      <c r="C385" s="46"/>
      <c r="D385" s="46"/>
      <c r="E385" s="47" t="s">
        <v>593</v>
      </c>
      <c r="F385" s="46"/>
      <c r="G385" s="46"/>
      <c r="H385" s="46"/>
      <c r="I385" s="46"/>
      <c r="J385" s="48"/>
    </row>
    <row r="386">
      <c r="A386" s="37" t="s">
        <v>591</v>
      </c>
      <c r="B386" s="37">
        <v>92</v>
      </c>
      <c r="C386" s="38" t="s">
        <v>5692</v>
      </c>
      <c r="D386" s="37" t="s">
        <v>593</v>
      </c>
      <c r="E386" s="39" t="s">
        <v>5693</v>
      </c>
      <c r="F386" s="40" t="s">
        <v>604</v>
      </c>
      <c r="G386" s="41">
        <v>2</v>
      </c>
      <c r="H386" s="42">
        <v>0</v>
      </c>
      <c r="I386" s="43">
        <f>ROUND(G386*H386,P4)</f>
        <v>0</v>
      </c>
      <c r="J386" s="37"/>
      <c r="O386" s="44">
        <f>I386*0.21</f>
        <v>0</v>
      </c>
      <c r="P386">
        <v>3</v>
      </c>
    </row>
    <row r="387">
      <c r="A387" s="37" t="s">
        <v>596</v>
      </c>
      <c r="B387" s="45"/>
      <c r="C387" s="46"/>
      <c r="D387" s="46"/>
      <c r="E387" s="47" t="s">
        <v>593</v>
      </c>
      <c r="F387" s="46"/>
      <c r="G387" s="46"/>
      <c r="H387" s="46"/>
      <c r="I387" s="46"/>
      <c r="J387" s="48"/>
    </row>
    <row r="388">
      <c r="A388" s="37" t="s">
        <v>630</v>
      </c>
      <c r="B388" s="45"/>
      <c r="C388" s="46"/>
      <c r="D388" s="46"/>
      <c r="E388" s="52" t="s">
        <v>869</v>
      </c>
      <c r="F388" s="46"/>
      <c r="G388" s="46"/>
      <c r="H388" s="46"/>
      <c r="I388" s="46"/>
      <c r="J388" s="48"/>
    </row>
    <row r="389">
      <c r="A389" s="37" t="s">
        <v>597</v>
      </c>
      <c r="B389" s="45"/>
      <c r="C389" s="46"/>
      <c r="D389" s="46"/>
      <c r="E389" s="47" t="s">
        <v>593</v>
      </c>
      <c r="F389" s="46"/>
      <c r="G389" s="46"/>
      <c r="H389" s="46"/>
      <c r="I389" s="46"/>
      <c r="J389" s="48"/>
    </row>
    <row r="390">
      <c r="A390" s="37" t="s">
        <v>591</v>
      </c>
      <c r="B390" s="37">
        <v>93</v>
      </c>
      <c r="C390" s="38" t="s">
        <v>5694</v>
      </c>
      <c r="D390" s="37" t="s">
        <v>593</v>
      </c>
      <c r="E390" s="39" t="s">
        <v>5695</v>
      </c>
      <c r="F390" s="40" t="s">
        <v>595</v>
      </c>
      <c r="G390" s="41">
        <v>140</v>
      </c>
      <c r="H390" s="42">
        <v>0</v>
      </c>
      <c r="I390" s="43">
        <f>ROUND(G390*H390,P4)</f>
        <v>0</v>
      </c>
      <c r="J390" s="37"/>
      <c r="O390" s="44">
        <f>I390*0.21</f>
        <v>0</v>
      </c>
      <c r="P390">
        <v>3</v>
      </c>
    </row>
    <row r="391">
      <c r="A391" s="37" t="s">
        <v>596</v>
      </c>
      <c r="B391" s="45"/>
      <c r="C391" s="46"/>
      <c r="D391" s="46"/>
      <c r="E391" s="47" t="s">
        <v>593</v>
      </c>
      <c r="F391" s="46"/>
      <c r="G391" s="46"/>
      <c r="H391" s="46"/>
      <c r="I391" s="46"/>
      <c r="J391" s="48"/>
    </row>
    <row r="392">
      <c r="A392" s="37" t="s">
        <v>630</v>
      </c>
      <c r="B392" s="45"/>
      <c r="C392" s="46"/>
      <c r="D392" s="46"/>
      <c r="E392" s="52" t="s">
        <v>5962</v>
      </c>
      <c r="F392" s="46"/>
      <c r="G392" s="46"/>
      <c r="H392" s="46"/>
      <c r="I392" s="46"/>
      <c r="J392" s="48"/>
    </row>
    <row r="393">
      <c r="A393" s="37" t="s">
        <v>597</v>
      </c>
      <c r="B393" s="45"/>
      <c r="C393" s="46"/>
      <c r="D393" s="46"/>
      <c r="E393" s="47" t="s">
        <v>593</v>
      </c>
      <c r="F393" s="46"/>
      <c r="G393" s="46"/>
      <c r="H393" s="46"/>
      <c r="I393" s="46"/>
      <c r="J393" s="48"/>
    </row>
    <row r="394">
      <c r="A394" s="37" t="s">
        <v>591</v>
      </c>
      <c r="B394" s="37">
        <v>94</v>
      </c>
      <c r="C394" s="38" t="s">
        <v>5697</v>
      </c>
      <c r="D394" s="37" t="s">
        <v>593</v>
      </c>
      <c r="E394" s="39" t="s">
        <v>5698</v>
      </c>
      <c r="F394" s="40" t="s">
        <v>595</v>
      </c>
      <c r="G394" s="41">
        <v>130</v>
      </c>
      <c r="H394" s="42">
        <v>0</v>
      </c>
      <c r="I394" s="43">
        <f>ROUND(G394*H394,P4)</f>
        <v>0</v>
      </c>
      <c r="J394" s="37"/>
      <c r="O394" s="44">
        <f>I394*0.21</f>
        <v>0</v>
      </c>
      <c r="P394">
        <v>3</v>
      </c>
    </row>
    <row r="395">
      <c r="A395" s="37" t="s">
        <v>596</v>
      </c>
      <c r="B395" s="45"/>
      <c r="C395" s="46"/>
      <c r="D395" s="46"/>
      <c r="E395" s="47" t="s">
        <v>593</v>
      </c>
      <c r="F395" s="46"/>
      <c r="G395" s="46"/>
      <c r="H395" s="46"/>
      <c r="I395" s="46"/>
      <c r="J395" s="48"/>
    </row>
    <row r="396">
      <c r="A396" s="37" t="s">
        <v>630</v>
      </c>
      <c r="B396" s="45"/>
      <c r="C396" s="46"/>
      <c r="D396" s="46"/>
      <c r="E396" s="52" t="s">
        <v>5963</v>
      </c>
      <c r="F396" s="46"/>
      <c r="G396" s="46"/>
      <c r="H396" s="46"/>
      <c r="I396" s="46"/>
      <c r="J396" s="48"/>
    </row>
    <row r="397">
      <c r="A397" s="37" t="s">
        <v>597</v>
      </c>
      <c r="B397" s="45"/>
      <c r="C397" s="46"/>
      <c r="D397" s="46"/>
      <c r="E397" s="47" t="s">
        <v>593</v>
      </c>
      <c r="F397" s="46"/>
      <c r="G397" s="46"/>
      <c r="H397" s="46"/>
      <c r="I397" s="46"/>
      <c r="J397" s="48"/>
    </row>
    <row r="398">
      <c r="A398" s="37" t="s">
        <v>591</v>
      </c>
      <c r="B398" s="37">
        <v>95</v>
      </c>
      <c r="C398" s="38" t="s">
        <v>5964</v>
      </c>
      <c r="D398" s="37" t="s">
        <v>593</v>
      </c>
      <c r="E398" s="39" t="s">
        <v>5965</v>
      </c>
      <c r="F398" s="40" t="s">
        <v>604</v>
      </c>
      <c r="G398" s="41">
        <v>10</v>
      </c>
      <c r="H398" s="42">
        <v>0</v>
      </c>
      <c r="I398" s="43">
        <f>ROUND(G398*H398,P4)</f>
        <v>0</v>
      </c>
      <c r="J398" s="37"/>
      <c r="O398" s="44">
        <f>I398*0.21</f>
        <v>0</v>
      </c>
      <c r="P398">
        <v>3</v>
      </c>
    </row>
    <row r="399">
      <c r="A399" s="37" t="s">
        <v>596</v>
      </c>
      <c r="B399" s="45"/>
      <c r="C399" s="46"/>
      <c r="D399" s="46"/>
      <c r="E399" s="47" t="s">
        <v>593</v>
      </c>
      <c r="F399" s="46"/>
      <c r="G399" s="46"/>
      <c r="H399" s="46"/>
      <c r="I399" s="46"/>
      <c r="J399" s="48"/>
    </row>
    <row r="400">
      <c r="A400" s="37" t="s">
        <v>630</v>
      </c>
      <c r="B400" s="45"/>
      <c r="C400" s="46"/>
      <c r="D400" s="46"/>
      <c r="E400" s="52" t="s">
        <v>5966</v>
      </c>
      <c r="F400" s="46"/>
      <c r="G400" s="46"/>
      <c r="H400" s="46"/>
      <c r="I400" s="46"/>
      <c r="J400" s="48"/>
    </row>
    <row r="401">
      <c r="A401" s="37" t="s">
        <v>597</v>
      </c>
      <c r="B401" s="45"/>
      <c r="C401" s="46"/>
      <c r="D401" s="46"/>
      <c r="E401" s="47" t="s">
        <v>593</v>
      </c>
      <c r="F401" s="46"/>
      <c r="G401" s="46"/>
      <c r="H401" s="46"/>
      <c r="I401" s="46"/>
      <c r="J401" s="48"/>
    </row>
    <row r="402">
      <c r="A402" s="37" t="s">
        <v>591</v>
      </c>
      <c r="B402" s="37">
        <v>96</v>
      </c>
      <c r="C402" s="38" t="s">
        <v>5967</v>
      </c>
      <c r="D402" s="37" t="s">
        <v>593</v>
      </c>
      <c r="E402" s="39" t="s">
        <v>5968</v>
      </c>
      <c r="F402" s="40" t="s">
        <v>604</v>
      </c>
      <c r="G402" s="41">
        <v>1</v>
      </c>
      <c r="H402" s="42">
        <v>0</v>
      </c>
      <c r="I402" s="43">
        <f>ROUND(G402*H402,P4)</f>
        <v>0</v>
      </c>
      <c r="J402" s="37"/>
      <c r="O402" s="44">
        <f>I402*0.21</f>
        <v>0</v>
      </c>
      <c r="P402">
        <v>3</v>
      </c>
    </row>
    <row r="403">
      <c r="A403" s="37" t="s">
        <v>596</v>
      </c>
      <c r="B403" s="45"/>
      <c r="C403" s="46"/>
      <c r="D403" s="46"/>
      <c r="E403" s="47" t="s">
        <v>593</v>
      </c>
      <c r="F403" s="46"/>
      <c r="G403" s="46"/>
      <c r="H403" s="46"/>
      <c r="I403" s="46"/>
      <c r="J403" s="48"/>
    </row>
    <row r="404">
      <c r="A404" s="37" t="s">
        <v>630</v>
      </c>
      <c r="B404" s="45"/>
      <c r="C404" s="46"/>
      <c r="D404" s="46"/>
      <c r="E404" s="52" t="s">
        <v>885</v>
      </c>
      <c r="F404" s="46"/>
      <c r="G404" s="46"/>
      <c r="H404" s="46"/>
      <c r="I404" s="46"/>
      <c r="J404" s="48"/>
    </row>
    <row r="405">
      <c r="A405" s="37" t="s">
        <v>597</v>
      </c>
      <c r="B405" s="45"/>
      <c r="C405" s="46"/>
      <c r="D405" s="46"/>
      <c r="E405" s="47" t="s">
        <v>593</v>
      </c>
      <c r="F405" s="46"/>
      <c r="G405" s="46"/>
      <c r="H405" s="46"/>
      <c r="I405" s="46"/>
      <c r="J405" s="48"/>
    </row>
    <row r="406">
      <c r="A406" s="37" t="s">
        <v>591</v>
      </c>
      <c r="B406" s="37">
        <v>97</v>
      </c>
      <c r="C406" s="38" t="s">
        <v>5969</v>
      </c>
      <c r="D406" s="37" t="s">
        <v>593</v>
      </c>
      <c r="E406" s="39" t="s">
        <v>5970</v>
      </c>
      <c r="F406" s="40" t="s">
        <v>604</v>
      </c>
      <c r="G406" s="41">
        <v>1</v>
      </c>
      <c r="H406" s="42">
        <v>0</v>
      </c>
      <c r="I406" s="43">
        <f>ROUND(G406*H406,P4)</f>
        <v>0</v>
      </c>
      <c r="J406" s="37"/>
      <c r="O406" s="44">
        <f>I406*0.21</f>
        <v>0</v>
      </c>
      <c r="P406">
        <v>3</v>
      </c>
    </row>
    <row r="407">
      <c r="A407" s="37" t="s">
        <v>596</v>
      </c>
      <c r="B407" s="45"/>
      <c r="C407" s="46"/>
      <c r="D407" s="46"/>
      <c r="E407" s="47" t="s">
        <v>593</v>
      </c>
      <c r="F407" s="46"/>
      <c r="G407" s="46"/>
      <c r="H407" s="46"/>
      <c r="I407" s="46"/>
      <c r="J407" s="48"/>
    </row>
    <row r="408">
      <c r="A408" s="37" t="s">
        <v>630</v>
      </c>
      <c r="B408" s="45"/>
      <c r="C408" s="46"/>
      <c r="D408" s="46"/>
      <c r="E408" s="52" t="s">
        <v>885</v>
      </c>
      <c r="F408" s="46"/>
      <c r="G408" s="46"/>
      <c r="H408" s="46"/>
      <c r="I408" s="46"/>
      <c r="J408" s="48"/>
    </row>
    <row r="409">
      <c r="A409" s="37" t="s">
        <v>597</v>
      </c>
      <c r="B409" s="45"/>
      <c r="C409" s="46"/>
      <c r="D409" s="46"/>
      <c r="E409" s="47" t="s">
        <v>593</v>
      </c>
      <c r="F409" s="46"/>
      <c r="G409" s="46"/>
      <c r="H409" s="46"/>
      <c r="I409" s="46"/>
      <c r="J409" s="48"/>
    </row>
    <row r="410">
      <c r="A410" s="31" t="s">
        <v>589</v>
      </c>
      <c r="B410" s="32"/>
      <c r="C410" s="33" t="s">
        <v>3813</v>
      </c>
      <c r="D410" s="34"/>
      <c r="E410" s="31" t="s">
        <v>3814</v>
      </c>
      <c r="F410" s="34"/>
      <c r="G410" s="34"/>
      <c r="H410" s="34"/>
      <c r="I410" s="35">
        <f>SUMIFS(I411:I462,A411:A462,"P")</f>
        <v>0</v>
      </c>
      <c r="J410" s="36"/>
    </row>
    <row r="411" ht="30">
      <c r="A411" s="37" t="s">
        <v>591</v>
      </c>
      <c r="B411" s="37">
        <v>98</v>
      </c>
      <c r="C411" s="38" t="s">
        <v>5971</v>
      </c>
      <c r="D411" s="37" t="s">
        <v>593</v>
      </c>
      <c r="E411" s="39" t="s">
        <v>5972</v>
      </c>
      <c r="F411" s="40" t="s">
        <v>639</v>
      </c>
      <c r="G411" s="41">
        <v>22</v>
      </c>
      <c r="H411" s="42">
        <v>0</v>
      </c>
      <c r="I411" s="43">
        <f>ROUND(G411*H411,P4)</f>
        <v>0</v>
      </c>
      <c r="J411" s="37"/>
      <c r="O411" s="44">
        <f>I411*0.21</f>
        <v>0</v>
      </c>
      <c r="P411">
        <v>3</v>
      </c>
    </row>
    <row r="412">
      <c r="A412" s="37" t="s">
        <v>596</v>
      </c>
      <c r="B412" s="45"/>
      <c r="C412" s="46"/>
      <c r="D412" s="46"/>
      <c r="E412" s="47" t="s">
        <v>593</v>
      </c>
      <c r="F412" s="46"/>
      <c r="G412" s="46"/>
      <c r="H412" s="46"/>
      <c r="I412" s="46"/>
      <c r="J412" s="48"/>
    </row>
    <row r="413">
      <c r="A413" s="37" t="s">
        <v>630</v>
      </c>
      <c r="B413" s="45"/>
      <c r="C413" s="46"/>
      <c r="D413" s="46"/>
      <c r="E413" s="52" t="s">
        <v>5973</v>
      </c>
      <c r="F413" s="46"/>
      <c r="G413" s="46"/>
      <c r="H413" s="46"/>
      <c r="I413" s="46"/>
      <c r="J413" s="48"/>
    </row>
    <row r="414">
      <c r="A414" s="37" t="s">
        <v>597</v>
      </c>
      <c r="B414" s="45"/>
      <c r="C414" s="46"/>
      <c r="D414" s="46"/>
      <c r="E414" s="47" t="s">
        <v>593</v>
      </c>
      <c r="F414" s="46"/>
      <c r="G414" s="46"/>
      <c r="H414" s="46"/>
      <c r="I414" s="46"/>
      <c r="J414" s="48"/>
    </row>
    <row r="415">
      <c r="A415" s="37" t="s">
        <v>591</v>
      </c>
      <c r="B415" s="37">
        <v>99</v>
      </c>
      <c r="C415" s="38" t="s">
        <v>5727</v>
      </c>
      <c r="D415" s="37" t="s">
        <v>593</v>
      </c>
      <c r="E415" s="39" t="s">
        <v>5728</v>
      </c>
      <c r="F415" s="40" t="s">
        <v>639</v>
      </c>
      <c r="G415" s="41">
        <v>5.7199999999999998</v>
      </c>
      <c r="H415" s="42">
        <v>0</v>
      </c>
      <c r="I415" s="43">
        <f>ROUND(G415*H415,P4)</f>
        <v>0</v>
      </c>
      <c r="J415" s="37"/>
      <c r="O415" s="44">
        <f>I415*0.21</f>
        <v>0</v>
      </c>
      <c r="P415">
        <v>3</v>
      </c>
    </row>
    <row r="416">
      <c r="A416" s="37" t="s">
        <v>596</v>
      </c>
      <c r="B416" s="45"/>
      <c r="C416" s="46"/>
      <c r="D416" s="46"/>
      <c r="E416" s="47" t="s">
        <v>593</v>
      </c>
      <c r="F416" s="46"/>
      <c r="G416" s="46"/>
      <c r="H416" s="46"/>
      <c r="I416" s="46"/>
      <c r="J416" s="48"/>
    </row>
    <row r="417">
      <c r="A417" s="37" t="s">
        <v>630</v>
      </c>
      <c r="B417" s="45"/>
      <c r="C417" s="46"/>
      <c r="D417" s="46"/>
      <c r="E417" s="52" t="s">
        <v>5974</v>
      </c>
      <c r="F417" s="46"/>
      <c r="G417" s="46"/>
      <c r="H417" s="46"/>
      <c r="I417" s="46"/>
      <c r="J417" s="48"/>
    </row>
    <row r="418">
      <c r="A418" s="37" t="s">
        <v>597</v>
      </c>
      <c r="B418" s="45"/>
      <c r="C418" s="46"/>
      <c r="D418" s="46"/>
      <c r="E418" s="47" t="s">
        <v>593</v>
      </c>
      <c r="F418" s="46"/>
      <c r="G418" s="46"/>
      <c r="H418" s="46"/>
      <c r="I418" s="46"/>
      <c r="J418" s="48"/>
    </row>
    <row r="419" ht="30">
      <c r="A419" s="37" t="s">
        <v>591</v>
      </c>
      <c r="B419" s="37">
        <v>100</v>
      </c>
      <c r="C419" s="38" t="s">
        <v>5975</v>
      </c>
      <c r="D419" s="37" t="s">
        <v>593</v>
      </c>
      <c r="E419" s="39" t="s">
        <v>5976</v>
      </c>
      <c r="F419" s="40" t="s">
        <v>639</v>
      </c>
      <c r="G419" s="41">
        <v>5.7199999999999998</v>
      </c>
      <c r="H419" s="42">
        <v>0</v>
      </c>
      <c r="I419" s="43">
        <f>ROUND(G419*H419,P4)</f>
        <v>0</v>
      </c>
      <c r="J419" s="37"/>
      <c r="O419" s="44">
        <f>I419*0.21</f>
        <v>0</v>
      </c>
      <c r="P419">
        <v>3</v>
      </c>
    </row>
    <row r="420">
      <c r="A420" s="37" t="s">
        <v>596</v>
      </c>
      <c r="B420" s="45"/>
      <c r="C420" s="46"/>
      <c r="D420" s="46"/>
      <c r="E420" s="47" t="s">
        <v>593</v>
      </c>
      <c r="F420" s="46"/>
      <c r="G420" s="46"/>
      <c r="H420" s="46"/>
      <c r="I420" s="46"/>
      <c r="J420" s="48"/>
    </row>
    <row r="421">
      <c r="A421" s="37" t="s">
        <v>630</v>
      </c>
      <c r="B421" s="45"/>
      <c r="C421" s="46"/>
      <c r="D421" s="46"/>
      <c r="E421" s="52" t="s">
        <v>5977</v>
      </c>
      <c r="F421" s="46"/>
      <c r="G421" s="46"/>
      <c r="H421" s="46"/>
      <c r="I421" s="46"/>
      <c r="J421" s="48"/>
    </row>
    <row r="422">
      <c r="A422" s="37" t="s">
        <v>597</v>
      </c>
      <c r="B422" s="45"/>
      <c r="C422" s="46"/>
      <c r="D422" s="46"/>
      <c r="E422" s="47" t="s">
        <v>593</v>
      </c>
      <c r="F422" s="46"/>
      <c r="G422" s="46"/>
      <c r="H422" s="46"/>
      <c r="I422" s="46"/>
      <c r="J422" s="48"/>
    </row>
    <row r="423">
      <c r="A423" s="37" t="s">
        <v>591</v>
      </c>
      <c r="B423" s="37">
        <v>101</v>
      </c>
      <c r="C423" s="38" t="s">
        <v>5730</v>
      </c>
      <c r="D423" s="37" t="s">
        <v>593</v>
      </c>
      <c r="E423" s="39" t="s">
        <v>5731</v>
      </c>
      <c r="F423" s="40" t="s">
        <v>604</v>
      </c>
      <c r="G423" s="41">
        <v>3</v>
      </c>
      <c r="H423" s="42">
        <v>0</v>
      </c>
      <c r="I423" s="43">
        <f>ROUND(G423*H423,P4)</f>
        <v>0</v>
      </c>
      <c r="J423" s="37"/>
      <c r="O423" s="44">
        <f>I423*0.21</f>
        <v>0</v>
      </c>
      <c r="P423">
        <v>3</v>
      </c>
    </row>
    <row r="424">
      <c r="A424" s="37" t="s">
        <v>596</v>
      </c>
      <c r="B424" s="45"/>
      <c r="C424" s="46"/>
      <c r="D424" s="46"/>
      <c r="E424" s="47" t="s">
        <v>593</v>
      </c>
      <c r="F424" s="46"/>
      <c r="G424" s="46"/>
      <c r="H424" s="46"/>
      <c r="I424" s="46"/>
      <c r="J424" s="48"/>
    </row>
    <row r="425">
      <c r="A425" s="37" t="s">
        <v>630</v>
      </c>
      <c r="B425" s="45"/>
      <c r="C425" s="46"/>
      <c r="D425" s="46"/>
      <c r="E425" s="52" t="s">
        <v>5978</v>
      </c>
      <c r="F425" s="46"/>
      <c r="G425" s="46"/>
      <c r="H425" s="46"/>
      <c r="I425" s="46"/>
      <c r="J425" s="48"/>
    </row>
    <row r="426">
      <c r="A426" s="37" t="s">
        <v>597</v>
      </c>
      <c r="B426" s="45"/>
      <c r="C426" s="46"/>
      <c r="D426" s="46"/>
      <c r="E426" s="47" t="s">
        <v>593</v>
      </c>
      <c r="F426" s="46"/>
      <c r="G426" s="46"/>
      <c r="H426" s="46"/>
      <c r="I426" s="46"/>
      <c r="J426" s="48"/>
    </row>
    <row r="427" ht="30">
      <c r="A427" s="37" t="s">
        <v>591</v>
      </c>
      <c r="B427" s="37">
        <v>102</v>
      </c>
      <c r="C427" s="38" t="s">
        <v>5699</v>
      </c>
      <c r="D427" s="37" t="s">
        <v>593</v>
      </c>
      <c r="E427" s="39" t="s">
        <v>5700</v>
      </c>
      <c r="F427" s="40" t="s">
        <v>595</v>
      </c>
      <c r="G427" s="41">
        <v>25</v>
      </c>
      <c r="H427" s="42">
        <v>0</v>
      </c>
      <c r="I427" s="43">
        <f>ROUND(G427*H427,P4)</f>
        <v>0</v>
      </c>
      <c r="J427" s="37"/>
      <c r="O427" s="44">
        <f>I427*0.21</f>
        <v>0</v>
      </c>
      <c r="P427">
        <v>3</v>
      </c>
    </row>
    <row r="428">
      <c r="A428" s="37" t="s">
        <v>596</v>
      </c>
      <c r="B428" s="45"/>
      <c r="C428" s="46"/>
      <c r="D428" s="46"/>
      <c r="E428" s="47" t="s">
        <v>593</v>
      </c>
      <c r="F428" s="46"/>
      <c r="G428" s="46"/>
      <c r="H428" s="46"/>
      <c r="I428" s="46"/>
      <c r="J428" s="48"/>
    </row>
    <row r="429">
      <c r="A429" s="37" t="s">
        <v>630</v>
      </c>
      <c r="B429" s="45"/>
      <c r="C429" s="46"/>
      <c r="D429" s="46"/>
      <c r="E429" s="52" t="s">
        <v>5720</v>
      </c>
      <c r="F429" s="46"/>
      <c r="G429" s="46"/>
      <c r="H429" s="46"/>
      <c r="I429" s="46"/>
      <c r="J429" s="48"/>
    </row>
    <row r="430">
      <c r="A430" s="37" t="s">
        <v>597</v>
      </c>
      <c r="B430" s="45"/>
      <c r="C430" s="46"/>
      <c r="D430" s="46"/>
      <c r="E430" s="47" t="s">
        <v>593</v>
      </c>
      <c r="F430" s="46"/>
      <c r="G430" s="46"/>
      <c r="H430" s="46"/>
      <c r="I430" s="46"/>
      <c r="J430" s="48"/>
    </row>
    <row r="431">
      <c r="A431" s="37" t="s">
        <v>591</v>
      </c>
      <c r="B431" s="37">
        <v>103</v>
      </c>
      <c r="C431" s="38" t="s">
        <v>5979</v>
      </c>
      <c r="D431" s="37" t="s">
        <v>593</v>
      </c>
      <c r="E431" s="39" t="s">
        <v>5980</v>
      </c>
      <c r="F431" s="40" t="s">
        <v>604</v>
      </c>
      <c r="G431" s="41">
        <v>4</v>
      </c>
      <c r="H431" s="42">
        <v>0</v>
      </c>
      <c r="I431" s="43">
        <f>ROUND(G431*H431,P4)</f>
        <v>0</v>
      </c>
      <c r="J431" s="37"/>
      <c r="O431" s="44">
        <f>I431*0.21</f>
        <v>0</v>
      </c>
      <c r="P431">
        <v>3</v>
      </c>
    </row>
    <row r="432">
      <c r="A432" s="37" t="s">
        <v>596</v>
      </c>
      <c r="B432" s="45"/>
      <c r="C432" s="46"/>
      <c r="D432" s="46"/>
      <c r="E432" s="47" t="s">
        <v>593</v>
      </c>
      <c r="F432" s="46"/>
      <c r="G432" s="46"/>
      <c r="H432" s="46"/>
      <c r="I432" s="46"/>
      <c r="J432" s="48"/>
    </row>
    <row r="433">
      <c r="A433" s="37" t="s">
        <v>630</v>
      </c>
      <c r="B433" s="45"/>
      <c r="C433" s="46"/>
      <c r="D433" s="46"/>
      <c r="E433" s="52" t="s">
        <v>865</v>
      </c>
      <c r="F433" s="46"/>
      <c r="G433" s="46"/>
      <c r="H433" s="46"/>
      <c r="I433" s="46"/>
      <c r="J433" s="48"/>
    </row>
    <row r="434">
      <c r="A434" s="37" t="s">
        <v>597</v>
      </c>
      <c r="B434" s="45"/>
      <c r="C434" s="46"/>
      <c r="D434" s="46"/>
      <c r="E434" s="47" t="s">
        <v>593</v>
      </c>
      <c r="F434" s="46"/>
      <c r="G434" s="46"/>
      <c r="H434" s="46"/>
      <c r="I434" s="46"/>
      <c r="J434" s="48"/>
    </row>
    <row r="435">
      <c r="A435" s="37" t="s">
        <v>591</v>
      </c>
      <c r="B435" s="37">
        <v>104</v>
      </c>
      <c r="C435" s="38" t="s">
        <v>5981</v>
      </c>
      <c r="D435" s="37" t="s">
        <v>593</v>
      </c>
      <c r="E435" s="39" t="s">
        <v>5982</v>
      </c>
      <c r="F435" s="40" t="s">
        <v>604</v>
      </c>
      <c r="G435" s="41">
        <v>4</v>
      </c>
      <c r="H435" s="42">
        <v>0</v>
      </c>
      <c r="I435" s="43">
        <f>ROUND(G435*H435,P4)</f>
        <v>0</v>
      </c>
      <c r="J435" s="37"/>
      <c r="O435" s="44">
        <f>I435*0.21</f>
        <v>0</v>
      </c>
      <c r="P435">
        <v>3</v>
      </c>
    </row>
    <row r="436">
      <c r="A436" s="37" t="s">
        <v>596</v>
      </c>
      <c r="B436" s="45"/>
      <c r="C436" s="46"/>
      <c r="D436" s="46"/>
      <c r="E436" s="47" t="s">
        <v>593</v>
      </c>
      <c r="F436" s="46"/>
      <c r="G436" s="46"/>
      <c r="H436" s="46"/>
      <c r="I436" s="46"/>
      <c r="J436" s="48"/>
    </row>
    <row r="437">
      <c r="A437" s="37" t="s">
        <v>630</v>
      </c>
      <c r="B437" s="45"/>
      <c r="C437" s="46"/>
      <c r="D437" s="46"/>
      <c r="E437" s="52" t="s">
        <v>865</v>
      </c>
      <c r="F437" s="46"/>
      <c r="G437" s="46"/>
      <c r="H437" s="46"/>
      <c r="I437" s="46"/>
      <c r="J437" s="48"/>
    </row>
    <row r="438">
      <c r="A438" s="37" t="s">
        <v>597</v>
      </c>
      <c r="B438" s="45"/>
      <c r="C438" s="46"/>
      <c r="D438" s="46"/>
      <c r="E438" s="47" t="s">
        <v>593</v>
      </c>
      <c r="F438" s="46"/>
      <c r="G438" s="46"/>
      <c r="H438" s="46"/>
      <c r="I438" s="46"/>
      <c r="J438" s="48"/>
    </row>
    <row r="439">
      <c r="A439" s="37" t="s">
        <v>591</v>
      </c>
      <c r="B439" s="37">
        <v>105</v>
      </c>
      <c r="C439" s="38" t="s">
        <v>5983</v>
      </c>
      <c r="D439" s="37" t="s">
        <v>593</v>
      </c>
      <c r="E439" s="39" t="s">
        <v>5984</v>
      </c>
      <c r="F439" s="40" t="s">
        <v>604</v>
      </c>
      <c r="G439" s="41">
        <v>1</v>
      </c>
      <c r="H439" s="42">
        <v>0</v>
      </c>
      <c r="I439" s="43">
        <f>ROUND(G439*H439,P4)</f>
        <v>0</v>
      </c>
      <c r="J439" s="37"/>
      <c r="O439" s="44">
        <f>I439*0.21</f>
        <v>0</v>
      </c>
      <c r="P439">
        <v>3</v>
      </c>
    </row>
    <row r="440">
      <c r="A440" s="37" t="s">
        <v>596</v>
      </c>
      <c r="B440" s="45"/>
      <c r="C440" s="46"/>
      <c r="D440" s="46"/>
      <c r="E440" s="47" t="s">
        <v>593</v>
      </c>
      <c r="F440" s="46"/>
      <c r="G440" s="46"/>
      <c r="H440" s="46"/>
      <c r="I440" s="46"/>
      <c r="J440" s="48"/>
    </row>
    <row r="441">
      <c r="A441" s="37" t="s">
        <v>630</v>
      </c>
      <c r="B441" s="45"/>
      <c r="C441" s="46"/>
      <c r="D441" s="46"/>
      <c r="E441" s="52" t="s">
        <v>885</v>
      </c>
      <c r="F441" s="46"/>
      <c r="G441" s="46"/>
      <c r="H441" s="46"/>
      <c r="I441" s="46"/>
      <c r="J441" s="48"/>
    </row>
    <row r="442">
      <c r="A442" s="37" t="s">
        <v>597</v>
      </c>
      <c r="B442" s="45"/>
      <c r="C442" s="46"/>
      <c r="D442" s="46"/>
      <c r="E442" s="47" t="s">
        <v>593</v>
      </c>
      <c r="F442" s="46"/>
      <c r="G442" s="46"/>
      <c r="H442" s="46"/>
      <c r="I442" s="46"/>
      <c r="J442" s="48"/>
    </row>
    <row r="443">
      <c r="A443" s="37" t="s">
        <v>591</v>
      </c>
      <c r="B443" s="37">
        <v>106</v>
      </c>
      <c r="C443" s="38" t="s">
        <v>5718</v>
      </c>
      <c r="D443" s="37" t="s">
        <v>593</v>
      </c>
      <c r="E443" s="39" t="s">
        <v>5719</v>
      </c>
      <c r="F443" s="40" t="s">
        <v>604</v>
      </c>
      <c r="G443" s="41">
        <v>15</v>
      </c>
      <c r="H443" s="42">
        <v>0</v>
      </c>
      <c r="I443" s="43">
        <f>ROUND(G443*H443,P4)</f>
        <v>0</v>
      </c>
      <c r="J443" s="37"/>
      <c r="O443" s="44">
        <f>I443*0.21</f>
        <v>0</v>
      </c>
      <c r="P443">
        <v>3</v>
      </c>
    </row>
    <row r="444">
      <c r="A444" s="37" t="s">
        <v>596</v>
      </c>
      <c r="B444" s="45"/>
      <c r="C444" s="46"/>
      <c r="D444" s="46"/>
      <c r="E444" s="47" t="s">
        <v>593</v>
      </c>
      <c r="F444" s="46"/>
      <c r="G444" s="46"/>
      <c r="H444" s="46"/>
      <c r="I444" s="46"/>
      <c r="J444" s="48"/>
    </row>
    <row r="445">
      <c r="A445" s="37" t="s">
        <v>630</v>
      </c>
      <c r="B445" s="45"/>
      <c r="C445" s="46"/>
      <c r="D445" s="46"/>
      <c r="E445" s="52" t="s">
        <v>822</v>
      </c>
      <c r="F445" s="46"/>
      <c r="G445" s="46"/>
      <c r="H445" s="46"/>
      <c r="I445" s="46"/>
      <c r="J445" s="48"/>
    </row>
    <row r="446">
      <c r="A446" s="37" t="s">
        <v>597</v>
      </c>
      <c r="B446" s="45"/>
      <c r="C446" s="46"/>
      <c r="D446" s="46"/>
      <c r="E446" s="47" t="s">
        <v>593</v>
      </c>
      <c r="F446" s="46"/>
      <c r="G446" s="46"/>
      <c r="H446" s="46"/>
      <c r="I446" s="46"/>
      <c r="J446" s="48"/>
    </row>
    <row r="447">
      <c r="A447" s="37" t="s">
        <v>591</v>
      </c>
      <c r="B447" s="37">
        <v>107</v>
      </c>
      <c r="C447" s="38" t="s">
        <v>5721</v>
      </c>
      <c r="D447" s="37" t="s">
        <v>593</v>
      </c>
      <c r="E447" s="39" t="s">
        <v>5722</v>
      </c>
      <c r="F447" s="40" t="s">
        <v>604</v>
      </c>
      <c r="G447" s="41">
        <v>2</v>
      </c>
      <c r="H447" s="42">
        <v>0</v>
      </c>
      <c r="I447" s="43">
        <f>ROUND(G447*H447,P4)</f>
        <v>0</v>
      </c>
      <c r="J447" s="37"/>
      <c r="O447" s="44">
        <f>I447*0.21</f>
        <v>0</v>
      </c>
      <c r="P447">
        <v>3</v>
      </c>
    </row>
    <row r="448">
      <c r="A448" s="37" t="s">
        <v>596</v>
      </c>
      <c r="B448" s="45"/>
      <c r="C448" s="46"/>
      <c r="D448" s="46"/>
      <c r="E448" s="47" t="s">
        <v>593</v>
      </c>
      <c r="F448" s="46"/>
      <c r="G448" s="46"/>
      <c r="H448" s="46"/>
      <c r="I448" s="46"/>
      <c r="J448" s="48"/>
    </row>
    <row r="449">
      <c r="A449" s="37" t="s">
        <v>630</v>
      </c>
      <c r="B449" s="45"/>
      <c r="C449" s="46"/>
      <c r="D449" s="46"/>
      <c r="E449" s="52" t="s">
        <v>869</v>
      </c>
      <c r="F449" s="46"/>
      <c r="G449" s="46"/>
      <c r="H449" s="46"/>
      <c r="I449" s="46"/>
      <c r="J449" s="48"/>
    </row>
    <row r="450">
      <c r="A450" s="37" t="s">
        <v>597</v>
      </c>
      <c r="B450" s="45"/>
      <c r="C450" s="46"/>
      <c r="D450" s="46"/>
      <c r="E450" s="47" t="s">
        <v>593</v>
      </c>
      <c r="F450" s="46"/>
      <c r="G450" s="46"/>
      <c r="H450" s="46"/>
      <c r="I450" s="46"/>
      <c r="J450" s="48"/>
    </row>
    <row r="451">
      <c r="A451" s="37" t="s">
        <v>591</v>
      </c>
      <c r="B451" s="37">
        <v>108</v>
      </c>
      <c r="C451" s="38" t="s">
        <v>5723</v>
      </c>
      <c r="D451" s="37" t="s">
        <v>593</v>
      </c>
      <c r="E451" s="39" t="s">
        <v>5724</v>
      </c>
      <c r="F451" s="40" t="s">
        <v>595</v>
      </c>
      <c r="G451" s="41">
        <v>25</v>
      </c>
      <c r="H451" s="42">
        <v>0</v>
      </c>
      <c r="I451" s="43">
        <f>ROUND(G451*H451,P4)</f>
        <v>0</v>
      </c>
      <c r="J451" s="37"/>
      <c r="O451" s="44">
        <f>I451*0.21</f>
        <v>0</v>
      </c>
      <c r="P451">
        <v>3</v>
      </c>
    </row>
    <row r="452">
      <c r="A452" s="37" t="s">
        <v>596</v>
      </c>
      <c r="B452" s="45"/>
      <c r="C452" s="46"/>
      <c r="D452" s="46"/>
      <c r="E452" s="47" t="s">
        <v>593</v>
      </c>
      <c r="F452" s="46"/>
      <c r="G452" s="46"/>
      <c r="H452" s="46"/>
      <c r="I452" s="46"/>
      <c r="J452" s="48"/>
    </row>
    <row r="453">
      <c r="A453" s="37" t="s">
        <v>630</v>
      </c>
      <c r="B453" s="45"/>
      <c r="C453" s="46"/>
      <c r="D453" s="46"/>
      <c r="E453" s="52" t="s">
        <v>5720</v>
      </c>
      <c r="F453" s="46"/>
      <c r="G453" s="46"/>
      <c r="H453" s="46"/>
      <c r="I453" s="46"/>
      <c r="J453" s="48"/>
    </row>
    <row r="454">
      <c r="A454" s="37" t="s">
        <v>597</v>
      </c>
      <c r="B454" s="45"/>
      <c r="C454" s="46"/>
      <c r="D454" s="46"/>
      <c r="E454" s="47" t="s">
        <v>593</v>
      </c>
      <c r="F454" s="46"/>
      <c r="G454" s="46"/>
      <c r="H454" s="46"/>
      <c r="I454" s="46"/>
      <c r="J454" s="48"/>
    </row>
    <row r="455" ht="30">
      <c r="A455" s="37" t="s">
        <v>591</v>
      </c>
      <c r="B455" s="37">
        <v>109</v>
      </c>
      <c r="C455" s="38" t="s">
        <v>5985</v>
      </c>
      <c r="D455" s="37" t="s">
        <v>593</v>
      </c>
      <c r="E455" s="39" t="s">
        <v>5986</v>
      </c>
      <c r="F455" s="40" t="s">
        <v>604</v>
      </c>
      <c r="G455" s="41">
        <v>1</v>
      </c>
      <c r="H455" s="42">
        <v>0</v>
      </c>
      <c r="I455" s="43">
        <f>ROUND(G455*H455,P4)</f>
        <v>0</v>
      </c>
      <c r="J455" s="37"/>
      <c r="O455" s="44">
        <f>I455*0.21</f>
        <v>0</v>
      </c>
      <c r="P455">
        <v>3</v>
      </c>
    </row>
    <row r="456">
      <c r="A456" s="37" t="s">
        <v>596</v>
      </c>
      <c r="B456" s="45"/>
      <c r="C456" s="46"/>
      <c r="D456" s="46"/>
      <c r="E456" s="47" t="s">
        <v>593</v>
      </c>
      <c r="F456" s="46"/>
      <c r="G456" s="46"/>
      <c r="H456" s="46"/>
      <c r="I456" s="46"/>
      <c r="J456" s="48"/>
    </row>
    <row r="457">
      <c r="A457" s="37" t="s">
        <v>630</v>
      </c>
      <c r="B457" s="45"/>
      <c r="C457" s="46"/>
      <c r="D457" s="46"/>
      <c r="E457" s="52" t="s">
        <v>885</v>
      </c>
      <c r="F457" s="46"/>
      <c r="G457" s="46"/>
      <c r="H457" s="46"/>
      <c r="I457" s="46"/>
      <c r="J457" s="48"/>
    </row>
    <row r="458">
      <c r="A458" s="37" t="s">
        <v>597</v>
      </c>
      <c r="B458" s="45"/>
      <c r="C458" s="46"/>
      <c r="D458" s="46"/>
      <c r="E458" s="47" t="s">
        <v>593</v>
      </c>
      <c r="F458" s="46"/>
      <c r="G458" s="46"/>
      <c r="H458" s="46"/>
      <c r="I458" s="46"/>
      <c r="J458" s="48"/>
    </row>
    <row r="459" ht="30">
      <c r="A459" s="37" t="s">
        <v>591</v>
      </c>
      <c r="B459" s="37">
        <v>110</v>
      </c>
      <c r="C459" s="38" t="s">
        <v>5987</v>
      </c>
      <c r="D459" s="37" t="s">
        <v>593</v>
      </c>
      <c r="E459" s="39" t="s">
        <v>5988</v>
      </c>
      <c r="F459" s="40" t="s">
        <v>604</v>
      </c>
      <c r="G459" s="41">
        <v>3</v>
      </c>
      <c r="H459" s="42">
        <v>0</v>
      </c>
      <c r="I459" s="43">
        <f>ROUND(G459*H459,P4)</f>
        <v>0</v>
      </c>
      <c r="J459" s="37"/>
      <c r="O459" s="44">
        <f>I459*0.21</f>
        <v>0</v>
      </c>
      <c r="P459">
        <v>3</v>
      </c>
    </row>
    <row r="460">
      <c r="A460" s="37" t="s">
        <v>596</v>
      </c>
      <c r="B460" s="45"/>
      <c r="C460" s="46"/>
      <c r="D460" s="46"/>
      <c r="E460" s="47" t="s">
        <v>593</v>
      </c>
      <c r="F460" s="46"/>
      <c r="G460" s="46"/>
      <c r="H460" s="46"/>
      <c r="I460" s="46"/>
      <c r="J460" s="48"/>
    </row>
    <row r="461">
      <c r="A461" s="37" t="s">
        <v>630</v>
      </c>
      <c r="B461" s="45"/>
      <c r="C461" s="46"/>
      <c r="D461" s="46"/>
      <c r="E461" s="52" t="s">
        <v>5144</v>
      </c>
      <c r="F461" s="46"/>
      <c r="G461" s="46"/>
      <c r="H461" s="46"/>
      <c r="I461" s="46"/>
      <c r="J461" s="48"/>
    </row>
    <row r="462">
      <c r="A462" s="37" t="s">
        <v>597</v>
      </c>
      <c r="B462" s="45"/>
      <c r="C462" s="46"/>
      <c r="D462" s="46"/>
      <c r="E462" s="47" t="s">
        <v>593</v>
      </c>
      <c r="F462" s="46"/>
      <c r="G462" s="46"/>
      <c r="H462" s="46"/>
      <c r="I462" s="46"/>
      <c r="J462" s="48"/>
    </row>
    <row r="463">
      <c r="A463" s="31" t="s">
        <v>589</v>
      </c>
      <c r="B463" s="32"/>
      <c r="C463" s="33" t="s">
        <v>946</v>
      </c>
      <c r="D463" s="34"/>
      <c r="E463" s="31" t="s">
        <v>947</v>
      </c>
      <c r="F463" s="34"/>
      <c r="G463" s="34"/>
      <c r="H463" s="34"/>
      <c r="I463" s="35">
        <f>SUMIFS(I464:I467,A464:A467,"P")</f>
        <v>0</v>
      </c>
      <c r="J463" s="36"/>
    </row>
    <row r="464" ht="45">
      <c r="A464" s="37" t="s">
        <v>591</v>
      </c>
      <c r="B464" s="37">
        <v>111</v>
      </c>
      <c r="C464" s="38" t="s">
        <v>948</v>
      </c>
      <c r="D464" s="37" t="s">
        <v>949</v>
      </c>
      <c r="E464" s="39" t="s">
        <v>950</v>
      </c>
      <c r="F464" s="40" t="s">
        <v>951</v>
      </c>
      <c r="G464" s="41">
        <v>3671.73</v>
      </c>
      <c r="H464" s="42">
        <v>0</v>
      </c>
      <c r="I464" s="43">
        <f>ROUND(G464*H464,P4)</f>
        <v>0</v>
      </c>
      <c r="J464" s="37"/>
      <c r="O464" s="44">
        <f>I464*0.21</f>
        <v>0</v>
      </c>
      <c r="P464">
        <v>3</v>
      </c>
    </row>
    <row r="465">
      <c r="A465" s="37" t="s">
        <v>596</v>
      </c>
      <c r="B465" s="45"/>
      <c r="C465" s="46"/>
      <c r="D465" s="46"/>
      <c r="E465" s="39" t="s">
        <v>952</v>
      </c>
      <c r="F465" s="46"/>
      <c r="G465" s="46"/>
      <c r="H465" s="46"/>
      <c r="I465" s="46"/>
      <c r="J465" s="48"/>
    </row>
    <row r="466" ht="240">
      <c r="A466" s="37" t="s">
        <v>630</v>
      </c>
      <c r="B466" s="45"/>
      <c r="C466" s="46"/>
      <c r="D466" s="46"/>
      <c r="E466" s="52" t="s">
        <v>5989</v>
      </c>
      <c r="F466" s="46"/>
      <c r="G466" s="46"/>
      <c r="H466" s="46"/>
      <c r="I466" s="46"/>
      <c r="J466" s="48"/>
    </row>
    <row r="467" ht="120">
      <c r="A467" s="37" t="s">
        <v>597</v>
      </c>
      <c r="B467" s="45"/>
      <c r="C467" s="46"/>
      <c r="D467" s="46"/>
      <c r="E467" s="39" t="s">
        <v>954</v>
      </c>
      <c r="F467" s="46"/>
      <c r="G467" s="46"/>
      <c r="H467" s="46"/>
      <c r="I467" s="46"/>
      <c r="J467" s="48"/>
    </row>
    <row r="468">
      <c r="A468" s="31" t="s">
        <v>589</v>
      </c>
      <c r="B468" s="32"/>
      <c r="C468" s="33" t="s">
        <v>1578</v>
      </c>
      <c r="D468" s="34"/>
      <c r="E468" s="31" t="s">
        <v>1579</v>
      </c>
      <c r="F468" s="34"/>
      <c r="G468" s="34"/>
      <c r="H468" s="34"/>
      <c r="I468" s="35">
        <f>SUMIFS(I469:I472,A469:A472,"P")</f>
        <v>0</v>
      </c>
      <c r="J468" s="36"/>
    </row>
    <row r="469">
      <c r="A469" s="37" t="s">
        <v>591</v>
      </c>
      <c r="B469" s="37">
        <v>112</v>
      </c>
      <c r="C469" s="38" t="s">
        <v>5740</v>
      </c>
      <c r="D469" s="37" t="s">
        <v>593</v>
      </c>
      <c r="E469" s="39" t="s">
        <v>5741</v>
      </c>
      <c r="F469" s="40" t="s">
        <v>951</v>
      </c>
      <c r="G469" s="41">
        <v>3776.578</v>
      </c>
      <c r="H469" s="42">
        <v>0</v>
      </c>
      <c r="I469" s="43">
        <f>ROUND(G469*H469,P4)</f>
        <v>0</v>
      </c>
      <c r="J469" s="37"/>
      <c r="O469" s="44">
        <f>I469*0.21</f>
        <v>0</v>
      </c>
      <c r="P469">
        <v>3</v>
      </c>
    </row>
    <row r="470">
      <c r="A470" s="37" t="s">
        <v>596</v>
      </c>
      <c r="B470" s="45"/>
      <c r="C470" s="46"/>
      <c r="D470" s="46"/>
      <c r="E470" s="47" t="s">
        <v>593</v>
      </c>
      <c r="F470" s="46"/>
      <c r="G470" s="46"/>
      <c r="H470" s="46"/>
      <c r="I470" s="46"/>
      <c r="J470" s="48"/>
    </row>
    <row r="471">
      <c r="A471" s="37" t="s">
        <v>630</v>
      </c>
      <c r="B471" s="45"/>
      <c r="C471" s="46"/>
      <c r="D471" s="46"/>
      <c r="E471" s="52" t="s">
        <v>5990</v>
      </c>
      <c r="F471" s="46"/>
      <c r="G471" s="46"/>
      <c r="H471" s="46"/>
      <c r="I471" s="46"/>
      <c r="J471" s="48"/>
    </row>
    <row r="472">
      <c r="A472" s="37" t="s">
        <v>597</v>
      </c>
      <c r="B472" s="45"/>
      <c r="C472" s="46"/>
      <c r="D472" s="46"/>
      <c r="E472" s="47" t="s">
        <v>593</v>
      </c>
      <c r="F472" s="46"/>
      <c r="G472" s="46"/>
      <c r="H472" s="46"/>
      <c r="I472" s="46"/>
      <c r="J472" s="48"/>
    </row>
    <row r="473">
      <c r="A473" s="31" t="s">
        <v>589</v>
      </c>
      <c r="B473" s="32"/>
      <c r="C473" s="33" t="s">
        <v>1825</v>
      </c>
      <c r="D473" s="34"/>
      <c r="E473" s="31" t="s">
        <v>1826</v>
      </c>
      <c r="F473" s="34"/>
      <c r="G473" s="34"/>
      <c r="H473" s="34"/>
      <c r="I473" s="35">
        <f>SUMIFS(I474:I481,A474:A481,"P")</f>
        <v>0</v>
      </c>
      <c r="J473" s="36"/>
    </row>
    <row r="474">
      <c r="A474" s="37" t="s">
        <v>591</v>
      </c>
      <c r="B474" s="37">
        <v>113</v>
      </c>
      <c r="C474" s="38" t="s">
        <v>5470</v>
      </c>
      <c r="D474" s="37" t="s">
        <v>593</v>
      </c>
      <c r="E474" s="39" t="s">
        <v>5375</v>
      </c>
      <c r="F474" s="40" t="s">
        <v>1829</v>
      </c>
      <c r="G474" s="41">
        <v>1</v>
      </c>
      <c r="H474" s="42">
        <v>0</v>
      </c>
      <c r="I474" s="43">
        <f>ROUND(G474*H474,P4)</f>
        <v>0</v>
      </c>
      <c r="J474" s="37"/>
      <c r="O474" s="44">
        <f>I474*0.21</f>
        <v>0</v>
      </c>
      <c r="P474">
        <v>3</v>
      </c>
    </row>
    <row r="475">
      <c r="A475" s="37" t="s">
        <v>596</v>
      </c>
      <c r="B475" s="45"/>
      <c r="C475" s="46"/>
      <c r="D475" s="46"/>
      <c r="E475" s="47" t="s">
        <v>593</v>
      </c>
      <c r="F475" s="46"/>
      <c r="G475" s="46"/>
      <c r="H475" s="46"/>
      <c r="I475" s="46"/>
      <c r="J475" s="48"/>
    </row>
    <row r="476">
      <c r="A476" s="37" t="s">
        <v>630</v>
      </c>
      <c r="B476" s="45"/>
      <c r="C476" s="46"/>
      <c r="D476" s="46"/>
      <c r="E476" s="52" t="s">
        <v>885</v>
      </c>
      <c r="F476" s="46"/>
      <c r="G476" s="46"/>
      <c r="H476" s="46"/>
      <c r="I476" s="46"/>
      <c r="J476" s="48"/>
    </row>
    <row r="477">
      <c r="A477" s="37" t="s">
        <v>597</v>
      </c>
      <c r="B477" s="45"/>
      <c r="C477" s="46"/>
      <c r="D477" s="46"/>
      <c r="E477" s="47" t="s">
        <v>593</v>
      </c>
      <c r="F477" s="46"/>
      <c r="G477" s="46"/>
      <c r="H477" s="46"/>
      <c r="I477" s="46"/>
      <c r="J477" s="48"/>
    </row>
    <row r="478">
      <c r="A478" s="37" t="s">
        <v>591</v>
      </c>
      <c r="B478" s="37">
        <v>114</v>
      </c>
      <c r="C478" s="38" t="s">
        <v>5472</v>
      </c>
      <c r="D478" s="37" t="s">
        <v>593</v>
      </c>
      <c r="E478" s="39" t="s">
        <v>5379</v>
      </c>
      <c r="F478" s="40" t="s">
        <v>1829</v>
      </c>
      <c r="G478" s="41">
        <v>1</v>
      </c>
      <c r="H478" s="42">
        <v>0</v>
      </c>
      <c r="I478" s="43">
        <f>ROUND(G478*H478,P4)</f>
        <v>0</v>
      </c>
      <c r="J478" s="37"/>
      <c r="O478" s="44">
        <f>I478*0.21</f>
        <v>0</v>
      </c>
      <c r="P478">
        <v>3</v>
      </c>
    </row>
    <row r="479">
      <c r="A479" s="37" t="s">
        <v>596</v>
      </c>
      <c r="B479" s="45"/>
      <c r="C479" s="46"/>
      <c r="D479" s="46"/>
      <c r="E479" s="47" t="s">
        <v>593</v>
      </c>
      <c r="F479" s="46"/>
      <c r="G479" s="46"/>
      <c r="H479" s="46"/>
      <c r="I479" s="46"/>
      <c r="J479" s="48"/>
    </row>
    <row r="480">
      <c r="A480" s="37" t="s">
        <v>630</v>
      </c>
      <c r="B480" s="45"/>
      <c r="C480" s="46"/>
      <c r="D480" s="46"/>
      <c r="E480" s="52" t="s">
        <v>885</v>
      </c>
      <c r="F480" s="46"/>
      <c r="G480" s="46"/>
      <c r="H480" s="46"/>
      <c r="I480" s="46"/>
      <c r="J480" s="48"/>
    </row>
    <row r="481">
      <c r="A481" s="37" t="s">
        <v>597</v>
      </c>
      <c r="B481" s="49"/>
      <c r="C481" s="50"/>
      <c r="D481" s="50"/>
      <c r="E481" s="53" t="s">
        <v>593</v>
      </c>
      <c r="F481" s="50"/>
      <c r="G481" s="50"/>
      <c r="H481" s="50"/>
      <c r="I481" s="50"/>
      <c r="J481" s="51"/>
    </row>
  </sheetData>
  <sheetProtection sheet="1" objects="1" scenarios="1" spinCount="100000" saltValue="X08ijAEnaUeKMxRbLeLS+OqKCWEmxcC+aevsQDWpxObvV9RmhDUtULFU65EJEhBDHGFmO5nBnuzOJvzXR8FFZg==" hashValue="9Kh1fOqe1u32VHUz0gEimEk8se3VqazA6VHQkEzd462WEBqGcPKu/HaD7wgFXyIjl/G8+BVghfCKRjE5GR5n1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5991</v>
      </c>
      <c r="I3" s="25">
        <f>SUMIFS(I12:I160,A12:A160,"SD")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5834</v>
      </c>
      <c r="D7" s="22"/>
      <c r="E7" s="23" t="s">
        <v>259</v>
      </c>
      <c r="F7" s="17"/>
      <c r="G7" s="17"/>
      <c r="H7" s="17"/>
      <c r="I7" s="17"/>
      <c r="J7" s="19"/>
    </row>
    <row r="8">
      <c r="A8" s="3" t="s">
        <v>1343</v>
      </c>
      <c r="B8" s="20" t="s">
        <v>577</v>
      </c>
      <c r="C8" s="21" t="s">
        <v>5991</v>
      </c>
      <c r="D8" s="22"/>
      <c r="E8" s="23" t="s">
        <v>263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5129</v>
      </c>
      <c r="D12" s="34"/>
      <c r="E12" s="31" t="s">
        <v>5130</v>
      </c>
      <c r="F12" s="34"/>
      <c r="G12" s="34"/>
      <c r="H12" s="34"/>
      <c r="I12" s="35">
        <f>SUMIFS(I13:I36,A13:A36,"P")</f>
        <v>0</v>
      </c>
      <c r="J12" s="36"/>
    </row>
    <row r="13">
      <c r="A13" s="37" t="s">
        <v>591</v>
      </c>
      <c r="B13" s="37">
        <v>1</v>
      </c>
      <c r="C13" s="38" t="s">
        <v>5992</v>
      </c>
      <c r="D13" s="37" t="s">
        <v>593</v>
      </c>
      <c r="E13" s="39" t="s">
        <v>5993</v>
      </c>
      <c r="F13" s="40" t="s">
        <v>604</v>
      </c>
      <c r="G13" s="41">
        <v>12</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5994</v>
      </c>
      <c r="F15" s="46"/>
      <c r="G15" s="46"/>
      <c r="H15" s="46"/>
      <c r="I15" s="46"/>
      <c r="J15" s="48"/>
    </row>
    <row r="16">
      <c r="A16" s="37" t="s">
        <v>597</v>
      </c>
      <c r="B16" s="45"/>
      <c r="C16" s="46"/>
      <c r="D16" s="46"/>
      <c r="E16" s="47" t="s">
        <v>593</v>
      </c>
      <c r="F16" s="46"/>
      <c r="G16" s="46"/>
      <c r="H16" s="46"/>
      <c r="I16" s="46"/>
      <c r="J16" s="48"/>
    </row>
    <row r="17">
      <c r="A17" s="37" t="s">
        <v>591</v>
      </c>
      <c r="B17" s="37">
        <v>2</v>
      </c>
      <c r="C17" s="38" t="s">
        <v>5995</v>
      </c>
      <c r="D17" s="37" t="s">
        <v>593</v>
      </c>
      <c r="E17" s="39" t="s">
        <v>5996</v>
      </c>
      <c r="F17" s="40" t="s">
        <v>595</v>
      </c>
      <c r="G17" s="41">
        <v>17</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5997</v>
      </c>
      <c r="F19" s="46"/>
      <c r="G19" s="46"/>
      <c r="H19" s="46"/>
      <c r="I19" s="46"/>
      <c r="J19" s="48"/>
    </row>
    <row r="20">
      <c r="A20" s="37" t="s">
        <v>597</v>
      </c>
      <c r="B20" s="45"/>
      <c r="C20" s="46"/>
      <c r="D20" s="46"/>
      <c r="E20" s="47" t="s">
        <v>593</v>
      </c>
      <c r="F20" s="46"/>
      <c r="G20" s="46"/>
      <c r="H20" s="46"/>
      <c r="I20" s="46"/>
      <c r="J20" s="48"/>
    </row>
    <row r="21">
      <c r="A21" s="37" t="s">
        <v>591</v>
      </c>
      <c r="B21" s="37">
        <v>3</v>
      </c>
      <c r="C21" s="38" t="s">
        <v>5998</v>
      </c>
      <c r="D21" s="37" t="s">
        <v>593</v>
      </c>
      <c r="E21" s="39" t="s">
        <v>5999</v>
      </c>
      <c r="F21" s="40" t="s">
        <v>604</v>
      </c>
      <c r="G21" s="41">
        <v>22</v>
      </c>
      <c r="H21" s="42">
        <v>0</v>
      </c>
      <c r="I21" s="43">
        <f>ROUND(G21*H21,P4)</f>
        <v>0</v>
      </c>
      <c r="J21" s="37"/>
      <c r="O21" s="44">
        <f>I21*0.21</f>
        <v>0</v>
      </c>
      <c r="P21">
        <v>3</v>
      </c>
    </row>
    <row r="22">
      <c r="A22" s="37" t="s">
        <v>596</v>
      </c>
      <c r="B22" s="45"/>
      <c r="C22" s="46"/>
      <c r="D22" s="46"/>
      <c r="E22" s="47" t="s">
        <v>593</v>
      </c>
      <c r="F22" s="46"/>
      <c r="G22" s="46"/>
      <c r="H22" s="46"/>
      <c r="I22" s="46"/>
      <c r="J22" s="48"/>
    </row>
    <row r="23">
      <c r="A23" s="37" t="s">
        <v>630</v>
      </c>
      <c r="B23" s="45"/>
      <c r="C23" s="46"/>
      <c r="D23" s="46"/>
      <c r="E23" s="52" t="s">
        <v>6000</v>
      </c>
      <c r="F23" s="46"/>
      <c r="G23" s="46"/>
      <c r="H23" s="46"/>
      <c r="I23" s="46"/>
      <c r="J23" s="48"/>
    </row>
    <row r="24">
      <c r="A24" s="37" t="s">
        <v>597</v>
      </c>
      <c r="B24" s="45"/>
      <c r="C24" s="46"/>
      <c r="D24" s="46"/>
      <c r="E24" s="47" t="s">
        <v>593</v>
      </c>
      <c r="F24" s="46"/>
      <c r="G24" s="46"/>
      <c r="H24" s="46"/>
      <c r="I24" s="46"/>
      <c r="J24" s="48"/>
    </row>
    <row r="25">
      <c r="A25" s="37" t="s">
        <v>591</v>
      </c>
      <c r="B25" s="37">
        <v>4</v>
      </c>
      <c r="C25" s="38" t="s">
        <v>5733</v>
      </c>
      <c r="D25" s="37" t="s">
        <v>593</v>
      </c>
      <c r="E25" s="39" t="s">
        <v>6001</v>
      </c>
      <c r="F25" s="40" t="s">
        <v>595</v>
      </c>
      <c r="G25" s="41">
        <v>17</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5997</v>
      </c>
      <c r="F27" s="46"/>
      <c r="G27" s="46"/>
      <c r="H27" s="46"/>
      <c r="I27" s="46"/>
      <c r="J27" s="48"/>
    </row>
    <row r="28">
      <c r="A28" s="37" t="s">
        <v>597</v>
      </c>
      <c r="B28" s="45"/>
      <c r="C28" s="46"/>
      <c r="D28" s="46"/>
      <c r="E28" s="47" t="s">
        <v>593</v>
      </c>
      <c r="F28" s="46"/>
      <c r="G28" s="46"/>
      <c r="H28" s="46"/>
      <c r="I28" s="46"/>
      <c r="J28" s="48"/>
    </row>
    <row r="29">
      <c r="A29" s="37" t="s">
        <v>591</v>
      </c>
      <c r="B29" s="37">
        <v>5</v>
      </c>
      <c r="C29" s="38" t="s">
        <v>5880</v>
      </c>
      <c r="D29" s="37" t="s">
        <v>593</v>
      </c>
      <c r="E29" s="39" t="s">
        <v>6002</v>
      </c>
      <c r="F29" s="40" t="s">
        <v>604</v>
      </c>
      <c r="G29" s="41">
        <v>11</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5273</v>
      </c>
      <c r="F31" s="46"/>
      <c r="G31" s="46"/>
      <c r="H31" s="46"/>
      <c r="I31" s="46"/>
      <c r="J31" s="48"/>
    </row>
    <row r="32">
      <c r="A32" s="37" t="s">
        <v>597</v>
      </c>
      <c r="B32" s="45"/>
      <c r="C32" s="46"/>
      <c r="D32" s="46"/>
      <c r="E32" s="47" t="s">
        <v>593</v>
      </c>
      <c r="F32" s="46"/>
      <c r="G32" s="46"/>
      <c r="H32" s="46"/>
      <c r="I32" s="46"/>
      <c r="J32" s="48"/>
    </row>
    <row r="33">
      <c r="A33" s="37" t="s">
        <v>591</v>
      </c>
      <c r="B33" s="37">
        <v>6</v>
      </c>
      <c r="C33" s="38" t="s">
        <v>5882</v>
      </c>
      <c r="D33" s="37" t="s">
        <v>593</v>
      </c>
      <c r="E33" s="39" t="s">
        <v>6003</v>
      </c>
      <c r="F33" s="40" t="s">
        <v>604</v>
      </c>
      <c r="G33" s="41">
        <v>1</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885</v>
      </c>
      <c r="F35" s="46"/>
      <c r="G35" s="46"/>
      <c r="H35" s="46"/>
      <c r="I35" s="46"/>
      <c r="J35" s="48"/>
    </row>
    <row r="36">
      <c r="A36" s="37" t="s">
        <v>597</v>
      </c>
      <c r="B36" s="45"/>
      <c r="C36" s="46"/>
      <c r="D36" s="46"/>
      <c r="E36" s="47" t="s">
        <v>593</v>
      </c>
      <c r="F36" s="46"/>
      <c r="G36" s="46"/>
      <c r="H36" s="46"/>
      <c r="I36" s="46"/>
      <c r="J36" s="48"/>
    </row>
    <row r="37">
      <c r="A37" s="31" t="s">
        <v>589</v>
      </c>
      <c r="B37" s="32"/>
      <c r="C37" s="33" t="s">
        <v>5926</v>
      </c>
      <c r="D37" s="34"/>
      <c r="E37" s="31" t="s">
        <v>5927</v>
      </c>
      <c r="F37" s="34"/>
      <c r="G37" s="34"/>
      <c r="H37" s="34"/>
      <c r="I37" s="35">
        <f>SUMIFS(I38:I41,A38:A41,"P")</f>
        <v>0</v>
      </c>
      <c r="J37" s="36"/>
    </row>
    <row r="38">
      <c r="A38" s="37" t="s">
        <v>591</v>
      </c>
      <c r="B38" s="37">
        <v>7</v>
      </c>
      <c r="C38" s="38" t="s">
        <v>6004</v>
      </c>
      <c r="D38" s="37" t="s">
        <v>593</v>
      </c>
      <c r="E38" s="39" t="s">
        <v>6005</v>
      </c>
      <c r="F38" s="40" t="s">
        <v>604</v>
      </c>
      <c r="G38" s="41">
        <v>10</v>
      </c>
      <c r="H38" s="42">
        <v>0</v>
      </c>
      <c r="I38" s="43">
        <f>ROUND(G38*H38,P4)</f>
        <v>0</v>
      </c>
      <c r="J38" s="37"/>
      <c r="O38" s="44">
        <f>I38*0.21</f>
        <v>0</v>
      </c>
      <c r="P38">
        <v>3</v>
      </c>
    </row>
    <row r="39">
      <c r="A39" s="37" t="s">
        <v>596</v>
      </c>
      <c r="B39" s="45"/>
      <c r="C39" s="46"/>
      <c r="D39" s="46"/>
      <c r="E39" s="47" t="s">
        <v>593</v>
      </c>
      <c r="F39" s="46"/>
      <c r="G39" s="46"/>
      <c r="H39" s="46"/>
      <c r="I39" s="46"/>
      <c r="J39" s="48"/>
    </row>
    <row r="40">
      <c r="A40" s="37" t="s">
        <v>630</v>
      </c>
      <c r="B40" s="45"/>
      <c r="C40" s="46"/>
      <c r="D40" s="46"/>
      <c r="E40" s="52" t="s">
        <v>5133</v>
      </c>
      <c r="F40" s="46"/>
      <c r="G40" s="46"/>
      <c r="H40" s="46"/>
      <c r="I40" s="46"/>
      <c r="J40" s="48"/>
    </row>
    <row r="41">
      <c r="A41" s="37" t="s">
        <v>597</v>
      </c>
      <c r="B41" s="45"/>
      <c r="C41" s="46"/>
      <c r="D41" s="46"/>
      <c r="E41" s="47" t="s">
        <v>593</v>
      </c>
      <c r="F41" s="46"/>
      <c r="G41" s="46"/>
      <c r="H41" s="46"/>
      <c r="I41" s="46"/>
      <c r="J41" s="48"/>
    </row>
    <row r="42">
      <c r="A42" s="31" t="s">
        <v>589</v>
      </c>
      <c r="B42" s="32"/>
      <c r="C42" s="33" t="s">
        <v>3581</v>
      </c>
      <c r="D42" s="34"/>
      <c r="E42" s="31" t="s">
        <v>3582</v>
      </c>
      <c r="F42" s="34"/>
      <c r="G42" s="34"/>
      <c r="H42" s="34"/>
      <c r="I42" s="35">
        <f>SUMIFS(I43:I146,A43:A146,"P")</f>
        <v>0</v>
      </c>
      <c r="J42" s="36"/>
    </row>
    <row r="43" ht="30">
      <c r="A43" s="37" t="s">
        <v>591</v>
      </c>
      <c r="B43" s="37">
        <v>8</v>
      </c>
      <c r="C43" s="38" t="s">
        <v>5934</v>
      </c>
      <c r="D43" s="37" t="s">
        <v>593</v>
      </c>
      <c r="E43" s="39" t="s">
        <v>5935</v>
      </c>
      <c r="F43" s="40" t="s">
        <v>595</v>
      </c>
      <c r="G43" s="41">
        <v>730.79999999999995</v>
      </c>
      <c r="H43" s="42">
        <v>0</v>
      </c>
      <c r="I43" s="43">
        <f>ROUND(G43*H43,P4)</f>
        <v>0</v>
      </c>
      <c r="J43" s="37"/>
      <c r="O43" s="44">
        <f>I43*0.21</f>
        <v>0</v>
      </c>
      <c r="P43">
        <v>3</v>
      </c>
    </row>
    <row r="44">
      <c r="A44" s="37" t="s">
        <v>596</v>
      </c>
      <c r="B44" s="45"/>
      <c r="C44" s="46"/>
      <c r="D44" s="46"/>
      <c r="E44" s="47" t="s">
        <v>593</v>
      </c>
      <c r="F44" s="46"/>
      <c r="G44" s="46"/>
      <c r="H44" s="46"/>
      <c r="I44" s="46"/>
      <c r="J44" s="48"/>
    </row>
    <row r="45">
      <c r="A45" s="37" t="s">
        <v>630</v>
      </c>
      <c r="B45" s="45"/>
      <c r="C45" s="46"/>
      <c r="D45" s="46"/>
      <c r="E45" s="52" t="s">
        <v>6006</v>
      </c>
      <c r="F45" s="46"/>
      <c r="G45" s="46"/>
      <c r="H45" s="46"/>
      <c r="I45" s="46"/>
      <c r="J45" s="48"/>
    </row>
    <row r="46">
      <c r="A46" s="37" t="s">
        <v>597</v>
      </c>
      <c r="B46" s="45"/>
      <c r="C46" s="46"/>
      <c r="D46" s="46"/>
      <c r="E46" s="47" t="s">
        <v>593</v>
      </c>
      <c r="F46" s="46"/>
      <c r="G46" s="46"/>
      <c r="H46" s="46"/>
      <c r="I46" s="46"/>
      <c r="J46" s="48"/>
    </row>
    <row r="47">
      <c r="A47" s="37" t="s">
        <v>591</v>
      </c>
      <c r="B47" s="37">
        <v>9</v>
      </c>
      <c r="C47" s="38" t="s">
        <v>6007</v>
      </c>
      <c r="D47" s="37" t="s">
        <v>593</v>
      </c>
      <c r="E47" s="39" t="s">
        <v>6008</v>
      </c>
      <c r="F47" s="40" t="s">
        <v>604</v>
      </c>
      <c r="G47" s="41">
        <v>4</v>
      </c>
      <c r="H47" s="42">
        <v>0</v>
      </c>
      <c r="I47" s="43">
        <f>ROUND(G47*H47,P4)</f>
        <v>0</v>
      </c>
      <c r="J47" s="37"/>
      <c r="O47" s="44">
        <f>I47*0.21</f>
        <v>0</v>
      </c>
      <c r="P47">
        <v>3</v>
      </c>
    </row>
    <row r="48">
      <c r="A48" s="37" t="s">
        <v>596</v>
      </c>
      <c r="B48" s="45"/>
      <c r="C48" s="46"/>
      <c r="D48" s="46"/>
      <c r="E48" s="47" t="s">
        <v>593</v>
      </c>
      <c r="F48" s="46"/>
      <c r="G48" s="46"/>
      <c r="H48" s="46"/>
      <c r="I48" s="46"/>
      <c r="J48" s="48"/>
    </row>
    <row r="49">
      <c r="A49" s="37" t="s">
        <v>630</v>
      </c>
      <c r="B49" s="45"/>
      <c r="C49" s="46"/>
      <c r="D49" s="46"/>
      <c r="E49" s="52" t="s">
        <v>865</v>
      </c>
      <c r="F49" s="46"/>
      <c r="G49" s="46"/>
      <c r="H49" s="46"/>
      <c r="I49" s="46"/>
      <c r="J49" s="48"/>
    </row>
    <row r="50">
      <c r="A50" s="37" t="s">
        <v>597</v>
      </c>
      <c r="B50" s="45"/>
      <c r="C50" s="46"/>
      <c r="D50" s="46"/>
      <c r="E50" s="47" t="s">
        <v>593</v>
      </c>
      <c r="F50" s="46"/>
      <c r="G50" s="46"/>
      <c r="H50" s="46"/>
      <c r="I50" s="46"/>
      <c r="J50" s="48"/>
    </row>
    <row r="51">
      <c r="A51" s="37" t="s">
        <v>591</v>
      </c>
      <c r="B51" s="37">
        <v>10</v>
      </c>
      <c r="C51" s="38" t="s">
        <v>6009</v>
      </c>
      <c r="D51" s="37" t="s">
        <v>593</v>
      </c>
      <c r="E51" s="39" t="s">
        <v>6010</v>
      </c>
      <c r="F51" s="40" t="s">
        <v>604</v>
      </c>
      <c r="G51" s="41">
        <v>1</v>
      </c>
      <c r="H51" s="42">
        <v>0</v>
      </c>
      <c r="I51" s="43">
        <f>ROUND(G51*H51,P4)</f>
        <v>0</v>
      </c>
      <c r="J51" s="37"/>
      <c r="O51" s="44">
        <f>I51*0.21</f>
        <v>0</v>
      </c>
      <c r="P51">
        <v>3</v>
      </c>
    </row>
    <row r="52">
      <c r="A52" s="37" t="s">
        <v>596</v>
      </c>
      <c r="B52" s="45"/>
      <c r="C52" s="46"/>
      <c r="D52" s="46"/>
      <c r="E52" s="47" t="s">
        <v>593</v>
      </c>
      <c r="F52" s="46"/>
      <c r="G52" s="46"/>
      <c r="H52" s="46"/>
      <c r="I52" s="46"/>
      <c r="J52" s="48"/>
    </row>
    <row r="53">
      <c r="A53" s="37" t="s">
        <v>630</v>
      </c>
      <c r="B53" s="45"/>
      <c r="C53" s="46"/>
      <c r="D53" s="46"/>
      <c r="E53" s="52" t="s">
        <v>885</v>
      </c>
      <c r="F53" s="46"/>
      <c r="G53" s="46"/>
      <c r="H53" s="46"/>
      <c r="I53" s="46"/>
      <c r="J53" s="48"/>
    </row>
    <row r="54">
      <c r="A54" s="37" t="s">
        <v>597</v>
      </c>
      <c r="B54" s="45"/>
      <c r="C54" s="46"/>
      <c r="D54" s="46"/>
      <c r="E54" s="47" t="s">
        <v>593</v>
      </c>
      <c r="F54" s="46"/>
      <c r="G54" s="46"/>
      <c r="H54" s="46"/>
      <c r="I54" s="46"/>
      <c r="J54" s="48"/>
    </row>
    <row r="55">
      <c r="A55" s="37" t="s">
        <v>591</v>
      </c>
      <c r="B55" s="37">
        <v>11</v>
      </c>
      <c r="C55" s="38" t="s">
        <v>5937</v>
      </c>
      <c r="D55" s="37" t="s">
        <v>593</v>
      </c>
      <c r="E55" s="39" t="s">
        <v>5938</v>
      </c>
      <c r="F55" s="40" t="s">
        <v>604</v>
      </c>
      <c r="G55" s="41">
        <v>5</v>
      </c>
      <c r="H55" s="42">
        <v>0</v>
      </c>
      <c r="I55" s="43">
        <f>ROUND(G55*H55,P4)</f>
        <v>0</v>
      </c>
      <c r="J55" s="37"/>
      <c r="O55" s="44">
        <f>I55*0.21</f>
        <v>0</v>
      </c>
      <c r="P55">
        <v>3</v>
      </c>
    </row>
    <row r="56">
      <c r="A56" s="37" t="s">
        <v>596</v>
      </c>
      <c r="B56" s="45"/>
      <c r="C56" s="46"/>
      <c r="D56" s="46"/>
      <c r="E56" s="47" t="s">
        <v>593</v>
      </c>
      <c r="F56" s="46"/>
      <c r="G56" s="46"/>
      <c r="H56" s="46"/>
      <c r="I56" s="46"/>
      <c r="J56" s="48"/>
    </row>
    <row r="57">
      <c r="A57" s="37" t="s">
        <v>630</v>
      </c>
      <c r="B57" s="45"/>
      <c r="C57" s="46"/>
      <c r="D57" s="46"/>
      <c r="E57" s="52" t="s">
        <v>5110</v>
      </c>
      <c r="F57" s="46"/>
      <c r="G57" s="46"/>
      <c r="H57" s="46"/>
      <c r="I57" s="46"/>
      <c r="J57" s="48"/>
    </row>
    <row r="58">
      <c r="A58" s="37" t="s">
        <v>597</v>
      </c>
      <c r="B58" s="45"/>
      <c r="C58" s="46"/>
      <c r="D58" s="46"/>
      <c r="E58" s="47" t="s">
        <v>593</v>
      </c>
      <c r="F58" s="46"/>
      <c r="G58" s="46"/>
      <c r="H58" s="46"/>
      <c r="I58" s="46"/>
      <c r="J58" s="48"/>
    </row>
    <row r="59" ht="30">
      <c r="A59" s="37" t="s">
        <v>591</v>
      </c>
      <c r="B59" s="37">
        <v>12</v>
      </c>
      <c r="C59" s="38" t="s">
        <v>5945</v>
      </c>
      <c r="D59" s="37" t="s">
        <v>593</v>
      </c>
      <c r="E59" s="39" t="s">
        <v>5946</v>
      </c>
      <c r="F59" s="40" t="s">
        <v>595</v>
      </c>
      <c r="G59" s="41">
        <v>720</v>
      </c>
      <c r="H59" s="42">
        <v>0</v>
      </c>
      <c r="I59" s="43">
        <f>ROUND(G59*H59,P4)</f>
        <v>0</v>
      </c>
      <c r="J59" s="37"/>
      <c r="O59" s="44">
        <f>I59*0.21</f>
        <v>0</v>
      </c>
      <c r="P59">
        <v>3</v>
      </c>
    </row>
    <row r="60">
      <c r="A60" s="37" t="s">
        <v>596</v>
      </c>
      <c r="B60" s="45"/>
      <c r="C60" s="46"/>
      <c r="D60" s="46"/>
      <c r="E60" s="47" t="s">
        <v>593</v>
      </c>
      <c r="F60" s="46"/>
      <c r="G60" s="46"/>
      <c r="H60" s="46"/>
      <c r="I60" s="46"/>
      <c r="J60" s="48"/>
    </row>
    <row r="61">
      <c r="A61" s="37" t="s">
        <v>630</v>
      </c>
      <c r="B61" s="45"/>
      <c r="C61" s="46"/>
      <c r="D61" s="46"/>
      <c r="E61" s="52" t="s">
        <v>6011</v>
      </c>
      <c r="F61" s="46"/>
      <c r="G61" s="46"/>
      <c r="H61" s="46"/>
      <c r="I61" s="46"/>
      <c r="J61" s="48"/>
    </row>
    <row r="62">
      <c r="A62" s="37" t="s">
        <v>597</v>
      </c>
      <c r="B62" s="45"/>
      <c r="C62" s="46"/>
      <c r="D62" s="46"/>
      <c r="E62" s="47" t="s">
        <v>593</v>
      </c>
      <c r="F62" s="46"/>
      <c r="G62" s="46"/>
      <c r="H62" s="46"/>
      <c r="I62" s="46"/>
      <c r="J62" s="48"/>
    </row>
    <row r="63" ht="30">
      <c r="A63" s="37" t="s">
        <v>591</v>
      </c>
      <c r="B63" s="37">
        <v>13</v>
      </c>
      <c r="C63" s="38" t="s">
        <v>5948</v>
      </c>
      <c r="D63" s="37" t="s">
        <v>593</v>
      </c>
      <c r="E63" s="39" t="s">
        <v>5949</v>
      </c>
      <c r="F63" s="40" t="s">
        <v>604</v>
      </c>
      <c r="G63" s="41">
        <v>6</v>
      </c>
      <c r="H63" s="42">
        <v>0</v>
      </c>
      <c r="I63" s="43">
        <f>ROUND(G63*H63,P4)</f>
        <v>0</v>
      </c>
      <c r="J63" s="37"/>
      <c r="O63" s="44">
        <f>I63*0.21</f>
        <v>0</v>
      </c>
      <c r="P63">
        <v>3</v>
      </c>
    </row>
    <row r="64">
      <c r="A64" s="37" t="s">
        <v>596</v>
      </c>
      <c r="B64" s="45"/>
      <c r="C64" s="46"/>
      <c r="D64" s="46"/>
      <c r="E64" s="47" t="s">
        <v>593</v>
      </c>
      <c r="F64" s="46"/>
      <c r="G64" s="46"/>
      <c r="H64" s="46"/>
      <c r="I64" s="46"/>
      <c r="J64" s="48"/>
    </row>
    <row r="65">
      <c r="A65" s="37" t="s">
        <v>630</v>
      </c>
      <c r="B65" s="45"/>
      <c r="C65" s="46"/>
      <c r="D65" s="46"/>
      <c r="E65" s="52" t="s">
        <v>6012</v>
      </c>
      <c r="F65" s="46"/>
      <c r="G65" s="46"/>
      <c r="H65" s="46"/>
      <c r="I65" s="46"/>
      <c r="J65" s="48"/>
    </row>
    <row r="66">
      <c r="A66" s="37" t="s">
        <v>597</v>
      </c>
      <c r="B66" s="45"/>
      <c r="C66" s="46"/>
      <c r="D66" s="46"/>
      <c r="E66" s="47" t="s">
        <v>593</v>
      </c>
      <c r="F66" s="46"/>
      <c r="G66" s="46"/>
      <c r="H66" s="46"/>
      <c r="I66" s="46"/>
      <c r="J66" s="48"/>
    </row>
    <row r="67" ht="30">
      <c r="A67" s="37" t="s">
        <v>591</v>
      </c>
      <c r="B67" s="37">
        <v>14</v>
      </c>
      <c r="C67" s="38" t="s">
        <v>5951</v>
      </c>
      <c r="D67" s="37" t="s">
        <v>593</v>
      </c>
      <c r="E67" s="39" t="s">
        <v>5949</v>
      </c>
      <c r="F67" s="40" t="s">
        <v>604</v>
      </c>
      <c r="G67" s="41">
        <v>5</v>
      </c>
      <c r="H67" s="42">
        <v>0</v>
      </c>
      <c r="I67" s="43">
        <f>ROUND(G67*H67,P4)</f>
        <v>0</v>
      </c>
      <c r="J67" s="37"/>
      <c r="O67" s="44">
        <f>I67*0.21</f>
        <v>0</v>
      </c>
      <c r="P67">
        <v>3</v>
      </c>
    </row>
    <row r="68">
      <c r="A68" s="37" t="s">
        <v>596</v>
      </c>
      <c r="B68" s="45"/>
      <c r="C68" s="46"/>
      <c r="D68" s="46"/>
      <c r="E68" s="47" t="s">
        <v>593</v>
      </c>
      <c r="F68" s="46"/>
      <c r="G68" s="46"/>
      <c r="H68" s="46"/>
      <c r="I68" s="46"/>
      <c r="J68" s="48"/>
    </row>
    <row r="69">
      <c r="A69" s="37" t="s">
        <v>630</v>
      </c>
      <c r="B69" s="45"/>
      <c r="C69" s="46"/>
      <c r="D69" s="46"/>
      <c r="E69" s="52" t="s">
        <v>5110</v>
      </c>
      <c r="F69" s="46"/>
      <c r="G69" s="46"/>
      <c r="H69" s="46"/>
      <c r="I69" s="46"/>
      <c r="J69" s="48"/>
    </row>
    <row r="70">
      <c r="A70" s="37" t="s">
        <v>597</v>
      </c>
      <c r="B70" s="45"/>
      <c r="C70" s="46"/>
      <c r="D70" s="46"/>
      <c r="E70" s="47" t="s">
        <v>593</v>
      </c>
      <c r="F70" s="46"/>
      <c r="G70" s="46"/>
      <c r="H70" s="46"/>
      <c r="I70" s="46"/>
      <c r="J70" s="48"/>
    </row>
    <row r="71" ht="30">
      <c r="A71" s="37" t="s">
        <v>591</v>
      </c>
      <c r="B71" s="37">
        <v>15</v>
      </c>
      <c r="C71" s="38" t="s">
        <v>6013</v>
      </c>
      <c r="D71" s="37" t="s">
        <v>593</v>
      </c>
      <c r="E71" s="39" t="s">
        <v>6014</v>
      </c>
      <c r="F71" s="40" t="s">
        <v>604</v>
      </c>
      <c r="G71" s="41">
        <v>1</v>
      </c>
      <c r="H71" s="42">
        <v>0</v>
      </c>
      <c r="I71" s="43">
        <f>ROUND(G71*H71,P4)</f>
        <v>0</v>
      </c>
      <c r="J71" s="37"/>
      <c r="O71" s="44">
        <f>I71*0.21</f>
        <v>0</v>
      </c>
      <c r="P71">
        <v>3</v>
      </c>
    </row>
    <row r="72">
      <c r="A72" s="37" t="s">
        <v>596</v>
      </c>
      <c r="B72" s="45"/>
      <c r="C72" s="46"/>
      <c r="D72" s="46"/>
      <c r="E72" s="47" t="s">
        <v>593</v>
      </c>
      <c r="F72" s="46"/>
      <c r="G72" s="46"/>
      <c r="H72" s="46"/>
      <c r="I72" s="46"/>
      <c r="J72" s="48"/>
    </row>
    <row r="73">
      <c r="A73" s="37" t="s">
        <v>630</v>
      </c>
      <c r="B73" s="45"/>
      <c r="C73" s="46"/>
      <c r="D73" s="46"/>
      <c r="E73" s="52" t="s">
        <v>885</v>
      </c>
      <c r="F73" s="46"/>
      <c r="G73" s="46"/>
      <c r="H73" s="46"/>
      <c r="I73" s="46"/>
      <c r="J73" s="48"/>
    </row>
    <row r="74">
      <c r="A74" s="37" t="s">
        <v>597</v>
      </c>
      <c r="B74" s="45"/>
      <c r="C74" s="46"/>
      <c r="D74" s="46"/>
      <c r="E74" s="47" t="s">
        <v>593</v>
      </c>
      <c r="F74" s="46"/>
      <c r="G74" s="46"/>
      <c r="H74" s="46"/>
      <c r="I74" s="46"/>
      <c r="J74" s="48"/>
    </row>
    <row r="75" ht="30">
      <c r="A75" s="37" t="s">
        <v>591</v>
      </c>
      <c r="B75" s="37">
        <v>16</v>
      </c>
      <c r="C75" s="38" t="s">
        <v>6015</v>
      </c>
      <c r="D75" s="37" t="s">
        <v>593</v>
      </c>
      <c r="E75" s="39" t="s">
        <v>6016</v>
      </c>
      <c r="F75" s="40" t="s">
        <v>604</v>
      </c>
      <c r="G75" s="41">
        <v>4</v>
      </c>
      <c r="H75" s="42">
        <v>0</v>
      </c>
      <c r="I75" s="43">
        <f>ROUND(G75*H75,P4)</f>
        <v>0</v>
      </c>
      <c r="J75" s="37"/>
      <c r="O75" s="44">
        <f>I75*0.21</f>
        <v>0</v>
      </c>
      <c r="P75">
        <v>3</v>
      </c>
    </row>
    <row r="76">
      <c r="A76" s="37" t="s">
        <v>596</v>
      </c>
      <c r="B76" s="45"/>
      <c r="C76" s="46"/>
      <c r="D76" s="46"/>
      <c r="E76" s="47" t="s">
        <v>593</v>
      </c>
      <c r="F76" s="46"/>
      <c r="G76" s="46"/>
      <c r="H76" s="46"/>
      <c r="I76" s="46"/>
      <c r="J76" s="48"/>
    </row>
    <row r="77">
      <c r="A77" s="37" t="s">
        <v>630</v>
      </c>
      <c r="B77" s="45"/>
      <c r="C77" s="46"/>
      <c r="D77" s="46"/>
      <c r="E77" s="52" t="s">
        <v>865</v>
      </c>
      <c r="F77" s="46"/>
      <c r="G77" s="46"/>
      <c r="H77" s="46"/>
      <c r="I77" s="46"/>
      <c r="J77" s="48"/>
    </row>
    <row r="78">
      <c r="A78" s="37" t="s">
        <v>597</v>
      </c>
      <c r="B78" s="45"/>
      <c r="C78" s="46"/>
      <c r="D78" s="46"/>
      <c r="E78" s="47" t="s">
        <v>593</v>
      </c>
      <c r="F78" s="46"/>
      <c r="G78" s="46"/>
      <c r="H78" s="46"/>
      <c r="I78" s="46"/>
      <c r="J78" s="48"/>
    </row>
    <row r="79">
      <c r="A79" s="37" t="s">
        <v>591</v>
      </c>
      <c r="B79" s="37">
        <v>17</v>
      </c>
      <c r="C79" s="38" t="s">
        <v>6017</v>
      </c>
      <c r="D79" s="37" t="s">
        <v>593</v>
      </c>
      <c r="E79" s="39" t="s">
        <v>6018</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885</v>
      </c>
      <c r="F81" s="46"/>
      <c r="G81" s="46"/>
      <c r="H81" s="46"/>
      <c r="I81" s="46"/>
      <c r="J81" s="48"/>
    </row>
    <row r="82">
      <c r="A82" s="37" t="s">
        <v>597</v>
      </c>
      <c r="B82" s="45"/>
      <c r="C82" s="46"/>
      <c r="D82" s="46"/>
      <c r="E82" s="47" t="s">
        <v>593</v>
      </c>
      <c r="F82" s="46"/>
      <c r="G82" s="46"/>
      <c r="H82" s="46"/>
      <c r="I82" s="46"/>
      <c r="J82" s="48"/>
    </row>
    <row r="83">
      <c r="A83" s="37" t="s">
        <v>591</v>
      </c>
      <c r="B83" s="37">
        <v>18</v>
      </c>
      <c r="C83" s="38" t="s">
        <v>6019</v>
      </c>
      <c r="D83" s="37" t="s">
        <v>593</v>
      </c>
      <c r="E83" s="39" t="s">
        <v>6020</v>
      </c>
      <c r="F83" s="40" t="s">
        <v>604</v>
      </c>
      <c r="G83" s="41">
        <v>2</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869</v>
      </c>
      <c r="F85" s="46"/>
      <c r="G85" s="46"/>
      <c r="H85" s="46"/>
      <c r="I85" s="46"/>
      <c r="J85" s="48"/>
    </row>
    <row r="86">
      <c r="A86" s="37" t="s">
        <v>597</v>
      </c>
      <c r="B86" s="45"/>
      <c r="C86" s="46"/>
      <c r="D86" s="46"/>
      <c r="E86" s="47" t="s">
        <v>593</v>
      </c>
      <c r="F86" s="46"/>
      <c r="G86" s="46"/>
      <c r="H86" s="46"/>
      <c r="I86" s="46"/>
      <c r="J86" s="48"/>
    </row>
    <row r="87">
      <c r="A87" s="37" t="s">
        <v>591</v>
      </c>
      <c r="B87" s="37">
        <v>19</v>
      </c>
      <c r="C87" s="38" t="s">
        <v>6021</v>
      </c>
      <c r="D87" s="37" t="s">
        <v>593</v>
      </c>
      <c r="E87" s="39" t="s">
        <v>6022</v>
      </c>
      <c r="F87" s="40" t="s">
        <v>604</v>
      </c>
      <c r="G87" s="41">
        <v>1</v>
      </c>
      <c r="H87" s="42">
        <v>0</v>
      </c>
      <c r="I87" s="43">
        <f>ROUND(G87*H87,P4)</f>
        <v>0</v>
      </c>
      <c r="J87" s="37"/>
      <c r="O87" s="44">
        <f>I87*0.21</f>
        <v>0</v>
      </c>
      <c r="P87">
        <v>3</v>
      </c>
    </row>
    <row r="88">
      <c r="A88" s="37" t="s">
        <v>596</v>
      </c>
      <c r="B88" s="45"/>
      <c r="C88" s="46"/>
      <c r="D88" s="46"/>
      <c r="E88" s="47" t="s">
        <v>593</v>
      </c>
      <c r="F88" s="46"/>
      <c r="G88" s="46"/>
      <c r="H88" s="46"/>
      <c r="I88" s="46"/>
      <c r="J88" s="48"/>
    </row>
    <row r="89">
      <c r="A89" s="37" t="s">
        <v>630</v>
      </c>
      <c r="B89" s="45"/>
      <c r="C89" s="46"/>
      <c r="D89" s="46"/>
      <c r="E89" s="52" t="s">
        <v>885</v>
      </c>
      <c r="F89" s="46"/>
      <c r="G89" s="46"/>
      <c r="H89" s="46"/>
      <c r="I89" s="46"/>
      <c r="J89" s="48"/>
    </row>
    <row r="90">
      <c r="A90" s="37" t="s">
        <v>597</v>
      </c>
      <c r="B90" s="45"/>
      <c r="C90" s="46"/>
      <c r="D90" s="46"/>
      <c r="E90" s="47" t="s">
        <v>593</v>
      </c>
      <c r="F90" s="46"/>
      <c r="G90" s="46"/>
      <c r="H90" s="46"/>
      <c r="I90" s="46"/>
      <c r="J90" s="48"/>
    </row>
    <row r="91">
      <c r="A91" s="37" t="s">
        <v>591</v>
      </c>
      <c r="B91" s="37">
        <v>20</v>
      </c>
      <c r="C91" s="38" t="s">
        <v>6023</v>
      </c>
      <c r="D91" s="37" t="s">
        <v>593</v>
      </c>
      <c r="E91" s="39" t="s">
        <v>6024</v>
      </c>
      <c r="F91" s="40" t="s">
        <v>604</v>
      </c>
      <c r="G91" s="41">
        <v>11</v>
      </c>
      <c r="H91" s="42">
        <v>0</v>
      </c>
      <c r="I91" s="43">
        <f>ROUND(G91*H91,P4)</f>
        <v>0</v>
      </c>
      <c r="J91" s="37"/>
      <c r="O91" s="44">
        <f>I91*0.21</f>
        <v>0</v>
      </c>
      <c r="P91">
        <v>3</v>
      </c>
    </row>
    <row r="92">
      <c r="A92" s="37" t="s">
        <v>596</v>
      </c>
      <c r="B92" s="45"/>
      <c r="C92" s="46"/>
      <c r="D92" s="46"/>
      <c r="E92" s="47" t="s">
        <v>593</v>
      </c>
      <c r="F92" s="46"/>
      <c r="G92" s="46"/>
      <c r="H92" s="46"/>
      <c r="I92" s="46"/>
      <c r="J92" s="48"/>
    </row>
    <row r="93">
      <c r="A93" s="37" t="s">
        <v>630</v>
      </c>
      <c r="B93" s="45"/>
      <c r="C93" s="46"/>
      <c r="D93" s="46"/>
      <c r="E93" s="52" t="s">
        <v>5273</v>
      </c>
      <c r="F93" s="46"/>
      <c r="G93" s="46"/>
      <c r="H93" s="46"/>
      <c r="I93" s="46"/>
      <c r="J93" s="48"/>
    </row>
    <row r="94">
      <c r="A94" s="37" t="s">
        <v>597</v>
      </c>
      <c r="B94" s="45"/>
      <c r="C94" s="46"/>
      <c r="D94" s="46"/>
      <c r="E94" s="47" t="s">
        <v>593</v>
      </c>
      <c r="F94" s="46"/>
      <c r="G94" s="46"/>
      <c r="H94" s="46"/>
      <c r="I94" s="46"/>
      <c r="J94" s="48"/>
    </row>
    <row r="95">
      <c r="A95" s="37" t="s">
        <v>591</v>
      </c>
      <c r="B95" s="37">
        <v>21</v>
      </c>
      <c r="C95" s="38" t="s">
        <v>5956</v>
      </c>
      <c r="D95" s="37" t="s">
        <v>593</v>
      </c>
      <c r="E95" s="39" t="s">
        <v>5957</v>
      </c>
      <c r="F95" s="40" t="s">
        <v>595</v>
      </c>
      <c r="G95" s="41">
        <v>737</v>
      </c>
      <c r="H95" s="42">
        <v>0</v>
      </c>
      <c r="I95" s="43">
        <f>ROUND(G95*H95,P4)</f>
        <v>0</v>
      </c>
      <c r="J95" s="37"/>
      <c r="O95" s="44">
        <f>I95*0.21</f>
        <v>0</v>
      </c>
      <c r="P95">
        <v>3</v>
      </c>
    </row>
    <row r="96">
      <c r="A96" s="37" t="s">
        <v>596</v>
      </c>
      <c r="B96" s="45"/>
      <c r="C96" s="46"/>
      <c r="D96" s="46"/>
      <c r="E96" s="47" t="s">
        <v>593</v>
      </c>
      <c r="F96" s="46"/>
      <c r="G96" s="46"/>
      <c r="H96" s="46"/>
      <c r="I96" s="46"/>
      <c r="J96" s="48"/>
    </row>
    <row r="97">
      <c r="A97" s="37" t="s">
        <v>630</v>
      </c>
      <c r="B97" s="45"/>
      <c r="C97" s="46"/>
      <c r="D97" s="46"/>
      <c r="E97" s="52" t="s">
        <v>6025</v>
      </c>
      <c r="F97" s="46"/>
      <c r="G97" s="46"/>
      <c r="H97" s="46"/>
      <c r="I97" s="46"/>
      <c r="J97" s="48"/>
    </row>
    <row r="98">
      <c r="A98" s="37" t="s">
        <v>597</v>
      </c>
      <c r="B98" s="45"/>
      <c r="C98" s="46"/>
      <c r="D98" s="46"/>
      <c r="E98" s="47" t="s">
        <v>593</v>
      </c>
      <c r="F98" s="46"/>
      <c r="G98" s="46"/>
      <c r="H98" s="46"/>
      <c r="I98" s="46"/>
      <c r="J98" s="48"/>
    </row>
    <row r="99">
      <c r="A99" s="37" t="s">
        <v>591</v>
      </c>
      <c r="B99" s="37">
        <v>22</v>
      </c>
      <c r="C99" s="38" t="s">
        <v>5959</v>
      </c>
      <c r="D99" s="37" t="s">
        <v>593</v>
      </c>
      <c r="E99" s="39" t="s">
        <v>5960</v>
      </c>
      <c r="F99" s="40" t="s">
        <v>595</v>
      </c>
      <c r="G99" s="41">
        <v>737</v>
      </c>
      <c r="H99" s="42">
        <v>0</v>
      </c>
      <c r="I99" s="43">
        <f>ROUND(G99*H99,P4)</f>
        <v>0</v>
      </c>
      <c r="J99" s="37"/>
      <c r="O99" s="44">
        <f>I99*0.21</f>
        <v>0</v>
      </c>
      <c r="P99">
        <v>3</v>
      </c>
    </row>
    <row r="100">
      <c r="A100" s="37" t="s">
        <v>596</v>
      </c>
      <c r="B100" s="45"/>
      <c r="C100" s="46"/>
      <c r="D100" s="46"/>
      <c r="E100" s="47" t="s">
        <v>593</v>
      </c>
      <c r="F100" s="46"/>
      <c r="G100" s="46"/>
      <c r="H100" s="46"/>
      <c r="I100" s="46"/>
      <c r="J100" s="48"/>
    </row>
    <row r="101">
      <c r="A101" s="37" t="s">
        <v>630</v>
      </c>
      <c r="B101" s="45"/>
      <c r="C101" s="46"/>
      <c r="D101" s="46"/>
      <c r="E101" s="52" t="s">
        <v>6026</v>
      </c>
      <c r="F101" s="46"/>
      <c r="G101" s="46"/>
      <c r="H101" s="46"/>
      <c r="I101" s="46"/>
      <c r="J101" s="48"/>
    </row>
    <row r="102">
      <c r="A102" s="37" t="s">
        <v>597</v>
      </c>
      <c r="B102" s="45"/>
      <c r="C102" s="46"/>
      <c r="D102" s="46"/>
      <c r="E102" s="47" t="s">
        <v>593</v>
      </c>
      <c r="F102" s="46"/>
      <c r="G102" s="46"/>
      <c r="H102" s="46"/>
      <c r="I102" s="46"/>
      <c r="J102" s="48"/>
    </row>
    <row r="103">
      <c r="A103" s="37" t="s">
        <v>591</v>
      </c>
      <c r="B103" s="37">
        <v>23</v>
      </c>
      <c r="C103" s="38" t="s">
        <v>5688</v>
      </c>
      <c r="D103" s="37" t="s">
        <v>593</v>
      </c>
      <c r="E103" s="39" t="s">
        <v>5689</v>
      </c>
      <c r="F103" s="40" t="s">
        <v>604</v>
      </c>
      <c r="G103" s="41">
        <v>2</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c r="A105" s="37" t="s">
        <v>630</v>
      </c>
      <c r="B105" s="45"/>
      <c r="C105" s="46"/>
      <c r="D105" s="46"/>
      <c r="E105" s="52" t="s">
        <v>869</v>
      </c>
      <c r="F105" s="46"/>
      <c r="G105" s="46"/>
      <c r="H105" s="46"/>
      <c r="I105" s="46"/>
      <c r="J105" s="48"/>
    </row>
    <row r="106">
      <c r="A106" s="37" t="s">
        <v>597</v>
      </c>
      <c r="B106" s="45"/>
      <c r="C106" s="46"/>
      <c r="D106" s="46"/>
      <c r="E106" s="47" t="s">
        <v>593</v>
      </c>
      <c r="F106" s="46"/>
      <c r="G106" s="46"/>
      <c r="H106" s="46"/>
      <c r="I106" s="46"/>
      <c r="J106" s="48"/>
    </row>
    <row r="107">
      <c r="A107" s="37" t="s">
        <v>591</v>
      </c>
      <c r="B107" s="37">
        <v>24</v>
      </c>
      <c r="C107" s="38" t="s">
        <v>5694</v>
      </c>
      <c r="D107" s="37" t="s">
        <v>593</v>
      </c>
      <c r="E107" s="39" t="s">
        <v>5695</v>
      </c>
      <c r="F107" s="40" t="s">
        <v>595</v>
      </c>
      <c r="G107" s="41">
        <v>740</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c r="A109" s="37" t="s">
        <v>630</v>
      </c>
      <c r="B109" s="45"/>
      <c r="C109" s="46"/>
      <c r="D109" s="46"/>
      <c r="E109" s="52" t="s">
        <v>6027</v>
      </c>
      <c r="F109" s="46"/>
      <c r="G109" s="46"/>
      <c r="H109" s="46"/>
      <c r="I109" s="46"/>
      <c r="J109" s="48"/>
    </row>
    <row r="110">
      <c r="A110" s="37" t="s">
        <v>597</v>
      </c>
      <c r="B110" s="45"/>
      <c r="C110" s="46"/>
      <c r="D110" s="46"/>
      <c r="E110" s="47" t="s">
        <v>593</v>
      </c>
      <c r="F110" s="46"/>
      <c r="G110" s="46"/>
      <c r="H110" s="46"/>
      <c r="I110" s="46"/>
      <c r="J110" s="48"/>
    </row>
    <row r="111">
      <c r="A111" s="37" t="s">
        <v>591</v>
      </c>
      <c r="B111" s="37">
        <v>25</v>
      </c>
      <c r="C111" s="38" t="s">
        <v>5697</v>
      </c>
      <c r="D111" s="37" t="s">
        <v>593</v>
      </c>
      <c r="E111" s="39" t="s">
        <v>5698</v>
      </c>
      <c r="F111" s="40" t="s">
        <v>595</v>
      </c>
      <c r="G111" s="41">
        <v>730</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c r="A113" s="37" t="s">
        <v>630</v>
      </c>
      <c r="B113" s="45"/>
      <c r="C113" s="46"/>
      <c r="D113" s="46"/>
      <c r="E113" s="52" t="s">
        <v>6028</v>
      </c>
      <c r="F113" s="46"/>
      <c r="G113" s="46"/>
      <c r="H113" s="46"/>
      <c r="I113" s="46"/>
      <c r="J113" s="48"/>
    </row>
    <row r="114">
      <c r="A114" s="37" t="s">
        <v>597</v>
      </c>
      <c r="B114" s="45"/>
      <c r="C114" s="46"/>
      <c r="D114" s="46"/>
      <c r="E114" s="47" t="s">
        <v>593</v>
      </c>
      <c r="F114" s="46"/>
      <c r="G114" s="46"/>
      <c r="H114" s="46"/>
      <c r="I114" s="46"/>
      <c r="J114" s="48"/>
    </row>
    <row r="115" ht="30">
      <c r="A115" s="37" t="s">
        <v>591</v>
      </c>
      <c r="B115" s="37">
        <v>26</v>
      </c>
      <c r="C115" s="38" t="s">
        <v>6029</v>
      </c>
      <c r="D115" s="37" t="s">
        <v>593</v>
      </c>
      <c r="E115" s="39" t="s">
        <v>6030</v>
      </c>
      <c r="F115" s="40" t="s">
        <v>604</v>
      </c>
      <c r="G115" s="41">
        <v>1</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c r="A117" s="37" t="s">
        <v>630</v>
      </c>
      <c r="B117" s="45"/>
      <c r="C117" s="46"/>
      <c r="D117" s="46"/>
      <c r="E117" s="52" t="s">
        <v>885</v>
      </c>
      <c r="F117" s="46"/>
      <c r="G117" s="46"/>
      <c r="H117" s="46"/>
      <c r="I117" s="46"/>
      <c r="J117" s="48"/>
    </row>
    <row r="118">
      <c r="A118" s="37" t="s">
        <v>597</v>
      </c>
      <c r="B118" s="45"/>
      <c r="C118" s="46"/>
      <c r="D118" s="46"/>
      <c r="E118" s="47" t="s">
        <v>593</v>
      </c>
      <c r="F118" s="46"/>
      <c r="G118" s="46"/>
      <c r="H118" s="46"/>
      <c r="I118" s="46"/>
      <c r="J118" s="48"/>
    </row>
    <row r="119">
      <c r="A119" s="37" t="s">
        <v>591</v>
      </c>
      <c r="B119" s="37">
        <v>27</v>
      </c>
      <c r="C119" s="38" t="s">
        <v>6031</v>
      </c>
      <c r="D119" s="37" t="s">
        <v>593</v>
      </c>
      <c r="E119" s="39" t="s">
        <v>6032</v>
      </c>
      <c r="F119" s="40" t="s">
        <v>604</v>
      </c>
      <c r="G119" s="41">
        <v>360</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c r="A121" s="37" t="s">
        <v>630</v>
      </c>
      <c r="B121" s="45"/>
      <c r="C121" s="46"/>
      <c r="D121" s="46"/>
      <c r="E121" s="52" t="s">
        <v>6033</v>
      </c>
      <c r="F121" s="46"/>
      <c r="G121" s="46"/>
      <c r="H121" s="46"/>
      <c r="I121" s="46"/>
      <c r="J121" s="48"/>
    </row>
    <row r="122">
      <c r="A122" s="37" t="s">
        <v>597</v>
      </c>
      <c r="B122" s="45"/>
      <c r="C122" s="46"/>
      <c r="D122" s="46"/>
      <c r="E122" s="47" t="s">
        <v>593</v>
      </c>
      <c r="F122" s="46"/>
      <c r="G122" s="46"/>
      <c r="H122" s="46"/>
      <c r="I122" s="46"/>
      <c r="J122" s="48"/>
    </row>
    <row r="123">
      <c r="A123" s="37" t="s">
        <v>591</v>
      </c>
      <c r="B123" s="37">
        <v>28</v>
      </c>
      <c r="C123" s="38" t="s">
        <v>5979</v>
      </c>
      <c r="D123" s="37" t="s">
        <v>593</v>
      </c>
      <c r="E123" s="39" t="s">
        <v>5980</v>
      </c>
      <c r="F123" s="40" t="s">
        <v>604</v>
      </c>
      <c r="G123" s="41">
        <v>3</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c r="A125" s="37" t="s">
        <v>630</v>
      </c>
      <c r="B125" s="45"/>
      <c r="C125" s="46"/>
      <c r="D125" s="46"/>
      <c r="E125" s="52" t="s">
        <v>5144</v>
      </c>
      <c r="F125" s="46"/>
      <c r="G125" s="46"/>
      <c r="H125" s="46"/>
      <c r="I125" s="46"/>
      <c r="J125" s="48"/>
    </row>
    <row r="126">
      <c r="A126" s="37" t="s">
        <v>597</v>
      </c>
      <c r="B126" s="45"/>
      <c r="C126" s="46"/>
      <c r="D126" s="46"/>
      <c r="E126" s="47" t="s">
        <v>593</v>
      </c>
      <c r="F126" s="46"/>
      <c r="G126" s="46"/>
      <c r="H126" s="46"/>
      <c r="I126" s="46"/>
      <c r="J126" s="48"/>
    </row>
    <row r="127">
      <c r="A127" s="37" t="s">
        <v>591</v>
      </c>
      <c r="B127" s="37">
        <v>29</v>
      </c>
      <c r="C127" s="38" t="s">
        <v>6034</v>
      </c>
      <c r="D127" s="37" t="s">
        <v>593</v>
      </c>
      <c r="E127" s="39" t="s">
        <v>6035</v>
      </c>
      <c r="F127" s="40" t="s">
        <v>604</v>
      </c>
      <c r="G127" s="41">
        <v>11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c r="A129" s="37" t="s">
        <v>630</v>
      </c>
      <c r="B129" s="45"/>
      <c r="C129" s="46"/>
      <c r="D129" s="46"/>
      <c r="E129" s="52" t="s">
        <v>5273</v>
      </c>
      <c r="F129" s="46"/>
      <c r="G129" s="46"/>
      <c r="H129" s="46"/>
      <c r="I129" s="46"/>
      <c r="J129" s="48"/>
    </row>
    <row r="130">
      <c r="A130" s="37" t="s">
        <v>597</v>
      </c>
      <c r="B130" s="45"/>
      <c r="C130" s="46"/>
      <c r="D130" s="46"/>
      <c r="E130" s="47" t="s">
        <v>593</v>
      </c>
      <c r="F130" s="46"/>
      <c r="G130" s="46"/>
      <c r="H130" s="46"/>
      <c r="I130" s="46"/>
      <c r="J130" s="48"/>
    </row>
    <row r="131">
      <c r="A131" s="37" t="s">
        <v>591</v>
      </c>
      <c r="B131" s="37">
        <v>30</v>
      </c>
      <c r="C131" s="38" t="s">
        <v>5981</v>
      </c>
      <c r="D131" s="37" t="s">
        <v>593</v>
      </c>
      <c r="E131" s="39" t="s">
        <v>5982</v>
      </c>
      <c r="F131" s="40" t="s">
        <v>604</v>
      </c>
      <c r="G131" s="41">
        <v>3</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c r="A133" s="37" t="s">
        <v>630</v>
      </c>
      <c r="B133" s="45"/>
      <c r="C133" s="46"/>
      <c r="D133" s="46"/>
      <c r="E133" s="52" t="s">
        <v>5144</v>
      </c>
      <c r="F133" s="46"/>
      <c r="G133" s="46"/>
      <c r="H133" s="46"/>
      <c r="I133" s="46"/>
      <c r="J133" s="48"/>
    </row>
    <row r="134">
      <c r="A134" s="37" t="s">
        <v>597</v>
      </c>
      <c r="B134" s="45"/>
      <c r="C134" s="46"/>
      <c r="D134" s="46"/>
      <c r="E134" s="47" t="s">
        <v>593</v>
      </c>
      <c r="F134" s="46"/>
      <c r="G134" s="46"/>
      <c r="H134" s="46"/>
      <c r="I134" s="46"/>
      <c r="J134" s="48"/>
    </row>
    <row r="135">
      <c r="A135" s="37" t="s">
        <v>591</v>
      </c>
      <c r="B135" s="37">
        <v>31</v>
      </c>
      <c r="C135" s="38" t="s">
        <v>5983</v>
      </c>
      <c r="D135" s="37" t="s">
        <v>593</v>
      </c>
      <c r="E135" s="39" t="s">
        <v>6036</v>
      </c>
      <c r="F135" s="40" t="s">
        <v>604</v>
      </c>
      <c r="G135" s="41">
        <v>10</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c r="A137" s="37" t="s">
        <v>630</v>
      </c>
      <c r="B137" s="45"/>
      <c r="C137" s="46"/>
      <c r="D137" s="46"/>
      <c r="E137" s="52" t="s">
        <v>5133</v>
      </c>
      <c r="F137" s="46"/>
      <c r="G137" s="46"/>
      <c r="H137" s="46"/>
      <c r="I137" s="46"/>
      <c r="J137" s="48"/>
    </row>
    <row r="138">
      <c r="A138" s="37" t="s">
        <v>597</v>
      </c>
      <c r="B138" s="45"/>
      <c r="C138" s="46"/>
      <c r="D138" s="46"/>
      <c r="E138" s="47" t="s">
        <v>593</v>
      </c>
      <c r="F138" s="46"/>
      <c r="G138" s="46"/>
      <c r="H138" s="46"/>
      <c r="I138" s="46"/>
      <c r="J138" s="48"/>
    </row>
    <row r="139">
      <c r="A139" s="37" t="s">
        <v>591</v>
      </c>
      <c r="B139" s="37">
        <v>32</v>
      </c>
      <c r="C139" s="38" t="s">
        <v>6037</v>
      </c>
      <c r="D139" s="37" t="s">
        <v>593</v>
      </c>
      <c r="E139" s="39" t="s">
        <v>6038</v>
      </c>
      <c r="F139" s="40" t="s">
        <v>604</v>
      </c>
      <c r="G139" s="41">
        <v>2</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869</v>
      </c>
      <c r="F141" s="46"/>
      <c r="G141" s="46"/>
      <c r="H141" s="46"/>
      <c r="I141" s="46"/>
      <c r="J141" s="48"/>
    </row>
    <row r="142">
      <c r="A142" s="37" t="s">
        <v>597</v>
      </c>
      <c r="B142" s="45"/>
      <c r="C142" s="46"/>
      <c r="D142" s="46"/>
      <c r="E142" s="47" t="s">
        <v>593</v>
      </c>
      <c r="F142" s="46"/>
      <c r="G142" s="46"/>
      <c r="H142" s="46"/>
      <c r="I142" s="46"/>
      <c r="J142" s="48"/>
    </row>
    <row r="143">
      <c r="A143" s="37" t="s">
        <v>591</v>
      </c>
      <c r="B143" s="37">
        <v>33</v>
      </c>
      <c r="C143" s="38" t="s">
        <v>5884</v>
      </c>
      <c r="D143" s="37" t="s">
        <v>593</v>
      </c>
      <c r="E143" s="39" t="s">
        <v>6039</v>
      </c>
      <c r="F143" s="40" t="s">
        <v>604</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5"/>
      <c r="C146" s="46"/>
      <c r="D146" s="46"/>
      <c r="E146" s="47" t="s">
        <v>593</v>
      </c>
      <c r="F146" s="46"/>
      <c r="G146" s="46"/>
      <c r="H146" s="46"/>
      <c r="I146" s="46"/>
      <c r="J146" s="48"/>
    </row>
    <row r="147">
      <c r="A147" s="31" t="s">
        <v>589</v>
      </c>
      <c r="B147" s="32"/>
      <c r="C147" s="33" t="s">
        <v>1578</v>
      </c>
      <c r="D147" s="34"/>
      <c r="E147" s="31" t="s">
        <v>1579</v>
      </c>
      <c r="F147" s="34"/>
      <c r="G147" s="34"/>
      <c r="H147" s="34"/>
      <c r="I147" s="35">
        <f>SUMIFS(I148:I151,A148:A151,"P")</f>
        <v>0</v>
      </c>
      <c r="J147" s="36"/>
    </row>
    <row r="148">
      <c r="A148" s="37" t="s">
        <v>591</v>
      </c>
      <c r="B148" s="37">
        <v>34</v>
      </c>
      <c r="C148" s="38" t="s">
        <v>6040</v>
      </c>
      <c r="D148" s="37" t="s">
        <v>593</v>
      </c>
      <c r="E148" s="39" t="s">
        <v>6041</v>
      </c>
      <c r="F148" s="40" t="s">
        <v>951</v>
      </c>
      <c r="G148" s="41">
        <v>7.6600000000000001</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c r="A150" s="37" t="s">
        <v>630</v>
      </c>
      <c r="B150" s="45"/>
      <c r="C150" s="46"/>
      <c r="D150" s="46"/>
      <c r="E150" s="52" t="s">
        <v>6042</v>
      </c>
      <c r="F150" s="46"/>
      <c r="G150" s="46"/>
      <c r="H150" s="46"/>
      <c r="I150" s="46"/>
      <c r="J150" s="48"/>
    </row>
    <row r="151">
      <c r="A151" s="37" t="s">
        <v>597</v>
      </c>
      <c r="B151" s="45"/>
      <c r="C151" s="46"/>
      <c r="D151" s="46"/>
      <c r="E151" s="47" t="s">
        <v>593</v>
      </c>
      <c r="F151" s="46"/>
      <c r="G151" s="46"/>
      <c r="H151" s="46"/>
      <c r="I151" s="46"/>
      <c r="J151" s="48"/>
    </row>
    <row r="152">
      <c r="A152" s="31" t="s">
        <v>589</v>
      </c>
      <c r="B152" s="32"/>
      <c r="C152" s="33" t="s">
        <v>1825</v>
      </c>
      <c r="D152" s="34"/>
      <c r="E152" s="31" t="s">
        <v>1826</v>
      </c>
      <c r="F152" s="34"/>
      <c r="G152" s="34"/>
      <c r="H152" s="34"/>
      <c r="I152" s="35">
        <f>SUMIFS(I153:I160,A153:A160,"P")</f>
        <v>0</v>
      </c>
      <c r="J152" s="36"/>
    </row>
    <row r="153">
      <c r="A153" s="37" t="s">
        <v>591</v>
      </c>
      <c r="B153" s="37">
        <v>35</v>
      </c>
      <c r="C153" s="38" t="s">
        <v>5470</v>
      </c>
      <c r="D153" s="37" t="s">
        <v>593</v>
      </c>
      <c r="E153" s="39" t="s">
        <v>5375</v>
      </c>
      <c r="F153" s="40" t="s">
        <v>1829</v>
      </c>
      <c r="G153" s="41">
        <v>1</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c r="A155" s="37" t="s">
        <v>630</v>
      </c>
      <c r="B155" s="45"/>
      <c r="C155" s="46"/>
      <c r="D155" s="46"/>
      <c r="E155" s="52" t="s">
        <v>885</v>
      </c>
      <c r="F155" s="46"/>
      <c r="G155" s="46"/>
      <c r="H155" s="46"/>
      <c r="I155" s="46"/>
      <c r="J155" s="48"/>
    </row>
    <row r="156">
      <c r="A156" s="37" t="s">
        <v>597</v>
      </c>
      <c r="B156" s="45"/>
      <c r="C156" s="46"/>
      <c r="D156" s="46"/>
      <c r="E156" s="47" t="s">
        <v>593</v>
      </c>
      <c r="F156" s="46"/>
      <c r="G156" s="46"/>
      <c r="H156" s="46"/>
      <c r="I156" s="46"/>
      <c r="J156" s="48"/>
    </row>
    <row r="157">
      <c r="A157" s="37" t="s">
        <v>591</v>
      </c>
      <c r="B157" s="37">
        <v>36</v>
      </c>
      <c r="C157" s="38" t="s">
        <v>5472</v>
      </c>
      <c r="D157" s="37" t="s">
        <v>593</v>
      </c>
      <c r="E157" s="39" t="s">
        <v>5379</v>
      </c>
      <c r="F157" s="40" t="s">
        <v>1829</v>
      </c>
      <c r="G157" s="41">
        <v>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c r="A159" s="37" t="s">
        <v>630</v>
      </c>
      <c r="B159" s="45"/>
      <c r="C159" s="46"/>
      <c r="D159" s="46"/>
      <c r="E159" s="52" t="s">
        <v>885</v>
      </c>
      <c r="F159" s="46"/>
      <c r="G159" s="46"/>
      <c r="H159" s="46"/>
      <c r="I159" s="46"/>
      <c r="J159" s="48"/>
    </row>
    <row r="160">
      <c r="A160" s="37" t="s">
        <v>597</v>
      </c>
      <c r="B160" s="49"/>
      <c r="C160" s="50"/>
      <c r="D160" s="50"/>
      <c r="E160" s="53" t="s">
        <v>593</v>
      </c>
      <c r="F160" s="50"/>
      <c r="G160" s="50"/>
      <c r="H160" s="50"/>
      <c r="I160" s="50"/>
      <c r="J160" s="51"/>
    </row>
  </sheetData>
  <sheetProtection sheet="1" objects="1" scenarios="1" spinCount="100000" saltValue="7V6rNpUYbU+9ex2rBmuLM8tUGrcuBqD5cOrpIjMgkuL/OIQuEV+hQ5JfjWj8JsltJk+Z68Y0eZjvSz5sYdRwVw==" hashValue="HN6icVz6KrsLJERNLL1HNn3D3bZMOYJGpxflzjSfPo1E1RA+S5Vvj4RKw6hoU3tppzlHQv2DCYfuuSdCRBw3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6043</v>
      </c>
      <c r="I3" s="25">
        <f>SUMIFS(I12:I230,A12:A230,"SD")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5834</v>
      </c>
      <c r="D7" s="22"/>
      <c r="E7" s="23" t="s">
        <v>259</v>
      </c>
      <c r="F7" s="17"/>
      <c r="G7" s="17"/>
      <c r="H7" s="17"/>
      <c r="I7" s="17"/>
      <c r="J7" s="19"/>
    </row>
    <row r="8">
      <c r="A8" s="3" t="s">
        <v>1343</v>
      </c>
      <c r="B8" s="20" t="s">
        <v>577</v>
      </c>
      <c r="C8" s="21" t="s">
        <v>6043</v>
      </c>
      <c r="D8" s="22"/>
      <c r="E8" s="23" t="s">
        <v>265</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SUMIFS(I13:I92,A13:A92,"P")</f>
        <v>0</v>
      </c>
      <c r="J12" s="36"/>
    </row>
    <row r="13" ht="30">
      <c r="A13" s="37" t="s">
        <v>591</v>
      </c>
      <c r="B13" s="37">
        <v>1</v>
      </c>
      <c r="C13" s="38" t="s">
        <v>5475</v>
      </c>
      <c r="D13" s="37" t="s">
        <v>593</v>
      </c>
      <c r="E13" s="39" t="s">
        <v>5476</v>
      </c>
      <c r="F13" s="40" t="s">
        <v>604</v>
      </c>
      <c r="G13" s="41">
        <v>15</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5477</v>
      </c>
      <c r="F15" s="46"/>
      <c r="G15" s="46"/>
      <c r="H15" s="46"/>
      <c r="I15" s="46"/>
      <c r="J15" s="48"/>
    </row>
    <row r="16">
      <c r="A16" s="37" t="s">
        <v>597</v>
      </c>
      <c r="B16" s="45"/>
      <c r="C16" s="46"/>
      <c r="D16" s="46"/>
      <c r="E16" s="47" t="s">
        <v>593</v>
      </c>
      <c r="F16" s="46"/>
      <c r="G16" s="46"/>
      <c r="H16" s="46"/>
      <c r="I16" s="46"/>
      <c r="J16" s="48"/>
    </row>
    <row r="17" ht="30">
      <c r="A17" s="37" t="s">
        <v>591</v>
      </c>
      <c r="B17" s="37">
        <v>2</v>
      </c>
      <c r="C17" s="38" t="s">
        <v>5478</v>
      </c>
      <c r="D17" s="37" t="s">
        <v>593</v>
      </c>
      <c r="E17" s="39" t="s">
        <v>5479</v>
      </c>
      <c r="F17" s="40" t="s">
        <v>604</v>
      </c>
      <c r="G17" s="41">
        <v>15</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822</v>
      </c>
      <c r="F19" s="46"/>
      <c r="G19" s="46"/>
      <c r="H19" s="46"/>
      <c r="I19" s="46"/>
      <c r="J19" s="48"/>
    </row>
    <row r="20">
      <c r="A20" s="37" t="s">
        <v>597</v>
      </c>
      <c r="B20" s="45"/>
      <c r="C20" s="46"/>
      <c r="D20" s="46"/>
      <c r="E20" s="47" t="s">
        <v>593</v>
      </c>
      <c r="F20" s="46"/>
      <c r="G20" s="46"/>
      <c r="H20" s="46"/>
      <c r="I20" s="46"/>
      <c r="J20" s="48"/>
    </row>
    <row r="21">
      <c r="A21" s="37" t="s">
        <v>591</v>
      </c>
      <c r="B21" s="37">
        <v>3</v>
      </c>
      <c r="C21" s="38" t="s">
        <v>5480</v>
      </c>
      <c r="D21" s="37" t="s">
        <v>593</v>
      </c>
      <c r="E21" s="39" t="s">
        <v>5481</v>
      </c>
      <c r="F21" s="40" t="s">
        <v>639</v>
      </c>
      <c r="G21" s="41">
        <v>24</v>
      </c>
      <c r="H21" s="42">
        <v>0</v>
      </c>
      <c r="I21" s="43">
        <f>ROUND(G21*H21,P4)</f>
        <v>0</v>
      </c>
      <c r="J21" s="37"/>
      <c r="O21" s="44">
        <f>I21*0.21</f>
        <v>0</v>
      </c>
      <c r="P21">
        <v>3</v>
      </c>
    </row>
    <row r="22">
      <c r="A22" s="37" t="s">
        <v>596</v>
      </c>
      <c r="B22" s="45"/>
      <c r="C22" s="46"/>
      <c r="D22" s="46"/>
      <c r="E22" s="47" t="s">
        <v>593</v>
      </c>
      <c r="F22" s="46"/>
      <c r="G22" s="46"/>
      <c r="H22" s="46"/>
      <c r="I22" s="46"/>
      <c r="J22" s="48"/>
    </row>
    <row r="23" ht="30">
      <c r="A23" s="37" t="s">
        <v>630</v>
      </c>
      <c r="B23" s="45"/>
      <c r="C23" s="46"/>
      <c r="D23" s="46"/>
      <c r="E23" s="52" t="s">
        <v>5482</v>
      </c>
      <c r="F23" s="46"/>
      <c r="G23" s="46"/>
      <c r="H23" s="46"/>
      <c r="I23" s="46"/>
      <c r="J23" s="48"/>
    </row>
    <row r="24">
      <c r="A24" s="37" t="s">
        <v>597</v>
      </c>
      <c r="B24" s="45"/>
      <c r="C24" s="46"/>
      <c r="D24" s="46"/>
      <c r="E24" s="47" t="s">
        <v>593</v>
      </c>
      <c r="F24" s="46"/>
      <c r="G24" s="46"/>
      <c r="H24" s="46"/>
      <c r="I24" s="46"/>
      <c r="J24" s="48"/>
    </row>
    <row r="25">
      <c r="A25" s="37" t="s">
        <v>591</v>
      </c>
      <c r="B25" s="37">
        <v>4</v>
      </c>
      <c r="C25" s="38" t="s">
        <v>5483</v>
      </c>
      <c r="D25" s="37" t="s">
        <v>593</v>
      </c>
      <c r="E25" s="39" t="s">
        <v>5484</v>
      </c>
      <c r="F25" s="40" t="s">
        <v>639</v>
      </c>
      <c r="G25" s="41">
        <v>24</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5468</v>
      </c>
      <c r="F27" s="46"/>
      <c r="G27" s="46"/>
      <c r="H27" s="46"/>
      <c r="I27" s="46"/>
      <c r="J27" s="48"/>
    </row>
    <row r="28">
      <c r="A28" s="37" t="s">
        <v>597</v>
      </c>
      <c r="B28" s="45"/>
      <c r="C28" s="46"/>
      <c r="D28" s="46"/>
      <c r="E28" s="47" t="s">
        <v>593</v>
      </c>
      <c r="F28" s="46"/>
      <c r="G28" s="46"/>
      <c r="H28" s="46"/>
      <c r="I28" s="46"/>
      <c r="J28" s="48"/>
    </row>
    <row r="29" ht="30">
      <c r="A29" s="37" t="s">
        <v>591</v>
      </c>
      <c r="B29" s="37">
        <v>5</v>
      </c>
      <c r="C29" s="38" t="s">
        <v>5485</v>
      </c>
      <c r="D29" s="37" t="s">
        <v>593</v>
      </c>
      <c r="E29" s="39" t="s">
        <v>5486</v>
      </c>
      <c r="F29" s="40" t="s">
        <v>595</v>
      </c>
      <c r="G29" s="41">
        <v>150</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6044</v>
      </c>
      <c r="F31" s="46"/>
      <c r="G31" s="46"/>
      <c r="H31" s="46"/>
      <c r="I31" s="46"/>
      <c r="J31" s="48"/>
    </row>
    <row r="32">
      <c r="A32" s="37" t="s">
        <v>597</v>
      </c>
      <c r="B32" s="45"/>
      <c r="C32" s="46"/>
      <c r="D32" s="46"/>
      <c r="E32" s="47" t="s">
        <v>593</v>
      </c>
      <c r="F32" s="46"/>
      <c r="G32" s="46"/>
      <c r="H32" s="46"/>
      <c r="I32" s="46"/>
      <c r="J32" s="48"/>
    </row>
    <row r="33" ht="30">
      <c r="A33" s="37" t="s">
        <v>591</v>
      </c>
      <c r="B33" s="37">
        <v>6</v>
      </c>
      <c r="C33" s="38" t="s">
        <v>5488</v>
      </c>
      <c r="D33" s="37" t="s">
        <v>593</v>
      </c>
      <c r="E33" s="39" t="s">
        <v>5489</v>
      </c>
      <c r="F33" s="40" t="s">
        <v>595</v>
      </c>
      <c r="G33" s="41">
        <v>150</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6044</v>
      </c>
      <c r="F35" s="46"/>
      <c r="G35" s="46"/>
      <c r="H35" s="46"/>
      <c r="I35" s="46"/>
      <c r="J35" s="48"/>
    </row>
    <row r="36">
      <c r="A36" s="37" t="s">
        <v>597</v>
      </c>
      <c r="B36" s="45"/>
      <c r="C36" s="46"/>
      <c r="D36" s="46"/>
      <c r="E36" s="47" t="s">
        <v>593</v>
      </c>
      <c r="F36" s="46"/>
      <c r="G36" s="46"/>
      <c r="H36" s="46"/>
      <c r="I36" s="46"/>
      <c r="J36" s="48"/>
    </row>
    <row r="37">
      <c r="A37" s="37" t="s">
        <v>591</v>
      </c>
      <c r="B37" s="37">
        <v>7</v>
      </c>
      <c r="C37" s="38" t="s">
        <v>5490</v>
      </c>
      <c r="D37" s="37" t="s">
        <v>593</v>
      </c>
      <c r="E37" s="39" t="s">
        <v>5491</v>
      </c>
      <c r="F37" s="40" t="s">
        <v>595</v>
      </c>
      <c r="G37" s="41">
        <v>14</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6045</v>
      </c>
      <c r="F39" s="46"/>
      <c r="G39" s="46"/>
      <c r="H39" s="46"/>
      <c r="I39" s="46"/>
      <c r="J39" s="48"/>
    </row>
    <row r="40">
      <c r="A40" s="37" t="s">
        <v>597</v>
      </c>
      <c r="B40" s="45"/>
      <c r="C40" s="46"/>
      <c r="D40" s="46"/>
      <c r="E40" s="47" t="s">
        <v>593</v>
      </c>
      <c r="F40" s="46"/>
      <c r="G40" s="46"/>
      <c r="H40" s="46"/>
      <c r="I40" s="46"/>
      <c r="J40" s="48"/>
    </row>
    <row r="41">
      <c r="A41" s="37" t="s">
        <v>591</v>
      </c>
      <c r="B41" s="37">
        <v>8</v>
      </c>
      <c r="C41" s="38" t="s">
        <v>5493</v>
      </c>
      <c r="D41" s="37" t="s">
        <v>593</v>
      </c>
      <c r="E41" s="39" t="s">
        <v>5494</v>
      </c>
      <c r="F41" s="40" t="s">
        <v>595</v>
      </c>
      <c r="G41" s="41">
        <v>14</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850</v>
      </c>
      <c r="F43" s="46"/>
      <c r="G43" s="46"/>
      <c r="H43" s="46"/>
      <c r="I43" s="46"/>
      <c r="J43" s="48"/>
    </row>
    <row r="44">
      <c r="A44" s="37" t="s">
        <v>597</v>
      </c>
      <c r="B44" s="45"/>
      <c r="C44" s="46"/>
      <c r="D44" s="46"/>
      <c r="E44" s="47" t="s">
        <v>593</v>
      </c>
      <c r="F44" s="46"/>
      <c r="G44" s="46"/>
      <c r="H44" s="46"/>
      <c r="I44" s="46"/>
      <c r="J44" s="48"/>
    </row>
    <row r="45" ht="30">
      <c r="A45" s="37" t="s">
        <v>591</v>
      </c>
      <c r="B45" s="37">
        <v>9</v>
      </c>
      <c r="C45" s="38" t="s">
        <v>6046</v>
      </c>
      <c r="D45" s="37" t="s">
        <v>593</v>
      </c>
      <c r="E45" s="39" t="s">
        <v>6047</v>
      </c>
      <c r="F45" s="40" t="s">
        <v>629</v>
      </c>
      <c r="G45" s="41">
        <v>289.23899999999998</v>
      </c>
      <c r="H45" s="42">
        <v>0</v>
      </c>
      <c r="I45" s="43">
        <f>ROUND(G45*H45,P4)</f>
        <v>0</v>
      </c>
      <c r="J45" s="37"/>
      <c r="O45" s="44">
        <f>I45*0.21</f>
        <v>0</v>
      </c>
      <c r="P45">
        <v>3</v>
      </c>
    </row>
    <row r="46">
      <c r="A46" s="37" t="s">
        <v>596</v>
      </c>
      <c r="B46" s="45"/>
      <c r="C46" s="46"/>
      <c r="D46" s="46"/>
      <c r="E46" s="47" t="s">
        <v>593</v>
      </c>
      <c r="F46" s="46"/>
      <c r="G46" s="46"/>
      <c r="H46" s="46"/>
      <c r="I46" s="46"/>
      <c r="J46" s="48"/>
    </row>
    <row r="47" ht="120">
      <c r="A47" s="37" t="s">
        <v>630</v>
      </c>
      <c r="B47" s="45"/>
      <c r="C47" s="46"/>
      <c r="D47" s="46"/>
      <c r="E47" s="52" t="s">
        <v>6048</v>
      </c>
      <c r="F47" s="46"/>
      <c r="G47" s="46"/>
      <c r="H47" s="46"/>
      <c r="I47" s="46"/>
      <c r="J47" s="48"/>
    </row>
    <row r="48">
      <c r="A48" s="37" t="s">
        <v>597</v>
      </c>
      <c r="B48" s="45"/>
      <c r="C48" s="46"/>
      <c r="D48" s="46"/>
      <c r="E48" s="47" t="s">
        <v>593</v>
      </c>
      <c r="F48" s="46"/>
      <c r="G48" s="46"/>
      <c r="H48" s="46"/>
      <c r="I48" s="46"/>
      <c r="J48" s="48"/>
    </row>
    <row r="49" ht="30">
      <c r="A49" s="37" t="s">
        <v>591</v>
      </c>
      <c r="B49" s="37">
        <v>10</v>
      </c>
      <c r="C49" s="38" t="s">
        <v>6049</v>
      </c>
      <c r="D49" s="37" t="s">
        <v>593</v>
      </c>
      <c r="E49" s="39" t="s">
        <v>6050</v>
      </c>
      <c r="F49" s="40" t="s">
        <v>629</v>
      </c>
      <c r="G49" s="41">
        <v>289.23899999999998</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6051</v>
      </c>
      <c r="F51" s="46"/>
      <c r="G51" s="46"/>
      <c r="H51" s="46"/>
      <c r="I51" s="46"/>
      <c r="J51" s="48"/>
    </row>
    <row r="52">
      <c r="A52" s="37" t="s">
        <v>597</v>
      </c>
      <c r="B52" s="45"/>
      <c r="C52" s="46"/>
      <c r="D52" s="46"/>
      <c r="E52" s="47" t="s">
        <v>593</v>
      </c>
      <c r="F52" s="46"/>
      <c r="G52" s="46"/>
      <c r="H52" s="46"/>
      <c r="I52" s="46"/>
      <c r="J52" s="48"/>
    </row>
    <row r="53">
      <c r="A53" s="37" t="s">
        <v>591</v>
      </c>
      <c r="B53" s="37">
        <v>11</v>
      </c>
      <c r="C53" s="38" t="s">
        <v>5053</v>
      </c>
      <c r="D53" s="37" t="s">
        <v>593</v>
      </c>
      <c r="E53" s="39" t="s">
        <v>5054</v>
      </c>
      <c r="F53" s="40" t="s">
        <v>639</v>
      </c>
      <c r="G53" s="41">
        <v>166.69</v>
      </c>
      <c r="H53" s="42">
        <v>0</v>
      </c>
      <c r="I53" s="43">
        <f>ROUND(G53*H53,P4)</f>
        <v>0</v>
      </c>
      <c r="J53" s="37"/>
      <c r="O53" s="44">
        <f>I53*0.21</f>
        <v>0</v>
      </c>
      <c r="P53">
        <v>3</v>
      </c>
    </row>
    <row r="54">
      <c r="A54" s="37" t="s">
        <v>596</v>
      </c>
      <c r="B54" s="45"/>
      <c r="C54" s="46"/>
      <c r="D54" s="46"/>
      <c r="E54" s="47" t="s">
        <v>593</v>
      </c>
      <c r="F54" s="46"/>
      <c r="G54" s="46"/>
      <c r="H54" s="46"/>
      <c r="I54" s="46"/>
      <c r="J54" s="48"/>
    </row>
    <row r="55">
      <c r="A55" s="37" t="s">
        <v>630</v>
      </c>
      <c r="B55" s="45"/>
      <c r="C55" s="46"/>
      <c r="D55" s="46"/>
      <c r="E55" s="52" t="s">
        <v>6052</v>
      </c>
      <c r="F55" s="46"/>
      <c r="G55" s="46"/>
      <c r="H55" s="46"/>
      <c r="I55" s="46"/>
      <c r="J55" s="48"/>
    </row>
    <row r="56">
      <c r="A56" s="37" t="s">
        <v>597</v>
      </c>
      <c r="B56" s="45"/>
      <c r="C56" s="46"/>
      <c r="D56" s="46"/>
      <c r="E56" s="47" t="s">
        <v>593</v>
      </c>
      <c r="F56" s="46"/>
      <c r="G56" s="46"/>
      <c r="H56" s="46"/>
      <c r="I56" s="46"/>
      <c r="J56" s="48"/>
    </row>
    <row r="57">
      <c r="A57" s="37" t="s">
        <v>591</v>
      </c>
      <c r="B57" s="37">
        <v>12</v>
      </c>
      <c r="C57" s="38" t="s">
        <v>5056</v>
      </c>
      <c r="D57" s="37" t="s">
        <v>593</v>
      </c>
      <c r="E57" s="39" t="s">
        <v>5057</v>
      </c>
      <c r="F57" s="40" t="s">
        <v>639</v>
      </c>
      <c r="G57" s="41">
        <v>87.350999999999999</v>
      </c>
      <c r="H57" s="42">
        <v>0</v>
      </c>
      <c r="I57" s="43">
        <f>ROUND(G57*H57,P4)</f>
        <v>0</v>
      </c>
      <c r="J57" s="37"/>
      <c r="O57" s="44">
        <f>I57*0.21</f>
        <v>0</v>
      </c>
      <c r="P57">
        <v>3</v>
      </c>
    </row>
    <row r="58">
      <c r="A58" s="37" t="s">
        <v>596</v>
      </c>
      <c r="B58" s="45"/>
      <c r="C58" s="46"/>
      <c r="D58" s="46"/>
      <c r="E58" s="47" t="s">
        <v>593</v>
      </c>
      <c r="F58" s="46"/>
      <c r="G58" s="46"/>
      <c r="H58" s="46"/>
      <c r="I58" s="46"/>
      <c r="J58" s="48"/>
    </row>
    <row r="59">
      <c r="A59" s="37" t="s">
        <v>630</v>
      </c>
      <c r="B59" s="45"/>
      <c r="C59" s="46"/>
      <c r="D59" s="46"/>
      <c r="E59" s="52" t="s">
        <v>6053</v>
      </c>
      <c r="F59" s="46"/>
      <c r="G59" s="46"/>
      <c r="H59" s="46"/>
      <c r="I59" s="46"/>
      <c r="J59" s="48"/>
    </row>
    <row r="60">
      <c r="A60" s="37" t="s">
        <v>597</v>
      </c>
      <c r="B60" s="45"/>
      <c r="C60" s="46"/>
      <c r="D60" s="46"/>
      <c r="E60" s="47" t="s">
        <v>593</v>
      </c>
      <c r="F60" s="46"/>
      <c r="G60" s="46"/>
      <c r="H60" s="46"/>
      <c r="I60" s="46"/>
      <c r="J60" s="48"/>
    </row>
    <row r="61">
      <c r="A61" s="37" t="s">
        <v>591</v>
      </c>
      <c r="B61" s="37">
        <v>13</v>
      </c>
      <c r="C61" s="38" t="s">
        <v>6054</v>
      </c>
      <c r="D61" s="37" t="s">
        <v>593</v>
      </c>
      <c r="E61" s="39" t="s">
        <v>6055</v>
      </c>
      <c r="F61" s="40" t="s">
        <v>639</v>
      </c>
      <c r="G61" s="41">
        <v>508.14499999999998</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6056</v>
      </c>
      <c r="F63" s="46"/>
      <c r="G63" s="46"/>
      <c r="H63" s="46"/>
      <c r="I63" s="46"/>
      <c r="J63" s="48"/>
    </row>
    <row r="64">
      <c r="A64" s="37" t="s">
        <v>597</v>
      </c>
      <c r="B64" s="45"/>
      <c r="C64" s="46"/>
      <c r="D64" s="46"/>
      <c r="E64" s="47" t="s">
        <v>593</v>
      </c>
      <c r="F64" s="46"/>
      <c r="G64" s="46"/>
      <c r="H64" s="46"/>
      <c r="I64" s="46"/>
      <c r="J64" s="48"/>
    </row>
    <row r="65">
      <c r="A65" s="37" t="s">
        <v>591</v>
      </c>
      <c r="B65" s="37">
        <v>14</v>
      </c>
      <c r="C65" s="38" t="s">
        <v>5059</v>
      </c>
      <c r="D65" s="37" t="s">
        <v>593</v>
      </c>
      <c r="E65" s="39" t="s">
        <v>5060</v>
      </c>
      <c r="F65" s="40" t="s">
        <v>639</v>
      </c>
      <c r="G65" s="41">
        <v>166.69</v>
      </c>
      <c r="H65" s="42">
        <v>0</v>
      </c>
      <c r="I65" s="43">
        <f>ROUND(G65*H65,P4)</f>
        <v>0</v>
      </c>
      <c r="J65" s="37"/>
      <c r="O65" s="44">
        <f>I65*0.21</f>
        <v>0</v>
      </c>
      <c r="P65">
        <v>3</v>
      </c>
    </row>
    <row r="66">
      <c r="A66" s="37" t="s">
        <v>596</v>
      </c>
      <c r="B66" s="45"/>
      <c r="C66" s="46"/>
      <c r="D66" s="46"/>
      <c r="E66" s="47" t="s">
        <v>593</v>
      </c>
      <c r="F66" s="46"/>
      <c r="G66" s="46"/>
      <c r="H66" s="46"/>
      <c r="I66" s="46"/>
      <c r="J66" s="48"/>
    </row>
    <row r="67">
      <c r="A67" s="37" t="s">
        <v>630</v>
      </c>
      <c r="B67" s="45"/>
      <c r="C67" s="46"/>
      <c r="D67" s="46"/>
      <c r="E67" s="52" t="s">
        <v>6057</v>
      </c>
      <c r="F67" s="46"/>
      <c r="G67" s="46"/>
      <c r="H67" s="46"/>
      <c r="I67" s="46"/>
      <c r="J67" s="48"/>
    </row>
    <row r="68">
      <c r="A68" s="37" t="s">
        <v>597</v>
      </c>
      <c r="B68" s="45"/>
      <c r="C68" s="46"/>
      <c r="D68" s="46"/>
      <c r="E68" s="47" t="s">
        <v>593</v>
      </c>
      <c r="F68" s="46"/>
      <c r="G68" s="46"/>
      <c r="H68" s="46"/>
      <c r="I68" s="46"/>
      <c r="J68" s="48"/>
    </row>
    <row r="69">
      <c r="A69" s="37" t="s">
        <v>591</v>
      </c>
      <c r="B69" s="37">
        <v>15</v>
      </c>
      <c r="C69" s="38" t="s">
        <v>5062</v>
      </c>
      <c r="D69" s="37" t="s">
        <v>593</v>
      </c>
      <c r="E69" s="39" t="s">
        <v>5063</v>
      </c>
      <c r="F69" s="40" t="s">
        <v>639</v>
      </c>
      <c r="G69" s="41">
        <v>87.350999999999999</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6058</v>
      </c>
      <c r="F71" s="46"/>
      <c r="G71" s="46"/>
      <c r="H71" s="46"/>
      <c r="I71" s="46"/>
      <c r="J71" s="48"/>
    </row>
    <row r="72">
      <c r="A72" s="37" t="s">
        <v>597</v>
      </c>
      <c r="B72" s="45"/>
      <c r="C72" s="46"/>
      <c r="D72" s="46"/>
      <c r="E72" s="47" t="s">
        <v>593</v>
      </c>
      <c r="F72" s="46"/>
      <c r="G72" s="46"/>
      <c r="H72" s="46"/>
      <c r="I72" s="46"/>
      <c r="J72" s="48"/>
    </row>
    <row r="73">
      <c r="A73" s="37" t="s">
        <v>591</v>
      </c>
      <c r="B73" s="37">
        <v>16</v>
      </c>
      <c r="C73" s="38" t="s">
        <v>6059</v>
      </c>
      <c r="D73" s="37" t="s">
        <v>593</v>
      </c>
      <c r="E73" s="39" t="s">
        <v>6060</v>
      </c>
      <c r="F73" s="40" t="s">
        <v>639</v>
      </c>
      <c r="G73" s="41">
        <v>508.14499999999998</v>
      </c>
      <c r="H73" s="42">
        <v>0</v>
      </c>
      <c r="I73" s="43">
        <f>ROUND(G73*H73,P4)</f>
        <v>0</v>
      </c>
      <c r="J73" s="37"/>
      <c r="O73" s="44">
        <f>I73*0.21</f>
        <v>0</v>
      </c>
      <c r="P73">
        <v>3</v>
      </c>
    </row>
    <row r="74">
      <c r="A74" s="37" t="s">
        <v>596</v>
      </c>
      <c r="B74" s="45"/>
      <c r="C74" s="46"/>
      <c r="D74" s="46"/>
      <c r="E74" s="47" t="s">
        <v>593</v>
      </c>
      <c r="F74" s="46"/>
      <c r="G74" s="46"/>
      <c r="H74" s="46"/>
      <c r="I74" s="46"/>
      <c r="J74" s="48"/>
    </row>
    <row r="75">
      <c r="A75" s="37" t="s">
        <v>630</v>
      </c>
      <c r="B75" s="45"/>
      <c r="C75" s="46"/>
      <c r="D75" s="46"/>
      <c r="E75" s="52" t="s">
        <v>6061</v>
      </c>
      <c r="F75" s="46"/>
      <c r="G75" s="46"/>
      <c r="H75" s="46"/>
      <c r="I75" s="46"/>
      <c r="J75" s="48"/>
    </row>
    <row r="76">
      <c r="A76" s="37" t="s">
        <v>597</v>
      </c>
      <c r="B76" s="45"/>
      <c r="C76" s="46"/>
      <c r="D76" s="46"/>
      <c r="E76" s="47" t="s">
        <v>593</v>
      </c>
      <c r="F76" s="46"/>
      <c r="G76" s="46"/>
      <c r="H76" s="46"/>
      <c r="I76" s="46"/>
      <c r="J76" s="48"/>
    </row>
    <row r="77">
      <c r="A77" s="37" t="s">
        <v>591</v>
      </c>
      <c r="B77" s="37">
        <v>17</v>
      </c>
      <c r="C77" s="38" t="s">
        <v>1363</v>
      </c>
      <c r="D77" s="37" t="s">
        <v>593</v>
      </c>
      <c r="E77" s="39" t="s">
        <v>1364</v>
      </c>
      <c r="F77" s="40" t="s">
        <v>629</v>
      </c>
      <c r="G77" s="41">
        <v>505.87700000000001</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6062</v>
      </c>
      <c r="F79" s="46"/>
      <c r="G79" s="46"/>
      <c r="H79" s="46"/>
      <c r="I79" s="46"/>
      <c r="J79" s="48"/>
    </row>
    <row r="80">
      <c r="A80" s="37" t="s">
        <v>597</v>
      </c>
      <c r="B80" s="45"/>
      <c r="C80" s="46"/>
      <c r="D80" s="46"/>
      <c r="E80" s="47" t="s">
        <v>593</v>
      </c>
      <c r="F80" s="46"/>
      <c r="G80" s="46"/>
      <c r="H80" s="46"/>
      <c r="I80" s="46"/>
      <c r="J80" s="48"/>
    </row>
    <row r="81">
      <c r="A81" s="37" t="s">
        <v>591</v>
      </c>
      <c r="B81" s="37">
        <v>18</v>
      </c>
      <c r="C81" s="38" t="s">
        <v>5075</v>
      </c>
      <c r="D81" s="37" t="s">
        <v>593</v>
      </c>
      <c r="E81" s="39" t="s">
        <v>5076</v>
      </c>
      <c r="F81" s="40" t="s">
        <v>629</v>
      </c>
      <c r="G81" s="41">
        <v>59.399999999999999</v>
      </c>
      <c r="H81" s="42">
        <v>0</v>
      </c>
      <c r="I81" s="43">
        <f>ROUND(G81*H81,P4)</f>
        <v>0</v>
      </c>
      <c r="J81" s="37"/>
      <c r="O81" s="44">
        <f>I81*0.21</f>
        <v>0</v>
      </c>
      <c r="P81">
        <v>3</v>
      </c>
    </row>
    <row r="82">
      <c r="A82" s="37" t="s">
        <v>596</v>
      </c>
      <c r="B82" s="45"/>
      <c r="C82" s="46"/>
      <c r="D82" s="46"/>
      <c r="E82" s="47" t="s">
        <v>593</v>
      </c>
      <c r="F82" s="46"/>
      <c r="G82" s="46"/>
      <c r="H82" s="46"/>
      <c r="I82" s="46"/>
      <c r="J82" s="48"/>
    </row>
    <row r="83" ht="30">
      <c r="A83" s="37" t="s">
        <v>630</v>
      </c>
      <c r="B83" s="45"/>
      <c r="C83" s="46"/>
      <c r="D83" s="46"/>
      <c r="E83" s="52" t="s">
        <v>6063</v>
      </c>
      <c r="F83" s="46"/>
      <c r="G83" s="46"/>
      <c r="H83" s="46"/>
      <c r="I83" s="46"/>
      <c r="J83" s="48"/>
    </row>
    <row r="84">
      <c r="A84" s="37" t="s">
        <v>597</v>
      </c>
      <c r="B84" s="45"/>
      <c r="C84" s="46"/>
      <c r="D84" s="46"/>
      <c r="E84" s="47" t="s">
        <v>593</v>
      </c>
      <c r="F84" s="46"/>
      <c r="G84" s="46"/>
      <c r="H84" s="46"/>
      <c r="I84" s="46"/>
      <c r="J84" s="48"/>
    </row>
    <row r="85">
      <c r="A85" s="37" t="s">
        <v>591</v>
      </c>
      <c r="B85" s="37">
        <v>19</v>
      </c>
      <c r="C85" s="38" t="s">
        <v>5093</v>
      </c>
      <c r="D85" s="37" t="s">
        <v>593</v>
      </c>
      <c r="E85" s="39" t="s">
        <v>5094</v>
      </c>
      <c r="F85" s="40" t="s">
        <v>951</v>
      </c>
      <c r="G85" s="41">
        <v>1011.754</v>
      </c>
      <c r="H85" s="42">
        <v>0</v>
      </c>
      <c r="I85" s="43">
        <f>ROUND(G85*H85,P4)</f>
        <v>0</v>
      </c>
      <c r="J85" s="37"/>
      <c r="O85" s="44">
        <f>I85*0.21</f>
        <v>0</v>
      </c>
      <c r="P85">
        <v>3</v>
      </c>
    </row>
    <row r="86">
      <c r="A86" s="37" t="s">
        <v>596</v>
      </c>
      <c r="B86" s="45"/>
      <c r="C86" s="46"/>
      <c r="D86" s="46"/>
      <c r="E86" s="47" t="s">
        <v>593</v>
      </c>
      <c r="F86" s="46"/>
      <c r="G86" s="46"/>
      <c r="H86" s="46"/>
      <c r="I86" s="46"/>
      <c r="J86" s="48"/>
    </row>
    <row r="87">
      <c r="A87" s="37" t="s">
        <v>630</v>
      </c>
      <c r="B87" s="45"/>
      <c r="C87" s="46"/>
      <c r="D87" s="46"/>
      <c r="E87" s="52" t="s">
        <v>6064</v>
      </c>
      <c r="F87" s="46"/>
      <c r="G87" s="46"/>
      <c r="H87" s="46"/>
      <c r="I87" s="46"/>
      <c r="J87" s="48"/>
    </row>
    <row r="88">
      <c r="A88" s="37" t="s">
        <v>597</v>
      </c>
      <c r="B88" s="45"/>
      <c r="C88" s="46"/>
      <c r="D88" s="46"/>
      <c r="E88" s="47" t="s">
        <v>593</v>
      </c>
      <c r="F88" s="46"/>
      <c r="G88" s="46"/>
      <c r="H88" s="46"/>
      <c r="I88" s="46"/>
      <c r="J88" s="48"/>
    </row>
    <row r="89">
      <c r="A89" s="37" t="s">
        <v>591</v>
      </c>
      <c r="B89" s="37">
        <v>20</v>
      </c>
      <c r="C89" s="38" t="s">
        <v>5540</v>
      </c>
      <c r="D89" s="37" t="s">
        <v>593</v>
      </c>
      <c r="E89" s="39" t="s">
        <v>5541</v>
      </c>
      <c r="F89" s="40" t="s">
        <v>951</v>
      </c>
      <c r="G89" s="41">
        <v>118.8</v>
      </c>
      <c r="H89" s="42">
        <v>0</v>
      </c>
      <c r="I89" s="43">
        <f>ROUND(G89*H89,P4)</f>
        <v>0</v>
      </c>
      <c r="J89" s="37"/>
      <c r="O89" s="44">
        <f>I89*0.21</f>
        <v>0</v>
      </c>
      <c r="P89">
        <v>3</v>
      </c>
    </row>
    <row r="90">
      <c r="A90" s="37" t="s">
        <v>596</v>
      </c>
      <c r="B90" s="45"/>
      <c r="C90" s="46"/>
      <c r="D90" s="46"/>
      <c r="E90" s="47" t="s">
        <v>593</v>
      </c>
      <c r="F90" s="46"/>
      <c r="G90" s="46"/>
      <c r="H90" s="46"/>
      <c r="I90" s="46"/>
      <c r="J90" s="48"/>
    </row>
    <row r="91">
      <c r="A91" s="37" t="s">
        <v>630</v>
      </c>
      <c r="B91" s="45"/>
      <c r="C91" s="46"/>
      <c r="D91" s="46"/>
      <c r="E91" s="52" t="s">
        <v>6065</v>
      </c>
      <c r="F91" s="46"/>
      <c r="G91" s="46"/>
      <c r="H91" s="46"/>
      <c r="I91" s="46"/>
      <c r="J91" s="48"/>
    </row>
    <row r="92">
      <c r="A92" s="37" t="s">
        <v>597</v>
      </c>
      <c r="B92" s="45"/>
      <c r="C92" s="46"/>
      <c r="D92" s="46"/>
      <c r="E92" s="47" t="s">
        <v>593</v>
      </c>
      <c r="F92" s="46"/>
      <c r="G92" s="46"/>
      <c r="H92" s="46"/>
      <c r="I92" s="46"/>
      <c r="J92" s="48"/>
    </row>
    <row r="93">
      <c r="A93" s="31" t="s">
        <v>589</v>
      </c>
      <c r="B93" s="32"/>
      <c r="C93" s="33" t="s">
        <v>734</v>
      </c>
      <c r="D93" s="34"/>
      <c r="E93" s="31" t="s">
        <v>1406</v>
      </c>
      <c r="F93" s="34"/>
      <c r="G93" s="34"/>
      <c r="H93" s="34"/>
      <c r="I93" s="35">
        <f>SUMIFS(I94:I105,A94:A105,"P")</f>
        <v>0</v>
      </c>
      <c r="J93" s="36"/>
    </row>
    <row r="94" ht="30">
      <c r="A94" s="37" t="s">
        <v>591</v>
      </c>
      <c r="B94" s="37">
        <v>21</v>
      </c>
      <c r="C94" s="38" t="s">
        <v>6066</v>
      </c>
      <c r="D94" s="37" t="s">
        <v>593</v>
      </c>
      <c r="E94" s="39" t="s">
        <v>6067</v>
      </c>
      <c r="F94" s="40" t="s">
        <v>639</v>
      </c>
      <c r="G94" s="41">
        <v>5</v>
      </c>
      <c r="H94" s="42">
        <v>0</v>
      </c>
      <c r="I94" s="43">
        <f>ROUND(G94*H94,P4)</f>
        <v>0</v>
      </c>
      <c r="J94" s="37"/>
      <c r="O94" s="44">
        <f>I94*0.21</f>
        <v>0</v>
      </c>
      <c r="P94">
        <v>3</v>
      </c>
    </row>
    <row r="95">
      <c r="A95" s="37" t="s">
        <v>596</v>
      </c>
      <c r="B95" s="45"/>
      <c r="C95" s="46"/>
      <c r="D95" s="46"/>
      <c r="E95" s="47" t="s">
        <v>593</v>
      </c>
      <c r="F95" s="46"/>
      <c r="G95" s="46"/>
      <c r="H95" s="46"/>
      <c r="I95" s="46"/>
      <c r="J95" s="48"/>
    </row>
    <row r="96">
      <c r="A96" s="37" t="s">
        <v>630</v>
      </c>
      <c r="B96" s="45"/>
      <c r="C96" s="46"/>
      <c r="D96" s="46"/>
      <c r="E96" s="52" t="s">
        <v>5110</v>
      </c>
      <c r="F96" s="46"/>
      <c r="G96" s="46"/>
      <c r="H96" s="46"/>
      <c r="I96" s="46"/>
      <c r="J96" s="48"/>
    </row>
    <row r="97">
      <c r="A97" s="37" t="s">
        <v>597</v>
      </c>
      <c r="B97" s="45"/>
      <c r="C97" s="46"/>
      <c r="D97" s="46"/>
      <c r="E97" s="47" t="s">
        <v>593</v>
      </c>
      <c r="F97" s="46"/>
      <c r="G97" s="46"/>
      <c r="H97" s="46"/>
      <c r="I97" s="46"/>
      <c r="J97" s="48"/>
    </row>
    <row r="98">
      <c r="A98" s="37" t="s">
        <v>591</v>
      </c>
      <c r="B98" s="37">
        <v>22</v>
      </c>
      <c r="C98" s="38" t="s">
        <v>5563</v>
      </c>
      <c r="D98" s="37" t="s">
        <v>593</v>
      </c>
      <c r="E98" s="39" t="s">
        <v>5564</v>
      </c>
      <c r="F98" s="40" t="s">
        <v>629</v>
      </c>
      <c r="G98" s="41">
        <v>13.199999999999999</v>
      </c>
      <c r="H98" s="42">
        <v>0</v>
      </c>
      <c r="I98" s="43">
        <f>ROUND(G98*H98,P4)</f>
        <v>0</v>
      </c>
      <c r="J98" s="37"/>
      <c r="O98" s="44">
        <f>I98*0.21</f>
        <v>0</v>
      </c>
      <c r="P98">
        <v>3</v>
      </c>
    </row>
    <row r="99">
      <c r="A99" s="37" t="s">
        <v>596</v>
      </c>
      <c r="B99" s="45"/>
      <c r="C99" s="46"/>
      <c r="D99" s="46"/>
      <c r="E99" s="47" t="s">
        <v>593</v>
      </c>
      <c r="F99" s="46"/>
      <c r="G99" s="46"/>
      <c r="H99" s="46"/>
      <c r="I99" s="46"/>
      <c r="J99" s="48"/>
    </row>
    <row r="100">
      <c r="A100" s="37" t="s">
        <v>630</v>
      </c>
      <c r="B100" s="45"/>
      <c r="C100" s="46"/>
      <c r="D100" s="46"/>
      <c r="E100" s="52" t="s">
        <v>6068</v>
      </c>
      <c r="F100" s="46"/>
      <c r="G100" s="46"/>
      <c r="H100" s="46"/>
      <c r="I100" s="46"/>
      <c r="J100" s="48"/>
    </row>
    <row r="101">
      <c r="A101" s="37" t="s">
        <v>597</v>
      </c>
      <c r="B101" s="45"/>
      <c r="C101" s="46"/>
      <c r="D101" s="46"/>
      <c r="E101" s="47" t="s">
        <v>593</v>
      </c>
      <c r="F101" s="46"/>
      <c r="G101" s="46"/>
      <c r="H101" s="46"/>
      <c r="I101" s="46"/>
      <c r="J101" s="48"/>
    </row>
    <row r="102" ht="30">
      <c r="A102" s="37" t="s">
        <v>591</v>
      </c>
      <c r="B102" s="37">
        <v>23</v>
      </c>
      <c r="C102" s="38" t="s">
        <v>6069</v>
      </c>
      <c r="D102" s="37" t="s">
        <v>593</v>
      </c>
      <c r="E102" s="39" t="s">
        <v>6070</v>
      </c>
      <c r="F102" s="40" t="s">
        <v>639</v>
      </c>
      <c r="G102" s="41">
        <v>5</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c r="A104" s="37" t="s">
        <v>630</v>
      </c>
      <c r="B104" s="45"/>
      <c r="C104" s="46"/>
      <c r="D104" s="46"/>
      <c r="E104" s="52" t="s">
        <v>5110</v>
      </c>
      <c r="F104" s="46"/>
      <c r="G104" s="46"/>
      <c r="H104" s="46"/>
      <c r="I104" s="46"/>
      <c r="J104" s="48"/>
    </row>
    <row r="105">
      <c r="A105" s="37" t="s">
        <v>597</v>
      </c>
      <c r="B105" s="45"/>
      <c r="C105" s="46"/>
      <c r="D105" s="46"/>
      <c r="E105" s="47" t="s">
        <v>593</v>
      </c>
      <c r="F105" s="46"/>
      <c r="G105" s="46"/>
      <c r="H105" s="46"/>
      <c r="I105" s="46"/>
      <c r="J105" s="48"/>
    </row>
    <row r="106">
      <c r="A106" s="31" t="s">
        <v>589</v>
      </c>
      <c r="B106" s="32"/>
      <c r="C106" s="33" t="s">
        <v>3581</v>
      </c>
      <c r="D106" s="34"/>
      <c r="E106" s="31" t="s">
        <v>3582</v>
      </c>
      <c r="F106" s="34"/>
      <c r="G106" s="34"/>
      <c r="H106" s="34"/>
      <c r="I106" s="35">
        <f>SUMIFS(I107:I206,A107:A206,"P")</f>
        <v>0</v>
      </c>
      <c r="J106" s="36"/>
    </row>
    <row r="107" ht="30">
      <c r="A107" s="37" t="s">
        <v>591</v>
      </c>
      <c r="B107" s="37">
        <v>24</v>
      </c>
      <c r="C107" s="38" t="s">
        <v>5934</v>
      </c>
      <c r="D107" s="37" t="s">
        <v>593</v>
      </c>
      <c r="E107" s="39" t="s">
        <v>5935</v>
      </c>
      <c r="F107" s="40" t="s">
        <v>595</v>
      </c>
      <c r="G107" s="41">
        <v>121.8</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c r="A109" s="37" t="s">
        <v>630</v>
      </c>
      <c r="B109" s="45"/>
      <c r="C109" s="46"/>
      <c r="D109" s="46"/>
      <c r="E109" s="52" t="s">
        <v>6071</v>
      </c>
      <c r="F109" s="46"/>
      <c r="G109" s="46"/>
      <c r="H109" s="46"/>
      <c r="I109" s="46"/>
      <c r="J109" s="48"/>
    </row>
    <row r="110">
      <c r="A110" s="37" t="s">
        <v>597</v>
      </c>
      <c r="B110" s="45"/>
      <c r="C110" s="46"/>
      <c r="D110" s="46"/>
      <c r="E110" s="47" t="s">
        <v>593</v>
      </c>
      <c r="F110" s="46"/>
      <c r="G110" s="46"/>
      <c r="H110" s="46"/>
      <c r="I110" s="46"/>
      <c r="J110" s="48"/>
    </row>
    <row r="111">
      <c r="A111" s="37" t="s">
        <v>591</v>
      </c>
      <c r="B111" s="37">
        <v>25</v>
      </c>
      <c r="C111" s="38" t="s">
        <v>6072</v>
      </c>
      <c r="D111" s="37" t="s">
        <v>593</v>
      </c>
      <c r="E111" s="39" t="s">
        <v>6073</v>
      </c>
      <c r="F111" s="40" t="s">
        <v>604</v>
      </c>
      <c r="G111" s="41">
        <v>2</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c r="A113" s="37" t="s">
        <v>630</v>
      </c>
      <c r="B113" s="45"/>
      <c r="C113" s="46"/>
      <c r="D113" s="46"/>
      <c r="E113" s="52" t="s">
        <v>869</v>
      </c>
      <c r="F113" s="46"/>
      <c r="G113" s="46"/>
      <c r="H113" s="46"/>
      <c r="I113" s="46"/>
      <c r="J113" s="48"/>
    </row>
    <row r="114">
      <c r="A114" s="37" t="s">
        <v>597</v>
      </c>
      <c r="B114" s="45"/>
      <c r="C114" s="46"/>
      <c r="D114" s="46"/>
      <c r="E114" s="47" t="s">
        <v>593</v>
      </c>
      <c r="F114" s="46"/>
      <c r="G114" s="46"/>
      <c r="H114" s="46"/>
      <c r="I114" s="46"/>
      <c r="J114" s="48"/>
    </row>
    <row r="115">
      <c r="A115" s="37" t="s">
        <v>591</v>
      </c>
      <c r="B115" s="37">
        <v>26</v>
      </c>
      <c r="C115" s="38" t="s">
        <v>5937</v>
      </c>
      <c r="D115" s="37" t="s">
        <v>593</v>
      </c>
      <c r="E115" s="39" t="s">
        <v>5938</v>
      </c>
      <c r="F115" s="40" t="s">
        <v>604</v>
      </c>
      <c r="G115" s="41">
        <v>5</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c r="A117" s="37" t="s">
        <v>630</v>
      </c>
      <c r="B117" s="45"/>
      <c r="C117" s="46"/>
      <c r="D117" s="46"/>
      <c r="E117" s="52" t="s">
        <v>5110</v>
      </c>
      <c r="F117" s="46"/>
      <c r="G117" s="46"/>
      <c r="H117" s="46"/>
      <c r="I117" s="46"/>
      <c r="J117" s="48"/>
    </row>
    <row r="118">
      <c r="A118" s="37" t="s">
        <v>597</v>
      </c>
      <c r="B118" s="45"/>
      <c r="C118" s="46"/>
      <c r="D118" s="46"/>
      <c r="E118" s="47" t="s">
        <v>593</v>
      </c>
      <c r="F118" s="46"/>
      <c r="G118" s="46"/>
      <c r="H118" s="46"/>
      <c r="I118" s="46"/>
      <c r="J118" s="48"/>
    </row>
    <row r="119">
      <c r="A119" s="37" t="s">
        <v>591</v>
      </c>
      <c r="B119" s="37">
        <v>27</v>
      </c>
      <c r="C119" s="38" t="s">
        <v>5637</v>
      </c>
      <c r="D119" s="37" t="s">
        <v>593</v>
      </c>
      <c r="E119" s="39" t="s">
        <v>5638</v>
      </c>
      <c r="F119" s="40" t="s">
        <v>604</v>
      </c>
      <c r="G119" s="41">
        <v>1</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c r="A121" s="37" t="s">
        <v>630</v>
      </c>
      <c r="B121" s="45"/>
      <c r="C121" s="46"/>
      <c r="D121" s="46"/>
      <c r="E121" s="52" t="s">
        <v>885</v>
      </c>
      <c r="F121" s="46"/>
      <c r="G121" s="46"/>
      <c r="H121" s="46"/>
      <c r="I121" s="46"/>
      <c r="J121" s="48"/>
    </row>
    <row r="122">
      <c r="A122" s="37" t="s">
        <v>597</v>
      </c>
      <c r="B122" s="45"/>
      <c r="C122" s="46"/>
      <c r="D122" s="46"/>
      <c r="E122" s="47" t="s">
        <v>593</v>
      </c>
      <c r="F122" s="46"/>
      <c r="G122" s="46"/>
      <c r="H122" s="46"/>
      <c r="I122" s="46"/>
      <c r="J122" s="48"/>
    </row>
    <row r="123" ht="30">
      <c r="A123" s="37" t="s">
        <v>591</v>
      </c>
      <c r="B123" s="37">
        <v>28</v>
      </c>
      <c r="C123" s="38" t="s">
        <v>5939</v>
      </c>
      <c r="D123" s="37" t="s">
        <v>593</v>
      </c>
      <c r="E123" s="39" t="s">
        <v>5940</v>
      </c>
      <c r="F123" s="40" t="s">
        <v>604</v>
      </c>
      <c r="G123" s="41">
        <v>1</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c r="A125" s="37" t="s">
        <v>630</v>
      </c>
      <c r="B125" s="45"/>
      <c r="C125" s="46"/>
      <c r="D125" s="46"/>
      <c r="E125" s="52" t="s">
        <v>885</v>
      </c>
      <c r="F125" s="46"/>
      <c r="G125" s="46"/>
      <c r="H125" s="46"/>
      <c r="I125" s="46"/>
      <c r="J125" s="48"/>
    </row>
    <row r="126">
      <c r="A126" s="37" t="s">
        <v>597</v>
      </c>
      <c r="B126" s="45"/>
      <c r="C126" s="46"/>
      <c r="D126" s="46"/>
      <c r="E126" s="47" t="s">
        <v>593</v>
      </c>
      <c r="F126" s="46"/>
      <c r="G126" s="46"/>
      <c r="H126" s="46"/>
      <c r="I126" s="46"/>
      <c r="J126" s="48"/>
    </row>
    <row r="127">
      <c r="A127" s="37" t="s">
        <v>591</v>
      </c>
      <c r="B127" s="37">
        <v>29</v>
      </c>
      <c r="C127" s="38" t="s">
        <v>5643</v>
      </c>
      <c r="D127" s="37" t="s">
        <v>593</v>
      </c>
      <c r="E127" s="39" t="s">
        <v>5644</v>
      </c>
      <c r="F127" s="40" t="s">
        <v>604</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c r="A129" s="37" t="s">
        <v>630</v>
      </c>
      <c r="B129" s="45"/>
      <c r="C129" s="46"/>
      <c r="D129" s="46"/>
      <c r="E129" s="52" t="s">
        <v>885</v>
      </c>
      <c r="F129" s="46"/>
      <c r="G129" s="46"/>
      <c r="H129" s="46"/>
      <c r="I129" s="46"/>
      <c r="J129" s="48"/>
    </row>
    <row r="130">
      <c r="A130" s="37" t="s">
        <v>597</v>
      </c>
      <c r="B130" s="45"/>
      <c r="C130" s="46"/>
      <c r="D130" s="46"/>
      <c r="E130" s="47" t="s">
        <v>593</v>
      </c>
      <c r="F130" s="46"/>
      <c r="G130" s="46"/>
      <c r="H130" s="46"/>
      <c r="I130" s="46"/>
      <c r="J130" s="48"/>
    </row>
    <row r="131" ht="30">
      <c r="A131" s="37" t="s">
        <v>591</v>
      </c>
      <c r="B131" s="37">
        <v>30</v>
      </c>
      <c r="C131" s="38" t="s">
        <v>5645</v>
      </c>
      <c r="D131" s="37" t="s">
        <v>593</v>
      </c>
      <c r="E131" s="39" t="s">
        <v>5646</v>
      </c>
      <c r="F131" s="40" t="s">
        <v>604</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c r="A133" s="37" t="s">
        <v>630</v>
      </c>
      <c r="B133" s="45"/>
      <c r="C133" s="46"/>
      <c r="D133" s="46"/>
      <c r="E133" s="52" t="s">
        <v>885</v>
      </c>
      <c r="F133" s="46"/>
      <c r="G133" s="46"/>
      <c r="H133" s="46"/>
      <c r="I133" s="46"/>
      <c r="J133" s="48"/>
    </row>
    <row r="134">
      <c r="A134" s="37" t="s">
        <v>597</v>
      </c>
      <c r="B134" s="45"/>
      <c r="C134" s="46"/>
      <c r="D134" s="46"/>
      <c r="E134" s="47" t="s">
        <v>593</v>
      </c>
      <c r="F134" s="46"/>
      <c r="G134" s="46"/>
      <c r="H134" s="46"/>
      <c r="I134" s="46"/>
      <c r="J134" s="48"/>
    </row>
    <row r="135" ht="30">
      <c r="A135" s="37" t="s">
        <v>591</v>
      </c>
      <c r="B135" s="37">
        <v>31</v>
      </c>
      <c r="C135" s="38" t="s">
        <v>5945</v>
      </c>
      <c r="D135" s="37" t="s">
        <v>593</v>
      </c>
      <c r="E135" s="39" t="s">
        <v>5946</v>
      </c>
      <c r="F135" s="40" t="s">
        <v>595</v>
      </c>
      <c r="G135" s="41">
        <v>120</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c r="A137" s="37" t="s">
        <v>630</v>
      </c>
      <c r="B137" s="45"/>
      <c r="C137" s="46"/>
      <c r="D137" s="46"/>
      <c r="E137" s="52" t="s">
        <v>6074</v>
      </c>
      <c r="F137" s="46"/>
      <c r="G137" s="46"/>
      <c r="H137" s="46"/>
      <c r="I137" s="46"/>
      <c r="J137" s="48"/>
    </row>
    <row r="138">
      <c r="A138" s="37" t="s">
        <v>597</v>
      </c>
      <c r="B138" s="45"/>
      <c r="C138" s="46"/>
      <c r="D138" s="46"/>
      <c r="E138" s="47" t="s">
        <v>593</v>
      </c>
      <c r="F138" s="46"/>
      <c r="G138" s="46"/>
      <c r="H138" s="46"/>
      <c r="I138" s="46"/>
      <c r="J138" s="48"/>
    </row>
    <row r="139" ht="30">
      <c r="A139" s="37" t="s">
        <v>591</v>
      </c>
      <c r="B139" s="37">
        <v>32</v>
      </c>
      <c r="C139" s="38" t="s">
        <v>5948</v>
      </c>
      <c r="D139" s="37" t="s">
        <v>593</v>
      </c>
      <c r="E139" s="39" t="s">
        <v>5949</v>
      </c>
      <c r="F139" s="40" t="s">
        <v>604</v>
      </c>
      <c r="G139" s="41">
        <v>5</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5110</v>
      </c>
      <c r="F141" s="46"/>
      <c r="G141" s="46"/>
      <c r="H141" s="46"/>
      <c r="I141" s="46"/>
      <c r="J141" s="48"/>
    </row>
    <row r="142">
      <c r="A142" s="37" t="s">
        <v>597</v>
      </c>
      <c r="B142" s="45"/>
      <c r="C142" s="46"/>
      <c r="D142" s="46"/>
      <c r="E142" s="47" t="s">
        <v>593</v>
      </c>
      <c r="F142" s="46"/>
      <c r="G142" s="46"/>
      <c r="H142" s="46"/>
      <c r="I142" s="46"/>
      <c r="J142" s="48"/>
    </row>
    <row r="143" ht="30">
      <c r="A143" s="37" t="s">
        <v>591</v>
      </c>
      <c r="B143" s="37">
        <v>33</v>
      </c>
      <c r="C143" s="38" t="s">
        <v>5951</v>
      </c>
      <c r="D143" s="37" t="s">
        <v>593</v>
      </c>
      <c r="E143" s="39" t="s">
        <v>5949</v>
      </c>
      <c r="F143" s="40" t="s">
        <v>604</v>
      </c>
      <c r="G143" s="41">
        <v>2</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869</v>
      </c>
      <c r="F145" s="46"/>
      <c r="G145" s="46"/>
      <c r="H145" s="46"/>
      <c r="I145" s="46"/>
      <c r="J145" s="48"/>
    </row>
    <row r="146">
      <c r="A146" s="37" t="s">
        <v>597</v>
      </c>
      <c r="B146" s="45"/>
      <c r="C146" s="46"/>
      <c r="D146" s="46"/>
      <c r="E146" s="47" t="s">
        <v>593</v>
      </c>
      <c r="F146" s="46"/>
      <c r="G146" s="46"/>
      <c r="H146" s="46"/>
      <c r="I146" s="46"/>
      <c r="J146" s="48"/>
    </row>
    <row r="147" ht="30">
      <c r="A147" s="37" t="s">
        <v>591</v>
      </c>
      <c r="B147" s="37">
        <v>34</v>
      </c>
      <c r="C147" s="38" t="s">
        <v>6075</v>
      </c>
      <c r="D147" s="37" t="s">
        <v>593</v>
      </c>
      <c r="E147" s="39" t="s">
        <v>5949</v>
      </c>
      <c r="F147" s="40" t="s">
        <v>604</v>
      </c>
      <c r="G147" s="41">
        <v>2</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c r="A149" s="37" t="s">
        <v>630</v>
      </c>
      <c r="B149" s="45"/>
      <c r="C149" s="46"/>
      <c r="D149" s="46"/>
      <c r="E149" s="52" t="s">
        <v>869</v>
      </c>
      <c r="F149" s="46"/>
      <c r="G149" s="46"/>
      <c r="H149" s="46"/>
      <c r="I149" s="46"/>
      <c r="J149" s="48"/>
    </row>
    <row r="150">
      <c r="A150" s="37" t="s">
        <v>597</v>
      </c>
      <c r="B150" s="45"/>
      <c r="C150" s="46"/>
      <c r="D150" s="46"/>
      <c r="E150" s="47" t="s">
        <v>593</v>
      </c>
      <c r="F150" s="46"/>
      <c r="G150" s="46"/>
      <c r="H150" s="46"/>
      <c r="I150" s="46"/>
      <c r="J150" s="48"/>
    </row>
    <row r="151" ht="30">
      <c r="A151" s="37" t="s">
        <v>591</v>
      </c>
      <c r="B151" s="37">
        <v>35</v>
      </c>
      <c r="C151" s="38" t="s">
        <v>6013</v>
      </c>
      <c r="D151" s="37" t="s">
        <v>593</v>
      </c>
      <c r="E151" s="39" t="s">
        <v>6014</v>
      </c>
      <c r="F151" s="40" t="s">
        <v>604</v>
      </c>
      <c r="G151" s="41">
        <v>2</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c r="A153" s="37" t="s">
        <v>630</v>
      </c>
      <c r="B153" s="45"/>
      <c r="C153" s="46"/>
      <c r="D153" s="46"/>
      <c r="E153" s="52" t="s">
        <v>869</v>
      </c>
      <c r="F153" s="46"/>
      <c r="G153" s="46"/>
      <c r="H153" s="46"/>
      <c r="I153" s="46"/>
      <c r="J153" s="48"/>
    </row>
    <row r="154">
      <c r="A154" s="37" t="s">
        <v>597</v>
      </c>
      <c r="B154" s="45"/>
      <c r="C154" s="46"/>
      <c r="D154" s="46"/>
      <c r="E154" s="47" t="s">
        <v>593</v>
      </c>
      <c r="F154" s="46"/>
      <c r="G154" s="46"/>
      <c r="H154" s="46"/>
      <c r="I154" s="46"/>
      <c r="J154" s="48"/>
    </row>
    <row r="155">
      <c r="A155" s="37" t="s">
        <v>591</v>
      </c>
      <c r="B155" s="37">
        <v>36</v>
      </c>
      <c r="C155" s="38" t="s">
        <v>5952</v>
      </c>
      <c r="D155" s="37" t="s">
        <v>593</v>
      </c>
      <c r="E155" s="39" t="s">
        <v>5953</v>
      </c>
      <c r="F155" s="40" t="s">
        <v>604</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c r="A157" s="37" t="s">
        <v>630</v>
      </c>
      <c r="B157" s="45"/>
      <c r="C157" s="46"/>
      <c r="D157" s="46"/>
      <c r="E157" s="52" t="s">
        <v>885</v>
      </c>
      <c r="F157" s="46"/>
      <c r="G157" s="46"/>
      <c r="H157" s="46"/>
      <c r="I157" s="46"/>
      <c r="J157" s="48"/>
    </row>
    <row r="158">
      <c r="A158" s="37" t="s">
        <v>597</v>
      </c>
      <c r="B158" s="45"/>
      <c r="C158" s="46"/>
      <c r="D158" s="46"/>
      <c r="E158" s="47" t="s">
        <v>593</v>
      </c>
      <c r="F158" s="46"/>
      <c r="G158" s="46"/>
      <c r="H158" s="46"/>
      <c r="I158" s="46"/>
      <c r="J158" s="48"/>
    </row>
    <row r="159">
      <c r="A159" s="37" t="s">
        <v>591</v>
      </c>
      <c r="B159" s="37">
        <v>37</v>
      </c>
      <c r="C159" s="38" t="s">
        <v>5956</v>
      </c>
      <c r="D159" s="37" t="s">
        <v>593</v>
      </c>
      <c r="E159" s="39" t="s">
        <v>5957</v>
      </c>
      <c r="F159" s="40" t="s">
        <v>595</v>
      </c>
      <c r="G159" s="41">
        <v>120</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c r="A161" s="37" t="s">
        <v>630</v>
      </c>
      <c r="B161" s="45"/>
      <c r="C161" s="46"/>
      <c r="D161" s="46"/>
      <c r="E161" s="52" t="s">
        <v>6074</v>
      </c>
      <c r="F161" s="46"/>
      <c r="G161" s="46"/>
      <c r="H161" s="46"/>
      <c r="I161" s="46"/>
      <c r="J161" s="48"/>
    </row>
    <row r="162">
      <c r="A162" s="37" t="s">
        <v>597</v>
      </c>
      <c r="B162" s="45"/>
      <c r="C162" s="46"/>
      <c r="D162" s="46"/>
      <c r="E162" s="47" t="s">
        <v>593</v>
      </c>
      <c r="F162" s="46"/>
      <c r="G162" s="46"/>
      <c r="H162" s="46"/>
      <c r="I162" s="46"/>
      <c r="J162" s="48"/>
    </row>
    <row r="163">
      <c r="A163" s="37" t="s">
        <v>591</v>
      </c>
      <c r="B163" s="37">
        <v>38</v>
      </c>
      <c r="C163" s="38" t="s">
        <v>5959</v>
      </c>
      <c r="D163" s="37" t="s">
        <v>593</v>
      </c>
      <c r="E163" s="39" t="s">
        <v>5960</v>
      </c>
      <c r="F163" s="40" t="s">
        <v>595</v>
      </c>
      <c r="G163" s="41">
        <v>120</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c r="A165" s="37" t="s">
        <v>630</v>
      </c>
      <c r="B165" s="45"/>
      <c r="C165" s="46"/>
      <c r="D165" s="46"/>
      <c r="E165" s="52" t="s">
        <v>6074</v>
      </c>
      <c r="F165" s="46"/>
      <c r="G165" s="46"/>
      <c r="H165" s="46"/>
      <c r="I165" s="46"/>
      <c r="J165" s="48"/>
    </row>
    <row r="166">
      <c r="A166" s="37" t="s">
        <v>597</v>
      </c>
      <c r="B166" s="45"/>
      <c r="C166" s="46"/>
      <c r="D166" s="46"/>
      <c r="E166" s="47" t="s">
        <v>593</v>
      </c>
      <c r="F166" s="46"/>
      <c r="G166" s="46"/>
      <c r="H166" s="46"/>
      <c r="I166" s="46"/>
      <c r="J166" s="48"/>
    </row>
    <row r="167">
      <c r="A167" s="37" t="s">
        <v>591</v>
      </c>
      <c r="B167" s="37">
        <v>39</v>
      </c>
      <c r="C167" s="38" t="s">
        <v>5688</v>
      </c>
      <c r="D167" s="37" t="s">
        <v>593</v>
      </c>
      <c r="E167" s="39" t="s">
        <v>5689</v>
      </c>
      <c r="F167" s="40" t="s">
        <v>604</v>
      </c>
      <c r="G167" s="41">
        <v>2</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c r="A169" s="37" t="s">
        <v>630</v>
      </c>
      <c r="B169" s="45"/>
      <c r="C169" s="46"/>
      <c r="D169" s="46"/>
      <c r="E169" s="52" t="s">
        <v>869</v>
      </c>
      <c r="F169" s="46"/>
      <c r="G169" s="46"/>
      <c r="H169" s="46"/>
      <c r="I169" s="46"/>
      <c r="J169" s="48"/>
    </row>
    <row r="170">
      <c r="A170" s="37" t="s">
        <v>597</v>
      </c>
      <c r="B170" s="45"/>
      <c r="C170" s="46"/>
      <c r="D170" s="46"/>
      <c r="E170" s="47" t="s">
        <v>593</v>
      </c>
      <c r="F170" s="46"/>
      <c r="G170" s="46"/>
      <c r="H170" s="46"/>
      <c r="I170" s="46"/>
      <c r="J170" s="48"/>
    </row>
    <row r="171">
      <c r="A171" s="37" t="s">
        <v>591</v>
      </c>
      <c r="B171" s="37">
        <v>40</v>
      </c>
      <c r="C171" s="38" t="s">
        <v>5690</v>
      </c>
      <c r="D171" s="37" t="s">
        <v>593</v>
      </c>
      <c r="E171" s="39" t="s">
        <v>5691</v>
      </c>
      <c r="F171" s="40" t="s">
        <v>604</v>
      </c>
      <c r="G171" s="41">
        <v>1</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c r="A173" s="37" t="s">
        <v>630</v>
      </c>
      <c r="B173" s="45"/>
      <c r="C173" s="46"/>
      <c r="D173" s="46"/>
      <c r="E173" s="52" t="s">
        <v>885</v>
      </c>
      <c r="F173" s="46"/>
      <c r="G173" s="46"/>
      <c r="H173" s="46"/>
      <c r="I173" s="46"/>
      <c r="J173" s="48"/>
    </row>
    <row r="174">
      <c r="A174" s="37" t="s">
        <v>597</v>
      </c>
      <c r="B174" s="45"/>
      <c r="C174" s="46"/>
      <c r="D174" s="46"/>
      <c r="E174" s="47" t="s">
        <v>593</v>
      </c>
      <c r="F174" s="46"/>
      <c r="G174" s="46"/>
      <c r="H174" s="46"/>
      <c r="I174" s="46"/>
      <c r="J174" s="48"/>
    </row>
    <row r="175">
      <c r="A175" s="37" t="s">
        <v>591</v>
      </c>
      <c r="B175" s="37">
        <v>41</v>
      </c>
      <c r="C175" s="38" t="s">
        <v>5692</v>
      </c>
      <c r="D175" s="37" t="s">
        <v>593</v>
      </c>
      <c r="E175" s="39" t="s">
        <v>5693</v>
      </c>
      <c r="F175" s="40" t="s">
        <v>604</v>
      </c>
      <c r="G175" s="41">
        <v>1</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c r="A177" s="37" t="s">
        <v>630</v>
      </c>
      <c r="B177" s="45"/>
      <c r="C177" s="46"/>
      <c r="D177" s="46"/>
      <c r="E177" s="52" t="s">
        <v>885</v>
      </c>
      <c r="F177" s="46"/>
      <c r="G177" s="46"/>
      <c r="H177" s="46"/>
      <c r="I177" s="46"/>
      <c r="J177" s="48"/>
    </row>
    <row r="178">
      <c r="A178" s="37" t="s">
        <v>597</v>
      </c>
      <c r="B178" s="45"/>
      <c r="C178" s="46"/>
      <c r="D178" s="46"/>
      <c r="E178" s="47" t="s">
        <v>593</v>
      </c>
      <c r="F178" s="46"/>
      <c r="G178" s="46"/>
      <c r="H178" s="46"/>
      <c r="I178" s="46"/>
      <c r="J178" s="48"/>
    </row>
    <row r="179">
      <c r="A179" s="37" t="s">
        <v>591</v>
      </c>
      <c r="B179" s="37">
        <v>42</v>
      </c>
      <c r="C179" s="38" t="s">
        <v>5694</v>
      </c>
      <c r="D179" s="37" t="s">
        <v>593</v>
      </c>
      <c r="E179" s="39" t="s">
        <v>5695</v>
      </c>
      <c r="F179" s="40" t="s">
        <v>595</v>
      </c>
      <c r="G179" s="41">
        <v>140</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c r="A181" s="37" t="s">
        <v>630</v>
      </c>
      <c r="B181" s="45"/>
      <c r="C181" s="46"/>
      <c r="D181" s="46"/>
      <c r="E181" s="52" t="s">
        <v>5962</v>
      </c>
      <c r="F181" s="46"/>
      <c r="G181" s="46"/>
      <c r="H181" s="46"/>
      <c r="I181" s="46"/>
      <c r="J181" s="48"/>
    </row>
    <row r="182">
      <c r="A182" s="37" t="s">
        <v>597</v>
      </c>
      <c r="B182" s="45"/>
      <c r="C182" s="46"/>
      <c r="D182" s="46"/>
      <c r="E182" s="47" t="s">
        <v>593</v>
      </c>
      <c r="F182" s="46"/>
      <c r="G182" s="46"/>
      <c r="H182" s="46"/>
      <c r="I182" s="46"/>
      <c r="J182" s="48"/>
    </row>
    <row r="183">
      <c r="A183" s="37" t="s">
        <v>591</v>
      </c>
      <c r="B183" s="37">
        <v>43</v>
      </c>
      <c r="C183" s="38" t="s">
        <v>5697</v>
      </c>
      <c r="D183" s="37" t="s">
        <v>593</v>
      </c>
      <c r="E183" s="39" t="s">
        <v>5698</v>
      </c>
      <c r="F183" s="40" t="s">
        <v>595</v>
      </c>
      <c r="G183" s="41">
        <v>130</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c r="A185" s="37" t="s">
        <v>630</v>
      </c>
      <c r="B185" s="45"/>
      <c r="C185" s="46"/>
      <c r="D185" s="46"/>
      <c r="E185" s="52" t="s">
        <v>5963</v>
      </c>
      <c r="F185" s="46"/>
      <c r="G185" s="46"/>
      <c r="H185" s="46"/>
      <c r="I185" s="46"/>
      <c r="J185" s="48"/>
    </row>
    <row r="186">
      <c r="A186" s="37" t="s">
        <v>597</v>
      </c>
      <c r="B186" s="45"/>
      <c r="C186" s="46"/>
      <c r="D186" s="46"/>
      <c r="E186" s="47" t="s">
        <v>593</v>
      </c>
      <c r="F186" s="46"/>
      <c r="G186" s="46"/>
      <c r="H186" s="46"/>
      <c r="I186" s="46"/>
      <c r="J186" s="48"/>
    </row>
    <row r="187">
      <c r="A187" s="37" t="s">
        <v>591</v>
      </c>
      <c r="B187" s="37">
        <v>44</v>
      </c>
      <c r="C187" s="38" t="s">
        <v>5979</v>
      </c>
      <c r="D187" s="37" t="s">
        <v>593</v>
      </c>
      <c r="E187" s="39" t="s">
        <v>5980</v>
      </c>
      <c r="F187" s="40" t="s">
        <v>604</v>
      </c>
      <c r="G187" s="41">
        <v>1</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c r="A189" s="37" t="s">
        <v>630</v>
      </c>
      <c r="B189" s="45"/>
      <c r="C189" s="46"/>
      <c r="D189" s="46"/>
      <c r="E189" s="52" t="s">
        <v>885</v>
      </c>
      <c r="F189" s="46"/>
      <c r="G189" s="46"/>
      <c r="H189" s="46"/>
      <c r="I189" s="46"/>
      <c r="J189" s="48"/>
    </row>
    <row r="190">
      <c r="A190" s="37" t="s">
        <v>597</v>
      </c>
      <c r="B190" s="45"/>
      <c r="C190" s="46"/>
      <c r="D190" s="46"/>
      <c r="E190" s="47" t="s">
        <v>593</v>
      </c>
      <c r="F190" s="46"/>
      <c r="G190" s="46"/>
      <c r="H190" s="46"/>
      <c r="I190" s="46"/>
      <c r="J190" s="48"/>
    </row>
    <row r="191">
      <c r="A191" s="37" t="s">
        <v>591</v>
      </c>
      <c r="B191" s="37">
        <v>45</v>
      </c>
      <c r="C191" s="38" t="s">
        <v>6076</v>
      </c>
      <c r="D191" s="37" t="s">
        <v>593</v>
      </c>
      <c r="E191" s="39" t="s">
        <v>6077</v>
      </c>
      <c r="F191" s="40" t="s">
        <v>604</v>
      </c>
      <c r="G191" s="41">
        <v>1</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c r="A193" s="37" t="s">
        <v>630</v>
      </c>
      <c r="B193" s="45"/>
      <c r="C193" s="46"/>
      <c r="D193" s="46"/>
      <c r="E193" s="52" t="s">
        <v>885</v>
      </c>
      <c r="F193" s="46"/>
      <c r="G193" s="46"/>
      <c r="H193" s="46"/>
      <c r="I193" s="46"/>
      <c r="J193" s="48"/>
    </row>
    <row r="194">
      <c r="A194" s="37" t="s">
        <v>597</v>
      </c>
      <c r="B194" s="45"/>
      <c r="C194" s="46"/>
      <c r="D194" s="46"/>
      <c r="E194" s="47" t="s">
        <v>593</v>
      </c>
      <c r="F194" s="46"/>
      <c r="G194" s="46"/>
      <c r="H194" s="46"/>
      <c r="I194" s="46"/>
      <c r="J194" s="48"/>
    </row>
    <row r="195">
      <c r="A195" s="37" t="s">
        <v>591</v>
      </c>
      <c r="B195" s="37">
        <v>46</v>
      </c>
      <c r="C195" s="38" t="s">
        <v>5981</v>
      </c>
      <c r="D195" s="37" t="s">
        <v>593</v>
      </c>
      <c r="E195" s="39" t="s">
        <v>5982</v>
      </c>
      <c r="F195" s="40" t="s">
        <v>604</v>
      </c>
      <c r="G195" s="41">
        <v>1</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c r="A197" s="37" t="s">
        <v>630</v>
      </c>
      <c r="B197" s="45"/>
      <c r="C197" s="46"/>
      <c r="D197" s="46"/>
      <c r="E197" s="52" t="s">
        <v>885</v>
      </c>
      <c r="F197" s="46"/>
      <c r="G197" s="46"/>
      <c r="H197" s="46"/>
      <c r="I197" s="46"/>
      <c r="J197" s="48"/>
    </row>
    <row r="198">
      <c r="A198" s="37" t="s">
        <v>597</v>
      </c>
      <c r="B198" s="45"/>
      <c r="C198" s="46"/>
      <c r="D198" s="46"/>
      <c r="E198" s="47" t="s">
        <v>593</v>
      </c>
      <c r="F198" s="46"/>
      <c r="G198" s="46"/>
      <c r="H198" s="46"/>
      <c r="I198" s="46"/>
      <c r="J198" s="48"/>
    </row>
    <row r="199">
      <c r="A199" s="37" t="s">
        <v>591</v>
      </c>
      <c r="B199" s="37">
        <v>47</v>
      </c>
      <c r="C199" s="38" t="s">
        <v>6078</v>
      </c>
      <c r="D199" s="37" t="s">
        <v>593</v>
      </c>
      <c r="E199" s="39" t="s">
        <v>6079</v>
      </c>
      <c r="F199" s="40" t="s">
        <v>604</v>
      </c>
      <c r="G199" s="41">
        <v>1</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c r="A201" s="37" t="s">
        <v>630</v>
      </c>
      <c r="B201" s="45"/>
      <c r="C201" s="46"/>
      <c r="D201" s="46"/>
      <c r="E201" s="52" t="s">
        <v>885</v>
      </c>
      <c r="F201" s="46"/>
      <c r="G201" s="46"/>
      <c r="H201" s="46"/>
      <c r="I201" s="46"/>
      <c r="J201" s="48"/>
    </row>
    <row r="202">
      <c r="A202" s="37" t="s">
        <v>597</v>
      </c>
      <c r="B202" s="45"/>
      <c r="C202" s="46"/>
      <c r="D202" s="46"/>
      <c r="E202" s="47" t="s">
        <v>593</v>
      </c>
      <c r="F202" s="46"/>
      <c r="G202" s="46"/>
      <c r="H202" s="46"/>
      <c r="I202" s="46"/>
      <c r="J202" s="48"/>
    </row>
    <row r="203">
      <c r="A203" s="37" t="s">
        <v>591</v>
      </c>
      <c r="B203" s="37">
        <v>48</v>
      </c>
      <c r="C203" s="38" t="s">
        <v>6080</v>
      </c>
      <c r="D203" s="37" t="s">
        <v>593</v>
      </c>
      <c r="E203" s="39" t="s">
        <v>5968</v>
      </c>
      <c r="F203" s="40" t="s">
        <v>604</v>
      </c>
      <c r="G203" s="41">
        <v>1</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c r="A205" s="37" t="s">
        <v>630</v>
      </c>
      <c r="B205" s="45"/>
      <c r="C205" s="46"/>
      <c r="D205" s="46"/>
      <c r="E205" s="52" t="s">
        <v>885</v>
      </c>
      <c r="F205" s="46"/>
      <c r="G205" s="46"/>
      <c r="H205" s="46"/>
      <c r="I205" s="46"/>
      <c r="J205" s="48"/>
    </row>
    <row r="206">
      <c r="A206" s="37" t="s">
        <v>597</v>
      </c>
      <c r="B206" s="45"/>
      <c r="C206" s="46"/>
      <c r="D206" s="46"/>
      <c r="E206" s="47" t="s">
        <v>593</v>
      </c>
      <c r="F206" s="46"/>
      <c r="G206" s="46"/>
      <c r="H206" s="46"/>
      <c r="I206" s="46"/>
      <c r="J206" s="48"/>
    </row>
    <row r="207">
      <c r="A207" s="31" t="s">
        <v>589</v>
      </c>
      <c r="B207" s="32"/>
      <c r="C207" s="33" t="s">
        <v>3813</v>
      </c>
      <c r="D207" s="34"/>
      <c r="E207" s="31" t="s">
        <v>3814</v>
      </c>
      <c r="F207" s="34"/>
      <c r="G207" s="34"/>
      <c r="H207" s="34"/>
      <c r="I207" s="35">
        <f>SUMIFS(I208:I211,A208:A211,"P")</f>
        <v>0</v>
      </c>
      <c r="J207" s="36"/>
    </row>
    <row r="208" ht="30">
      <c r="A208" s="37" t="s">
        <v>591</v>
      </c>
      <c r="B208" s="37">
        <v>49</v>
      </c>
      <c r="C208" s="38" t="s">
        <v>5985</v>
      </c>
      <c r="D208" s="37" t="s">
        <v>593</v>
      </c>
      <c r="E208" s="39" t="s">
        <v>6081</v>
      </c>
      <c r="F208" s="40" t="s">
        <v>604</v>
      </c>
      <c r="G208" s="41">
        <v>1</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c r="A210" s="37" t="s">
        <v>630</v>
      </c>
      <c r="B210" s="45"/>
      <c r="C210" s="46"/>
      <c r="D210" s="46"/>
      <c r="E210" s="52" t="s">
        <v>885</v>
      </c>
      <c r="F210" s="46"/>
      <c r="G210" s="46"/>
      <c r="H210" s="46"/>
      <c r="I210" s="46"/>
      <c r="J210" s="48"/>
    </row>
    <row r="211">
      <c r="A211" s="37" t="s">
        <v>597</v>
      </c>
      <c r="B211" s="45"/>
      <c r="C211" s="46"/>
      <c r="D211" s="46"/>
      <c r="E211" s="47" t="s">
        <v>593</v>
      </c>
      <c r="F211" s="46"/>
      <c r="G211" s="46"/>
      <c r="H211" s="46"/>
      <c r="I211" s="46"/>
      <c r="J211" s="48"/>
    </row>
    <row r="212">
      <c r="A212" s="31" t="s">
        <v>589</v>
      </c>
      <c r="B212" s="32"/>
      <c r="C212" s="33" t="s">
        <v>946</v>
      </c>
      <c r="D212" s="34"/>
      <c r="E212" s="31" t="s">
        <v>947</v>
      </c>
      <c r="F212" s="34"/>
      <c r="G212" s="34"/>
      <c r="H212" s="34"/>
      <c r="I212" s="35">
        <f>SUMIFS(I213:I216,A213:A216,"P")</f>
        <v>0</v>
      </c>
      <c r="J212" s="36"/>
    </row>
    <row r="213" ht="45">
      <c r="A213" s="37" t="s">
        <v>591</v>
      </c>
      <c r="B213" s="37">
        <v>50</v>
      </c>
      <c r="C213" s="38" t="s">
        <v>948</v>
      </c>
      <c r="D213" s="37" t="s">
        <v>949</v>
      </c>
      <c r="E213" s="39" t="s">
        <v>950</v>
      </c>
      <c r="F213" s="40" t="s">
        <v>951</v>
      </c>
      <c r="G213" s="41">
        <v>1156.954</v>
      </c>
      <c r="H213" s="42">
        <v>0</v>
      </c>
      <c r="I213" s="43">
        <f>ROUND(G213*H213,P4)</f>
        <v>0</v>
      </c>
      <c r="J213" s="37"/>
      <c r="O213" s="44">
        <f>I213*0.21</f>
        <v>0</v>
      </c>
      <c r="P213">
        <v>3</v>
      </c>
    </row>
    <row r="214">
      <c r="A214" s="37" t="s">
        <v>596</v>
      </c>
      <c r="B214" s="45"/>
      <c r="C214" s="46"/>
      <c r="D214" s="46"/>
      <c r="E214" s="39" t="s">
        <v>952</v>
      </c>
      <c r="F214" s="46"/>
      <c r="G214" s="46"/>
      <c r="H214" s="46"/>
      <c r="I214" s="46"/>
      <c r="J214" s="48"/>
    </row>
    <row r="215" ht="225">
      <c r="A215" s="37" t="s">
        <v>630</v>
      </c>
      <c r="B215" s="45"/>
      <c r="C215" s="46"/>
      <c r="D215" s="46"/>
      <c r="E215" s="52" t="s">
        <v>6082</v>
      </c>
      <c r="F215" s="46"/>
      <c r="G215" s="46"/>
      <c r="H215" s="46"/>
      <c r="I215" s="46"/>
      <c r="J215" s="48"/>
    </row>
    <row r="216" ht="120">
      <c r="A216" s="37" t="s">
        <v>597</v>
      </c>
      <c r="B216" s="45"/>
      <c r="C216" s="46"/>
      <c r="D216" s="46"/>
      <c r="E216" s="39" t="s">
        <v>954</v>
      </c>
      <c r="F216" s="46"/>
      <c r="G216" s="46"/>
      <c r="H216" s="46"/>
      <c r="I216" s="46"/>
      <c r="J216" s="48"/>
    </row>
    <row r="217">
      <c r="A217" s="31" t="s">
        <v>589</v>
      </c>
      <c r="B217" s="32"/>
      <c r="C217" s="33" t="s">
        <v>1578</v>
      </c>
      <c r="D217" s="34"/>
      <c r="E217" s="31" t="s">
        <v>1579</v>
      </c>
      <c r="F217" s="34"/>
      <c r="G217" s="34"/>
      <c r="H217" s="34"/>
      <c r="I217" s="35">
        <f>SUMIFS(I218:I221,A218:A221,"P")</f>
        <v>0</v>
      </c>
      <c r="J217" s="36"/>
    </row>
    <row r="218">
      <c r="A218" s="37" t="s">
        <v>591</v>
      </c>
      <c r="B218" s="37">
        <v>51</v>
      </c>
      <c r="C218" s="38" t="s">
        <v>5740</v>
      </c>
      <c r="D218" s="37" t="s">
        <v>593</v>
      </c>
      <c r="E218" s="39" t="s">
        <v>5741</v>
      </c>
      <c r="F218" s="40" t="s">
        <v>951</v>
      </c>
      <c r="G218" s="41">
        <v>1184.1199999999999</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c r="A220" s="37" t="s">
        <v>630</v>
      </c>
      <c r="B220" s="45"/>
      <c r="C220" s="46"/>
      <c r="D220" s="46"/>
      <c r="E220" s="52" t="s">
        <v>6083</v>
      </c>
      <c r="F220" s="46"/>
      <c r="G220" s="46"/>
      <c r="H220" s="46"/>
      <c r="I220" s="46"/>
      <c r="J220" s="48"/>
    </row>
    <row r="221">
      <c r="A221" s="37" t="s">
        <v>597</v>
      </c>
      <c r="B221" s="45"/>
      <c r="C221" s="46"/>
      <c r="D221" s="46"/>
      <c r="E221" s="47" t="s">
        <v>593</v>
      </c>
      <c r="F221" s="46"/>
      <c r="G221" s="46"/>
      <c r="H221" s="46"/>
      <c r="I221" s="46"/>
      <c r="J221" s="48"/>
    </row>
    <row r="222">
      <c r="A222" s="31" t="s">
        <v>589</v>
      </c>
      <c r="B222" s="32"/>
      <c r="C222" s="33" t="s">
        <v>1825</v>
      </c>
      <c r="D222" s="34"/>
      <c r="E222" s="31" t="s">
        <v>1826</v>
      </c>
      <c r="F222" s="34"/>
      <c r="G222" s="34"/>
      <c r="H222" s="34"/>
      <c r="I222" s="35">
        <f>SUMIFS(I223:I230,A223:A230,"P")</f>
        <v>0</v>
      </c>
      <c r="J222" s="36"/>
    </row>
    <row r="223">
      <c r="A223" s="37" t="s">
        <v>591</v>
      </c>
      <c r="B223" s="37">
        <v>52</v>
      </c>
      <c r="C223" s="38" t="s">
        <v>5470</v>
      </c>
      <c r="D223" s="37" t="s">
        <v>593</v>
      </c>
      <c r="E223" s="39" t="s">
        <v>5375</v>
      </c>
      <c r="F223" s="40" t="s">
        <v>1829</v>
      </c>
      <c r="G223" s="41">
        <v>1</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c r="A225" s="37" t="s">
        <v>630</v>
      </c>
      <c r="B225" s="45"/>
      <c r="C225" s="46"/>
      <c r="D225" s="46"/>
      <c r="E225" s="52" t="s">
        <v>885</v>
      </c>
      <c r="F225" s="46"/>
      <c r="G225" s="46"/>
      <c r="H225" s="46"/>
      <c r="I225" s="46"/>
      <c r="J225" s="48"/>
    </row>
    <row r="226">
      <c r="A226" s="37" t="s">
        <v>597</v>
      </c>
      <c r="B226" s="45"/>
      <c r="C226" s="46"/>
      <c r="D226" s="46"/>
      <c r="E226" s="47" t="s">
        <v>593</v>
      </c>
      <c r="F226" s="46"/>
      <c r="G226" s="46"/>
      <c r="H226" s="46"/>
      <c r="I226" s="46"/>
      <c r="J226" s="48"/>
    </row>
    <row r="227">
      <c r="A227" s="37" t="s">
        <v>591</v>
      </c>
      <c r="B227" s="37">
        <v>53</v>
      </c>
      <c r="C227" s="38" t="s">
        <v>5472</v>
      </c>
      <c r="D227" s="37" t="s">
        <v>593</v>
      </c>
      <c r="E227" s="39" t="s">
        <v>5379</v>
      </c>
      <c r="F227" s="40" t="s">
        <v>1829</v>
      </c>
      <c r="G227" s="41">
        <v>1</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c r="A229" s="37" t="s">
        <v>630</v>
      </c>
      <c r="B229" s="45"/>
      <c r="C229" s="46"/>
      <c r="D229" s="46"/>
      <c r="E229" s="52" t="s">
        <v>885</v>
      </c>
      <c r="F229" s="46"/>
      <c r="G229" s="46"/>
      <c r="H229" s="46"/>
      <c r="I229" s="46"/>
      <c r="J229" s="48"/>
    </row>
    <row r="230">
      <c r="A230" s="37" t="s">
        <v>597</v>
      </c>
      <c r="B230" s="49"/>
      <c r="C230" s="50"/>
      <c r="D230" s="50"/>
      <c r="E230" s="53" t="s">
        <v>593</v>
      </c>
      <c r="F230" s="50"/>
      <c r="G230" s="50"/>
      <c r="H230" s="50"/>
      <c r="I230" s="50"/>
      <c r="J230" s="51"/>
    </row>
  </sheetData>
  <sheetProtection sheet="1" objects="1" scenarios="1" spinCount="100000" saltValue="TOMwyPMNr4EN9sYu3Uq79OGQRWRBXwLokeLBPZ2+MgVE75Fw6ehPKSU9eODzcHZIN/AQd2tNGkbYqmXxiT4e/A==" hashValue="2RiAKSySTzZrXDSYVcrlsf2iSbcQFExKUDb6UbkriDHmZ1BSxyumorMyF12cszjgyMUXsXuxV6GC9Ocfj9WX2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6084</v>
      </c>
      <c r="I3" s="25">
        <f>SUMIFS(I12:I558,A12:A558,"SD")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6085</v>
      </c>
      <c r="D7" s="22"/>
      <c r="E7" s="23" t="s">
        <v>267</v>
      </c>
      <c r="F7" s="17"/>
      <c r="G7" s="17"/>
      <c r="H7" s="17"/>
      <c r="I7" s="17"/>
      <c r="J7" s="19"/>
    </row>
    <row r="8">
      <c r="A8" s="3" t="s">
        <v>1343</v>
      </c>
      <c r="B8" s="20" t="s">
        <v>577</v>
      </c>
      <c r="C8" s="21" t="s">
        <v>6084</v>
      </c>
      <c r="D8" s="22"/>
      <c r="E8" s="23" t="s">
        <v>269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SUMIFS(I13:I192,A13:A192,"P")</f>
        <v>0</v>
      </c>
      <c r="J12" s="36"/>
    </row>
    <row r="13">
      <c r="A13" s="37" t="s">
        <v>591</v>
      </c>
      <c r="B13" s="37">
        <v>1</v>
      </c>
      <c r="C13" s="38" t="s">
        <v>5775</v>
      </c>
      <c r="D13" s="37" t="s">
        <v>593</v>
      </c>
      <c r="E13" s="39" t="s">
        <v>5776</v>
      </c>
      <c r="F13" s="40" t="s">
        <v>1007</v>
      </c>
      <c r="G13" s="41">
        <v>20</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5160</v>
      </c>
      <c r="F15" s="46"/>
      <c r="G15" s="46"/>
      <c r="H15" s="46"/>
      <c r="I15" s="46"/>
      <c r="J15" s="48"/>
    </row>
    <row r="16">
      <c r="A16" s="37" t="s">
        <v>597</v>
      </c>
      <c r="B16" s="45"/>
      <c r="C16" s="46"/>
      <c r="D16" s="46"/>
      <c r="E16" s="47" t="s">
        <v>593</v>
      </c>
      <c r="F16" s="46"/>
      <c r="G16" s="46"/>
      <c r="H16" s="46"/>
      <c r="I16" s="46"/>
      <c r="J16" s="48"/>
    </row>
    <row r="17" ht="30">
      <c r="A17" s="37" t="s">
        <v>591</v>
      </c>
      <c r="B17" s="37">
        <v>2</v>
      </c>
      <c r="C17" s="38" t="s">
        <v>5485</v>
      </c>
      <c r="D17" s="37" t="s">
        <v>593</v>
      </c>
      <c r="E17" s="39" t="s">
        <v>5486</v>
      </c>
      <c r="F17" s="40" t="s">
        <v>595</v>
      </c>
      <c r="G17" s="41">
        <v>700</v>
      </c>
      <c r="H17" s="42">
        <v>0</v>
      </c>
      <c r="I17" s="43">
        <f>ROUND(G17*H17,P4)</f>
        <v>0</v>
      </c>
      <c r="J17" s="37"/>
      <c r="O17" s="44">
        <f>I17*0.21</f>
        <v>0</v>
      </c>
      <c r="P17">
        <v>3</v>
      </c>
    </row>
    <row r="18">
      <c r="A18" s="37" t="s">
        <v>596</v>
      </c>
      <c r="B18" s="45"/>
      <c r="C18" s="46"/>
      <c r="D18" s="46"/>
      <c r="E18" s="47" t="s">
        <v>593</v>
      </c>
      <c r="F18" s="46"/>
      <c r="G18" s="46"/>
      <c r="H18" s="46"/>
      <c r="I18" s="46"/>
      <c r="J18" s="48"/>
    </row>
    <row r="19" ht="60">
      <c r="A19" s="37" t="s">
        <v>630</v>
      </c>
      <c r="B19" s="45"/>
      <c r="C19" s="46"/>
      <c r="D19" s="46"/>
      <c r="E19" s="52" t="s">
        <v>6086</v>
      </c>
      <c r="F19" s="46"/>
      <c r="G19" s="46"/>
      <c r="H19" s="46"/>
      <c r="I19" s="46"/>
      <c r="J19" s="48"/>
    </row>
    <row r="20">
      <c r="A20" s="37" t="s">
        <v>597</v>
      </c>
      <c r="B20" s="45"/>
      <c r="C20" s="46"/>
      <c r="D20" s="46"/>
      <c r="E20" s="47" t="s">
        <v>593</v>
      </c>
      <c r="F20" s="46"/>
      <c r="G20" s="46"/>
      <c r="H20" s="46"/>
      <c r="I20" s="46"/>
      <c r="J20" s="48"/>
    </row>
    <row r="21" ht="30">
      <c r="A21" s="37" t="s">
        <v>591</v>
      </c>
      <c r="B21" s="37">
        <v>3</v>
      </c>
      <c r="C21" s="38" t="s">
        <v>5488</v>
      </c>
      <c r="D21" s="37" t="s">
        <v>593</v>
      </c>
      <c r="E21" s="39" t="s">
        <v>5489</v>
      </c>
      <c r="F21" s="40" t="s">
        <v>595</v>
      </c>
      <c r="G21" s="41">
        <v>700</v>
      </c>
      <c r="H21" s="42">
        <v>0</v>
      </c>
      <c r="I21" s="43">
        <f>ROUND(G21*H21,P4)</f>
        <v>0</v>
      </c>
      <c r="J21" s="37"/>
      <c r="O21" s="44">
        <f>I21*0.21</f>
        <v>0</v>
      </c>
      <c r="P21">
        <v>3</v>
      </c>
    </row>
    <row r="22">
      <c r="A22" s="37" t="s">
        <v>596</v>
      </c>
      <c r="B22" s="45"/>
      <c r="C22" s="46"/>
      <c r="D22" s="46"/>
      <c r="E22" s="47" t="s">
        <v>593</v>
      </c>
      <c r="F22" s="46"/>
      <c r="G22" s="46"/>
      <c r="H22" s="46"/>
      <c r="I22" s="46"/>
      <c r="J22" s="48"/>
    </row>
    <row r="23">
      <c r="A23" s="37" t="s">
        <v>630</v>
      </c>
      <c r="B23" s="45"/>
      <c r="C23" s="46"/>
      <c r="D23" s="46"/>
      <c r="E23" s="52" t="s">
        <v>6087</v>
      </c>
      <c r="F23" s="46"/>
      <c r="G23" s="46"/>
      <c r="H23" s="46"/>
      <c r="I23" s="46"/>
      <c r="J23" s="48"/>
    </row>
    <row r="24">
      <c r="A24" s="37" t="s">
        <v>597</v>
      </c>
      <c r="B24" s="45"/>
      <c r="C24" s="46"/>
      <c r="D24" s="46"/>
      <c r="E24" s="47" t="s">
        <v>593</v>
      </c>
      <c r="F24" s="46"/>
      <c r="G24" s="46"/>
      <c r="H24" s="46"/>
      <c r="I24" s="46"/>
      <c r="J24" s="48"/>
    </row>
    <row r="25">
      <c r="A25" s="37" t="s">
        <v>591</v>
      </c>
      <c r="B25" s="37">
        <v>4</v>
      </c>
      <c r="C25" s="38" t="s">
        <v>5490</v>
      </c>
      <c r="D25" s="37" t="s">
        <v>593</v>
      </c>
      <c r="E25" s="39" t="s">
        <v>5491</v>
      </c>
      <c r="F25" s="40" t="s">
        <v>595</v>
      </c>
      <c r="G25" s="41">
        <v>50</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6088</v>
      </c>
      <c r="F27" s="46"/>
      <c r="G27" s="46"/>
      <c r="H27" s="46"/>
      <c r="I27" s="46"/>
      <c r="J27" s="48"/>
    </row>
    <row r="28">
      <c r="A28" s="37" t="s">
        <v>597</v>
      </c>
      <c r="B28" s="45"/>
      <c r="C28" s="46"/>
      <c r="D28" s="46"/>
      <c r="E28" s="47" t="s">
        <v>593</v>
      </c>
      <c r="F28" s="46"/>
      <c r="G28" s="46"/>
      <c r="H28" s="46"/>
      <c r="I28" s="46"/>
      <c r="J28" s="48"/>
    </row>
    <row r="29">
      <c r="A29" s="37" t="s">
        <v>591</v>
      </c>
      <c r="B29" s="37">
        <v>5</v>
      </c>
      <c r="C29" s="38" t="s">
        <v>5493</v>
      </c>
      <c r="D29" s="37" t="s">
        <v>593</v>
      </c>
      <c r="E29" s="39" t="s">
        <v>5494</v>
      </c>
      <c r="F29" s="40" t="s">
        <v>595</v>
      </c>
      <c r="G29" s="41">
        <v>50</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6089</v>
      </c>
      <c r="F31" s="46"/>
      <c r="G31" s="46"/>
      <c r="H31" s="46"/>
      <c r="I31" s="46"/>
      <c r="J31" s="48"/>
    </row>
    <row r="32">
      <c r="A32" s="37" t="s">
        <v>597</v>
      </c>
      <c r="B32" s="45"/>
      <c r="C32" s="46"/>
      <c r="D32" s="46"/>
      <c r="E32" s="47" t="s">
        <v>593</v>
      </c>
      <c r="F32" s="46"/>
      <c r="G32" s="46"/>
      <c r="H32" s="46"/>
      <c r="I32" s="46"/>
      <c r="J32" s="48"/>
    </row>
    <row r="33" ht="30">
      <c r="A33" s="37" t="s">
        <v>591</v>
      </c>
      <c r="B33" s="37">
        <v>6</v>
      </c>
      <c r="C33" s="38" t="s">
        <v>6090</v>
      </c>
      <c r="D33" s="37" t="s">
        <v>593</v>
      </c>
      <c r="E33" s="39" t="s">
        <v>6091</v>
      </c>
      <c r="F33" s="40" t="s">
        <v>629</v>
      </c>
      <c r="G33" s="41">
        <v>231.15600000000001</v>
      </c>
      <c r="H33" s="42">
        <v>0</v>
      </c>
      <c r="I33" s="43">
        <f>ROUND(G33*H33,P4)</f>
        <v>0</v>
      </c>
      <c r="J33" s="37"/>
      <c r="O33" s="44">
        <f>I33*0.21</f>
        <v>0</v>
      </c>
      <c r="P33">
        <v>3</v>
      </c>
    </row>
    <row r="34">
      <c r="A34" s="37" t="s">
        <v>596</v>
      </c>
      <c r="B34" s="45"/>
      <c r="C34" s="46"/>
      <c r="D34" s="46"/>
      <c r="E34" s="47" t="s">
        <v>593</v>
      </c>
      <c r="F34" s="46"/>
      <c r="G34" s="46"/>
      <c r="H34" s="46"/>
      <c r="I34" s="46"/>
      <c r="J34" s="48"/>
    </row>
    <row r="35" ht="240">
      <c r="A35" s="37" t="s">
        <v>630</v>
      </c>
      <c r="B35" s="45"/>
      <c r="C35" s="46"/>
      <c r="D35" s="46"/>
      <c r="E35" s="52" t="s">
        <v>6092</v>
      </c>
      <c r="F35" s="46"/>
      <c r="G35" s="46"/>
      <c r="H35" s="46"/>
      <c r="I35" s="46"/>
      <c r="J35" s="48"/>
    </row>
    <row r="36">
      <c r="A36" s="37" t="s">
        <v>597</v>
      </c>
      <c r="B36" s="45"/>
      <c r="C36" s="46"/>
      <c r="D36" s="46"/>
      <c r="E36" s="47" t="s">
        <v>593</v>
      </c>
      <c r="F36" s="46"/>
      <c r="G36" s="46"/>
      <c r="H36" s="46"/>
      <c r="I36" s="46"/>
      <c r="J36" s="48"/>
    </row>
    <row r="37" ht="30">
      <c r="A37" s="37" t="s">
        <v>591</v>
      </c>
      <c r="B37" s="37">
        <v>7</v>
      </c>
      <c r="C37" s="38" t="s">
        <v>5836</v>
      </c>
      <c r="D37" s="37" t="s">
        <v>593</v>
      </c>
      <c r="E37" s="39" t="s">
        <v>5837</v>
      </c>
      <c r="F37" s="40" t="s">
        <v>629</v>
      </c>
      <c r="G37" s="41">
        <v>414.81</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630</v>
      </c>
      <c r="B39" s="45"/>
      <c r="C39" s="46"/>
      <c r="D39" s="46"/>
      <c r="E39" s="52" t="s">
        <v>6093</v>
      </c>
      <c r="F39" s="46"/>
      <c r="G39" s="46"/>
      <c r="H39" s="46"/>
      <c r="I39" s="46"/>
      <c r="J39" s="48"/>
    </row>
    <row r="40">
      <c r="A40" s="37" t="s">
        <v>597</v>
      </c>
      <c r="B40" s="45"/>
      <c r="C40" s="46"/>
      <c r="D40" s="46"/>
      <c r="E40" s="47" t="s">
        <v>593</v>
      </c>
      <c r="F40" s="46"/>
      <c r="G40" s="46"/>
      <c r="H40" s="46"/>
      <c r="I40" s="46"/>
      <c r="J40" s="48"/>
    </row>
    <row r="41" ht="30">
      <c r="A41" s="37" t="s">
        <v>591</v>
      </c>
      <c r="B41" s="37">
        <v>8</v>
      </c>
      <c r="C41" s="38" t="s">
        <v>6094</v>
      </c>
      <c r="D41" s="37" t="s">
        <v>593</v>
      </c>
      <c r="E41" s="39" t="s">
        <v>6095</v>
      </c>
      <c r="F41" s="40" t="s">
        <v>629</v>
      </c>
      <c r="G41" s="41">
        <v>231.15600000000001</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6096</v>
      </c>
      <c r="F43" s="46"/>
      <c r="G43" s="46"/>
      <c r="H43" s="46"/>
      <c r="I43" s="46"/>
      <c r="J43" s="48"/>
    </row>
    <row r="44">
      <c r="A44" s="37" t="s">
        <v>597</v>
      </c>
      <c r="B44" s="45"/>
      <c r="C44" s="46"/>
      <c r="D44" s="46"/>
      <c r="E44" s="47" t="s">
        <v>593</v>
      </c>
      <c r="F44" s="46"/>
      <c r="G44" s="46"/>
      <c r="H44" s="46"/>
      <c r="I44" s="46"/>
      <c r="J44" s="48"/>
    </row>
    <row r="45" ht="30">
      <c r="A45" s="37" t="s">
        <v>591</v>
      </c>
      <c r="B45" s="37">
        <v>9</v>
      </c>
      <c r="C45" s="38" t="s">
        <v>5839</v>
      </c>
      <c r="D45" s="37" t="s">
        <v>593</v>
      </c>
      <c r="E45" s="39" t="s">
        <v>5840</v>
      </c>
      <c r="F45" s="40" t="s">
        <v>629</v>
      </c>
      <c r="G45" s="41">
        <v>414.81</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6097</v>
      </c>
      <c r="F47" s="46"/>
      <c r="G47" s="46"/>
      <c r="H47" s="46"/>
      <c r="I47" s="46"/>
      <c r="J47" s="48"/>
    </row>
    <row r="48">
      <c r="A48" s="37" t="s">
        <v>597</v>
      </c>
      <c r="B48" s="45"/>
      <c r="C48" s="46"/>
      <c r="D48" s="46"/>
      <c r="E48" s="47" t="s">
        <v>593</v>
      </c>
      <c r="F48" s="46"/>
      <c r="G48" s="46"/>
      <c r="H48" s="46"/>
      <c r="I48" s="46"/>
      <c r="J48" s="48"/>
    </row>
    <row r="49" ht="30">
      <c r="A49" s="37" t="s">
        <v>591</v>
      </c>
      <c r="B49" s="37">
        <v>10</v>
      </c>
      <c r="C49" s="38" t="s">
        <v>6098</v>
      </c>
      <c r="D49" s="37" t="s">
        <v>593</v>
      </c>
      <c r="E49" s="39" t="s">
        <v>6099</v>
      </c>
      <c r="F49" s="40" t="s">
        <v>629</v>
      </c>
      <c r="G49" s="41">
        <v>7.9480000000000004</v>
      </c>
      <c r="H49" s="42">
        <v>0</v>
      </c>
      <c r="I49" s="43">
        <f>ROUND(G49*H49,P4)</f>
        <v>0</v>
      </c>
      <c r="J49" s="37"/>
      <c r="O49" s="44">
        <f>I49*0.21</f>
        <v>0</v>
      </c>
      <c r="P49">
        <v>3</v>
      </c>
    </row>
    <row r="50">
      <c r="A50" s="37" t="s">
        <v>596</v>
      </c>
      <c r="B50" s="45"/>
      <c r="C50" s="46"/>
      <c r="D50" s="46"/>
      <c r="E50" s="47" t="s">
        <v>593</v>
      </c>
      <c r="F50" s="46"/>
      <c r="G50" s="46"/>
      <c r="H50" s="46"/>
      <c r="I50" s="46"/>
      <c r="J50" s="48"/>
    </row>
    <row r="51" ht="75">
      <c r="A51" s="37" t="s">
        <v>630</v>
      </c>
      <c r="B51" s="45"/>
      <c r="C51" s="46"/>
      <c r="D51" s="46"/>
      <c r="E51" s="52" t="s">
        <v>6100</v>
      </c>
      <c r="F51" s="46"/>
      <c r="G51" s="46"/>
      <c r="H51" s="46"/>
      <c r="I51" s="46"/>
      <c r="J51" s="48"/>
    </row>
    <row r="52">
      <c r="A52" s="37" t="s">
        <v>597</v>
      </c>
      <c r="B52" s="45"/>
      <c r="C52" s="46"/>
      <c r="D52" s="46"/>
      <c r="E52" s="47" t="s">
        <v>593</v>
      </c>
      <c r="F52" s="46"/>
      <c r="G52" s="46"/>
      <c r="H52" s="46"/>
      <c r="I52" s="46"/>
      <c r="J52" s="48"/>
    </row>
    <row r="53" ht="30">
      <c r="A53" s="37" t="s">
        <v>591</v>
      </c>
      <c r="B53" s="37">
        <v>11</v>
      </c>
      <c r="C53" s="38" t="s">
        <v>5047</v>
      </c>
      <c r="D53" s="37" t="s">
        <v>593</v>
      </c>
      <c r="E53" s="39" t="s">
        <v>5048</v>
      </c>
      <c r="F53" s="40" t="s">
        <v>629</v>
      </c>
      <c r="G53" s="41">
        <v>1485.981</v>
      </c>
      <c r="H53" s="42">
        <v>0</v>
      </c>
      <c r="I53" s="43">
        <f>ROUND(G53*H53,P4)</f>
        <v>0</v>
      </c>
      <c r="J53" s="37"/>
      <c r="O53" s="44">
        <f>I53*0.21</f>
        <v>0</v>
      </c>
      <c r="P53">
        <v>3</v>
      </c>
    </row>
    <row r="54">
      <c r="A54" s="37" t="s">
        <v>596</v>
      </c>
      <c r="B54" s="45"/>
      <c r="C54" s="46"/>
      <c r="D54" s="46"/>
      <c r="E54" s="47" t="s">
        <v>593</v>
      </c>
      <c r="F54" s="46"/>
      <c r="G54" s="46"/>
      <c r="H54" s="46"/>
      <c r="I54" s="46"/>
      <c r="J54" s="48"/>
    </row>
    <row r="55" ht="240">
      <c r="A55" s="37" t="s">
        <v>630</v>
      </c>
      <c r="B55" s="45"/>
      <c r="C55" s="46"/>
      <c r="D55" s="46"/>
      <c r="E55" s="52" t="s">
        <v>6101</v>
      </c>
      <c r="F55" s="46"/>
      <c r="G55" s="46"/>
      <c r="H55" s="46"/>
      <c r="I55" s="46"/>
      <c r="J55" s="48"/>
    </row>
    <row r="56">
      <c r="A56" s="37" t="s">
        <v>597</v>
      </c>
      <c r="B56" s="45"/>
      <c r="C56" s="46"/>
      <c r="D56" s="46"/>
      <c r="E56" s="47" t="s">
        <v>593</v>
      </c>
      <c r="F56" s="46"/>
      <c r="G56" s="46"/>
      <c r="H56" s="46"/>
      <c r="I56" s="46"/>
      <c r="J56" s="48"/>
    </row>
    <row r="57" ht="30">
      <c r="A57" s="37" t="s">
        <v>591</v>
      </c>
      <c r="B57" s="37">
        <v>12</v>
      </c>
      <c r="C57" s="38" t="s">
        <v>6102</v>
      </c>
      <c r="D57" s="37" t="s">
        <v>593</v>
      </c>
      <c r="E57" s="39" t="s">
        <v>6103</v>
      </c>
      <c r="F57" s="40" t="s">
        <v>629</v>
      </c>
      <c r="G57" s="41">
        <v>7.9480000000000004</v>
      </c>
      <c r="H57" s="42">
        <v>0</v>
      </c>
      <c r="I57" s="43">
        <f>ROUND(G57*H57,P4)</f>
        <v>0</v>
      </c>
      <c r="J57" s="37"/>
      <c r="O57" s="44">
        <f>I57*0.21</f>
        <v>0</v>
      </c>
      <c r="P57">
        <v>3</v>
      </c>
    </row>
    <row r="58">
      <c r="A58" s="37" t="s">
        <v>596</v>
      </c>
      <c r="B58" s="45"/>
      <c r="C58" s="46"/>
      <c r="D58" s="46"/>
      <c r="E58" s="47" t="s">
        <v>593</v>
      </c>
      <c r="F58" s="46"/>
      <c r="G58" s="46"/>
      <c r="H58" s="46"/>
      <c r="I58" s="46"/>
      <c r="J58" s="48"/>
    </row>
    <row r="59">
      <c r="A59" s="37" t="s">
        <v>630</v>
      </c>
      <c r="B59" s="45"/>
      <c r="C59" s="46"/>
      <c r="D59" s="46"/>
      <c r="E59" s="52" t="s">
        <v>6104</v>
      </c>
      <c r="F59" s="46"/>
      <c r="G59" s="46"/>
      <c r="H59" s="46"/>
      <c r="I59" s="46"/>
      <c r="J59" s="48"/>
    </row>
    <row r="60">
      <c r="A60" s="37" t="s">
        <v>597</v>
      </c>
      <c r="B60" s="45"/>
      <c r="C60" s="46"/>
      <c r="D60" s="46"/>
      <c r="E60" s="47" t="s">
        <v>593</v>
      </c>
      <c r="F60" s="46"/>
      <c r="G60" s="46"/>
      <c r="H60" s="46"/>
      <c r="I60" s="46"/>
      <c r="J60" s="48"/>
    </row>
    <row r="61" ht="30">
      <c r="A61" s="37" t="s">
        <v>591</v>
      </c>
      <c r="B61" s="37">
        <v>13</v>
      </c>
      <c r="C61" s="38" t="s">
        <v>5843</v>
      </c>
      <c r="D61" s="37" t="s">
        <v>593</v>
      </c>
      <c r="E61" s="39" t="s">
        <v>5844</v>
      </c>
      <c r="F61" s="40" t="s">
        <v>629</v>
      </c>
      <c r="G61" s="41">
        <v>1485.981</v>
      </c>
      <c r="H61" s="42">
        <v>0</v>
      </c>
      <c r="I61" s="43">
        <f>ROUND(G61*H61,P4)</f>
        <v>0</v>
      </c>
      <c r="J61" s="37"/>
      <c r="O61" s="44">
        <f>I61*0.21</f>
        <v>0</v>
      </c>
      <c r="P61">
        <v>3</v>
      </c>
    </row>
    <row r="62">
      <c r="A62" s="37" t="s">
        <v>596</v>
      </c>
      <c r="B62" s="45"/>
      <c r="C62" s="46"/>
      <c r="D62" s="46"/>
      <c r="E62" s="47" t="s">
        <v>593</v>
      </c>
      <c r="F62" s="46"/>
      <c r="G62" s="46"/>
      <c r="H62" s="46"/>
      <c r="I62" s="46"/>
      <c r="J62" s="48"/>
    </row>
    <row r="63">
      <c r="A63" s="37" t="s">
        <v>630</v>
      </c>
      <c r="B63" s="45"/>
      <c r="C63" s="46"/>
      <c r="D63" s="46"/>
      <c r="E63" s="52" t="s">
        <v>6105</v>
      </c>
      <c r="F63" s="46"/>
      <c r="G63" s="46"/>
      <c r="H63" s="46"/>
      <c r="I63" s="46"/>
      <c r="J63" s="48"/>
    </row>
    <row r="64">
      <c r="A64" s="37" t="s">
        <v>597</v>
      </c>
      <c r="B64" s="45"/>
      <c r="C64" s="46"/>
      <c r="D64" s="46"/>
      <c r="E64" s="47" t="s">
        <v>593</v>
      </c>
      <c r="F64" s="46"/>
      <c r="G64" s="46"/>
      <c r="H64" s="46"/>
      <c r="I64" s="46"/>
      <c r="J64" s="48"/>
    </row>
    <row r="65" ht="30">
      <c r="A65" s="37" t="s">
        <v>591</v>
      </c>
      <c r="B65" s="37">
        <v>14</v>
      </c>
      <c r="C65" s="38" t="s">
        <v>5500</v>
      </c>
      <c r="D65" s="37" t="s">
        <v>593</v>
      </c>
      <c r="E65" s="39" t="s">
        <v>5501</v>
      </c>
      <c r="F65" s="40" t="s">
        <v>629</v>
      </c>
      <c r="G65" s="41">
        <v>190.44</v>
      </c>
      <c r="H65" s="42">
        <v>0</v>
      </c>
      <c r="I65" s="43">
        <f>ROUND(G65*H65,P4)</f>
        <v>0</v>
      </c>
      <c r="J65" s="37"/>
      <c r="O65" s="44">
        <f>I65*0.21</f>
        <v>0</v>
      </c>
      <c r="P65">
        <v>3</v>
      </c>
    </row>
    <row r="66">
      <c r="A66" s="37" t="s">
        <v>596</v>
      </c>
      <c r="B66" s="45"/>
      <c r="C66" s="46"/>
      <c r="D66" s="46"/>
      <c r="E66" s="47" t="s">
        <v>593</v>
      </c>
      <c r="F66" s="46"/>
      <c r="G66" s="46"/>
      <c r="H66" s="46"/>
      <c r="I66" s="46"/>
      <c r="J66" s="48"/>
    </row>
    <row r="67" ht="75">
      <c r="A67" s="37" t="s">
        <v>630</v>
      </c>
      <c r="B67" s="45"/>
      <c r="C67" s="46"/>
      <c r="D67" s="46"/>
      <c r="E67" s="52" t="s">
        <v>6106</v>
      </c>
      <c r="F67" s="46"/>
      <c r="G67" s="46"/>
      <c r="H67" s="46"/>
      <c r="I67" s="46"/>
      <c r="J67" s="48"/>
    </row>
    <row r="68">
      <c r="A68" s="37" t="s">
        <v>597</v>
      </c>
      <c r="B68" s="45"/>
      <c r="C68" s="46"/>
      <c r="D68" s="46"/>
      <c r="E68" s="47" t="s">
        <v>593</v>
      </c>
      <c r="F68" s="46"/>
      <c r="G68" s="46"/>
      <c r="H68" s="46"/>
      <c r="I68" s="46"/>
      <c r="J68" s="48"/>
    </row>
    <row r="69" ht="30">
      <c r="A69" s="37" t="s">
        <v>591</v>
      </c>
      <c r="B69" s="37">
        <v>15</v>
      </c>
      <c r="C69" s="38" t="s">
        <v>5503</v>
      </c>
      <c r="D69" s="37" t="s">
        <v>593</v>
      </c>
      <c r="E69" s="39" t="s">
        <v>5504</v>
      </c>
      <c r="F69" s="40" t="s">
        <v>629</v>
      </c>
      <c r="G69" s="41">
        <v>190.44</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6107</v>
      </c>
      <c r="F71" s="46"/>
      <c r="G71" s="46"/>
      <c r="H71" s="46"/>
      <c r="I71" s="46"/>
      <c r="J71" s="48"/>
    </row>
    <row r="72">
      <c r="A72" s="37" t="s">
        <v>597</v>
      </c>
      <c r="B72" s="45"/>
      <c r="C72" s="46"/>
      <c r="D72" s="46"/>
      <c r="E72" s="47" t="s">
        <v>593</v>
      </c>
      <c r="F72" s="46"/>
      <c r="G72" s="46"/>
      <c r="H72" s="46"/>
      <c r="I72" s="46"/>
      <c r="J72" s="48"/>
    </row>
    <row r="73">
      <c r="A73" s="37" t="s">
        <v>591</v>
      </c>
      <c r="B73" s="37">
        <v>16</v>
      </c>
      <c r="C73" s="38" t="s">
        <v>6108</v>
      </c>
      <c r="D73" s="37" t="s">
        <v>593</v>
      </c>
      <c r="E73" s="39" t="s">
        <v>6109</v>
      </c>
      <c r="F73" s="40" t="s">
        <v>639</v>
      </c>
      <c r="G73" s="41">
        <v>1226.354</v>
      </c>
      <c r="H73" s="42">
        <v>0</v>
      </c>
      <c r="I73" s="43">
        <f>ROUND(G73*H73,P4)</f>
        <v>0</v>
      </c>
      <c r="J73" s="37"/>
      <c r="O73" s="44">
        <f>I73*0.21</f>
        <v>0</v>
      </c>
      <c r="P73">
        <v>3</v>
      </c>
    </row>
    <row r="74">
      <c r="A74" s="37" t="s">
        <v>596</v>
      </c>
      <c r="B74" s="45"/>
      <c r="C74" s="46"/>
      <c r="D74" s="46"/>
      <c r="E74" s="47" t="s">
        <v>593</v>
      </c>
      <c r="F74" s="46"/>
      <c r="G74" s="46"/>
      <c r="H74" s="46"/>
      <c r="I74" s="46"/>
      <c r="J74" s="48"/>
    </row>
    <row r="75" ht="120">
      <c r="A75" s="37" t="s">
        <v>630</v>
      </c>
      <c r="B75" s="45"/>
      <c r="C75" s="46"/>
      <c r="D75" s="46"/>
      <c r="E75" s="52" t="s">
        <v>6110</v>
      </c>
      <c r="F75" s="46"/>
      <c r="G75" s="46"/>
      <c r="H75" s="46"/>
      <c r="I75" s="46"/>
      <c r="J75" s="48"/>
    </row>
    <row r="76">
      <c r="A76" s="37" t="s">
        <v>597</v>
      </c>
      <c r="B76" s="45"/>
      <c r="C76" s="46"/>
      <c r="D76" s="46"/>
      <c r="E76" s="47" t="s">
        <v>593</v>
      </c>
      <c r="F76" s="46"/>
      <c r="G76" s="46"/>
      <c r="H76" s="46"/>
      <c r="I76" s="46"/>
      <c r="J76" s="48"/>
    </row>
    <row r="77">
      <c r="A77" s="37" t="s">
        <v>591</v>
      </c>
      <c r="B77" s="37">
        <v>17</v>
      </c>
      <c r="C77" s="38" t="s">
        <v>5859</v>
      </c>
      <c r="D77" s="37" t="s">
        <v>593</v>
      </c>
      <c r="E77" s="39" t="s">
        <v>5860</v>
      </c>
      <c r="F77" s="40" t="s">
        <v>639</v>
      </c>
      <c r="G77" s="41">
        <v>2402.1010000000001</v>
      </c>
      <c r="H77" s="42">
        <v>0</v>
      </c>
      <c r="I77" s="43">
        <f>ROUND(G77*H77,P4)</f>
        <v>0</v>
      </c>
      <c r="J77" s="37"/>
      <c r="O77" s="44">
        <f>I77*0.21</f>
        <v>0</v>
      </c>
      <c r="P77">
        <v>3</v>
      </c>
    </row>
    <row r="78">
      <c r="A78" s="37" t="s">
        <v>596</v>
      </c>
      <c r="B78" s="45"/>
      <c r="C78" s="46"/>
      <c r="D78" s="46"/>
      <c r="E78" s="47" t="s">
        <v>593</v>
      </c>
      <c r="F78" s="46"/>
      <c r="G78" s="46"/>
      <c r="H78" s="46"/>
      <c r="I78" s="46"/>
      <c r="J78" s="48"/>
    </row>
    <row r="79" ht="105">
      <c r="A79" s="37" t="s">
        <v>630</v>
      </c>
      <c r="B79" s="45"/>
      <c r="C79" s="46"/>
      <c r="D79" s="46"/>
      <c r="E79" s="52" t="s">
        <v>6111</v>
      </c>
      <c r="F79" s="46"/>
      <c r="G79" s="46"/>
      <c r="H79" s="46"/>
      <c r="I79" s="46"/>
      <c r="J79" s="48"/>
    </row>
    <row r="80">
      <c r="A80" s="37" t="s">
        <v>597</v>
      </c>
      <c r="B80" s="45"/>
      <c r="C80" s="46"/>
      <c r="D80" s="46"/>
      <c r="E80" s="47" t="s">
        <v>593</v>
      </c>
      <c r="F80" s="46"/>
      <c r="G80" s="46"/>
      <c r="H80" s="46"/>
      <c r="I80" s="46"/>
      <c r="J80" s="48"/>
    </row>
    <row r="81">
      <c r="A81" s="37" t="s">
        <v>591</v>
      </c>
      <c r="B81" s="37">
        <v>18</v>
      </c>
      <c r="C81" s="38" t="s">
        <v>6112</v>
      </c>
      <c r="D81" s="37" t="s">
        <v>593</v>
      </c>
      <c r="E81" s="39" t="s">
        <v>6113</v>
      </c>
      <c r="F81" s="40" t="s">
        <v>639</v>
      </c>
      <c r="G81" s="41">
        <v>1226.354</v>
      </c>
      <c r="H81" s="42">
        <v>0</v>
      </c>
      <c r="I81" s="43">
        <f>ROUND(G81*H81,P4)</f>
        <v>0</v>
      </c>
      <c r="J81" s="37"/>
      <c r="O81" s="44">
        <f>I81*0.21</f>
        <v>0</v>
      </c>
      <c r="P81">
        <v>3</v>
      </c>
    </row>
    <row r="82">
      <c r="A82" s="37" t="s">
        <v>596</v>
      </c>
      <c r="B82" s="45"/>
      <c r="C82" s="46"/>
      <c r="D82" s="46"/>
      <c r="E82" s="47" t="s">
        <v>593</v>
      </c>
      <c r="F82" s="46"/>
      <c r="G82" s="46"/>
      <c r="H82" s="46"/>
      <c r="I82" s="46"/>
      <c r="J82" s="48"/>
    </row>
    <row r="83">
      <c r="A83" s="37" t="s">
        <v>630</v>
      </c>
      <c r="B83" s="45"/>
      <c r="C83" s="46"/>
      <c r="D83" s="46"/>
      <c r="E83" s="52" t="s">
        <v>6114</v>
      </c>
      <c r="F83" s="46"/>
      <c r="G83" s="46"/>
      <c r="H83" s="46"/>
      <c r="I83" s="46"/>
      <c r="J83" s="48"/>
    </row>
    <row r="84">
      <c r="A84" s="37" t="s">
        <v>597</v>
      </c>
      <c r="B84" s="45"/>
      <c r="C84" s="46"/>
      <c r="D84" s="46"/>
      <c r="E84" s="47" t="s">
        <v>593</v>
      </c>
      <c r="F84" s="46"/>
      <c r="G84" s="46"/>
      <c r="H84" s="46"/>
      <c r="I84" s="46"/>
      <c r="J84" s="48"/>
    </row>
    <row r="85">
      <c r="A85" s="37" t="s">
        <v>591</v>
      </c>
      <c r="B85" s="37">
        <v>19</v>
      </c>
      <c r="C85" s="38" t="s">
        <v>5862</v>
      </c>
      <c r="D85" s="37" t="s">
        <v>593</v>
      </c>
      <c r="E85" s="39" t="s">
        <v>5863</v>
      </c>
      <c r="F85" s="40" t="s">
        <v>639</v>
      </c>
      <c r="G85" s="41">
        <v>2402.1010000000001</v>
      </c>
      <c r="H85" s="42">
        <v>0</v>
      </c>
      <c r="I85" s="43">
        <f>ROUND(G85*H85,P4)</f>
        <v>0</v>
      </c>
      <c r="J85" s="37"/>
      <c r="O85" s="44">
        <f>I85*0.21</f>
        <v>0</v>
      </c>
      <c r="P85">
        <v>3</v>
      </c>
    </row>
    <row r="86">
      <c r="A86" s="37" t="s">
        <v>596</v>
      </c>
      <c r="B86" s="45"/>
      <c r="C86" s="46"/>
      <c r="D86" s="46"/>
      <c r="E86" s="47" t="s">
        <v>593</v>
      </c>
      <c r="F86" s="46"/>
      <c r="G86" s="46"/>
      <c r="H86" s="46"/>
      <c r="I86" s="46"/>
      <c r="J86" s="48"/>
    </row>
    <row r="87">
      <c r="A87" s="37" t="s">
        <v>630</v>
      </c>
      <c r="B87" s="45"/>
      <c r="C87" s="46"/>
      <c r="D87" s="46"/>
      <c r="E87" s="52" t="s">
        <v>6115</v>
      </c>
      <c r="F87" s="46"/>
      <c r="G87" s="46"/>
      <c r="H87" s="46"/>
      <c r="I87" s="46"/>
      <c r="J87" s="48"/>
    </row>
    <row r="88">
      <c r="A88" s="37" t="s">
        <v>597</v>
      </c>
      <c r="B88" s="45"/>
      <c r="C88" s="46"/>
      <c r="D88" s="46"/>
      <c r="E88" s="47" t="s">
        <v>593</v>
      </c>
      <c r="F88" s="46"/>
      <c r="G88" s="46"/>
      <c r="H88" s="46"/>
      <c r="I88" s="46"/>
      <c r="J88" s="48"/>
    </row>
    <row r="89">
      <c r="A89" s="37" t="s">
        <v>591</v>
      </c>
      <c r="B89" s="37">
        <v>20</v>
      </c>
      <c r="C89" s="38" t="s">
        <v>6116</v>
      </c>
      <c r="D89" s="37" t="s">
        <v>593</v>
      </c>
      <c r="E89" s="39" t="s">
        <v>6117</v>
      </c>
      <c r="F89" s="40" t="s">
        <v>639</v>
      </c>
      <c r="G89" s="41">
        <v>256.68000000000001</v>
      </c>
      <c r="H89" s="42">
        <v>0</v>
      </c>
      <c r="I89" s="43">
        <f>ROUND(G89*H89,P4)</f>
        <v>0</v>
      </c>
      <c r="J89" s="37"/>
      <c r="O89" s="44">
        <f>I89*0.21</f>
        <v>0</v>
      </c>
      <c r="P89">
        <v>3</v>
      </c>
    </row>
    <row r="90">
      <c r="A90" s="37" t="s">
        <v>596</v>
      </c>
      <c r="B90" s="45"/>
      <c r="C90" s="46"/>
      <c r="D90" s="46"/>
      <c r="E90" s="47" t="s">
        <v>593</v>
      </c>
      <c r="F90" s="46"/>
      <c r="G90" s="46"/>
      <c r="H90" s="46"/>
      <c r="I90" s="46"/>
      <c r="J90" s="48"/>
    </row>
    <row r="91" ht="60">
      <c r="A91" s="37" t="s">
        <v>630</v>
      </c>
      <c r="B91" s="45"/>
      <c r="C91" s="46"/>
      <c r="D91" s="46"/>
      <c r="E91" s="52" t="s">
        <v>6118</v>
      </c>
      <c r="F91" s="46"/>
      <c r="G91" s="46"/>
      <c r="H91" s="46"/>
      <c r="I91" s="46"/>
      <c r="J91" s="48"/>
    </row>
    <row r="92">
      <c r="A92" s="37" t="s">
        <v>597</v>
      </c>
      <c r="B92" s="45"/>
      <c r="C92" s="46"/>
      <c r="D92" s="46"/>
      <c r="E92" s="47" t="s">
        <v>593</v>
      </c>
      <c r="F92" s="46"/>
      <c r="G92" s="46"/>
      <c r="H92" s="46"/>
      <c r="I92" s="46"/>
      <c r="J92" s="48"/>
    </row>
    <row r="93">
      <c r="A93" s="37" t="s">
        <v>591</v>
      </c>
      <c r="B93" s="37">
        <v>21</v>
      </c>
      <c r="C93" s="38" t="s">
        <v>6119</v>
      </c>
      <c r="D93" s="37" t="s">
        <v>593</v>
      </c>
      <c r="E93" s="39" t="s">
        <v>6120</v>
      </c>
      <c r="F93" s="40" t="s">
        <v>639</v>
      </c>
      <c r="G93" s="41">
        <v>251.16</v>
      </c>
      <c r="H93" s="42">
        <v>0</v>
      </c>
      <c r="I93" s="43">
        <f>ROUND(G93*H93,P4)</f>
        <v>0</v>
      </c>
      <c r="J93" s="37"/>
      <c r="O93" s="44">
        <f>I93*0.21</f>
        <v>0</v>
      </c>
      <c r="P93">
        <v>3</v>
      </c>
    </row>
    <row r="94">
      <c r="A94" s="37" t="s">
        <v>596</v>
      </c>
      <c r="B94" s="45"/>
      <c r="C94" s="46"/>
      <c r="D94" s="46"/>
      <c r="E94" s="47" t="s">
        <v>593</v>
      </c>
      <c r="F94" s="46"/>
      <c r="G94" s="46"/>
      <c r="H94" s="46"/>
      <c r="I94" s="46"/>
      <c r="J94" s="48"/>
    </row>
    <row r="95" ht="30">
      <c r="A95" s="37" t="s">
        <v>630</v>
      </c>
      <c r="B95" s="45"/>
      <c r="C95" s="46"/>
      <c r="D95" s="46"/>
      <c r="E95" s="52" t="s">
        <v>6121</v>
      </c>
      <c r="F95" s="46"/>
      <c r="G95" s="46"/>
      <c r="H95" s="46"/>
      <c r="I95" s="46"/>
      <c r="J95" s="48"/>
    </row>
    <row r="96">
      <c r="A96" s="37" t="s">
        <v>597</v>
      </c>
      <c r="B96" s="45"/>
      <c r="C96" s="46"/>
      <c r="D96" s="46"/>
      <c r="E96" s="47" t="s">
        <v>593</v>
      </c>
      <c r="F96" s="46"/>
      <c r="G96" s="46"/>
      <c r="H96" s="46"/>
      <c r="I96" s="46"/>
      <c r="J96" s="48"/>
    </row>
    <row r="97">
      <c r="A97" s="37" t="s">
        <v>591</v>
      </c>
      <c r="B97" s="37">
        <v>22</v>
      </c>
      <c r="C97" s="38" t="s">
        <v>6122</v>
      </c>
      <c r="D97" s="37" t="s">
        <v>593</v>
      </c>
      <c r="E97" s="39" t="s">
        <v>6123</v>
      </c>
      <c r="F97" s="40" t="s">
        <v>639</v>
      </c>
      <c r="G97" s="41">
        <v>256.68000000000001</v>
      </c>
      <c r="H97" s="42">
        <v>0</v>
      </c>
      <c r="I97" s="43">
        <f>ROUND(G97*H97,P4)</f>
        <v>0</v>
      </c>
      <c r="J97" s="37"/>
      <c r="O97" s="44">
        <f>I97*0.21</f>
        <v>0</v>
      </c>
      <c r="P97">
        <v>3</v>
      </c>
    </row>
    <row r="98">
      <c r="A98" s="37" t="s">
        <v>596</v>
      </c>
      <c r="B98" s="45"/>
      <c r="C98" s="46"/>
      <c r="D98" s="46"/>
      <c r="E98" s="47" t="s">
        <v>593</v>
      </c>
      <c r="F98" s="46"/>
      <c r="G98" s="46"/>
      <c r="H98" s="46"/>
      <c r="I98" s="46"/>
      <c r="J98" s="48"/>
    </row>
    <row r="99">
      <c r="A99" s="37" t="s">
        <v>630</v>
      </c>
      <c r="B99" s="45"/>
      <c r="C99" s="46"/>
      <c r="D99" s="46"/>
      <c r="E99" s="52" t="s">
        <v>6124</v>
      </c>
      <c r="F99" s="46"/>
      <c r="G99" s="46"/>
      <c r="H99" s="46"/>
      <c r="I99" s="46"/>
      <c r="J99" s="48"/>
    </row>
    <row r="100">
      <c r="A100" s="37" t="s">
        <v>597</v>
      </c>
      <c r="B100" s="45"/>
      <c r="C100" s="46"/>
      <c r="D100" s="46"/>
      <c r="E100" s="47" t="s">
        <v>593</v>
      </c>
      <c r="F100" s="46"/>
      <c r="G100" s="46"/>
      <c r="H100" s="46"/>
      <c r="I100" s="46"/>
      <c r="J100" s="48"/>
    </row>
    <row r="101">
      <c r="A101" s="37" t="s">
        <v>591</v>
      </c>
      <c r="B101" s="37">
        <v>23</v>
      </c>
      <c r="C101" s="38" t="s">
        <v>6125</v>
      </c>
      <c r="D101" s="37" t="s">
        <v>593</v>
      </c>
      <c r="E101" s="39" t="s">
        <v>6126</v>
      </c>
      <c r="F101" s="40" t="s">
        <v>639</v>
      </c>
      <c r="G101" s="41">
        <v>251.16</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c r="A103" s="37" t="s">
        <v>630</v>
      </c>
      <c r="B103" s="45"/>
      <c r="C103" s="46"/>
      <c r="D103" s="46"/>
      <c r="E103" s="52" t="s">
        <v>6127</v>
      </c>
      <c r="F103" s="46"/>
      <c r="G103" s="46"/>
      <c r="H103" s="46"/>
      <c r="I103" s="46"/>
      <c r="J103" s="48"/>
    </row>
    <row r="104">
      <c r="A104" s="37" t="s">
        <v>597</v>
      </c>
      <c r="B104" s="45"/>
      <c r="C104" s="46"/>
      <c r="D104" s="46"/>
      <c r="E104" s="47" t="s">
        <v>593</v>
      </c>
      <c r="F104" s="46"/>
      <c r="G104" s="46"/>
      <c r="H104" s="46"/>
      <c r="I104" s="46"/>
      <c r="J104" s="48"/>
    </row>
    <row r="105">
      <c r="A105" s="37" t="s">
        <v>591</v>
      </c>
      <c r="B105" s="37">
        <v>24</v>
      </c>
      <c r="C105" s="38" t="s">
        <v>6128</v>
      </c>
      <c r="D105" s="37" t="s">
        <v>593</v>
      </c>
      <c r="E105" s="39" t="s">
        <v>6129</v>
      </c>
      <c r="F105" s="40" t="s">
        <v>629</v>
      </c>
      <c r="G105" s="41">
        <v>192.50999999999999</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60">
      <c r="A107" s="37" t="s">
        <v>630</v>
      </c>
      <c r="B107" s="45"/>
      <c r="C107" s="46"/>
      <c r="D107" s="46"/>
      <c r="E107" s="52" t="s">
        <v>6130</v>
      </c>
      <c r="F107" s="46"/>
      <c r="G107" s="46"/>
      <c r="H107" s="46"/>
      <c r="I107" s="46"/>
      <c r="J107" s="48"/>
    </row>
    <row r="108">
      <c r="A108" s="37" t="s">
        <v>597</v>
      </c>
      <c r="B108" s="45"/>
      <c r="C108" s="46"/>
      <c r="D108" s="46"/>
      <c r="E108" s="47" t="s">
        <v>593</v>
      </c>
      <c r="F108" s="46"/>
      <c r="G108" s="46"/>
      <c r="H108" s="46"/>
      <c r="I108" s="46"/>
      <c r="J108" s="48"/>
    </row>
    <row r="109">
      <c r="A109" s="37" t="s">
        <v>591</v>
      </c>
      <c r="B109" s="37">
        <v>25</v>
      </c>
      <c r="C109" s="38" t="s">
        <v>6131</v>
      </c>
      <c r="D109" s="37" t="s">
        <v>593</v>
      </c>
      <c r="E109" s="39" t="s">
        <v>6132</v>
      </c>
      <c r="F109" s="40" t="s">
        <v>629</v>
      </c>
      <c r="G109" s="41">
        <v>188.37</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30">
      <c r="A111" s="37" t="s">
        <v>630</v>
      </c>
      <c r="B111" s="45"/>
      <c r="C111" s="46"/>
      <c r="D111" s="46"/>
      <c r="E111" s="52" t="s">
        <v>6133</v>
      </c>
      <c r="F111" s="46"/>
      <c r="G111" s="46"/>
      <c r="H111" s="46"/>
      <c r="I111" s="46"/>
      <c r="J111" s="48"/>
    </row>
    <row r="112">
      <c r="A112" s="37" t="s">
        <v>597</v>
      </c>
      <c r="B112" s="45"/>
      <c r="C112" s="46"/>
      <c r="D112" s="46"/>
      <c r="E112" s="47" t="s">
        <v>593</v>
      </c>
      <c r="F112" s="46"/>
      <c r="G112" s="46"/>
      <c r="H112" s="46"/>
      <c r="I112" s="46"/>
      <c r="J112" s="48"/>
    </row>
    <row r="113">
      <c r="A113" s="37" t="s">
        <v>591</v>
      </c>
      <c r="B113" s="37">
        <v>26</v>
      </c>
      <c r="C113" s="38" t="s">
        <v>6134</v>
      </c>
      <c r="D113" s="37" t="s">
        <v>593</v>
      </c>
      <c r="E113" s="39" t="s">
        <v>6135</v>
      </c>
      <c r="F113" s="40" t="s">
        <v>629</v>
      </c>
      <c r="G113" s="41">
        <v>192.50999999999999</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c r="A115" s="37" t="s">
        <v>630</v>
      </c>
      <c r="B115" s="45"/>
      <c r="C115" s="46"/>
      <c r="D115" s="46"/>
      <c r="E115" s="52" t="s">
        <v>6136</v>
      </c>
      <c r="F115" s="46"/>
      <c r="G115" s="46"/>
      <c r="H115" s="46"/>
      <c r="I115" s="46"/>
      <c r="J115" s="48"/>
    </row>
    <row r="116">
      <c r="A116" s="37" t="s">
        <v>597</v>
      </c>
      <c r="B116" s="45"/>
      <c r="C116" s="46"/>
      <c r="D116" s="46"/>
      <c r="E116" s="47" t="s">
        <v>593</v>
      </c>
      <c r="F116" s="46"/>
      <c r="G116" s="46"/>
      <c r="H116" s="46"/>
      <c r="I116" s="46"/>
      <c r="J116" s="48"/>
    </row>
    <row r="117">
      <c r="A117" s="37" t="s">
        <v>591</v>
      </c>
      <c r="B117" s="37">
        <v>27</v>
      </c>
      <c r="C117" s="38" t="s">
        <v>6137</v>
      </c>
      <c r="D117" s="37" t="s">
        <v>593</v>
      </c>
      <c r="E117" s="39" t="s">
        <v>6138</v>
      </c>
      <c r="F117" s="40" t="s">
        <v>629</v>
      </c>
      <c r="G117" s="41">
        <v>188.37</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c r="A119" s="37" t="s">
        <v>630</v>
      </c>
      <c r="B119" s="45"/>
      <c r="C119" s="46"/>
      <c r="D119" s="46"/>
      <c r="E119" s="52" t="s">
        <v>6139</v>
      </c>
      <c r="F119" s="46"/>
      <c r="G119" s="46"/>
      <c r="H119" s="46"/>
      <c r="I119" s="46"/>
      <c r="J119" s="48"/>
    </row>
    <row r="120">
      <c r="A120" s="37" t="s">
        <v>597</v>
      </c>
      <c r="B120" s="45"/>
      <c r="C120" s="46"/>
      <c r="D120" s="46"/>
      <c r="E120" s="47" t="s">
        <v>593</v>
      </c>
      <c r="F120" s="46"/>
      <c r="G120" s="46"/>
      <c r="H120" s="46"/>
      <c r="I120" s="46"/>
      <c r="J120" s="48"/>
    </row>
    <row r="121" ht="30">
      <c r="A121" s="37" t="s">
        <v>591</v>
      </c>
      <c r="B121" s="37">
        <v>28</v>
      </c>
      <c r="C121" s="38" t="s">
        <v>6140</v>
      </c>
      <c r="D121" s="37" t="s">
        <v>593</v>
      </c>
      <c r="E121" s="39" t="s">
        <v>6141</v>
      </c>
      <c r="F121" s="40" t="s">
        <v>629</v>
      </c>
      <c r="G121" s="41">
        <v>1170.894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30">
      <c r="A123" s="37" t="s">
        <v>630</v>
      </c>
      <c r="B123" s="45"/>
      <c r="C123" s="46"/>
      <c r="D123" s="46"/>
      <c r="E123" s="52" t="s">
        <v>6142</v>
      </c>
      <c r="F123" s="46"/>
      <c r="G123" s="46"/>
      <c r="H123" s="46"/>
      <c r="I123" s="46"/>
      <c r="J123" s="48"/>
    </row>
    <row r="124">
      <c r="A124" s="37" t="s">
        <v>597</v>
      </c>
      <c r="B124" s="45"/>
      <c r="C124" s="46"/>
      <c r="D124" s="46"/>
      <c r="E124" s="47" t="s">
        <v>593</v>
      </c>
      <c r="F124" s="46"/>
      <c r="G124" s="46"/>
      <c r="H124" s="46"/>
      <c r="I124" s="46"/>
      <c r="J124" s="48"/>
    </row>
    <row r="125" ht="30">
      <c r="A125" s="37" t="s">
        <v>591</v>
      </c>
      <c r="B125" s="37">
        <v>29</v>
      </c>
      <c r="C125" s="38" t="s">
        <v>6143</v>
      </c>
      <c r="D125" s="37" t="s">
        <v>593</v>
      </c>
      <c r="E125" s="39" t="s">
        <v>6144</v>
      </c>
      <c r="F125" s="40" t="s">
        <v>629</v>
      </c>
      <c r="G125" s="41">
        <v>1170.894</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30">
      <c r="A127" s="37" t="s">
        <v>630</v>
      </c>
      <c r="B127" s="45"/>
      <c r="C127" s="46"/>
      <c r="D127" s="46"/>
      <c r="E127" s="52" t="s">
        <v>6142</v>
      </c>
      <c r="F127" s="46"/>
      <c r="G127" s="46"/>
      <c r="H127" s="46"/>
      <c r="I127" s="46"/>
      <c r="J127" s="48"/>
    </row>
    <row r="128">
      <c r="A128" s="37" t="s">
        <v>597</v>
      </c>
      <c r="B128" s="45"/>
      <c r="C128" s="46"/>
      <c r="D128" s="46"/>
      <c r="E128" s="47" t="s">
        <v>593</v>
      </c>
      <c r="F128" s="46"/>
      <c r="G128" s="46"/>
      <c r="H128" s="46"/>
      <c r="I128" s="46"/>
      <c r="J128" s="48"/>
    </row>
    <row r="129" ht="30">
      <c r="A129" s="37" t="s">
        <v>591</v>
      </c>
      <c r="B129" s="37">
        <v>30</v>
      </c>
      <c r="C129" s="38" t="s">
        <v>6145</v>
      </c>
      <c r="D129" s="37" t="s">
        <v>593</v>
      </c>
      <c r="E129" s="39" t="s">
        <v>6146</v>
      </c>
      <c r="F129" s="40" t="s">
        <v>629</v>
      </c>
      <c r="G129" s="41">
        <v>150</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30">
      <c r="A131" s="37" t="s">
        <v>630</v>
      </c>
      <c r="B131" s="45"/>
      <c r="C131" s="46"/>
      <c r="D131" s="46"/>
      <c r="E131" s="52" t="s">
        <v>6147</v>
      </c>
      <c r="F131" s="46"/>
      <c r="G131" s="46"/>
      <c r="H131" s="46"/>
      <c r="I131" s="46"/>
      <c r="J131" s="48"/>
    </row>
    <row r="132">
      <c r="A132" s="37" t="s">
        <v>597</v>
      </c>
      <c r="B132" s="45"/>
      <c r="C132" s="46"/>
      <c r="D132" s="46"/>
      <c r="E132" s="47" t="s">
        <v>593</v>
      </c>
      <c r="F132" s="46"/>
      <c r="G132" s="46"/>
      <c r="H132" s="46"/>
      <c r="I132" s="46"/>
      <c r="J132" s="48"/>
    </row>
    <row r="133">
      <c r="A133" s="37" t="s">
        <v>591</v>
      </c>
      <c r="B133" s="37">
        <v>31</v>
      </c>
      <c r="C133" s="38" t="s">
        <v>5529</v>
      </c>
      <c r="D133" s="37" t="s">
        <v>593</v>
      </c>
      <c r="E133" s="39" t="s">
        <v>5530</v>
      </c>
      <c r="F133" s="40" t="s">
        <v>629</v>
      </c>
      <c r="G133" s="41">
        <v>150</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30">
      <c r="A135" s="37" t="s">
        <v>630</v>
      </c>
      <c r="B135" s="45"/>
      <c r="C135" s="46"/>
      <c r="D135" s="46"/>
      <c r="E135" s="52" t="s">
        <v>6148</v>
      </c>
      <c r="F135" s="46"/>
      <c r="G135" s="46"/>
      <c r="H135" s="46"/>
      <c r="I135" s="46"/>
      <c r="J135" s="48"/>
    </row>
    <row r="136">
      <c r="A136" s="37" t="s">
        <v>597</v>
      </c>
      <c r="B136" s="45"/>
      <c r="C136" s="46"/>
      <c r="D136" s="46"/>
      <c r="E136" s="47" t="s">
        <v>593</v>
      </c>
      <c r="F136" s="46"/>
      <c r="G136" s="46"/>
      <c r="H136" s="46"/>
      <c r="I136" s="46"/>
      <c r="J136" s="48"/>
    </row>
    <row r="137">
      <c r="A137" s="37" t="s">
        <v>591</v>
      </c>
      <c r="B137" s="37">
        <v>32</v>
      </c>
      <c r="C137" s="38" t="s">
        <v>6149</v>
      </c>
      <c r="D137" s="37" t="s">
        <v>593</v>
      </c>
      <c r="E137" s="39" t="s">
        <v>5530</v>
      </c>
      <c r="F137" s="40" t="s">
        <v>629</v>
      </c>
      <c r="G137" s="41">
        <v>585.447</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30">
      <c r="A139" s="37" t="s">
        <v>630</v>
      </c>
      <c r="B139" s="45"/>
      <c r="C139" s="46"/>
      <c r="D139" s="46"/>
      <c r="E139" s="52" t="s">
        <v>6150</v>
      </c>
      <c r="F139" s="46"/>
      <c r="G139" s="46"/>
      <c r="H139" s="46"/>
      <c r="I139" s="46"/>
      <c r="J139" s="48"/>
    </row>
    <row r="140">
      <c r="A140" s="37" t="s">
        <v>597</v>
      </c>
      <c r="B140" s="45"/>
      <c r="C140" s="46"/>
      <c r="D140" s="46"/>
      <c r="E140" s="47" t="s">
        <v>593</v>
      </c>
      <c r="F140" s="46"/>
      <c r="G140" s="46"/>
      <c r="H140" s="46"/>
      <c r="I140" s="46"/>
      <c r="J140" s="48"/>
    </row>
    <row r="141">
      <c r="A141" s="37" t="s">
        <v>591</v>
      </c>
      <c r="B141" s="37">
        <v>33</v>
      </c>
      <c r="C141" s="38" t="s">
        <v>5867</v>
      </c>
      <c r="D141" s="37" t="s">
        <v>593</v>
      </c>
      <c r="E141" s="39" t="s">
        <v>5868</v>
      </c>
      <c r="F141" s="40" t="s">
        <v>629</v>
      </c>
      <c r="G141" s="41">
        <v>585.447</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30">
      <c r="A143" s="37" t="s">
        <v>630</v>
      </c>
      <c r="B143" s="45"/>
      <c r="C143" s="46"/>
      <c r="D143" s="46"/>
      <c r="E143" s="52" t="s">
        <v>6150</v>
      </c>
      <c r="F143" s="46"/>
      <c r="G143" s="46"/>
      <c r="H143" s="46"/>
      <c r="I143" s="46"/>
      <c r="J143" s="48"/>
    </row>
    <row r="144">
      <c r="A144" s="37" t="s">
        <v>597</v>
      </c>
      <c r="B144" s="45"/>
      <c r="C144" s="46"/>
      <c r="D144" s="46"/>
      <c r="E144" s="47" t="s">
        <v>593</v>
      </c>
      <c r="F144" s="46"/>
      <c r="G144" s="46"/>
      <c r="H144" s="46"/>
      <c r="I144" s="46"/>
      <c r="J144" s="48"/>
    </row>
    <row r="145">
      <c r="A145" s="37" t="s">
        <v>591</v>
      </c>
      <c r="B145" s="37">
        <v>34</v>
      </c>
      <c r="C145" s="38" t="s">
        <v>1363</v>
      </c>
      <c r="D145" s="37" t="s">
        <v>593</v>
      </c>
      <c r="E145" s="39" t="s">
        <v>1364</v>
      </c>
      <c r="F145" s="40" t="s">
        <v>629</v>
      </c>
      <c r="G145" s="41">
        <v>138.69399999999999</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6151</v>
      </c>
      <c r="F147" s="46"/>
      <c r="G147" s="46"/>
      <c r="H147" s="46"/>
      <c r="I147" s="46"/>
      <c r="J147" s="48"/>
    </row>
    <row r="148">
      <c r="A148" s="37" t="s">
        <v>597</v>
      </c>
      <c r="B148" s="45"/>
      <c r="C148" s="46"/>
      <c r="D148" s="46"/>
      <c r="E148" s="47" t="s">
        <v>593</v>
      </c>
      <c r="F148" s="46"/>
      <c r="G148" s="46"/>
      <c r="H148" s="46"/>
      <c r="I148" s="46"/>
      <c r="J148" s="48"/>
    </row>
    <row r="149">
      <c r="A149" s="37" t="s">
        <v>591</v>
      </c>
      <c r="B149" s="37">
        <v>35</v>
      </c>
      <c r="C149" s="38" t="s">
        <v>5533</v>
      </c>
      <c r="D149" s="37" t="s">
        <v>593</v>
      </c>
      <c r="E149" s="39" t="s">
        <v>1364</v>
      </c>
      <c r="F149" s="40" t="s">
        <v>629</v>
      </c>
      <c r="G149" s="41">
        <v>1879.3989999999999</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75">
      <c r="A151" s="37" t="s">
        <v>630</v>
      </c>
      <c r="B151" s="45"/>
      <c r="C151" s="46"/>
      <c r="D151" s="46"/>
      <c r="E151" s="52" t="s">
        <v>6152</v>
      </c>
      <c r="F151" s="46"/>
      <c r="G151" s="46"/>
      <c r="H151" s="46"/>
      <c r="I151" s="46"/>
      <c r="J151" s="48"/>
    </row>
    <row r="152">
      <c r="A152" s="37" t="s">
        <v>597</v>
      </c>
      <c r="B152" s="45"/>
      <c r="C152" s="46"/>
      <c r="D152" s="46"/>
      <c r="E152" s="47" t="s">
        <v>593</v>
      </c>
      <c r="F152" s="46"/>
      <c r="G152" s="46"/>
      <c r="H152" s="46"/>
      <c r="I152" s="46"/>
      <c r="J152" s="48"/>
    </row>
    <row r="153">
      <c r="A153" s="37" t="s">
        <v>591</v>
      </c>
      <c r="B153" s="37">
        <v>36</v>
      </c>
      <c r="C153" s="38" t="s">
        <v>6153</v>
      </c>
      <c r="D153" s="37" t="s">
        <v>593</v>
      </c>
      <c r="E153" s="39" t="s">
        <v>6154</v>
      </c>
      <c r="F153" s="40" t="s">
        <v>629</v>
      </c>
      <c r="G153" s="41">
        <v>1032.2</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c r="A155" s="37" t="s">
        <v>630</v>
      </c>
      <c r="B155" s="45"/>
      <c r="C155" s="46"/>
      <c r="D155" s="46"/>
      <c r="E155" s="52" t="s">
        <v>6155</v>
      </c>
      <c r="F155" s="46"/>
      <c r="G155" s="46"/>
      <c r="H155" s="46"/>
      <c r="I155" s="46"/>
      <c r="J155" s="48"/>
    </row>
    <row r="156">
      <c r="A156" s="37" t="s">
        <v>597</v>
      </c>
      <c r="B156" s="45"/>
      <c r="C156" s="46"/>
      <c r="D156" s="46"/>
      <c r="E156" s="47" t="s">
        <v>593</v>
      </c>
      <c r="F156" s="46"/>
      <c r="G156" s="46"/>
      <c r="H156" s="46"/>
      <c r="I156" s="46"/>
      <c r="J156" s="48"/>
    </row>
    <row r="157">
      <c r="A157" s="37" t="s">
        <v>591</v>
      </c>
      <c r="B157" s="37">
        <v>37</v>
      </c>
      <c r="C157" s="38" t="s">
        <v>5075</v>
      </c>
      <c r="D157" s="37" t="s">
        <v>593</v>
      </c>
      <c r="E157" s="39" t="s">
        <v>5076</v>
      </c>
      <c r="F157" s="40" t="s">
        <v>629</v>
      </c>
      <c r="G157" s="41">
        <v>1032.2</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60">
      <c r="A159" s="37" t="s">
        <v>630</v>
      </c>
      <c r="B159" s="45"/>
      <c r="C159" s="46"/>
      <c r="D159" s="46"/>
      <c r="E159" s="52" t="s">
        <v>6156</v>
      </c>
      <c r="F159" s="46"/>
      <c r="G159" s="46"/>
      <c r="H159" s="46"/>
      <c r="I159" s="46"/>
      <c r="J159" s="48"/>
    </row>
    <row r="160">
      <c r="A160" s="37" t="s">
        <v>597</v>
      </c>
      <c r="B160" s="45"/>
      <c r="C160" s="46"/>
      <c r="D160" s="46"/>
      <c r="E160" s="47" t="s">
        <v>593</v>
      </c>
      <c r="F160" s="46"/>
      <c r="G160" s="46"/>
      <c r="H160" s="46"/>
      <c r="I160" s="46"/>
      <c r="J160" s="48"/>
    </row>
    <row r="161" ht="30">
      <c r="A161" s="37" t="s">
        <v>591</v>
      </c>
      <c r="B161" s="37">
        <v>38</v>
      </c>
      <c r="C161" s="38" t="s">
        <v>6157</v>
      </c>
      <c r="D161" s="37" t="s">
        <v>593</v>
      </c>
      <c r="E161" s="39" t="s">
        <v>6158</v>
      </c>
      <c r="F161" s="40" t="s">
        <v>639</v>
      </c>
      <c r="G161" s="41">
        <v>1000</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c r="A163" s="37" t="s">
        <v>630</v>
      </c>
      <c r="B163" s="45"/>
      <c r="C163" s="46"/>
      <c r="D163" s="46"/>
      <c r="E163" s="52" t="s">
        <v>6159</v>
      </c>
      <c r="F163" s="46"/>
      <c r="G163" s="46"/>
      <c r="H163" s="46"/>
      <c r="I163" s="46"/>
      <c r="J163" s="48"/>
    </row>
    <row r="164">
      <c r="A164" s="37" t="s">
        <v>597</v>
      </c>
      <c r="B164" s="45"/>
      <c r="C164" s="46"/>
      <c r="D164" s="46"/>
      <c r="E164" s="47" t="s">
        <v>593</v>
      </c>
      <c r="F164" s="46"/>
      <c r="G164" s="46"/>
      <c r="H164" s="46"/>
      <c r="I164" s="46"/>
      <c r="J164" s="48"/>
    </row>
    <row r="165" ht="30">
      <c r="A165" s="37" t="s">
        <v>591</v>
      </c>
      <c r="B165" s="37">
        <v>39</v>
      </c>
      <c r="C165" s="38" t="s">
        <v>5081</v>
      </c>
      <c r="D165" s="37" t="s">
        <v>593</v>
      </c>
      <c r="E165" s="39" t="s">
        <v>5082</v>
      </c>
      <c r="F165" s="40" t="s">
        <v>639</v>
      </c>
      <c r="G165" s="41">
        <v>1000</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c r="A167" s="37" t="s">
        <v>630</v>
      </c>
      <c r="B167" s="45"/>
      <c r="C167" s="46"/>
      <c r="D167" s="46"/>
      <c r="E167" s="52" t="s">
        <v>6159</v>
      </c>
      <c r="F167" s="46"/>
      <c r="G167" s="46"/>
      <c r="H167" s="46"/>
      <c r="I167" s="46"/>
      <c r="J167" s="48"/>
    </row>
    <row r="168">
      <c r="A168" s="37" t="s">
        <v>597</v>
      </c>
      <c r="B168" s="45"/>
      <c r="C168" s="46"/>
      <c r="D168" s="46"/>
      <c r="E168" s="47" t="s">
        <v>593</v>
      </c>
      <c r="F168" s="46"/>
      <c r="G168" s="46"/>
      <c r="H168" s="46"/>
      <c r="I168" s="46"/>
      <c r="J168" s="48"/>
    </row>
    <row r="169">
      <c r="A169" s="37" t="s">
        <v>591</v>
      </c>
      <c r="B169" s="37">
        <v>40</v>
      </c>
      <c r="C169" s="38" t="s">
        <v>6160</v>
      </c>
      <c r="D169" s="37" t="s">
        <v>593</v>
      </c>
      <c r="E169" s="39" t="s">
        <v>6161</v>
      </c>
      <c r="F169" s="40" t="s">
        <v>639</v>
      </c>
      <c r="G169" s="41">
        <v>497.5</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90">
      <c r="A171" s="37" t="s">
        <v>630</v>
      </c>
      <c r="B171" s="45"/>
      <c r="C171" s="46"/>
      <c r="D171" s="46"/>
      <c r="E171" s="52" t="s">
        <v>6162</v>
      </c>
      <c r="F171" s="46"/>
      <c r="G171" s="46"/>
      <c r="H171" s="46"/>
      <c r="I171" s="46"/>
      <c r="J171" s="48"/>
    </row>
    <row r="172">
      <c r="A172" s="37" t="s">
        <v>597</v>
      </c>
      <c r="B172" s="45"/>
      <c r="C172" s="46"/>
      <c r="D172" s="46"/>
      <c r="E172" s="47" t="s">
        <v>593</v>
      </c>
      <c r="F172" s="46"/>
      <c r="G172" s="46"/>
      <c r="H172" s="46"/>
      <c r="I172" s="46"/>
      <c r="J172" s="48"/>
    </row>
    <row r="173">
      <c r="A173" s="37" t="s">
        <v>591</v>
      </c>
      <c r="B173" s="37">
        <v>41</v>
      </c>
      <c r="C173" s="38" t="s">
        <v>6163</v>
      </c>
      <c r="D173" s="37" t="s">
        <v>593</v>
      </c>
      <c r="E173" s="39" t="s">
        <v>6164</v>
      </c>
      <c r="F173" s="40" t="s">
        <v>639</v>
      </c>
      <c r="G173" s="41">
        <v>497.5</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c r="A175" s="37" t="s">
        <v>630</v>
      </c>
      <c r="B175" s="45"/>
      <c r="C175" s="46"/>
      <c r="D175" s="46"/>
      <c r="E175" s="52" t="s">
        <v>6165</v>
      </c>
      <c r="F175" s="46"/>
      <c r="G175" s="46"/>
      <c r="H175" s="46"/>
      <c r="I175" s="46"/>
      <c r="J175" s="48"/>
    </row>
    <row r="176">
      <c r="A176" s="37" t="s">
        <v>597</v>
      </c>
      <c r="B176" s="45"/>
      <c r="C176" s="46"/>
      <c r="D176" s="46"/>
      <c r="E176" s="47" t="s">
        <v>593</v>
      </c>
      <c r="F176" s="46"/>
      <c r="G176" s="46"/>
      <c r="H176" s="46"/>
      <c r="I176" s="46"/>
      <c r="J176" s="48"/>
    </row>
    <row r="177" ht="30">
      <c r="A177" s="37" t="s">
        <v>591</v>
      </c>
      <c r="B177" s="37">
        <v>42</v>
      </c>
      <c r="C177" s="38" t="s">
        <v>6166</v>
      </c>
      <c r="D177" s="37" t="s">
        <v>593</v>
      </c>
      <c r="E177" s="39" t="s">
        <v>6167</v>
      </c>
      <c r="F177" s="40" t="s">
        <v>639</v>
      </c>
      <c r="G177" s="41">
        <v>1000</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c r="A179" s="37" t="s">
        <v>630</v>
      </c>
      <c r="B179" s="45"/>
      <c r="C179" s="46"/>
      <c r="D179" s="46"/>
      <c r="E179" s="52" t="s">
        <v>6159</v>
      </c>
      <c r="F179" s="46"/>
      <c r="G179" s="46"/>
      <c r="H179" s="46"/>
      <c r="I179" s="46"/>
      <c r="J179" s="48"/>
    </row>
    <row r="180">
      <c r="A180" s="37" t="s">
        <v>597</v>
      </c>
      <c r="B180" s="45"/>
      <c r="C180" s="46"/>
      <c r="D180" s="46"/>
      <c r="E180" s="47" t="s">
        <v>593</v>
      </c>
      <c r="F180" s="46"/>
      <c r="G180" s="46"/>
      <c r="H180" s="46"/>
      <c r="I180" s="46"/>
      <c r="J180" s="48"/>
    </row>
    <row r="181">
      <c r="A181" s="37" t="s">
        <v>591</v>
      </c>
      <c r="B181" s="37">
        <v>43</v>
      </c>
      <c r="C181" s="38" t="s">
        <v>5799</v>
      </c>
      <c r="D181" s="37" t="s">
        <v>593</v>
      </c>
      <c r="E181" s="39" t="s">
        <v>5800</v>
      </c>
      <c r="F181" s="40" t="s">
        <v>639</v>
      </c>
      <c r="G181" s="41">
        <v>1000</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c r="A183" s="37" t="s">
        <v>630</v>
      </c>
      <c r="B183" s="45"/>
      <c r="C183" s="46"/>
      <c r="D183" s="46"/>
      <c r="E183" s="52" t="s">
        <v>6159</v>
      </c>
      <c r="F183" s="46"/>
      <c r="G183" s="46"/>
      <c r="H183" s="46"/>
      <c r="I183" s="46"/>
      <c r="J183" s="48"/>
    </row>
    <row r="184">
      <c r="A184" s="37" t="s">
        <v>597</v>
      </c>
      <c r="B184" s="45"/>
      <c r="C184" s="46"/>
      <c r="D184" s="46"/>
      <c r="E184" s="47" t="s">
        <v>593</v>
      </c>
      <c r="F184" s="46"/>
      <c r="G184" s="46"/>
      <c r="H184" s="46"/>
      <c r="I184" s="46"/>
      <c r="J184" s="48"/>
    </row>
    <row r="185">
      <c r="A185" s="37" t="s">
        <v>591</v>
      </c>
      <c r="B185" s="37">
        <v>44</v>
      </c>
      <c r="C185" s="38" t="s">
        <v>6168</v>
      </c>
      <c r="D185" s="37" t="s">
        <v>593</v>
      </c>
      <c r="E185" s="39" t="s">
        <v>6169</v>
      </c>
      <c r="F185" s="40" t="s">
        <v>639</v>
      </c>
      <c r="G185" s="41">
        <v>1000</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c r="A187" s="37" t="s">
        <v>630</v>
      </c>
      <c r="B187" s="45"/>
      <c r="C187" s="46"/>
      <c r="D187" s="46"/>
      <c r="E187" s="52" t="s">
        <v>6159</v>
      </c>
      <c r="F187" s="46"/>
      <c r="G187" s="46"/>
      <c r="H187" s="46"/>
      <c r="I187" s="46"/>
      <c r="J187" s="48"/>
    </row>
    <row r="188">
      <c r="A188" s="37" t="s">
        <v>597</v>
      </c>
      <c r="B188" s="45"/>
      <c r="C188" s="46"/>
      <c r="D188" s="46"/>
      <c r="E188" s="47" t="s">
        <v>593</v>
      </c>
      <c r="F188" s="46"/>
      <c r="G188" s="46"/>
      <c r="H188" s="46"/>
      <c r="I188" s="46"/>
      <c r="J188" s="48"/>
    </row>
    <row r="189">
      <c r="A189" s="37" t="s">
        <v>591</v>
      </c>
      <c r="B189" s="37">
        <v>45</v>
      </c>
      <c r="C189" s="38" t="s">
        <v>5093</v>
      </c>
      <c r="D189" s="37" t="s">
        <v>593</v>
      </c>
      <c r="E189" s="39" t="s">
        <v>5094</v>
      </c>
      <c r="F189" s="40" t="s">
        <v>951</v>
      </c>
      <c r="G189" s="41">
        <v>3758.7979999999998</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c r="A191" s="37" t="s">
        <v>630</v>
      </c>
      <c r="B191" s="45"/>
      <c r="C191" s="46"/>
      <c r="D191" s="46"/>
      <c r="E191" s="52" t="s">
        <v>6170</v>
      </c>
      <c r="F191" s="46"/>
      <c r="G191" s="46"/>
      <c r="H191" s="46"/>
      <c r="I191" s="46"/>
      <c r="J191" s="48"/>
    </row>
    <row r="192">
      <c r="A192" s="37" t="s">
        <v>597</v>
      </c>
      <c r="B192" s="45"/>
      <c r="C192" s="46"/>
      <c r="D192" s="46"/>
      <c r="E192" s="47" t="s">
        <v>593</v>
      </c>
      <c r="F192" s="46"/>
      <c r="G192" s="46"/>
      <c r="H192" s="46"/>
      <c r="I192" s="46"/>
      <c r="J192" s="48"/>
    </row>
    <row r="193">
      <c r="A193" s="31" t="s">
        <v>589</v>
      </c>
      <c r="B193" s="32"/>
      <c r="C193" s="33" t="s">
        <v>641</v>
      </c>
      <c r="D193" s="34"/>
      <c r="E193" s="31" t="s">
        <v>3505</v>
      </c>
      <c r="F193" s="34"/>
      <c r="G193" s="34"/>
      <c r="H193" s="34"/>
      <c r="I193" s="35">
        <f>SUMIFS(I194:I197,A194:A197,"P")</f>
        <v>0</v>
      </c>
      <c r="J193" s="36"/>
    </row>
    <row r="194">
      <c r="A194" s="37" t="s">
        <v>591</v>
      </c>
      <c r="B194" s="37">
        <v>46</v>
      </c>
      <c r="C194" s="38" t="s">
        <v>6171</v>
      </c>
      <c r="D194" s="37" t="s">
        <v>593</v>
      </c>
      <c r="E194" s="39" t="s">
        <v>6172</v>
      </c>
      <c r="F194" s="40" t="s">
        <v>595</v>
      </c>
      <c r="G194" s="41">
        <v>67</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60">
      <c r="A196" s="37" t="s">
        <v>630</v>
      </c>
      <c r="B196" s="45"/>
      <c r="C196" s="46"/>
      <c r="D196" s="46"/>
      <c r="E196" s="52" t="s">
        <v>6173</v>
      </c>
      <c r="F196" s="46"/>
      <c r="G196" s="46"/>
      <c r="H196" s="46"/>
      <c r="I196" s="46"/>
      <c r="J196" s="48"/>
    </row>
    <row r="197">
      <c r="A197" s="37" t="s">
        <v>597</v>
      </c>
      <c r="B197" s="45"/>
      <c r="C197" s="46"/>
      <c r="D197" s="46"/>
      <c r="E197" s="47" t="s">
        <v>593</v>
      </c>
      <c r="F197" s="46"/>
      <c r="G197" s="46"/>
      <c r="H197" s="46"/>
      <c r="I197" s="46"/>
      <c r="J197" s="48"/>
    </row>
    <row r="198">
      <c r="A198" s="31" t="s">
        <v>589</v>
      </c>
      <c r="B198" s="32"/>
      <c r="C198" s="33" t="s">
        <v>676</v>
      </c>
      <c r="D198" s="34"/>
      <c r="E198" s="31" t="s">
        <v>3517</v>
      </c>
      <c r="F198" s="34"/>
      <c r="G198" s="34"/>
      <c r="H198" s="34"/>
      <c r="I198" s="35">
        <f>SUMIFS(I199:I234,A199:A234,"P")</f>
        <v>0</v>
      </c>
      <c r="J198" s="36"/>
    </row>
    <row r="199">
      <c r="A199" s="37" t="s">
        <v>591</v>
      </c>
      <c r="B199" s="37">
        <v>47</v>
      </c>
      <c r="C199" s="38" t="s">
        <v>6174</v>
      </c>
      <c r="D199" s="37" t="s">
        <v>593</v>
      </c>
      <c r="E199" s="39" t="s">
        <v>6175</v>
      </c>
      <c r="F199" s="40" t="s">
        <v>629</v>
      </c>
      <c r="G199" s="41">
        <v>23.655999999999999</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165">
      <c r="A201" s="37" t="s">
        <v>630</v>
      </c>
      <c r="B201" s="45"/>
      <c r="C201" s="46"/>
      <c r="D201" s="46"/>
      <c r="E201" s="52" t="s">
        <v>6176</v>
      </c>
      <c r="F201" s="46"/>
      <c r="G201" s="46"/>
      <c r="H201" s="46"/>
      <c r="I201" s="46"/>
      <c r="J201" s="48"/>
    </row>
    <row r="202">
      <c r="A202" s="37" t="s">
        <v>597</v>
      </c>
      <c r="B202" s="45"/>
      <c r="C202" s="46"/>
      <c r="D202" s="46"/>
      <c r="E202" s="47" t="s">
        <v>593</v>
      </c>
      <c r="F202" s="46"/>
      <c r="G202" s="46"/>
      <c r="H202" s="46"/>
      <c r="I202" s="46"/>
      <c r="J202" s="48"/>
    </row>
    <row r="203">
      <c r="A203" s="37" t="s">
        <v>591</v>
      </c>
      <c r="B203" s="37">
        <v>48</v>
      </c>
      <c r="C203" s="38" t="s">
        <v>6177</v>
      </c>
      <c r="D203" s="37" t="s">
        <v>593</v>
      </c>
      <c r="E203" s="39" t="s">
        <v>6178</v>
      </c>
      <c r="F203" s="40" t="s">
        <v>639</v>
      </c>
      <c r="G203" s="41">
        <v>118.456</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150">
      <c r="A205" s="37" t="s">
        <v>630</v>
      </c>
      <c r="B205" s="45"/>
      <c r="C205" s="46"/>
      <c r="D205" s="46"/>
      <c r="E205" s="52" t="s">
        <v>6179</v>
      </c>
      <c r="F205" s="46"/>
      <c r="G205" s="46"/>
      <c r="H205" s="46"/>
      <c r="I205" s="46"/>
      <c r="J205" s="48"/>
    </row>
    <row r="206">
      <c r="A206" s="37" t="s">
        <v>597</v>
      </c>
      <c r="B206" s="45"/>
      <c r="C206" s="46"/>
      <c r="D206" s="46"/>
      <c r="E206" s="47" t="s">
        <v>593</v>
      </c>
      <c r="F206" s="46"/>
      <c r="G206" s="46"/>
      <c r="H206" s="46"/>
      <c r="I206" s="46"/>
      <c r="J206" s="48"/>
    </row>
    <row r="207">
      <c r="A207" s="37" t="s">
        <v>591</v>
      </c>
      <c r="B207" s="37">
        <v>49</v>
      </c>
      <c r="C207" s="38" t="s">
        <v>6180</v>
      </c>
      <c r="D207" s="37" t="s">
        <v>593</v>
      </c>
      <c r="E207" s="39" t="s">
        <v>6181</v>
      </c>
      <c r="F207" s="40" t="s">
        <v>639</v>
      </c>
      <c r="G207" s="41">
        <v>118.456</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c r="A209" s="37" t="s">
        <v>630</v>
      </c>
      <c r="B209" s="45"/>
      <c r="C209" s="46"/>
      <c r="D209" s="46"/>
      <c r="E209" s="52" t="s">
        <v>6182</v>
      </c>
      <c r="F209" s="46"/>
      <c r="G209" s="46"/>
      <c r="H209" s="46"/>
      <c r="I209" s="46"/>
      <c r="J209" s="48"/>
    </row>
    <row r="210">
      <c r="A210" s="37" t="s">
        <v>597</v>
      </c>
      <c r="B210" s="45"/>
      <c r="C210" s="46"/>
      <c r="D210" s="46"/>
      <c r="E210" s="47" t="s">
        <v>593</v>
      </c>
      <c r="F210" s="46"/>
      <c r="G210" s="46"/>
      <c r="H210" s="46"/>
      <c r="I210" s="46"/>
      <c r="J210" s="48"/>
    </row>
    <row r="211" ht="30">
      <c r="A211" s="37" t="s">
        <v>591</v>
      </c>
      <c r="B211" s="37">
        <v>50</v>
      </c>
      <c r="C211" s="38" t="s">
        <v>6183</v>
      </c>
      <c r="D211" s="37" t="s">
        <v>593</v>
      </c>
      <c r="E211" s="39" t="s">
        <v>6184</v>
      </c>
      <c r="F211" s="40" t="s">
        <v>951</v>
      </c>
      <c r="G211" s="41">
        <v>1.6559999999999999</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c r="A213" s="37" t="s">
        <v>630</v>
      </c>
      <c r="B213" s="45"/>
      <c r="C213" s="46"/>
      <c r="D213" s="46"/>
      <c r="E213" s="52" t="s">
        <v>6185</v>
      </c>
      <c r="F213" s="46"/>
      <c r="G213" s="46"/>
      <c r="H213" s="46"/>
      <c r="I213" s="46"/>
      <c r="J213" s="48"/>
    </row>
    <row r="214">
      <c r="A214" s="37" t="s">
        <v>597</v>
      </c>
      <c r="B214" s="45"/>
      <c r="C214" s="46"/>
      <c r="D214" s="46"/>
      <c r="E214" s="47" t="s">
        <v>593</v>
      </c>
      <c r="F214" s="46"/>
      <c r="G214" s="46"/>
      <c r="H214" s="46"/>
      <c r="I214" s="46"/>
      <c r="J214" s="48"/>
    </row>
    <row r="215">
      <c r="A215" s="37" t="s">
        <v>591</v>
      </c>
      <c r="B215" s="37">
        <v>51</v>
      </c>
      <c r="C215" s="38" t="s">
        <v>5802</v>
      </c>
      <c r="D215" s="37" t="s">
        <v>593</v>
      </c>
      <c r="E215" s="39" t="s">
        <v>5803</v>
      </c>
      <c r="F215" s="40" t="s">
        <v>595</v>
      </c>
      <c r="G215" s="41">
        <v>475</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c r="A217" s="37" t="s">
        <v>630</v>
      </c>
      <c r="B217" s="45"/>
      <c r="C217" s="46"/>
      <c r="D217" s="46"/>
      <c r="E217" s="52" t="s">
        <v>6186</v>
      </c>
      <c r="F217" s="46"/>
      <c r="G217" s="46"/>
      <c r="H217" s="46"/>
      <c r="I217" s="46"/>
      <c r="J217" s="48"/>
    </row>
    <row r="218">
      <c r="A218" s="37" t="s">
        <v>597</v>
      </c>
      <c r="B218" s="45"/>
      <c r="C218" s="46"/>
      <c r="D218" s="46"/>
      <c r="E218" s="47" t="s">
        <v>593</v>
      </c>
      <c r="F218" s="46"/>
      <c r="G218" s="46"/>
      <c r="H218" s="46"/>
      <c r="I218" s="46"/>
      <c r="J218" s="48"/>
    </row>
    <row r="219" ht="30">
      <c r="A219" s="37" t="s">
        <v>591</v>
      </c>
      <c r="B219" s="37">
        <v>52</v>
      </c>
      <c r="C219" s="38" t="s">
        <v>6187</v>
      </c>
      <c r="D219" s="37" t="s">
        <v>593</v>
      </c>
      <c r="E219" s="39" t="s">
        <v>6188</v>
      </c>
      <c r="F219" s="40" t="s">
        <v>629</v>
      </c>
      <c r="G219" s="41">
        <v>27.5</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ht="60">
      <c r="A221" s="37" t="s">
        <v>630</v>
      </c>
      <c r="B221" s="45"/>
      <c r="C221" s="46"/>
      <c r="D221" s="46"/>
      <c r="E221" s="52" t="s">
        <v>6189</v>
      </c>
      <c r="F221" s="46"/>
      <c r="G221" s="46"/>
      <c r="H221" s="46"/>
      <c r="I221" s="46"/>
      <c r="J221" s="48"/>
    </row>
    <row r="222">
      <c r="A222" s="37" t="s">
        <v>597</v>
      </c>
      <c r="B222" s="45"/>
      <c r="C222" s="46"/>
      <c r="D222" s="46"/>
      <c r="E222" s="47" t="s">
        <v>593</v>
      </c>
      <c r="F222" s="46"/>
      <c r="G222" s="46"/>
      <c r="H222" s="46"/>
      <c r="I222" s="46"/>
      <c r="J222" s="48"/>
    </row>
    <row r="223" ht="30">
      <c r="A223" s="37" t="s">
        <v>591</v>
      </c>
      <c r="B223" s="37">
        <v>53</v>
      </c>
      <c r="C223" s="38" t="s">
        <v>5549</v>
      </c>
      <c r="D223" s="37" t="s">
        <v>593</v>
      </c>
      <c r="E223" s="39" t="s">
        <v>5550</v>
      </c>
      <c r="F223" s="40" t="s">
        <v>639</v>
      </c>
      <c r="G223" s="41">
        <v>215.67400000000001</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285">
      <c r="A225" s="37" t="s">
        <v>630</v>
      </c>
      <c r="B225" s="45"/>
      <c r="C225" s="46"/>
      <c r="D225" s="46"/>
      <c r="E225" s="52" t="s">
        <v>6190</v>
      </c>
      <c r="F225" s="46"/>
      <c r="G225" s="46"/>
      <c r="H225" s="46"/>
      <c r="I225" s="46"/>
      <c r="J225" s="48"/>
    </row>
    <row r="226">
      <c r="A226" s="37" t="s">
        <v>597</v>
      </c>
      <c r="B226" s="45"/>
      <c r="C226" s="46"/>
      <c r="D226" s="46"/>
      <c r="E226" s="47" t="s">
        <v>593</v>
      </c>
      <c r="F226" s="46"/>
      <c r="G226" s="46"/>
      <c r="H226" s="46"/>
      <c r="I226" s="46"/>
      <c r="J226" s="48"/>
    </row>
    <row r="227" ht="30">
      <c r="A227" s="37" t="s">
        <v>591</v>
      </c>
      <c r="B227" s="37">
        <v>54</v>
      </c>
      <c r="C227" s="38" t="s">
        <v>5552</v>
      </c>
      <c r="D227" s="37" t="s">
        <v>593</v>
      </c>
      <c r="E227" s="39" t="s">
        <v>5553</v>
      </c>
      <c r="F227" s="40" t="s">
        <v>639</v>
      </c>
      <c r="G227" s="41">
        <v>215.67400000000001</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c r="A229" s="37" t="s">
        <v>630</v>
      </c>
      <c r="B229" s="45"/>
      <c r="C229" s="46"/>
      <c r="D229" s="46"/>
      <c r="E229" s="52" t="s">
        <v>6191</v>
      </c>
      <c r="F229" s="46"/>
      <c r="G229" s="46"/>
      <c r="H229" s="46"/>
      <c r="I229" s="46"/>
      <c r="J229" s="48"/>
    </row>
    <row r="230">
      <c r="A230" s="37" t="s">
        <v>597</v>
      </c>
      <c r="B230" s="45"/>
      <c r="C230" s="46"/>
      <c r="D230" s="46"/>
      <c r="E230" s="47" t="s">
        <v>593</v>
      </c>
      <c r="F230" s="46"/>
      <c r="G230" s="46"/>
      <c r="H230" s="46"/>
      <c r="I230" s="46"/>
      <c r="J230" s="48"/>
    </row>
    <row r="231" ht="30">
      <c r="A231" s="37" t="s">
        <v>591</v>
      </c>
      <c r="B231" s="37">
        <v>55</v>
      </c>
      <c r="C231" s="38" t="s">
        <v>6192</v>
      </c>
      <c r="D231" s="37" t="s">
        <v>593</v>
      </c>
      <c r="E231" s="39" t="s">
        <v>6193</v>
      </c>
      <c r="F231" s="40" t="s">
        <v>604</v>
      </c>
      <c r="G231" s="41">
        <v>1</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c r="A233" s="37" t="s">
        <v>630</v>
      </c>
      <c r="B233" s="45"/>
      <c r="C233" s="46"/>
      <c r="D233" s="46"/>
      <c r="E233" s="52" t="s">
        <v>885</v>
      </c>
      <c r="F233" s="46"/>
      <c r="G233" s="46"/>
      <c r="H233" s="46"/>
      <c r="I233" s="46"/>
      <c r="J233" s="48"/>
    </row>
    <row r="234">
      <c r="A234" s="37" t="s">
        <v>597</v>
      </c>
      <c r="B234" s="45"/>
      <c r="C234" s="46"/>
      <c r="D234" s="46"/>
      <c r="E234" s="47" t="s">
        <v>593</v>
      </c>
      <c r="F234" s="46"/>
      <c r="G234" s="46"/>
      <c r="H234" s="46"/>
      <c r="I234" s="46"/>
      <c r="J234" s="48"/>
    </row>
    <row r="235">
      <c r="A235" s="31" t="s">
        <v>589</v>
      </c>
      <c r="B235" s="32"/>
      <c r="C235" s="33" t="s">
        <v>734</v>
      </c>
      <c r="D235" s="34"/>
      <c r="E235" s="31" t="s">
        <v>1406</v>
      </c>
      <c r="F235" s="34"/>
      <c r="G235" s="34"/>
      <c r="H235" s="34"/>
      <c r="I235" s="35">
        <f>SUMIFS(I236:I315,A236:A315,"P")</f>
        <v>0</v>
      </c>
      <c r="J235" s="36"/>
    </row>
    <row r="236">
      <c r="A236" s="37" t="s">
        <v>591</v>
      </c>
      <c r="B236" s="37">
        <v>56</v>
      </c>
      <c r="C236" s="38" t="s">
        <v>6194</v>
      </c>
      <c r="D236" s="37" t="s">
        <v>593</v>
      </c>
      <c r="E236" s="39" t="s">
        <v>6195</v>
      </c>
      <c r="F236" s="40" t="s">
        <v>639</v>
      </c>
      <c r="G236" s="41">
        <v>115</v>
      </c>
      <c r="H236" s="42">
        <v>0</v>
      </c>
      <c r="I236" s="43">
        <f>ROUND(G236*H236,P4)</f>
        <v>0</v>
      </c>
      <c r="J236" s="37"/>
      <c r="O236" s="44">
        <f>I236*0.21</f>
        <v>0</v>
      </c>
      <c r="P236">
        <v>3</v>
      </c>
    </row>
    <row r="237">
      <c r="A237" s="37" t="s">
        <v>596</v>
      </c>
      <c r="B237" s="45"/>
      <c r="C237" s="46"/>
      <c r="D237" s="46"/>
      <c r="E237" s="47" t="s">
        <v>593</v>
      </c>
      <c r="F237" s="46"/>
      <c r="G237" s="46"/>
      <c r="H237" s="46"/>
      <c r="I237" s="46"/>
      <c r="J237" s="48"/>
    </row>
    <row r="238" ht="75">
      <c r="A238" s="37" t="s">
        <v>630</v>
      </c>
      <c r="B238" s="45"/>
      <c r="C238" s="46"/>
      <c r="D238" s="46"/>
      <c r="E238" s="52" t="s">
        <v>6196</v>
      </c>
      <c r="F238" s="46"/>
      <c r="G238" s="46"/>
      <c r="H238" s="46"/>
      <c r="I238" s="46"/>
      <c r="J238" s="48"/>
    </row>
    <row r="239">
      <c r="A239" s="37" t="s">
        <v>597</v>
      </c>
      <c r="B239" s="45"/>
      <c r="C239" s="46"/>
      <c r="D239" s="46"/>
      <c r="E239" s="47" t="s">
        <v>593</v>
      </c>
      <c r="F239" s="46"/>
      <c r="G239" s="46"/>
      <c r="H239" s="46"/>
      <c r="I239" s="46"/>
      <c r="J239" s="48"/>
    </row>
    <row r="240" ht="30">
      <c r="A240" s="37" t="s">
        <v>591</v>
      </c>
      <c r="B240" s="37">
        <v>57</v>
      </c>
      <c r="C240" s="38" t="s">
        <v>6197</v>
      </c>
      <c r="D240" s="37" t="s">
        <v>593</v>
      </c>
      <c r="E240" s="39" t="s">
        <v>6198</v>
      </c>
      <c r="F240" s="40" t="s">
        <v>639</v>
      </c>
      <c r="G240" s="41">
        <v>54.5</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ht="60">
      <c r="A242" s="37" t="s">
        <v>630</v>
      </c>
      <c r="B242" s="45"/>
      <c r="C242" s="46"/>
      <c r="D242" s="46"/>
      <c r="E242" s="52" t="s">
        <v>6199</v>
      </c>
      <c r="F242" s="46"/>
      <c r="G242" s="46"/>
      <c r="H242" s="46"/>
      <c r="I242" s="46"/>
      <c r="J242" s="48"/>
    </row>
    <row r="243">
      <c r="A243" s="37" t="s">
        <v>597</v>
      </c>
      <c r="B243" s="45"/>
      <c r="C243" s="46"/>
      <c r="D243" s="46"/>
      <c r="E243" s="47" t="s">
        <v>593</v>
      </c>
      <c r="F243" s="46"/>
      <c r="G243" s="46"/>
      <c r="H243" s="46"/>
      <c r="I243" s="46"/>
      <c r="J243" s="48"/>
    </row>
    <row r="244">
      <c r="A244" s="37" t="s">
        <v>591</v>
      </c>
      <c r="B244" s="37">
        <v>58</v>
      </c>
      <c r="C244" s="38" t="s">
        <v>5805</v>
      </c>
      <c r="D244" s="37" t="s">
        <v>593</v>
      </c>
      <c r="E244" s="39" t="s">
        <v>5806</v>
      </c>
      <c r="F244" s="40" t="s">
        <v>639</v>
      </c>
      <c r="G244" s="41">
        <v>125</v>
      </c>
      <c r="H244" s="42">
        <v>0</v>
      </c>
      <c r="I244" s="43">
        <f>ROUND(G244*H244,P4)</f>
        <v>0</v>
      </c>
      <c r="J244" s="37"/>
      <c r="O244" s="44">
        <f>I244*0.21</f>
        <v>0</v>
      </c>
      <c r="P244">
        <v>3</v>
      </c>
    </row>
    <row r="245">
      <c r="A245" s="37" t="s">
        <v>596</v>
      </c>
      <c r="B245" s="45"/>
      <c r="C245" s="46"/>
      <c r="D245" s="46"/>
      <c r="E245" s="47" t="s">
        <v>593</v>
      </c>
      <c r="F245" s="46"/>
      <c r="G245" s="46"/>
      <c r="H245" s="46"/>
      <c r="I245" s="46"/>
      <c r="J245" s="48"/>
    </row>
    <row r="246" ht="75">
      <c r="A246" s="37" t="s">
        <v>630</v>
      </c>
      <c r="B246" s="45"/>
      <c r="C246" s="46"/>
      <c r="D246" s="46"/>
      <c r="E246" s="52" t="s">
        <v>6200</v>
      </c>
      <c r="F246" s="46"/>
      <c r="G246" s="46"/>
      <c r="H246" s="46"/>
      <c r="I246" s="46"/>
      <c r="J246" s="48"/>
    </row>
    <row r="247">
      <c r="A247" s="37" t="s">
        <v>597</v>
      </c>
      <c r="B247" s="45"/>
      <c r="C247" s="46"/>
      <c r="D247" s="46"/>
      <c r="E247" s="47" t="s">
        <v>593</v>
      </c>
      <c r="F247" s="46"/>
      <c r="G247" s="46"/>
      <c r="H247" s="46"/>
      <c r="I247" s="46"/>
      <c r="J247" s="48"/>
    </row>
    <row r="248">
      <c r="A248" s="37" t="s">
        <v>591</v>
      </c>
      <c r="B248" s="37">
        <v>59</v>
      </c>
      <c r="C248" s="38" t="s">
        <v>5563</v>
      </c>
      <c r="D248" s="37" t="s">
        <v>593</v>
      </c>
      <c r="E248" s="39" t="s">
        <v>5564</v>
      </c>
      <c r="F248" s="40" t="s">
        <v>629</v>
      </c>
      <c r="G248" s="41">
        <v>14.606999999999999</v>
      </c>
      <c r="H248" s="42">
        <v>0</v>
      </c>
      <c r="I248" s="43">
        <f>ROUND(G248*H248,P4)</f>
        <v>0</v>
      </c>
      <c r="J248" s="37"/>
      <c r="O248" s="44">
        <f>I248*0.21</f>
        <v>0</v>
      </c>
      <c r="P248">
        <v>3</v>
      </c>
    </row>
    <row r="249">
      <c r="A249" s="37" t="s">
        <v>596</v>
      </c>
      <c r="B249" s="45"/>
      <c r="C249" s="46"/>
      <c r="D249" s="46"/>
      <c r="E249" s="47" t="s">
        <v>593</v>
      </c>
      <c r="F249" s="46"/>
      <c r="G249" s="46"/>
      <c r="H249" s="46"/>
      <c r="I249" s="46"/>
      <c r="J249" s="48"/>
    </row>
    <row r="250" ht="105">
      <c r="A250" s="37" t="s">
        <v>630</v>
      </c>
      <c r="B250" s="45"/>
      <c r="C250" s="46"/>
      <c r="D250" s="46"/>
      <c r="E250" s="52" t="s">
        <v>6201</v>
      </c>
      <c r="F250" s="46"/>
      <c r="G250" s="46"/>
      <c r="H250" s="46"/>
      <c r="I250" s="46"/>
      <c r="J250" s="48"/>
    </row>
    <row r="251">
      <c r="A251" s="37" t="s">
        <v>597</v>
      </c>
      <c r="B251" s="45"/>
      <c r="C251" s="46"/>
      <c r="D251" s="46"/>
      <c r="E251" s="47" t="s">
        <v>593</v>
      </c>
      <c r="F251" s="46"/>
      <c r="G251" s="46"/>
      <c r="H251" s="46"/>
      <c r="I251" s="46"/>
      <c r="J251" s="48"/>
    </row>
    <row r="252">
      <c r="A252" s="37" t="s">
        <v>591</v>
      </c>
      <c r="B252" s="37">
        <v>60</v>
      </c>
      <c r="C252" s="38" t="s">
        <v>6202</v>
      </c>
      <c r="D252" s="37" t="s">
        <v>593</v>
      </c>
      <c r="E252" s="39" t="s">
        <v>5564</v>
      </c>
      <c r="F252" s="40" t="s">
        <v>629</v>
      </c>
      <c r="G252" s="41">
        <v>317.60000000000002</v>
      </c>
      <c r="H252" s="42">
        <v>0</v>
      </c>
      <c r="I252" s="43">
        <f>ROUND(G252*H252,P4)</f>
        <v>0</v>
      </c>
      <c r="J252" s="37"/>
      <c r="O252" s="44">
        <f>I252*0.21</f>
        <v>0</v>
      </c>
      <c r="P252">
        <v>3</v>
      </c>
    </row>
    <row r="253">
      <c r="A253" s="37" t="s">
        <v>596</v>
      </c>
      <c r="B253" s="45"/>
      <c r="C253" s="46"/>
      <c r="D253" s="46"/>
      <c r="E253" s="47" t="s">
        <v>593</v>
      </c>
      <c r="F253" s="46"/>
      <c r="G253" s="46"/>
      <c r="H253" s="46"/>
      <c r="I253" s="46"/>
      <c r="J253" s="48"/>
    </row>
    <row r="254" ht="45">
      <c r="A254" s="37" t="s">
        <v>630</v>
      </c>
      <c r="B254" s="45"/>
      <c r="C254" s="46"/>
      <c r="D254" s="46"/>
      <c r="E254" s="52" t="s">
        <v>6203</v>
      </c>
      <c r="F254" s="46"/>
      <c r="G254" s="46"/>
      <c r="H254" s="46"/>
      <c r="I254" s="46"/>
      <c r="J254" s="48"/>
    </row>
    <row r="255">
      <c r="A255" s="37" t="s">
        <v>597</v>
      </c>
      <c r="B255" s="45"/>
      <c r="C255" s="46"/>
      <c r="D255" s="46"/>
      <c r="E255" s="47" t="s">
        <v>593</v>
      </c>
      <c r="F255" s="46"/>
      <c r="G255" s="46"/>
      <c r="H255" s="46"/>
      <c r="I255" s="46"/>
      <c r="J255" s="48"/>
    </row>
    <row r="256" ht="30">
      <c r="A256" s="37" t="s">
        <v>591</v>
      </c>
      <c r="B256" s="37">
        <v>61</v>
      </c>
      <c r="C256" s="38" t="s">
        <v>6204</v>
      </c>
      <c r="D256" s="37" t="s">
        <v>593</v>
      </c>
      <c r="E256" s="39" t="s">
        <v>6205</v>
      </c>
      <c r="F256" s="40" t="s">
        <v>604</v>
      </c>
      <c r="G256" s="41">
        <v>8</v>
      </c>
      <c r="H256" s="42">
        <v>0</v>
      </c>
      <c r="I256" s="43">
        <f>ROUND(G256*H256,P4)</f>
        <v>0</v>
      </c>
      <c r="J256" s="37"/>
      <c r="O256" s="44">
        <f>I256*0.21</f>
        <v>0</v>
      </c>
      <c r="P256">
        <v>3</v>
      </c>
    </row>
    <row r="257">
      <c r="A257" s="37" t="s">
        <v>596</v>
      </c>
      <c r="B257" s="45"/>
      <c r="C257" s="46"/>
      <c r="D257" s="46"/>
      <c r="E257" s="47" t="s">
        <v>593</v>
      </c>
      <c r="F257" s="46"/>
      <c r="G257" s="46"/>
      <c r="H257" s="46"/>
      <c r="I257" s="46"/>
      <c r="J257" s="48"/>
    </row>
    <row r="258">
      <c r="A258" s="37" t="s">
        <v>630</v>
      </c>
      <c r="B258" s="45"/>
      <c r="C258" s="46"/>
      <c r="D258" s="46"/>
      <c r="E258" s="52" t="s">
        <v>6206</v>
      </c>
      <c r="F258" s="46"/>
      <c r="G258" s="46"/>
      <c r="H258" s="46"/>
      <c r="I258" s="46"/>
      <c r="J258" s="48"/>
    </row>
    <row r="259">
      <c r="A259" s="37" t="s">
        <v>597</v>
      </c>
      <c r="B259" s="45"/>
      <c r="C259" s="46"/>
      <c r="D259" s="46"/>
      <c r="E259" s="47" t="s">
        <v>593</v>
      </c>
      <c r="F259" s="46"/>
      <c r="G259" s="46"/>
      <c r="H259" s="46"/>
      <c r="I259" s="46"/>
      <c r="J259" s="48"/>
    </row>
    <row r="260" ht="30">
      <c r="A260" s="37" t="s">
        <v>591</v>
      </c>
      <c r="B260" s="37">
        <v>62</v>
      </c>
      <c r="C260" s="38" t="s">
        <v>6207</v>
      </c>
      <c r="D260" s="37" t="s">
        <v>593</v>
      </c>
      <c r="E260" s="39" t="s">
        <v>6208</v>
      </c>
      <c r="F260" s="40" t="s">
        <v>604</v>
      </c>
      <c r="G260" s="41">
        <v>7</v>
      </c>
      <c r="H260" s="42">
        <v>0</v>
      </c>
      <c r="I260" s="43">
        <f>ROUND(G260*H260,P4)</f>
        <v>0</v>
      </c>
      <c r="J260" s="37"/>
      <c r="O260" s="44">
        <f>I260*0.21</f>
        <v>0</v>
      </c>
      <c r="P260">
        <v>3</v>
      </c>
    </row>
    <row r="261">
      <c r="A261" s="37" t="s">
        <v>596</v>
      </c>
      <c r="B261" s="45"/>
      <c r="C261" s="46"/>
      <c r="D261" s="46"/>
      <c r="E261" s="47" t="s">
        <v>593</v>
      </c>
      <c r="F261" s="46"/>
      <c r="G261" s="46"/>
      <c r="H261" s="46"/>
      <c r="I261" s="46"/>
      <c r="J261" s="48"/>
    </row>
    <row r="262">
      <c r="A262" s="37" t="s">
        <v>630</v>
      </c>
      <c r="B262" s="45"/>
      <c r="C262" s="46"/>
      <c r="D262" s="46"/>
      <c r="E262" s="52" t="s">
        <v>5495</v>
      </c>
      <c r="F262" s="46"/>
      <c r="G262" s="46"/>
      <c r="H262" s="46"/>
      <c r="I262" s="46"/>
      <c r="J262" s="48"/>
    </row>
    <row r="263">
      <c r="A263" s="37" t="s">
        <v>597</v>
      </c>
      <c r="B263" s="45"/>
      <c r="C263" s="46"/>
      <c r="D263" s="46"/>
      <c r="E263" s="47" t="s">
        <v>593</v>
      </c>
      <c r="F263" s="46"/>
      <c r="G263" s="46"/>
      <c r="H263" s="46"/>
      <c r="I263" s="46"/>
      <c r="J263" s="48"/>
    </row>
    <row r="264" ht="30">
      <c r="A264" s="37" t="s">
        <v>591</v>
      </c>
      <c r="B264" s="37">
        <v>63</v>
      </c>
      <c r="C264" s="38" t="s">
        <v>5566</v>
      </c>
      <c r="D264" s="37" t="s">
        <v>593</v>
      </c>
      <c r="E264" s="39" t="s">
        <v>5567</v>
      </c>
      <c r="F264" s="40" t="s">
        <v>629</v>
      </c>
      <c r="G264" s="41">
        <v>4.609</v>
      </c>
      <c r="H264" s="42">
        <v>0</v>
      </c>
      <c r="I264" s="43">
        <f>ROUND(G264*H264,P4)</f>
        <v>0</v>
      </c>
      <c r="J264" s="37"/>
      <c r="O264" s="44">
        <f>I264*0.21</f>
        <v>0</v>
      </c>
      <c r="P264">
        <v>3</v>
      </c>
    </row>
    <row r="265">
      <c r="A265" s="37" t="s">
        <v>596</v>
      </c>
      <c r="B265" s="45"/>
      <c r="C265" s="46"/>
      <c r="D265" s="46"/>
      <c r="E265" s="47" t="s">
        <v>593</v>
      </c>
      <c r="F265" s="46"/>
      <c r="G265" s="46"/>
      <c r="H265" s="46"/>
      <c r="I265" s="46"/>
      <c r="J265" s="48"/>
    </row>
    <row r="266" ht="75">
      <c r="A266" s="37" t="s">
        <v>630</v>
      </c>
      <c r="B266" s="45"/>
      <c r="C266" s="46"/>
      <c r="D266" s="46"/>
      <c r="E266" s="52" t="s">
        <v>6209</v>
      </c>
      <c r="F266" s="46"/>
      <c r="G266" s="46"/>
      <c r="H266" s="46"/>
      <c r="I266" s="46"/>
      <c r="J266" s="48"/>
    </row>
    <row r="267">
      <c r="A267" s="37" t="s">
        <v>597</v>
      </c>
      <c r="B267" s="45"/>
      <c r="C267" s="46"/>
      <c r="D267" s="46"/>
      <c r="E267" s="47" t="s">
        <v>593</v>
      </c>
      <c r="F267" s="46"/>
      <c r="G267" s="46"/>
      <c r="H267" s="46"/>
      <c r="I267" s="46"/>
      <c r="J267" s="48"/>
    </row>
    <row r="268" ht="30">
      <c r="A268" s="37" t="s">
        <v>591</v>
      </c>
      <c r="B268" s="37">
        <v>64</v>
      </c>
      <c r="C268" s="38" t="s">
        <v>6210</v>
      </c>
      <c r="D268" s="37" t="s">
        <v>593</v>
      </c>
      <c r="E268" s="39" t="s">
        <v>6211</v>
      </c>
      <c r="F268" s="40" t="s">
        <v>629</v>
      </c>
      <c r="G268" s="41">
        <v>0.28799999999999998</v>
      </c>
      <c r="H268" s="42">
        <v>0</v>
      </c>
      <c r="I268" s="43">
        <f>ROUND(G268*H268,P4)</f>
        <v>0</v>
      </c>
      <c r="J268" s="37"/>
      <c r="O268" s="44">
        <f>I268*0.21</f>
        <v>0</v>
      </c>
      <c r="P268">
        <v>3</v>
      </c>
    </row>
    <row r="269">
      <c r="A269" s="37" t="s">
        <v>596</v>
      </c>
      <c r="B269" s="45"/>
      <c r="C269" s="46"/>
      <c r="D269" s="46"/>
      <c r="E269" s="47" t="s">
        <v>593</v>
      </c>
      <c r="F269" s="46"/>
      <c r="G269" s="46"/>
      <c r="H269" s="46"/>
      <c r="I269" s="46"/>
      <c r="J269" s="48"/>
    </row>
    <row r="270">
      <c r="A270" s="37" t="s">
        <v>630</v>
      </c>
      <c r="B270" s="45"/>
      <c r="C270" s="46"/>
      <c r="D270" s="46"/>
      <c r="E270" s="52" t="s">
        <v>6212</v>
      </c>
      <c r="F270" s="46"/>
      <c r="G270" s="46"/>
      <c r="H270" s="46"/>
      <c r="I270" s="46"/>
      <c r="J270" s="48"/>
    </row>
    <row r="271">
      <c r="A271" s="37" t="s">
        <v>597</v>
      </c>
      <c r="B271" s="45"/>
      <c r="C271" s="46"/>
      <c r="D271" s="46"/>
      <c r="E271" s="47" t="s">
        <v>593</v>
      </c>
      <c r="F271" s="46"/>
      <c r="G271" s="46"/>
      <c r="H271" s="46"/>
      <c r="I271" s="46"/>
      <c r="J271" s="48"/>
    </row>
    <row r="272" ht="30">
      <c r="A272" s="37" t="s">
        <v>591</v>
      </c>
      <c r="B272" s="37">
        <v>65</v>
      </c>
      <c r="C272" s="38" t="s">
        <v>5575</v>
      </c>
      <c r="D272" s="37" t="s">
        <v>593</v>
      </c>
      <c r="E272" s="39" t="s">
        <v>5576</v>
      </c>
      <c r="F272" s="40" t="s">
        <v>639</v>
      </c>
      <c r="G272" s="41">
        <v>11.518000000000001</v>
      </c>
      <c r="H272" s="42">
        <v>0</v>
      </c>
      <c r="I272" s="43">
        <f>ROUND(G272*H272,P4)</f>
        <v>0</v>
      </c>
      <c r="J272" s="37"/>
      <c r="O272" s="44">
        <f>I272*0.21</f>
        <v>0</v>
      </c>
      <c r="P272">
        <v>3</v>
      </c>
    </row>
    <row r="273">
      <c r="A273" s="37" t="s">
        <v>596</v>
      </c>
      <c r="B273" s="45"/>
      <c r="C273" s="46"/>
      <c r="D273" s="46"/>
      <c r="E273" s="47" t="s">
        <v>593</v>
      </c>
      <c r="F273" s="46"/>
      <c r="G273" s="46"/>
      <c r="H273" s="46"/>
      <c r="I273" s="46"/>
      <c r="J273" s="48"/>
    </row>
    <row r="274" ht="75">
      <c r="A274" s="37" t="s">
        <v>630</v>
      </c>
      <c r="B274" s="45"/>
      <c r="C274" s="46"/>
      <c r="D274" s="46"/>
      <c r="E274" s="52" t="s">
        <v>6213</v>
      </c>
      <c r="F274" s="46"/>
      <c r="G274" s="46"/>
      <c r="H274" s="46"/>
      <c r="I274" s="46"/>
      <c r="J274" s="48"/>
    </row>
    <row r="275">
      <c r="A275" s="37" t="s">
        <v>597</v>
      </c>
      <c r="B275" s="45"/>
      <c r="C275" s="46"/>
      <c r="D275" s="46"/>
      <c r="E275" s="47" t="s">
        <v>593</v>
      </c>
      <c r="F275" s="46"/>
      <c r="G275" s="46"/>
      <c r="H275" s="46"/>
      <c r="I275" s="46"/>
      <c r="J275" s="48"/>
    </row>
    <row r="276">
      <c r="A276" s="37" t="s">
        <v>591</v>
      </c>
      <c r="B276" s="37">
        <v>66</v>
      </c>
      <c r="C276" s="38" t="s">
        <v>5581</v>
      </c>
      <c r="D276" s="37" t="s">
        <v>593</v>
      </c>
      <c r="E276" s="39" t="s">
        <v>5582</v>
      </c>
      <c r="F276" s="40" t="s">
        <v>639</v>
      </c>
      <c r="G276" s="41">
        <v>3.3599999999999999</v>
      </c>
      <c r="H276" s="42">
        <v>0</v>
      </c>
      <c r="I276" s="43">
        <f>ROUND(G276*H276,P4)</f>
        <v>0</v>
      </c>
      <c r="J276" s="37"/>
      <c r="O276" s="44">
        <f>I276*0.21</f>
        <v>0</v>
      </c>
      <c r="P276">
        <v>3</v>
      </c>
    </row>
    <row r="277">
      <c r="A277" s="37" t="s">
        <v>596</v>
      </c>
      <c r="B277" s="45"/>
      <c r="C277" s="46"/>
      <c r="D277" s="46"/>
      <c r="E277" s="47" t="s">
        <v>593</v>
      </c>
      <c r="F277" s="46"/>
      <c r="G277" s="46"/>
      <c r="H277" s="46"/>
      <c r="I277" s="46"/>
      <c r="J277" s="48"/>
    </row>
    <row r="278">
      <c r="A278" s="37" t="s">
        <v>630</v>
      </c>
      <c r="B278" s="45"/>
      <c r="C278" s="46"/>
      <c r="D278" s="46"/>
      <c r="E278" s="52" t="s">
        <v>6214</v>
      </c>
      <c r="F278" s="46"/>
      <c r="G278" s="46"/>
      <c r="H278" s="46"/>
      <c r="I278" s="46"/>
      <c r="J278" s="48"/>
    </row>
    <row r="279">
      <c r="A279" s="37" t="s">
        <v>597</v>
      </c>
      <c r="B279" s="45"/>
      <c r="C279" s="46"/>
      <c r="D279" s="46"/>
      <c r="E279" s="47" t="s">
        <v>593</v>
      </c>
      <c r="F279" s="46"/>
      <c r="G279" s="46"/>
      <c r="H279" s="46"/>
      <c r="I279" s="46"/>
      <c r="J279" s="48"/>
    </row>
    <row r="280" ht="30">
      <c r="A280" s="37" t="s">
        <v>591</v>
      </c>
      <c r="B280" s="37">
        <v>67</v>
      </c>
      <c r="C280" s="38" t="s">
        <v>6215</v>
      </c>
      <c r="D280" s="37" t="s">
        <v>593</v>
      </c>
      <c r="E280" s="39" t="s">
        <v>6216</v>
      </c>
      <c r="F280" s="40" t="s">
        <v>629</v>
      </c>
      <c r="G280" s="41">
        <v>16.199999999999999</v>
      </c>
      <c r="H280" s="42">
        <v>0</v>
      </c>
      <c r="I280" s="43">
        <f>ROUND(G280*H280,P4)</f>
        <v>0</v>
      </c>
      <c r="J280" s="37"/>
      <c r="O280" s="44">
        <f>I280*0.21</f>
        <v>0</v>
      </c>
      <c r="P280">
        <v>3</v>
      </c>
    </row>
    <row r="281">
      <c r="A281" s="37" t="s">
        <v>596</v>
      </c>
      <c r="B281" s="45"/>
      <c r="C281" s="46"/>
      <c r="D281" s="46"/>
      <c r="E281" s="47" t="s">
        <v>593</v>
      </c>
      <c r="F281" s="46"/>
      <c r="G281" s="46"/>
      <c r="H281" s="46"/>
      <c r="I281" s="46"/>
      <c r="J281" s="48"/>
    </row>
    <row r="282" ht="30">
      <c r="A282" s="37" t="s">
        <v>630</v>
      </c>
      <c r="B282" s="45"/>
      <c r="C282" s="46"/>
      <c r="D282" s="46"/>
      <c r="E282" s="52" t="s">
        <v>6217</v>
      </c>
      <c r="F282" s="46"/>
      <c r="G282" s="46"/>
      <c r="H282" s="46"/>
      <c r="I282" s="46"/>
      <c r="J282" s="48"/>
    </row>
    <row r="283">
      <c r="A283" s="37" t="s">
        <v>597</v>
      </c>
      <c r="B283" s="45"/>
      <c r="C283" s="46"/>
      <c r="D283" s="46"/>
      <c r="E283" s="47" t="s">
        <v>593</v>
      </c>
      <c r="F283" s="46"/>
      <c r="G283" s="46"/>
      <c r="H283" s="46"/>
      <c r="I283" s="46"/>
      <c r="J283" s="48"/>
    </row>
    <row r="284">
      <c r="A284" s="37" t="s">
        <v>591</v>
      </c>
      <c r="B284" s="37">
        <v>68</v>
      </c>
      <c r="C284" s="38" t="s">
        <v>6218</v>
      </c>
      <c r="D284" s="37" t="s">
        <v>593</v>
      </c>
      <c r="E284" s="39" t="s">
        <v>6219</v>
      </c>
      <c r="F284" s="40" t="s">
        <v>629</v>
      </c>
      <c r="G284" s="41">
        <v>22.199999999999999</v>
      </c>
      <c r="H284" s="42">
        <v>0</v>
      </c>
      <c r="I284" s="43">
        <f>ROUND(G284*H284,P4)</f>
        <v>0</v>
      </c>
      <c r="J284" s="37"/>
      <c r="O284" s="44">
        <f>I284*0.21</f>
        <v>0</v>
      </c>
      <c r="P284">
        <v>3</v>
      </c>
    </row>
    <row r="285">
      <c r="A285" s="37" t="s">
        <v>596</v>
      </c>
      <c r="B285" s="45"/>
      <c r="C285" s="46"/>
      <c r="D285" s="46"/>
      <c r="E285" s="47" t="s">
        <v>593</v>
      </c>
      <c r="F285" s="46"/>
      <c r="G285" s="46"/>
      <c r="H285" s="46"/>
      <c r="I285" s="46"/>
      <c r="J285" s="48"/>
    </row>
    <row r="286" ht="60">
      <c r="A286" s="37" t="s">
        <v>630</v>
      </c>
      <c r="B286" s="45"/>
      <c r="C286" s="46"/>
      <c r="D286" s="46"/>
      <c r="E286" s="52" t="s">
        <v>6220</v>
      </c>
      <c r="F286" s="46"/>
      <c r="G286" s="46"/>
      <c r="H286" s="46"/>
      <c r="I286" s="46"/>
      <c r="J286" s="48"/>
    </row>
    <row r="287">
      <c r="A287" s="37" t="s">
        <v>597</v>
      </c>
      <c r="B287" s="45"/>
      <c r="C287" s="46"/>
      <c r="D287" s="46"/>
      <c r="E287" s="47" t="s">
        <v>593</v>
      </c>
      <c r="F287" s="46"/>
      <c r="G287" s="46"/>
      <c r="H287" s="46"/>
      <c r="I287" s="46"/>
      <c r="J287" s="48"/>
    </row>
    <row r="288" ht="30">
      <c r="A288" s="37" t="s">
        <v>591</v>
      </c>
      <c r="B288" s="37">
        <v>69</v>
      </c>
      <c r="C288" s="38" t="s">
        <v>6221</v>
      </c>
      <c r="D288" s="37" t="s">
        <v>593</v>
      </c>
      <c r="E288" s="39" t="s">
        <v>6222</v>
      </c>
      <c r="F288" s="40" t="s">
        <v>629</v>
      </c>
      <c r="G288" s="41">
        <v>1</v>
      </c>
      <c r="H288" s="42">
        <v>0</v>
      </c>
      <c r="I288" s="43">
        <f>ROUND(G288*H288,P4)</f>
        <v>0</v>
      </c>
      <c r="J288" s="37"/>
      <c r="O288" s="44">
        <f>I288*0.21</f>
        <v>0</v>
      </c>
      <c r="P288">
        <v>3</v>
      </c>
    </row>
    <row r="289">
      <c r="A289" s="37" t="s">
        <v>596</v>
      </c>
      <c r="B289" s="45"/>
      <c r="C289" s="46"/>
      <c r="D289" s="46"/>
      <c r="E289" s="47" t="s">
        <v>593</v>
      </c>
      <c r="F289" s="46"/>
      <c r="G289" s="46"/>
      <c r="H289" s="46"/>
      <c r="I289" s="46"/>
      <c r="J289" s="48"/>
    </row>
    <row r="290" ht="60">
      <c r="A290" s="37" t="s">
        <v>630</v>
      </c>
      <c r="B290" s="45"/>
      <c r="C290" s="46"/>
      <c r="D290" s="46"/>
      <c r="E290" s="52" t="s">
        <v>6223</v>
      </c>
      <c r="F290" s="46"/>
      <c r="G290" s="46"/>
      <c r="H290" s="46"/>
      <c r="I290" s="46"/>
      <c r="J290" s="48"/>
    </row>
    <row r="291">
      <c r="A291" s="37" t="s">
        <v>597</v>
      </c>
      <c r="B291" s="45"/>
      <c r="C291" s="46"/>
      <c r="D291" s="46"/>
      <c r="E291" s="47" t="s">
        <v>593</v>
      </c>
      <c r="F291" s="46"/>
      <c r="G291" s="46"/>
      <c r="H291" s="46"/>
      <c r="I291" s="46"/>
      <c r="J291" s="48"/>
    </row>
    <row r="292" ht="30">
      <c r="A292" s="37" t="s">
        <v>591</v>
      </c>
      <c r="B292" s="37">
        <v>70</v>
      </c>
      <c r="C292" s="38" t="s">
        <v>6224</v>
      </c>
      <c r="D292" s="37" t="s">
        <v>593</v>
      </c>
      <c r="E292" s="39" t="s">
        <v>6225</v>
      </c>
      <c r="F292" s="40" t="s">
        <v>629</v>
      </c>
      <c r="G292" s="41">
        <v>20.5</v>
      </c>
      <c r="H292" s="42">
        <v>0</v>
      </c>
      <c r="I292" s="43">
        <f>ROUND(G292*H292,P4)</f>
        <v>0</v>
      </c>
      <c r="J292" s="37"/>
      <c r="O292" s="44">
        <f>I292*0.21</f>
        <v>0</v>
      </c>
      <c r="P292">
        <v>3</v>
      </c>
    </row>
    <row r="293">
      <c r="A293" s="37" t="s">
        <v>596</v>
      </c>
      <c r="B293" s="45"/>
      <c r="C293" s="46"/>
      <c r="D293" s="46"/>
      <c r="E293" s="47" t="s">
        <v>593</v>
      </c>
      <c r="F293" s="46"/>
      <c r="G293" s="46"/>
      <c r="H293" s="46"/>
      <c r="I293" s="46"/>
      <c r="J293" s="48"/>
    </row>
    <row r="294" ht="30">
      <c r="A294" s="37" t="s">
        <v>630</v>
      </c>
      <c r="B294" s="45"/>
      <c r="C294" s="46"/>
      <c r="D294" s="46"/>
      <c r="E294" s="52" t="s">
        <v>6226</v>
      </c>
      <c r="F294" s="46"/>
      <c r="G294" s="46"/>
      <c r="H294" s="46"/>
      <c r="I294" s="46"/>
      <c r="J294" s="48"/>
    </row>
    <row r="295">
      <c r="A295" s="37" t="s">
        <v>597</v>
      </c>
      <c r="B295" s="45"/>
      <c r="C295" s="46"/>
      <c r="D295" s="46"/>
      <c r="E295" s="47" t="s">
        <v>593</v>
      </c>
      <c r="F295" s="46"/>
      <c r="G295" s="46"/>
      <c r="H295" s="46"/>
      <c r="I295" s="46"/>
      <c r="J295" s="48"/>
    </row>
    <row r="296" ht="30">
      <c r="A296" s="37" t="s">
        <v>591</v>
      </c>
      <c r="B296" s="37">
        <v>71</v>
      </c>
      <c r="C296" s="38" t="s">
        <v>6069</v>
      </c>
      <c r="D296" s="37" t="s">
        <v>593</v>
      </c>
      <c r="E296" s="39" t="s">
        <v>6070</v>
      </c>
      <c r="F296" s="40" t="s">
        <v>639</v>
      </c>
      <c r="G296" s="41">
        <v>54.5</v>
      </c>
      <c r="H296" s="42">
        <v>0</v>
      </c>
      <c r="I296" s="43">
        <f>ROUND(G296*H296,P4)</f>
        <v>0</v>
      </c>
      <c r="J296" s="37"/>
      <c r="O296" s="44">
        <f>I296*0.21</f>
        <v>0</v>
      </c>
      <c r="P296">
        <v>3</v>
      </c>
    </row>
    <row r="297">
      <c r="A297" s="37" t="s">
        <v>596</v>
      </c>
      <c r="B297" s="45"/>
      <c r="C297" s="46"/>
      <c r="D297" s="46"/>
      <c r="E297" s="47" t="s">
        <v>593</v>
      </c>
      <c r="F297" s="46"/>
      <c r="G297" s="46"/>
      <c r="H297" s="46"/>
      <c r="I297" s="46"/>
      <c r="J297" s="48"/>
    </row>
    <row r="298" ht="60">
      <c r="A298" s="37" t="s">
        <v>630</v>
      </c>
      <c r="B298" s="45"/>
      <c r="C298" s="46"/>
      <c r="D298" s="46"/>
      <c r="E298" s="52" t="s">
        <v>6199</v>
      </c>
      <c r="F298" s="46"/>
      <c r="G298" s="46"/>
      <c r="H298" s="46"/>
      <c r="I298" s="46"/>
      <c r="J298" s="48"/>
    </row>
    <row r="299">
      <c r="A299" s="37" t="s">
        <v>597</v>
      </c>
      <c r="B299" s="45"/>
      <c r="C299" s="46"/>
      <c r="D299" s="46"/>
      <c r="E299" s="47" t="s">
        <v>593</v>
      </c>
      <c r="F299" s="46"/>
      <c r="G299" s="46"/>
      <c r="H299" s="46"/>
      <c r="I299" s="46"/>
      <c r="J299" s="48"/>
    </row>
    <row r="300" ht="30">
      <c r="A300" s="37" t="s">
        <v>591</v>
      </c>
      <c r="B300" s="37">
        <v>72</v>
      </c>
      <c r="C300" s="38" t="s">
        <v>6227</v>
      </c>
      <c r="D300" s="37" t="s">
        <v>593</v>
      </c>
      <c r="E300" s="39" t="s">
        <v>6070</v>
      </c>
      <c r="F300" s="40" t="s">
        <v>639</v>
      </c>
      <c r="G300" s="41">
        <v>82</v>
      </c>
      <c r="H300" s="42">
        <v>0</v>
      </c>
      <c r="I300" s="43">
        <f>ROUND(G300*H300,P4)</f>
        <v>0</v>
      </c>
      <c r="J300" s="37"/>
      <c r="O300" s="44">
        <f>I300*0.21</f>
        <v>0</v>
      </c>
      <c r="P300">
        <v>3</v>
      </c>
    </row>
    <row r="301">
      <c r="A301" s="37" t="s">
        <v>596</v>
      </c>
      <c r="B301" s="45"/>
      <c r="C301" s="46"/>
      <c r="D301" s="46"/>
      <c r="E301" s="47" t="s">
        <v>593</v>
      </c>
      <c r="F301" s="46"/>
      <c r="G301" s="46"/>
      <c r="H301" s="46"/>
      <c r="I301" s="46"/>
      <c r="J301" s="48"/>
    </row>
    <row r="302" ht="75">
      <c r="A302" s="37" t="s">
        <v>630</v>
      </c>
      <c r="B302" s="45"/>
      <c r="C302" s="46"/>
      <c r="D302" s="46"/>
      <c r="E302" s="52" t="s">
        <v>6228</v>
      </c>
      <c r="F302" s="46"/>
      <c r="G302" s="46"/>
      <c r="H302" s="46"/>
      <c r="I302" s="46"/>
      <c r="J302" s="48"/>
    </row>
    <row r="303">
      <c r="A303" s="37" t="s">
        <v>597</v>
      </c>
      <c r="B303" s="45"/>
      <c r="C303" s="46"/>
      <c r="D303" s="46"/>
      <c r="E303" s="47" t="s">
        <v>593</v>
      </c>
      <c r="F303" s="46"/>
      <c r="G303" s="46"/>
      <c r="H303" s="46"/>
      <c r="I303" s="46"/>
      <c r="J303" s="48"/>
    </row>
    <row r="304">
      <c r="A304" s="37" t="s">
        <v>591</v>
      </c>
      <c r="B304" s="37">
        <v>73</v>
      </c>
      <c r="C304" s="38" t="s">
        <v>6229</v>
      </c>
      <c r="D304" s="37" t="s">
        <v>593</v>
      </c>
      <c r="E304" s="39" t="s">
        <v>6230</v>
      </c>
      <c r="F304" s="40" t="s">
        <v>604</v>
      </c>
      <c r="G304" s="41">
        <v>3</v>
      </c>
      <c r="H304" s="42">
        <v>0</v>
      </c>
      <c r="I304" s="43">
        <f>ROUND(G304*H304,P4)</f>
        <v>0</v>
      </c>
      <c r="J304" s="37"/>
      <c r="O304" s="44">
        <f>I304*0.21</f>
        <v>0</v>
      </c>
      <c r="P304">
        <v>3</v>
      </c>
    </row>
    <row r="305">
      <c r="A305" s="37" t="s">
        <v>596</v>
      </c>
      <c r="B305" s="45"/>
      <c r="C305" s="46"/>
      <c r="D305" s="46"/>
      <c r="E305" s="47" t="s">
        <v>593</v>
      </c>
      <c r="F305" s="46"/>
      <c r="G305" s="46"/>
      <c r="H305" s="46"/>
      <c r="I305" s="46"/>
      <c r="J305" s="48"/>
    </row>
    <row r="306">
      <c r="A306" s="37" t="s">
        <v>630</v>
      </c>
      <c r="B306" s="45"/>
      <c r="C306" s="46"/>
      <c r="D306" s="46"/>
      <c r="E306" s="52" t="s">
        <v>5144</v>
      </c>
      <c r="F306" s="46"/>
      <c r="G306" s="46"/>
      <c r="H306" s="46"/>
      <c r="I306" s="46"/>
      <c r="J306" s="48"/>
    </row>
    <row r="307">
      <c r="A307" s="37" t="s">
        <v>597</v>
      </c>
      <c r="B307" s="45"/>
      <c r="C307" s="46"/>
      <c r="D307" s="46"/>
      <c r="E307" s="47" t="s">
        <v>593</v>
      </c>
      <c r="F307" s="46"/>
      <c r="G307" s="46"/>
      <c r="H307" s="46"/>
      <c r="I307" s="46"/>
      <c r="J307" s="48"/>
    </row>
    <row r="308">
      <c r="A308" s="37" t="s">
        <v>591</v>
      </c>
      <c r="B308" s="37">
        <v>74</v>
      </c>
      <c r="C308" s="38" t="s">
        <v>6231</v>
      </c>
      <c r="D308" s="37" t="s">
        <v>593</v>
      </c>
      <c r="E308" s="39" t="s">
        <v>6232</v>
      </c>
      <c r="F308" s="40" t="s">
        <v>604</v>
      </c>
      <c r="G308" s="41">
        <v>5</v>
      </c>
      <c r="H308" s="42">
        <v>0</v>
      </c>
      <c r="I308" s="43">
        <f>ROUND(G308*H308,P4)</f>
        <v>0</v>
      </c>
      <c r="J308" s="37"/>
      <c r="O308" s="44">
        <f>I308*0.21</f>
        <v>0</v>
      </c>
      <c r="P308">
        <v>3</v>
      </c>
    </row>
    <row r="309">
      <c r="A309" s="37" t="s">
        <v>596</v>
      </c>
      <c r="B309" s="45"/>
      <c r="C309" s="46"/>
      <c r="D309" s="46"/>
      <c r="E309" s="47" t="s">
        <v>593</v>
      </c>
      <c r="F309" s="46"/>
      <c r="G309" s="46"/>
      <c r="H309" s="46"/>
      <c r="I309" s="46"/>
      <c r="J309" s="48"/>
    </row>
    <row r="310">
      <c r="A310" s="37" t="s">
        <v>630</v>
      </c>
      <c r="B310" s="45"/>
      <c r="C310" s="46"/>
      <c r="D310" s="46"/>
      <c r="E310" s="52" t="s">
        <v>5110</v>
      </c>
      <c r="F310" s="46"/>
      <c r="G310" s="46"/>
      <c r="H310" s="46"/>
      <c r="I310" s="46"/>
      <c r="J310" s="48"/>
    </row>
    <row r="311">
      <c r="A311" s="37" t="s">
        <v>597</v>
      </c>
      <c r="B311" s="45"/>
      <c r="C311" s="46"/>
      <c r="D311" s="46"/>
      <c r="E311" s="47" t="s">
        <v>593</v>
      </c>
      <c r="F311" s="46"/>
      <c r="G311" s="46"/>
      <c r="H311" s="46"/>
      <c r="I311" s="46"/>
      <c r="J311" s="48"/>
    </row>
    <row r="312">
      <c r="A312" s="37" t="s">
        <v>591</v>
      </c>
      <c r="B312" s="37">
        <v>75</v>
      </c>
      <c r="C312" s="38" t="s">
        <v>6233</v>
      </c>
      <c r="D312" s="37" t="s">
        <v>593</v>
      </c>
      <c r="E312" s="39" t="s">
        <v>6234</v>
      </c>
      <c r="F312" s="40" t="s">
        <v>604</v>
      </c>
      <c r="G312" s="41">
        <v>7</v>
      </c>
      <c r="H312" s="42">
        <v>0</v>
      </c>
      <c r="I312" s="43">
        <f>ROUND(G312*H312,P4)</f>
        <v>0</v>
      </c>
      <c r="J312" s="37"/>
      <c r="O312" s="44">
        <f>I312*0.21</f>
        <v>0</v>
      </c>
      <c r="P312">
        <v>3</v>
      </c>
    </row>
    <row r="313">
      <c r="A313" s="37" t="s">
        <v>596</v>
      </c>
      <c r="B313" s="45"/>
      <c r="C313" s="46"/>
      <c r="D313" s="46"/>
      <c r="E313" s="47" t="s">
        <v>593</v>
      </c>
      <c r="F313" s="46"/>
      <c r="G313" s="46"/>
      <c r="H313" s="46"/>
      <c r="I313" s="46"/>
      <c r="J313" s="48"/>
    </row>
    <row r="314">
      <c r="A314" s="37" t="s">
        <v>630</v>
      </c>
      <c r="B314" s="45"/>
      <c r="C314" s="46"/>
      <c r="D314" s="46"/>
      <c r="E314" s="52" t="s">
        <v>5495</v>
      </c>
      <c r="F314" s="46"/>
      <c r="G314" s="46"/>
      <c r="H314" s="46"/>
      <c r="I314" s="46"/>
      <c r="J314" s="48"/>
    </row>
    <row r="315">
      <c r="A315" s="37" t="s">
        <v>597</v>
      </c>
      <c r="B315" s="45"/>
      <c r="C315" s="46"/>
      <c r="D315" s="46"/>
      <c r="E315" s="47" t="s">
        <v>593</v>
      </c>
      <c r="F315" s="46"/>
      <c r="G315" s="46"/>
      <c r="H315" s="46"/>
      <c r="I315" s="46"/>
      <c r="J315" s="48"/>
    </row>
    <row r="316">
      <c r="A316" s="31" t="s">
        <v>589</v>
      </c>
      <c r="B316" s="32"/>
      <c r="C316" s="33" t="s">
        <v>5617</v>
      </c>
      <c r="D316" s="34"/>
      <c r="E316" s="31" t="s">
        <v>5618</v>
      </c>
      <c r="F316" s="34"/>
      <c r="G316" s="34"/>
      <c r="H316" s="34"/>
      <c r="I316" s="35">
        <f>SUMIFS(I317:I332,A317:A332,"P")</f>
        <v>0</v>
      </c>
      <c r="J316" s="36"/>
    </row>
    <row r="317">
      <c r="A317" s="37" t="s">
        <v>591</v>
      </c>
      <c r="B317" s="37">
        <v>76</v>
      </c>
      <c r="C317" s="38" t="s">
        <v>6235</v>
      </c>
      <c r="D317" s="37" t="s">
        <v>593</v>
      </c>
      <c r="E317" s="39" t="s">
        <v>6236</v>
      </c>
      <c r="F317" s="40" t="s">
        <v>595</v>
      </c>
      <c r="G317" s="41">
        <v>16.800000000000001</v>
      </c>
      <c r="H317" s="42">
        <v>0</v>
      </c>
      <c r="I317" s="43">
        <f>ROUND(G317*H317,P4)</f>
        <v>0</v>
      </c>
      <c r="J317" s="37"/>
      <c r="O317" s="44">
        <f>I317*0.21</f>
        <v>0</v>
      </c>
      <c r="P317">
        <v>3</v>
      </c>
    </row>
    <row r="318">
      <c r="A318" s="37" t="s">
        <v>596</v>
      </c>
      <c r="B318" s="45"/>
      <c r="C318" s="46"/>
      <c r="D318" s="46"/>
      <c r="E318" s="47" t="s">
        <v>593</v>
      </c>
      <c r="F318" s="46"/>
      <c r="G318" s="46"/>
      <c r="H318" s="46"/>
      <c r="I318" s="46"/>
      <c r="J318" s="48"/>
    </row>
    <row r="319">
      <c r="A319" s="37" t="s">
        <v>630</v>
      </c>
      <c r="B319" s="45"/>
      <c r="C319" s="46"/>
      <c r="D319" s="46"/>
      <c r="E319" s="52" t="s">
        <v>6237</v>
      </c>
      <c r="F319" s="46"/>
      <c r="G319" s="46"/>
      <c r="H319" s="46"/>
      <c r="I319" s="46"/>
      <c r="J319" s="48"/>
    </row>
    <row r="320">
      <c r="A320" s="37" t="s">
        <v>597</v>
      </c>
      <c r="B320" s="45"/>
      <c r="C320" s="46"/>
      <c r="D320" s="46"/>
      <c r="E320" s="47" t="s">
        <v>593</v>
      </c>
      <c r="F320" s="46"/>
      <c r="G320" s="46"/>
      <c r="H320" s="46"/>
      <c r="I320" s="46"/>
      <c r="J320" s="48"/>
    </row>
    <row r="321">
      <c r="A321" s="37" t="s">
        <v>591</v>
      </c>
      <c r="B321" s="37">
        <v>77</v>
      </c>
      <c r="C321" s="38" t="s">
        <v>6238</v>
      </c>
      <c r="D321" s="37" t="s">
        <v>593</v>
      </c>
      <c r="E321" s="39" t="s">
        <v>6239</v>
      </c>
      <c r="F321" s="40" t="s">
        <v>595</v>
      </c>
      <c r="G321" s="41">
        <v>16.800000000000001</v>
      </c>
      <c r="H321" s="42">
        <v>0</v>
      </c>
      <c r="I321" s="43">
        <f>ROUND(G321*H321,P4)</f>
        <v>0</v>
      </c>
      <c r="J321" s="37"/>
      <c r="O321" s="44">
        <f>I321*0.21</f>
        <v>0</v>
      </c>
      <c r="P321">
        <v>3</v>
      </c>
    </row>
    <row r="322">
      <c r="A322" s="37" t="s">
        <v>596</v>
      </c>
      <c r="B322" s="45"/>
      <c r="C322" s="46"/>
      <c r="D322" s="46"/>
      <c r="E322" s="47" t="s">
        <v>593</v>
      </c>
      <c r="F322" s="46"/>
      <c r="G322" s="46"/>
      <c r="H322" s="46"/>
      <c r="I322" s="46"/>
      <c r="J322" s="48"/>
    </row>
    <row r="323" ht="60">
      <c r="A323" s="37" t="s">
        <v>630</v>
      </c>
      <c r="B323" s="45"/>
      <c r="C323" s="46"/>
      <c r="D323" s="46"/>
      <c r="E323" s="52" t="s">
        <v>6240</v>
      </c>
      <c r="F323" s="46"/>
      <c r="G323" s="46"/>
      <c r="H323" s="46"/>
      <c r="I323" s="46"/>
      <c r="J323" s="48"/>
    </row>
    <row r="324">
      <c r="A324" s="37" t="s">
        <v>597</v>
      </c>
      <c r="B324" s="45"/>
      <c r="C324" s="46"/>
      <c r="D324" s="46"/>
      <c r="E324" s="47" t="s">
        <v>593</v>
      </c>
      <c r="F324" s="46"/>
      <c r="G324" s="46"/>
      <c r="H324" s="46"/>
      <c r="I324" s="46"/>
      <c r="J324" s="48"/>
    </row>
    <row r="325">
      <c r="A325" s="37" t="s">
        <v>591</v>
      </c>
      <c r="B325" s="37">
        <v>78</v>
      </c>
      <c r="C325" s="38" t="s">
        <v>6241</v>
      </c>
      <c r="D325" s="37" t="s">
        <v>593</v>
      </c>
      <c r="E325" s="39" t="s">
        <v>6242</v>
      </c>
      <c r="F325" s="40" t="s">
        <v>1007</v>
      </c>
      <c r="G325" s="41">
        <v>240.59999999999999</v>
      </c>
      <c r="H325" s="42">
        <v>0</v>
      </c>
      <c r="I325" s="43">
        <f>ROUND(G325*H325,P4)</f>
        <v>0</v>
      </c>
      <c r="J325" s="37"/>
      <c r="O325" s="44">
        <f>I325*0.21</f>
        <v>0</v>
      </c>
      <c r="P325">
        <v>3</v>
      </c>
    </row>
    <row r="326">
      <c r="A326" s="37" t="s">
        <v>596</v>
      </c>
      <c r="B326" s="45"/>
      <c r="C326" s="46"/>
      <c r="D326" s="46"/>
      <c r="E326" s="47" t="s">
        <v>593</v>
      </c>
      <c r="F326" s="46"/>
      <c r="G326" s="46"/>
      <c r="H326" s="46"/>
      <c r="I326" s="46"/>
      <c r="J326" s="48"/>
    </row>
    <row r="327" ht="60">
      <c r="A327" s="37" t="s">
        <v>630</v>
      </c>
      <c r="B327" s="45"/>
      <c r="C327" s="46"/>
      <c r="D327" s="46"/>
      <c r="E327" s="52" t="s">
        <v>6243</v>
      </c>
      <c r="F327" s="46"/>
      <c r="G327" s="46"/>
      <c r="H327" s="46"/>
      <c r="I327" s="46"/>
      <c r="J327" s="48"/>
    </row>
    <row r="328">
      <c r="A328" s="37" t="s">
        <v>597</v>
      </c>
      <c r="B328" s="45"/>
      <c r="C328" s="46"/>
      <c r="D328" s="46"/>
      <c r="E328" s="47" t="s">
        <v>593</v>
      </c>
      <c r="F328" s="46"/>
      <c r="G328" s="46"/>
      <c r="H328" s="46"/>
      <c r="I328" s="46"/>
      <c r="J328" s="48"/>
    </row>
    <row r="329">
      <c r="A329" s="37" t="s">
        <v>591</v>
      </c>
      <c r="B329" s="37">
        <v>79</v>
      </c>
      <c r="C329" s="38" t="s">
        <v>6244</v>
      </c>
      <c r="D329" s="37" t="s">
        <v>593</v>
      </c>
      <c r="E329" s="39" t="s">
        <v>6245</v>
      </c>
      <c r="F329" s="40" t="s">
        <v>1007</v>
      </c>
      <c r="G329" s="41">
        <v>240.59999999999999</v>
      </c>
      <c r="H329" s="42">
        <v>0</v>
      </c>
      <c r="I329" s="43">
        <f>ROUND(G329*H329,P4)</f>
        <v>0</v>
      </c>
      <c r="J329" s="37"/>
      <c r="O329" s="44">
        <f>I329*0.21</f>
        <v>0</v>
      </c>
      <c r="P329">
        <v>3</v>
      </c>
    </row>
    <row r="330">
      <c r="A330" s="37" t="s">
        <v>596</v>
      </c>
      <c r="B330" s="45"/>
      <c r="C330" s="46"/>
      <c r="D330" s="46"/>
      <c r="E330" s="47" t="s">
        <v>593</v>
      </c>
      <c r="F330" s="46"/>
      <c r="G330" s="46"/>
      <c r="H330" s="46"/>
      <c r="I330" s="46"/>
      <c r="J330" s="48"/>
    </row>
    <row r="331">
      <c r="A331" s="37" t="s">
        <v>630</v>
      </c>
      <c r="B331" s="45"/>
      <c r="C331" s="46"/>
      <c r="D331" s="46"/>
      <c r="E331" s="52" t="s">
        <v>6246</v>
      </c>
      <c r="F331" s="46"/>
      <c r="G331" s="46"/>
      <c r="H331" s="46"/>
      <c r="I331" s="46"/>
      <c r="J331" s="48"/>
    </row>
    <row r="332">
      <c r="A332" s="37" t="s">
        <v>597</v>
      </c>
      <c r="B332" s="45"/>
      <c r="C332" s="46"/>
      <c r="D332" s="46"/>
      <c r="E332" s="47" t="s">
        <v>593</v>
      </c>
      <c r="F332" s="46"/>
      <c r="G332" s="46"/>
      <c r="H332" s="46"/>
      <c r="I332" s="46"/>
      <c r="J332" s="48"/>
    </row>
    <row r="333">
      <c r="A333" s="31" t="s">
        <v>589</v>
      </c>
      <c r="B333" s="32"/>
      <c r="C333" s="33" t="s">
        <v>5330</v>
      </c>
      <c r="D333" s="34"/>
      <c r="E333" s="31" t="s">
        <v>5331</v>
      </c>
      <c r="F333" s="34"/>
      <c r="G333" s="34"/>
      <c r="H333" s="34"/>
      <c r="I333" s="35">
        <f>SUMIFS(I334:I341,A334:A341,"P")</f>
        <v>0</v>
      </c>
      <c r="J333" s="36"/>
    </row>
    <row r="334" ht="30">
      <c r="A334" s="37" t="s">
        <v>591</v>
      </c>
      <c r="B334" s="37">
        <v>80</v>
      </c>
      <c r="C334" s="38" t="s">
        <v>6247</v>
      </c>
      <c r="D334" s="37" t="s">
        <v>593</v>
      </c>
      <c r="E334" s="39" t="s">
        <v>6248</v>
      </c>
      <c r="F334" s="40" t="s">
        <v>639</v>
      </c>
      <c r="G334" s="41">
        <v>5.056</v>
      </c>
      <c r="H334" s="42">
        <v>0</v>
      </c>
      <c r="I334" s="43">
        <f>ROUND(G334*H334,P4)</f>
        <v>0</v>
      </c>
      <c r="J334" s="37"/>
      <c r="O334" s="44">
        <f>I334*0.21</f>
        <v>0</v>
      </c>
      <c r="P334">
        <v>3</v>
      </c>
    </row>
    <row r="335">
      <c r="A335" s="37" t="s">
        <v>596</v>
      </c>
      <c r="B335" s="45"/>
      <c r="C335" s="46"/>
      <c r="D335" s="46"/>
      <c r="E335" s="47" t="s">
        <v>593</v>
      </c>
      <c r="F335" s="46"/>
      <c r="G335" s="46"/>
      <c r="H335" s="46"/>
      <c r="I335" s="46"/>
      <c r="J335" s="48"/>
    </row>
    <row r="336">
      <c r="A336" s="37" t="s">
        <v>630</v>
      </c>
      <c r="B336" s="45"/>
      <c r="C336" s="46"/>
      <c r="D336" s="46"/>
      <c r="E336" s="52" t="s">
        <v>6249</v>
      </c>
      <c r="F336" s="46"/>
      <c r="G336" s="46"/>
      <c r="H336" s="46"/>
      <c r="I336" s="46"/>
      <c r="J336" s="48"/>
    </row>
    <row r="337">
      <c r="A337" s="37" t="s">
        <v>597</v>
      </c>
      <c r="B337" s="45"/>
      <c r="C337" s="46"/>
      <c r="D337" s="46"/>
      <c r="E337" s="47" t="s">
        <v>593</v>
      </c>
      <c r="F337" s="46"/>
      <c r="G337" s="46"/>
      <c r="H337" s="46"/>
      <c r="I337" s="46"/>
      <c r="J337" s="48"/>
    </row>
    <row r="338">
      <c r="A338" s="37" t="s">
        <v>591</v>
      </c>
      <c r="B338" s="37">
        <v>81</v>
      </c>
      <c r="C338" s="38" t="s">
        <v>6250</v>
      </c>
      <c r="D338" s="37" t="s">
        <v>593</v>
      </c>
      <c r="E338" s="39" t="s">
        <v>6251</v>
      </c>
      <c r="F338" s="40" t="s">
        <v>639</v>
      </c>
      <c r="G338" s="41">
        <v>5.056</v>
      </c>
      <c r="H338" s="42">
        <v>0</v>
      </c>
      <c r="I338" s="43">
        <f>ROUND(G338*H338,P4)</f>
        <v>0</v>
      </c>
      <c r="J338" s="37"/>
      <c r="O338" s="44">
        <f>I338*0.21</f>
        <v>0</v>
      </c>
      <c r="P338">
        <v>3</v>
      </c>
    </row>
    <row r="339">
      <c r="A339" s="37" t="s">
        <v>596</v>
      </c>
      <c r="B339" s="45"/>
      <c r="C339" s="46"/>
      <c r="D339" s="46"/>
      <c r="E339" s="47" t="s">
        <v>593</v>
      </c>
      <c r="F339" s="46"/>
      <c r="G339" s="46"/>
      <c r="H339" s="46"/>
      <c r="I339" s="46"/>
      <c r="J339" s="48"/>
    </row>
    <row r="340" ht="30">
      <c r="A340" s="37" t="s">
        <v>630</v>
      </c>
      <c r="B340" s="45"/>
      <c r="C340" s="46"/>
      <c r="D340" s="46"/>
      <c r="E340" s="52" t="s">
        <v>6252</v>
      </c>
      <c r="F340" s="46"/>
      <c r="G340" s="46"/>
      <c r="H340" s="46"/>
      <c r="I340" s="46"/>
      <c r="J340" s="48"/>
    </row>
    <row r="341">
      <c r="A341" s="37" t="s">
        <v>597</v>
      </c>
      <c r="B341" s="45"/>
      <c r="C341" s="46"/>
      <c r="D341" s="46"/>
      <c r="E341" s="47" t="s">
        <v>593</v>
      </c>
      <c r="F341" s="46"/>
      <c r="G341" s="46"/>
      <c r="H341" s="46"/>
      <c r="I341" s="46"/>
      <c r="J341" s="48"/>
    </row>
    <row r="342">
      <c r="A342" s="31" t="s">
        <v>589</v>
      </c>
      <c r="B342" s="32"/>
      <c r="C342" s="33" t="s">
        <v>3581</v>
      </c>
      <c r="D342" s="34"/>
      <c r="E342" s="31" t="s">
        <v>3582</v>
      </c>
      <c r="F342" s="34"/>
      <c r="G342" s="34"/>
      <c r="H342" s="34"/>
      <c r="I342" s="35">
        <f>SUMIFS(I343:I530,A343:A530,"P")</f>
        <v>0</v>
      </c>
      <c r="J342" s="36"/>
    </row>
    <row r="343">
      <c r="A343" s="37" t="s">
        <v>591</v>
      </c>
      <c r="B343" s="37">
        <v>82</v>
      </c>
      <c r="C343" s="38" t="s">
        <v>6253</v>
      </c>
      <c r="D343" s="37" t="s">
        <v>593</v>
      </c>
      <c r="E343" s="39" t="s">
        <v>6254</v>
      </c>
      <c r="F343" s="40" t="s">
        <v>604</v>
      </c>
      <c r="G343" s="41">
        <v>10</v>
      </c>
      <c r="H343" s="42">
        <v>0</v>
      </c>
      <c r="I343" s="43">
        <f>ROUND(G343*H343,P4)</f>
        <v>0</v>
      </c>
      <c r="J343" s="37"/>
      <c r="O343" s="44">
        <f>I343*0.21</f>
        <v>0</v>
      </c>
      <c r="P343">
        <v>3</v>
      </c>
    </row>
    <row r="344">
      <c r="A344" s="37" t="s">
        <v>596</v>
      </c>
      <c r="B344" s="45"/>
      <c r="C344" s="46"/>
      <c r="D344" s="46"/>
      <c r="E344" s="47" t="s">
        <v>593</v>
      </c>
      <c r="F344" s="46"/>
      <c r="G344" s="46"/>
      <c r="H344" s="46"/>
      <c r="I344" s="46"/>
      <c r="J344" s="48"/>
    </row>
    <row r="345">
      <c r="A345" s="37" t="s">
        <v>630</v>
      </c>
      <c r="B345" s="45"/>
      <c r="C345" s="46"/>
      <c r="D345" s="46"/>
      <c r="E345" s="52" t="s">
        <v>5133</v>
      </c>
      <c r="F345" s="46"/>
      <c r="G345" s="46"/>
      <c r="H345" s="46"/>
      <c r="I345" s="46"/>
      <c r="J345" s="48"/>
    </row>
    <row r="346">
      <c r="A346" s="37" t="s">
        <v>597</v>
      </c>
      <c r="B346" s="45"/>
      <c r="C346" s="46"/>
      <c r="D346" s="46"/>
      <c r="E346" s="47" t="s">
        <v>593</v>
      </c>
      <c r="F346" s="46"/>
      <c r="G346" s="46"/>
      <c r="H346" s="46"/>
      <c r="I346" s="46"/>
      <c r="J346" s="48"/>
    </row>
    <row r="347">
      <c r="A347" s="37" t="s">
        <v>591</v>
      </c>
      <c r="B347" s="37">
        <v>83</v>
      </c>
      <c r="C347" s="38" t="s">
        <v>6255</v>
      </c>
      <c r="D347" s="37" t="s">
        <v>593</v>
      </c>
      <c r="E347" s="39" t="s">
        <v>6256</v>
      </c>
      <c r="F347" s="40" t="s">
        <v>595</v>
      </c>
      <c r="G347" s="41">
        <v>320.25</v>
      </c>
      <c r="H347" s="42">
        <v>0</v>
      </c>
      <c r="I347" s="43">
        <f>ROUND(G347*H347,P4)</f>
        <v>0</v>
      </c>
      <c r="J347" s="37"/>
      <c r="O347" s="44">
        <f>I347*0.21</f>
        <v>0</v>
      </c>
      <c r="P347">
        <v>3</v>
      </c>
    </row>
    <row r="348">
      <c r="A348" s="37" t="s">
        <v>596</v>
      </c>
      <c r="B348" s="45"/>
      <c r="C348" s="46"/>
      <c r="D348" s="46"/>
      <c r="E348" s="47" t="s">
        <v>593</v>
      </c>
      <c r="F348" s="46"/>
      <c r="G348" s="46"/>
      <c r="H348" s="46"/>
      <c r="I348" s="46"/>
      <c r="J348" s="48"/>
    </row>
    <row r="349">
      <c r="A349" s="37" t="s">
        <v>630</v>
      </c>
      <c r="B349" s="45"/>
      <c r="C349" s="46"/>
      <c r="D349" s="46"/>
      <c r="E349" s="52" t="s">
        <v>6257</v>
      </c>
      <c r="F349" s="46"/>
      <c r="G349" s="46"/>
      <c r="H349" s="46"/>
      <c r="I349" s="46"/>
      <c r="J349" s="48"/>
    </row>
    <row r="350">
      <c r="A350" s="37" t="s">
        <v>597</v>
      </c>
      <c r="B350" s="45"/>
      <c r="C350" s="46"/>
      <c r="D350" s="46"/>
      <c r="E350" s="47" t="s">
        <v>593</v>
      </c>
      <c r="F350" s="46"/>
      <c r="G350" s="46"/>
      <c r="H350" s="46"/>
      <c r="I350" s="46"/>
      <c r="J350" s="48"/>
    </row>
    <row r="351">
      <c r="A351" s="37" t="s">
        <v>591</v>
      </c>
      <c r="B351" s="37">
        <v>84</v>
      </c>
      <c r="C351" s="38" t="s">
        <v>6258</v>
      </c>
      <c r="D351" s="37" t="s">
        <v>593</v>
      </c>
      <c r="E351" s="39" t="s">
        <v>6259</v>
      </c>
      <c r="F351" s="40" t="s">
        <v>595</v>
      </c>
      <c r="G351" s="41">
        <v>178.5</v>
      </c>
      <c r="H351" s="42">
        <v>0</v>
      </c>
      <c r="I351" s="43">
        <f>ROUND(G351*H351,P4)</f>
        <v>0</v>
      </c>
      <c r="J351" s="37"/>
      <c r="O351" s="44">
        <f>I351*0.21</f>
        <v>0</v>
      </c>
      <c r="P351">
        <v>3</v>
      </c>
    </row>
    <row r="352">
      <c r="A352" s="37" t="s">
        <v>596</v>
      </c>
      <c r="B352" s="45"/>
      <c r="C352" s="46"/>
      <c r="D352" s="46"/>
      <c r="E352" s="47" t="s">
        <v>593</v>
      </c>
      <c r="F352" s="46"/>
      <c r="G352" s="46"/>
      <c r="H352" s="46"/>
      <c r="I352" s="46"/>
      <c r="J352" s="48"/>
    </row>
    <row r="353">
      <c r="A353" s="37" t="s">
        <v>630</v>
      </c>
      <c r="B353" s="45"/>
      <c r="C353" s="46"/>
      <c r="D353" s="46"/>
      <c r="E353" s="52" t="s">
        <v>6260</v>
      </c>
      <c r="F353" s="46"/>
      <c r="G353" s="46"/>
      <c r="H353" s="46"/>
      <c r="I353" s="46"/>
      <c r="J353" s="48"/>
    </row>
    <row r="354">
      <c r="A354" s="37" t="s">
        <v>597</v>
      </c>
      <c r="B354" s="45"/>
      <c r="C354" s="46"/>
      <c r="D354" s="46"/>
      <c r="E354" s="47" t="s">
        <v>593</v>
      </c>
      <c r="F354" s="46"/>
      <c r="G354" s="46"/>
      <c r="H354" s="46"/>
      <c r="I354" s="46"/>
      <c r="J354" s="48"/>
    </row>
    <row r="355">
      <c r="A355" s="37" t="s">
        <v>591</v>
      </c>
      <c r="B355" s="37">
        <v>85</v>
      </c>
      <c r="C355" s="38" t="s">
        <v>6261</v>
      </c>
      <c r="D355" s="37" t="s">
        <v>593</v>
      </c>
      <c r="E355" s="39" t="s">
        <v>6262</v>
      </c>
      <c r="F355" s="40" t="s">
        <v>604</v>
      </c>
      <c r="G355" s="41">
        <v>5</v>
      </c>
      <c r="H355" s="42">
        <v>0</v>
      </c>
      <c r="I355" s="43">
        <f>ROUND(G355*H355,P4)</f>
        <v>0</v>
      </c>
      <c r="J355" s="37"/>
      <c r="O355" s="44">
        <f>I355*0.21</f>
        <v>0</v>
      </c>
      <c r="P355">
        <v>3</v>
      </c>
    </row>
    <row r="356">
      <c r="A356" s="37" t="s">
        <v>596</v>
      </c>
      <c r="B356" s="45"/>
      <c r="C356" s="46"/>
      <c r="D356" s="46"/>
      <c r="E356" s="47" t="s">
        <v>593</v>
      </c>
      <c r="F356" s="46"/>
      <c r="G356" s="46"/>
      <c r="H356" s="46"/>
      <c r="I356" s="46"/>
      <c r="J356" s="48"/>
    </row>
    <row r="357">
      <c r="A357" s="37" t="s">
        <v>630</v>
      </c>
      <c r="B357" s="45"/>
      <c r="C357" s="46"/>
      <c r="D357" s="46"/>
      <c r="E357" s="52" t="s">
        <v>5110</v>
      </c>
      <c r="F357" s="46"/>
      <c r="G357" s="46"/>
      <c r="H357" s="46"/>
      <c r="I357" s="46"/>
      <c r="J357" s="48"/>
    </row>
    <row r="358">
      <c r="A358" s="37" t="s">
        <v>597</v>
      </c>
      <c r="B358" s="45"/>
      <c r="C358" s="46"/>
      <c r="D358" s="46"/>
      <c r="E358" s="47" t="s">
        <v>593</v>
      </c>
      <c r="F358" s="46"/>
      <c r="G358" s="46"/>
      <c r="H358" s="46"/>
      <c r="I358" s="46"/>
      <c r="J358" s="48"/>
    </row>
    <row r="359">
      <c r="A359" s="37" t="s">
        <v>591</v>
      </c>
      <c r="B359" s="37">
        <v>86</v>
      </c>
      <c r="C359" s="38" t="s">
        <v>6263</v>
      </c>
      <c r="D359" s="37" t="s">
        <v>593</v>
      </c>
      <c r="E359" s="39" t="s">
        <v>6264</v>
      </c>
      <c r="F359" s="40" t="s">
        <v>604</v>
      </c>
      <c r="G359" s="41">
        <v>2</v>
      </c>
      <c r="H359" s="42">
        <v>0</v>
      </c>
      <c r="I359" s="43">
        <f>ROUND(G359*H359,P4)</f>
        <v>0</v>
      </c>
      <c r="J359" s="37"/>
      <c r="O359" s="44">
        <f>I359*0.21</f>
        <v>0</v>
      </c>
      <c r="P359">
        <v>3</v>
      </c>
    </row>
    <row r="360">
      <c r="A360" s="37" t="s">
        <v>596</v>
      </c>
      <c r="B360" s="45"/>
      <c r="C360" s="46"/>
      <c r="D360" s="46"/>
      <c r="E360" s="47" t="s">
        <v>593</v>
      </c>
      <c r="F360" s="46"/>
      <c r="G360" s="46"/>
      <c r="H360" s="46"/>
      <c r="I360" s="46"/>
      <c r="J360" s="48"/>
    </row>
    <row r="361">
      <c r="A361" s="37" t="s">
        <v>630</v>
      </c>
      <c r="B361" s="45"/>
      <c r="C361" s="46"/>
      <c r="D361" s="46"/>
      <c r="E361" s="52" t="s">
        <v>869</v>
      </c>
      <c r="F361" s="46"/>
      <c r="G361" s="46"/>
      <c r="H361" s="46"/>
      <c r="I361" s="46"/>
      <c r="J361" s="48"/>
    </row>
    <row r="362">
      <c r="A362" s="37" t="s">
        <v>597</v>
      </c>
      <c r="B362" s="45"/>
      <c r="C362" s="46"/>
      <c r="D362" s="46"/>
      <c r="E362" s="47" t="s">
        <v>593</v>
      </c>
      <c r="F362" s="46"/>
      <c r="G362" s="46"/>
      <c r="H362" s="46"/>
      <c r="I362" s="46"/>
      <c r="J362" s="48"/>
    </row>
    <row r="363">
      <c r="A363" s="37" t="s">
        <v>591</v>
      </c>
      <c r="B363" s="37">
        <v>87</v>
      </c>
      <c r="C363" s="38" t="s">
        <v>6265</v>
      </c>
      <c r="D363" s="37" t="s">
        <v>593</v>
      </c>
      <c r="E363" s="39" t="s">
        <v>6266</v>
      </c>
      <c r="F363" s="40" t="s">
        <v>604</v>
      </c>
      <c r="G363" s="41">
        <v>12</v>
      </c>
      <c r="H363" s="42">
        <v>0</v>
      </c>
      <c r="I363" s="43">
        <f>ROUND(G363*H363,P4)</f>
        <v>0</v>
      </c>
      <c r="J363" s="37"/>
      <c r="O363" s="44">
        <f>I363*0.21</f>
        <v>0</v>
      </c>
      <c r="P363">
        <v>3</v>
      </c>
    </row>
    <row r="364">
      <c r="A364" s="37" t="s">
        <v>596</v>
      </c>
      <c r="B364" s="45"/>
      <c r="C364" s="46"/>
      <c r="D364" s="46"/>
      <c r="E364" s="47" t="s">
        <v>593</v>
      </c>
      <c r="F364" s="46"/>
      <c r="G364" s="46"/>
      <c r="H364" s="46"/>
      <c r="I364" s="46"/>
      <c r="J364" s="48"/>
    </row>
    <row r="365">
      <c r="A365" s="37" t="s">
        <v>630</v>
      </c>
      <c r="B365" s="45"/>
      <c r="C365" s="46"/>
      <c r="D365" s="46"/>
      <c r="E365" s="52" t="s">
        <v>875</v>
      </c>
      <c r="F365" s="46"/>
      <c r="G365" s="46"/>
      <c r="H365" s="46"/>
      <c r="I365" s="46"/>
      <c r="J365" s="48"/>
    </row>
    <row r="366">
      <c r="A366" s="37" t="s">
        <v>597</v>
      </c>
      <c r="B366" s="45"/>
      <c r="C366" s="46"/>
      <c r="D366" s="46"/>
      <c r="E366" s="47" t="s">
        <v>593</v>
      </c>
      <c r="F366" s="46"/>
      <c r="G366" s="46"/>
      <c r="H366" s="46"/>
      <c r="I366" s="46"/>
      <c r="J366" s="48"/>
    </row>
    <row r="367">
      <c r="A367" s="37" t="s">
        <v>591</v>
      </c>
      <c r="B367" s="37">
        <v>88</v>
      </c>
      <c r="C367" s="38" t="s">
        <v>6267</v>
      </c>
      <c r="D367" s="37" t="s">
        <v>593</v>
      </c>
      <c r="E367" s="39" t="s">
        <v>6268</v>
      </c>
      <c r="F367" s="40" t="s">
        <v>604</v>
      </c>
      <c r="G367" s="41">
        <v>8</v>
      </c>
      <c r="H367" s="42">
        <v>0</v>
      </c>
      <c r="I367" s="43">
        <f>ROUND(G367*H367,P4)</f>
        <v>0</v>
      </c>
      <c r="J367" s="37"/>
      <c r="O367" s="44">
        <f>I367*0.21</f>
        <v>0</v>
      </c>
      <c r="P367">
        <v>3</v>
      </c>
    </row>
    <row r="368">
      <c r="A368" s="37" t="s">
        <v>596</v>
      </c>
      <c r="B368" s="45"/>
      <c r="C368" s="46"/>
      <c r="D368" s="46"/>
      <c r="E368" s="47" t="s">
        <v>593</v>
      </c>
      <c r="F368" s="46"/>
      <c r="G368" s="46"/>
      <c r="H368" s="46"/>
      <c r="I368" s="46"/>
      <c r="J368" s="48"/>
    </row>
    <row r="369">
      <c r="A369" s="37" t="s">
        <v>630</v>
      </c>
      <c r="B369" s="45"/>
      <c r="C369" s="46"/>
      <c r="D369" s="46"/>
      <c r="E369" s="52" t="s">
        <v>860</v>
      </c>
      <c r="F369" s="46"/>
      <c r="G369" s="46"/>
      <c r="H369" s="46"/>
      <c r="I369" s="46"/>
      <c r="J369" s="48"/>
    </row>
    <row r="370">
      <c r="A370" s="37" t="s">
        <v>597</v>
      </c>
      <c r="B370" s="45"/>
      <c r="C370" s="46"/>
      <c r="D370" s="46"/>
      <c r="E370" s="47" t="s">
        <v>593</v>
      </c>
      <c r="F370" s="46"/>
      <c r="G370" s="46"/>
      <c r="H370" s="46"/>
      <c r="I370" s="46"/>
      <c r="J370" s="48"/>
    </row>
    <row r="371">
      <c r="A371" s="37" t="s">
        <v>591</v>
      </c>
      <c r="B371" s="37">
        <v>89</v>
      </c>
      <c r="C371" s="38" t="s">
        <v>6269</v>
      </c>
      <c r="D371" s="37" t="s">
        <v>593</v>
      </c>
      <c r="E371" s="39" t="s">
        <v>6270</v>
      </c>
      <c r="F371" s="40" t="s">
        <v>604</v>
      </c>
      <c r="G371" s="41">
        <v>6</v>
      </c>
      <c r="H371" s="42">
        <v>0</v>
      </c>
      <c r="I371" s="43">
        <f>ROUND(G371*H371,P4)</f>
        <v>0</v>
      </c>
      <c r="J371" s="37"/>
      <c r="O371" s="44">
        <f>I371*0.21</f>
        <v>0</v>
      </c>
      <c r="P371">
        <v>3</v>
      </c>
    </row>
    <row r="372">
      <c r="A372" s="37" t="s">
        <v>596</v>
      </c>
      <c r="B372" s="45"/>
      <c r="C372" s="46"/>
      <c r="D372" s="46"/>
      <c r="E372" s="47" t="s">
        <v>593</v>
      </c>
      <c r="F372" s="46"/>
      <c r="G372" s="46"/>
      <c r="H372" s="46"/>
      <c r="I372" s="46"/>
      <c r="J372" s="48"/>
    </row>
    <row r="373">
      <c r="A373" s="37" t="s">
        <v>630</v>
      </c>
      <c r="B373" s="45"/>
      <c r="C373" s="46"/>
      <c r="D373" s="46"/>
      <c r="E373" s="52" t="s">
        <v>5186</v>
      </c>
      <c r="F373" s="46"/>
      <c r="G373" s="46"/>
      <c r="H373" s="46"/>
      <c r="I373" s="46"/>
      <c r="J373" s="48"/>
    </row>
    <row r="374">
      <c r="A374" s="37" t="s">
        <v>597</v>
      </c>
      <c r="B374" s="45"/>
      <c r="C374" s="46"/>
      <c r="D374" s="46"/>
      <c r="E374" s="47" t="s">
        <v>593</v>
      </c>
      <c r="F374" s="46"/>
      <c r="G374" s="46"/>
      <c r="H374" s="46"/>
      <c r="I374" s="46"/>
      <c r="J374" s="48"/>
    </row>
    <row r="375">
      <c r="A375" s="37" t="s">
        <v>591</v>
      </c>
      <c r="B375" s="37">
        <v>90</v>
      </c>
      <c r="C375" s="38" t="s">
        <v>6271</v>
      </c>
      <c r="D375" s="37" t="s">
        <v>593</v>
      </c>
      <c r="E375" s="39" t="s">
        <v>6272</v>
      </c>
      <c r="F375" s="40" t="s">
        <v>604</v>
      </c>
      <c r="G375" s="41">
        <v>2</v>
      </c>
      <c r="H375" s="42">
        <v>0</v>
      </c>
      <c r="I375" s="43">
        <f>ROUND(G375*H375,P4)</f>
        <v>0</v>
      </c>
      <c r="J375" s="37"/>
      <c r="O375" s="44">
        <f>I375*0.21</f>
        <v>0</v>
      </c>
      <c r="P375">
        <v>3</v>
      </c>
    </row>
    <row r="376">
      <c r="A376" s="37" t="s">
        <v>596</v>
      </c>
      <c r="B376" s="45"/>
      <c r="C376" s="46"/>
      <c r="D376" s="46"/>
      <c r="E376" s="47" t="s">
        <v>593</v>
      </c>
      <c r="F376" s="46"/>
      <c r="G376" s="46"/>
      <c r="H376" s="46"/>
      <c r="I376" s="46"/>
      <c r="J376" s="48"/>
    </row>
    <row r="377">
      <c r="A377" s="37" t="s">
        <v>630</v>
      </c>
      <c r="B377" s="45"/>
      <c r="C377" s="46"/>
      <c r="D377" s="46"/>
      <c r="E377" s="52" t="s">
        <v>869</v>
      </c>
      <c r="F377" s="46"/>
      <c r="G377" s="46"/>
      <c r="H377" s="46"/>
      <c r="I377" s="46"/>
      <c r="J377" s="48"/>
    </row>
    <row r="378">
      <c r="A378" s="37" t="s">
        <v>597</v>
      </c>
      <c r="B378" s="45"/>
      <c r="C378" s="46"/>
      <c r="D378" s="46"/>
      <c r="E378" s="47" t="s">
        <v>593</v>
      </c>
      <c r="F378" s="46"/>
      <c r="G378" s="46"/>
      <c r="H378" s="46"/>
      <c r="I378" s="46"/>
      <c r="J378" s="48"/>
    </row>
    <row r="379">
      <c r="A379" s="37" t="s">
        <v>591</v>
      </c>
      <c r="B379" s="37">
        <v>91</v>
      </c>
      <c r="C379" s="38" t="s">
        <v>6273</v>
      </c>
      <c r="D379" s="37" t="s">
        <v>593</v>
      </c>
      <c r="E379" s="39" t="s">
        <v>6274</v>
      </c>
      <c r="F379" s="40" t="s">
        <v>604</v>
      </c>
      <c r="G379" s="41">
        <v>4</v>
      </c>
      <c r="H379" s="42">
        <v>0</v>
      </c>
      <c r="I379" s="43">
        <f>ROUND(G379*H379,P4)</f>
        <v>0</v>
      </c>
      <c r="J379" s="37"/>
      <c r="O379" s="44">
        <f>I379*0.21</f>
        <v>0</v>
      </c>
      <c r="P379">
        <v>3</v>
      </c>
    </row>
    <row r="380">
      <c r="A380" s="37" t="s">
        <v>596</v>
      </c>
      <c r="B380" s="45"/>
      <c r="C380" s="46"/>
      <c r="D380" s="46"/>
      <c r="E380" s="47" t="s">
        <v>593</v>
      </c>
      <c r="F380" s="46"/>
      <c r="G380" s="46"/>
      <c r="H380" s="46"/>
      <c r="I380" s="46"/>
      <c r="J380" s="48"/>
    </row>
    <row r="381">
      <c r="A381" s="37" t="s">
        <v>630</v>
      </c>
      <c r="B381" s="45"/>
      <c r="C381" s="46"/>
      <c r="D381" s="46"/>
      <c r="E381" s="52" t="s">
        <v>865</v>
      </c>
      <c r="F381" s="46"/>
      <c r="G381" s="46"/>
      <c r="H381" s="46"/>
      <c r="I381" s="46"/>
      <c r="J381" s="48"/>
    </row>
    <row r="382">
      <c r="A382" s="37" t="s">
        <v>597</v>
      </c>
      <c r="B382" s="45"/>
      <c r="C382" s="46"/>
      <c r="D382" s="46"/>
      <c r="E382" s="47" t="s">
        <v>593</v>
      </c>
      <c r="F382" s="46"/>
      <c r="G382" s="46"/>
      <c r="H382" s="46"/>
      <c r="I382" s="46"/>
      <c r="J382" s="48"/>
    </row>
    <row r="383" ht="30">
      <c r="A383" s="37" t="s">
        <v>591</v>
      </c>
      <c r="B383" s="37">
        <v>92</v>
      </c>
      <c r="C383" s="38" t="s">
        <v>6275</v>
      </c>
      <c r="D383" s="37" t="s">
        <v>593</v>
      </c>
      <c r="E383" s="39" t="s">
        <v>6276</v>
      </c>
      <c r="F383" s="40" t="s">
        <v>595</v>
      </c>
      <c r="G383" s="41">
        <v>305</v>
      </c>
      <c r="H383" s="42">
        <v>0</v>
      </c>
      <c r="I383" s="43">
        <f>ROUND(G383*H383,P4)</f>
        <v>0</v>
      </c>
      <c r="J383" s="37"/>
      <c r="O383" s="44">
        <f>I383*0.21</f>
        <v>0</v>
      </c>
      <c r="P383">
        <v>3</v>
      </c>
    </row>
    <row r="384">
      <c r="A384" s="37" t="s">
        <v>596</v>
      </c>
      <c r="B384" s="45"/>
      <c r="C384" s="46"/>
      <c r="D384" s="46"/>
      <c r="E384" s="47" t="s">
        <v>593</v>
      </c>
      <c r="F384" s="46"/>
      <c r="G384" s="46"/>
      <c r="H384" s="46"/>
      <c r="I384" s="46"/>
      <c r="J384" s="48"/>
    </row>
    <row r="385">
      <c r="A385" s="37" t="s">
        <v>630</v>
      </c>
      <c r="B385" s="45"/>
      <c r="C385" s="46"/>
      <c r="D385" s="46"/>
      <c r="E385" s="52" t="s">
        <v>6277</v>
      </c>
      <c r="F385" s="46"/>
      <c r="G385" s="46"/>
      <c r="H385" s="46"/>
      <c r="I385" s="46"/>
      <c r="J385" s="48"/>
    </row>
    <row r="386">
      <c r="A386" s="37" t="s">
        <v>597</v>
      </c>
      <c r="B386" s="45"/>
      <c r="C386" s="46"/>
      <c r="D386" s="46"/>
      <c r="E386" s="47" t="s">
        <v>593</v>
      </c>
      <c r="F386" s="46"/>
      <c r="G386" s="46"/>
      <c r="H386" s="46"/>
      <c r="I386" s="46"/>
      <c r="J386" s="48"/>
    </row>
    <row r="387" ht="30">
      <c r="A387" s="37" t="s">
        <v>591</v>
      </c>
      <c r="B387" s="37">
        <v>93</v>
      </c>
      <c r="C387" s="38" t="s">
        <v>6278</v>
      </c>
      <c r="D387" s="37" t="s">
        <v>593</v>
      </c>
      <c r="E387" s="39" t="s">
        <v>6279</v>
      </c>
      <c r="F387" s="40" t="s">
        <v>595</v>
      </c>
      <c r="G387" s="41">
        <v>170</v>
      </c>
      <c r="H387" s="42">
        <v>0</v>
      </c>
      <c r="I387" s="43">
        <f>ROUND(G387*H387,P4)</f>
        <v>0</v>
      </c>
      <c r="J387" s="37"/>
      <c r="O387" s="44">
        <f>I387*0.21</f>
        <v>0</v>
      </c>
      <c r="P387">
        <v>3</v>
      </c>
    </row>
    <row r="388">
      <c r="A388" s="37" t="s">
        <v>596</v>
      </c>
      <c r="B388" s="45"/>
      <c r="C388" s="46"/>
      <c r="D388" s="46"/>
      <c r="E388" s="47" t="s">
        <v>593</v>
      </c>
      <c r="F388" s="46"/>
      <c r="G388" s="46"/>
      <c r="H388" s="46"/>
      <c r="I388" s="46"/>
      <c r="J388" s="48"/>
    </row>
    <row r="389">
      <c r="A389" s="37" t="s">
        <v>630</v>
      </c>
      <c r="B389" s="45"/>
      <c r="C389" s="46"/>
      <c r="D389" s="46"/>
      <c r="E389" s="52" t="s">
        <v>6280</v>
      </c>
      <c r="F389" s="46"/>
      <c r="G389" s="46"/>
      <c r="H389" s="46"/>
      <c r="I389" s="46"/>
      <c r="J389" s="48"/>
    </row>
    <row r="390">
      <c r="A390" s="37" t="s">
        <v>597</v>
      </c>
      <c r="B390" s="45"/>
      <c r="C390" s="46"/>
      <c r="D390" s="46"/>
      <c r="E390" s="47" t="s">
        <v>593</v>
      </c>
      <c r="F390" s="46"/>
      <c r="G390" s="46"/>
      <c r="H390" s="46"/>
      <c r="I390" s="46"/>
      <c r="J390" s="48"/>
    </row>
    <row r="391" ht="30">
      <c r="A391" s="37" t="s">
        <v>591</v>
      </c>
      <c r="B391" s="37">
        <v>94</v>
      </c>
      <c r="C391" s="38" t="s">
        <v>6281</v>
      </c>
      <c r="D391" s="37" t="s">
        <v>593</v>
      </c>
      <c r="E391" s="39" t="s">
        <v>6282</v>
      </c>
      <c r="F391" s="40" t="s">
        <v>595</v>
      </c>
      <c r="G391" s="41">
        <v>26</v>
      </c>
      <c r="H391" s="42">
        <v>0</v>
      </c>
      <c r="I391" s="43">
        <f>ROUND(G391*H391,P4)</f>
        <v>0</v>
      </c>
      <c r="J391" s="37"/>
      <c r="O391" s="44">
        <f>I391*0.21</f>
        <v>0</v>
      </c>
      <c r="P391">
        <v>3</v>
      </c>
    </row>
    <row r="392">
      <c r="A392" s="37" t="s">
        <v>596</v>
      </c>
      <c r="B392" s="45"/>
      <c r="C392" s="46"/>
      <c r="D392" s="46"/>
      <c r="E392" s="47" t="s">
        <v>593</v>
      </c>
      <c r="F392" s="46"/>
      <c r="G392" s="46"/>
      <c r="H392" s="46"/>
      <c r="I392" s="46"/>
      <c r="J392" s="48"/>
    </row>
    <row r="393">
      <c r="A393" s="37" t="s">
        <v>630</v>
      </c>
      <c r="B393" s="45"/>
      <c r="C393" s="46"/>
      <c r="D393" s="46"/>
      <c r="E393" s="52" t="s">
        <v>5804</v>
      </c>
      <c r="F393" s="46"/>
      <c r="G393" s="46"/>
      <c r="H393" s="46"/>
      <c r="I393" s="46"/>
      <c r="J393" s="48"/>
    </row>
    <row r="394">
      <c r="A394" s="37" t="s">
        <v>597</v>
      </c>
      <c r="B394" s="45"/>
      <c r="C394" s="46"/>
      <c r="D394" s="46"/>
      <c r="E394" s="47" t="s">
        <v>593</v>
      </c>
      <c r="F394" s="46"/>
      <c r="G394" s="46"/>
      <c r="H394" s="46"/>
      <c r="I394" s="46"/>
      <c r="J394" s="48"/>
    </row>
    <row r="395">
      <c r="A395" s="37" t="s">
        <v>591</v>
      </c>
      <c r="B395" s="37">
        <v>95</v>
      </c>
      <c r="C395" s="38" t="s">
        <v>6283</v>
      </c>
      <c r="D395" s="37" t="s">
        <v>593</v>
      </c>
      <c r="E395" s="39" t="s">
        <v>6284</v>
      </c>
      <c r="F395" s="40" t="s">
        <v>595</v>
      </c>
      <c r="G395" s="41">
        <v>305</v>
      </c>
      <c r="H395" s="42">
        <v>0</v>
      </c>
      <c r="I395" s="43">
        <f>ROUND(G395*H395,P4)</f>
        <v>0</v>
      </c>
      <c r="J395" s="37"/>
      <c r="O395" s="44">
        <f>I395*0.21</f>
        <v>0</v>
      </c>
      <c r="P395">
        <v>3</v>
      </c>
    </row>
    <row r="396">
      <c r="A396" s="37" t="s">
        <v>596</v>
      </c>
      <c r="B396" s="45"/>
      <c r="C396" s="46"/>
      <c r="D396" s="46"/>
      <c r="E396" s="47" t="s">
        <v>593</v>
      </c>
      <c r="F396" s="46"/>
      <c r="G396" s="46"/>
      <c r="H396" s="46"/>
      <c r="I396" s="46"/>
      <c r="J396" s="48"/>
    </row>
    <row r="397">
      <c r="A397" s="37" t="s">
        <v>630</v>
      </c>
      <c r="B397" s="45"/>
      <c r="C397" s="46"/>
      <c r="D397" s="46"/>
      <c r="E397" s="52" t="s">
        <v>6277</v>
      </c>
      <c r="F397" s="46"/>
      <c r="G397" s="46"/>
      <c r="H397" s="46"/>
      <c r="I397" s="46"/>
      <c r="J397" s="48"/>
    </row>
    <row r="398">
      <c r="A398" s="37" t="s">
        <v>597</v>
      </c>
      <c r="B398" s="45"/>
      <c r="C398" s="46"/>
      <c r="D398" s="46"/>
      <c r="E398" s="47" t="s">
        <v>593</v>
      </c>
      <c r="F398" s="46"/>
      <c r="G398" s="46"/>
      <c r="H398" s="46"/>
      <c r="I398" s="46"/>
      <c r="J398" s="48"/>
    </row>
    <row r="399">
      <c r="A399" s="37" t="s">
        <v>591</v>
      </c>
      <c r="B399" s="37">
        <v>96</v>
      </c>
      <c r="C399" s="38" t="s">
        <v>6285</v>
      </c>
      <c r="D399" s="37" t="s">
        <v>593</v>
      </c>
      <c r="E399" s="39" t="s">
        <v>6286</v>
      </c>
      <c r="F399" s="40" t="s">
        <v>595</v>
      </c>
      <c r="G399" s="41">
        <v>170</v>
      </c>
      <c r="H399" s="42">
        <v>0</v>
      </c>
      <c r="I399" s="43">
        <f>ROUND(G399*H399,P4)</f>
        <v>0</v>
      </c>
      <c r="J399" s="37"/>
      <c r="O399" s="44">
        <f>I399*0.21</f>
        <v>0</v>
      </c>
      <c r="P399">
        <v>3</v>
      </c>
    </row>
    <row r="400">
      <c r="A400" s="37" t="s">
        <v>596</v>
      </c>
      <c r="B400" s="45"/>
      <c r="C400" s="46"/>
      <c r="D400" s="46"/>
      <c r="E400" s="47" t="s">
        <v>593</v>
      </c>
      <c r="F400" s="46"/>
      <c r="G400" s="46"/>
      <c r="H400" s="46"/>
      <c r="I400" s="46"/>
      <c r="J400" s="48"/>
    </row>
    <row r="401">
      <c r="A401" s="37" t="s">
        <v>630</v>
      </c>
      <c r="B401" s="45"/>
      <c r="C401" s="46"/>
      <c r="D401" s="46"/>
      <c r="E401" s="52" t="s">
        <v>6280</v>
      </c>
      <c r="F401" s="46"/>
      <c r="G401" s="46"/>
      <c r="H401" s="46"/>
      <c r="I401" s="46"/>
      <c r="J401" s="48"/>
    </row>
    <row r="402">
      <c r="A402" s="37" t="s">
        <v>597</v>
      </c>
      <c r="B402" s="45"/>
      <c r="C402" s="46"/>
      <c r="D402" s="46"/>
      <c r="E402" s="47" t="s">
        <v>593</v>
      </c>
      <c r="F402" s="46"/>
      <c r="G402" s="46"/>
      <c r="H402" s="46"/>
      <c r="I402" s="46"/>
      <c r="J402" s="48"/>
    </row>
    <row r="403" ht="30">
      <c r="A403" s="37" t="s">
        <v>591</v>
      </c>
      <c r="B403" s="37">
        <v>97</v>
      </c>
      <c r="C403" s="38" t="s">
        <v>6287</v>
      </c>
      <c r="D403" s="37" t="s">
        <v>593</v>
      </c>
      <c r="E403" s="39" t="s">
        <v>6288</v>
      </c>
      <c r="F403" s="40" t="s">
        <v>604</v>
      </c>
      <c r="G403" s="41">
        <v>6</v>
      </c>
      <c r="H403" s="42">
        <v>0</v>
      </c>
      <c r="I403" s="43">
        <f>ROUND(G403*H403,P4)</f>
        <v>0</v>
      </c>
      <c r="J403" s="37"/>
      <c r="O403" s="44">
        <f>I403*0.21</f>
        <v>0</v>
      </c>
      <c r="P403">
        <v>3</v>
      </c>
    </row>
    <row r="404">
      <c r="A404" s="37" t="s">
        <v>596</v>
      </c>
      <c r="B404" s="45"/>
      <c r="C404" s="46"/>
      <c r="D404" s="46"/>
      <c r="E404" s="47" t="s">
        <v>593</v>
      </c>
      <c r="F404" s="46"/>
      <c r="G404" s="46"/>
      <c r="H404" s="46"/>
      <c r="I404" s="46"/>
      <c r="J404" s="48"/>
    </row>
    <row r="405">
      <c r="A405" s="37" t="s">
        <v>630</v>
      </c>
      <c r="B405" s="45"/>
      <c r="C405" s="46"/>
      <c r="D405" s="46"/>
      <c r="E405" s="52" t="s">
        <v>6289</v>
      </c>
      <c r="F405" s="46"/>
      <c r="G405" s="46"/>
      <c r="H405" s="46"/>
      <c r="I405" s="46"/>
      <c r="J405" s="48"/>
    </row>
    <row r="406">
      <c r="A406" s="37" t="s">
        <v>597</v>
      </c>
      <c r="B406" s="45"/>
      <c r="C406" s="46"/>
      <c r="D406" s="46"/>
      <c r="E406" s="47" t="s">
        <v>593</v>
      </c>
      <c r="F406" s="46"/>
      <c r="G406" s="46"/>
      <c r="H406" s="46"/>
      <c r="I406" s="46"/>
      <c r="J406" s="48"/>
    </row>
    <row r="407" ht="30">
      <c r="A407" s="37" t="s">
        <v>591</v>
      </c>
      <c r="B407" s="37">
        <v>98</v>
      </c>
      <c r="C407" s="38" t="s">
        <v>6290</v>
      </c>
      <c r="D407" s="37" t="s">
        <v>593</v>
      </c>
      <c r="E407" s="39" t="s">
        <v>6291</v>
      </c>
      <c r="F407" s="40" t="s">
        <v>604</v>
      </c>
      <c r="G407" s="41">
        <v>5</v>
      </c>
      <c r="H407" s="42">
        <v>0</v>
      </c>
      <c r="I407" s="43">
        <f>ROUND(G407*H407,P4)</f>
        <v>0</v>
      </c>
      <c r="J407" s="37"/>
      <c r="O407" s="44">
        <f>I407*0.21</f>
        <v>0</v>
      </c>
      <c r="P407">
        <v>3</v>
      </c>
    </row>
    <row r="408">
      <c r="A408" s="37" t="s">
        <v>596</v>
      </c>
      <c r="B408" s="45"/>
      <c r="C408" s="46"/>
      <c r="D408" s="46"/>
      <c r="E408" s="47" t="s">
        <v>593</v>
      </c>
      <c r="F408" s="46"/>
      <c r="G408" s="46"/>
      <c r="H408" s="46"/>
      <c r="I408" s="46"/>
      <c r="J408" s="48"/>
    </row>
    <row r="409">
      <c r="A409" s="37" t="s">
        <v>630</v>
      </c>
      <c r="B409" s="45"/>
      <c r="C409" s="46"/>
      <c r="D409" s="46"/>
      <c r="E409" s="52" t="s">
        <v>5110</v>
      </c>
      <c r="F409" s="46"/>
      <c r="G409" s="46"/>
      <c r="H409" s="46"/>
      <c r="I409" s="46"/>
      <c r="J409" s="48"/>
    </row>
    <row r="410">
      <c r="A410" s="37" t="s">
        <v>597</v>
      </c>
      <c r="B410" s="45"/>
      <c r="C410" s="46"/>
      <c r="D410" s="46"/>
      <c r="E410" s="47" t="s">
        <v>593</v>
      </c>
      <c r="F410" s="46"/>
      <c r="G410" s="46"/>
      <c r="H410" s="46"/>
      <c r="I410" s="46"/>
      <c r="J410" s="48"/>
    </row>
    <row r="411" ht="30">
      <c r="A411" s="37" t="s">
        <v>591</v>
      </c>
      <c r="B411" s="37">
        <v>99</v>
      </c>
      <c r="C411" s="38" t="s">
        <v>6292</v>
      </c>
      <c r="D411" s="37" t="s">
        <v>593</v>
      </c>
      <c r="E411" s="39" t="s">
        <v>6293</v>
      </c>
      <c r="F411" s="40" t="s">
        <v>604</v>
      </c>
      <c r="G411" s="41">
        <v>2</v>
      </c>
      <c r="H411" s="42">
        <v>0</v>
      </c>
      <c r="I411" s="43">
        <f>ROUND(G411*H411,P4)</f>
        <v>0</v>
      </c>
      <c r="J411" s="37"/>
      <c r="O411" s="44">
        <f>I411*0.21</f>
        <v>0</v>
      </c>
      <c r="P411">
        <v>3</v>
      </c>
    </row>
    <row r="412">
      <c r="A412" s="37" t="s">
        <v>596</v>
      </c>
      <c r="B412" s="45"/>
      <c r="C412" s="46"/>
      <c r="D412" s="46"/>
      <c r="E412" s="47" t="s">
        <v>593</v>
      </c>
      <c r="F412" s="46"/>
      <c r="G412" s="46"/>
      <c r="H412" s="46"/>
      <c r="I412" s="46"/>
      <c r="J412" s="48"/>
    </row>
    <row r="413">
      <c r="A413" s="37" t="s">
        <v>630</v>
      </c>
      <c r="B413" s="45"/>
      <c r="C413" s="46"/>
      <c r="D413" s="46"/>
      <c r="E413" s="52" t="s">
        <v>869</v>
      </c>
      <c r="F413" s="46"/>
      <c r="G413" s="46"/>
      <c r="H413" s="46"/>
      <c r="I413" s="46"/>
      <c r="J413" s="48"/>
    </row>
    <row r="414">
      <c r="A414" s="37" t="s">
        <v>597</v>
      </c>
      <c r="B414" s="45"/>
      <c r="C414" s="46"/>
      <c r="D414" s="46"/>
      <c r="E414" s="47" t="s">
        <v>593</v>
      </c>
      <c r="F414" s="46"/>
      <c r="G414" s="46"/>
      <c r="H414" s="46"/>
      <c r="I414" s="46"/>
      <c r="J414" s="48"/>
    </row>
    <row r="415" ht="30">
      <c r="A415" s="37" t="s">
        <v>591</v>
      </c>
      <c r="B415" s="37">
        <v>100</v>
      </c>
      <c r="C415" s="38" t="s">
        <v>6294</v>
      </c>
      <c r="D415" s="37" t="s">
        <v>593</v>
      </c>
      <c r="E415" s="39" t="s">
        <v>6295</v>
      </c>
      <c r="F415" s="40" t="s">
        <v>604</v>
      </c>
      <c r="G415" s="41">
        <v>12</v>
      </c>
      <c r="H415" s="42">
        <v>0</v>
      </c>
      <c r="I415" s="43">
        <f>ROUND(G415*H415,P4)</f>
        <v>0</v>
      </c>
      <c r="J415" s="37"/>
      <c r="O415" s="44">
        <f>I415*0.21</f>
        <v>0</v>
      </c>
      <c r="P415">
        <v>3</v>
      </c>
    </row>
    <row r="416">
      <c r="A416" s="37" t="s">
        <v>596</v>
      </c>
      <c r="B416" s="45"/>
      <c r="C416" s="46"/>
      <c r="D416" s="46"/>
      <c r="E416" s="47" t="s">
        <v>593</v>
      </c>
      <c r="F416" s="46"/>
      <c r="G416" s="46"/>
      <c r="H416" s="46"/>
      <c r="I416" s="46"/>
      <c r="J416" s="48"/>
    </row>
    <row r="417">
      <c r="A417" s="37" t="s">
        <v>630</v>
      </c>
      <c r="B417" s="45"/>
      <c r="C417" s="46"/>
      <c r="D417" s="46"/>
      <c r="E417" s="52" t="s">
        <v>875</v>
      </c>
      <c r="F417" s="46"/>
      <c r="G417" s="46"/>
      <c r="H417" s="46"/>
      <c r="I417" s="46"/>
      <c r="J417" s="48"/>
    </row>
    <row r="418">
      <c r="A418" s="37" t="s">
        <v>597</v>
      </c>
      <c r="B418" s="45"/>
      <c r="C418" s="46"/>
      <c r="D418" s="46"/>
      <c r="E418" s="47" t="s">
        <v>593</v>
      </c>
      <c r="F418" s="46"/>
      <c r="G418" s="46"/>
      <c r="H418" s="46"/>
      <c r="I418" s="46"/>
      <c r="J418" s="48"/>
    </row>
    <row r="419" ht="30">
      <c r="A419" s="37" t="s">
        <v>591</v>
      </c>
      <c r="B419" s="37">
        <v>101</v>
      </c>
      <c r="C419" s="38" t="s">
        <v>6296</v>
      </c>
      <c r="D419" s="37" t="s">
        <v>593</v>
      </c>
      <c r="E419" s="39" t="s">
        <v>6297</v>
      </c>
      <c r="F419" s="40" t="s">
        <v>604</v>
      </c>
      <c r="G419" s="41">
        <v>8</v>
      </c>
      <c r="H419" s="42">
        <v>0</v>
      </c>
      <c r="I419" s="43">
        <f>ROUND(G419*H419,P4)</f>
        <v>0</v>
      </c>
      <c r="J419" s="37"/>
      <c r="O419" s="44">
        <f>I419*0.21</f>
        <v>0</v>
      </c>
      <c r="P419">
        <v>3</v>
      </c>
    </row>
    <row r="420">
      <c r="A420" s="37" t="s">
        <v>596</v>
      </c>
      <c r="B420" s="45"/>
      <c r="C420" s="46"/>
      <c r="D420" s="46"/>
      <c r="E420" s="47" t="s">
        <v>593</v>
      </c>
      <c r="F420" s="46"/>
      <c r="G420" s="46"/>
      <c r="H420" s="46"/>
      <c r="I420" s="46"/>
      <c r="J420" s="48"/>
    </row>
    <row r="421">
      <c r="A421" s="37" t="s">
        <v>630</v>
      </c>
      <c r="B421" s="45"/>
      <c r="C421" s="46"/>
      <c r="D421" s="46"/>
      <c r="E421" s="52" t="s">
        <v>860</v>
      </c>
      <c r="F421" s="46"/>
      <c r="G421" s="46"/>
      <c r="H421" s="46"/>
      <c r="I421" s="46"/>
      <c r="J421" s="48"/>
    </row>
    <row r="422">
      <c r="A422" s="37" t="s">
        <v>597</v>
      </c>
      <c r="B422" s="45"/>
      <c r="C422" s="46"/>
      <c r="D422" s="46"/>
      <c r="E422" s="47" t="s">
        <v>593</v>
      </c>
      <c r="F422" s="46"/>
      <c r="G422" s="46"/>
      <c r="H422" s="46"/>
      <c r="I422" s="46"/>
      <c r="J422" s="48"/>
    </row>
    <row r="423" ht="30">
      <c r="A423" s="37" t="s">
        <v>591</v>
      </c>
      <c r="B423" s="37">
        <v>102</v>
      </c>
      <c r="C423" s="38" t="s">
        <v>6298</v>
      </c>
      <c r="D423" s="37" t="s">
        <v>593</v>
      </c>
      <c r="E423" s="39" t="s">
        <v>6299</v>
      </c>
      <c r="F423" s="40" t="s">
        <v>604</v>
      </c>
      <c r="G423" s="41">
        <v>6</v>
      </c>
      <c r="H423" s="42">
        <v>0</v>
      </c>
      <c r="I423" s="43">
        <f>ROUND(G423*H423,P4)</f>
        <v>0</v>
      </c>
      <c r="J423" s="37"/>
      <c r="O423" s="44">
        <f>I423*0.21</f>
        <v>0</v>
      </c>
      <c r="P423">
        <v>3</v>
      </c>
    </row>
    <row r="424">
      <c r="A424" s="37" t="s">
        <v>596</v>
      </c>
      <c r="B424" s="45"/>
      <c r="C424" s="46"/>
      <c r="D424" s="46"/>
      <c r="E424" s="47" t="s">
        <v>593</v>
      </c>
      <c r="F424" s="46"/>
      <c r="G424" s="46"/>
      <c r="H424" s="46"/>
      <c r="I424" s="46"/>
      <c r="J424" s="48"/>
    </row>
    <row r="425">
      <c r="A425" s="37" t="s">
        <v>630</v>
      </c>
      <c r="B425" s="45"/>
      <c r="C425" s="46"/>
      <c r="D425" s="46"/>
      <c r="E425" s="52" t="s">
        <v>5186</v>
      </c>
      <c r="F425" s="46"/>
      <c r="G425" s="46"/>
      <c r="H425" s="46"/>
      <c r="I425" s="46"/>
      <c r="J425" s="48"/>
    </row>
    <row r="426">
      <c r="A426" s="37" t="s">
        <v>597</v>
      </c>
      <c r="B426" s="45"/>
      <c r="C426" s="46"/>
      <c r="D426" s="46"/>
      <c r="E426" s="47" t="s">
        <v>593</v>
      </c>
      <c r="F426" s="46"/>
      <c r="G426" s="46"/>
      <c r="H426" s="46"/>
      <c r="I426" s="46"/>
      <c r="J426" s="48"/>
    </row>
    <row r="427" ht="30">
      <c r="A427" s="37" t="s">
        <v>591</v>
      </c>
      <c r="B427" s="37">
        <v>103</v>
      </c>
      <c r="C427" s="38" t="s">
        <v>5814</v>
      </c>
      <c r="D427" s="37" t="s">
        <v>593</v>
      </c>
      <c r="E427" s="39" t="s">
        <v>5815</v>
      </c>
      <c r="F427" s="40" t="s">
        <v>604</v>
      </c>
      <c r="G427" s="41">
        <v>2</v>
      </c>
      <c r="H427" s="42">
        <v>0</v>
      </c>
      <c r="I427" s="43">
        <f>ROUND(G427*H427,P4)</f>
        <v>0</v>
      </c>
      <c r="J427" s="37"/>
      <c r="O427" s="44">
        <f>I427*0.21</f>
        <v>0</v>
      </c>
      <c r="P427">
        <v>3</v>
      </c>
    </row>
    <row r="428">
      <c r="A428" s="37" t="s">
        <v>596</v>
      </c>
      <c r="B428" s="45"/>
      <c r="C428" s="46"/>
      <c r="D428" s="46"/>
      <c r="E428" s="47" t="s">
        <v>593</v>
      </c>
      <c r="F428" s="46"/>
      <c r="G428" s="46"/>
      <c r="H428" s="46"/>
      <c r="I428" s="46"/>
      <c r="J428" s="48"/>
    </row>
    <row r="429">
      <c r="A429" s="37" t="s">
        <v>630</v>
      </c>
      <c r="B429" s="45"/>
      <c r="C429" s="46"/>
      <c r="D429" s="46"/>
      <c r="E429" s="52" t="s">
        <v>869</v>
      </c>
      <c r="F429" s="46"/>
      <c r="G429" s="46"/>
      <c r="H429" s="46"/>
      <c r="I429" s="46"/>
      <c r="J429" s="48"/>
    </row>
    <row r="430">
      <c r="A430" s="37" t="s">
        <v>597</v>
      </c>
      <c r="B430" s="45"/>
      <c r="C430" s="46"/>
      <c r="D430" s="46"/>
      <c r="E430" s="47" t="s">
        <v>593</v>
      </c>
      <c r="F430" s="46"/>
      <c r="G430" s="46"/>
      <c r="H430" s="46"/>
      <c r="I430" s="46"/>
      <c r="J430" s="48"/>
    </row>
    <row r="431" ht="30">
      <c r="A431" s="37" t="s">
        <v>591</v>
      </c>
      <c r="B431" s="37">
        <v>104</v>
      </c>
      <c r="C431" s="38" t="s">
        <v>6300</v>
      </c>
      <c r="D431" s="37" t="s">
        <v>593</v>
      </c>
      <c r="E431" s="39" t="s">
        <v>6301</v>
      </c>
      <c r="F431" s="40" t="s">
        <v>604</v>
      </c>
      <c r="G431" s="41">
        <v>10</v>
      </c>
      <c r="H431" s="42">
        <v>0</v>
      </c>
      <c r="I431" s="43">
        <f>ROUND(G431*H431,P4)</f>
        <v>0</v>
      </c>
      <c r="J431" s="37"/>
      <c r="O431" s="44">
        <f>I431*0.21</f>
        <v>0</v>
      </c>
      <c r="P431">
        <v>3</v>
      </c>
    </row>
    <row r="432">
      <c r="A432" s="37" t="s">
        <v>596</v>
      </c>
      <c r="B432" s="45"/>
      <c r="C432" s="46"/>
      <c r="D432" s="46"/>
      <c r="E432" s="47" t="s">
        <v>593</v>
      </c>
      <c r="F432" s="46"/>
      <c r="G432" s="46"/>
      <c r="H432" s="46"/>
      <c r="I432" s="46"/>
      <c r="J432" s="48"/>
    </row>
    <row r="433">
      <c r="A433" s="37" t="s">
        <v>630</v>
      </c>
      <c r="B433" s="45"/>
      <c r="C433" s="46"/>
      <c r="D433" s="46"/>
      <c r="E433" s="52" t="s">
        <v>5133</v>
      </c>
      <c r="F433" s="46"/>
      <c r="G433" s="46"/>
      <c r="H433" s="46"/>
      <c r="I433" s="46"/>
      <c r="J433" s="48"/>
    </row>
    <row r="434">
      <c r="A434" s="37" t="s">
        <v>597</v>
      </c>
      <c r="B434" s="45"/>
      <c r="C434" s="46"/>
      <c r="D434" s="46"/>
      <c r="E434" s="47" t="s">
        <v>593</v>
      </c>
      <c r="F434" s="46"/>
      <c r="G434" s="46"/>
      <c r="H434" s="46"/>
      <c r="I434" s="46"/>
      <c r="J434" s="48"/>
    </row>
    <row r="435">
      <c r="A435" s="37" t="s">
        <v>591</v>
      </c>
      <c r="B435" s="37">
        <v>105</v>
      </c>
      <c r="C435" s="38" t="s">
        <v>6302</v>
      </c>
      <c r="D435" s="37" t="s">
        <v>593</v>
      </c>
      <c r="E435" s="39" t="s">
        <v>6303</v>
      </c>
      <c r="F435" s="40" t="s">
        <v>604</v>
      </c>
      <c r="G435" s="41">
        <v>13</v>
      </c>
      <c r="H435" s="42">
        <v>0</v>
      </c>
      <c r="I435" s="43">
        <f>ROUND(G435*H435,P4)</f>
        <v>0</v>
      </c>
      <c r="J435" s="37"/>
      <c r="O435" s="44">
        <f>I435*0.21</f>
        <v>0</v>
      </c>
      <c r="P435">
        <v>3</v>
      </c>
    </row>
    <row r="436">
      <c r="A436" s="37" t="s">
        <v>596</v>
      </c>
      <c r="B436" s="45"/>
      <c r="C436" s="46"/>
      <c r="D436" s="46"/>
      <c r="E436" s="47" t="s">
        <v>593</v>
      </c>
      <c r="F436" s="46"/>
      <c r="G436" s="46"/>
      <c r="H436" s="46"/>
      <c r="I436" s="46"/>
      <c r="J436" s="48"/>
    </row>
    <row r="437">
      <c r="A437" s="37" t="s">
        <v>630</v>
      </c>
      <c r="B437" s="45"/>
      <c r="C437" s="46"/>
      <c r="D437" s="46"/>
      <c r="E437" s="52" t="s">
        <v>5141</v>
      </c>
      <c r="F437" s="46"/>
      <c r="G437" s="46"/>
      <c r="H437" s="46"/>
      <c r="I437" s="46"/>
      <c r="J437" s="48"/>
    </row>
    <row r="438">
      <c r="A438" s="37" t="s">
        <v>597</v>
      </c>
      <c r="B438" s="45"/>
      <c r="C438" s="46"/>
      <c r="D438" s="46"/>
      <c r="E438" s="47" t="s">
        <v>593</v>
      </c>
      <c r="F438" s="46"/>
      <c r="G438" s="46"/>
      <c r="H438" s="46"/>
      <c r="I438" s="46"/>
      <c r="J438" s="48"/>
    </row>
    <row r="439">
      <c r="A439" s="37" t="s">
        <v>591</v>
      </c>
      <c r="B439" s="37">
        <v>106</v>
      </c>
      <c r="C439" s="38" t="s">
        <v>6304</v>
      </c>
      <c r="D439" s="37" t="s">
        <v>593</v>
      </c>
      <c r="E439" s="39" t="s">
        <v>6305</v>
      </c>
      <c r="F439" s="40" t="s">
        <v>604</v>
      </c>
      <c r="G439" s="41">
        <v>11</v>
      </c>
      <c r="H439" s="42">
        <v>0</v>
      </c>
      <c r="I439" s="43">
        <f>ROUND(G439*H439,P4)</f>
        <v>0</v>
      </c>
      <c r="J439" s="37"/>
      <c r="O439" s="44">
        <f>I439*0.21</f>
        <v>0</v>
      </c>
      <c r="P439">
        <v>3</v>
      </c>
    </row>
    <row r="440">
      <c r="A440" s="37" t="s">
        <v>596</v>
      </c>
      <c r="B440" s="45"/>
      <c r="C440" s="46"/>
      <c r="D440" s="46"/>
      <c r="E440" s="47" t="s">
        <v>593</v>
      </c>
      <c r="F440" s="46"/>
      <c r="G440" s="46"/>
      <c r="H440" s="46"/>
      <c r="I440" s="46"/>
      <c r="J440" s="48"/>
    </row>
    <row r="441">
      <c r="A441" s="37" t="s">
        <v>630</v>
      </c>
      <c r="B441" s="45"/>
      <c r="C441" s="46"/>
      <c r="D441" s="46"/>
      <c r="E441" s="52" t="s">
        <v>5273</v>
      </c>
      <c r="F441" s="46"/>
      <c r="G441" s="46"/>
      <c r="H441" s="46"/>
      <c r="I441" s="46"/>
      <c r="J441" s="48"/>
    </row>
    <row r="442">
      <c r="A442" s="37" t="s">
        <v>597</v>
      </c>
      <c r="B442" s="45"/>
      <c r="C442" s="46"/>
      <c r="D442" s="46"/>
      <c r="E442" s="47" t="s">
        <v>593</v>
      </c>
      <c r="F442" s="46"/>
      <c r="G442" s="46"/>
      <c r="H442" s="46"/>
      <c r="I442" s="46"/>
      <c r="J442" s="48"/>
    </row>
    <row r="443">
      <c r="A443" s="37" t="s">
        <v>591</v>
      </c>
      <c r="B443" s="37">
        <v>107</v>
      </c>
      <c r="C443" s="38" t="s">
        <v>6306</v>
      </c>
      <c r="D443" s="37" t="s">
        <v>593</v>
      </c>
      <c r="E443" s="39" t="s">
        <v>6307</v>
      </c>
      <c r="F443" s="40" t="s">
        <v>604</v>
      </c>
      <c r="G443" s="41">
        <v>5</v>
      </c>
      <c r="H443" s="42">
        <v>0</v>
      </c>
      <c r="I443" s="43">
        <f>ROUND(G443*H443,P4)</f>
        <v>0</v>
      </c>
      <c r="J443" s="37"/>
      <c r="O443" s="44">
        <f>I443*0.21</f>
        <v>0</v>
      </c>
      <c r="P443">
        <v>3</v>
      </c>
    </row>
    <row r="444">
      <c r="A444" s="37" t="s">
        <v>596</v>
      </c>
      <c r="B444" s="45"/>
      <c r="C444" s="46"/>
      <c r="D444" s="46"/>
      <c r="E444" s="47" t="s">
        <v>593</v>
      </c>
      <c r="F444" s="46"/>
      <c r="G444" s="46"/>
      <c r="H444" s="46"/>
      <c r="I444" s="46"/>
      <c r="J444" s="48"/>
    </row>
    <row r="445">
      <c r="A445" s="37" t="s">
        <v>630</v>
      </c>
      <c r="B445" s="45"/>
      <c r="C445" s="46"/>
      <c r="D445" s="46"/>
      <c r="E445" s="52" t="s">
        <v>5110</v>
      </c>
      <c r="F445" s="46"/>
      <c r="G445" s="46"/>
      <c r="H445" s="46"/>
      <c r="I445" s="46"/>
      <c r="J445" s="48"/>
    </row>
    <row r="446">
      <c r="A446" s="37" t="s">
        <v>597</v>
      </c>
      <c r="B446" s="45"/>
      <c r="C446" s="46"/>
      <c r="D446" s="46"/>
      <c r="E446" s="47" t="s">
        <v>593</v>
      </c>
      <c r="F446" s="46"/>
      <c r="G446" s="46"/>
      <c r="H446" s="46"/>
      <c r="I446" s="46"/>
      <c r="J446" s="48"/>
    </row>
    <row r="447">
      <c r="A447" s="37" t="s">
        <v>591</v>
      </c>
      <c r="B447" s="37">
        <v>108</v>
      </c>
      <c r="C447" s="38" t="s">
        <v>6308</v>
      </c>
      <c r="D447" s="37" t="s">
        <v>593</v>
      </c>
      <c r="E447" s="39" t="s">
        <v>6309</v>
      </c>
      <c r="F447" s="40" t="s">
        <v>604</v>
      </c>
      <c r="G447" s="41">
        <v>1</v>
      </c>
      <c r="H447" s="42">
        <v>0</v>
      </c>
      <c r="I447" s="43">
        <f>ROUND(G447*H447,P4)</f>
        <v>0</v>
      </c>
      <c r="J447" s="37"/>
      <c r="O447" s="44">
        <f>I447*0.21</f>
        <v>0</v>
      </c>
      <c r="P447">
        <v>3</v>
      </c>
    </row>
    <row r="448">
      <c r="A448" s="37" t="s">
        <v>596</v>
      </c>
      <c r="B448" s="45"/>
      <c r="C448" s="46"/>
      <c r="D448" s="46"/>
      <c r="E448" s="47" t="s">
        <v>593</v>
      </c>
      <c r="F448" s="46"/>
      <c r="G448" s="46"/>
      <c r="H448" s="46"/>
      <c r="I448" s="46"/>
      <c r="J448" s="48"/>
    </row>
    <row r="449">
      <c r="A449" s="37" t="s">
        <v>630</v>
      </c>
      <c r="B449" s="45"/>
      <c r="C449" s="46"/>
      <c r="D449" s="46"/>
      <c r="E449" s="52" t="s">
        <v>885</v>
      </c>
      <c r="F449" s="46"/>
      <c r="G449" s="46"/>
      <c r="H449" s="46"/>
      <c r="I449" s="46"/>
      <c r="J449" s="48"/>
    </row>
    <row r="450">
      <c r="A450" s="37" t="s">
        <v>597</v>
      </c>
      <c r="B450" s="45"/>
      <c r="C450" s="46"/>
      <c r="D450" s="46"/>
      <c r="E450" s="47" t="s">
        <v>593</v>
      </c>
      <c r="F450" s="46"/>
      <c r="G450" s="46"/>
      <c r="H450" s="46"/>
      <c r="I450" s="46"/>
      <c r="J450" s="48"/>
    </row>
    <row r="451">
      <c r="A451" s="37" t="s">
        <v>591</v>
      </c>
      <c r="B451" s="37">
        <v>109</v>
      </c>
      <c r="C451" s="38" t="s">
        <v>6310</v>
      </c>
      <c r="D451" s="37" t="s">
        <v>593</v>
      </c>
      <c r="E451" s="39" t="s">
        <v>6311</v>
      </c>
      <c r="F451" s="40" t="s">
        <v>604</v>
      </c>
      <c r="G451" s="41">
        <v>1</v>
      </c>
      <c r="H451" s="42">
        <v>0</v>
      </c>
      <c r="I451" s="43">
        <f>ROUND(G451*H451,P4)</f>
        <v>0</v>
      </c>
      <c r="J451" s="37"/>
      <c r="O451" s="44">
        <f>I451*0.21</f>
        <v>0</v>
      </c>
      <c r="P451">
        <v>3</v>
      </c>
    </row>
    <row r="452">
      <c r="A452" s="37" t="s">
        <v>596</v>
      </c>
      <c r="B452" s="45"/>
      <c r="C452" s="46"/>
      <c r="D452" s="46"/>
      <c r="E452" s="47" t="s">
        <v>593</v>
      </c>
      <c r="F452" s="46"/>
      <c r="G452" s="46"/>
      <c r="H452" s="46"/>
      <c r="I452" s="46"/>
      <c r="J452" s="48"/>
    </row>
    <row r="453">
      <c r="A453" s="37" t="s">
        <v>630</v>
      </c>
      <c r="B453" s="45"/>
      <c r="C453" s="46"/>
      <c r="D453" s="46"/>
      <c r="E453" s="52" t="s">
        <v>885</v>
      </c>
      <c r="F453" s="46"/>
      <c r="G453" s="46"/>
      <c r="H453" s="46"/>
      <c r="I453" s="46"/>
      <c r="J453" s="48"/>
    </row>
    <row r="454">
      <c r="A454" s="37" t="s">
        <v>597</v>
      </c>
      <c r="B454" s="45"/>
      <c r="C454" s="46"/>
      <c r="D454" s="46"/>
      <c r="E454" s="47" t="s">
        <v>593</v>
      </c>
      <c r="F454" s="46"/>
      <c r="G454" s="46"/>
      <c r="H454" s="46"/>
      <c r="I454" s="46"/>
      <c r="J454" s="48"/>
    </row>
    <row r="455">
      <c r="A455" s="37" t="s">
        <v>591</v>
      </c>
      <c r="B455" s="37">
        <v>110</v>
      </c>
      <c r="C455" s="38" t="s">
        <v>6312</v>
      </c>
      <c r="D455" s="37" t="s">
        <v>593</v>
      </c>
      <c r="E455" s="39" t="s">
        <v>6313</v>
      </c>
      <c r="F455" s="40" t="s">
        <v>604</v>
      </c>
      <c r="G455" s="41">
        <v>4</v>
      </c>
      <c r="H455" s="42">
        <v>0</v>
      </c>
      <c r="I455" s="43">
        <f>ROUND(G455*H455,P4)</f>
        <v>0</v>
      </c>
      <c r="J455" s="37"/>
      <c r="O455" s="44">
        <f>I455*0.21</f>
        <v>0</v>
      </c>
      <c r="P455">
        <v>3</v>
      </c>
    </row>
    <row r="456">
      <c r="A456" s="37" t="s">
        <v>596</v>
      </c>
      <c r="B456" s="45"/>
      <c r="C456" s="46"/>
      <c r="D456" s="46"/>
      <c r="E456" s="47" t="s">
        <v>593</v>
      </c>
      <c r="F456" s="46"/>
      <c r="G456" s="46"/>
      <c r="H456" s="46"/>
      <c r="I456" s="46"/>
      <c r="J456" s="48"/>
    </row>
    <row r="457">
      <c r="A457" s="37" t="s">
        <v>630</v>
      </c>
      <c r="B457" s="45"/>
      <c r="C457" s="46"/>
      <c r="D457" s="46"/>
      <c r="E457" s="52" t="s">
        <v>865</v>
      </c>
      <c r="F457" s="46"/>
      <c r="G457" s="46"/>
      <c r="H457" s="46"/>
      <c r="I457" s="46"/>
      <c r="J457" s="48"/>
    </row>
    <row r="458">
      <c r="A458" s="37" t="s">
        <v>597</v>
      </c>
      <c r="B458" s="45"/>
      <c r="C458" s="46"/>
      <c r="D458" s="46"/>
      <c r="E458" s="47" t="s">
        <v>593</v>
      </c>
      <c r="F458" s="46"/>
      <c r="G458" s="46"/>
      <c r="H458" s="46"/>
      <c r="I458" s="46"/>
      <c r="J458" s="48"/>
    </row>
    <row r="459">
      <c r="A459" s="37" t="s">
        <v>591</v>
      </c>
      <c r="B459" s="37">
        <v>111</v>
      </c>
      <c r="C459" s="38" t="s">
        <v>6314</v>
      </c>
      <c r="D459" s="37" t="s">
        <v>593</v>
      </c>
      <c r="E459" s="39" t="s">
        <v>6315</v>
      </c>
      <c r="F459" s="40" t="s">
        <v>604</v>
      </c>
      <c r="G459" s="41">
        <v>1</v>
      </c>
      <c r="H459" s="42">
        <v>0</v>
      </c>
      <c r="I459" s="43">
        <f>ROUND(G459*H459,P4)</f>
        <v>0</v>
      </c>
      <c r="J459" s="37"/>
      <c r="O459" s="44">
        <f>I459*0.21</f>
        <v>0</v>
      </c>
      <c r="P459">
        <v>3</v>
      </c>
    </row>
    <row r="460">
      <c r="A460" s="37" t="s">
        <v>596</v>
      </c>
      <c r="B460" s="45"/>
      <c r="C460" s="46"/>
      <c r="D460" s="46"/>
      <c r="E460" s="47" t="s">
        <v>593</v>
      </c>
      <c r="F460" s="46"/>
      <c r="G460" s="46"/>
      <c r="H460" s="46"/>
      <c r="I460" s="46"/>
      <c r="J460" s="48"/>
    </row>
    <row r="461">
      <c r="A461" s="37" t="s">
        <v>630</v>
      </c>
      <c r="B461" s="45"/>
      <c r="C461" s="46"/>
      <c r="D461" s="46"/>
      <c r="E461" s="52" t="s">
        <v>885</v>
      </c>
      <c r="F461" s="46"/>
      <c r="G461" s="46"/>
      <c r="H461" s="46"/>
      <c r="I461" s="46"/>
      <c r="J461" s="48"/>
    </row>
    <row r="462">
      <c r="A462" s="37" t="s">
        <v>597</v>
      </c>
      <c r="B462" s="45"/>
      <c r="C462" s="46"/>
      <c r="D462" s="46"/>
      <c r="E462" s="47" t="s">
        <v>593</v>
      </c>
      <c r="F462" s="46"/>
      <c r="G462" s="46"/>
      <c r="H462" s="46"/>
      <c r="I462" s="46"/>
      <c r="J462" s="48"/>
    </row>
    <row r="463">
      <c r="A463" s="37" t="s">
        <v>591</v>
      </c>
      <c r="B463" s="37">
        <v>112</v>
      </c>
      <c r="C463" s="38" t="s">
        <v>5821</v>
      </c>
      <c r="D463" s="37" t="s">
        <v>593</v>
      </c>
      <c r="E463" s="39" t="s">
        <v>5822</v>
      </c>
      <c r="F463" s="40" t="s">
        <v>604</v>
      </c>
      <c r="G463" s="41">
        <v>3</v>
      </c>
      <c r="H463" s="42">
        <v>0</v>
      </c>
      <c r="I463" s="43">
        <f>ROUND(G463*H463,P4)</f>
        <v>0</v>
      </c>
      <c r="J463" s="37"/>
      <c r="O463" s="44">
        <f>I463*0.21</f>
        <v>0</v>
      </c>
      <c r="P463">
        <v>3</v>
      </c>
    </row>
    <row r="464">
      <c r="A464" s="37" t="s">
        <v>596</v>
      </c>
      <c r="B464" s="45"/>
      <c r="C464" s="46"/>
      <c r="D464" s="46"/>
      <c r="E464" s="47" t="s">
        <v>593</v>
      </c>
      <c r="F464" s="46"/>
      <c r="G464" s="46"/>
      <c r="H464" s="46"/>
      <c r="I464" s="46"/>
      <c r="J464" s="48"/>
    </row>
    <row r="465">
      <c r="A465" s="37" t="s">
        <v>630</v>
      </c>
      <c r="B465" s="45"/>
      <c r="C465" s="46"/>
      <c r="D465" s="46"/>
      <c r="E465" s="52" t="s">
        <v>5144</v>
      </c>
      <c r="F465" s="46"/>
      <c r="G465" s="46"/>
      <c r="H465" s="46"/>
      <c r="I465" s="46"/>
      <c r="J465" s="48"/>
    </row>
    <row r="466">
      <c r="A466" s="37" t="s">
        <v>597</v>
      </c>
      <c r="B466" s="45"/>
      <c r="C466" s="46"/>
      <c r="D466" s="46"/>
      <c r="E466" s="47" t="s">
        <v>593</v>
      </c>
      <c r="F466" s="46"/>
      <c r="G466" s="46"/>
      <c r="H466" s="46"/>
      <c r="I466" s="46"/>
      <c r="J466" s="48"/>
    </row>
    <row r="467">
      <c r="A467" s="37" t="s">
        <v>591</v>
      </c>
      <c r="B467" s="37">
        <v>113</v>
      </c>
      <c r="C467" s="38" t="s">
        <v>6316</v>
      </c>
      <c r="D467" s="37" t="s">
        <v>593</v>
      </c>
      <c r="E467" s="39" t="s">
        <v>6317</v>
      </c>
      <c r="F467" s="40" t="s">
        <v>604</v>
      </c>
      <c r="G467" s="41">
        <v>4</v>
      </c>
      <c r="H467" s="42">
        <v>0</v>
      </c>
      <c r="I467" s="43">
        <f>ROUND(G467*H467,P4)</f>
        <v>0</v>
      </c>
      <c r="J467" s="37"/>
      <c r="O467" s="44">
        <f>I467*0.21</f>
        <v>0</v>
      </c>
      <c r="P467">
        <v>3</v>
      </c>
    </row>
    <row r="468">
      <c r="A468" s="37" t="s">
        <v>596</v>
      </c>
      <c r="B468" s="45"/>
      <c r="C468" s="46"/>
      <c r="D468" s="46"/>
      <c r="E468" s="47" t="s">
        <v>593</v>
      </c>
      <c r="F468" s="46"/>
      <c r="G468" s="46"/>
      <c r="H468" s="46"/>
      <c r="I468" s="46"/>
      <c r="J468" s="48"/>
    </row>
    <row r="469">
      <c r="A469" s="37" t="s">
        <v>630</v>
      </c>
      <c r="B469" s="45"/>
      <c r="C469" s="46"/>
      <c r="D469" s="46"/>
      <c r="E469" s="52" t="s">
        <v>865</v>
      </c>
      <c r="F469" s="46"/>
      <c r="G469" s="46"/>
      <c r="H469" s="46"/>
      <c r="I469" s="46"/>
      <c r="J469" s="48"/>
    </row>
    <row r="470">
      <c r="A470" s="37" t="s">
        <v>597</v>
      </c>
      <c r="B470" s="45"/>
      <c r="C470" s="46"/>
      <c r="D470" s="46"/>
      <c r="E470" s="47" t="s">
        <v>593</v>
      </c>
      <c r="F470" s="46"/>
      <c r="G470" s="46"/>
      <c r="H470" s="46"/>
      <c r="I470" s="46"/>
      <c r="J470" s="48"/>
    </row>
    <row r="471">
      <c r="A471" s="37" t="s">
        <v>591</v>
      </c>
      <c r="B471" s="37">
        <v>114</v>
      </c>
      <c r="C471" s="38" t="s">
        <v>6318</v>
      </c>
      <c r="D471" s="37" t="s">
        <v>593</v>
      </c>
      <c r="E471" s="39" t="s">
        <v>6319</v>
      </c>
      <c r="F471" s="40" t="s">
        <v>604</v>
      </c>
      <c r="G471" s="41">
        <v>2</v>
      </c>
      <c r="H471" s="42">
        <v>0</v>
      </c>
      <c r="I471" s="43">
        <f>ROUND(G471*H471,P4)</f>
        <v>0</v>
      </c>
      <c r="J471" s="37"/>
      <c r="O471" s="44">
        <f>I471*0.21</f>
        <v>0</v>
      </c>
      <c r="P471">
        <v>3</v>
      </c>
    </row>
    <row r="472">
      <c r="A472" s="37" t="s">
        <v>596</v>
      </c>
      <c r="B472" s="45"/>
      <c r="C472" s="46"/>
      <c r="D472" s="46"/>
      <c r="E472" s="47" t="s">
        <v>593</v>
      </c>
      <c r="F472" s="46"/>
      <c r="G472" s="46"/>
      <c r="H472" s="46"/>
      <c r="I472" s="46"/>
      <c r="J472" s="48"/>
    </row>
    <row r="473">
      <c r="A473" s="37" t="s">
        <v>630</v>
      </c>
      <c r="B473" s="45"/>
      <c r="C473" s="46"/>
      <c r="D473" s="46"/>
      <c r="E473" s="52" t="s">
        <v>869</v>
      </c>
      <c r="F473" s="46"/>
      <c r="G473" s="46"/>
      <c r="H473" s="46"/>
      <c r="I473" s="46"/>
      <c r="J473" s="48"/>
    </row>
    <row r="474">
      <c r="A474" s="37" t="s">
        <v>597</v>
      </c>
      <c r="B474" s="45"/>
      <c r="C474" s="46"/>
      <c r="D474" s="46"/>
      <c r="E474" s="47" t="s">
        <v>593</v>
      </c>
      <c r="F474" s="46"/>
      <c r="G474" s="46"/>
      <c r="H474" s="46"/>
      <c r="I474" s="46"/>
      <c r="J474" s="48"/>
    </row>
    <row r="475">
      <c r="A475" s="37" t="s">
        <v>591</v>
      </c>
      <c r="B475" s="37">
        <v>115</v>
      </c>
      <c r="C475" s="38" t="s">
        <v>6320</v>
      </c>
      <c r="D475" s="37" t="s">
        <v>593</v>
      </c>
      <c r="E475" s="39" t="s">
        <v>6321</v>
      </c>
      <c r="F475" s="40" t="s">
        <v>604</v>
      </c>
      <c r="G475" s="41">
        <v>13</v>
      </c>
      <c r="H475" s="42">
        <v>0</v>
      </c>
      <c r="I475" s="43">
        <f>ROUND(G475*H475,P4)</f>
        <v>0</v>
      </c>
      <c r="J475" s="37"/>
      <c r="O475" s="44">
        <f>I475*0.21</f>
        <v>0</v>
      </c>
      <c r="P475">
        <v>3</v>
      </c>
    </row>
    <row r="476">
      <c r="A476" s="37" t="s">
        <v>596</v>
      </c>
      <c r="B476" s="45"/>
      <c r="C476" s="46"/>
      <c r="D476" s="46"/>
      <c r="E476" s="47" t="s">
        <v>593</v>
      </c>
      <c r="F476" s="46"/>
      <c r="G476" s="46"/>
      <c r="H476" s="46"/>
      <c r="I476" s="46"/>
      <c r="J476" s="48"/>
    </row>
    <row r="477">
      <c r="A477" s="37" t="s">
        <v>630</v>
      </c>
      <c r="B477" s="45"/>
      <c r="C477" s="46"/>
      <c r="D477" s="46"/>
      <c r="E477" s="52" t="s">
        <v>5141</v>
      </c>
      <c r="F477" s="46"/>
      <c r="G477" s="46"/>
      <c r="H477" s="46"/>
      <c r="I477" s="46"/>
      <c r="J477" s="48"/>
    </row>
    <row r="478">
      <c r="A478" s="37" t="s">
        <v>597</v>
      </c>
      <c r="B478" s="45"/>
      <c r="C478" s="46"/>
      <c r="D478" s="46"/>
      <c r="E478" s="47" t="s">
        <v>593</v>
      </c>
      <c r="F478" s="46"/>
      <c r="G478" s="46"/>
      <c r="H478" s="46"/>
      <c r="I478" s="46"/>
      <c r="J478" s="48"/>
    </row>
    <row r="479">
      <c r="A479" s="37" t="s">
        <v>591</v>
      </c>
      <c r="B479" s="37">
        <v>116</v>
      </c>
      <c r="C479" s="38" t="s">
        <v>6322</v>
      </c>
      <c r="D479" s="37" t="s">
        <v>593</v>
      </c>
      <c r="E479" s="39" t="s">
        <v>6323</v>
      </c>
      <c r="F479" s="40" t="s">
        <v>604</v>
      </c>
      <c r="G479" s="41">
        <v>11</v>
      </c>
      <c r="H479" s="42">
        <v>0</v>
      </c>
      <c r="I479" s="43">
        <f>ROUND(G479*H479,P4)</f>
        <v>0</v>
      </c>
      <c r="J479" s="37"/>
      <c r="O479" s="44">
        <f>I479*0.21</f>
        <v>0</v>
      </c>
      <c r="P479">
        <v>3</v>
      </c>
    </row>
    <row r="480">
      <c r="A480" s="37" t="s">
        <v>596</v>
      </c>
      <c r="B480" s="45"/>
      <c r="C480" s="46"/>
      <c r="D480" s="46"/>
      <c r="E480" s="47" t="s">
        <v>593</v>
      </c>
      <c r="F480" s="46"/>
      <c r="G480" s="46"/>
      <c r="H480" s="46"/>
      <c r="I480" s="46"/>
      <c r="J480" s="48"/>
    </row>
    <row r="481">
      <c r="A481" s="37" t="s">
        <v>630</v>
      </c>
      <c r="B481" s="45"/>
      <c r="C481" s="46"/>
      <c r="D481" s="46"/>
      <c r="E481" s="52" t="s">
        <v>5273</v>
      </c>
      <c r="F481" s="46"/>
      <c r="G481" s="46"/>
      <c r="H481" s="46"/>
      <c r="I481" s="46"/>
      <c r="J481" s="48"/>
    </row>
    <row r="482">
      <c r="A482" s="37" t="s">
        <v>597</v>
      </c>
      <c r="B482" s="45"/>
      <c r="C482" s="46"/>
      <c r="D482" s="46"/>
      <c r="E482" s="47" t="s">
        <v>593</v>
      </c>
      <c r="F482" s="46"/>
      <c r="G482" s="46"/>
      <c r="H482" s="46"/>
      <c r="I482" s="46"/>
      <c r="J482" s="48"/>
    </row>
    <row r="483">
      <c r="A483" s="37" t="s">
        <v>591</v>
      </c>
      <c r="B483" s="37">
        <v>117</v>
      </c>
      <c r="C483" s="38" t="s">
        <v>6324</v>
      </c>
      <c r="D483" s="37" t="s">
        <v>593</v>
      </c>
      <c r="E483" s="39" t="s">
        <v>6325</v>
      </c>
      <c r="F483" s="40" t="s">
        <v>604</v>
      </c>
      <c r="G483" s="41">
        <v>5</v>
      </c>
      <c r="H483" s="42">
        <v>0</v>
      </c>
      <c r="I483" s="43">
        <f>ROUND(G483*H483,P4)</f>
        <v>0</v>
      </c>
      <c r="J483" s="37"/>
      <c r="O483" s="44">
        <f>I483*0.21</f>
        <v>0</v>
      </c>
      <c r="P483">
        <v>3</v>
      </c>
    </row>
    <row r="484">
      <c r="A484" s="37" t="s">
        <v>596</v>
      </c>
      <c r="B484" s="45"/>
      <c r="C484" s="46"/>
      <c r="D484" s="46"/>
      <c r="E484" s="47" t="s">
        <v>593</v>
      </c>
      <c r="F484" s="46"/>
      <c r="G484" s="46"/>
      <c r="H484" s="46"/>
      <c r="I484" s="46"/>
      <c r="J484" s="48"/>
    </row>
    <row r="485">
      <c r="A485" s="37" t="s">
        <v>630</v>
      </c>
      <c r="B485" s="45"/>
      <c r="C485" s="46"/>
      <c r="D485" s="46"/>
      <c r="E485" s="52" t="s">
        <v>5110</v>
      </c>
      <c r="F485" s="46"/>
      <c r="G485" s="46"/>
      <c r="H485" s="46"/>
      <c r="I485" s="46"/>
      <c r="J485" s="48"/>
    </row>
    <row r="486">
      <c r="A486" s="37" t="s">
        <v>597</v>
      </c>
      <c r="B486" s="45"/>
      <c r="C486" s="46"/>
      <c r="D486" s="46"/>
      <c r="E486" s="47" t="s">
        <v>593</v>
      </c>
      <c r="F486" s="46"/>
      <c r="G486" s="46"/>
      <c r="H486" s="46"/>
      <c r="I486" s="46"/>
      <c r="J486" s="48"/>
    </row>
    <row r="487">
      <c r="A487" s="37" t="s">
        <v>591</v>
      </c>
      <c r="B487" s="37">
        <v>118</v>
      </c>
      <c r="C487" s="38" t="s">
        <v>6326</v>
      </c>
      <c r="D487" s="37" t="s">
        <v>593</v>
      </c>
      <c r="E487" s="39" t="s">
        <v>6327</v>
      </c>
      <c r="F487" s="40" t="s">
        <v>604</v>
      </c>
      <c r="G487" s="41">
        <v>1</v>
      </c>
      <c r="H487" s="42">
        <v>0</v>
      </c>
      <c r="I487" s="43">
        <f>ROUND(G487*H487,P4)</f>
        <v>0</v>
      </c>
      <c r="J487" s="37"/>
      <c r="O487" s="44">
        <f>I487*0.21</f>
        <v>0</v>
      </c>
      <c r="P487">
        <v>3</v>
      </c>
    </row>
    <row r="488">
      <c r="A488" s="37" t="s">
        <v>596</v>
      </c>
      <c r="B488" s="45"/>
      <c r="C488" s="46"/>
      <c r="D488" s="46"/>
      <c r="E488" s="47" t="s">
        <v>593</v>
      </c>
      <c r="F488" s="46"/>
      <c r="G488" s="46"/>
      <c r="H488" s="46"/>
      <c r="I488" s="46"/>
      <c r="J488" s="48"/>
    </row>
    <row r="489">
      <c r="A489" s="37" t="s">
        <v>630</v>
      </c>
      <c r="B489" s="45"/>
      <c r="C489" s="46"/>
      <c r="D489" s="46"/>
      <c r="E489" s="52" t="s">
        <v>885</v>
      </c>
      <c r="F489" s="46"/>
      <c r="G489" s="46"/>
      <c r="H489" s="46"/>
      <c r="I489" s="46"/>
      <c r="J489" s="48"/>
    </row>
    <row r="490">
      <c r="A490" s="37" t="s">
        <v>597</v>
      </c>
      <c r="B490" s="45"/>
      <c r="C490" s="46"/>
      <c r="D490" s="46"/>
      <c r="E490" s="47" t="s">
        <v>593</v>
      </c>
      <c r="F490" s="46"/>
      <c r="G490" s="46"/>
      <c r="H490" s="46"/>
      <c r="I490" s="46"/>
      <c r="J490" s="48"/>
    </row>
    <row r="491" ht="30">
      <c r="A491" s="37" t="s">
        <v>591</v>
      </c>
      <c r="B491" s="37">
        <v>119</v>
      </c>
      <c r="C491" s="38" t="s">
        <v>6328</v>
      </c>
      <c r="D491" s="37" t="s">
        <v>593</v>
      </c>
      <c r="E491" s="39" t="s">
        <v>6329</v>
      </c>
      <c r="F491" s="40" t="s">
        <v>604</v>
      </c>
      <c r="G491" s="41">
        <v>6</v>
      </c>
      <c r="H491" s="42">
        <v>0</v>
      </c>
      <c r="I491" s="43">
        <f>ROUND(G491*H491,P4)</f>
        <v>0</v>
      </c>
      <c r="J491" s="37"/>
      <c r="O491" s="44">
        <f>I491*0.21</f>
        <v>0</v>
      </c>
      <c r="P491">
        <v>3</v>
      </c>
    </row>
    <row r="492">
      <c r="A492" s="37" t="s">
        <v>596</v>
      </c>
      <c r="B492" s="45"/>
      <c r="C492" s="46"/>
      <c r="D492" s="46"/>
      <c r="E492" s="47" t="s">
        <v>593</v>
      </c>
      <c r="F492" s="46"/>
      <c r="G492" s="46"/>
      <c r="H492" s="46"/>
      <c r="I492" s="46"/>
      <c r="J492" s="48"/>
    </row>
    <row r="493">
      <c r="A493" s="37" t="s">
        <v>630</v>
      </c>
      <c r="B493" s="45"/>
      <c r="C493" s="46"/>
      <c r="D493" s="46"/>
      <c r="E493" s="52" t="s">
        <v>6330</v>
      </c>
      <c r="F493" s="46"/>
      <c r="G493" s="46"/>
      <c r="H493" s="46"/>
      <c r="I493" s="46"/>
      <c r="J493" s="48"/>
    </row>
    <row r="494">
      <c r="A494" s="37" t="s">
        <v>597</v>
      </c>
      <c r="B494" s="45"/>
      <c r="C494" s="46"/>
      <c r="D494" s="46"/>
      <c r="E494" s="47" t="s">
        <v>593</v>
      </c>
      <c r="F494" s="46"/>
      <c r="G494" s="46"/>
      <c r="H494" s="46"/>
      <c r="I494" s="46"/>
      <c r="J494" s="48"/>
    </row>
    <row r="495" ht="30">
      <c r="A495" s="37" t="s">
        <v>591</v>
      </c>
      <c r="B495" s="37">
        <v>120</v>
      </c>
      <c r="C495" s="38" t="s">
        <v>6331</v>
      </c>
      <c r="D495" s="37" t="s">
        <v>593</v>
      </c>
      <c r="E495" s="39" t="s">
        <v>6332</v>
      </c>
      <c r="F495" s="40" t="s">
        <v>604</v>
      </c>
      <c r="G495" s="41">
        <v>6</v>
      </c>
      <c r="H495" s="42">
        <v>0</v>
      </c>
      <c r="I495" s="43">
        <f>ROUND(G495*H495,P4)</f>
        <v>0</v>
      </c>
      <c r="J495" s="37"/>
      <c r="O495" s="44">
        <f>I495*0.21</f>
        <v>0</v>
      </c>
      <c r="P495">
        <v>3</v>
      </c>
    </row>
    <row r="496">
      <c r="A496" s="37" t="s">
        <v>596</v>
      </c>
      <c r="B496" s="45"/>
      <c r="C496" s="46"/>
      <c r="D496" s="46"/>
      <c r="E496" s="47" t="s">
        <v>593</v>
      </c>
      <c r="F496" s="46"/>
      <c r="G496" s="46"/>
      <c r="H496" s="46"/>
      <c r="I496" s="46"/>
      <c r="J496" s="48"/>
    </row>
    <row r="497">
      <c r="A497" s="37" t="s">
        <v>630</v>
      </c>
      <c r="B497" s="45"/>
      <c r="C497" s="46"/>
      <c r="D497" s="46"/>
      <c r="E497" s="52" t="s">
        <v>5186</v>
      </c>
      <c r="F497" s="46"/>
      <c r="G497" s="46"/>
      <c r="H497" s="46"/>
      <c r="I497" s="46"/>
      <c r="J497" s="48"/>
    </row>
    <row r="498">
      <c r="A498" s="37" t="s">
        <v>597</v>
      </c>
      <c r="B498" s="45"/>
      <c r="C498" s="46"/>
      <c r="D498" s="46"/>
      <c r="E498" s="47" t="s">
        <v>593</v>
      </c>
      <c r="F498" s="46"/>
      <c r="G498" s="46"/>
      <c r="H498" s="46"/>
      <c r="I498" s="46"/>
      <c r="J498" s="48"/>
    </row>
    <row r="499">
      <c r="A499" s="37" t="s">
        <v>591</v>
      </c>
      <c r="B499" s="37">
        <v>121</v>
      </c>
      <c r="C499" s="38" t="s">
        <v>6333</v>
      </c>
      <c r="D499" s="37" t="s">
        <v>593</v>
      </c>
      <c r="E499" s="39" t="s">
        <v>6334</v>
      </c>
      <c r="F499" s="40" t="s">
        <v>604</v>
      </c>
      <c r="G499" s="41">
        <v>2</v>
      </c>
      <c r="H499" s="42">
        <v>0</v>
      </c>
      <c r="I499" s="43">
        <f>ROUND(G499*H499,P4)</f>
        <v>0</v>
      </c>
      <c r="J499" s="37"/>
      <c r="O499" s="44">
        <f>I499*0.21</f>
        <v>0</v>
      </c>
      <c r="P499">
        <v>3</v>
      </c>
    </row>
    <row r="500">
      <c r="A500" s="37" t="s">
        <v>596</v>
      </c>
      <c r="B500" s="45"/>
      <c r="C500" s="46"/>
      <c r="D500" s="46"/>
      <c r="E500" s="47" t="s">
        <v>593</v>
      </c>
      <c r="F500" s="46"/>
      <c r="G500" s="46"/>
      <c r="H500" s="46"/>
      <c r="I500" s="46"/>
      <c r="J500" s="48"/>
    </row>
    <row r="501">
      <c r="A501" s="37" t="s">
        <v>630</v>
      </c>
      <c r="B501" s="45"/>
      <c r="C501" s="46"/>
      <c r="D501" s="46"/>
      <c r="E501" s="52" t="s">
        <v>869</v>
      </c>
      <c r="F501" s="46"/>
      <c r="G501" s="46"/>
      <c r="H501" s="46"/>
      <c r="I501" s="46"/>
      <c r="J501" s="48"/>
    </row>
    <row r="502">
      <c r="A502" s="37" t="s">
        <v>597</v>
      </c>
      <c r="B502" s="45"/>
      <c r="C502" s="46"/>
      <c r="D502" s="46"/>
      <c r="E502" s="47" t="s">
        <v>593</v>
      </c>
      <c r="F502" s="46"/>
      <c r="G502" s="46"/>
      <c r="H502" s="46"/>
      <c r="I502" s="46"/>
      <c r="J502" s="48"/>
    </row>
    <row r="503">
      <c r="A503" s="37" t="s">
        <v>591</v>
      </c>
      <c r="B503" s="37">
        <v>122</v>
      </c>
      <c r="C503" s="38" t="s">
        <v>6335</v>
      </c>
      <c r="D503" s="37" t="s">
        <v>593</v>
      </c>
      <c r="E503" s="39" t="s">
        <v>6336</v>
      </c>
      <c r="F503" s="40" t="s">
        <v>604</v>
      </c>
      <c r="G503" s="41">
        <v>5</v>
      </c>
      <c r="H503" s="42">
        <v>0</v>
      </c>
      <c r="I503" s="43">
        <f>ROUND(G503*H503,P4)</f>
        <v>0</v>
      </c>
      <c r="J503" s="37"/>
      <c r="O503" s="44">
        <f>I503*0.21</f>
        <v>0</v>
      </c>
      <c r="P503">
        <v>3</v>
      </c>
    </row>
    <row r="504">
      <c r="A504" s="37" t="s">
        <v>596</v>
      </c>
      <c r="B504" s="45"/>
      <c r="C504" s="46"/>
      <c r="D504" s="46"/>
      <c r="E504" s="47" t="s">
        <v>593</v>
      </c>
      <c r="F504" s="46"/>
      <c r="G504" s="46"/>
      <c r="H504" s="46"/>
      <c r="I504" s="46"/>
      <c r="J504" s="48"/>
    </row>
    <row r="505" ht="30">
      <c r="A505" s="37" t="s">
        <v>630</v>
      </c>
      <c r="B505" s="45"/>
      <c r="C505" s="46"/>
      <c r="D505" s="46"/>
      <c r="E505" s="52" t="s">
        <v>6337</v>
      </c>
      <c r="F505" s="46"/>
      <c r="G505" s="46"/>
      <c r="H505" s="46"/>
      <c r="I505" s="46"/>
      <c r="J505" s="48"/>
    </row>
    <row r="506">
      <c r="A506" s="37" t="s">
        <v>597</v>
      </c>
      <c r="B506" s="45"/>
      <c r="C506" s="46"/>
      <c r="D506" s="46"/>
      <c r="E506" s="47" t="s">
        <v>593</v>
      </c>
      <c r="F506" s="46"/>
      <c r="G506" s="46"/>
      <c r="H506" s="46"/>
      <c r="I506" s="46"/>
      <c r="J506" s="48"/>
    </row>
    <row r="507">
      <c r="A507" s="37" t="s">
        <v>591</v>
      </c>
      <c r="B507" s="37">
        <v>123</v>
      </c>
      <c r="C507" s="38" t="s">
        <v>6338</v>
      </c>
      <c r="D507" s="37" t="s">
        <v>593</v>
      </c>
      <c r="E507" s="39" t="s">
        <v>6339</v>
      </c>
      <c r="F507" s="40" t="s">
        <v>604</v>
      </c>
      <c r="G507" s="41">
        <v>4</v>
      </c>
      <c r="H507" s="42">
        <v>0</v>
      </c>
      <c r="I507" s="43">
        <f>ROUND(G507*H507,P4)</f>
        <v>0</v>
      </c>
      <c r="J507" s="37"/>
      <c r="O507" s="44">
        <f>I507*0.21</f>
        <v>0</v>
      </c>
      <c r="P507">
        <v>3</v>
      </c>
    </row>
    <row r="508">
      <c r="A508" s="37" t="s">
        <v>596</v>
      </c>
      <c r="B508" s="45"/>
      <c r="C508" s="46"/>
      <c r="D508" s="46"/>
      <c r="E508" s="47" t="s">
        <v>593</v>
      </c>
      <c r="F508" s="46"/>
      <c r="G508" s="46"/>
      <c r="H508" s="46"/>
      <c r="I508" s="46"/>
      <c r="J508" s="48"/>
    </row>
    <row r="509">
      <c r="A509" s="37" t="s">
        <v>630</v>
      </c>
      <c r="B509" s="45"/>
      <c r="C509" s="46"/>
      <c r="D509" s="46"/>
      <c r="E509" s="52" t="s">
        <v>865</v>
      </c>
      <c r="F509" s="46"/>
      <c r="G509" s="46"/>
      <c r="H509" s="46"/>
      <c r="I509" s="46"/>
      <c r="J509" s="48"/>
    </row>
    <row r="510">
      <c r="A510" s="37" t="s">
        <v>597</v>
      </c>
      <c r="B510" s="45"/>
      <c r="C510" s="46"/>
      <c r="D510" s="46"/>
      <c r="E510" s="47" t="s">
        <v>593</v>
      </c>
      <c r="F510" s="46"/>
      <c r="G510" s="46"/>
      <c r="H510" s="46"/>
      <c r="I510" s="46"/>
      <c r="J510" s="48"/>
    </row>
    <row r="511">
      <c r="A511" s="37" t="s">
        <v>591</v>
      </c>
      <c r="B511" s="37">
        <v>124</v>
      </c>
      <c r="C511" s="38" t="s">
        <v>5827</v>
      </c>
      <c r="D511" s="37" t="s">
        <v>593</v>
      </c>
      <c r="E511" s="39" t="s">
        <v>6340</v>
      </c>
      <c r="F511" s="40" t="s">
        <v>604</v>
      </c>
      <c r="G511" s="41">
        <v>3</v>
      </c>
      <c r="H511" s="42">
        <v>0</v>
      </c>
      <c r="I511" s="43">
        <f>ROUND(G511*H511,P4)</f>
        <v>0</v>
      </c>
      <c r="J511" s="37"/>
      <c r="O511" s="44">
        <f>I511*0.21</f>
        <v>0</v>
      </c>
      <c r="P511">
        <v>3</v>
      </c>
    </row>
    <row r="512">
      <c r="A512" s="37" t="s">
        <v>596</v>
      </c>
      <c r="B512" s="45"/>
      <c r="C512" s="46"/>
      <c r="D512" s="46"/>
      <c r="E512" s="47" t="s">
        <v>593</v>
      </c>
      <c r="F512" s="46"/>
      <c r="G512" s="46"/>
      <c r="H512" s="46"/>
      <c r="I512" s="46"/>
      <c r="J512" s="48"/>
    </row>
    <row r="513">
      <c r="A513" s="37" t="s">
        <v>630</v>
      </c>
      <c r="B513" s="45"/>
      <c r="C513" s="46"/>
      <c r="D513" s="46"/>
      <c r="E513" s="52" t="s">
        <v>5144</v>
      </c>
      <c r="F513" s="46"/>
      <c r="G513" s="46"/>
      <c r="H513" s="46"/>
      <c r="I513" s="46"/>
      <c r="J513" s="48"/>
    </row>
    <row r="514">
      <c r="A514" s="37" t="s">
        <v>597</v>
      </c>
      <c r="B514" s="45"/>
      <c r="C514" s="46"/>
      <c r="D514" s="46"/>
      <c r="E514" s="47" t="s">
        <v>593</v>
      </c>
      <c r="F514" s="46"/>
      <c r="G514" s="46"/>
      <c r="H514" s="46"/>
      <c r="I514" s="46"/>
      <c r="J514" s="48"/>
    </row>
    <row r="515" ht="30">
      <c r="A515" s="37" t="s">
        <v>591</v>
      </c>
      <c r="B515" s="37">
        <v>125</v>
      </c>
      <c r="C515" s="38" t="s">
        <v>6341</v>
      </c>
      <c r="D515" s="37" t="s">
        <v>593</v>
      </c>
      <c r="E515" s="39" t="s">
        <v>5830</v>
      </c>
      <c r="F515" s="40" t="s">
        <v>604</v>
      </c>
      <c r="G515" s="41">
        <v>2</v>
      </c>
      <c r="H515" s="42">
        <v>0</v>
      </c>
      <c r="I515" s="43">
        <f>ROUND(G515*H515,P4)</f>
        <v>0</v>
      </c>
      <c r="J515" s="37"/>
      <c r="O515" s="44">
        <f>I515*0.21</f>
        <v>0</v>
      </c>
      <c r="P515">
        <v>3</v>
      </c>
    </row>
    <row r="516">
      <c r="A516" s="37" t="s">
        <v>596</v>
      </c>
      <c r="B516" s="45"/>
      <c r="C516" s="46"/>
      <c r="D516" s="46"/>
      <c r="E516" s="47" t="s">
        <v>593</v>
      </c>
      <c r="F516" s="46"/>
      <c r="G516" s="46"/>
      <c r="H516" s="46"/>
      <c r="I516" s="46"/>
      <c r="J516" s="48"/>
    </row>
    <row r="517">
      <c r="A517" s="37" t="s">
        <v>630</v>
      </c>
      <c r="B517" s="45"/>
      <c r="C517" s="46"/>
      <c r="D517" s="46"/>
      <c r="E517" s="52" t="s">
        <v>869</v>
      </c>
      <c r="F517" s="46"/>
      <c r="G517" s="46"/>
      <c r="H517" s="46"/>
      <c r="I517" s="46"/>
      <c r="J517" s="48"/>
    </row>
    <row r="518">
      <c r="A518" s="37" t="s">
        <v>597</v>
      </c>
      <c r="B518" s="45"/>
      <c r="C518" s="46"/>
      <c r="D518" s="46"/>
      <c r="E518" s="47" t="s">
        <v>593</v>
      </c>
      <c r="F518" s="46"/>
      <c r="G518" s="46"/>
      <c r="H518" s="46"/>
      <c r="I518" s="46"/>
      <c r="J518" s="48"/>
    </row>
    <row r="519">
      <c r="A519" s="37" t="s">
        <v>591</v>
      </c>
      <c r="B519" s="37">
        <v>126</v>
      </c>
      <c r="C519" s="38" t="s">
        <v>6342</v>
      </c>
      <c r="D519" s="37" t="s">
        <v>593</v>
      </c>
      <c r="E519" s="39" t="s">
        <v>6343</v>
      </c>
      <c r="F519" s="40" t="s">
        <v>604</v>
      </c>
      <c r="G519" s="41">
        <v>23</v>
      </c>
      <c r="H519" s="42">
        <v>0</v>
      </c>
      <c r="I519" s="43">
        <f>ROUND(G519*H519,P4)</f>
        <v>0</v>
      </c>
      <c r="J519" s="37"/>
      <c r="O519" s="44">
        <f>I519*0.21</f>
        <v>0</v>
      </c>
      <c r="P519">
        <v>3</v>
      </c>
    </row>
    <row r="520">
      <c r="A520" s="37" t="s">
        <v>596</v>
      </c>
      <c r="B520" s="45"/>
      <c r="C520" s="46"/>
      <c r="D520" s="46"/>
      <c r="E520" s="47" t="s">
        <v>593</v>
      </c>
      <c r="F520" s="46"/>
      <c r="G520" s="46"/>
      <c r="H520" s="46"/>
      <c r="I520" s="46"/>
      <c r="J520" s="48"/>
    </row>
    <row r="521">
      <c r="A521" s="37" t="s">
        <v>630</v>
      </c>
      <c r="B521" s="45"/>
      <c r="C521" s="46"/>
      <c r="D521" s="46"/>
      <c r="E521" s="52" t="s">
        <v>6344</v>
      </c>
      <c r="F521" s="46"/>
      <c r="G521" s="46"/>
      <c r="H521" s="46"/>
      <c r="I521" s="46"/>
      <c r="J521" s="48"/>
    </row>
    <row r="522">
      <c r="A522" s="37" t="s">
        <v>597</v>
      </c>
      <c r="B522" s="45"/>
      <c r="C522" s="46"/>
      <c r="D522" s="46"/>
      <c r="E522" s="47" t="s">
        <v>593</v>
      </c>
      <c r="F522" s="46"/>
      <c r="G522" s="46"/>
      <c r="H522" s="46"/>
      <c r="I522" s="46"/>
      <c r="J522" s="48"/>
    </row>
    <row r="523">
      <c r="A523" s="37" t="s">
        <v>591</v>
      </c>
      <c r="B523" s="37">
        <v>127</v>
      </c>
      <c r="C523" s="38" t="s">
        <v>6345</v>
      </c>
      <c r="D523" s="37" t="s">
        <v>593</v>
      </c>
      <c r="E523" s="39" t="s">
        <v>6346</v>
      </c>
      <c r="F523" s="40" t="s">
        <v>604</v>
      </c>
      <c r="G523" s="41">
        <v>6</v>
      </c>
      <c r="H523" s="42">
        <v>0</v>
      </c>
      <c r="I523" s="43">
        <f>ROUND(G523*H523,P4)</f>
        <v>0</v>
      </c>
      <c r="J523" s="37"/>
      <c r="O523" s="44">
        <f>I523*0.21</f>
        <v>0</v>
      </c>
      <c r="P523">
        <v>3</v>
      </c>
    </row>
    <row r="524">
      <c r="A524" s="37" t="s">
        <v>596</v>
      </c>
      <c r="B524" s="45"/>
      <c r="C524" s="46"/>
      <c r="D524" s="46"/>
      <c r="E524" s="47" t="s">
        <v>593</v>
      </c>
      <c r="F524" s="46"/>
      <c r="G524" s="46"/>
      <c r="H524" s="46"/>
      <c r="I524" s="46"/>
      <c r="J524" s="48"/>
    </row>
    <row r="525">
      <c r="A525" s="37" t="s">
        <v>630</v>
      </c>
      <c r="B525" s="45"/>
      <c r="C525" s="46"/>
      <c r="D525" s="46"/>
      <c r="E525" s="52" t="s">
        <v>5186</v>
      </c>
      <c r="F525" s="46"/>
      <c r="G525" s="46"/>
      <c r="H525" s="46"/>
      <c r="I525" s="46"/>
      <c r="J525" s="48"/>
    </row>
    <row r="526">
      <c r="A526" s="37" t="s">
        <v>597</v>
      </c>
      <c r="B526" s="45"/>
      <c r="C526" s="46"/>
      <c r="D526" s="46"/>
      <c r="E526" s="47" t="s">
        <v>593</v>
      </c>
      <c r="F526" s="46"/>
      <c r="G526" s="46"/>
      <c r="H526" s="46"/>
      <c r="I526" s="46"/>
      <c r="J526" s="48"/>
    </row>
    <row r="527">
      <c r="A527" s="37" t="s">
        <v>591</v>
      </c>
      <c r="B527" s="37">
        <v>128</v>
      </c>
      <c r="C527" s="38" t="s">
        <v>6347</v>
      </c>
      <c r="D527" s="37" t="s">
        <v>593</v>
      </c>
      <c r="E527" s="39" t="s">
        <v>6348</v>
      </c>
      <c r="F527" s="40" t="s">
        <v>604</v>
      </c>
      <c r="G527" s="41">
        <v>6</v>
      </c>
      <c r="H527" s="42">
        <v>0</v>
      </c>
      <c r="I527" s="43">
        <f>ROUND(G527*H527,P4)</f>
        <v>0</v>
      </c>
      <c r="J527" s="37"/>
      <c r="O527" s="44">
        <f>I527*0.21</f>
        <v>0</v>
      </c>
      <c r="P527">
        <v>3</v>
      </c>
    </row>
    <row r="528">
      <c r="A528" s="37" t="s">
        <v>596</v>
      </c>
      <c r="B528" s="45"/>
      <c r="C528" s="46"/>
      <c r="D528" s="46"/>
      <c r="E528" s="47" t="s">
        <v>593</v>
      </c>
      <c r="F528" s="46"/>
      <c r="G528" s="46"/>
      <c r="H528" s="46"/>
      <c r="I528" s="46"/>
      <c r="J528" s="48"/>
    </row>
    <row r="529">
      <c r="A529" s="37" t="s">
        <v>630</v>
      </c>
      <c r="B529" s="45"/>
      <c r="C529" s="46"/>
      <c r="D529" s="46"/>
      <c r="E529" s="52" t="s">
        <v>5186</v>
      </c>
      <c r="F529" s="46"/>
      <c r="G529" s="46"/>
      <c r="H529" s="46"/>
      <c r="I529" s="46"/>
      <c r="J529" s="48"/>
    </row>
    <row r="530">
      <c r="A530" s="37" t="s">
        <v>597</v>
      </c>
      <c r="B530" s="45"/>
      <c r="C530" s="46"/>
      <c r="D530" s="46"/>
      <c r="E530" s="47" t="s">
        <v>593</v>
      </c>
      <c r="F530" s="46"/>
      <c r="G530" s="46"/>
      <c r="H530" s="46"/>
      <c r="I530" s="46"/>
      <c r="J530" s="48"/>
    </row>
    <row r="531">
      <c r="A531" s="31" t="s">
        <v>589</v>
      </c>
      <c r="B531" s="32"/>
      <c r="C531" s="33" t="s">
        <v>3813</v>
      </c>
      <c r="D531" s="34"/>
      <c r="E531" s="31" t="s">
        <v>3814</v>
      </c>
      <c r="F531" s="34"/>
      <c r="G531" s="34"/>
      <c r="H531" s="34"/>
      <c r="I531" s="35">
        <f>SUMIFS(I532:I539,A532:A539,"P")</f>
        <v>0</v>
      </c>
      <c r="J531" s="36"/>
    </row>
    <row r="532">
      <c r="A532" s="37" t="s">
        <v>591</v>
      </c>
      <c r="B532" s="37">
        <v>129</v>
      </c>
      <c r="C532" s="38" t="s">
        <v>5727</v>
      </c>
      <c r="D532" s="37" t="s">
        <v>593</v>
      </c>
      <c r="E532" s="39" t="s">
        <v>5728</v>
      </c>
      <c r="F532" s="40" t="s">
        <v>639</v>
      </c>
      <c r="G532" s="41">
        <v>3</v>
      </c>
      <c r="H532" s="42">
        <v>0</v>
      </c>
      <c r="I532" s="43">
        <f>ROUND(G532*H532,P4)</f>
        <v>0</v>
      </c>
      <c r="J532" s="37"/>
      <c r="O532" s="44">
        <f>I532*0.21</f>
        <v>0</v>
      </c>
      <c r="P532">
        <v>3</v>
      </c>
    </row>
    <row r="533">
      <c r="A533" s="37" t="s">
        <v>596</v>
      </c>
      <c r="B533" s="45"/>
      <c r="C533" s="46"/>
      <c r="D533" s="46"/>
      <c r="E533" s="47" t="s">
        <v>593</v>
      </c>
      <c r="F533" s="46"/>
      <c r="G533" s="46"/>
      <c r="H533" s="46"/>
      <c r="I533" s="46"/>
      <c r="J533" s="48"/>
    </row>
    <row r="534">
      <c r="A534" s="37" t="s">
        <v>630</v>
      </c>
      <c r="B534" s="45"/>
      <c r="C534" s="46"/>
      <c r="D534" s="46"/>
      <c r="E534" s="52" t="s">
        <v>6349</v>
      </c>
      <c r="F534" s="46"/>
      <c r="G534" s="46"/>
      <c r="H534" s="46"/>
      <c r="I534" s="46"/>
      <c r="J534" s="48"/>
    </row>
    <row r="535">
      <c r="A535" s="37" t="s">
        <v>597</v>
      </c>
      <c r="B535" s="45"/>
      <c r="C535" s="46"/>
      <c r="D535" s="46"/>
      <c r="E535" s="47" t="s">
        <v>593</v>
      </c>
      <c r="F535" s="46"/>
      <c r="G535" s="46"/>
      <c r="H535" s="46"/>
      <c r="I535" s="46"/>
      <c r="J535" s="48"/>
    </row>
    <row r="536" ht="30">
      <c r="A536" s="37" t="s">
        <v>591</v>
      </c>
      <c r="B536" s="37">
        <v>130</v>
      </c>
      <c r="C536" s="38" t="s">
        <v>6350</v>
      </c>
      <c r="D536" s="37" t="s">
        <v>593</v>
      </c>
      <c r="E536" s="39" t="s">
        <v>6351</v>
      </c>
      <c r="F536" s="40" t="s">
        <v>604</v>
      </c>
      <c r="G536" s="41">
        <v>3</v>
      </c>
      <c r="H536" s="42">
        <v>0</v>
      </c>
      <c r="I536" s="43">
        <f>ROUND(G536*H536,P4)</f>
        <v>0</v>
      </c>
      <c r="J536" s="37"/>
      <c r="O536" s="44">
        <f>I536*0.21</f>
        <v>0</v>
      </c>
      <c r="P536">
        <v>3</v>
      </c>
    </row>
    <row r="537">
      <c r="A537" s="37" t="s">
        <v>596</v>
      </c>
      <c r="B537" s="45"/>
      <c r="C537" s="46"/>
      <c r="D537" s="46"/>
      <c r="E537" s="47" t="s">
        <v>593</v>
      </c>
      <c r="F537" s="46"/>
      <c r="G537" s="46"/>
      <c r="H537" s="46"/>
      <c r="I537" s="46"/>
      <c r="J537" s="48"/>
    </row>
    <row r="538" ht="30">
      <c r="A538" s="37" t="s">
        <v>630</v>
      </c>
      <c r="B538" s="45"/>
      <c r="C538" s="46"/>
      <c r="D538" s="46"/>
      <c r="E538" s="52" t="s">
        <v>6352</v>
      </c>
      <c r="F538" s="46"/>
      <c r="G538" s="46"/>
      <c r="H538" s="46"/>
      <c r="I538" s="46"/>
      <c r="J538" s="48"/>
    </row>
    <row r="539">
      <c r="A539" s="37" t="s">
        <v>597</v>
      </c>
      <c r="B539" s="45"/>
      <c r="C539" s="46"/>
      <c r="D539" s="46"/>
      <c r="E539" s="47" t="s">
        <v>593</v>
      </c>
      <c r="F539" s="46"/>
      <c r="G539" s="46"/>
      <c r="H539" s="46"/>
      <c r="I539" s="46"/>
      <c r="J539" s="48"/>
    </row>
    <row r="540">
      <c r="A540" s="31" t="s">
        <v>589</v>
      </c>
      <c r="B540" s="32"/>
      <c r="C540" s="33" t="s">
        <v>946</v>
      </c>
      <c r="D540" s="34"/>
      <c r="E540" s="31" t="s">
        <v>947</v>
      </c>
      <c r="F540" s="34"/>
      <c r="G540" s="34"/>
      <c r="H540" s="34"/>
      <c r="I540" s="35">
        <f>SUMIFS(I541:I544,A541:A544,"P")</f>
        <v>0</v>
      </c>
      <c r="J540" s="36"/>
    </row>
    <row r="541" ht="45">
      <c r="A541" s="37" t="s">
        <v>591</v>
      </c>
      <c r="B541" s="37">
        <v>131</v>
      </c>
      <c r="C541" s="38" t="s">
        <v>948</v>
      </c>
      <c r="D541" s="37" t="s">
        <v>949</v>
      </c>
      <c r="E541" s="39" t="s">
        <v>950</v>
      </c>
      <c r="F541" s="40" t="s">
        <v>951</v>
      </c>
      <c r="G541" s="41">
        <v>9679.1499999999996</v>
      </c>
      <c r="H541" s="42">
        <v>0</v>
      </c>
      <c r="I541" s="43">
        <f>ROUND(G541*H541,P4)</f>
        <v>0</v>
      </c>
      <c r="J541" s="37"/>
      <c r="O541" s="44">
        <f>I541*0.21</f>
        <v>0</v>
      </c>
      <c r="P541">
        <v>3</v>
      </c>
    </row>
    <row r="542">
      <c r="A542" s="37" t="s">
        <v>596</v>
      </c>
      <c r="B542" s="45"/>
      <c r="C542" s="46"/>
      <c r="D542" s="46"/>
      <c r="E542" s="39" t="s">
        <v>952</v>
      </c>
      <c r="F542" s="46"/>
      <c r="G542" s="46"/>
      <c r="H542" s="46"/>
      <c r="I542" s="46"/>
      <c r="J542" s="48"/>
    </row>
    <row r="543" ht="240">
      <c r="A543" s="37" t="s">
        <v>630</v>
      </c>
      <c r="B543" s="45"/>
      <c r="C543" s="46"/>
      <c r="D543" s="46"/>
      <c r="E543" s="52" t="s">
        <v>6353</v>
      </c>
      <c r="F543" s="46"/>
      <c r="G543" s="46"/>
      <c r="H543" s="46"/>
      <c r="I543" s="46"/>
      <c r="J543" s="48"/>
    </row>
    <row r="544" ht="120">
      <c r="A544" s="37" t="s">
        <v>597</v>
      </c>
      <c r="B544" s="45"/>
      <c r="C544" s="46"/>
      <c r="D544" s="46"/>
      <c r="E544" s="39" t="s">
        <v>954</v>
      </c>
      <c r="F544" s="46"/>
      <c r="G544" s="46"/>
      <c r="H544" s="46"/>
      <c r="I544" s="46"/>
      <c r="J544" s="48"/>
    </row>
    <row r="545">
      <c r="A545" s="31" t="s">
        <v>589</v>
      </c>
      <c r="B545" s="32"/>
      <c r="C545" s="33" t="s">
        <v>1578</v>
      </c>
      <c r="D545" s="34"/>
      <c r="E545" s="31" t="s">
        <v>1579</v>
      </c>
      <c r="F545" s="34"/>
      <c r="G545" s="34"/>
      <c r="H545" s="34"/>
      <c r="I545" s="35">
        <f>SUMIFS(I546:I549,A546:A549,"P")</f>
        <v>0</v>
      </c>
      <c r="J545" s="36"/>
    </row>
    <row r="546">
      <c r="A546" s="37" t="s">
        <v>591</v>
      </c>
      <c r="B546" s="37">
        <v>132</v>
      </c>
      <c r="C546" s="38" t="s">
        <v>5767</v>
      </c>
      <c r="D546" s="37" t="s">
        <v>593</v>
      </c>
      <c r="E546" s="39" t="s">
        <v>5768</v>
      </c>
      <c r="F546" s="40" t="s">
        <v>951</v>
      </c>
      <c r="G546" s="41">
        <v>5650.1509999999998</v>
      </c>
      <c r="H546" s="42">
        <v>0</v>
      </c>
      <c r="I546" s="43">
        <f>ROUND(G546*H546,P4)</f>
        <v>0</v>
      </c>
      <c r="J546" s="37"/>
      <c r="O546" s="44">
        <f>I546*0.21</f>
        <v>0</v>
      </c>
      <c r="P546">
        <v>3</v>
      </c>
    </row>
    <row r="547">
      <c r="A547" s="37" t="s">
        <v>596</v>
      </c>
      <c r="B547" s="45"/>
      <c r="C547" s="46"/>
      <c r="D547" s="46"/>
      <c r="E547" s="47" t="s">
        <v>593</v>
      </c>
      <c r="F547" s="46"/>
      <c r="G547" s="46"/>
      <c r="H547" s="46"/>
      <c r="I547" s="46"/>
      <c r="J547" s="48"/>
    </row>
    <row r="548">
      <c r="A548" s="37" t="s">
        <v>630</v>
      </c>
      <c r="B548" s="45"/>
      <c r="C548" s="46"/>
      <c r="D548" s="46"/>
      <c r="E548" s="52" t="s">
        <v>6354</v>
      </c>
      <c r="F548" s="46"/>
      <c r="G548" s="46"/>
      <c r="H548" s="46"/>
      <c r="I548" s="46"/>
      <c r="J548" s="48"/>
    </row>
    <row r="549">
      <c r="A549" s="37" t="s">
        <v>597</v>
      </c>
      <c r="B549" s="45"/>
      <c r="C549" s="46"/>
      <c r="D549" s="46"/>
      <c r="E549" s="47" t="s">
        <v>593</v>
      </c>
      <c r="F549" s="46"/>
      <c r="G549" s="46"/>
      <c r="H549" s="46"/>
      <c r="I549" s="46"/>
      <c r="J549" s="48"/>
    </row>
    <row r="550">
      <c r="A550" s="31" t="s">
        <v>589</v>
      </c>
      <c r="B550" s="32"/>
      <c r="C550" s="33" t="s">
        <v>1825</v>
      </c>
      <c r="D550" s="34"/>
      <c r="E550" s="31" t="s">
        <v>1826</v>
      </c>
      <c r="F550" s="34"/>
      <c r="G550" s="34"/>
      <c r="H550" s="34"/>
      <c r="I550" s="35">
        <f>SUMIFS(I551:I558,A551:A558,"P")</f>
        <v>0</v>
      </c>
      <c r="J550" s="36"/>
    </row>
    <row r="551">
      <c r="A551" s="37" t="s">
        <v>591</v>
      </c>
      <c r="B551" s="37">
        <v>133</v>
      </c>
      <c r="C551" s="38" t="s">
        <v>5470</v>
      </c>
      <c r="D551" s="37" t="s">
        <v>593</v>
      </c>
      <c r="E551" s="39" t="s">
        <v>5375</v>
      </c>
      <c r="F551" s="40" t="s">
        <v>1829</v>
      </c>
      <c r="G551" s="41">
        <v>1</v>
      </c>
      <c r="H551" s="42">
        <v>0</v>
      </c>
      <c r="I551" s="43">
        <f>ROUND(G551*H551,P4)</f>
        <v>0</v>
      </c>
      <c r="J551" s="37"/>
      <c r="O551" s="44">
        <f>I551*0.21</f>
        <v>0</v>
      </c>
      <c r="P551">
        <v>3</v>
      </c>
    </row>
    <row r="552">
      <c r="A552" s="37" t="s">
        <v>596</v>
      </c>
      <c r="B552" s="45"/>
      <c r="C552" s="46"/>
      <c r="D552" s="46"/>
      <c r="E552" s="47" t="s">
        <v>593</v>
      </c>
      <c r="F552" s="46"/>
      <c r="G552" s="46"/>
      <c r="H552" s="46"/>
      <c r="I552" s="46"/>
      <c r="J552" s="48"/>
    </row>
    <row r="553">
      <c r="A553" s="37" t="s">
        <v>630</v>
      </c>
      <c r="B553" s="45"/>
      <c r="C553" s="46"/>
      <c r="D553" s="46"/>
      <c r="E553" s="52" t="s">
        <v>885</v>
      </c>
      <c r="F553" s="46"/>
      <c r="G553" s="46"/>
      <c r="H553" s="46"/>
      <c r="I553" s="46"/>
      <c r="J553" s="48"/>
    </row>
    <row r="554">
      <c r="A554" s="37" t="s">
        <v>597</v>
      </c>
      <c r="B554" s="45"/>
      <c r="C554" s="46"/>
      <c r="D554" s="46"/>
      <c r="E554" s="47" t="s">
        <v>593</v>
      </c>
      <c r="F554" s="46"/>
      <c r="G554" s="46"/>
      <c r="H554" s="46"/>
      <c r="I554" s="46"/>
      <c r="J554" s="48"/>
    </row>
    <row r="555">
      <c r="A555" s="37" t="s">
        <v>591</v>
      </c>
      <c r="B555" s="37">
        <v>134</v>
      </c>
      <c r="C555" s="38" t="s">
        <v>5472</v>
      </c>
      <c r="D555" s="37" t="s">
        <v>593</v>
      </c>
      <c r="E555" s="39" t="s">
        <v>5379</v>
      </c>
      <c r="F555" s="40" t="s">
        <v>1829</v>
      </c>
      <c r="G555" s="41">
        <v>1</v>
      </c>
      <c r="H555" s="42">
        <v>0</v>
      </c>
      <c r="I555" s="43">
        <f>ROUND(G555*H555,P4)</f>
        <v>0</v>
      </c>
      <c r="J555" s="37"/>
      <c r="O555" s="44">
        <f>I555*0.21</f>
        <v>0</v>
      </c>
      <c r="P555">
        <v>3</v>
      </c>
    </row>
    <row r="556">
      <c r="A556" s="37" t="s">
        <v>596</v>
      </c>
      <c r="B556" s="45"/>
      <c r="C556" s="46"/>
      <c r="D556" s="46"/>
      <c r="E556" s="47" t="s">
        <v>593</v>
      </c>
      <c r="F556" s="46"/>
      <c r="G556" s="46"/>
      <c r="H556" s="46"/>
      <c r="I556" s="46"/>
      <c r="J556" s="48"/>
    </row>
    <row r="557">
      <c r="A557" s="37" t="s">
        <v>630</v>
      </c>
      <c r="B557" s="45"/>
      <c r="C557" s="46"/>
      <c r="D557" s="46"/>
      <c r="E557" s="52" t="s">
        <v>885</v>
      </c>
      <c r="F557" s="46"/>
      <c r="G557" s="46"/>
      <c r="H557" s="46"/>
      <c r="I557" s="46"/>
      <c r="J557" s="48"/>
    </row>
    <row r="558">
      <c r="A558" s="37" t="s">
        <v>597</v>
      </c>
      <c r="B558" s="49"/>
      <c r="C558" s="50"/>
      <c r="D558" s="50"/>
      <c r="E558" s="53" t="s">
        <v>593</v>
      </c>
      <c r="F558" s="50"/>
      <c r="G558" s="50"/>
      <c r="H558" s="50"/>
      <c r="I558" s="50"/>
      <c r="J558" s="51"/>
    </row>
  </sheetData>
  <sheetProtection sheet="1" objects="1" scenarios="1" spinCount="100000" saltValue="ksV9PQdq8Ello0aho30DQ/jB1JCTm0UXS2T3q9Z83vBwQ1iRt5LiDWnNyBmlWObycoBtBwOCJHMlqTXIzoFaOQ==" hashValue="qBt0vVobQ0v2Xwuz5m0UK0l1lGK8nSX3VViXIJfL1LReru8Bb/3n6M8ifyI5g1parHG5JlOYxIjIxKqquEln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6355</v>
      </c>
      <c r="I3" s="25">
        <f>SUMIFS(I12:I134,A12:A134,"SD")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6085</v>
      </c>
      <c r="D7" s="22"/>
      <c r="E7" s="23" t="s">
        <v>267</v>
      </c>
      <c r="F7" s="17"/>
      <c r="G7" s="17"/>
      <c r="H7" s="17"/>
      <c r="I7" s="17"/>
      <c r="J7" s="19"/>
    </row>
    <row r="8">
      <c r="A8" s="3" t="s">
        <v>1343</v>
      </c>
      <c r="B8" s="20" t="s">
        <v>577</v>
      </c>
      <c r="C8" s="21" t="s">
        <v>6355</v>
      </c>
      <c r="D8" s="22"/>
      <c r="E8" s="23" t="s">
        <v>271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SUMIFS(I13:I60,A13:A60,"P")</f>
        <v>0</v>
      </c>
      <c r="J12" s="36"/>
    </row>
    <row r="13" ht="30">
      <c r="A13" s="37" t="s">
        <v>591</v>
      </c>
      <c r="B13" s="37">
        <v>1</v>
      </c>
      <c r="C13" s="38" t="s">
        <v>5485</v>
      </c>
      <c r="D13" s="37" t="s">
        <v>593</v>
      </c>
      <c r="E13" s="39" t="s">
        <v>5486</v>
      </c>
      <c r="F13" s="40" t="s">
        <v>595</v>
      </c>
      <c r="G13" s="41">
        <v>70</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6356</v>
      </c>
      <c r="F15" s="46"/>
      <c r="G15" s="46"/>
      <c r="H15" s="46"/>
      <c r="I15" s="46"/>
      <c r="J15" s="48"/>
    </row>
    <row r="16">
      <c r="A16" s="37" t="s">
        <v>597</v>
      </c>
      <c r="B16" s="45"/>
      <c r="C16" s="46"/>
      <c r="D16" s="46"/>
      <c r="E16" s="47" t="s">
        <v>593</v>
      </c>
      <c r="F16" s="46"/>
      <c r="G16" s="46"/>
      <c r="H16" s="46"/>
      <c r="I16" s="46"/>
      <c r="J16" s="48"/>
    </row>
    <row r="17" ht="30">
      <c r="A17" s="37" t="s">
        <v>591</v>
      </c>
      <c r="B17" s="37">
        <v>2</v>
      </c>
      <c r="C17" s="38" t="s">
        <v>5488</v>
      </c>
      <c r="D17" s="37" t="s">
        <v>593</v>
      </c>
      <c r="E17" s="39" t="s">
        <v>5489</v>
      </c>
      <c r="F17" s="40" t="s">
        <v>595</v>
      </c>
      <c r="G17" s="41">
        <v>70</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6356</v>
      </c>
      <c r="F19" s="46"/>
      <c r="G19" s="46"/>
      <c r="H19" s="46"/>
      <c r="I19" s="46"/>
      <c r="J19" s="48"/>
    </row>
    <row r="20">
      <c r="A20" s="37" t="s">
        <v>597</v>
      </c>
      <c r="B20" s="45"/>
      <c r="C20" s="46"/>
      <c r="D20" s="46"/>
      <c r="E20" s="47" t="s">
        <v>593</v>
      </c>
      <c r="F20" s="46"/>
      <c r="G20" s="46"/>
      <c r="H20" s="46"/>
      <c r="I20" s="46"/>
      <c r="J20" s="48"/>
    </row>
    <row r="21" ht="30">
      <c r="A21" s="37" t="s">
        <v>591</v>
      </c>
      <c r="B21" s="37">
        <v>3</v>
      </c>
      <c r="C21" s="38" t="s">
        <v>6357</v>
      </c>
      <c r="D21" s="37" t="s">
        <v>593</v>
      </c>
      <c r="E21" s="39" t="s">
        <v>6358</v>
      </c>
      <c r="F21" s="40" t="s">
        <v>629</v>
      </c>
      <c r="G21" s="41">
        <v>57.402000000000001</v>
      </c>
      <c r="H21" s="42">
        <v>0</v>
      </c>
      <c r="I21" s="43">
        <f>ROUND(G21*H21,P4)</f>
        <v>0</v>
      </c>
      <c r="J21" s="37"/>
      <c r="O21" s="44">
        <f>I21*0.21</f>
        <v>0</v>
      </c>
      <c r="P21">
        <v>3</v>
      </c>
    </row>
    <row r="22">
      <c r="A22" s="37" t="s">
        <v>596</v>
      </c>
      <c r="B22" s="45"/>
      <c r="C22" s="46"/>
      <c r="D22" s="46"/>
      <c r="E22" s="47" t="s">
        <v>593</v>
      </c>
      <c r="F22" s="46"/>
      <c r="G22" s="46"/>
      <c r="H22" s="46"/>
      <c r="I22" s="46"/>
      <c r="J22" s="48"/>
    </row>
    <row r="23" ht="285">
      <c r="A23" s="37" t="s">
        <v>630</v>
      </c>
      <c r="B23" s="45"/>
      <c r="C23" s="46"/>
      <c r="D23" s="46"/>
      <c r="E23" s="52" t="s">
        <v>6359</v>
      </c>
      <c r="F23" s="46"/>
      <c r="G23" s="46"/>
      <c r="H23" s="46"/>
      <c r="I23" s="46"/>
      <c r="J23" s="48"/>
    </row>
    <row r="24">
      <c r="A24" s="37" t="s">
        <v>597</v>
      </c>
      <c r="B24" s="45"/>
      <c r="C24" s="46"/>
      <c r="D24" s="46"/>
      <c r="E24" s="47" t="s">
        <v>593</v>
      </c>
      <c r="F24" s="46"/>
      <c r="G24" s="46"/>
      <c r="H24" s="46"/>
      <c r="I24" s="46"/>
      <c r="J24" s="48"/>
    </row>
    <row r="25" ht="30">
      <c r="A25" s="37" t="s">
        <v>591</v>
      </c>
      <c r="B25" s="37">
        <v>4</v>
      </c>
      <c r="C25" s="38" t="s">
        <v>6360</v>
      </c>
      <c r="D25" s="37" t="s">
        <v>593</v>
      </c>
      <c r="E25" s="39" t="s">
        <v>6361</v>
      </c>
      <c r="F25" s="40" t="s">
        <v>629</v>
      </c>
      <c r="G25" s="41">
        <v>57.402000000000001</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6362</v>
      </c>
      <c r="F27" s="46"/>
      <c r="G27" s="46"/>
      <c r="H27" s="46"/>
      <c r="I27" s="46"/>
      <c r="J27" s="48"/>
    </row>
    <row r="28">
      <c r="A28" s="37" t="s">
        <v>597</v>
      </c>
      <c r="B28" s="45"/>
      <c r="C28" s="46"/>
      <c r="D28" s="46"/>
      <c r="E28" s="47" t="s">
        <v>593</v>
      </c>
      <c r="F28" s="46"/>
      <c r="G28" s="46"/>
      <c r="H28" s="46"/>
      <c r="I28" s="46"/>
      <c r="J28" s="48"/>
    </row>
    <row r="29">
      <c r="A29" s="37" t="s">
        <v>591</v>
      </c>
      <c r="B29" s="37">
        <v>5</v>
      </c>
      <c r="C29" s="38" t="s">
        <v>5053</v>
      </c>
      <c r="D29" s="37" t="s">
        <v>593</v>
      </c>
      <c r="E29" s="39" t="s">
        <v>5054</v>
      </c>
      <c r="F29" s="40" t="s">
        <v>639</v>
      </c>
      <c r="G29" s="41">
        <v>91.125</v>
      </c>
      <c r="H29" s="42">
        <v>0</v>
      </c>
      <c r="I29" s="43">
        <f>ROUND(G29*H29,P4)</f>
        <v>0</v>
      </c>
      <c r="J29" s="37"/>
      <c r="O29" s="44">
        <f>I29*0.21</f>
        <v>0</v>
      </c>
      <c r="P29">
        <v>3</v>
      </c>
    </row>
    <row r="30">
      <c r="A30" s="37" t="s">
        <v>596</v>
      </c>
      <c r="B30" s="45"/>
      <c r="C30" s="46"/>
      <c r="D30" s="46"/>
      <c r="E30" s="47" t="s">
        <v>593</v>
      </c>
      <c r="F30" s="46"/>
      <c r="G30" s="46"/>
      <c r="H30" s="46"/>
      <c r="I30" s="46"/>
      <c r="J30" s="48"/>
    </row>
    <row r="31" ht="165">
      <c r="A31" s="37" t="s">
        <v>630</v>
      </c>
      <c r="B31" s="45"/>
      <c r="C31" s="46"/>
      <c r="D31" s="46"/>
      <c r="E31" s="52" t="s">
        <v>6363</v>
      </c>
      <c r="F31" s="46"/>
      <c r="G31" s="46"/>
      <c r="H31" s="46"/>
      <c r="I31" s="46"/>
      <c r="J31" s="48"/>
    </row>
    <row r="32">
      <c r="A32" s="37" t="s">
        <v>597</v>
      </c>
      <c r="B32" s="45"/>
      <c r="C32" s="46"/>
      <c r="D32" s="46"/>
      <c r="E32" s="47" t="s">
        <v>593</v>
      </c>
      <c r="F32" s="46"/>
      <c r="G32" s="46"/>
      <c r="H32" s="46"/>
      <c r="I32" s="46"/>
      <c r="J32" s="48"/>
    </row>
    <row r="33">
      <c r="A33" s="37" t="s">
        <v>591</v>
      </c>
      <c r="B33" s="37">
        <v>6</v>
      </c>
      <c r="C33" s="38" t="s">
        <v>5056</v>
      </c>
      <c r="D33" s="37" t="s">
        <v>593</v>
      </c>
      <c r="E33" s="39" t="s">
        <v>5057</v>
      </c>
      <c r="F33" s="40" t="s">
        <v>639</v>
      </c>
      <c r="G33" s="41">
        <v>97.980000000000004</v>
      </c>
      <c r="H33" s="42">
        <v>0</v>
      </c>
      <c r="I33" s="43">
        <f>ROUND(G33*H33,P4)</f>
        <v>0</v>
      </c>
      <c r="J33" s="37"/>
      <c r="O33" s="44">
        <f>I33*0.21</f>
        <v>0</v>
      </c>
      <c r="P33">
        <v>3</v>
      </c>
    </row>
    <row r="34">
      <c r="A34" s="37" t="s">
        <v>596</v>
      </c>
      <c r="B34" s="45"/>
      <c r="C34" s="46"/>
      <c r="D34" s="46"/>
      <c r="E34" s="47" t="s">
        <v>593</v>
      </c>
      <c r="F34" s="46"/>
      <c r="G34" s="46"/>
      <c r="H34" s="46"/>
      <c r="I34" s="46"/>
      <c r="J34" s="48"/>
    </row>
    <row r="35" ht="135">
      <c r="A35" s="37" t="s">
        <v>630</v>
      </c>
      <c r="B35" s="45"/>
      <c r="C35" s="46"/>
      <c r="D35" s="46"/>
      <c r="E35" s="52" t="s">
        <v>6364</v>
      </c>
      <c r="F35" s="46"/>
      <c r="G35" s="46"/>
      <c r="H35" s="46"/>
      <c r="I35" s="46"/>
      <c r="J35" s="48"/>
    </row>
    <row r="36">
      <c r="A36" s="37" t="s">
        <v>597</v>
      </c>
      <c r="B36" s="45"/>
      <c r="C36" s="46"/>
      <c r="D36" s="46"/>
      <c r="E36" s="47" t="s">
        <v>593</v>
      </c>
      <c r="F36" s="46"/>
      <c r="G36" s="46"/>
      <c r="H36" s="46"/>
      <c r="I36" s="46"/>
      <c r="J36" s="48"/>
    </row>
    <row r="37">
      <c r="A37" s="37" t="s">
        <v>591</v>
      </c>
      <c r="B37" s="37">
        <v>7</v>
      </c>
      <c r="C37" s="38" t="s">
        <v>5059</v>
      </c>
      <c r="D37" s="37" t="s">
        <v>593</v>
      </c>
      <c r="E37" s="39" t="s">
        <v>5060</v>
      </c>
      <c r="F37" s="40" t="s">
        <v>639</v>
      </c>
      <c r="G37" s="41">
        <v>91.125</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6365</v>
      </c>
      <c r="F39" s="46"/>
      <c r="G39" s="46"/>
      <c r="H39" s="46"/>
      <c r="I39" s="46"/>
      <c r="J39" s="48"/>
    </row>
    <row r="40">
      <c r="A40" s="37" t="s">
        <v>597</v>
      </c>
      <c r="B40" s="45"/>
      <c r="C40" s="46"/>
      <c r="D40" s="46"/>
      <c r="E40" s="47" t="s">
        <v>593</v>
      </c>
      <c r="F40" s="46"/>
      <c r="G40" s="46"/>
      <c r="H40" s="46"/>
      <c r="I40" s="46"/>
      <c r="J40" s="48"/>
    </row>
    <row r="41">
      <c r="A41" s="37" t="s">
        <v>591</v>
      </c>
      <c r="B41" s="37">
        <v>8</v>
      </c>
      <c r="C41" s="38" t="s">
        <v>5062</v>
      </c>
      <c r="D41" s="37" t="s">
        <v>593</v>
      </c>
      <c r="E41" s="39" t="s">
        <v>5063</v>
      </c>
      <c r="F41" s="40" t="s">
        <v>639</v>
      </c>
      <c r="G41" s="41">
        <v>97.980000000000004</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6366</v>
      </c>
      <c r="F43" s="46"/>
      <c r="G43" s="46"/>
      <c r="H43" s="46"/>
      <c r="I43" s="46"/>
      <c r="J43" s="48"/>
    </row>
    <row r="44">
      <c r="A44" s="37" t="s">
        <v>597</v>
      </c>
      <c r="B44" s="45"/>
      <c r="C44" s="46"/>
      <c r="D44" s="46"/>
      <c r="E44" s="47" t="s">
        <v>593</v>
      </c>
      <c r="F44" s="46"/>
      <c r="G44" s="46"/>
      <c r="H44" s="46"/>
      <c r="I44" s="46"/>
      <c r="J44" s="48"/>
    </row>
    <row r="45">
      <c r="A45" s="37" t="s">
        <v>591</v>
      </c>
      <c r="B45" s="37">
        <v>9</v>
      </c>
      <c r="C45" s="38" t="s">
        <v>1363</v>
      </c>
      <c r="D45" s="37" t="s">
        <v>593</v>
      </c>
      <c r="E45" s="39" t="s">
        <v>1364</v>
      </c>
      <c r="F45" s="40" t="s">
        <v>629</v>
      </c>
      <c r="G45" s="41">
        <v>54.652999999999999</v>
      </c>
      <c r="H45" s="42">
        <v>0</v>
      </c>
      <c r="I45" s="43">
        <f>ROUND(G45*H45,P4)</f>
        <v>0</v>
      </c>
      <c r="J45" s="37"/>
      <c r="O45" s="44">
        <f>I45*0.21</f>
        <v>0</v>
      </c>
      <c r="P45">
        <v>3</v>
      </c>
    </row>
    <row r="46">
      <c r="A46" s="37" t="s">
        <v>596</v>
      </c>
      <c r="B46" s="45"/>
      <c r="C46" s="46"/>
      <c r="D46" s="46"/>
      <c r="E46" s="47" t="s">
        <v>593</v>
      </c>
      <c r="F46" s="46"/>
      <c r="G46" s="46"/>
      <c r="H46" s="46"/>
      <c r="I46" s="46"/>
      <c r="J46" s="48"/>
    </row>
    <row r="47" ht="45">
      <c r="A47" s="37" t="s">
        <v>630</v>
      </c>
      <c r="B47" s="45"/>
      <c r="C47" s="46"/>
      <c r="D47" s="46"/>
      <c r="E47" s="52" t="s">
        <v>6367</v>
      </c>
      <c r="F47" s="46"/>
      <c r="G47" s="46"/>
      <c r="H47" s="46"/>
      <c r="I47" s="46"/>
      <c r="J47" s="48"/>
    </row>
    <row r="48">
      <c r="A48" s="37" t="s">
        <v>597</v>
      </c>
      <c r="B48" s="45"/>
      <c r="C48" s="46"/>
      <c r="D48" s="46"/>
      <c r="E48" s="47" t="s">
        <v>593</v>
      </c>
      <c r="F48" s="46"/>
      <c r="G48" s="46"/>
      <c r="H48" s="46"/>
      <c r="I48" s="46"/>
      <c r="J48" s="48"/>
    </row>
    <row r="49">
      <c r="A49" s="37" t="s">
        <v>591</v>
      </c>
      <c r="B49" s="37">
        <v>10</v>
      </c>
      <c r="C49" s="38" t="s">
        <v>5075</v>
      </c>
      <c r="D49" s="37" t="s">
        <v>593</v>
      </c>
      <c r="E49" s="39" t="s">
        <v>5076</v>
      </c>
      <c r="F49" s="40" t="s">
        <v>629</v>
      </c>
      <c r="G49" s="41">
        <v>51.081000000000003</v>
      </c>
      <c r="H49" s="42">
        <v>0</v>
      </c>
      <c r="I49" s="43">
        <f>ROUND(G49*H49,P4)</f>
        <v>0</v>
      </c>
      <c r="J49" s="37"/>
      <c r="O49" s="44">
        <f>I49*0.21</f>
        <v>0</v>
      </c>
      <c r="P49">
        <v>3</v>
      </c>
    </row>
    <row r="50">
      <c r="A50" s="37" t="s">
        <v>596</v>
      </c>
      <c r="B50" s="45"/>
      <c r="C50" s="46"/>
      <c r="D50" s="46"/>
      <c r="E50" s="47" t="s">
        <v>593</v>
      </c>
      <c r="F50" s="46"/>
      <c r="G50" s="46"/>
      <c r="H50" s="46"/>
      <c r="I50" s="46"/>
      <c r="J50" s="48"/>
    </row>
    <row r="51" ht="75">
      <c r="A51" s="37" t="s">
        <v>630</v>
      </c>
      <c r="B51" s="45"/>
      <c r="C51" s="46"/>
      <c r="D51" s="46"/>
      <c r="E51" s="52" t="s">
        <v>6368</v>
      </c>
      <c r="F51" s="46"/>
      <c r="G51" s="46"/>
      <c r="H51" s="46"/>
      <c r="I51" s="46"/>
      <c r="J51" s="48"/>
    </row>
    <row r="52">
      <c r="A52" s="37" t="s">
        <v>597</v>
      </c>
      <c r="B52" s="45"/>
      <c r="C52" s="46"/>
      <c r="D52" s="46"/>
      <c r="E52" s="47" t="s">
        <v>593</v>
      </c>
      <c r="F52" s="46"/>
      <c r="G52" s="46"/>
      <c r="H52" s="46"/>
      <c r="I52" s="46"/>
      <c r="J52" s="48"/>
    </row>
    <row r="53">
      <c r="A53" s="37" t="s">
        <v>591</v>
      </c>
      <c r="B53" s="37">
        <v>11</v>
      </c>
      <c r="C53" s="38" t="s">
        <v>5093</v>
      </c>
      <c r="D53" s="37" t="s">
        <v>593</v>
      </c>
      <c r="E53" s="39" t="s">
        <v>5094</v>
      </c>
      <c r="F53" s="40" t="s">
        <v>951</v>
      </c>
      <c r="G53" s="41">
        <v>109.306</v>
      </c>
      <c r="H53" s="42">
        <v>0</v>
      </c>
      <c r="I53" s="43">
        <f>ROUND(G53*H53,P4)</f>
        <v>0</v>
      </c>
      <c r="J53" s="37"/>
      <c r="O53" s="44">
        <f>I53*0.21</f>
        <v>0</v>
      </c>
      <c r="P53">
        <v>3</v>
      </c>
    </row>
    <row r="54">
      <c r="A54" s="37" t="s">
        <v>596</v>
      </c>
      <c r="B54" s="45"/>
      <c r="C54" s="46"/>
      <c r="D54" s="46"/>
      <c r="E54" s="47" t="s">
        <v>593</v>
      </c>
      <c r="F54" s="46"/>
      <c r="G54" s="46"/>
      <c r="H54" s="46"/>
      <c r="I54" s="46"/>
      <c r="J54" s="48"/>
    </row>
    <row r="55">
      <c r="A55" s="37" t="s">
        <v>630</v>
      </c>
      <c r="B55" s="45"/>
      <c r="C55" s="46"/>
      <c r="D55" s="46"/>
      <c r="E55" s="52" t="s">
        <v>6369</v>
      </c>
      <c r="F55" s="46"/>
      <c r="G55" s="46"/>
      <c r="H55" s="46"/>
      <c r="I55" s="46"/>
      <c r="J55" s="48"/>
    </row>
    <row r="56">
      <c r="A56" s="37" t="s">
        <v>597</v>
      </c>
      <c r="B56" s="45"/>
      <c r="C56" s="46"/>
      <c r="D56" s="46"/>
      <c r="E56" s="47" t="s">
        <v>593</v>
      </c>
      <c r="F56" s="46"/>
      <c r="G56" s="46"/>
      <c r="H56" s="46"/>
      <c r="I56" s="46"/>
      <c r="J56" s="48"/>
    </row>
    <row r="57">
      <c r="A57" s="37" t="s">
        <v>591</v>
      </c>
      <c r="B57" s="37">
        <v>12</v>
      </c>
      <c r="C57" s="38" t="s">
        <v>5540</v>
      </c>
      <c r="D57" s="37" t="s">
        <v>593</v>
      </c>
      <c r="E57" s="39" t="s">
        <v>5541</v>
      </c>
      <c r="F57" s="40" t="s">
        <v>951</v>
      </c>
      <c r="G57" s="41">
        <v>102.16200000000001</v>
      </c>
      <c r="H57" s="42">
        <v>0</v>
      </c>
      <c r="I57" s="43">
        <f>ROUND(G57*H57,P4)</f>
        <v>0</v>
      </c>
      <c r="J57" s="37"/>
      <c r="O57" s="44">
        <f>I57*0.21</f>
        <v>0</v>
      </c>
      <c r="P57">
        <v>3</v>
      </c>
    </row>
    <row r="58">
      <c r="A58" s="37" t="s">
        <v>596</v>
      </c>
      <c r="B58" s="45"/>
      <c r="C58" s="46"/>
      <c r="D58" s="46"/>
      <c r="E58" s="47" t="s">
        <v>593</v>
      </c>
      <c r="F58" s="46"/>
      <c r="G58" s="46"/>
      <c r="H58" s="46"/>
      <c r="I58" s="46"/>
      <c r="J58" s="48"/>
    </row>
    <row r="59">
      <c r="A59" s="37" t="s">
        <v>630</v>
      </c>
      <c r="B59" s="45"/>
      <c r="C59" s="46"/>
      <c r="D59" s="46"/>
      <c r="E59" s="52" t="s">
        <v>6370</v>
      </c>
      <c r="F59" s="46"/>
      <c r="G59" s="46"/>
      <c r="H59" s="46"/>
      <c r="I59" s="46"/>
      <c r="J59" s="48"/>
    </row>
    <row r="60">
      <c r="A60" s="37" t="s">
        <v>597</v>
      </c>
      <c r="B60" s="45"/>
      <c r="C60" s="46"/>
      <c r="D60" s="46"/>
      <c r="E60" s="47" t="s">
        <v>593</v>
      </c>
      <c r="F60" s="46"/>
      <c r="G60" s="46"/>
      <c r="H60" s="46"/>
      <c r="I60" s="46"/>
      <c r="J60" s="48"/>
    </row>
    <row r="61">
      <c r="A61" s="31" t="s">
        <v>589</v>
      </c>
      <c r="B61" s="32"/>
      <c r="C61" s="33" t="s">
        <v>676</v>
      </c>
      <c r="D61" s="34"/>
      <c r="E61" s="31" t="s">
        <v>3517</v>
      </c>
      <c r="F61" s="34"/>
      <c r="G61" s="34"/>
      <c r="H61" s="34"/>
      <c r="I61" s="35">
        <f>SUMIFS(I62:I65,A62:A65,"P")</f>
        <v>0</v>
      </c>
      <c r="J61" s="36"/>
    </row>
    <row r="62">
      <c r="A62" s="37" t="s">
        <v>591</v>
      </c>
      <c r="B62" s="37">
        <v>13</v>
      </c>
      <c r="C62" s="38" t="s">
        <v>5802</v>
      </c>
      <c r="D62" s="37" t="s">
        <v>593</v>
      </c>
      <c r="E62" s="39" t="s">
        <v>5803</v>
      </c>
      <c r="F62" s="40" t="s">
        <v>595</v>
      </c>
      <c r="G62" s="41">
        <v>61</v>
      </c>
      <c r="H62" s="42">
        <v>0</v>
      </c>
      <c r="I62" s="43">
        <f>ROUND(G62*H62,P4)</f>
        <v>0</v>
      </c>
      <c r="J62" s="37"/>
      <c r="O62" s="44">
        <f>I62*0.21</f>
        <v>0</v>
      </c>
      <c r="P62">
        <v>3</v>
      </c>
    </row>
    <row r="63">
      <c r="A63" s="37" t="s">
        <v>596</v>
      </c>
      <c r="B63" s="45"/>
      <c r="C63" s="46"/>
      <c r="D63" s="46"/>
      <c r="E63" s="47" t="s">
        <v>593</v>
      </c>
      <c r="F63" s="46"/>
      <c r="G63" s="46"/>
      <c r="H63" s="46"/>
      <c r="I63" s="46"/>
      <c r="J63" s="48"/>
    </row>
    <row r="64">
      <c r="A64" s="37" t="s">
        <v>630</v>
      </c>
      <c r="B64" s="45"/>
      <c r="C64" s="46"/>
      <c r="D64" s="46"/>
      <c r="E64" s="52" t="s">
        <v>6371</v>
      </c>
      <c r="F64" s="46"/>
      <c r="G64" s="46"/>
      <c r="H64" s="46"/>
      <c r="I64" s="46"/>
      <c r="J64" s="48"/>
    </row>
    <row r="65">
      <c r="A65" s="37" t="s">
        <v>597</v>
      </c>
      <c r="B65" s="45"/>
      <c r="C65" s="46"/>
      <c r="D65" s="46"/>
      <c r="E65" s="47" t="s">
        <v>593</v>
      </c>
      <c r="F65" s="46"/>
      <c r="G65" s="46"/>
      <c r="H65" s="46"/>
      <c r="I65" s="46"/>
      <c r="J65" s="48"/>
    </row>
    <row r="66">
      <c r="A66" s="31" t="s">
        <v>589</v>
      </c>
      <c r="B66" s="32"/>
      <c r="C66" s="33" t="s">
        <v>734</v>
      </c>
      <c r="D66" s="34"/>
      <c r="E66" s="31" t="s">
        <v>1406</v>
      </c>
      <c r="F66" s="34"/>
      <c r="G66" s="34"/>
      <c r="H66" s="34"/>
      <c r="I66" s="35">
        <f>SUMIFS(I67:I70,A67:A70,"P")</f>
        <v>0</v>
      </c>
      <c r="J66" s="36"/>
    </row>
    <row r="67">
      <c r="A67" s="37" t="s">
        <v>591</v>
      </c>
      <c r="B67" s="37">
        <v>14</v>
      </c>
      <c r="C67" s="38" t="s">
        <v>5563</v>
      </c>
      <c r="D67" s="37" t="s">
        <v>593</v>
      </c>
      <c r="E67" s="39" t="s">
        <v>5564</v>
      </c>
      <c r="F67" s="40" t="s">
        <v>629</v>
      </c>
      <c r="G67" s="41">
        <v>9.0700000000000003</v>
      </c>
      <c r="H67" s="42">
        <v>0</v>
      </c>
      <c r="I67" s="43">
        <f>ROUND(G67*H67,P4)</f>
        <v>0</v>
      </c>
      <c r="J67" s="37"/>
      <c r="O67" s="44">
        <f>I67*0.21</f>
        <v>0</v>
      </c>
      <c r="P67">
        <v>3</v>
      </c>
    </row>
    <row r="68">
      <c r="A68" s="37" t="s">
        <v>596</v>
      </c>
      <c r="B68" s="45"/>
      <c r="C68" s="46"/>
      <c r="D68" s="46"/>
      <c r="E68" s="47" t="s">
        <v>593</v>
      </c>
      <c r="F68" s="46"/>
      <c r="G68" s="46"/>
      <c r="H68" s="46"/>
      <c r="I68" s="46"/>
      <c r="J68" s="48"/>
    </row>
    <row r="69" ht="75">
      <c r="A69" s="37" t="s">
        <v>630</v>
      </c>
      <c r="B69" s="45"/>
      <c r="C69" s="46"/>
      <c r="D69" s="46"/>
      <c r="E69" s="52" t="s">
        <v>6372</v>
      </c>
      <c r="F69" s="46"/>
      <c r="G69" s="46"/>
      <c r="H69" s="46"/>
      <c r="I69" s="46"/>
      <c r="J69" s="48"/>
    </row>
    <row r="70">
      <c r="A70" s="37" t="s">
        <v>597</v>
      </c>
      <c r="B70" s="45"/>
      <c r="C70" s="46"/>
      <c r="D70" s="46"/>
      <c r="E70" s="47" t="s">
        <v>593</v>
      </c>
      <c r="F70" s="46"/>
      <c r="G70" s="46"/>
      <c r="H70" s="46"/>
      <c r="I70" s="46"/>
      <c r="J70" s="48"/>
    </row>
    <row r="71">
      <c r="A71" s="31" t="s">
        <v>589</v>
      </c>
      <c r="B71" s="32"/>
      <c r="C71" s="33" t="s">
        <v>3581</v>
      </c>
      <c r="D71" s="34"/>
      <c r="E71" s="31" t="s">
        <v>3582</v>
      </c>
      <c r="F71" s="34"/>
      <c r="G71" s="34"/>
      <c r="H71" s="34"/>
      <c r="I71" s="35">
        <f>SUMIFS(I72:I115,A72:A115,"P")</f>
        <v>0</v>
      </c>
      <c r="J71" s="36"/>
    </row>
    <row r="72" ht="30">
      <c r="A72" s="37" t="s">
        <v>591</v>
      </c>
      <c r="B72" s="37">
        <v>15</v>
      </c>
      <c r="C72" s="38" t="s">
        <v>6373</v>
      </c>
      <c r="D72" s="37" t="s">
        <v>593</v>
      </c>
      <c r="E72" s="39" t="s">
        <v>6374</v>
      </c>
      <c r="F72" s="40" t="s">
        <v>595</v>
      </c>
      <c r="G72" s="41">
        <v>35</v>
      </c>
      <c r="H72" s="42">
        <v>0</v>
      </c>
      <c r="I72" s="43">
        <f>ROUND(G72*H72,P4)</f>
        <v>0</v>
      </c>
      <c r="J72" s="37"/>
      <c r="O72" s="44">
        <f>I72*0.21</f>
        <v>0</v>
      </c>
      <c r="P72">
        <v>3</v>
      </c>
    </row>
    <row r="73">
      <c r="A73" s="37" t="s">
        <v>596</v>
      </c>
      <c r="B73" s="45"/>
      <c r="C73" s="46"/>
      <c r="D73" s="46"/>
      <c r="E73" s="47" t="s">
        <v>593</v>
      </c>
      <c r="F73" s="46"/>
      <c r="G73" s="46"/>
      <c r="H73" s="46"/>
      <c r="I73" s="46"/>
      <c r="J73" s="48"/>
    </row>
    <row r="74">
      <c r="A74" s="37" t="s">
        <v>630</v>
      </c>
      <c r="B74" s="45"/>
      <c r="C74" s="46"/>
      <c r="D74" s="46"/>
      <c r="E74" s="52" t="s">
        <v>6375</v>
      </c>
      <c r="F74" s="46"/>
      <c r="G74" s="46"/>
      <c r="H74" s="46"/>
      <c r="I74" s="46"/>
      <c r="J74" s="48"/>
    </row>
    <row r="75">
      <c r="A75" s="37" t="s">
        <v>597</v>
      </c>
      <c r="B75" s="45"/>
      <c r="C75" s="46"/>
      <c r="D75" s="46"/>
      <c r="E75" s="47" t="s">
        <v>593</v>
      </c>
      <c r="F75" s="46"/>
      <c r="G75" s="46"/>
      <c r="H75" s="46"/>
      <c r="I75" s="46"/>
      <c r="J75" s="48"/>
    </row>
    <row r="76" ht="30">
      <c r="A76" s="37" t="s">
        <v>591</v>
      </c>
      <c r="B76" s="37">
        <v>16</v>
      </c>
      <c r="C76" s="38" t="s">
        <v>5810</v>
      </c>
      <c r="D76" s="37" t="s">
        <v>593</v>
      </c>
      <c r="E76" s="39" t="s">
        <v>5811</v>
      </c>
      <c r="F76" s="40" t="s">
        <v>595</v>
      </c>
      <c r="G76" s="41">
        <v>5</v>
      </c>
      <c r="H76" s="42">
        <v>0</v>
      </c>
      <c r="I76" s="43">
        <f>ROUND(G76*H76,P4)</f>
        <v>0</v>
      </c>
      <c r="J76" s="37"/>
      <c r="O76" s="44">
        <f>I76*0.21</f>
        <v>0</v>
      </c>
      <c r="P76">
        <v>3</v>
      </c>
    </row>
    <row r="77">
      <c r="A77" s="37" t="s">
        <v>596</v>
      </c>
      <c r="B77" s="45"/>
      <c r="C77" s="46"/>
      <c r="D77" s="46"/>
      <c r="E77" s="47" t="s">
        <v>593</v>
      </c>
      <c r="F77" s="46"/>
      <c r="G77" s="46"/>
      <c r="H77" s="46"/>
      <c r="I77" s="46"/>
      <c r="J77" s="48"/>
    </row>
    <row r="78">
      <c r="A78" s="37" t="s">
        <v>630</v>
      </c>
      <c r="B78" s="45"/>
      <c r="C78" s="46"/>
      <c r="D78" s="46"/>
      <c r="E78" s="52" t="s">
        <v>5110</v>
      </c>
      <c r="F78" s="46"/>
      <c r="G78" s="46"/>
      <c r="H78" s="46"/>
      <c r="I78" s="46"/>
      <c r="J78" s="48"/>
    </row>
    <row r="79">
      <c r="A79" s="37" t="s">
        <v>597</v>
      </c>
      <c r="B79" s="45"/>
      <c r="C79" s="46"/>
      <c r="D79" s="46"/>
      <c r="E79" s="47" t="s">
        <v>593</v>
      </c>
      <c r="F79" s="46"/>
      <c r="G79" s="46"/>
      <c r="H79" s="46"/>
      <c r="I79" s="46"/>
      <c r="J79" s="48"/>
    </row>
    <row r="80" ht="30">
      <c r="A80" s="37" t="s">
        <v>591</v>
      </c>
      <c r="B80" s="37">
        <v>17</v>
      </c>
      <c r="C80" s="38" t="s">
        <v>6376</v>
      </c>
      <c r="D80" s="37" t="s">
        <v>593</v>
      </c>
      <c r="E80" s="39" t="s">
        <v>6377</v>
      </c>
      <c r="F80" s="40" t="s">
        <v>595</v>
      </c>
      <c r="G80" s="41">
        <v>16</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878</v>
      </c>
      <c r="F82" s="46"/>
      <c r="G82" s="46"/>
      <c r="H82" s="46"/>
      <c r="I82" s="46"/>
      <c r="J82" s="48"/>
    </row>
    <row r="83">
      <c r="A83" s="37" t="s">
        <v>597</v>
      </c>
      <c r="B83" s="45"/>
      <c r="C83" s="46"/>
      <c r="D83" s="46"/>
      <c r="E83" s="47" t="s">
        <v>593</v>
      </c>
      <c r="F83" s="46"/>
      <c r="G83" s="46"/>
      <c r="H83" s="46"/>
      <c r="I83" s="46"/>
      <c r="J83" s="48"/>
    </row>
    <row r="84">
      <c r="A84" s="37" t="s">
        <v>591</v>
      </c>
      <c r="B84" s="37">
        <v>18</v>
      </c>
      <c r="C84" s="38" t="s">
        <v>5956</v>
      </c>
      <c r="D84" s="37" t="s">
        <v>593</v>
      </c>
      <c r="E84" s="39" t="s">
        <v>5957</v>
      </c>
      <c r="F84" s="40" t="s">
        <v>595</v>
      </c>
      <c r="G84" s="41">
        <v>35</v>
      </c>
      <c r="H84" s="42">
        <v>0</v>
      </c>
      <c r="I84" s="43">
        <f>ROUND(G84*H84,P4)</f>
        <v>0</v>
      </c>
      <c r="J84" s="37"/>
      <c r="O84" s="44">
        <f>I84*0.21</f>
        <v>0</v>
      </c>
      <c r="P84">
        <v>3</v>
      </c>
    </row>
    <row r="85">
      <c r="A85" s="37" t="s">
        <v>596</v>
      </c>
      <c r="B85" s="45"/>
      <c r="C85" s="46"/>
      <c r="D85" s="46"/>
      <c r="E85" s="47" t="s">
        <v>593</v>
      </c>
      <c r="F85" s="46"/>
      <c r="G85" s="46"/>
      <c r="H85" s="46"/>
      <c r="I85" s="46"/>
      <c r="J85" s="48"/>
    </row>
    <row r="86">
      <c r="A86" s="37" t="s">
        <v>630</v>
      </c>
      <c r="B86" s="45"/>
      <c r="C86" s="46"/>
      <c r="D86" s="46"/>
      <c r="E86" s="52" t="s">
        <v>6375</v>
      </c>
      <c r="F86" s="46"/>
      <c r="G86" s="46"/>
      <c r="H86" s="46"/>
      <c r="I86" s="46"/>
      <c r="J86" s="48"/>
    </row>
    <row r="87">
      <c r="A87" s="37" t="s">
        <v>597</v>
      </c>
      <c r="B87" s="45"/>
      <c r="C87" s="46"/>
      <c r="D87" s="46"/>
      <c r="E87" s="47" t="s">
        <v>593</v>
      </c>
      <c r="F87" s="46"/>
      <c r="G87" s="46"/>
      <c r="H87" s="46"/>
      <c r="I87" s="46"/>
      <c r="J87" s="48"/>
    </row>
    <row r="88">
      <c r="A88" s="37" t="s">
        <v>591</v>
      </c>
      <c r="B88" s="37">
        <v>19</v>
      </c>
      <c r="C88" s="38" t="s">
        <v>5812</v>
      </c>
      <c r="D88" s="37" t="s">
        <v>593</v>
      </c>
      <c r="E88" s="39" t="s">
        <v>5813</v>
      </c>
      <c r="F88" s="40" t="s">
        <v>595</v>
      </c>
      <c r="G88" s="41">
        <v>21</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6378</v>
      </c>
      <c r="F90" s="46"/>
      <c r="G90" s="46"/>
      <c r="H90" s="46"/>
      <c r="I90" s="46"/>
      <c r="J90" s="48"/>
    </row>
    <row r="91">
      <c r="A91" s="37" t="s">
        <v>597</v>
      </c>
      <c r="B91" s="45"/>
      <c r="C91" s="46"/>
      <c r="D91" s="46"/>
      <c r="E91" s="47" t="s">
        <v>593</v>
      </c>
      <c r="F91" s="46"/>
      <c r="G91" s="46"/>
      <c r="H91" s="46"/>
      <c r="I91" s="46"/>
      <c r="J91" s="48"/>
    </row>
    <row r="92">
      <c r="A92" s="37" t="s">
        <v>591</v>
      </c>
      <c r="B92" s="37">
        <v>20</v>
      </c>
      <c r="C92" s="38" t="s">
        <v>6283</v>
      </c>
      <c r="D92" s="37" t="s">
        <v>593</v>
      </c>
      <c r="E92" s="39" t="s">
        <v>6284</v>
      </c>
      <c r="F92" s="40" t="s">
        <v>595</v>
      </c>
      <c r="G92" s="41">
        <v>5</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5110</v>
      </c>
      <c r="F94" s="46"/>
      <c r="G94" s="46"/>
      <c r="H94" s="46"/>
      <c r="I94" s="46"/>
      <c r="J94" s="48"/>
    </row>
    <row r="95">
      <c r="A95" s="37" t="s">
        <v>597</v>
      </c>
      <c r="B95" s="45"/>
      <c r="C95" s="46"/>
      <c r="D95" s="46"/>
      <c r="E95" s="47" t="s">
        <v>593</v>
      </c>
      <c r="F95" s="46"/>
      <c r="G95" s="46"/>
      <c r="H95" s="46"/>
      <c r="I95" s="46"/>
      <c r="J95" s="48"/>
    </row>
    <row r="96">
      <c r="A96" s="37" t="s">
        <v>591</v>
      </c>
      <c r="B96" s="37">
        <v>21</v>
      </c>
      <c r="C96" s="38" t="s">
        <v>6379</v>
      </c>
      <c r="D96" s="37" t="s">
        <v>593</v>
      </c>
      <c r="E96" s="39" t="s">
        <v>6380</v>
      </c>
      <c r="F96" s="40" t="s">
        <v>604</v>
      </c>
      <c r="G96" s="41">
        <v>3</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5144</v>
      </c>
      <c r="F98" s="46"/>
      <c r="G98" s="46"/>
      <c r="H98" s="46"/>
      <c r="I98" s="46"/>
      <c r="J98" s="48"/>
    </row>
    <row r="99">
      <c r="A99" s="37" t="s">
        <v>597</v>
      </c>
      <c r="B99" s="45"/>
      <c r="C99" s="46"/>
      <c r="D99" s="46"/>
      <c r="E99" s="47" t="s">
        <v>593</v>
      </c>
      <c r="F99" s="46"/>
      <c r="G99" s="46"/>
      <c r="H99" s="46"/>
      <c r="I99" s="46"/>
      <c r="J99" s="48"/>
    </row>
    <row r="100" ht="30">
      <c r="A100" s="37" t="s">
        <v>591</v>
      </c>
      <c r="B100" s="37">
        <v>22</v>
      </c>
      <c r="C100" s="38" t="s">
        <v>6381</v>
      </c>
      <c r="D100" s="37" t="s">
        <v>593</v>
      </c>
      <c r="E100" s="39" t="s">
        <v>6382</v>
      </c>
      <c r="F100" s="40" t="s">
        <v>595</v>
      </c>
      <c r="G100" s="41">
        <v>5</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5110</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6383</v>
      </c>
      <c r="D104" s="37" t="s">
        <v>593</v>
      </c>
      <c r="E104" s="39" t="s">
        <v>6384</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885</v>
      </c>
      <c r="F106" s="46"/>
      <c r="G106" s="46"/>
      <c r="H106" s="46"/>
      <c r="I106" s="46"/>
      <c r="J106" s="48"/>
    </row>
    <row r="107">
      <c r="A107" s="37" t="s">
        <v>597</v>
      </c>
      <c r="B107" s="45"/>
      <c r="C107" s="46"/>
      <c r="D107" s="46"/>
      <c r="E107" s="47" t="s">
        <v>593</v>
      </c>
      <c r="F107" s="46"/>
      <c r="G107" s="46"/>
      <c r="H107" s="46"/>
      <c r="I107" s="46"/>
      <c r="J107" s="48"/>
    </row>
    <row r="108">
      <c r="A108" s="37" t="s">
        <v>591</v>
      </c>
      <c r="B108" s="37">
        <v>24</v>
      </c>
      <c r="C108" s="38" t="s">
        <v>6385</v>
      </c>
      <c r="D108" s="37" t="s">
        <v>593</v>
      </c>
      <c r="E108" s="39" t="s">
        <v>6386</v>
      </c>
      <c r="F108" s="40" t="s">
        <v>604</v>
      </c>
      <c r="G108" s="41">
        <v>6</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5186</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6387</v>
      </c>
      <c r="D112" s="37" t="s">
        <v>593</v>
      </c>
      <c r="E112" s="39" t="s">
        <v>5817</v>
      </c>
      <c r="F112" s="40" t="s">
        <v>604</v>
      </c>
      <c r="G112" s="41">
        <v>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885</v>
      </c>
      <c r="F114" s="46"/>
      <c r="G114" s="46"/>
      <c r="H114" s="46"/>
      <c r="I114" s="46"/>
      <c r="J114" s="48"/>
    </row>
    <row r="115">
      <c r="A115" s="37" t="s">
        <v>597</v>
      </c>
      <c r="B115" s="45"/>
      <c r="C115" s="46"/>
      <c r="D115" s="46"/>
      <c r="E115" s="47" t="s">
        <v>593</v>
      </c>
      <c r="F115" s="46"/>
      <c r="G115" s="46"/>
      <c r="H115" s="46"/>
      <c r="I115" s="46"/>
      <c r="J115" s="48"/>
    </row>
    <row r="116">
      <c r="A116" s="31" t="s">
        <v>589</v>
      </c>
      <c r="B116" s="32"/>
      <c r="C116" s="33" t="s">
        <v>946</v>
      </c>
      <c r="D116" s="34"/>
      <c r="E116" s="31" t="s">
        <v>947</v>
      </c>
      <c r="F116" s="34"/>
      <c r="G116" s="34"/>
      <c r="H116" s="34"/>
      <c r="I116" s="35">
        <f>SUMIFS(I117:I120,A117:A120,"P")</f>
        <v>0</v>
      </c>
      <c r="J116" s="36"/>
    </row>
    <row r="117" ht="45">
      <c r="A117" s="37" t="s">
        <v>591</v>
      </c>
      <c r="B117" s="37">
        <v>26</v>
      </c>
      <c r="C117" s="38" t="s">
        <v>948</v>
      </c>
      <c r="D117" s="37" t="s">
        <v>949</v>
      </c>
      <c r="E117" s="39" t="s">
        <v>950</v>
      </c>
      <c r="F117" s="40" t="s">
        <v>951</v>
      </c>
      <c r="G117" s="41">
        <v>229.608</v>
      </c>
      <c r="H117" s="42">
        <v>0</v>
      </c>
      <c r="I117" s="43">
        <f>ROUND(G117*H117,P4)</f>
        <v>0</v>
      </c>
      <c r="J117" s="37"/>
      <c r="O117" s="44">
        <f>I117*0.21</f>
        <v>0</v>
      </c>
      <c r="P117">
        <v>3</v>
      </c>
    </row>
    <row r="118">
      <c r="A118" s="37" t="s">
        <v>596</v>
      </c>
      <c r="B118" s="45"/>
      <c r="C118" s="46"/>
      <c r="D118" s="46"/>
      <c r="E118" s="39" t="s">
        <v>952</v>
      </c>
      <c r="F118" s="46"/>
      <c r="G118" s="46"/>
      <c r="H118" s="46"/>
      <c r="I118" s="46"/>
      <c r="J118" s="48"/>
    </row>
    <row r="119" ht="225">
      <c r="A119" s="37" t="s">
        <v>630</v>
      </c>
      <c r="B119" s="45"/>
      <c r="C119" s="46"/>
      <c r="D119" s="46"/>
      <c r="E119" s="52" t="s">
        <v>6388</v>
      </c>
      <c r="F119" s="46"/>
      <c r="G119" s="46"/>
      <c r="H119" s="46"/>
      <c r="I119" s="46"/>
      <c r="J119" s="48"/>
    </row>
    <row r="120" ht="120">
      <c r="A120" s="37" t="s">
        <v>597</v>
      </c>
      <c r="B120" s="45"/>
      <c r="C120" s="46"/>
      <c r="D120" s="46"/>
      <c r="E120" s="39" t="s">
        <v>954</v>
      </c>
      <c r="F120" s="46"/>
      <c r="G120" s="46"/>
      <c r="H120" s="46"/>
      <c r="I120" s="46"/>
      <c r="J120" s="48"/>
    </row>
    <row r="121">
      <c r="A121" s="31" t="s">
        <v>589</v>
      </c>
      <c r="B121" s="32"/>
      <c r="C121" s="33" t="s">
        <v>1578</v>
      </c>
      <c r="D121" s="34"/>
      <c r="E121" s="31" t="s">
        <v>1579</v>
      </c>
      <c r="F121" s="34"/>
      <c r="G121" s="34"/>
      <c r="H121" s="34"/>
      <c r="I121" s="35">
        <f>SUMIFS(I122:I125,A122:A125,"P")</f>
        <v>0</v>
      </c>
      <c r="J121" s="36"/>
    </row>
    <row r="122">
      <c r="A122" s="37" t="s">
        <v>591</v>
      </c>
      <c r="B122" s="37">
        <v>27</v>
      </c>
      <c r="C122" s="38" t="s">
        <v>5740</v>
      </c>
      <c r="D122" s="37" t="s">
        <v>593</v>
      </c>
      <c r="E122" s="39" t="s">
        <v>5741</v>
      </c>
      <c r="F122" s="40" t="s">
        <v>951</v>
      </c>
      <c r="G122" s="41">
        <v>230.13200000000001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c r="A124" s="37" t="s">
        <v>630</v>
      </c>
      <c r="B124" s="45"/>
      <c r="C124" s="46"/>
      <c r="D124" s="46"/>
      <c r="E124" s="52" t="s">
        <v>6389</v>
      </c>
      <c r="F124" s="46"/>
      <c r="G124" s="46"/>
      <c r="H124" s="46"/>
      <c r="I124" s="46"/>
      <c r="J124" s="48"/>
    </row>
    <row r="125">
      <c r="A125" s="37" t="s">
        <v>597</v>
      </c>
      <c r="B125" s="45"/>
      <c r="C125" s="46"/>
      <c r="D125" s="46"/>
      <c r="E125" s="47" t="s">
        <v>593</v>
      </c>
      <c r="F125" s="46"/>
      <c r="G125" s="46"/>
      <c r="H125" s="46"/>
      <c r="I125" s="46"/>
      <c r="J125" s="48"/>
    </row>
    <row r="126">
      <c r="A126" s="31" t="s">
        <v>589</v>
      </c>
      <c r="B126" s="32"/>
      <c r="C126" s="33" t="s">
        <v>1825</v>
      </c>
      <c r="D126" s="34"/>
      <c r="E126" s="31" t="s">
        <v>1826</v>
      </c>
      <c r="F126" s="34"/>
      <c r="G126" s="34"/>
      <c r="H126" s="34"/>
      <c r="I126" s="35">
        <f>SUMIFS(I127:I134,A127:A134,"P")</f>
        <v>0</v>
      </c>
      <c r="J126" s="36"/>
    </row>
    <row r="127">
      <c r="A127" s="37" t="s">
        <v>591</v>
      </c>
      <c r="B127" s="37">
        <v>28</v>
      </c>
      <c r="C127" s="38" t="s">
        <v>5470</v>
      </c>
      <c r="D127" s="37" t="s">
        <v>593</v>
      </c>
      <c r="E127" s="39" t="s">
        <v>5375</v>
      </c>
      <c r="F127" s="40" t="s">
        <v>1829</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c r="A129" s="37" t="s">
        <v>630</v>
      </c>
      <c r="B129" s="45"/>
      <c r="C129" s="46"/>
      <c r="D129" s="46"/>
      <c r="E129" s="52" t="s">
        <v>885</v>
      </c>
      <c r="F129" s="46"/>
      <c r="G129" s="46"/>
      <c r="H129" s="46"/>
      <c r="I129" s="46"/>
      <c r="J129" s="48"/>
    </row>
    <row r="130">
      <c r="A130" s="37" t="s">
        <v>597</v>
      </c>
      <c r="B130" s="45"/>
      <c r="C130" s="46"/>
      <c r="D130" s="46"/>
      <c r="E130" s="47" t="s">
        <v>593</v>
      </c>
      <c r="F130" s="46"/>
      <c r="G130" s="46"/>
      <c r="H130" s="46"/>
      <c r="I130" s="46"/>
      <c r="J130" s="48"/>
    </row>
    <row r="131">
      <c r="A131" s="37" t="s">
        <v>591</v>
      </c>
      <c r="B131" s="37">
        <v>29</v>
      </c>
      <c r="C131" s="38" t="s">
        <v>5472</v>
      </c>
      <c r="D131" s="37" t="s">
        <v>593</v>
      </c>
      <c r="E131" s="39" t="s">
        <v>5379</v>
      </c>
      <c r="F131" s="40" t="s">
        <v>1829</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c r="A133" s="37" t="s">
        <v>630</v>
      </c>
      <c r="B133" s="45"/>
      <c r="C133" s="46"/>
      <c r="D133" s="46"/>
      <c r="E133" s="52" t="s">
        <v>885</v>
      </c>
      <c r="F133" s="46"/>
      <c r="G133" s="46"/>
      <c r="H133" s="46"/>
      <c r="I133" s="46"/>
      <c r="J133" s="48"/>
    </row>
    <row r="134">
      <c r="A134" s="37" t="s">
        <v>597</v>
      </c>
      <c r="B134" s="49"/>
      <c r="C134" s="50"/>
      <c r="D134" s="50"/>
      <c r="E134" s="53" t="s">
        <v>593</v>
      </c>
      <c r="F134" s="50"/>
      <c r="G134" s="50"/>
      <c r="H134" s="50"/>
      <c r="I134" s="50"/>
      <c r="J134" s="51"/>
    </row>
  </sheetData>
  <sheetProtection sheet="1" objects="1" scenarios="1" spinCount="100000" saltValue="Q62rlOwfavNqF3Bhs2LZA197qERWPKMgNpblno/PLmwg2LmEuI75CWsY0+RyGKO3uM32fRUMghX4fV96CTb8Ew==" hashValue="pCn/rvBHj/J/Ydujg1FzrEZzyzxNqCrUs9u0Ib2UIeL6akrgMetolKwFf82XJO/MrLHm2Dn9qZCQMVEVVzRY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6390</v>
      </c>
      <c r="I3" s="25">
        <f>SUMIFS(I12:I170,A12:A170,"SD")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6085</v>
      </c>
      <c r="D7" s="22"/>
      <c r="E7" s="23" t="s">
        <v>267</v>
      </c>
      <c r="F7" s="17"/>
      <c r="G7" s="17"/>
      <c r="H7" s="17"/>
      <c r="I7" s="17"/>
      <c r="J7" s="19"/>
    </row>
    <row r="8">
      <c r="A8" s="3" t="s">
        <v>1343</v>
      </c>
      <c r="B8" s="20" t="s">
        <v>577</v>
      </c>
      <c r="C8" s="21" t="s">
        <v>6390</v>
      </c>
      <c r="D8" s="22"/>
      <c r="E8" s="23" t="s">
        <v>273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SUMIFS(I13:I76,A13:A76,"P")</f>
        <v>0</v>
      </c>
      <c r="J12" s="36"/>
    </row>
    <row r="13" ht="30">
      <c r="A13" s="37" t="s">
        <v>591</v>
      </c>
      <c r="B13" s="37">
        <v>1</v>
      </c>
      <c r="C13" s="38" t="s">
        <v>5485</v>
      </c>
      <c r="D13" s="37" t="s">
        <v>593</v>
      </c>
      <c r="E13" s="39" t="s">
        <v>5486</v>
      </c>
      <c r="F13" s="40" t="s">
        <v>595</v>
      </c>
      <c r="G13" s="41">
        <v>45</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5436</v>
      </c>
      <c r="F15" s="46"/>
      <c r="G15" s="46"/>
      <c r="H15" s="46"/>
      <c r="I15" s="46"/>
      <c r="J15" s="48"/>
    </row>
    <row r="16">
      <c r="A16" s="37" t="s">
        <v>597</v>
      </c>
      <c r="B16" s="45"/>
      <c r="C16" s="46"/>
      <c r="D16" s="46"/>
      <c r="E16" s="47" t="s">
        <v>593</v>
      </c>
      <c r="F16" s="46"/>
      <c r="G16" s="46"/>
      <c r="H16" s="46"/>
      <c r="I16" s="46"/>
      <c r="J16" s="48"/>
    </row>
    <row r="17" ht="30">
      <c r="A17" s="37" t="s">
        <v>591</v>
      </c>
      <c r="B17" s="37">
        <v>2</v>
      </c>
      <c r="C17" s="38" t="s">
        <v>5488</v>
      </c>
      <c r="D17" s="37" t="s">
        <v>593</v>
      </c>
      <c r="E17" s="39" t="s">
        <v>5489</v>
      </c>
      <c r="F17" s="40" t="s">
        <v>595</v>
      </c>
      <c r="G17" s="41">
        <v>45</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5436</v>
      </c>
      <c r="F19" s="46"/>
      <c r="G19" s="46"/>
      <c r="H19" s="46"/>
      <c r="I19" s="46"/>
      <c r="J19" s="48"/>
    </row>
    <row r="20">
      <c r="A20" s="37" t="s">
        <v>597</v>
      </c>
      <c r="B20" s="45"/>
      <c r="C20" s="46"/>
      <c r="D20" s="46"/>
      <c r="E20" s="47" t="s">
        <v>593</v>
      </c>
      <c r="F20" s="46"/>
      <c r="G20" s="46"/>
      <c r="H20" s="46"/>
      <c r="I20" s="46"/>
      <c r="J20" s="48"/>
    </row>
    <row r="21" ht="30">
      <c r="A21" s="37" t="s">
        <v>591</v>
      </c>
      <c r="B21" s="37">
        <v>3</v>
      </c>
      <c r="C21" s="38" t="s">
        <v>5778</v>
      </c>
      <c r="D21" s="37" t="s">
        <v>593</v>
      </c>
      <c r="E21" s="39" t="s">
        <v>5779</v>
      </c>
      <c r="F21" s="40" t="s">
        <v>629</v>
      </c>
      <c r="G21" s="41">
        <v>24.739999999999998</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630</v>
      </c>
      <c r="B23" s="45"/>
      <c r="C23" s="46"/>
      <c r="D23" s="46"/>
      <c r="E23" s="52" t="s">
        <v>6391</v>
      </c>
      <c r="F23" s="46"/>
      <c r="G23" s="46"/>
      <c r="H23" s="46"/>
      <c r="I23" s="46"/>
      <c r="J23" s="48"/>
    </row>
    <row r="24">
      <c r="A24" s="37" t="s">
        <v>597</v>
      </c>
      <c r="B24" s="45"/>
      <c r="C24" s="46"/>
      <c r="D24" s="46"/>
      <c r="E24" s="47" t="s">
        <v>593</v>
      </c>
      <c r="F24" s="46"/>
      <c r="G24" s="46"/>
      <c r="H24" s="46"/>
      <c r="I24" s="46"/>
      <c r="J24" s="48"/>
    </row>
    <row r="25" ht="30">
      <c r="A25" s="37" t="s">
        <v>591</v>
      </c>
      <c r="B25" s="37">
        <v>4</v>
      </c>
      <c r="C25" s="38" t="s">
        <v>5781</v>
      </c>
      <c r="D25" s="37" t="s">
        <v>593</v>
      </c>
      <c r="E25" s="39" t="s">
        <v>5782</v>
      </c>
      <c r="F25" s="40" t="s">
        <v>629</v>
      </c>
      <c r="G25" s="41">
        <v>24.739999999999998</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6392</v>
      </c>
      <c r="F27" s="46"/>
      <c r="G27" s="46"/>
      <c r="H27" s="46"/>
      <c r="I27" s="46"/>
      <c r="J27" s="48"/>
    </row>
    <row r="28">
      <c r="A28" s="37" t="s">
        <v>597</v>
      </c>
      <c r="B28" s="45"/>
      <c r="C28" s="46"/>
      <c r="D28" s="46"/>
      <c r="E28" s="47" t="s">
        <v>593</v>
      </c>
      <c r="F28" s="46"/>
      <c r="G28" s="46"/>
      <c r="H28" s="46"/>
      <c r="I28" s="46"/>
      <c r="J28" s="48"/>
    </row>
    <row r="29" ht="30">
      <c r="A29" s="37" t="s">
        <v>591</v>
      </c>
      <c r="B29" s="37">
        <v>5</v>
      </c>
      <c r="C29" s="38" t="s">
        <v>5784</v>
      </c>
      <c r="D29" s="37" t="s">
        <v>593</v>
      </c>
      <c r="E29" s="39" t="s">
        <v>5785</v>
      </c>
      <c r="F29" s="40" t="s">
        <v>629</v>
      </c>
      <c r="G29" s="41">
        <v>7.5750000000000002</v>
      </c>
      <c r="H29" s="42">
        <v>0</v>
      </c>
      <c r="I29" s="43">
        <f>ROUND(G29*H29,P4)</f>
        <v>0</v>
      </c>
      <c r="J29" s="37"/>
      <c r="O29" s="44">
        <f>I29*0.21</f>
        <v>0</v>
      </c>
      <c r="P29">
        <v>3</v>
      </c>
    </row>
    <row r="30">
      <c r="A30" s="37" t="s">
        <v>596</v>
      </c>
      <c r="B30" s="45"/>
      <c r="C30" s="46"/>
      <c r="D30" s="46"/>
      <c r="E30" s="47" t="s">
        <v>593</v>
      </c>
      <c r="F30" s="46"/>
      <c r="G30" s="46"/>
      <c r="H30" s="46"/>
      <c r="I30" s="46"/>
      <c r="J30" s="48"/>
    </row>
    <row r="31" ht="30">
      <c r="A31" s="37" t="s">
        <v>630</v>
      </c>
      <c r="B31" s="45"/>
      <c r="C31" s="46"/>
      <c r="D31" s="46"/>
      <c r="E31" s="52" t="s">
        <v>6393</v>
      </c>
      <c r="F31" s="46"/>
      <c r="G31" s="46"/>
      <c r="H31" s="46"/>
      <c r="I31" s="46"/>
      <c r="J31" s="48"/>
    </row>
    <row r="32">
      <c r="A32" s="37" t="s">
        <v>597</v>
      </c>
      <c r="B32" s="45"/>
      <c r="C32" s="46"/>
      <c r="D32" s="46"/>
      <c r="E32" s="47" t="s">
        <v>593</v>
      </c>
      <c r="F32" s="46"/>
      <c r="G32" s="46"/>
      <c r="H32" s="46"/>
      <c r="I32" s="46"/>
      <c r="J32" s="48"/>
    </row>
    <row r="33" ht="30">
      <c r="A33" s="37" t="s">
        <v>591</v>
      </c>
      <c r="B33" s="37">
        <v>6</v>
      </c>
      <c r="C33" s="38" t="s">
        <v>5787</v>
      </c>
      <c r="D33" s="37" t="s">
        <v>593</v>
      </c>
      <c r="E33" s="39" t="s">
        <v>5788</v>
      </c>
      <c r="F33" s="40" t="s">
        <v>629</v>
      </c>
      <c r="G33" s="41">
        <v>7.5750000000000002</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6394</v>
      </c>
      <c r="F35" s="46"/>
      <c r="G35" s="46"/>
      <c r="H35" s="46"/>
      <c r="I35" s="46"/>
      <c r="J35" s="48"/>
    </row>
    <row r="36">
      <c r="A36" s="37" t="s">
        <v>597</v>
      </c>
      <c r="B36" s="45"/>
      <c r="C36" s="46"/>
      <c r="D36" s="46"/>
      <c r="E36" s="47" t="s">
        <v>593</v>
      </c>
      <c r="F36" s="46"/>
      <c r="G36" s="46"/>
      <c r="H36" s="46"/>
      <c r="I36" s="46"/>
      <c r="J36" s="48"/>
    </row>
    <row r="37">
      <c r="A37" s="37" t="s">
        <v>591</v>
      </c>
      <c r="B37" s="37">
        <v>7</v>
      </c>
      <c r="C37" s="38" t="s">
        <v>5053</v>
      </c>
      <c r="D37" s="37" t="s">
        <v>593</v>
      </c>
      <c r="E37" s="39" t="s">
        <v>5054</v>
      </c>
      <c r="F37" s="40" t="s">
        <v>639</v>
      </c>
      <c r="G37" s="41">
        <v>89.963999999999999</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6395</v>
      </c>
      <c r="F39" s="46"/>
      <c r="G39" s="46"/>
      <c r="H39" s="46"/>
      <c r="I39" s="46"/>
      <c r="J39" s="48"/>
    </row>
    <row r="40">
      <c r="A40" s="37" t="s">
        <v>597</v>
      </c>
      <c r="B40" s="45"/>
      <c r="C40" s="46"/>
      <c r="D40" s="46"/>
      <c r="E40" s="47" t="s">
        <v>593</v>
      </c>
      <c r="F40" s="46"/>
      <c r="G40" s="46"/>
      <c r="H40" s="46"/>
      <c r="I40" s="46"/>
      <c r="J40" s="48"/>
    </row>
    <row r="41">
      <c r="A41" s="37" t="s">
        <v>591</v>
      </c>
      <c r="B41" s="37">
        <v>8</v>
      </c>
      <c r="C41" s="38" t="s">
        <v>5059</v>
      </c>
      <c r="D41" s="37" t="s">
        <v>593</v>
      </c>
      <c r="E41" s="39" t="s">
        <v>5060</v>
      </c>
      <c r="F41" s="40" t="s">
        <v>639</v>
      </c>
      <c r="G41" s="41">
        <v>89.963999999999999</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6396</v>
      </c>
      <c r="F43" s="46"/>
      <c r="G43" s="46"/>
      <c r="H43" s="46"/>
      <c r="I43" s="46"/>
      <c r="J43" s="48"/>
    </row>
    <row r="44">
      <c r="A44" s="37" t="s">
        <v>597</v>
      </c>
      <c r="B44" s="45"/>
      <c r="C44" s="46"/>
      <c r="D44" s="46"/>
      <c r="E44" s="47" t="s">
        <v>593</v>
      </c>
      <c r="F44" s="46"/>
      <c r="G44" s="46"/>
      <c r="H44" s="46"/>
      <c r="I44" s="46"/>
      <c r="J44" s="48"/>
    </row>
    <row r="45">
      <c r="A45" s="37" t="s">
        <v>591</v>
      </c>
      <c r="B45" s="37">
        <v>9</v>
      </c>
      <c r="C45" s="38" t="s">
        <v>5510</v>
      </c>
      <c r="D45" s="37" t="s">
        <v>593</v>
      </c>
      <c r="E45" s="39" t="s">
        <v>5511</v>
      </c>
      <c r="F45" s="40" t="s">
        <v>639</v>
      </c>
      <c r="G45" s="41">
        <v>25.248000000000001</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6397</v>
      </c>
      <c r="F47" s="46"/>
      <c r="G47" s="46"/>
      <c r="H47" s="46"/>
      <c r="I47" s="46"/>
      <c r="J47" s="48"/>
    </row>
    <row r="48">
      <c r="A48" s="37" t="s">
        <v>597</v>
      </c>
      <c r="B48" s="45"/>
      <c r="C48" s="46"/>
      <c r="D48" s="46"/>
      <c r="E48" s="47" t="s">
        <v>593</v>
      </c>
      <c r="F48" s="46"/>
      <c r="G48" s="46"/>
      <c r="H48" s="46"/>
      <c r="I48" s="46"/>
      <c r="J48" s="48"/>
    </row>
    <row r="49">
      <c r="A49" s="37" t="s">
        <v>591</v>
      </c>
      <c r="B49" s="37">
        <v>10</v>
      </c>
      <c r="C49" s="38" t="s">
        <v>5513</v>
      </c>
      <c r="D49" s="37" t="s">
        <v>593</v>
      </c>
      <c r="E49" s="39" t="s">
        <v>5514</v>
      </c>
      <c r="F49" s="40" t="s">
        <v>639</v>
      </c>
      <c r="G49" s="41">
        <v>25.248000000000001</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6398</v>
      </c>
      <c r="F51" s="46"/>
      <c r="G51" s="46"/>
      <c r="H51" s="46"/>
      <c r="I51" s="46"/>
      <c r="J51" s="48"/>
    </row>
    <row r="52">
      <c r="A52" s="37" t="s">
        <v>597</v>
      </c>
      <c r="B52" s="45"/>
      <c r="C52" s="46"/>
      <c r="D52" s="46"/>
      <c r="E52" s="47" t="s">
        <v>593</v>
      </c>
      <c r="F52" s="46"/>
      <c r="G52" s="46"/>
      <c r="H52" s="46"/>
      <c r="I52" s="46"/>
      <c r="J52" s="48"/>
    </row>
    <row r="53">
      <c r="A53" s="37" t="s">
        <v>591</v>
      </c>
      <c r="B53" s="37">
        <v>11</v>
      </c>
      <c r="C53" s="38" t="s">
        <v>5516</v>
      </c>
      <c r="D53" s="37" t="s">
        <v>593</v>
      </c>
      <c r="E53" s="39" t="s">
        <v>5517</v>
      </c>
      <c r="F53" s="40" t="s">
        <v>629</v>
      </c>
      <c r="G53" s="41">
        <v>15.148999999999999</v>
      </c>
      <c r="H53" s="42">
        <v>0</v>
      </c>
      <c r="I53" s="43">
        <f>ROUND(G53*H53,P4)</f>
        <v>0</v>
      </c>
      <c r="J53" s="37"/>
      <c r="O53" s="44">
        <f>I53*0.21</f>
        <v>0</v>
      </c>
      <c r="P53">
        <v>3</v>
      </c>
    </row>
    <row r="54">
      <c r="A54" s="37" t="s">
        <v>596</v>
      </c>
      <c r="B54" s="45"/>
      <c r="C54" s="46"/>
      <c r="D54" s="46"/>
      <c r="E54" s="47" t="s">
        <v>593</v>
      </c>
      <c r="F54" s="46"/>
      <c r="G54" s="46"/>
      <c r="H54" s="46"/>
      <c r="I54" s="46"/>
      <c r="J54" s="48"/>
    </row>
    <row r="55">
      <c r="A55" s="37" t="s">
        <v>630</v>
      </c>
      <c r="B55" s="45"/>
      <c r="C55" s="46"/>
      <c r="D55" s="46"/>
      <c r="E55" s="52" t="s">
        <v>6399</v>
      </c>
      <c r="F55" s="46"/>
      <c r="G55" s="46"/>
      <c r="H55" s="46"/>
      <c r="I55" s="46"/>
      <c r="J55" s="48"/>
    </row>
    <row r="56">
      <c r="A56" s="37" t="s">
        <v>597</v>
      </c>
      <c r="B56" s="45"/>
      <c r="C56" s="46"/>
      <c r="D56" s="46"/>
      <c r="E56" s="47" t="s">
        <v>593</v>
      </c>
      <c r="F56" s="46"/>
      <c r="G56" s="46"/>
      <c r="H56" s="46"/>
      <c r="I56" s="46"/>
      <c r="J56" s="48"/>
    </row>
    <row r="57">
      <c r="A57" s="37" t="s">
        <v>591</v>
      </c>
      <c r="B57" s="37">
        <v>12</v>
      </c>
      <c r="C57" s="38" t="s">
        <v>5519</v>
      </c>
      <c r="D57" s="37" t="s">
        <v>593</v>
      </c>
      <c r="E57" s="39" t="s">
        <v>5520</v>
      </c>
      <c r="F57" s="40" t="s">
        <v>629</v>
      </c>
      <c r="G57" s="41">
        <v>15.148999999999999</v>
      </c>
      <c r="H57" s="42">
        <v>0</v>
      </c>
      <c r="I57" s="43">
        <f>ROUND(G57*H57,P4)</f>
        <v>0</v>
      </c>
      <c r="J57" s="37"/>
      <c r="O57" s="44">
        <f>I57*0.21</f>
        <v>0</v>
      </c>
      <c r="P57">
        <v>3</v>
      </c>
    </row>
    <row r="58">
      <c r="A58" s="37" t="s">
        <v>596</v>
      </c>
      <c r="B58" s="45"/>
      <c r="C58" s="46"/>
      <c r="D58" s="46"/>
      <c r="E58" s="47" t="s">
        <v>593</v>
      </c>
      <c r="F58" s="46"/>
      <c r="G58" s="46"/>
      <c r="H58" s="46"/>
      <c r="I58" s="46"/>
      <c r="J58" s="48"/>
    </row>
    <row r="59">
      <c r="A59" s="37" t="s">
        <v>630</v>
      </c>
      <c r="B59" s="45"/>
      <c r="C59" s="46"/>
      <c r="D59" s="46"/>
      <c r="E59" s="52" t="s">
        <v>6399</v>
      </c>
      <c r="F59" s="46"/>
      <c r="G59" s="46"/>
      <c r="H59" s="46"/>
      <c r="I59" s="46"/>
      <c r="J59" s="48"/>
    </row>
    <row r="60">
      <c r="A60" s="37" t="s">
        <v>597</v>
      </c>
      <c r="B60" s="45"/>
      <c r="C60" s="46"/>
      <c r="D60" s="46"/>
      <c r="E60" s="47" t="s">
        <v>593</v>
      </c>
      <c r="F60" s="46"/>
      <c r="G60" s="46"/>
      <c r="H60" s="46"/>
      <c r="I60" s="46"/>
      <c r="J60" s="48"/>
    </row>
    <row r="61">
      <c r="A61" s="37" t="s">
        <v>591</v>
      </c>
      <c r="B61" s="37">
        <v>13</v>
      </c>
      <c r="C61" s="38" t="s">
        <v>1363</v>
      </c>
      <c r="D61" s="37" t="s">
        <v>593</v>
      </c>
      <c r="E61" s="39" t="s">
        <v>1364</v>
      </c>
      <c r="F61" s="40" t="s">
        <v>629</v>
      </c>
      <c r="G61" s="41">
        <v>27.289000000000001</v>
      </c>
      <c r="H61" s="42">
        <v>0</v>
      </c>
      <c r="I61" s="43">
        <f>ROUND(G61*H61,P4)</f>
        <v>0</v>
      </c>
      <c r="J61" s="37"/>
      <c r="O61" s="44">
        <f>I61*0.21</f>
        <v>0</v>
      </c>
      <c r="P61">
        <v>3</v>
      </c>
    </row>
    <row r="62">
      <c r="A62" s="37" t="s">
        <v>596</v>
      </c>
      <c r="B62" s="45"/>
      <c r="C62" s="46"/>
      <c r="D62" s="46"/>
      <c r="E62" s="47" t="s">
        <v>593</v>
      </c>
      <c r="F62" s="46"/>
      <c r="G62" s="46"/>
      <c r="H62" s="46"/>
      <c r="I62" s="46"/>
      <c r="J62" s="48"/>
    </row>
    <row r="63" ht="75">
      <c r="A63" s="37" t="s">
        <v>630</v>
      </c>
      <c r="B63" s="45"/>
      <c r="C63" s="46"/>
      <c r="D63" s="46"/>
      <c r="E63" s="52" t="s">
        <v>6400</v>
      </c>
      <c r="F63" s="46"/>
      <c r="G63" s="46"/>
      <c r="H63" s="46"/>
      <c r="I63" s="46"/>
      <c r="J63" s="48"/>
    </row>
    <row r="64">
      <c r="A64" s="37" t="s">
        <v>597</v>
      </c>
      <c r="B64" s="45"/>
      <c r="C64" s="46"/>
      <c r="D64" s="46"/>
      <c r="E64" s="47" t="s">
        <v>593</v>
      </c>
      <c r="F64" s="46"/>
      <c r="G64" s="46"/>
      <c r="H64" s="46"/>
      <c r="I64" s="46"/>
      <c r="J64" s="48"/>
    </row>
    <row r="65">
      <c r="A65" s="37" t="s">
        <v>591</v>
      </c>
      <c r="B65" s="37">
        <v>14</v>
      </c>
      <c r="C65" s="38" t="s">
        <v>5075</v>
      </c>
      <c r="D65" s="37" t="s">
        <v>593</v>
      </c>
      <c r="E65" s="39" t="s">
        <v>5076</v>
      </c>
      <c r="F65" s="40" t="s">
        <v>629</v>
      </c>
      <c r="G65" s="41">
        <v>25.844999999999999</v>
      </c>
      <c r="H65" s="42">
        <v>0</v>
      </c>
      <c r="I65" s="43">
        <f>ROUND(G65*H65,P4)</f>
        <v>0</v>
      </c>
      <c r="J65" s="37"/>
      <c r="O65" s="44">
        <f>I65*0.21</f>
        <v>0</v>
      </c>
      <c r="P65">
        <v>3</v>
      </c>
    </row>
    <row r="66">
      <c r="A66" s="37" t="s">
        <v>596</v>
      </c>
      <c r="B66" s="45"/>
      <c r="C66" s="46"/>
      <c r="D66" s="46"/>
      <c r="E66" s="47" t="s">
        <v>593</v>
      </c>
      <c r="F66" s="46"/>
      <c r="G66" s="46"/>
      <c r="H66" s="46"/>
      <c r="I66" s="46"/>
      <c r="J66" s="48"/>
    </row>
    <row r="67" ht="30">
      <c r="A67" s="37" t="s">
        <v>630</v>
      </c>
      <c r="B67" s="45"/>
      <c r="C67" s="46"/>
      <c r="D67" s="46"/>
      <c r="E67" s="52" t="s">
        <v>6401</v>
      </c>
      <c r="F67" s="46"/>
      <c r="G67" s="46"/>
      <c r="H67" s="46"/>
      <c r="I67" s="46"/>
      <c r="J67" s="48"/>
    </row>
    <row r="68">
      <c r="A68" s="37" t="s">
        <v>597</v>
      </c>
      <c r="B68" s="45"/>
      <c r="C68" s="46"/>
      <c r="D68" s="46"/>
      <c r="E68" s="47" t="s">
        <v>593</v>
      </c>
      <c r="F68" s="46"/>
      <c r="G68" s="46"/>
      <c r="H68" s="46"/>
      <c r="I68" s="46"/>
      <c r="J68" s="48"/>
    </row>
    <row r="69">
      <c r="A69" s="37" t="s">
        <v>591</v>
      </c>
      <c r="B69" s="37">
        <v>15</v>
      </c>
      <c r="C69" s="38" t="s">
        <v>5093</v>
      </c>
      <c r="D69" s="37" t="s">
        <v>593</v>
      </c>
      <c r="E69" s="39" t="s">
        <v>5094</v>
      </c>
      <c r="F69" s="40" t="s">
        <v>951</v>
      </c>
      <c r="G69" s="41">
        <v>54.578000000000003</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6402</v>
      </c>
      <c r="F71" s="46"/>
      <c r="G71" s="46"/>
      <c r="H71" s="46"/>
      <c r="I71" s="46"/>
      <c r="J71" s="48"/>
    </row>
    <row r="72">
      <c r="A72" s="37" t="s">
        <v>597</v>
      </c>
      <c r="B72" s="45"/>
      <c r="C72" s="46"/>
      <c r="D72" s="46"/>
      <c r="E72" s="47" t="s">
        <v>593</v>
      </c>
      <c r="F72" s="46"/>
      <c r="G72" s="46"/>
      <c r="H72" s="46"/>
      <c r="I72" s="46"/>
      <c r="J72" s="48"/>
    </row>
    <row r="73">
      <c r="A73" s="37" t="s">
        <v>591</v>
      </c>
      <c r="B73" s="37">
        <v>16</v>
      </c>
      <c r="C73" s="38" t="s">
        <v>5540</v>
      </c>
      <c r="D73" s="37" t="s">
        <v>593</v>
      </c>
      <c r="E73" s="39" t="s">
        <v>5541</v>
      </c>
      <c r="F73" s="40" t="s">
        <v>951</v>
      </c>
      <c r="G73" s="41">
        <v>51.689999999999998</v>
      </c>
      <c r="H73" s="42">
        <v>0</v>
      </c>
      <c r="I73" s="43">
        <f>ROUND(G73*H73,P4)</f>
        <v>0</v>
      </c>
      <c r="J73" s="37"/>
      <c r="O73" s="44">
        <f>I73*0.21</f>
        <v>0</v>
      </c>
      <c r="P73">
        <v>3</v>
      </c>
    </row>
    <row r="74">
      <c r="A74" s="37" t="s">
        <v>596</v>
      </c>
      <c r="B74" s="45"/>
      <c r="C74" s="46"/>
      <c r="D74" s="46"/>
      <c r="E74" s="47" t="s">
        <v>593</v>
      </c>
      <c r="F74" s="46"/>
      <c r="G74" s="46"/>
      <c r="H74" s="46"/>
      <c r="I74" s="46"/>
      <c r="J74" s="48"/>
    </row>
    <row r="75">
      <c r="A75" s="37" t="s">
        <v>630</v>
      </c>
      <c r="B75" s="45"/>
      <c r="C75" s="46"/>
      <c r="D75" s="46"/>
      <c r="E75" s="52" t="s">
        <v>6403</v>
      </c>
      <c r="F75" s="46"/>
      <c r="G75" s="46"/>
      <c r="H75" s="46"/>
      <c r="I75" s="46"/>
      <c r="J75" s="48"/>
    </row>
    <row r="76">
      <c r="A76" s="37" t="s">
        <v>597</v>
      </c>
      <c r="B76" s="45"/>
      <c r="C76" s="46"/>
      <c r="D76" s="46"/>
      <c r="E76" s="47" t="s">
        <v>593</v>
      </c>
      <c r="F76" s="46"/>
      <c r="G76" s="46"/>
      <c r="H76" s="46"/>
      <c r="I76" s="46"/>
      <c r="J76" s="48"/>
    </row>
    <row r="77">
      <c r="A77" s="31" t="s">
        <v>589</v>
      </c>
      <c r="B77" s="32"/>
      <c r="C77" s="33" t="s">
        <v>676</v>
      </c>
      <c r="D77" s="34"/>
      <c r="E77" s="31" t="s">
        <v>3517</v>
      </c>
      <c r="F77" s="34"/>
      <c r="G77" s="34"/>
      <c r="H77" s="34"/>
      <c r="I77" s="35">
        <f>SUMIFS(I78:I81,A78:A81,"P")</f>
        <v>0</v>
      </c>
      <c r="J77" s="36"/>
    </row>
    <row r="78">
      <c r="A78" s="37" t="s">
        <v>591</v>
      </c>
      <c r="B78" s="37">
        <v>17</v>
      </c>
      <c r="C78" s="38" t="s">
        <v>5802</v>
      </c>
      <c r="D78" s="37" t="s">
        <v>593</v>
      </c>
      <c r="E78" s="39" t="s">
        <v>5803</v>
      </c>
      <c r="F78" s="40" t="s">
        <v>595</v>
      </c>
      <c r="G78" s="41">
        <v>37</v>
      </c>
      <c r="H78" s="42">
        <v>0</v>
      </c>
      <c r="I78" s="43">
        <f>ROUND(G78*H78,P4)</f>
        <v>0</v>
      </c>
      <c r="J78" s="37"/>
      <c r="O78" s="44">
        <f>I78*0.21</f>
        <v>0</v>
      </c>
      <c r="P78">
        <v>3</v>
      </c>
    </row>
    <row r="79">
      <c r="A79" s="37" t="s">
        <v>596</v>
      </c>
      <c r="B79" s="45"/>
      <c r="C79" s="46"/>
      <c r="D79" s="46"/>
      <c r="E79" s="47" t="s">
        <v>593</v>
      </c>
      <c r="F79" s="46"/>
      <c r="G79" s="46"/>
      <c r="H79" s="46"/>
      <c r="I79" s="46"/>
      <c r="J79" s="48"/>
    </row>
    <row r="80">
      <c r="A80" s="37" t="s">
        <v>630</v>
      </c>
      <c r="B80" s="45"/>
      <c r="C80" s="46"/>
      <c r="D80" s="46"/>
      <c r="E80" s="52" t="s">
        <v>6404</v>
      </c>
      <c r="F80" s="46"/>
      <c r="G80" s="46"/>
      <c r="H80" s="46"/>
      <c r="I80" s="46"/>
      <c r="J80" s="48"/>
    </row>
    <row r="81">
      <c r="A81" s="37" t="s">
        <v>597</v>
      </c>
      <c r="B81" s="45"/>
      <c r="C81" s="46"/>
      <c r="D81" s="46"/>
      <c r="E81" s="47" t="s">
        <v>593</v>
      </c>
      <c r="F81" s="46"/>
      <c r="G81" s="46"/>
      <c r="H81" s="46"/>
      <c r="I81" s="46"/>
      <c r="J81" s="48"/>
    </row>
    <row r="82">
      <c r="A82" s="31" t="s">
        <v>589</v>
      </c>
      <c r="B82" s="32"/>
      <c r="C82" s="33" t="s">
        <v>734</v>
      </c>
      <c r="D82" s="34"/>
      <c r="E82" s="31" t="s">
        <v>1406</v>
      </c>
      <c r="F82" s="34"/>
      <c r="G82" s="34"/>
      <c r="H82" s="34"/>
      <c r="I82" s="35">
        <f>SUMIFS(I83:I94,A83:A94,"P")</f>
        <v>0</v>
      </c>
      <c r="J82" s="36"/>
    </row>
    <row r="83">
      <c r="A83" s="37" t="s">
        <v>591</v>
      </c>
      <c r="B83" s="37">
        <v>18</v>
      </c>
      <c r="C83" s="38" t="s">
        <v>5563</v>
      </c>
      <c r="D83" s="37" t="s">
        <v>593</v>
      </c>
      <c r="E83" s="39" t="s">
        <v>5564</v>
      </c>
      <c r="F83" s="40" t="s">
        <v>629</v>
      </c>
      <c r="G83" s="41">
        <v>6.5549999999999997</v>
      </c>
      <c r="H83" s="42">
        <v>0</v>
      </c>
      <c r="I83" s="43">
        <f>ROUND(G83*H83,P4)</f>
        <v>0</v>
      </c>
      <c r="J83" s="37"/>
      <c r="O83" s="44">
        <f>I83*0.21</f>
        <v>0</v>
      </c>
      <c r="P83">
        <v>3</v>
      </c>
    </row>
    <row r="84">
      <c r="A84" s="37" t="s">
        <v>596</v>
      </c>
      <c r="B84" s="45"/>
      <c r="C84" s="46"/>
      <c r="D84" s="46"/>
      <c r="E84" s="47" t="s">
        <v>593</v>
      </c>
      <c r="F84" s="46"/>
      <c r="G84" s="46"/>
      <c r="H84" s="46"/>
      <c r="I84" s="46"/>
      <c r="J84" s="48"/>
    </row>
    <row r="85" ht="60">
      <c r="A85" s="37" t="s">
        <v>630</v>
      </c>
      <c r="B85" s="45"/>
      <c r="C85" s="46"/>
      <c r="D85" s="46"/>
      <c r="E85" s="52" t="s">
        <v>6405</v>
      </c>
      <c r="F85" s="46"/>
      <c r="G85" s="46"/>
      <c r="H85" s="46"/>
      <c r="I85" s="46"/>
      <c r="J85" s="48"/>
    </row>
    <row r="86">
      <c r="A86" s="37" t="s">
        <v>597</v>
      </c>
      <c r="B86" s="45"/>
      <c r="C86" s="46"/>
      <c r="D86" s="46"/>
      <c r="E86" s="47" t="s">
        <v>593</v>
      </c>
      <c r="F86" s="46"/>
      <c r="G86" s="46"/>
      <c r="H86" s="46"/>
      <c r="I86" s="46"/>
      <c r="J86" s="48"/>
    </row>
    <row r="87" ht="30">
      <c r="A87" s="37" t="s">
        <v>591</v>
      </c>
      <c r="B87" s="37">
        <v>19</v>
      </c>
      <c r="C87" s="38" t="s">
        <v>6204</v>
      </c>
      <c r="D87" s="37" t="s">
        <v>593</v>
      </c>
      <c r="E87" s="39" t="s">
        <v>6205</v>
      </c>
      <c r="F87" s="40" t="s">
        <v>604</v>
      </c>
      <c r="G87" s="41">
        <v>1</v>
      </c>
      <c r="H87" s="42">
        <v>0</v>
      </c>
      <c r="I87" s="43">
        <f>ROUND(G87*H87,P4)</f>
        <v>0</v>
      </c>
      <c r="J87" s="37"/>
      <c r="O87" s="44">
        <f>I87*0.21</f>
        <v>0</v>
      </c>
      <c r="P87">
        <v>3</v>
      </c>
    </row>
    <row r="88">
      <c r="A88" s="37" t="s">
        <v>596</v>
      </c>
      <c r="B88" s="45"/>
      <c r="C88" s="46"/>
      <c r="D88" s="46"/>
      <c r="E88" s="47" t="s">
        <v>593</v>
      </c>
      <c r="F88" s="46"/>
      <c r="G88" s="46"/>
      <c r="H88" s="46"/>
      <c r="I88" s="46"/>
      <c r="J88" s="48"/>
    </row>
    <row r="89">
      <c r="A89" s="37" t="s">
        <v>630</v>
      </c>
      <c r="B89" s="45"/>
      <c r="C89" s="46"/>
      <c r="D89" s="46"/>
      <c r="E89" s="52" t="s">
        <v>885</v>
      </c>
      <c r="F89" s="46"/>
      <c r="G89" s="46"/>
      <c r="H89" s="46"/>
      <c r="I89" s="46"/>
      <c r="J89" s="48"/>
    </row>
    <row r="90">
      <c r="A90" s="37" t="s">
        <v>597</v>
      </c>
      <c r="B90" s="45"/>
      <c r="C90" s="46"/>
      <c r="D90" s="46"/>
      <c r="E90" s="47" t="s">
        <v>593</v>
      </c>
      <c r="F90" s="46"/>
      <c r="G90" s="46"/>
      <c r="H90" s="46"/>
      <c r="I90" s="46"/>
      <c r="J90" s="48"/>
    </row>
    <row r="91">
      <c r="A91" s="37" t="s">
        <v>591</v>
      </c>
      <c r="B91" s="37">
        <v>20</v>
      </c>
      <c r="C91" s="38" t="s">
        <v>6229</v>
      </c>
      <c r="D91" s="37" t="s">
        <v>593</v>
      </c>
      <c r="E91" s="39" t="s">
        <v>6230</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c r="A93" s="37" t="s">
        <v>630</v>
      </c>
      <c r="B93" s="45"/>
      <c r="C93" s="46"/>
      <c r="D93" s="46"/>
      <c r="E93" s="52" t="s">
        <v>885</v>
      </c>
      <c r="F93" s="46"/>
      <c r="G93" s="46"/>
      <c r="H93" s="46"/>
      <c r="I93" s="46"/>
      <c r="J93" s="48"/>
    </row>
    <row r="94">
      <c r="A94" s="37" t="s">
        <v>597</v>
      </c>
      <c r="B94" s="45"/>
      <c r="C94" s="46"/>
      <c r="D94" s="46"/>
      <c r="E94" s="47" t="s">
        <v>593</v>
      </c>
      <c r="F94" s="46"/>
      <c r="G94" s="46"/>
      <c r="H94" s="46"/>
      <c r="I94" s="46"/>
      <c r="J94" s="48"/>
    </row>
    <row r="95">
      <c r="A95" s="31" t="s">
        <v>589</v>
      </c>
      <c r="B95" s="32"/>
      <c r="C95" s="33" t="s">
        <v>3581</v>
      </c>
      <c r="D95" s="34"/>
      <c r="E95" s="31" t="s">
        <v>3582</v>
      </c>
      <c r="F95" s="34"/>
      <c r="G95" s="34"/>
      <c r="H95" s="34"/>
      <c r="I95" s="35">
        <f>SUMIFS(I96:I151,A96:A151,"P")</f>
        <v>0</v>
      </c>
      <c r="J95" s="36"/>
    </row>
    <row r="96">
      <c r="A96" s="37" t="s">
        <v>591</v>
      </c>
      <c r="B96" s="37">
        <v>21</v>
      </c>
      <c r="C96" s="38" t="s">
        <v>6253</v>
      </c>
      <c r="D96" s="37" t="s">
        <v>593</v>
      </c>
      <c r="E96" s="39" t="s">
        <v>6254</v>
      </c>
      <c r="F96" s="40" t="s">
        <v>604</v>
      </c>
      <c r="G96" s="41">
        <v>2</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869</v>
      </c>
      <c r="F98" s="46"/>
      <c r="G98" s="46"/>
      <c r="H98" s="46"/>
      <c r="I98" s="46"/>
      <c r="J98" s="48"/>
    </row>
    <row r="99">
      <c r="A99" s="37" t="s">
        <v>597</v>
      </c>
      <c r="B99" s="45"/>
      <c r="C99" s="46"/>
      <c r="D99" s="46"/>
      <c r="E99" s="47" t="s">
        <v>593</v>
      </c>
      <c r="F99" s="46"/>
      <c r="G99" s="46"/>
      <c r="H99" s="46"/>
      <c r="I99" s="46"/>
      <c r="J99" s="48"/>
    </row>
    <row r="100">
      <c r="A100" s="37" t="s">
        <v>591</v>
      </c>
      <c r="B100" s="37">
        <v>22</v>
      </c>
      <c r="C100" s="38" t="s">
        <v>6406</v>
      </c>
      <c r="D100" s="37" t="s">
        <v>593</v>
      </c>
      <c r="E100" s="39" t="s">
        <v>6407</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885</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6408</v>
      </c>
      <c r="D104" s="37" t="s">
        <v>593</v>
      </c>
      <c r="E104" s="39" t="s">
        <v>6409</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885</v>
      </c>
      <c r="F106" s="46"/>
      <c r="G106" s="46"/>
      <c r="H106" s="46"/>
      <c r="I106" s="46"/>
      <c r="J106" s="48"/>
    </row>
    <row r="107">
      <c r="A107" s="37" t="s">
        <v>597</v>
      </c>
      <c r="B107" s="45"/>
      <c r="C107" s="46"/>
      <c r="D107" s="46"/>
      <c r="E107" s="47" t="s">
        <v>593</v>
      </c>
      <c r="F107" s="46"/>
      <c r="G107" s="46"/>
      <c r="H107" s="46"/>
      <c r="I107" s="46"/>
      <c r="J107" s="48"/>
    </row>
    <row r="108">
      <c r="A108" s="37" t="s">
        <v>591</v>
      </c>
      <c r="B108" s="37">
        <v>24</v>
      </c>
      <c r="C108" s="38" t="s">
        <v>6410</v>
      </c>
      <c r="D108" s="37" t="s">
        <v>593</v>
      </c>
      <c r="E108" s="39" t="s">
        <v>6411</v>
      </c>
      <c r="F108" s="40" t="s">
        <v>604</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885</v>
      </c>
      <c r="F110" s="46"/>
      <c r="G110" s="46"/>
      <c r="H110" s="46"/>
      <c r="I110" s="46"/>
      <c r="J110" s="48"/>
    </row>
    <row r="111">
      <c r="A111" s="37" t="s">
        <v>597</v>
      </c>
      <c r="B111" s="45"/>
      <c r="C111" s="46"/>
      <c r="D111" s="46"/>
      <c r="E111" s="47" t="s">
        <v>593</v>
      </c>
      <c r="F111" s="46"/>
      <c r="G111" s="46"/>
      <c r="H111" s="46"/>
      <c r="I111" s="46"/>
      <c r="J111" s="48"/>
    </row>
    <row r="112" ht="30">
      <c r="A112" s="37" t="s">
        <v>591</v>
      </c>
      <c r="B112" s="37">
        <v>25</v>
      </c>
      <c r="C112" s="38" t="s">
        <v>6281</v>
      </c>
      <c r="D112" s="37" t="s">
        <v>593</v>
      </c>
      <c r="E112" s="39" t="s">
        <v>6282</v>
      </c>
      <c r="F112" s="40" t="s">
        <v>595</v>
      </c>
      <c r="G112" s="41">
        <v>35</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6375</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6412</v>
      </c>
      <c r="D116" s="37" t="s">
        <v>593</v>
      </c>
      <c r="E116" s="39" t="s">
        <v>6413</v>
      </c>
      <c r="F116" s="40" t="s">
        <v>595</v>
      </c>
      <c r="G116" s="41">
        <v>37</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6404</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6414</v>
      </c>
      <c r="D120" s="37" t="s">
        <v>593</v>
      </c>
      <c r="E120" s="39" t="s">
        <v>6415</v>
      </c>
      <c r="F120" s="40" t="s">
        <v>604</v>
      </c>
      <c r="G120" s="41">
        <v>1</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885</v>
      </c>
      <c r="F122" s="46"/>
      <c r="G122" s="46"/>
      <c r="H122" s="46"/>
      <c r="I122" s="46"/>
      <c r="J122" s="48"/>
    </row>
    <row r="123">
      <c r="A123" s="37" t="s">
        <v>597</v>
      </c>
      <c r="B123" s="45"/>
      <c r="C123" s="46"/>
      <c r="D123" s="46"/>
      <c r="E123" s="47" t="s">
        <v>593</v>
      </c>
      <c r="F123" s="46"/>
      <c r="G123" s="46"/>
      <c r="H123" s="46"/>
      <c r="I123" s="46"/>
      <c r="J123" s="48"/>
    </row>
    <row r="124" ht="30">
      <c r="A124" s="37" t="s">
        <v>591</v>
      </c>
      <c r="B124" s="37">
        <v>28</v>
      </c>
      <c r="C124" s="38" t="s">
        <v>6416</v>
      </c>
      <c r="D124" s="37" t="s">
        <v>593</v>
      </c>
      <c r="E124" s="39" t="s">
        <v>6417</v>
      </c>
      <c r="F124" s="40" t="s">
        <v>604</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885</v>
      </c>
      <c r="F126" s="46"/>
      <c r="G126" s="46"/>
      <c r="H126" s="46"/>
      <c r="I126" s="46"/>
      <c r="J126" s="48"/>
    </row>
    <row r="127">
      <c r="A127" s="37" t="s">
        <v>597</v>
      </c>
      <c r="B127" s="45"/>
      <c r="C127" s="46"/>
      <c r="D127" s="46"/>
      <c r="E127" s="47" t="s">
        <v>593</v>
      </c>
      <c r="F127" s="46"/>
      <c r="G127" s="46"/>
      <c r="H127" s="46"/>
      <c r="I127" s="46"/>
      <c r="J127" s="48"/>
    </row>
    <row r="128">
      <c r="A128" s="37" t="s">
        <v>591</v>
      </c>
      <c r="B128" s="37">
        <v>29</v>
      </c>
      <c r="C128" s="38" t="s">
        <v>6418</v>
      </c>
      <c r="D128" s="37" t="s">
        <v>593</v>
      </c>
      <c r="E128" s="39" t="s">
        <v>6419</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c r="A130" s="37" t="s">
        <v>630</v>
      </c>
      <c r="B130" s="45"/>
      <c r="C130" s="46"/>
      <c r="D130" s="46"/>
      <c r="E130" s="52" t="s">
        <v>885</v>
      </c>
      <c r="F130" s="46"/>
      <c r="G130" s="46"/>
      <c r="H130" s="46"/>
      <c r="I130" s="46"/>
      <c r="J130" s="48"/>
    </row>
    <row r="131">
      <c r="A131" s="37" t="s">
        <v>597</v>
      </c>
      <c r="B131" s="45"/>
      <c r="C131" s="46"/>
      <c r="D131" s="46"/>
      <c r="E131" s="47" t="s">
        <v>593</v>
      </c>
      <c r="F131" s="46"/>
      <c r="G131" s="46"/>
      <c r="H131" s="46"/>
      <c r="I131" s="46"/>
      <c r="J131" s="48"/>
    </row>
    <row r="132" ht="30">
      <c r="A132" s="37" t="s">
        <v>591</v>
      </c>
      <c r="B132" s="37">
        <v>30</v>
      </c>
      <c r="C132" s="38" t="s">
        <v>6300</v>
      </c>
      <c r="D132" s="37" t="s">
        <v>593</v>
      </c>
      <c r="E132" s="39" t="s">
        <v>6301</v>
      </c>
      <c r="F132" s="40" t="s">
        <v>604</v>
      </c>
      <c r="G132" s="41">
        <v>2</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c r="A134" s="37" t="s">
        <v>630</v>
      </c>
      <c r="B134" s="45"/>
      <c r="C134" s="46"/>
      <c r="D134" s="46"/>
      <c r="E134" s="52" t="s">
        <v>869</v>
      </c>
      <c r="F134" s="46"/>
      <c r="G134" s="46"/>
      <c r="H134" s="46"/>
      <c r="I134" s="46"/>
      <c r="J134" s="48"/>
    </row>
    <row r="135">
      <c r="A135" s="37" t="s">
        <v>597</v>
      </c>
      <c r="B135" s="45"/>
      <c r="C135" s="46"/>
      <c r="D135" s="46"/>
      <c r="E135" s="47" t="s">
        <v>593</v>
      </c>
      <c r="F135" s="46"/>
      <c r="G135" s="46"/>
      <c r="H135" s="46"/>
      <c r="I135" s="46"/>
      <c r="J135" s="48"/>
    </row>
    <row r="136">
      <c r="A136" s="37" t="s">
        <v>591</v>
      </c>
      <c r="B136" s="37">
        <v>31</v>
      </c>
      <c r="C136" s="38" t="s">
        <v>6420</v>
      </c>
      <c r="D136" s="37" t="s">
        <v>593</v>
      </c>
      <c r="E136" s="39" t="s">
        <v>6421</v>
      </c>
      <c r="F136" s="40" t="s">
        <v>604</v>
      </c>
      <c r="G136" s="41">
        <v>3</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c r="A138" s="37" t="s">
        <v>630</v>
      </c>
      <c r="B138" s="45"/>
      <c r="C138" s="46"/>
      <c r="D138" s="46"/>
      <c r="E138" s="52" t="s">
        <v>5144</v>
      </c>
      <c r="F138" s="46"/>
      <c r="G138" s="46"/>
      <c r="H138" s="46"/>
      <c r="I138" s="46"/>
      <c r="J138" s="48"/>
    </row>
    <row r="139">
      <c r="A139" s="37" t="s">
        <v>597</v>
      </c>
      <c r="B139" s="45"/>
      <c r="C139" s="46"/>
      <c r="D139" s="46"/>
      <c r="E139" s="47" t="s">
        <v>593</v>
      </c>
      <c r="F139" s="46"/>
      <c r="G139" s="46"/>
      <c r="H139" s="46"/>
      <c r="I139" s="46"/>
      <c r="J139" s="48"/>
    </row>
    <row r="140">
      <c r="A140" s="37" t="s">
        <v>591</v>
      </c>
      <c r="B140" s="37">
        <v>32</v>
      </c>
      <c r="C140" s="38" t="s">
        <v>6422</v>
      </c>
      <c r="D140" s="37" t="s">
        <v>593</v>
      </c>
      <c r="E140" s="39" t="s">
        <v>6423</v>
      </c>
      <c r="F140" s="40" t="s">
        <v>604</v>
      </c>
      <c r="G140" s="41">
        <v>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c r="A142" s="37" t="s">
        <v>630</v>
      </c>
      <c r="B142" s="45"/>
      <c r="C142" s="46"/>
      <c r="D142" s="46"/>
      <c r="E142" s="52" t="s">
        <v>885</v>
      </c>
      <c r="F142" s="46"/>
      <c r="G142" s="46"/>
      <c r="H142" s="46"/>
      <c r="I142" s="46"/>
      <c r="J142" s="48"/>
    </row>
    <row r="143">
      <c r="A143" s="37" t="s">
        <v>597</v>
      </c>
      <c r="B143" s="45"/>
      <c r="C143" s="46"/>
      <c r="D143" s="46"/>
      <c r="E143" s="47" t="s">
        <v>593</v>
      </c>
      <c r="F143" s="46"/>
      <c r="G143" s="46"/>
      <c r="H143" s="46"/>
      <c r="I143" s="46"/>
      <c r="J143" s="48"/>
    </row>
    <row r="144">
      <c r="A144" s="37" t="s">
        <v>591</v>
      </c>
      <c r="B144" s="37">
        <v>33</v>
      </c>
      <c r="C144" s="38" t="s">
        <v>6424</v>
      </c>
      <c r="D144" s="37" t="s">
        <v>593</v>
      </c>
      <c r="E144" s="39" t="s">
        <v>6425</v>
      </c>
      <c r="F144" s="40" t="s">
        <v>604</v>
      </c>
      <c r="G144" s="41">
        <v>3</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c r="A146" s="37" t="s">
        <v>630</v>
      </c>
      <c r="B146" s="45"/>
      <c r="C146" s="46"/>
      <c r="D146" s="46"/>
      <c r="E146" s="52" t="s">
        <v>5144</v>
      </c>
      <c r="F146" s="46"/>
      <c r="G146" s="46"/>
      <c r="H146" s="46"/>
      <c r="I146" s="46"/>
      <c r="J146" s="48"/>
    </row>
    <row r="147">
      <c r="A147" s="37" t="s">
        <v>597</v>
      </c>
      <c r="B147" s="45"/>
      <c r="C147" s="46"/>
      <c r="D147" s="46"/>
      <c r="E147" s="47" t="s">
        <v>593</v>
      </c>
      <c r="F147" s="46"/>
      <c r="G147" s="46"/>
      <c r="H147" s="46"/>
      <c r="I147" s="46"/>
      <c r="J147" s="48"/>
    </row>
    <row r="148">
      <c r="A148" s="37" t="s">
        <v>591</v>
      </c>
      <c r="B148" s="37">
        <v>34</v>
      </c>
      <c r="C148" s="38" t="s">
        <v>6426</v>
      </c>
      <c r="D148" s="37" t="s">
        <v>593</v>
      </c>
      <c r="E148" s="39" t="s">
        <v>6336</v>
      </c>
      <c r="F148" s="40" t="s">
        <v>604</v>
      </c>
      <c r="G148" s="41">
        <v>7</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c r="A150" s="37" t="s">
        <v>630</v>
      </c>
      <c r="B150" s="45"/>
      <c r="C150" s="46"/>
      <c r="D150" s="46"/>
      <c r="E150" s="52" t="s">
        <v>5495</v>
      </c>
      <c r="F150" s="46"/>
      <c r="G150" s="46"/>
      <c r="H150" s="46"/>
      <c r="I150" s="46"/>
      <c r="J150" s="48"/>
    </row>
    <row r="151">
      <c r="A151" s="37" t="s">
        <v>597</v>
      </c>
      <c r="B151" s="45"/>
      <c r="C151" s="46"/>
      <c r="D151" s="46"/>
      <c r="E151" s="47" t="s">
        <v>593</v>
      </c>
      <c r="F151" s="46"/>
      <c r="G151" s="46"/>
      <c r="H151" s="46"/>
      <c r="I151" s="46"/>
      <c r="J151" s="48"/>
    </row>
    <row r="152">
      <c r="A152" s="31" t="s">
        <v>589</v>
      </c>
      <c r="B152" s="32"/>
      <c r="C152" s="33" t="s">
        <v>946</v>
      </c>
      <c r="D152" s="34"/>
      <c r="E152" s="31" t="s">
        <v>947</v>
      </c>
      <c r="F152" s="34"/>
      <c r="G152" s="34"/>
      <c r="H152" s="34"/>
      <c r="I152" s="35">
        <f>SUMIFS(I153:I156,A153:A156,"P")</f>
        <v>0</v>
      </c>
      <c r="J152" s="36"/>
    </row>
    <row r="153" ht="45">
      <c r="A153" s="37" t="s">
        <v>591</v>
      </c>
      <c r="B153" s="37">
        <v>35</v>
      </c>
      <c r="C153" s="38" t="s">
        <v>948</v>
      </c>
      <c r="D153" s="37" t="s">
        <v>949</v>
      </c>
      <c r="E153" s="39" t="s">
        <v>950</v>
      </c>
      <c r="F153" s="40" t="s">
        <v>951</v>
      </c>
      <c r="G153" s="41">
        <v>129.25800000000001</v>
      </c>
      <c r="H153" s="42">
        <v>0</v>
      </c>
      <c r="I153" s="43">
        <f>ROUND(G153*H153,P4)</f>
        <v>0</v>
      </c>
      <c r="J153" s="37"/>
      <c r="O153" s="44">
        <f>I153*0.21</f>
        <v>0</v>
      </c>
      <c r="P153">
        <v>3</v>
      </c>
    </row>
    <row r="154">
      <c r="A154" s="37" t="s">
        <v>596</v>
      </c>
      <c r="B154" s="45"/>
      <c r="C154" s="46"/>
      <c r="D154" s="46"/>
      <c r="E154" s="39" t="s">
        <v>952</v>
      </c>
      <c r="F154" s="46"/>
      <c r="G154" s="46"/>
      <c r="H154" s="46"/>
      <c r="I154" s="46"/>
      <c r="J154" s="48"/>
    </row>
    <row r="155" ht="225">
      <c r="A155" s="37" t="s">
        <v>630</v>
      </c>
      <c r="B155" s="45"/>
      <c r="C155" s="46"/>
      <c r="D155" s="46"/>
      <c r="E155" s="52" t="s">
        <v>6427</v>
      </c>
      <c r="F155" s="46"/>
      <c r="G155" s="46"/>
      <c r="H155" s="46"/>
      <c r="I155" s="46"/>
      <c r="J155" s="48"/>
    </row>
    <row r="156" ht="120">
      <c r="A156" s="37" t="s">
        <v>597</v>
      </c>
      <c r="B156" s="45"/>
      <c r="C156" s="46"/>
      <c r="D156" s="46"/>
      <c r="E156" s="39" t="s">
        <v>954</v>
      </c>
      <c r="F156" s="46"/>
      <c r="G156" s="46"/>
      <c r="H156" s="46"/>
      <c r="I156" s="46"/>
      <c r="J156" s="48"/>
    </row>
    <row r="157">
      <c r="A157" s="31" t="s">
        <v>589</v>
      </c>
      <c r="B157" s="32"/>
      <c r="C157" s="33" t="s">
        <v>1578</v>
      </c>
      <c r="D157" s="34"/>
      <c r="E157" s="31" t="s">
        <v>1579</v>
      </c>
      <c r="F157" s="34"/>
      <c r="G157" s="34"/>
      <c r="H157" s="34"/>
      <c r="I157" s="35">
        <f>SUMIFS(I158:I161,A158:A161,"P")</f>
        <v>0</v>
      </c>
      <c r="J157" s="36"/>
    </row>
    <row r="158">
      <c r="A158" s="37" t="s">
        <v>591</v>
      </c>
      <c r="B158" s="37">
        <v>36</v>
      </c>
      <c r="C158" s="38" t="s">
        <v>5740</v>
      </c>
      <c r="D158" s="37" t="s">
        <v>593</v>
      </c>
      <c r="E158" s="39" t="s">
        <v>5741</v>
      </c>
      <c r="F158" s="40" t="s">
        <v>951</v>
      </c>
      <c r="G158" s="41">
        <v>124.748</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c r="A160" s="37" t="s">
        <v>630</v>
      </c>
      <c r="B160" s="45"/>
      <c r="C160" s="46"/>
      <c r="D160" s="46"/>
      <c r="E160" s="52" t="s">
        <v>6428</v>
      </c>
      <c r="F160" s="46"/>
      <c r="G160" s="46"/>
      <c r="H160" s="46"/>
      <c r="I160" s="46"/>
      <c r="J160" s="48"/>
    </row>
    <row r="161">
      <c r="A161" s="37" t="s">
        <v>597</v>
      </c>
      <c r="B161" s="45"/>
      <c r="C161" s="46"/>
      <c r="D161" s="46"/>
      <c r="E161" s="47" t="s">
        <v>593</v>
      </c>
      <c r="F161" s="46"/>
      <c r="G161" s="46"/>
      <c r="H161" s="46"/>
      <c r="I161" s="46"/>
      <c r="J161" s="48"/>
    </row>
    <row r="162">
      <c r="A162" s="31" t="s">
        <v>589</v>
      </c>
      <c r="B162" s="32"/>
      <c r="C162" s="33" t="s">
        <v>1825</v>
      </c>
      <c r="D162" s="34"/>
      <c r="E162" s="31" t="s">
        <v>1826</v>
      </c>
      <c r="F162" s="34"/>
      <c r="G162" s="34"/>
      <c r="H162" s="34"/>
      <c r="I162" s="35">
        <f>SUMIFS(I163:I170,A163:A170,"P")</f>
        <v>0</v>
      </c>
      <c r="J162" s="36"/>
    </row>
    <row r="163">
      <c r="A163" s="37" t="s">
        <v>591</v>
      </c>
      <c r="B163" s="37">
        <v>37</v>
      </c>
      <c r="C163" s="38" t="s">
        <v>5470</v>
      </c>
      <c r="D163" s="37" t="s">
        <v>593</v>
      </c>
      <c r="E163" s="39" t="s">
        <v>5375</v>
      </c>
      <c r="F163" s="40" t="s">
        <v>1829</v>
      </c>
      <c r="G163" s="41">
        <v>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c r="A165" s="37" t="s">
        <v>630</v>
      </c>
      <c r="B165" s="45"/>
      <c r="C165" s="46"/>
      <c r="D165" s="46"/>
      <c r="E165" s="52" t="s">
        <v>885</v>
      </c>
      <c r="F165" s="46"/>
      <c r="G165" s="46"/>
      <c r="H165" s="46"/>
      <c r="I165" s="46"/>
      <c r="J165" s="48"/>
    </row>
    <row r="166">
      <c r="A166" s="37" t="s">
        <v>597</v>
      </c>
      <c r="B166" s="45"/>
      <c r="C166" s="46"/>
      <c r="D166" s="46"/>
      <c r="E166" s="47" t="s">
        <v>593</v>
      </c>
      <c r="F166" s="46"/>
      <c r="G166" s="46"/>
      <c r="H166" s="46"/>
      <c r="I166" s="46"/>
      <c r="J166" s="48"/>
    </row>
    <row r="167">
      <c r="A167" s="37" t="s">
        <v>591</v>
      </c>
      <c r="B167" s="37">
        <v>38</v>
      </c>
      <c r="C167" s="38" t="s">
        <v>5472</v>
      </c>
      <c r="D167" s="37" t="s">
        <v>593</v>
      </c>
      <c r="E167" s="39" t="s">
        <v>5379</v>
      </c>
      <c r="F167" s="40" t="s">
        <v>1829</v>
      </c>
      <c r="G167" s="41">
        <v>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c r="A169" s="37" t="s">
        <v>630</v>
      </c>
      <c r="B169" s="45"/>
      <c r="C169" s="46"/>
      <c r="D169" s="46"/>
      <c r="E169" s="52" t="s">
        <v>885</v>
      </c>
      <c r="F169" s="46"/>
      <c r="G169" s="46"/>
      <c r="H169" s="46"/>
      <c r="I169" s="46"/>
      <c r="J169" s="48"/>
    </row>
    <row r="170">
      <c r="A170" s="37" t="s">
        <v>597</v>
      </c>
      <c r="B170" s="49"/>
      <c r="C170" s="50"/>
      <c r="D170" s="50"/>
      <c r="E170" s="53" t="s">
        <v>593</v>
      </c>
      <c r="F170" s="50"/>
      <c r="G170" s="50"/>
      <c r="H170" s="50"/>
      <c r="I170" s="50"/>
      <c r="J170" s="51"/>
    </row>
  </sheetData>
  <sheetProtection sheet="1" objects="1" scenarios="1" spinCount="100000" saltValue="pd8nvMlGekk4+l97LrFWlewiRzC2ucF3XWNetVvniX0VpyAciCNsXQIG2kwl0m5sWkE+zMDi8aS6Hht1pW6RPw==" hashValue="xtTZLHKvfycdI9Le9i3w3h6h2B9pYDFoHrSaypDW38YbU2ayzn2qfTXQUBR1IyaIQ+f6tiVJaSKQnNFvqH7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6429</v>
      </c>
      <c r="I3" s="25">
        <f>SUMIFS(I11:I349,A11:A349,"SD")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577</v>
      </c>
      <c r="C7" s="21" t="s">
        <v>6429</v>
      </c>
      <c r="D7" s="22"/>
      <c r="E7" s="23" t="s">
        <v>275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SUMIFS(I12:I99,A12:A99,"P")</f>
        <v>0</v>
      </c>
      <c r="J11" s="36"/>
    </row>
    <row r="12" ht="30">
      <c r="A12" s="37" t="s">
        <v>591</v>
      </c>
      <c r="B12" s="37">
        <v>1</v>
      </c>
      <c r="C12" s="38" t="s">
        <v>5475</v>
      </c>
      <c r="D12" s="37" t="s">
        <v>593</v>
      </c>
      <c r="E12" s="39" t="s">
        <v>5476</v>
      </c>
      <c r="F12" s="40" t="s">
        <v>604</v>
      </c>
      <c r="G12" s="41">
        <v>15</v>
      </c>
      <c r="H12" s="42">
        <v>0</v>
      </c>
      <c r="I12" s="43">
        <f>ROUND(G12*H12,P4)</f>
        <v>0</v>
      </c>
      <c r="J12" s="37"/>
      <c r="O12" s="44">
        <f>I12*0.21</f>
        <v>0</v>
      </c>
      <c r="P12">
        <v>3</v>
      </c>
    </row>
    <row r="13">
      <c r="A13" s="37" t="s">
        <v>596</v>
      </c>
      <c r="B13" s="45"/>
      <c r="C13" s="46"/>
      <c r="D13" s="46"/>
      <c r="E13" s="47" t="s">
        <v>593</v>
      </c>
      <c r="F13" s="46"/>
      <c r="G13" s="46"/>
      <c r="H13" s="46"/>
      <c r="I13" s="46"/>
      <c r="J13" s="48"/>
    </row>
    <row r="14" ht="30">
      <c r="A14" s="37" t="s">
        <v>630</v>
      </c>
      <c r="B14" s="45"/>
      <c r="C14" s="46"/>
      <c r="D14" s="46"/>
      <c r="E14" s="52" t="s">
        <v>5477</v>
      </c>
      <c r="F14" s="46"/>
      <c r="G14" s="46"/>
      <c r="H14" s="46"/>
      <c r="I14" s="46"/>
      <c r="J14" s="48"/>
    </row>
    <row r="15">
      <c r="A15" s="37" t="s">
        <v>597</v>
      </c>
      <c r="B15" s="45"/>
      <c r="C15" s="46"/>
      <c r="D15" s="46"/>
      <c r="E15" s="47" t="s">
        <v>593</v>
      </c>
      <c r="F15" s="46"/>
      <c r="G15" s="46"/>
      <c r="H15" s="46"/>
      <c r="I15" s="46"/>
      <c r="J15" s="48"/>
    </row>
    <row r="16" ht="30">
      <c r="A16" s="37" t="s">
        <v>591</v>
      </c>
      <c r="B16" s="37">
        <v>2</v>
      </c>
      <c r="C16" s="38" t="s">
        <v>5478</v>
      </c>
      <c r="D16" s="37" t="s">
        <v>593</v>
      </c>
      <c r="E16" s="39" t="s">
        <v>5479</v>
      </c>
      <c r="F16" s="40" t="s">
        <v>604</v>
      </c>
      <c r="G16" s="41">
        <v>15</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822</v>
      </c>
      <c r="F18" s="46"/>
      <c r="G18" s="46"/>
      <c r="H18" s="46"/>
      <c r="I18" s="46"/>
      <c r="J18" s="48"/>
    </row>
    <row r="19">
      <c r="A19" s="37" t="s">
        <v>597</v>
      </c>
      <c r="B19" s="45"/>
      <c r="C19" s="46"/>
      <c r="D19" s="46"/>
      <c r="E19" s="47" t="s">
        <v>593</v>
      </c>
      <c r="F19" s="46"/>
      <c r="G19" s="46"/>
      <c r="H19" s="46"/>
      <c r="I19" s="46"/>
      <c r="J19" s="48"/>
    </row>
    <row r="20">
      <c r="A20" s="37" t="s">
        <v>591</v>
      </c>
      <c r="B20" s="37">
        <v>3</v>
      </c>
      <c r="C20" s="38" t="s">
        <v>5480</v>
      </c>
      <c r="D20" s="37" t="s">
        <v>593</v>
      </c>
      <c r="E20" s="39" t="s">
        <v>5481</v>
      </c>
      <c r="F20" s="40" t="s">
        <v>639</v>
      </c>
      <c r="G20" s="41">
        <v>24</v>
      </c>
      <c r="H20" s="42">
        <v>0</v>
      </c>
      <c r="I20" s="43">
        <f>ROUND(G20*H20,P4)</f>
        <v>0</v>
      </c>
      <c r="J20" s="37"/>
      <c r="O20" s="44">
        <f>I20*0.21</f>
        <v>0</v>
      </c>
      <c r="P20">
        <v>3</v>
      </c>
    </row>
    <row r="21">
      <c r="A21" s="37" t="s">
        <v>596</v>
      </c>
      <c r="B21" s="45"/>
      <c r="C21" s="46"/>
      <c r="D21" s="46"/>
      <c r="E21" s="47" t="s">
        <v>593</v>
      </c>
      <c r="F21" s="46"/>
      <c r="G21" s="46"/>
      <c r="H21" s="46"/>
      <c r="I21" s="46"/>
      <c r="J21" s="48"/>
    </row>
    <row r="22" ht="30">
      <c r="A22" s="37" t="s">
        <v>630</v>
      </c>
      <c r="B22" s="45"/>
      <c r="C22" s="46"/>
      <c r="D22" s="46"/>
      <c r="E22" s="52" t="s">
        <v>5482</v>
      </c>
      <c r="F22" s="46"/>
      <c r="G22" s="46"/>
      <c r="H22" s="46"/>
      <c r="I22" s="46"/>
      <c r="J22" s="48"/>
    </row>
    <row r="23">
      <c r="A23" s="37" t="s">
        <v>597</v>
      </c>
      <c r="B23" s="45"/>
      <c r="C23" s="46"/>
      <c r="D23" s="46"/>
      <c r="E23" s="47" t="s">
        <v>593</v>
      </c>
      <c r="F23" s="46"/>
      <c r="G23" s="46"/>
      <c r="H23" s="46"/>
      <c r="I23" s="46"/>
      <c r="J23" s="48"/>
    </row>
    <row r="24">
      <c r="A24" s="37" t="s">
        <v>591</v>
      </c>
      <c r="B24" s="37">
        <v>4</v>
      </c>
      <c r="C24" s="38" t="s">
        <v>5483</v>
      </c>
      <c r="D24" s="37" t="s">
        <v>593</v>
      </c>
      <c r="E24" s="39" t="s">
        <v>5484</v>
      </c>
      <c r="F24" s="40" t="s">
        <v>639</v>
      </c>
      <c r="G24" s="41">
        <v>24</v>
      </c>
      <c r="H24" s="42">
        <v>0</v>
      </c>
      <c r="I24" s="43">
        <f>ROUND(G24*H24,P4)</f>
        <v>0</v>
      </c>
      <c r="J24" s="37"/>
      <c r="O24" s="44">
        <f>I24*0.21</f>
        <v>0</v>
      </c>
      <c r="P24">
        <v>3</v>
      </c>
    </row>
    <row r="25">
      <c r="A25" s="37" t="s">
        <v>596</v>
      </c>
      <c r="B25" s="45"/>
      <c r="C25" s="46"/>
      <c r="D25" s="46"/>
      <c r="E25" s="47" t="s">
        <v>593</v>
      </c>
      <c r="F25" s="46"/>
      <c r="G25" s="46"/>
      <c r="H25" s="46"/>
      <c r="I25" s="46"/>
      <c r="J25" s="48"/>
    </row>
    <row r="26">
      <c r="A26" s="37" t="s">
        <v>630</v>
      </c>
      <c r="B26" s="45"/>
      <c r="C26" s="46"/>
      <c r="D26" s="46"/>
      <c r="E26" s="52" t="s">
        <v>5468</v>
      </c>
      <c r="F26" s="46"/>
      <c r="G26" s="46"/>
      <c r="H26" s="46"/>
      <c r="I26" s="46"/>
      <c r="J26" s="48"/>
    </row>
    <row r="27">
      <c r="A27" s="37" t="s">
        <v>597</v>
      </c>
      <c r="B27" s="45"/>
      <c r="C27" s="46"/>
      <c r="D27" s="46"/>
      <c r="E27" s="47" t="s">
        <v>593</v>
      </c>
      <c r="F27" s="46"/>
      <c r="G27" s="46"/>
      <c r="H27" s="46"/>
      <c r="I27" s="46"/>
      <c r="J27" s="48"/>
    </row>
    <row r="28" ht="30">
      <c r="A28" s="37" t="s">
        <v>591</v>
      </c>
      <c r="B28" s="37">
        <v>5</v>
      </c>
      <c r="C28" s="38" t="s">
        <v>5485</v>
      </c>
      <c r="D28" s="37" t="s">
        <v>593</v>
      </c>
      <c r="E28" s="39" t="s">
        <v>5486</v>
      </c>
      <c r="F28" s="40" t="s">
        <v>595</v>
      </c>
      <c r="G28" s="41">
        <v>800</v>
      </c>
      <c r="H28" s="42">
        <v>0</v>
      </c>
      <c r="I28" s="43">
        <f>ROUND(G28*H28,P4)</f>
        <v>0</v>
      </c>
      <c r="J28" s="37"/>
      <c r="O28" s="44">
        <f>I28*0.21</f>
        <v>0</v>
      </c>
      <c r="P28">
        <v>3</v>
      </c>
    </row>
    <row r="29">
      <c r="A29" s="37" t="s">
        <v>596</v>
      </c>
      <c r="B29" s="45"/>
      <c r="C29" s="46"/>
      <c r="D29" s="46"/>
      <c r="E29" s="47" t="s">
        <v>593</v>
      </c>
      <c r="F29" s="46"/>
      <c r="G29" s="46"/>
      <c r="H29" s="46"/>
      <c r="I29" s="46"/>
      <c r="J29" s="48"/>
    </row>
    <row r="30">
      <c r="A30" s="37" t="s">
        <v>630</v>
      </c>
      <c r="B30" s="45"/>
      <c r="C30" s="46"/>
      <c r="D30" s="46"/>
      <c r="E30" s="52" t="s">
        <v>6430</v>
      </c>
      <c r="F30" s="46"/>
      <c r="G30" s="46"/>
      <c r="H30" s="46"/>
      <c r="I30" s="46"/>
      <c r="J30" s="48"/>
    </row>
    <row r="31">
      <c r="A31" s="37" t="s">
        <v>597</v>
      </c>
      <c r="B31" s="45"/>
      <c r="C31" s="46"/>
      <c r="D31" s="46"/>
      <c r="E31" s="47" t="s">
        <v>593</v>
      </c>
      <c r="F31" s="46"/>
      <c r="G31" s="46"/>
      <c r="H31" s="46"/>
      <c r="I31" s="46"/>
      <c r="J31" s="48"/>
    </row>
    <row r="32" ht="30">
      <c r="A32" s="37" t="s">
        <v>591</v>
      </c>
      <c r="B32" s="37">
        <v>6</v>
      </c>
      <c r="C32" s="38" t="s">
        <v>5488</v>
      </c>
      <c r="D32" s="37" t="s">
        <v>593</v>
      </c>
      <c r="E32" s="39" t="s">
        <v>5489</v>
      </c>
      <c r="F32" s="40" t="s">
        <v>595</v>
      </c>
      <c r="G32" s="41">
        <v>800</v>
      </c>
      <c r="H32" s="42">
        <v>0</v>
      </c>
      <c r="I32" s="43">
        <f>ROUND(G32*H32,P4)</f>
        <v>0</v>
      </c>
      <c r="J32" s="37"/>
      <c r="O32" s="44">
        <f>I32*0.21</f>
        <v>0</v>
      </c>
      <c r="P32">
        <v>3</v>
      </c>
    </row>
    <row r="33">
      <c r="A33" s="37" t="s">
        <v>596</v>
      </c>
      <c r="B33" s="45"/>
      <c r="C33" s="46"/>
      <c r="D33" s="46"/>
      <c r="E33" s="47" t="s">
        <v>593</v>
      </c>
      <c r="F33" s="46"/>
      <c r="G33" s="46"/>
      <c r="H33" s="46"/>
      <c r="I33" s="46"/>
      <c r="J33" s="48"/>
    </row>
    <row r="34">
      <c r="A34" s="37" t="s">
        <v>630</v>
      </c>
      <c r="B34" s="45"/>
      <c r="C34" s="46"/>
      <c r="D34" s="46"/>
      <c r="E34" s="52" t="s">
        <v>6430</v>
      </c>
      <c r="F34" s="46"/>
      <c r="G34" s="46"/>
      <c r="H34" s="46"/>
      <c r="I34" s="46"/>
      <c r="J34" s="48"/>
    </row>
    <row r="35">
      <c r="A35" s="37" t="s">
        <v>597</v>
      </c>
      <c r="B35" s="45"/>
      <c r="C35" s="46"/>
      <c r="D35" s="46"/>
      <c r="E35" s="47" t="s">
        <v>593</v>
      </c>
      <c r="F35" s="46"/>
      <c r="G35" s="46"/>
      <c r="H35" s="46"/>
      <c r="I35" s="46"/>
      <c r="J35" s="48"/>
    </row>
    <row r="36" ht="30">
      <c r="A36" s="37" t="s">
        <v>591</v>
      </c>
      <c r="B36" s="37">
        <v>7</v>
      </c>
      <c r="C36" s="38" t="s">
        <v>5047</v>
      </c>
      <c r="D36" s="37" t="s">
        <v>593</v>
      </c>
      <c r="E36" s="39" t="s">
        <v>5048</v>
      </c>
      <c r="F36" s="40" t="s">
        <v>629</v>
      </c>
      <c r="G36" s="41">
        <v>803.25300000000004</v>
      </c>
      <c r="H36" s="42">
        <v>0</v>
      </c>
      <c r="I36" s="43">
        <f>ROUND(G36*H36,P4)</f>
        <v>0</v>
      </c>
      <c r="J36" s="37"/>
      <c r="O36" s="44">
        <f>I36*0.21</f>
        <v>0</v>
      </c>
      <c r="P36">
        <v>3</v>
      </c>
    </row>
    <row r="37">
      <c r="A37" s="37" t="s">
        <v>596</v>
      </c>
      <c r="B37" s="45"/>
      <c r="C37" s="46"/>
      <c r="D37" s="46"/>
      <c r="E37" s="47" t="s">
        <v>593</v>
      </c>
      <c r="F37" s="46"/>
      <c r="G37" s="46"/>
      <c r="H37" s="46"/>
      <c r="I37" s="46"/>
      <c r="J37" s="48"/>
    </row>
    <row r="38" ht="165">
      <c r="A38" s="37" t="s">
        <v>630</v>
      </c>
      <c r="B38" s="45"/>
      <c r="C38" s="46"/>
      <c r="D38" s="46"/>
      <c r="E38" s="52" t="s">
        <v>6431</v>
      </c>
      <c r="F38" s="46"/>
      <c r="G38" s="46"/>
      <c r="H38" s="46"/>
      <c r="I38" s="46"/>
      <c r="J38" s="48"/>
    </row>
    <row r="39">
      <c r="A39" s="37" t="s">
        <v>597</v>
      </c>
      <c r="B39" s="45"/>
      <c r="C39" s="46"/>
      <c r="D39" s="46"/>
      <c r="E39" s="47" t="s">
        <v>593</v>
      </c>
      <c r="F39" s="46"/>
      <c r="G39" s="46"/>
      <c r="H39" s="46"/>
      <c r="I39" s="46"/>
      <c r="J39" s="48"/>
    </row>
    <row r="40" ht="30">
      <c r="A40" s="37" t="s">
        <v>591</v>
      </c>
      <c r="B40" s="37">
        <v>8</v>
      </c>
      <c r="C40" s="38" t="s">
        <v>5843</v>
      </c>
      <c r="D40" s="37" t="s">
        <v>593</v>
      </c>
      <c r="E40" s="39" t="s">
        <v>5844</v>
      </c>
      <c r="F40" s="40" t="s">
        <v>629</v>
      </c>
      <c r="G40" s="41">
        <v>803.25300000000004</v>
      </c>
      <c r="H40" s="42">
        <v>0</v>
      </c>
      <c r="I40" s="43">
        <f>ROUND(G40*H40,P4)</f>
        <v>0</v>
      </c>
      <c r="J40" s="37"/>
      <c r="O40" s="44">
        <f>I40*0.21</f>
        <v>0</v>
      </c>
      <c r="P40">
        <v>3</v>
      </c>
    </row>
    <row r="41">
      <c r="A41" s="37" t="s">
        <v>596</v>
      </c>
      <c r="B41" s="45"/>
      <c r="C41" s="46"/>
      <c r="D41" s="46"/>
      <c r="E41" s="47" t="s">
        <v>593</v>
      </c>
      <c r="F41" s="46"/>
      <c r="G41" s="46"/>
      <c r="H41" s="46"/>
      <c r="I41" s="46"/>
      <c r="J41" s="48"/>
    </row>
    <row r="42">
      <c r="A42" s="37" t="s">
        <v>630</v>
      </c>
      <c r="B42" s="45"/>
      <c r="C42" s="46"/>
      <c r="D42" s="46"/>
      <c r="E42" s="52" t="s">
        <v>6432</v>
      </c>
      <c r="F42" s="46"/>
      <c r="G42" s="46"/>
      <c r="H42" s="46"/>
      <c r="I42" s="46"/>
      <c r="J42" s="48"/>
    </row>
    <row r="43">
      <c r="A43" s="37" t="s">
        <v>597</v>
      </c>
      <c r="B43" s="45"/>
      <c r="C43" s="46"/>
      <c r="D43" s="46"/>
      <c r="E43" s="47" t="s">
        <v>593</v>
      </c>
      <c r="F43" s="46"/>
      <c r="G43" s="46"/>
      <c r="H43" s="46"/>
      <c r="I43" s="46"/>
      <c r="J43" s="48"/>
    </row>
    <row r="44" ht="30">
      <c r="A44" s="37" t="s">
        <v>591</v>
      </c>
      <c r="B44" s="37">
        <v>9</v>
      </c>
      <c r="C44" s="38" t="s">
        <v>5784</v>
      </c>
      <c r="D44" s="37" t="s">
        <v>593</v>
      </c>
      <c r="E44" s="39" t="s">
        <v>5785</v>
      </c>
      <c r="F44" s="40" t="s">
        <v>629</v>
      </c>
      <c r="G44" s="41">
        <v>13.669</v>
      </c>
      <c r="H44" s="42">
        <v>0</v>
      </c>
      <c r="I44" s="43">
        <f>ROUND(G44*H44,P4)</f>
        <v>0</v>
      </c>
      <c r="J44" s="37"/>
      <c r="O44" s="44">
        <f>I44*0.21</f>
        <v>0</v>
      </c>
      <c r="P44">
        <v>3</v>
      </c>
    </row>
    <row r="45">
      <c r="A45" s="37" t="s">
        <v>596</v>
      </c>
      <c r="B45" s="45"/>
      <c r="C45" s="46"/>
      <c r="D45" s="46"/>
      <c r="E45" s="47" t="s">
        <v>593</v>
      </c>
      <c r="F45" s="46"/>
      <c r="G45" s="46"/>
      <c r="H45" s="46"/>
      <c r="I45" s="46"/>
      <c r="J45" s="48"/>
    </row>
    <row r="46" ht="90">
      <c r="A46" s="37" t="s">
        <v>630</v>
      </c>
      <c r="B46" s="45"/>
      <c r="C46" s="46"/>
      <c r="D46" s="46"/>
      <c r="E46" s="52" t="s">
        <v>6433</v>
      </c>
      <c r="F46" s="46"/>
      <c r="G46" s="46"/>
      <c r="H46" s="46"/>
      <c r="I46" s="46"/>
      <c r="J46" s="48"/>
    </row>
    <row r="47">
      <c r="A47" s="37" t="s">
        <v>597</v>
      </c>
      <c r="B47" s="45"/>
      <c r="C47" s="46"/>
      <c r="D47" s="46"/>
      <c r="E47" s="47" t="s">
        <v>593</v>
      </c>
      <c r="F47" s="46"/>
      <c r="G47" s="46"/>
      <c r="H47" s="46"/>
      <c r="I47" s="46"/>
      <c r="J47" s="48"/>
    </row>
    <row r="48" ht="30">
      <c r="A48" s="37" t="s">
        <v>591</v>
      </c>
      <c r="B48" s="37">
        <v>10</v>
      </c>
      <c r="C48" s="38" t="s">
        <v>5787</v>
      </c>
      <c r="D48" s="37" t="s">
        <v>593</v>
      </c>
      <c r="E48" s="39" t="s">
        <v>5788</v>
      </c>
      <c r="F48" s="40" t="s">
        <v>629</v>
      </c>
      <c r="G48" s="41">
        <v>13.669</v>
      </c>
      <c r="H48" s="42">
        <v>0</v>
      </c>
      <c r="I48" s="43">
        <f>ROUND(G48*H48,P4)</f>
        <v>0</v>
      </c>
      <c r="J48" s="37"/>
      <c r="O48" s="44">
        <f>I48*0.21</f>
        <v>0</v>
      </c>
      <c r="P48">
        <v>3</v>
      </c>
    </row>
    <row r="49">
      <c r="A49" s="37" t="s">
        <v>596</v>
      </c>
      <c r="B49" s="45"/>
      <c r="C49" s="46"/>
      <c r="D49" s="46"/>
      <c r="E49" s="47" t="s">
        <v>593</v>
      </c>
      <c r="F49" s="46"/>
      <c r="G49" s="46"/>
      <c r="H49" s="46"/>
      <c r="I49" s="46"/>
      <c r="J49" s="48"/>
    </row>
    <row r="50">
      <c r="A50" s="37" t="s">
        <v>630</v>
      </c>
      <c r="B50" s="45"/>
      <c r="C50" s="46"/>
      <c r="D50" s="46"/>
      <c r="E50" s="52" t="s">
        <v>6434</v>
      </c>
      <c r="F50" s="46"/>
      <c r="G50" s="46"/>
      <c r="H50" s="46"/>
      <c r="I50" s="46"/>
      <c r="J50" s="48"/>
    </row>
    <row r="51">
      <c r="A51" s="37" t="s">
        <v>597</v>
      </c>
      <c r="B51" s="45"/>
      <c r="C51" s="46"/>
      <c r="D51" s="46"/>
      <c r="E51" s="47" t="s">
        <v>593</v>
      </c>
      <c r="F51" s="46"/>
      <c r="G51" s="46"/>
      <c r="H51" s="46"/>
      <c r="I51" s="46"/>
      <c r="J51" s="48"/>
    </row>
    <row r="52">
      <c r="A52" s="37" t="s">
        <v>591</v>
      </c>
      <c r="B52" s="37">
        <v>11</v>
      </c>
      <c r="C52" s="38" t="s">
        <v>5053</v>
      </c>
      <c r="D52" s="37" t="s">
        <v>593</v>
      </c>
      <c r="E52" s="39" t="s">
        <v>5054</v>
      </c>
      <c r="F52" s="40" t="s">
        <v>639</v>
      </c>
      <c r="G52" s="41">
        <v>1679.999</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630</v>
      </c>
      <c r="B54" s="45"/>
      <c r="C54" s="46"/>
      <c r="D54" s="46"/>
      <c r="E54" s="52" t="s">
        <v>6435</v>
      </c>
      <c r="F54" s="46"/>
      <c r="G54" s="46"/>
      <c r="H54" s="46"/>
      <c r="I54" s="46"/>
      <c r="J54" s="48"/>
    </row>
    <row r="55">
      <c r="A55" s="37" t="s">
        <v>597</v>
      </c>
      <c r="B55" s="45"/>
      <c r="C55" s="46"/>
      <c r="D55" s="46"/>
      <c r="E55" s="47" t="s">
        <v>593</v>
      </c>
      <c r="F55" s="46"/>
      <c r="G55" s="46"/>
      <c r="H55" s="46"/>
      <c r="I55" s="46"/>
      <c r="J55" s="48"/>
    </row>
    <row r="56">
      <c r="A56" s="37" t="s">
        <v>591</v>
      </c>
      <c r="B56" s="37">
        <v>12</v>
      </c>
      <c r="C56" s="38" t="s">
        <v>5056</v>
      </c>
      <c r="D56" s="37" t="s">
        <v>593</v>
      </c>
      <c r="E56" s="39" t="s">
        <v>5057</v>
      </c>
      <c r="F56" s="40" t="s">
        <v>639</v>
      </c>
      <c r="G56" s="41">
        <v>1240.921</v>
      </c>
      <c r="H56" s="42">
        <v>0</v>
      </c>
      <c r="I56" s="43">
        <f>ROUND(G56*H56,P4)</f>
        <v>0</v>
      </c>
      <c r="J56" s="37"/>
      <c r="O56" s="44">
        <f>I56*0.21</f>
        <v>0</v>
      </c>
      <c r="P56">
        <v>3</v>
      </c>
    </row>
    <row r="57">
      <c r="A57" s="37" t="s">
        <v>596</v>
      </c>
      <c r="B57" s="45"/>
      <c r="C57" s="46"/>
      <c r="D57" s="46"/>
      <c r="E57" s="47" t="s">
        <v>593</v>
      </c>
      <c r="F57" s="46"/>
      <c r="G57" s="46"/>
      <c r="H57" s="46"/>
      <c r="I57" s="46"/>
      <c r="J57" s="48"/>
    </row>
    <row r="58" ht="75">
      <c r="A58" s="37" t="s">
        <v>630</v>
      </c>
      <c r="B58" s="45"/>
      <c r="C58" s="46"/>
      <c r="D58" s="46"/>
      <c r="E58" s="52" t="s">
        <v>6436</v>
      </c>
      <c r="F58" s="46"/>
      <c r="G58" s="46"/>
      <c r="H58" s="46"/>
      <c r="I58" s="46"/>
      <c r="J58" s="48"/>
    </row>
    <row r="59">
      <c r="A59" s="37" t="s">
        <v>597</v>
      </c>
      <c r="B59" s="45"/>
      <c r="C59" s="46"/>
      <c r="D59" s="46"/>
      <c r="E59" s="47" t="s">
        <v>593</v>
      </c>
      <c r="F59" s="46"/>
      <c r="G59" s="46"/>
      <c r="H59" s="46"/>
      <c r="I59" s="46"/>
      <c r="J59" s="48"/>
    </row>
    <row r="60">
      <c r="A60" s="37" t="s">
        <v>591</v>
      </c>
      <c r="B60" s="37">
        <v>13</v>
      </c>
      <c r="C60" s="38" t="s">
        <v>5059</v>
      </c>
      <c r="D60" s="37" t="s">
        <v>593</v>
      </c>
      <c r="E60" s="39" t="s">
        <v>5060</v>
      </c>
      <c r="F60" s="40" t="s">
        <v>639</v>
      </c>
      <c r="G60" s="41">
        <v>1679.999</v>
      </c>
      <c r="H60" s="42">
        <v>0</v>
      </c>
      <c r="I60" s="43">
        <f>ROUND(G60*H60,P4)</f>
        <v>0</v>
      </c>
      <c r="J60" s="37"/>
      <c r="O60" s="44">
        <f>I60*0.21</f>
        <v>0</v>
      </c>
      <c r="P60">
        <v>3</v>
      </c>
    </row>
    <row r="61">
      <c r="A61" s="37" t="s">
        <v>596</v>
      </c>
      <c r="B61" s="45"/>
      <c r="C61" s="46"/>
      <c r="D61" s="46"/>
      <c r="E61" s="47" t="s">
        <v>593</v>
      </c>
      <c r="F61" s="46"/>
      <c r="G61" s="46"/>
      <c r="H61" s="46"/>
      <c r="I61" s="46"/>
      <c r="J61" s="48"/>
    </row>
    <row r="62">
      <c r="A62" s="37" t="s">
        <v>630</v>
      </c>
      <c r="B62" s="45"/>
      <c r="C62" s="46"/>
      <c r="D62" s="46"/>
      <c r="E62" s="52" t="s">
        <v>6437</v>
      </c>
      <c r="F62" s="46"/>
      <c r="G62" s="46"/>
      <c r="H62" s="46"/>
      <c r="I62" s="46"/>
      <c r="J62" s="48"/>
    </row>
    <row r="63">
      <c r="A63" s="37" t="s">
        <v>597</v>
      </c>
      <c r="B63" s="45"/>
      <c r="C63" s="46"/>
      <c r="D63" s="46"/>
      <c r="E63" s="47" t="s">
        <v>593</v>
      </c>
      <c r="F63" s="46"/>
      <c r="G63" s="46"/>
      <c r="H63" s="46"/>
      <c r="I63" s="46"/>
      <c r="J63" s="48"/>
    </row>
    <row r="64">
      <c r="A64" s="37" t="s">
        <v>591</v>
      </c>
      <c r="B64" s="37">
        <v>14</v>
      </c>
      <c r="C64" s="38" t="s">
        <v>5062</v>
      </c>
      <c r="D64" s="37" t="s">
        <v>593</v>
      </c>
      <c r="E64" s="39" t="s">
        <v>5063</v>
      </c>
      <c r="F64" s="40" t="s">
        <v>639</v>
      </c>
      <c r="G64" s="41">
        <v>1240.921</v>
      </c>
      <c r="H64" s="42">
        <v>0</v>
      </c>
      <c r="I64" s="43">
        <f>ROUND(G64*H64,P4)</f>
        <v>0</v>
      </c>
      <c r="J64" s="37"/>
      <c r="O64" s="44">
        <f>I64*0.21</f>
        <v>0</v>
      </c>
      <c r="P64">
        <v>3</v>
      </c>
    </row>
    <row r="65">
      <c r="A65" s="37" t="s">
        <v>596</v>
      </c>
      <c r="B65" s="45"/>
      <c r="C65" s="46"/>
      <c r="D65" s="46"/>
      <c r="E65" s="47" t="s">
        <v>593</v>
      </c>
      <c r="F65" s="46"/>
      <c r="G65" s="46"/>
      <c r="H65" s="46"/>
      <c r="I65" s="46"/>
      <c r="J65" s="48"/>
    </row>
    <row r="66">
      <c r="A66" s="37" t="s">
        <v>630</v>
      </c>
      <c r="B66" s="45"/>
      <c r="C66" s="46"/>
      <c r="D66" s="46"/>
      <c r="E66" s="52" t="s">
        <v>6438</v>
      </c>
      <c r="F66" s="46"/>
      <c r="G66" s="46"/>
      <c r="H66" s="46"/>
      <c r="I66" s="46"/>
      <c r="J66" s="48"/>
    </row>
    <row r="67">
      <c r="A67" s="37" t="s">
        <v>597</v>
      </c>
      <c r="B67" s="45"/>
      <c r="C67" s="46"/>
      <c r="D67" s="46"/>
      <c r="E67" s="47" t="s">
        <v>593</v>
      </c>
      <c r="F67" s="46"/>
      <c r="G67" s="46"/>
      <c r="H67" s="46"/>
      <c r="I67" s="46"/>
      <c r="J67" s="48"/>
    </row>
    <row r="68">
      <c r="A68" s="37" t="s">
        <v>591</v>
      </c>
      <c r="B68" s="37">
        <v>15</v>
      </c>
      <c r="C68" s="38" t="s">
        <v>5510</v>
      </c>
      <c r="D68" s="37" t="s">
        <v>593</v>
      </c>
      <c r="E68" s="39" t="s">
        <v>5511</v>
      </c>
      <c r="F68" s="40" t="s">
        <v>639</v>
      </c>
      <c r="G68" s="41">
        <v>72.900000000000006</v>
      </c>
      <c r="H68" s="42">
        <v>0</v>
      </c>
      <c r="I68" s="43">
        <f>ROUND(G68*H68,P4)</f>
        <v>0</v>
      </c>
      <c r="J68" s="37"/>
      <c r="O68" s="44">
        <f>I68*0.21</f>
        <v>0</v>
      </c>
      <c r="P68">
        <v>3</v>
      </c>
    </row>
    <row r="69">
      <c r="A69" s="37" t="s">
        <v>596</v>
      </c>
      <c r="B69" s="45"/>
      <c r="C69" s="46"/>
      <c r="D69" s="46"/>
      <c r="E69" s="47" t="s">
        <v>593</v>
      </c>
      <c r="F69" s="46"/>
      <c r="G69" s="46"/>
      <c r="H69" s="46"/>
      <c r="I69" s="46"/>
      <c r="J69" s="48"/>
    </row>
    <row r="70" ht="75">
      <c r="A70" s="37" t="s">
        <v>630</v>
      </c>
      <c r="B70" s="45"/>
      <c r="C70" s="46"/>
      <c r="D70" s="46"/>
      <c r="E70" s="52" t="s">
        <v>6439</v>
      </c>
      <c r="F70" s="46"/>
      <c r="G70" s="46"/>
      <c r="H70" s="46"/>
      <c r="I70" s="46"/>
      <c r="J70" s="48"/>
    </row>
    <row r="71">
      <c r="A71" s="37" t="s">
        <v>597</v>
      </c>
      <c r="B71" s="45"/>
      <c r="C71" s="46"/>
      <c r="D71" s="46"/>
      <c r="E71" s="47" t="s">
        <v>593</v>
      </c>
      <c r="F71" s="46"/>
      <c r="G71" s="46"/>
      <c r="H71" s="46"/>
      <c r="I71" s="46"/>
      <c r="J71" s="48"/>
    </row>
    <row r="72">
      <c r="A72" s="37" t="s">
        <v>591</v>
      </c>
      <c r="B72" s="37">
        <v>16</v>
      </c>
      <c r="C72" s="38" t="s">
        <v>5513</v>
      </c>
      <c r="D72" s="37" t="s">
        <v>593</v>
      </c>
      <c r="E72" s="39" t="s">
        <v>5514</v>
      </c>
      <c r="F72" s="40" t="s">
        <v>639</v>
      </c>
      <c r="G72" s="41">
        <v>72.900000000000006</v>
      </c>
      <c r="H72" s="42">
        <v>0</v>
      </c>
      <c r="I72" s="43">
        <f>ROUND(G72*H72,P4)</f>
        <v>0</v>
      </c>
      <c r="J72" s="37"/>
      <c r="O72" s="44">
        <f>I72*0.21</f>
        <v>0</v>
      </c>
      <c r="P72">
        <v>3</v>
      </c>
    </row>
    <row r="73">
      <c r="A73" s="37" t="s">
        <v>596</v>
      </c>
      <c r="B73" s="45"/>
      <c r="C73" s="46"/>
      <c r="D73" s="46"/>
      <c r="E73" s="47" t="s">
        <v>593</v>
      </c>
      <c r="F73" s="46"/>
      <c r="G73" s="46"/>
      <c r="H73" s="46"/>
      <c r="I73" s="46"/>
      <c r="J73" s="48"/>
    </row>
    <row r="74">
      <c r="A74" s="37" t="s">
        <v>630</v>
      </c>
      <c r="B74" s="45"/>
      <c r="C74" s="46"/>
      <c r="D74" s="46"/>
      <c r="E74" s="52" t="s">
        <v>6440</v>
      </c>
      <c r="F74" s="46"/>
      <c r="G74" s="46"/>
      <c r="H74" s="46"/>
      <c r="I74" s="46"/>
      <c r="J74" s="48"/>
    </row>
    <row r="75">
      <c r="A75" s="37" t="s">
        <v>597</v>
      </c>
      <c r="B75" s="45"/>
      <c r="C75" s="46"/>
      <c r="D75" s="46"/>
      <c r="E75" s="47" t="s">
        <v>593</v>
      </c>
      <c r="F75" s="46"/>
      <c r="G75" s="46"/>
      <c r="H75" s="46"/>
      <c r="I75" s="46"/>
      <c r="J75" s="48"/>
    </row>
    <row r="76">
      <c r="A76" s="37" t="s">
        <v>591</v>
      </c>
      <c r="B76" s="37">
        <v>17</v>
      </c>
      <c r="C76" s="38" t="s">
        <v>5516</v>
      </c>
      <c r="D76" s="37" t="s">
        <v>593</v>
      </c>
      <c r="E76" s="39" t="s">
        <v>5517</v>
      </c>
      <c r="F76" s="40" t="s">
        <v>629</v>
      </c>
      <c r="G76" s="41">
        <v>27.338000000000001</v>
      </c>
      <c r="H76" s="42">
        <v>0</v>
      </c>
      <c r="I76" s="43">
        <f>ROUND(G76*H76,P4)</f>
        <v>0</v>
      </c>
      <c r="J76" s="37"/>
      <c r="O76" s="44">
        <f>I76*0.21</f>
        <v>0</v>
      </c>
      <c r="P76">
        <v>3</v>
      </c>
    </row>
    <row r="77">
      <c r="A77" s="37" t="s">
        <v>596</v>
      </c>
      <c r="B77" s="45"/>
      <c r="C77" s="46"/>
      <c r="D77" s="46"/>
      <c r="E77" s="47" t="s">
        <v>593</v>
      </c>
      <c r="F77" s="46"/>
      <c r="G77" s="46"/>
      <c r="H77" s="46"/>
      <c r="I77" s="46"/>
      <c r="J77" s="48"/>
    </row>
    <row r="78">
      <c r="A78" s="37" t="s">
        <v>630</v>
      </c>
      <c r="B78" s="45"/>
      <c r="C78" s="46"/>
      <c r="D78" s="46"/>
      <c r="E78" s="52" t="s">
        <v>6441</v>
      </c>
      <c r="F78" s="46"/>
      <c r="G78" s="46"/>
      <c r="H78" s="46"/>
      <c r="I78" s="46"/>
      <c r="J78" s="48"/>
    </row>
    <row r="79">
      <c r="A79" s="37" t="s">
        <v>597</v>
      </c>
      <c r="B79" s="45"/>
      <c r="C79" s="46"/>
      <c r="D79" s="46"/>
      <c r="E79" s="47" t="s">
        <v>593</v>
      </c>
      <c r="F79" s="46"/>
      <c r="G79" s="46"/>
      <c r="H79" s="46"/>
      <c r="I79" s="46"/>
      <c r="J79" s="48"/>
    </row>
    <row r="80">
      <c r="A80" s="37" t="s">
        <v>591</v>
      </c>
      <c r="B80" s="37">
        <v>18</v>
      </c>
      <c r="C80" s="38" t="s">
        <v>5519</v>
      </c>
      <c r="D80" s="37" t="s">
        <v>593</v>
      </c>
      <c r="E80" s="39" t="s">
        <v>5520</v>
      </c>
      <c r="F80" s="40" t="s">
        <v>629</v>
      </c>
      <c r="G80" s="41">
        <v>27.338000000000001</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6441</v>
      </c>
      <c r="F82" s="46"/>
      <c r="G82" s="46"/>
      <c r="H82" s="46"/>
      <c r="I82" s="46"/>
      <c r="J82" s="48"/>
    </row>
    <row r="83">
      <c r="A83" s="37" t="s">
        <v>597</v>
      </c>
      <c r="B83" s="45"/>
      <c r="C83" s="46"/>
      <c r="D83" s="46"/>
      <c r="E83" s="47" t="s">
        <v>593</v>
      </c>
      <c r="F83" s="46"/>
      <c r="G83" s="46"/>
      <c r="H83" s="46"/>
      <c r="I83" s="46"/>
      <c r="J83" s="48"/>
    </row>
    <row r="84">
      <c r="A84" s="37" t="s">
        <v>591</v>
      </c>
      <c r="B84" s="37">
        <v>19</v>
      </c>
      <c r="C84" s="38" t="s">
        <v>1363</v>
      </c>
      <c r="D84" s="37" t="s">
        <v>593</v>
      </c>
      <c r="E84" s="39" t="s">
        <v>1364</v>
      </c>
      <c r="F84" s="40" t="s">
        <v>629</v>
      </c>
      <c r="G84" s="41">
        <v>1113.104</v>
      </c>
      <c r="H84" s="42">
        <v>0</v>
      </c>
      <c r="I84" s="43">
        <f>ROUND(G84*H84,P4)</f>
        <v>0</v>
      </c>
      <c r="J84" s="37"/>
      <c r="O84" s="44">
        <f>I84*0.21</f>
        <v>0</v>
      </c>
      <c r="P84">
        <v>3</v>
      </c>
    </row>
    <row r="85">
      <c r="A85" s="37" t="s">
        <v>596</v>
      </c>
      <c r="B85" s="45"/>
      <c r="C85" s="46"/>
      <c r="D85" s="46"/>
      <c r="E85" s="47" t="s">
        <v>593</v>
      </c>
      <c r="F85" s="46"/>
      <c r="G85" s="46"/>
      <c r="H85" s="46"/>
      <c r="I85" s="46"/>
      <c r="J85" s="48"/>
    </row>
    <row r="86" ht="45">
      <c r="A86" s="37" t="s">
        <v>630</v>
      </c>
      <c r="B86" s="45"/>
      <c r="C86" s="46"/>
      <c r="D86" s="46"/>
      <c r="E86" s="52" t="s">
        <v>6442</v>
      </c>
      <c r="F86" s="46"/>
      <c r="G86" s="46"/>
      <c r="H86" s="46"/>
      <c r="I86" s="46"/>
      <c r="J86" s="48"/>
    </row>
    <row r="87">
      <c r="A87" s="37" t="s">
        <v>597</v>
      </c>
      <c r="B87" s="45"/>
      <c r="C87" s="46"/>
      <c r="D87" s="46"/>
      <c r="E87" s="47" t="s">
        <v>593</v>
      </c>
      <c r="F87" s="46"/>
      <c r="G87" s="46"/>
      <c r="H87" s="46"/>
      <c r="I87" s="46"/>
      <c r="J87" s="48"/>
    </row>
    <row r="88">
      <c r="A88" s="37" t="s">
        <v>591</v>
      </c>
      <c r="B88" s="37">
        <v>20</v>
      </c>
      <c r="C88" s="38" t="s">
        <v>5075</v>
      </c>
      <c r="D88" s="37" t="s">
        <v>593</v>
      </c>
      <c r="E88" s="39" t="s">
        <v>5076</v>
      </c>
      <c r="F88" s="40" t="s">
        <v>629</v>
      </c>
      <c r="G88" s="41">
        <v>433.94999999999999</v>
      </c>
      <c r="H88" s="42">
        <v>0</v>
      </c>
      <c r="I88" s="43">
        <f>ROUND(G88*H88,P4)</f>
        <v>0</v>
      </c>
      <c r="J88" s="37"/>
      <c r="O88" s="44">
        <f>I88*0.21</f>
        <v>0</v>
      </c>
      <c r="P88">
        <v>3</v>
      </c>
    </row>
    <row r="89">
      <c r="A89" s="37" t="s">
        <v>596</v>
      </c>
      <c r="B89" s="45"/>
      <c r="C89" s="46"/>
      <c r="D89" s="46"/>
      <c r="E89" s="47" t="s">
        <v>593</v>
      </c>
      <c r="F89" s="46"/>
      <c r="G89" s="46"/>
      <c r="H89" s="46"/>
      <c r="I89" s="46"/>
      <c r="J89" s="48"/>
    </row>
    <row r="90" ht="30">
      <c r="A90" s="37" t="s">
        <v>630</v>
      </c>
      <c r="B90" s="45"/>
      <c r="C90" s="46"/>
      <c r="D90" s="46"/>
      <c r="E90" s="52" t="s">
        <v>6443</v>
      </c>
      <c r="F90" s="46"/>
      <c r="G90" s="46"/>
      <c r="H90" s="46"/>
      <c r="I90" s="46"/>
      <c r="J90" s="48"/>
    </row>
    <row r="91">
      <c r="A91" s="37" t="s">
        <v>597</v>
      </c>
      <c r="B91" s="45"/>
      <c r="C91" s="46"/>
      <c r="D91" s="46"/>
      <c r="E91" s="47" t="s">
        <v>593</v>
      </c>
      <c r="F91" s="46"/>
      <c r="G91" s="46"/>
      <c r="H91" s="46"/>
      <c r="I91" s="46"/>
      <c r="J91" s="48"/>
    </row>
    <row r="92">
      <c r="A92" s="37" t="s">
        <v>591</v>
      </c>
      <c r="B92" s="37">
        <v>21</v>
      </c>
      <c r="C92" s="38" t="s">
        <v>5093</v>
      </c>
      <c r="D92" s="37" t="s">
        <v>593</v>
      </c>
      <c r="E92" s="39" t="s">
        <v>5094</v>
      </c>
      <c r="F92" s="40" t="s">
        <v>951</v>
      </c>
      <c r="G92" s="41">
        <v>2226.2080000000001</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6444</v>
      </c>
      <c r="F94" s="46"/>
      <c r="G94" s="46"/>
      <c r="H94" s="46"/>
      <c r="I94" s="46"/>
      <c r="J94" s="48"/>
    </row>
    <row r="95">
      <c r="A95" s="37" t="s">
        <v>597</v>
      </c>
      <c r="B95" s="45"/>
      <c r="C95" s="46"/>
      <c r="D95" s="46"/>
      <c r="E95" s="47" t="s">
        <v>593</v>
      </c>
      <c r="F95" s="46"/>
      <c r="G95" s="46"/>
      <c r="H95" s="46"/>
      <c r="I95" s="46"/>
      <c r="J95" s="48"/>
    </row>
    <row r="96">
      <c r="A96" s="37" t="s">
        <v>591</v>
      </c>
      <c r="B96" s="37">
        <v>22</v>
      </c>
      <c r="C96" s="38" t="s">
        <v>5540</v>
      </c>
      <c r="D96" s="37" t="s">
        <v>593</v>
      </c>
      <c r="E96" s="39" t="s">
        <v>5541</v>
      </c>
      <c r="F96" s="40" t="s">
        <v>951</v>
      </c>
      <c r="G96" s="41">
        <v>867.89999999999998</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6445</v>
      </c>
      <c r="F98" s="46"/>
      <c r="G98" s="46"/>
      <c r="H98" s="46"/>
      <c r="I98" s="46"/>
      <c r="J98" s="48"/>
    </row>
    <row r="99">
      <c r="A99" s="37" t="s">
        <v>597</v>
      </c>
      <c r="B99" s="45"/>
      <c r="C99" s="46"/>
      <c r="D99" s="46"/>
      <c r="E99" s="47" t="s">
        <v>593</v>
      </c>
      <c r="F99" s="46"/>
      <c r="G99" s="46"/>
      <c r="H99" s="46"/>
      <c r="I99" s="46"/>
      <c r="J99" s="48"/>
    </row>
    <row r="100">
      <c r="A100" s="31" t="s">
        <v>589</v>
      </c>
      <c r="B100" s="32"/>
      <c r="C100" s="33" t="s">
        <v>676</v>
      </c>
      <c r="D100" s="34"/>
      <c r="E100" s="31" t="s">
        <v>3517</v>
      </c>
      <c r="F100" s="34"/>
      <c r="G100" s="34"/>
      <c r="H100" s="34"/>
      <c r="I100" s="35">
        <f>SUMIFS(I101:I104,A101:A104,"P")</f>
        <v>0</v>
      </c>
      <c r="J100" s="36"/>
    </row>
    <row r="101">
      <c r="A101" s="37" t="s">
        <v>591</v>
      </c>
      <c r="B101" s="37">
        <v>23</v>
      </c>
      <c r="C101" s="38" t="s">
        <v>6446</v>
      </c>
      <c r="D101" s="37" t="s">
        <v>593</v>
      </c>
      <c r="E101" s="39" t="s">
        <v>6447</v>
      </c>
      <c r="F101" s="40" t="s">
        <v>629</v>
      </c>
      <c r="G101" s="41">
        <v>8</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c r="A103" s="37" t="s">
        <v>630</v>
      </c>
      <c r="B103" s="45"/>
      <c r="C103" s="46"/>
      <c r="D103" s="46"/>
      <c r="E103" s="52" t="s">
        <v>6448</v>
      </c>
      <c r="F103" s="46"/>
      <c r="G103" s="46"/>
      <c r="H103" s="46"/>
      <c r="I103" s="46"/>
      <c r="J103" s="48"/>
    </row>
    <row r="104">
      <c r="A104" s="37" t="s">
        <v>597</v>
      </c>
      <c r="B104" s="45"/>
      <c r="C104" s="46"/>
      <c r="D104" s="46"/>
      <c r="E104" s="47" t="s">
        <v>593</v>
      </c>
      <c r="F104" s="46"/>
      <c r="G104" s="46"/>
      <c r="H104" s="46"/>
      <c r="I104" s="46"/>
      <c r="J104" s="48"/>
    </row>
    <row r="105">
      <c r="A105" s="31" t="s">
        <v>589</v>
      </c>
      <c r="B105" s="32"/>
      <c r="C105" s="33" t="s">
        <v>734</v>
      </c>
      <c r="D105" s="34"/>
      <c r="E105" s="31" t="s">
        <v>1406</v>
      </c>
      <c r="F105" s="34"/>
      <c r="G105" s="34"/>
      <c r="H105" s="34"/>
      <c r="I105" s="35">
        <f>SUMIFS(I106:I117,A106:A117,"P")</f>
        <v>0</v>
      </c>
      <c r="J105" s="36"/>
    </row>
    <row r="106">
      <c r="A106" s="37" t="s">
        <v>591</v>
      </c>
      <c r="B106" s="37">
        <v>24</v>
      </c>
      <c r="C106" s="38" t="s">
        <v>5563</v>
      </c>
      <c r="D106" s="37" t="s">
        <v>593</v>
      </c>
      <c r="E106" s="39" t="s">
        <v>5564</v>
      </c>
      <c r="F106" s="40" t="s">
        <v>629</v>
      </c>
      <c r="G106" s="41">
        <v>86.790000000000006</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c r="A108" s="37" t="s">
        <v>630</v>
      </c>
      <c r="B108" s="45"/>
      <c r="C108" s="46"/>
      <c r="D108" s="46"/>
      <c r="E108" s="52" t="s">
        <v>6449</v>
      </c>
      <c r="F108" s="46"/>
      <c r="G108" s="46"/>
      <c r="H108" s="46"/>
      <c r="I108" s="46"/>
      <c r="J108" s="48"/>
    </row>
    <row r="109">
      <c r="A109" s="37" t="s">
        <v>597</v>
      </c>
      <c r="B109" s="45"/>
      <c r="C109" s="46"/>
      <c r="D109" s="46"/>
      <c r="E109" s="47" t="s">
        <v>593</v>
      </c>
      <c r="F109" s="46"/>
      <c r="G109" s="46"/>
      <c r="H109" s="46"/>
      <c r="I109" s="46"/>
      <c r="J109" s="48"/>
    </row>
    <row r="110" ht="30">
      <c r="A110" s="37" t="s">
        <v>591</v>
      </c>
      <c r="B110" s="37">
        <v>25</v>
      </c>
      <c r="C110" s="38" t="s">
        <v>6210</v>
      </c>
      <c r="D110" s="37" t="s">
        <v>593</v>
      </c>
      <c r="E110" s="39" t="s">
        <v>6211</v>
      </c>
      <c r="F110" s="40" t="s">
        <v>629</v>
      </c>
      <c r="G110" s="41">
        <v>0.28799999999999998</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c r="A112" s="37" t="s">
        <v>630</v>
      </c>
      <c r="B112" s="45"/>
      <c r="C112" s="46"/>
      <c r="D112" s="46"/>
      <c r="E112" s="52" t="s">
        <v>6212</v>
      </c>
      <c r="F112" s="46"/>
      <c r="G112" s="46"/>
      <c r="H112" s="46"/>
      <c r="I112" s="46"/>
      <c r="J112" s="48"/>
    </row>
    <row r="113">
      <c r="A113" s="37" t="s">
        <v>597</v>
      </c>
      <c r="B113" s="45"/>
      <c r="C113" s="46"/>
      <c r="D113" s="46"/>
      <c r="E113" s="47" t="s">
        <v>593</v>
      </c>
      <c r="F113" s="46"/>
      <c r="G113" s="46"/>
      <c r="H113" s="46"/>
      <c r="I113" s="46"/>
      <c r="J113" s="48"/>
    </row>
    <row r="114">
      <c r="A114" s="37" t="s">
        <v>591</v>
      </c>
      <c r="B114" s="37">
        <v>26</v>
      </c>
      <c r="C114" s="38" t="s">
        <v>5581</v>
      </c>
      <c r="D114" s="37" t="s">
        <v>593</v>
      </c>
      <c r="E114" s="39" t="s">
        <v>5582</v>
      </c>
      <c r="F114" s="40" t="s">
        <v>639</v>
      </c>
      <c r="G114" s="41">
        <v>3.3599999999999999</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c r="A116" s="37" t="s">
        <v>630</v>
      </c>
      <c r="B116" s="45"/>
      <c r="C116" s="46"/>
      <c r="D116" s="46"/>
      <c r="E116" s="52" t="s">
        <v>6214</v>
      </c>
      <c r="F116" s="46"/>
      <c r="G116" s="46"/>
      <c r="H116" s="46"/>
      <c r="I116" s="46"/>
      <c r="J116" s="48"/>
    </row>
    <row r="117">
      <c r="A117" s="37" t="s">
        <v>597</v>
      </c>
      <c r="B117" s="45"/>
      <c r="C117" s="46"/>
      <c r="D117" s="46"/>
      <c r="E117" s="47" t="s">
        <v>593</v>
      </c>
      <c r="F117" s="46"/>
      <c r="G117" s="46"/>
      <c r="H117" s="46"/>
      <c r="I117" s="46"/>
      <c r="J117" s="48"/>
    </row>
    <row r="118">
      <c r="A118" s="31" t="s">
        <v>589</v>
      </c>
      <c r="B118" s="32"/>
      <c r="C118" s="33" t="s">
        <v>3581</v>
      </c>
      <c r="D118" s="34"/>
      <c r="E118" s="31" t="s">
        <v>3582</v>
      </c>
      <c r="F118" s="34"/>
      <c r="G118" s="34"/>
      <c r="H118" s="34"/>
      <c r="I118" s="35">
        <f>SUMIFS(I119:I326,A119:A326,"P")</f>
        <v>0</v>
      </c>
      <c r="J118" s="36"/>
    </row>
    <row r="119" ht="30">
      <c r="A119" s="37" t="s">
        <v>591</v>
      </c>
      <c r="B119" s="37">
        <v>27</v>
      </c>
      <c r="C119" s="38" t="s">
        <v>6450</v>
      </c>
      <c r="D119" s="37" t="s">
        <v>593</v>
      </c>
      <c r="E119" s="39" t="s">
        <v>6451</v>
      </c>
      <c r="F119" s="40" t="s">
        <v>595</v>
      </c>
      <c r="G119" s="41">
        <v>800.83500000000004</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c r="A121" s="37" t="s">
        <v>630</v>
      </c>
      <c r="B121" s="45"/>
      <c r="C121" s="46"/>
      <c r="D121" s="46"/>
      <c r="E121" s="52" t="s">
        <v>6452</v>
      </c>
      <c r="F121" s="46"/>
      <c r="G121" s="46"/>
      <c r="H121" s="46"/>
      <c r="I121" s="46"/>
      <c r="J121" s="48"/>
    </row>
    <row r="122">
      <c r="A122" s="37" t="s">
        <v>597</v>
      </c>
      <c r="B122" s="45"/>
      <c r="C122" s="46"/>
      <c r="D122" s="46"/>
      <c r="E122" s="47" t="s">
        <v>593</v>
      </c>
      <c r="F122" s="46"/>
      <c r="G122" s="46"/>
      <c r="H122" s="46"/>
      <c r="I122" s="46"/>
      <c r="J122" s="48"/>
    </row>
    <row r="123">
      <c r="A123" s="37" t="s">
        <v>591</v>
      </c>
      <c r="B123" s="37">
        <v>28</v>
      </c>
      <c r="C123" s="38" t="s">
        <v>6453</v>
      </c>
      <c r="D123" s="37" t="s">
        <v>593</v>
      </c>
      <c r="E123" s="39" t="s">
        <v>6454</v>
      </c>
      <c r="F123" s="40" t="s">
        <v>604</v>
      </c>
      <c r="G123" s="41">
        <v>2</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c r="A125" s="37" t="s">
        <v>630</v>
      </c>
      <c r="B125" s="45"/>
      <c r="C125" s="46"/>
      <c r="D125" s="46"/>
      <c r="E125" s="52" t="s">
        <v>869</v>
      </c>
      <c r="F125" s="46"/>
      <c r="G125" s="46"/>
      <c r="H125" s="46"/>
      <c r="I125" s="46"/>
      <c r="J125" s="48"/>
    </row>
    <row r="126">
      <c r="A126" s="37" t="s">
        <v>597</v>
      </c>
      <c r="B126" s="45"/>
      <c r="C126" s="46"/>
      <c r="D126" s="46"/>
      <c r="E126" s="47" t="s">
        <v>593</v>
      </c>
      <c r="F126" s="46"/>
      <c r="G126" s="46"/>
      <c r="H126" s="46"/>
      <c r="I126" s="46"/>
      <c r="J126" s="48"/>
    </row>
    <row r="127">
      <c r="A127" s="37" t="s">
        <v>591</v>
      </c>
      <c r="B127" s="37">
        <v>29</v>
      </c>
      <c r="C127" s="38" t="s">
        <v>6455</v>
      </c>
      <c r="D127" s="37" t="s">
        <v>593</v>
      </c>
      <c r="E127" s="39" t="s">
        <v>6456</v>
      </c>
      <c r="F127" s="40" t="s">
        <v>604</v>
      </c>
      <c r="G127" s="41">
        <v>2</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c r="A129" s="37" t="s">
        <v>630</v>
      </c>
      <c r="B129" s="45"/>
      <c r="C129" s="46"/>
      <c r="D129" s="46"/>
      <c r="E129" s="52" t="s">
        <v>869</v>
      </c>
      <c r="F129" s="46"/>
      <c r="G129" s="46"/>
      <c r="H129" s="46"/>
      <c r="I129" s="46"/>
      <c r="J129" s="48"/>
    </row>
    <row r="130">
      <c r="A130" s="37" t="s">
        <v>597</v>
      </c>
      <c r="B130" s="45"/>
      <c r="C130" s="46"/>
      <c r="D130" s="46"/>
      <c r="E130" s="47" t="s">
        <v>593</v>
      </c>
      <c r="F130" s="46"/>
      <c r="G130" s="46"/>
      <c r="H130" s="46"/>
      <c r="I130" s="46"/>
      <c r="J130" s="48"/>
    </row>
    <row r="131">
      <c r="A131" s="37" t="s">
        <v>591</v>
      </c>
      <c r="B131" s="37">
        <v>30</v>
      </c>
      <c r="C131" s="38" t="s">
        <v>6457</v>
      </c>
      <c r="D131" s="37" t="s">
        <v>593</v>
      </c>
      <c r="E131" s="39" t="s">
        <v>6458</v>
      </c>
      <c r="F131" s="40" t="s">
        <v>604</v>
      </c>
      <c r="G131" s="41">
        <v>78</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c r="A133" s="37" t="s">
        <v>630</v>
      </c>
      <c r="B133" s="45"/>
      <c r="C133" s="46"/>
      <c r="D133" s="46"/>
      <c r="E133" s="52" t="s">
        <v>6459</v>
      </c>
      <c r="F133" s="46"/>
      <c r="G133" s="46"/>
      <c r="H133" s="46"/>
      <c r="I133" s="46"/>
      <c r="J133" s="48"/>
    </row>
    <row r="134">
      <c r="A134" s="37" t="s">
        <v>597</v>
      </c>
      <c r="B134" s="45"/>
      <c r="C134" s="46"/>
      <c r="D134" s="46"/>
      <c r="E134" s="47" t="s">
        <v>593</v>
      </c>
      <c r="F134" s="46"/>
      <c r="G134" s="46"/>
      <c r="H134" s="46"/>
      <c r="I134" s="46"/>
      <c r="J134" s="48"/>
    </row>
    <row r="135">
      <c r="A135" s="37" t="s">
        <v>591</v>
      </c>
      <c r="B135" s="37">
        <v>31</v>
      </c>
      <c r="C135" s="38" t="s">
        <v>5637</v>
      </c>
      <c r="D135" s="37" t="s">
        <v>593</v>
      </c>
      <c r="E135" s="39" t="s">
        <v>5638</v>
      </c>
      <c r="F135" s="40" t="s">
        <v>604</v>
      </c>
      <c r="G135" s="41">
        <v>4</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c r="A137" s="37" t="s">
        <v>630</v>
      </c>
      <c r="B137" s="45"/>
      <c r="C137" s="46"/>
      <c r="D137" s="46"/>
      <c r="E137" s="52" t="s">
        <v>865</v>
      </c>
      <c r="F137" s="46"/>
      <c r="G137" s="46"/>
      <c r="H137" s="46"/>
      <c r="I137" s="46"/>
      <c r="J137" s="48"/>
    </row>
    <row r="138">
      <c r="A138" s="37" t="s">
        <v>597</v>
      </c>
      <c r="B138" s="45"/>
      <c r="C138" s="46"/>
      <c r="D138" s="46"/>
      <c r="E138" s="47" t="s">
        <v>593</v>
      </c>
      <c r="F138" s="46"/>
      <c r="G138" s="46"/>
      <c r="H138" s="46"/>
      <c r="I138" s="46"/>
      <c r="J138" s="48"/>
    </row>
    <row r="139">
      <c r="A139" s="37" t="s">
        <v>591</v>
      </c>
      <c r="B139" s="37">
        <v>32</v>
      </c>
      <c r="C139" s="38" t="s">
        <v>6460</v>
      </c>
      <c r="D139" s="37" t="s">
        <v>593</v>
      </c>
      <c r="E139" s="39" t="s">
        <v>6461</v>
      </c>
      <c r="F139" s="40" t="s">
        <v>604</v>
      </c>
      <c r="G139" s="41">
        <v>4</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865</v>
      </c>
      <c r="F141" s="46"/>
      <c r="G141" s="46"/>
      <c r="H141" s="46"/>
      <c r="I141" s="46"/>
      <c r="J141" s="48"/>
    </row>
    <row r="142">
      <c r="A142" s="37" t="s">
        <v>597</v>
      </c>
      <c r="B142" s="45"/>
      <c r="C142" s="46"/>
      <c r="D142" s="46"/>
      <c r="E142" s="47" t="s">
        <v>593</v>
      </c>
      <c r="F142" s="46"/>
      <c r="G142" s="46"/>
      <c r="H142" s="46"/>
      <c r="I142" s="46"/>
      <c r="J142" s="48"/>
    </row>
    <row r="143" ht="30">
      <c r="A143" s="37" t="s">
        <v>591</v>
      </c>
      <c r="B143" s="37">
        <v>33</v>
      </c>
      <c r="C143" s="38" t="s">
        <v>6462</v>
      </c>
      <c r="D143" s="37" t="s">
        <v>593</v>
      </c>
      <c r="E143" s="39" t="s">
        <v>6463</v>
      </c>
      <c r="F143" s="40" t="s">
        <v>604</v>
      </c>
      <c r="G143" s="41">
        <v>4</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865</v>
      </c>
      <c r="F145" s="46"/>
      <c r="G145" s="46"/>
      <c r="H145" s="46"/>
      <c r="I145" s="46"/>
      <c r="J145" s="48"/>
    </row>
    <row r="146">
      <c r="A146" s="37" t="s">
        <v>597</v>
      </c>
      <c r="B146" s="45"/>
      <c r="C146" s="46"/>
      <c r="D146" s="46"/>
      <c r="E146" s="47" t="s">
        <v>593</v>
      </c>
      <c r="F146" s="46"/>
      <c r="G146" s="46"/>
      <c r="H146" s="46"/>
      <c r="I146" s="46"/>
      <c r="J146" s="48"/>
    </row>
    <row r="147">
      <c r="A147" s="37" t="s">
        <v>591</v>
      </c>
      <c r="B147" s="37">
        <v>34</v>
      </c>
      <c r="C147" s="38" t="s">
        <v>6464</v>
      </c>
      <c r="D147" s="37" t="s">
        <v>593</v>
      </c>
      <c r="E147" s="39" t="s">
        <v>6465</v>
      </c>
      <c r="F147" s="40" t="s">
        <v>604</v>
      </c>
      <c r="G147" s="41">
        <v>4</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c r="A149" s="37" t="s">
        <v>630</v>
      </c>
      <c r="B149" s="45"/>
      <c r="C149" s="46"/>
      <c r="D149" s="46"/>
      <c r="E149" s="52" t="s">
        <v>865</v>
      </c>
      <c r="F149" s="46"/>
      <c r="G149" s="46"/>
      <c r="H149" s="46"/>
      <c r="I149" s="46"/>
      <c r="J149" s="48"/>
    </row>
    <row r="150">
      <c r="A150" s="37" t="s">
        <v>597</v>
      </c>
      <c r="B150" s="45"/>
      <c r="C150" s="46"/>
      <c r="D150" s="46"/>
      <c r="E150" s="47" t="s">
        <v>593</v>
      </c>
      <c r="F150" s="46"/>
      <c r="G150" s="46"/>
      <c r="H150" s="46"/>
      <c r="I150" s="46"/>
      <c r="J150" s="48"/>
    </row>
    <row r="151">
      <c r="A151" s="37" t="s">
        <v>591</v>
      </c>
      <c r="B151" s="37">
        <v>35</v>
      </c>
      <c r="C151" s="38" t="s">
        <v>5643</v>
      </c>
      <c r="D151" s="37" t="s">
        <v>593</v>
      </c>
      <c r="E151" s="39" t="s">
        <v>5644</v>
      </c>
      <c r="F151" s="40" t="s">
        <v>604</v>
      </c>
      <c r="G151" s="41">
        <v>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c r="A153" s="37" t="s">
        <v>630</v>
      </c>
      <c r="B153" s="45"/>
      <c r="C153" s="46"/>
      <c r="D153" s="46"/>
      <c r="E153" s="52" t="s">
        <v>885</v>
      </c>
      <c r="F153" s="46"/>
      <c r="G153" s="46"/>
      <c r="H153" s="46"/>
      <c r="I153" s="46"/>
      <c r="J153" s="48"/>
    </row>
    <row r="154">
      <c r="A154" s="37" t="s">
        <v>597</v>
      </c>
      <c r="B154" s="45"/>
      <c r="C154" s="46"/>
      <c r="D154" s="46"/>
      <c r="E154" s="47" t="s">
        <v>593</v>
      </c>
      <c r="F154" s="46"/>
      <c r="G154" s="46"/>
      <c r="H154" s="46"/>
      <c r="I154" s="46"/>
      <c r="J154" s="48"/>
    </row>
    <row r="155" ht="30">
      <c r="A155" s="37" t="s">
        <v>591</v>
      </c>
      <c r="B155" s="37">
        <v>36</v>
      </c>
      <c r="C155" s="38" t="s">
        <v>5645</v>
      </c>
      <c r="D155" s="37" t="s">
        <v>593</v>
      </c>
      <c r="E155" s="39" t="s">
        <v>5646</v>
      </c>
      <c r="F155" s="40" t="s">
        <v>604</v>
      </c>
      <c r="G155" s="41">
        <v>4</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c r="A157" s="37" t="s">
        <v>630</v>
      </c>
      <c r="B157" s="45"/>
      <c r="C157" s="46"/>
      <c r="D157" s="46"/>
      <c r="E157" s="52" t="s">
        <v>865</v>
      </c>
      <c r="F157" s="46"/>
      <c r="G157" s="46"/>
      <c r="H157" s="46"/>
      <c r="I157" s="46"/>
      <c r="J157" s="48"/>
    </row>
    <row r="158">
      <c r="A158" s="37" t="s">
        <v>597</v>
      </c>
      <c r="B158" s="45"/>
      <c r="C158" s="46"/>
      <c r="D158" s="46"/>
      <c r="E158" s="47" t="s">
        <v>593</v>
      </c>
      <c r="F158" s="46"/>
      <c r="G158" s="46"/>
      <c r="H158" s="46"/>
      <c r="I158" s="46"/>
      <c r="J158" s="48"/>
    </row>
    <row r="159">
      <c r="A159" s="37" t="s">
        <v>591</v>
      </c>
      <c r="B159" s="37">
        <v>37</v>
      </c>
      <c r="C159" s="38" t="s">
        <v>6466</v>
      </c>
      <c r="D159" s="37" t="s">
        <v>593</v>
      </c>
      <c r="E159" s="39" t="s">
        <v>6467</v>
      </c>
      <c r="F159" s="40" t="s">
        <v>604</v>
      </c>
      <c r="G159" s="41">
        <v>4</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c r="A161" s="37" t="s">
        <v>630</v>
      </c>
      <c r="B161" s="45"/>
      <c r="C161" s="46"/>
      <c r="D161" s="46"/>
      <c r="E161" s="52" t="s">
        <v>865</v>
      </c>
      <c r="F161" s="46"/>
      <c r="G161" s="46"/>
      <c r="H161" s="46"/>
      <c r="I161" s="46"/>
      <c r="J161" s="48"/>
    </row>
    <row r="162">
      <c r="A162" s="37" t="s">
        <v>597</v>
      </c>
      <c r="B162" s="45"/>
      <c r="C162" s="46"/>
      <c r="D162" s="46"/>
      <c r="E162" s="47" t="s">
        <v>593</v>
      </c>
      <c r="F162" s="46"/>
      <c r="G162" s="46"/>
      <c r="H162" s="46"/>
      <c r="I162" s="46"/>
      <c r="J162" s="48"/>
    </row>
    <row r="163">
      <c r="A163" s="37" t="s">
        <v>591</v>
      </c>
      <c r="B163" s="37">
        <v>38</v>
      </c>
      <c r="C163" s="38" t="s">
        <v>6468</v>
      </c>
      <c r="D163" s="37" t="s">
        <v>593</v>
      </c>
      <c r="E163" s="39" t="s">
        <v>6469</v>
      </c>
      <c r="F163" s="40" t="s">
        <v>604</v>
      </c>
      <c r="G163" s="41">
        <v>3.0299999999999998</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c r="A165" s="37" t="s">
        <v>630</v>
      </c>
      <c r="B165" s="45"/>
      <c r="C165" s="46"/>
      <c r="D165" s="46"/>
      <c r="E165" s="52" t="s">
        <v>6470</v>
      </c>
      <c r="F165" s="46"/>
      <c r="G165" s="46"/>
      <c r="H165" s="46"/>
      <c r="I165" s="46"/>
      <c r="J165" s="48"/>
    </row>
    <row r="166">
      <c r="A166" s="37" t="s">
        <v>597</v>
      </c>
      <c r="B166" s="45"/>
      <c r="C166" s="46"/>
      <c r="D166" s="46"/>
      <c r="E166" s="47" t="s">
        <v>593</v>
      </c>
      <c r="F166" s="46"/>
      <c r="G166" s="46"/>
      <c r="H166" s="46"/>
      <c r="I166" s="46"/>
      <c r="J166" s="48"/>
    </row>
    <row r="167">
      <c r="A167" s="37" t="s">
        <v>591</v>
      </c>
      <c r="B167" s="37">
        <v>39</v>
      </c>
      <c r="C167" s="38" t="s">
        <v>6471</v>
      </c>
      <c r="D167" s="37" t="s">
        <v>593</v>
      </c>
      <c r="E167" s="39" t="s">
        <v>6472</v>
      </c>
      <c r="F167" s="40" t="s">
        <v>604</v>
      </c>
      <c r="G167" s="41">
        <v>4.04</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c r="A169" s="37" t="s">
        <v>630</v>
      </c>
      <c r="B169" s="45"/>
      <c r="C169" s="46"/>
      <c r="D169" s="46"/>
      <c r="E169" s="52" t="s">
        <v>6473</v>
      </c>
      <c r="F169" s="46"/>
      <c r="G169" s="46"/>
      <c r="H169" s="46"/>
      <c r="I169" s="46"/>
      <c r="J169" s="48"/>
    </row>
    <row r="170">
      <c r="A170" s="37" t="s">
        <v>597</v>
      </c>
      <c r="B170" s="45"/>
      <c r="C170" s="46"/>
      <c r="D170" s="46"/>
      <c r="E170" s="47" t="s">
        <v>593</v>
      </c>
      <c r="F170" s="46"/>
      <c r="G170" s="46"/>
      <c r="H170" s="46"/>
      <c r="I170" s="46"/>
      <c r="J170" s="48"/>
    </row>
    <row r="171">
      <c r="A171" s="37" t="s">
        <v>591</v>
      </c>
      <c r="B171" s="37">
        <v>40</v>
      </c>
      <c r="C171" s="38" t="s">
        <v>6474</v>
      </c>
      <c r="D171" s="37" t="s">
        <v>593</v>
      </c>
      <c r="E171" s="39" t="s">
        <v>6475</v>
      </c>
      <c r="F171" s="40" t="s">
        <v>604</v>
      </c>
      <c r="G171" s="41">
        <v>1.01</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c r="A173" s="37" t="s">
        <v>630</v>
      </c>
      <c r="B173" s="45"/>
      <c r="C173" s="46"/>
      <c r="D173" s="46"/>
      <c r="E173" s="52" t="s">
        <v>5649</v>
      </c>
      <c r="F173" s="46"/>
      <c r="G173" s="46"/>
      <c r="H173" s="46"/>
      <c r="I173" s="46"/>
      <c r="J173" s="48"/>
    </row>
    <row r="174">
      <c r="A174" s="37" t="s">
        <v>597</v>
      </c>
      <c r="B174" s="45"/>
      <c r="C174" s="46"/>
      <c r="D174" s="46"/>
      <c r="E174" s="47" t="s">
        <v>593</v>
      </c>
      <c r="F174" s="46"/>
      <c r="G174" s="46"/>
      <c r="H174" s="46"/>
      <c r="I174" s="46"/>
      <c r="J174" s="48"/>
    </row>
    <row r="175" ht="30">
      <c r="A175" s="37" t="s">
        <v>591</v>
      </c>
      <c r="B175" s="37">
        <v>41</v>
      </c>
      <c r="C175" s="38" t="s">
        <v>6476</v>
      </c>
      <c r="D175" s="37" t="s">
        <v>593</v>
      </c>
      <c r="E175" s="39" t="s">
        <v>6477</v>
      </c>
      <c r="F175" s="40" t="s">
        <v>604</v>
      </c>
      <c r="G175" s="41">
        <v>4</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c r="A177" s="37" t="s">
        <v>630</v>
      </c>
      <c r="B177" s="45"/>
      <c r="C177" s="46"/>
      <c r="D177" s="46"/>
      <c r="E177" s="52" t="s">
        <v>865</v>
      </c>
      <c r="F177" s="46"/>
      <c r="G177" s="46"/>
      <c r="H177" s="46"/>
      <c r="I177" s="46"/>
      <c r="J177" s="48"/>
    </row>
    <row r="178">
      <c r="A178" s="37" t="s">
        <v>597</v>
      </c>
      <c r="B178" s="45"/>
      <c r="C178" s="46"/>
      <c r="D178" s="46"/>
      <c r="E178" s="47" t="s">
        <v>593</v>
      </c>
      <c r="F178" s="46"/>
      <c r="G178" s="46"/>
      <c r="H178" s="46"/>
      <c r="I178" s="46"/>
      <c r="J178" s="48"/>
    </row>
    <row r="179" ht="30">
      <c r="A179" s="37" t="s">
        <v>591</v>
      </c>
      <c r="B179" s="37">
        <v>42</v>
      </c>
      <c r="C179" s="38" t="s">
        <v>6478</v>
      </c>
      <c r="D179" s="37" t="s">
        <v>593</v>
      </c>
      <c r="E179" s="39" t="s">
        <v>6479</v>
      </c>
      <c r="F179" s="40" t="s">
        <v>604</v>
      </c>
      <c r="G179" s="41">
        <v>3</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c r="A181" s="37" t="s">
        <v>630</v>
      </c>
      <c r="B181" s="45"/>
      <c r="C181" s="46"/>
      <c r="D181" s="46"/>
      <c r="E181" s="52" t="s">
        <v>5144</v>
      </c>
      <c r="F181" s="46"/>
      <c r="G181" s="46"/>
      <c r="H181" s="46"/>
      <c r="I181" s="46"/>
      <c r="J181" s="48"/>
    </row>
    <row r="182">
      <c r="A182" s="37" t="s">
        <v>597</v>
      </c>
      <c r="B182" s="45"/>
      <c r="C182" s="46"/>
      <c r="D182" s="46"/>
      <c r="E182" s="47" t="s">
        <v>593</v>
      </c>
      <c r="F182" s="46"/>
      <c r="G182" s="46"/>
      <c r="H182" s="46"/>
      <c r="I182" s="46"/>
      <c r="J182" s="48"/>
    </row>
    <row r="183">
      <c r="A183" s="37" t="s">
        <v>591</v>
      </c>
      <c r="B183" s="37">
        <v>43</v>
      </c>
      <c r="C183" s="38" t="s">
        <v>6480</v>
      </c>
      <c r="D183" s="37" t="s">
        <v>593</v>
      </c>
      <c r="E183" s="39" t="s">
        <v>6481</v>
      </c>
      <c r="F183" s="40" t="s">
        <v>604</v>
      </c>
      <c r="G183" s="41">
        <v>4</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c r="A185" s="37" t="s">
        <v>630</v>
      </c>
      <c r="B185" s="45"/>
      <c r="C185" s="46"/>
      <c r="D185" s="46"/>
      <c r="E185" s="52" t="s">
        <v>865</v>
      </c>
      <c r="F185" s="46"/>
      <c r="G185" s="46"/>
      <c r="H185" s="46"/>
      <c r="I185" s="46"/>
      <c r="J185" s="48"/>
    </row>
    <row r="186">
      <c r="A186" s="37" t="s">
        <v>597</v>
      </c>
      <c r="B186" s="45"/>
      <c r="C186" s="46"/>
      <c r="D186" s="46"/>
      <c r="E186" s="47" t="s">
        <v>593</v>
      </c>
      <c r="F186" s="46"/>
      <c r="G186" s="46"/>
      <c r="H186" s="46"/>
      <c r="I186" s="46"/>
      <c r="J186" s="48"/>
    </row>
    <row r="187" ht="30">
      <c r="A187" s="37" t="s">
        <v>591</v>
      </c>
      <c r="B187" s="37">
        <v>44</v>
      </c>
      <c r="C187" s="38" t="s">
        <v>6482</v>
      </c>
      <c r="D187" s="37" t="s">
        <v>593</v>
      </c>
      <c r="E187" s="39" t="s">
        <v>6483</v>
      </c>
      <c r="F187" s="40" t="s">
        <v>604</v>
      </c>
      <c r="G187" s="41">
        <v>1</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c r="A189" s="37" t="s">
        <v>630</v>
      </c>
      <c r="B189" s="45"/>
      <c r="C189" s="46"/>
      <c r="D189" s="46"/>
      <c r="E189" s="52" t="s">
        <v>885</v>
      </c>
      <c r="F189" s="46"/>
      <c r="G189" s="46"/>
      <c r="H189" s="46"/>
      <c r="I189" s="46"/>
      <c r="J189" s="48"/>
    </row>
    <row r="190">
      <c r="A190" s="37" t="s">
        <v>597</v>
      </c>
      <c r="B190" s="45"/>
      <c r="C190" s="46"/>
      <c r="D190" s="46"/>
      <c r="E190" s="47" t="s">
        <v>593</v>
      </c>
      <c r="F190" s="46"/>
      <c r="G190" s="46"/>
      <c r="H190" s="46"/>
      <c r="I190" s="46"/>
      <c r="J190" s="48"/>
    </row>
    <row r="191" ht="30">
      <c r="A191" s="37" t="s">
        <v>591</v>
      </c>
      <c r="B191" s="37">
        <v>45</v>
      </c>
      <c r="C191" s="38" t="s">
        <v>6484</v>
      </c>
      <c r="D191" s="37" t="s">
        <v>593</v>
      </c>
      <c r="E191" s="39" t="s">
        <v>6485</v>
      </c>
      <c r="F191" s="40" t="s">
        <v>604</v>
      </c>
      <c r="G191" s="41">
        <v>8</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c r="A193" s="37" t="s">
        <v>630</v>
      </c>
      <c r="B193" s="45"/>
      <c r="C193" s="46"/>
      <c r="D193" s="46"/>
      <c r="E193" s="52" t="s">
        <v>6486</v>
      </c>
      <c r="F193" s="46"/>
      <c r="G193" s="46"/>
      <c r="H193" s="46"/>
      <c r="I193" s="46"/>
      <c r="J193" s="48"/>
    </row>
    <row r="194">
      <c r="A194" s="37" t="s">
        <v>597</v>
      </c>
      <c r="B194" s="45"/>
      <c r="C194" s="46"/>
      <c r="D194" s="46"/>
      <c r="E194" s="47" t="s">
        <v>593</v>
      </c>
      <c r="F194" s="46"/>
      <c r="G194" s="46"/>
      <c r="H194" s="46"/>
      <c r="I194" s="46"/>
      <c r="J194" s="48"/>
    </row>
    <row r="195" ht="30">
      <c r="A195" s="37" t="s">
        <v>591</v>
      </c>
      <c r="B195" s="37">
        <v>46</v>
      </c>
      <c r="C195" s="38" t="s">
        <v>6487</v>
      </c>
      <c r="D195" s="37" t="s">
        <v>593</v>
      </c>
      <c r="E195" s="39" t="s">
        <v>6488</v>
      </c>
      <c r="F195" s="40" t="s">
        <v>604</v>
      </c>
      <c r="G195" s="41">
        <v>4</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c r="A197" s="37" t="s">
        <v>630</v>
      </c>
      <c r="B197" s="45"/>
      <c r="C197" s="46"/>
      <c r="D197" s="46"/>
      <c r="E197" s="52" t="s">
        <v>865</v>
      </c>
      <c r="F197" s="46"/>
      <c r="G197" s="46"/>
      <c r="H197" s="46"/>
      <c r="I197" s="46"/>
      <c r="J197" s="48"/>
    </row>
    <row r="198">
      <c r="A198" s="37" t="s">
        <v>597</v>
      </c>
      <c r="B198" s="45"/>
      <c r="C198" s="46"/>
      <c r="D198" s="46"/>
      <c r="E198" s="47" t="s">
        <v>593</v>
      </c>
      <c r="F198" s="46"/>
      <c r="G198" s="46"/>
      <c r="H198" s="46"/>
      <c r="I198" s="46"/>
      <c r="J198" s="48"/>
    </row>
    <row r="199" ht="30">
      <c r="A199" s="37" t="s">
        <v>591</v>
      </c>
      <c r="B199" s="37">
        <v>47</v>
      </c>
      <c r="C199" s="38" t="s">
        <v>6489</v>
      </c>
      <c r="D199" s="37" t="s">
        <v>593</v>
      </c>
      <c r="E199" s="39" t="s">
        <v>6490</v>
      </c>
      <c r="F199" s="40" t="s">
        <v>604</v>
      </c>
      <c r="G199" s="41">
        <v>3</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c r="A201" s="37" t="s">
        <v>630</v>
      </c>
      <c r="B201" s="45"/>
      <c r="C201" s="46"/>
      <c r="D201" s="46"/>
      <c r="E201" s="52" t="s">
        <v>5144</v>
      </c>
      <c r="F201" s="46"/>
      <c r="G201" s="46"/>
      <c r="H201" s="46"/>
      <c r="I201" s="46"/>
      <c r="J201" s="48"/>
    </row>
    <row r="202">
      <c r="A202" s="37" t="s">
        <v>597</v>
      </c>
      <c r="B202" s="45"/>
      <c r="C202" s="46"/>
      <c r="D202" s="46"/>
      <c r="E202" s="47" t="s">
        <v>593</v>
      </c>
      <c r="F202" s="46"/>
      <c r="G202" s="46"/>
      <c r="H202" s="46"/>
      <c r="I202" s="46"/>
      <c r="J202" s="48"/>
    </row>
    <row r="203" ht="30">
      <c r="A203" s="37" t="s">
        <v>591</v>
      </c>
      <c r="B203" s="37">
        <v>48</v>
      </c>
      <c r="C203" s="38" t="s">
        <v>6491</v>
      </c>
      <c r="D203" s="37" t="s">
        <v>593</v>
      </c>
      <c r="E203" s="39" t="s">
        <v>6492</v>
      </c>
      <c r="F203" s="40" t="s">
        <v>604</v>
      </c>
      <c r="G203" s="41">
        <v>4</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c r="A205" s="37" t="s">
        <v>630</v>
      </c>
      <c r="B205" s="45"/>
      <c r="C205" s="46"/>
      <c r="D205" s="46"/>
      <c r="E205" s="52" t="s">
        <v>865</v>
      </c>
      <c r="F205" s="46"/>
      <c r="G205" s="46"/>
      <c r="H205" s="46"/>
      <c r="I205" s="46"/>
      <c r="J205" s="48"/>
    </row>
    <row r="206">
      <c r="A206" s="37" t="s">
        <v>597</v>
      </c>
      <c r="B206" s="45"/>
      <c r="C206" s="46"/>
      <c r="D206" s="46"/>
      <c r="E206" s="47" t="s">
        <v>593</v>
      </c>
      <c r="F206" s="46"/>
      <c r="G206" s="46"/>
      <c r="H206" s="46"/>
      <c r="I206" s="46"/>
      <c r="J206" s="48"/>
    </row>
    <row r="207" ht="30">
      <c r="A207" s="37" t="s">
        <v>591</v>
      </c>
      <c r="B207" s="37">
        <v>49</v>
      </c>
      <c r="C207" s="38" t="s">
        <v>6493</v>
      </c>
      <c r="D207" s="37" t="s">
        <v>593</v>
      </c>
      <c r="E207" s="39" t="s">
        <v>6494</v>
      </c>
      <c r="F207" s="40" t="s">
        <v>595</v>
      </c>
      <c r="G207" s="41">
        <v>789</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c r="A209" s="37" t="s">
        <v>630</v>
      </c>
      <c r="B209" s="45"/>
      <c r="C209" s="46"/>
      <c r="D209" s="46"/>
      <c r="E209" s="52" t="s">
        <v>6495</v>
      </c>
      <c r="F209" s="46"/>
      <c r="G209" s="46"/>
      <c r="H209" s="46"/>
      <c r="I209" s="46"/>
      <c r="J209" s="48"/>
    </row>
    <row r="210">
      <c r="A210" s="37" t="s">
        <v>597</v>
      </c>
      <c r="B210" s="45"/>
      <c r="C210" s="46"/>
      <c r="D210" s="46"/>
      <c r="E210" s="47" t="s">
        <v>593</v>
      </c>
      <c r="F210" s="46"/>
      <c r="G210" s="46"/>
      <c r="H210" s="46"/>
      <c r="I210" s="46"/>
      <c r="J210" s="48"/>
    </row>
    <row r="211">
      <c r="A211" s="37" t="s">
        <v>591</v>
      </c>
      <c r="B211" s="37">
        <v>50</v>
      </c>
      <c r="C211" s="38" t="s">
        <v>6496</v>
      </c>
      <c r="D211" s="37" t="s">
        <v>593</v>
      </c>
      <c r="E211" s="39" t="s">
        <v>6497</v>
      </c>
      <c r="F211" s="40" t="s">
        <v>595</v>
      </c>
      <c r="G211" s="41">
        <v>360</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c r="A213" s="37" t="s">
        <v>630</v>
      </c>
      <c r="B213" s="45"/>
      <c r="C213" s="46"/>
      <c r="D213" s="46"/>
      <c r="E213" s="52" t="s">
        <v>6033</v>
      </c>
      <c r="F213" s="46"/>
      <c r="G213" s="46"/>
      <c r="H213" s="46"/>
      <c r="I213" s="46"/>
      <c r="J213" s="48"/>
    </row>
    <row r="214">
      <c r="A214" s="37" t="s">
        <v>597</v>
      </c>
      <c r="B214" s="45"/>
      <c r="C214" s="46"/>
      <c r="D214" s="46"/>
      <c r="E214" s="47" t="s">
        <v>593</v>
      </c>
      <c r="F214" s="46"/>
      <c r="G214" s="46"/>
      <c r="H214" s="46"/>
      <c r="I214" s="46"/>
      <c r="J214" s="48"/>
    </row>
    <row r="215" ht="30">
      <c r="A215" s="37" t="s">
        <v>591</v>
      </c>
      <c r="B215" s="37">
        <v>51</v>
      </c>
      <c r="C215" s="38" t="s">
        <v>6498</v>
      </c>
      <c r="D215" s="37" t="s">
        <v>593</v>
      </c>
      <c r="E215" s="39" t="s">
        <v>6499</v>
      </c>
      <c r="F215" s="40" t="s">
        <v>604</v>
      </c>
      <c r="G215" s="41">
        <v>101</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60">
      <c r="A217" s="37" t="s">
        <v>630</v>
      </c>
      <c r="B217" s="45"/>
      <c r="C217" s="46"/>
      <c r="D217" s="46"/>
      <c r="E217" s="52" t="s">
        <v>6500</v>
      </c>
      <c r="F217" s="46"/>
      <c r="G217" s="46"/>
      <c r="H217" s="46"/>
      <c r="I217" s="46"/>
      <c r="J217" s="48"/>
    </row>
    <row r="218">
      <c r="A218" s="37" t="s">
        <v>597</v>
      </c>
      <c r="B218" s="45"/>
      <c r="C218" s="46"/>
      <c r="D218" s="46"/>
      <c r="E218" s="47" t="s">
        <v>593</v>
      </c>
      <c r="F218" s="46"/>
      <c r="G218" s="46"/>
      <c r="H218" s="46"/>
      <c r="I218" s="46"/>
      <c r="J218" s="48"/>
    </row>
    <row r="219" ht="30">
      <c r="A219" s="37" t="s">
        <v>591</v>
      </c>
      <c r="B219" s="37">
        <v>52</v>
      </c>
      <c r="C219" s="38" t="s">
        <v>6501</v>
      </c>
      <c r="D219" s="37" t="s">
        <v>593</v>
      </c>
      <c r="E219" s="39" t="s">
        <v>6502</v>
      </c>
      <c r="F219" s="40" t="s">
        <v>604</v>
      </c>
      <c r="G219" s="41">
        <v>2</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c r="A221" s="37" t="s">
        <v>630</v>
      </c>
      <c r="B221" s="45"/>
      <c r="C221" s="46"/>
      <c r="D221" s="46"/>
      <c r="E221" s="52" t="s">
        <v>869</v>
      </c>
      <c r="F221" s="46"/>
      <c r="G221" s="46"/>
      <c r="H221" s="46"/>
      <c r="I221" s="46"/>
      <c r="J221" s="48"/>
    </row>
    <row r="222">
      <c r="A222" s="37" t="s">
        <v>597</v>
      </c>
      <c r="B222" s="45"/>
      <c r="C222" s="46"/>
      <c r="D222" s="46"/>
      <c r="E222" s="47" t="s">
        <v>593</v>
      </c>
      <c r="F222" s="46"/>
      <c r="G222" s="46"/>
      <c r="H222" s="46"/>
      <c r="I222" s="46"/>
      <c r="J222" s="48"/>
    </row>
    <row r="223" ht="30">
      <c r="A223" s="37" t="s">
        <v>591</v>
      </c>
      <c r="B223" s="37">
        <v>53</v>
      </c>
      <c r="C223" s="38" t="s">
        <v>6503</v>
      </c>
      <c r="D223" s="37" t="s">
        <v>593</v>
      </c>
      <c r="E223" s="39" t="s">
        <v>6504</v>
      </c>
      <c r="F223" s="40" t="s">
        <v>604</v>
      </c>
      <c r="G223" s="41">
        <v>2</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c r="A225" s="37" t="s">
        <v>630</v>
      </c>
      <c r="B225" s="45"/>
      <c r="C225" s="46"/>
      <c r="D225" s="46"/>
      <c r="E225" s="52" t="s">
        <v>869</v>
      </c>
      <c r="F225" s="46"/>
      <c r="G225" s="46"/>
      <c r="H225" s="46"/>
      <c r="I225" s="46"/>
      <c r="J225" s="48"/>
    </row>
    <row r="226">
      <c r="A226" s="37" t="s">
        <v>597</v>
      </c>
      <c r="B226" s="45"/>
      <c r="C226" s="46"/>
      <c r="D226" s="46"/>
      <c r="E226" s="47" t="s">
        <v>593</v>
      </c>
      <c r="F226" s="46"/>
      <c r="G226" s="46"/>
      <c r="H226" s="46"/>
      <c r="I226" s="46"/>
      <c r="J226" s="48"/>
    </row>
    <row r="227">
      <c r="A227" s="37" t="s">
        <v>591</v>
      </c>
      <c r="B227" s="37">
        <v>54</v>
      </c>
      <c r="C227" s="38" t="s">
        <v>6505</v>
      </c>
      <c r="D227" s="37" t="s">
        <v>593</v>
      </c>
      <c r="E227" s="39" t="s">
        <v>6506</v>
      </c>
      <c r="F227" s="40" t="s">
        <v>604</v>
      </c>
      <c r="G227" s="41">
        <v>4</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c r="A229" s="37" t="s">
        <v>630</v>
      </c>
      <c r="B229" s="45"/>
      <c r="C229" s="46"/>
      <c r="D229" s="46"/>
      <c r="E229" s="52" t="s">
        <v>865</v>
      </c>
      <c r="F229" s="46"/>
      <c r="G229" s="46"/>
      <c r="H229" s="46"/>
      <c r="I229" s="46"/>
      <c r="J229" s="48"/>
    </row>
    <row r="230">
      <c r="A230" s="37" t="s">
        <v>597</v>
      </c>
      <c r="B230" s="45"/>
      <c r="C230" s="46"/>
      <c r="D230" s="46"/>
      <c r="E230" s="47" t="s">
        <v>593</v>
      </c>
      <c r="F230" s="46"/>
      <c r="G230" s="46"/>
      <c r="H230" s="46"/>
      <c r="I230" s="46"/>
      <c r="J230" s="48"/>
    </row>
    <row r="231">
      <c r="A231" s="37" t="s">
        <v>591</v>
      </c>
      <c r="B231" s="37">
        <v>55</v>
      </c>
      <c r="C231" s="38" t="s">
        <v>6507</v>
      </c>
      <c r="D231" s="37" t="s">
        <v>593</v>
      </c>
      <c r="E231" s="39" t="s">
        <v>6508</v>
      </c>
      <c r="F231" s="40" t="s">
        <v>604</v>
      </c>
      <c r="G231" s="41">
        <v>4</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c r="A233" s="37" t="s">
        <v>630</v>
      </c>
      <c r="B233" s="45"/>
      <c r="C233" s="46"/>
      <c r="D233" s="46"/>
      <c r="E233" s="52" t="s">
        <v>865</v>
      </c>
      <c r="F233" s="46"/>
      <c r="G233" s="46"/>
      <c r="H233" s="46"/>
      <c r="I233" s="46"/>
      <c r="J233" s="48"/>
    </row>
    <row r="234">
      <c r="A234" s="37" t="s">
        <v>597</v>
      </c>
      <c r="B234" s="45"/>
      <c r="C234" s="46"/>
      <c r="D234" s="46"/>
      <c r="E234" s="47" t="s">
        <v>593</v>
      </c>
      <c r="F234" s="46"/>
      <c r="G234" s="46"/>
      <c r="H234" s="46"/>
      <c r="I234" s="46"/>
      <c r="J234" s="48"/>
    </row>
    <row r="235">
      <c r="A235" s="37" t="s">
        <v>591</v>
      </c>
      <c r="B235" s="37">
        <v>56</v>
      </c>
      <c r="C235" s="38" t="s">
        <v>5956</v>
      </c>
      <c r="D235" s="37" t="s">
        <v>593</v>
      </c>
      <c r="E235" s="39" t="s">
        <v>5957</v>
      </c>
      <c r="F235" s="40" t="s">
        <v>595</v>
      </c>
      <c r="G235" s="41">
        <v>789</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c r="A237" s="37" t="s">
        <v>630</v>
      </c>
      <c r="B237" s="45"/>
      <c r="C237" s="46"/>
      <c r="D237" s="46"/>
      <c r="E237" s="52" t="s">
        <v>6495</v>
      </c>
      <c r="F237" s="46"/>
      <c r="G237" s="46"/>
      <c r="H237" s="46"/>
      <c r="I237" s="46"/>
      <c r="J237" s="48"/>
    </row>
    <row r="238">
      <c r="A238" s="37" t="s">
        <v>597</v>
      </c>
      <c r="B238" s="45"/>
      <c r="C238" s="46"/>
      <c r="D238" s="46"/>
      <c r="E238" s="47" t="s">
        <v>593</v>
      </c>
      <c r="F238" s="46"/>
      <c r="G238" s="46"/>
      <c r="H238" s="46"/>
      <c r="I238" s="46"/>
      <c r="J238" s="48"/>
    </row>
    <row r="239">
      <c r="A239" s="37" t="s">
        <v>591</v>
      </c>
      <c r="B239" s="37">
        <v>57</v>
      </c>
      <c r="C239" s="38" t="s">
        <v>5959</v>
      </c>
      <c r="D239" s="37" t="s">
        <v>593</v>
      </c>
      <c r="E239" s="39" t="s">
        <v>5960</v>
      </c>
      <c r="F239" s="40" t="s">
        <v>595</v>
      </c>
      <c r="G239" s="41">
        <v>789</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c r="A241" s="37" t="s">
        <v>630</v>
      </c>
      <c r="B241" s="45"/>
      <c r="C241" s="46"/>
      <c r="D241" s="46"/>
      <c r="E241" s="52" t="s">
        <v>6495</v>
      </c>
      <c r="F241" s="46"/>
      <c r="G241" s="46"/>
      <c r="H241" s="46"/>
      <c r="I241" s="46"/>
      <c r="J241" s="48"/>
    </row>
    <row r="242">
      <c r="A242" s="37" t="s">
        <v>597</v>
      </c>
      <c r="B242" s="45"/>
      <c r="C242" s="46"/>
      <c r="D242" s="46"/>
      <c r="E242" s="47" t="s">
        <v>593</v>
      </c>
      <c r="F242" s="46"/>
      <c r="G242" s="46"/>
      <c r="H242" s="46"/>
      <c r="I242" s="46"/>
      <c r="J242" s="48"/>
    </row>
    <row r="243">
      <c r="A243" s="37" t="s">
        <v>591</v>
      </c>
      <c r="B243" s="37">
        <v>58</v>
      </c>
      <c r="C243" s="38" t="s">
        <v>5688</v>
      </c>
      <c r="D243" s="37" t="s">
        <v>593</v>
      </c>
      <c r="E243" s="39" t="s">
        <v>5689</v>
      </c>
      <c r="F243" s="40" t="s">
        <v>604</v>
      </c>
      <c r="G243" s="41">
        <v>2</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c r="A245" s="37" t="s">
        <v>630</v>
      </c>
      <c r="B245" s="45"/>
      <c r="C245" s="46"/>
      <c r="D245" s="46"/>
      <c r="E245" s="52" t="s">
        <v>869</v>
      </c>
      <c r="F245" s="46"/>
      <c r="G245" s="46"/>
      <c r="H245" s="46"/>
      <c r="I245" s="46"/>
      <c r="J245" s="48"/>
    </row>
    <row r="246">
      <c r="A246" s="37" t="s">
        <v>597</v>
      </c>
      <c r="B246" s="45"/>
      <c r="C246" s="46"/>
      <c r="D246" s="46"/>
      <c r="E246" s="47" t="s">
        <v>593</v>
      </c>
      <c r="F246" s="46"/>
      <c r="G246" s="46"/>
      <c r="H246" s="46"/>
      <c r="I246" s="46"/>
      <c r="J246" s="48"/>
    </row>
    <row r="247">
      <c r="A247" s="37" t="s">
        <v>591</v>
      </c>
      <c r="B247" s="37">
        <v>59</v>
      </c>
      <c r="C247" s="38" t="s">
        <v>5690</v>
      </c>
      <c r="D247" s="37" t="s">
        <v>593</v>
      </c>
      <c r="E247" s="39" t="s">
        <v>5691</v>
      </c>
      <c r="F247" s="40" t="s">
        <v>604</v>
      </c>
      <c r="G247" s="41">
        <v>4</v>
      </c>
      <c r="H247" s="42">
        <v>0</v>
      </c>
      <c r="I247" s="43">
        <f>ROUND(G247*H247,P4)</f>
        <v>0</v>
      </c>
      <c r="J247" s="37"/>
      <c r="O247" s="44">
        <f>I247*0.21</f>
        <v>0</v>
      </c>
      <c r="P247">
        <v>3</v>
      </c>
    </row>
    <row r="248">
      <c r="A248" s="37" t="s">
        <v>596</v>
      </c>
      <c r="B248" s="45"/>
      <c r="C248" s="46"/>
      <c r="D248" s="46"/>
      <c r="E248" s="47" t="s">
        <v>593</v>
      </c>
      <c r="F248" s="46"/>
      <c r="G248" s="46"/>
      <c r="H248" s="46"/>
      <c r="I248" s="46"/>
      <c r="J248" s="48"/>
    </row>
    <row r="249">
      <c r="A249" s="37" t="s">
        <v>630</v>
      </c>
      <c r="B249" s="45"/>
      <c r="C249" s="46"/>
      <c r="D249" s="46"/>
      <c r="E249" s="52" t="s">
        <v>865</v>
      </c>
      <c r="F249" s="46"/>
      <c r="G249" s="46"/>
      <c r="H249" s="46"/>
      <c r="I249" s="46"/>
      <c r="J249" s="48"/>
    </row>
    <row r="250">
      <c r="A250" s="37" t="s">
        <v>597</v>
      </c>
      <c r="B250" s="45"/>
      <c r="C250" s="46"/>
      <c r="D250" s="46"/>
      <c r="E250" s="47" t="s">
        <v>593</v>
      </c>
      <c r="F250" s="46"/>
      <c r="G250" s="46"/>
      <c r="H250" s="46"/>
      <c r="I250" s="46"/>
      <c r="J250" s="48"/>
    </row>
    <row r="251">
      <c r="A251" s="37" t="s">
        <v>591</v>
      </c>
      <c r="B251" s="37">
        <v>60</v>
      </c>
      <c r="C251" s="38" t="s">
        <v>6509</v>
      </c>
      <c r="D251" s="37" t="s">
        <v>593</v>
      </c>
      <c r="E251" s="39" t="s">
        <v>6510</v>
      </c>
      <c r="F251" s="40" t="s">
        <v>604</v>
      </c>
      <c r="G251" s="41">
        <v>4</v>
      </c>
      <c r="H251" s="42">
        <v>0</v>
      </c>
      <c r="I251" s="43">
        <f>ROUND(G251*H251,P4)</f>
        <v>0</v>
      </c>
      <c r="J251" s="37"/>
      <c r="O251" s="44">
        <f>I251*0.21</f>
        <v>0</v>
      </c>
      <c r="P251">
        <v>3</v>
      </c>
    </row>
    <row r="252">
      <c r="A252" s="37" t="s">
        <v>596</v>
      </c>
      <c r="B252" s="45"/>
      <c r="C252" s="46"/>
      <c r="D252" s="46"/>
      <c r="E252" s="47" t="s">
        <v>593</v>
      </c>
      <c r="F252" s="46"/>
      <c r="G252" s="46"/>
      <c r="H252" s="46"/>
      <c r="I252" s="46"/>
      <c r="J252" s="48"/>
    </row>
    <row r="253">
      <c r="A253" s="37" t="s">
        <v>630</v>
      </c>
      <c r="B253" s="45"/>
      <c r="C253" s="46"/>
      <c r="D253" s="46"/>
      <c r="E253" s="52" t="s">
        <v>865</v>
      </c>
      <c r="F253" s="46"/>
      <c r="G253" s="46"/>
      <c r="H253" s="46"/>
      <c r="I253" s="46"/>
      <c r="J253" s="48"/>
    </row>
    <row r="254">
      <c r="A254" s="37" t="s">
        <v>597</v>
      </c>
      <c r="B254" s="45"/>
      <c r="C254" s="46"/>
      <c r="D254" s="46"/>
      <c r="E254" s="47" t="s">
        <v>593</v>
      </c>
      <c r="F254" s="46"/>
      <c r="G254" s="46"/>
      <c r="H254" s="46"/>
      <c r="I254" s="46"/>
      <c r="J254" s="48"/>
    </row>
    <row r="255">
      <c r="A255" s="37" t="s">
        <v>591</v>
      </c>
      <c r="B255" s="37">
        <v>61</v>
      </c>
      <c r="C255" s="38" t="s">
        <v>5692</v>
      </c>
      <c r="D255" s="37" t="s">
        <v>593</v>
      </c>
      <c r="E255" s="39" t="s">
        <v>5693</v>
      </c>
      <c r="F255" s="40" t="s">
        <v>604</v>
      </c>
      <c r="G255" s="41">
        <v>4</v>
      </c>
      <c r="H255" s="42">
        <v>0</v>
      </c>
      <c r="I255" s="43">
        <f>ROUND(G255*H255,P4)</f>
        <v>0</v>
      </c>
      <c r="J255" s="37"/>
      <c r="O255" s="44">
        <f>I255*0.21</f>
        <v>0</v>
      </c>
      <c r="P255">
        <v>3</v>
      </c>
    </row>
    <row r="256">
      <c r="A256" s="37" t="s">
        <v>596</v>
      </c>
      <c r="B256" s="45"/>
      <c r="C256" s="46"/>
      <c r="D256" s="46"/>
      <c r="E256" s="47" t="s">
        <v>593</v>
      </c>
      <c r="F256" s="46"/>
      <c r="G256" s="46"/>
      <c r="H256" s="46"/>
      <c r="I256" s="46"/>
      <c r="J256" s="48"/>
    </row>
    <row r="257">
      <c r="A257" s="37" t="s">
        <v>630</v>
      </c>
      <c r="B257" s="45"/>
      <c r="C257" s="46"/>
      <c r="D257" s="46"/>
      <c r="E257" s="52" t="s">
        <v>865</v>
      </c>
      <c r="F257" s="46"/>
      <c r="G257" s="46"/>
      <c r="H257" s="46"/>
      <c r="I257" s="46"/>
      <c r="J257" s="48"/>
    </row>
    <row r="258">
      <c r="A258" s="37" t="s">
        <v>597</v>
      </c>
      <c r="B258" s="45"/>
      <c r="C258" s="46"/>
      <c r="D258" s="46"/>
      <c r="E258" s="47" t="s">
        <v>593</v>
      </c>
      <c r="F258" s="46"/>
      <c r="G258" s="46"/>
      <c r="H258" s="46"/>
      <c r="I258" s="46"/>
      <c r="J258" s="48"/>
    </row>
    <row r="259">
      <c r="A259" s="37" t="s">
        <v>591</v>
      </c>
      <c r="B259" s="37">
        <v>62</v>
      </c>
      <c r="C259" s="38" t="s">
        <v>5694</v>
      </c>
      <c r="D259" s="37" t="s">
        <v>593</v>
      </c>
      <c r="E259" s="39" t="s">
        <v>5695</v>
      </c>
      <c r="F259" s="40" t="s">
        <v>595</v>
      </c>
      <c r="G259" s="41">
        <v>810</v>
      </c>
      <c r="H259" s="42">
        <v>0</v>
      </c>
      <c r="I259" s="43">
        <f>ROUND(G259*H259,P4)</f>
        <v>0</v>
      </c>
      <c r="J259" s="37"/>
      <c r="O259" s="44">
        <f>I259*0.21</f>
        <v>0</v>
      </c>
      <c r="P259">
        <v>3</v>
      </c>
    </row>
    <row r="260">
      <c r="A260" s="37" t="s">
        <v>596</v>
      </c>
      <c r="B260" s="45"/>
      <c r="C260" s="46"/>
      <c r="D260" s="46"/>
      <c r="E260" s="47" t="s">
        <v>593</v>
      </c>
      <c r="F260" s="46"/>
      <c r="G260" s="46"/>
      <c r="H260" s="46"/>
      <c r="I260" s="46"/>
      <c r="J260" s="48"/>
    </row>
    <row r="261">
      <c r="A261" s="37" t="s">
        <v>630</v>
      </c>
      <c r="B261" s="45"/>
      <c r="C261" s="46"/>
      <c r="D261" s="46"/>
      <c r="E261" s="52" t="s">
        <v>6511</v>
      </c>
      <c r="F261" s="46"/>
      <c r="G261" s="46"/>
      <c r="H261" s="46"/>
      <c r="I261" s="46"/>
      <c r="J261" s="48"/>
    </row>
    <row r="262">
      <c r="A262" s="37" t="s">
        <v>597</v>
      </c>
      <c r="B262" s="45"/>
      <c r="C262" s="46"/>
      <c r="D262" s="46"/>
      <c r="E262" s="47" t="s">
        <v>593</v>
      </c>
      <c r="F262" s="46"/>
      <c r="G262" s="46"/>
      <c r="H262" s="46"/>
      <c r="I262" s="46"/>
      <c r="J262" s="48"/>
    </row>
    <row r="263">
      <c r="A263" s="37" t="s">
        <v>591</v>
      </c>
      <c r="B263" s="37">
        <v>63</v>
      </c>
      <c r="C263" s="38" t="s">
        <v>5697</v>
      </c>
      <c r="D263" s="37" t="s">
        <v>593</v>
      </c>
      <c r="E263" s="39" t="s">
        <v>5698</v>
      </c>
      <c r="F263" s="40" t="s">
        <v>595</v>
      </c>
      <c r="G263" s="41">
        <v>800</v>
      </c>
      <c r="H263" s="42">
        <v>0</v>
      </c>
      <c r="I263" s="43">
        <f>ROUND(G263*H263,P4)</f>
        <v>0</v>
      </c>
      <c r="J263" s="37"/>
      <c r="O263" s="44">
        <f>I263*0.21</f>
        <v>0</v>
      </c>
      <c r="P263">
        <v>3</v>
      </c>
    </row>
    <row r="264">
      <c r="A264" s="37" t="s">
        <v>596</v>
      </c>
      <c r="B264" s="45"/>
      <c r="C264" s="46"/>
      <c r="D264" s="46"/>
      <c r="E264" s="47" t="s">
        <v>593</v>
      </c>
      <c r="F264" s="46"/>
      <c r="G264" s="46"/>
      <c r="H264" s="46"/>
      <c r="I264" s="46"/>
      <c r="J264" s="48"/>
    </row>
    <row r="265">
      <c r="A265" s="37" t="s">
        <v>630</v>
      </c>
      <c r="B265" s="45"/>
      <c r="C265" s="46"/>
      <c r="D265" s="46"/>
      <c r="E265" s="52" t="s">
        <v>6430</v>
      </c>
      <c r="F265" s="46"/>
      <c r="G265" s="46"/>
      <c r="H265" s="46"/>
      <c r="I265" s="46"/>
      <c r="J265" s="48"/>
    </row>
    <row r="266">
      <c r="A266" s="37" t="s">
        <v>597</v>
      </c>
      <c r="B266" s="45"/>
      <c r="C266" s="46"/>
      <c r="D266" s="46"/>
      <c r="E266" s="47" t="s">
        <v>593</v>
      </c>
      <c r="F266" s="46"/>
      <c r="G266" s="46"/>
      <c r="H266" s="46"/>
      <c r="I266" s="46"/>
      <c r="J266" s="48"/>
    </row>
    <row r="267" ht="30">
      <c r="A267" s="37" t="s">
        <v>591</v>
      </c>
      <c r="B267" s="37">
        <v>64</v>
      </c>
      <c r="C267" s="38" t="s">
        <v>5760</v>
      </c>
      <c r="D267" s="37" t="s">
        <v>593</v>
      </c>
      <c r="E267" s="39" t="s">
        <v>5761</v>
      </c>
      <c r="F267" s="40" t="s">
        <v>629</v>
      </c>
      <c r="G267" s="41">
        <v>12</v>
      </c>
      <c r="H267" s="42">
        <v>0</v>
      </c>
      <c r="I267" s="43">
        <f>ROUND(G267*H267,P4)</f>
        <v>0</v>
      </c>
      <c r="J267" s="37"/>
      <c r="O267" s="44">
        <f>I267*0.21</f>
        <v>0</v>
      </c>
      <c r="P267">
        <v>3</v>
      </c>
    </row>
    <row r="268">
      <c r="A268" s="37" t="s">
        <v>596</v>
      </c>
      <c r="B268" s="45"/>
      <c r="C268" s="46"/>
      <c r="D268" s="46"/>
      <c r="E268" s="47" t="s">
        <v>593</v>
      </c>
      <c r="F268" s="46"/>
      <c r="G268" s="46"/>
      <c r="H268" s="46"/>
      <c r="I268" s="46"/>
      <c r="J268" s="48"/>
    </row>
    <row r="269">
      <c r="A269" s="37" t="s">
        <v>630</v>
      </c>
      <c r="B269" s="45"/>
      <c r="C269" s="46"/>
      <c r="D269" s="46"/>
      <c r="E269" s="52" t="s">
        <v>6512</v>
      </c>
      <c r="F269" s="46"/>
      <c r="G269" s="46"/>
      <c r="H269" s="46"/>
      <c r="I269" s="46"/>
      <c r="J269" s="48"/>
    </row>
    <row r="270">
      <c r="A270" s="37" t="s">
        <v>597</v>
      </c>
      <c r="B270" s="45"/>
      <c r="C270" s="46"/>
      <c r="D270" s="46"/>
      <c r="E270" s="47" t="s">
        <v>593</v>
      </c>
      <c r="F270" s="46"/>
      <c r="G270" s="46"/>
      <c r="H270" s="46"/>
      <c r="I270" s="46"/>
      <c r="J270" s="48"/>
    </row>
    <row r="271">
      <c r="A271" s="37" t="s">
        <v>591</v>
      </c>
      <c r="B271" s="37">
        <v>65</v>
      </c>
      <c r="C271" s="38" t="s">
        <v>6513</v>
      </c>
      <c r="D271" s="37" t="s">
        <v>593</v>
      </c>
      <c r="E271" s="39" t="s">
        <v>6514</v>
      </c>
      <c r="F271" s="40" t="s">
        <v>604</v>
      </c>
      <c r="G271" s="41">
        <v>2</v>
      </c>
      <c r="H271" s="42">
        <v>0</v>
      </c>
      <c r="I271" s="43">
        <f>ROUND(G271*H271,P4)</f>
        <v>0</v>
      </c>
      <c r="J271" s="37"/>
      <c r="O271" s="44">
        <f>I271*0.21</f>
        <v>0</v>
      </c>
      <c r="P271">
        <v>3</v>
      </c>
    </row>
    <row r="272">
      <c r="A272" s="37" t="s">
        <v>596</v>
      </c>
      <c r="B272" s="45"/>
      <c r="C272" s="46"/>
      <c r="D272" s="46"/>
      <c r="E272" s="47" t="s">
        <v>593</v>
      </c>
      <c r="F272" s="46"/>
      <c r="G272" s="46"/>
      <c r="H272" s="46"/>
      <c r="I272" s="46"/>
      <c r="J272" s="48"/>
    </row>
    <row r="273">
      <c r="A273" s="37" t="s">
        <v>630</v>
      </c>
      <c r="B273" s="45"/>
      <c r="C273" s="46"/>
      <c r="D273" s="46"/>
      <c r="E273" s="52" t="s">
        <v>869</v>
      </c>
      <c r="F273" s="46"/>
      <c r="G273" s="46"/>
      <c r="H273" s="46"/>
      <c r="I273" s="46"/>
      <c r="J273" s="48"/>
    </row>
    <row r="274">
      <c r="A274" s="37" t="s">
        <v>597</v>
      </c>
      <c r="B274" s="45"/>
      <c r="C274" s="46"/>
      <c r="D274" s="46"/>
      <c r="E274" s="47" t="s">
        <v>593</v>
      </c>
      <c r="F274" s="46"/>
      <c r="G274" s="46"/>
      <c r="H274" s="46"/>
      <c r="I274" s="46"/>
      <c r="J274" s="48"/>
    </row>
    <row r="275">
      <c r="A275" s="37" t="s">
        <v>591</v>
      </c>
      <c r="B275" s="37">
        <v>66</v>
      </c>
      <c r="C275" s="38" t="s">
        <v>6515</v>
      </c>
      <c r="D275" s="37" t="s">
        <v>593</v>
      </c>
      <c r="E275" s="39" t="s">
        <v>6516</v>
      </c>
      <c r="F275" s="40" t="s">
        <v>595</v>
      </c>
      <c r="G275" s="41">
        <v>6</v>
      </c>
      <c r="H275" s="42">
        <v>0</v>
      </c>
      <c r="I275" s="43">
        <f>ROUND(G275*H275,P4)</f>
        <v>0</v>
      </c>
      <c r="J275" s="37"/>
      <c r="O275" s="44">
        <f>I275*0.21</f>
        <v>0</v>
      </c>
      <c r="P275">
        <v>3</v>
      </c>
    </row>
    <row r="276">
      <c r="A276" s="37" t="s">
        <v>596</v>
      </c>
      <c r="B276" s="45"/>
      <c r="C276" s="46"/>
      <c r="D276" s="46"/>
      <c r="E276" s="47" t="s">
        <v>593</v>
      </c>
      <c r="F276" s="46"/>
      <c r="G276" s="46"/>
      <c r="H276" s="46"/>
      <c r="I276" s="46"/>
      <c r="J276" s="48"/>
    </row>
    <row r="277">
      <c r="A277" s="37" t="s">
        <v>630</v>
      </c>
      <c r="B277" s="45"/>
      <c r="C277" s="46"/>
      <c r="D277" s="46"/>
      <c r="E277" s="52" t="s">
        <v>5186</v>
      </c>
      <c r="F277" s="46"/>
      <c r="G277" s="46"/>
      <c r="H277" s="46"/>
      <c r="I277" s="46"/>
      <c r="J277" s="48"/>
    </row>
    <row r="278">
      <c r="A278" s="37" t="s">
        <v>597</v>
      </c>
      <c r="B278" s="45"/>
      <c r="C278" s="46"/>
      <c r="D278" s="46"/>
      <c r="E278" s="47" t="s">
        <v>593</v>
      </c>
      <c r="F278" s="46"/>
      <c r="G278" s="46"/>
      <c r="H278" s="46"/>
      <c r="I278" s="46"/>
      <c r="J278" s="48"/>
    </row>
    <row r="279">
      <c r="A279" s="37" t="s">
        <v>591</v>
      </c>
      <c r="B279" s="37">
        <v>67</v>
      </c>
      <c r="C279" s="38" t="s">
        <v>6517</v>
      </c>
      <c r="D279" s="37" t="s">
        <v>593</v>
      </c>
      <c r="E279" s="39" t="s">
        <v>6518</v>
      </c>
      <c r="F279" s="40" t="s">
        <v>604</v>
      </c>
      <c r="G279" s="41">
        <v>1</v>
      </c>
      <c r="H279" s="42">
        <v>0</v>
      </c>
      <c r="I279" s="43">
        <f>ROUND(G279*H279,P4)</f>
        <v>0</v>
      </c>
      <c r="J279" s="37"/>
      <c r="O279" s="44">
        <f>I279*0.21</f>
        <v>0</v>
      </c>
      <c r="P279">
        <v>3</v>
      </c>
    </row>
    <row r="280">
      <c r="A280" s="37" t="s">
        <v>596</v>
      </c>
      <c r="B280" s="45"/>
      <c r="C280" s="46"/>
      <c r="D280" s="46"/>
      <c r="E280" s="47" t="s">
        <v>593</v>
      </c>
      <c r="F280" s="46"/>
      <c r="G280" s="46"/>
      <c r="H280" s="46"/>
      <c r="I280" s="46"/>
      <c r="J280" s="48"/>
    </row>
    <row r="281">
      <c r="A281" s="37" t="s">
        <v>630</v>
      </c>
      <c r="B281" s="45"/>
      <c r="C281" s="46"/>
      <c r="D281" s="46"/>
      <c r="E281" s="52" t="s">
        <v>885</v>
      </c>
      <c r="F281" s="46"/>
      <c r="G281" s="46"/>
      <c r="H281" s="46"/>
      <c r="I281" s="46"/>
      <c r="J281" s="48"/>
    </row>
    <row r="282">
      <c r="A282" s="37" t="s">
        <v>597</v>
      </c>
      <c r="B282" s="45"/>
      <c r="C282" s="46"/>
      <c r="D282" s="46"/>
      <c r="E282" s="47" t="s">
        <v>593</v>
      </c>
      <c r="F282" s="46"/>
      <c r="G282" s="46"/>
      <c r="H282" s="46"/>
      <c r="I282" s="46"/>
      <c r="J282" s="48"/>
    </row>
    <row r="283" ht="30">
      <c r="A283" s="37" t="s">
        <v>591</v>
      </c>
      <c r="B283" s="37">
        <v>68</v>
      </c>
      <c r="C283" s="38" t="s">
        <v>6519</v>
      </c>
      <c r="D283" s="37" t="s">
        <v>593</v>
      </c>
      <c r="E283" s="39" t="s">
        <v>6520</v>
      </c>
      <c r="F283" s="40" t="s">
        <v>595</v>
      </c>
      <c r="G283" s="41">
        <v>6</v>
      </c>
      <c r="H283" s="42">
        <v>0</v>
      </c>
      <c r="I283" s="43">
        <f>ROUND(G283*H283,P4)</f>
        <v>0</v>
      </c>
      <c r="J283" s="37"/>
      <c r="O283" s="44">
        <f>I283*0.21</f>
        <v>0</v>
      </c>
      <c r="P283">
        <v>3</v>
      </c>
    </row>
    <row r="284">
      <c r="A284" s="37" t="s">
        <v>596</v>
      </c>
      <c r="B284" s="45"/>
      <c r="C284" s="46"/>
      <c r="D284" s="46"/>
      <c r="E284" s="47" t="s">
        <v>593</v>
      </c>
      <c r="F284" s="46"/>
      <c r="G284" s="46"/>
      <c r="H284" s="46"/>
      <c r="I284" s="46"/>
      <c r="J284" s="48"/>
    </row>
    <row r="285">
      <c r="A285" s="37" t="s">
        <v>630</v>
      </c>
      <c r="B285" s="45"/>
      <c r="C285" s="46"/>
      <c r="D285" s="46"/>
      <c r="E285" s="52" t="s">
        <v>5186</v>
      </c>
      <c r="F285" s="46"/>
      <c r="G285" s="46"/>
      <c r="H285" s="46"/>
      <c r="I285" s="46"/>
      <c r="J285" s="48"/>
    </row>
    <row r="286">
      <c r="A286" s="37" t="s">
        <v>597</v>
      </c>
      <c r="B286" s="45"/>
      <c r="C286" s="46"/>
      <c r="D286" s="46"/>
      <c r="E286" s="47" t="s">
        <v>593</v>
      </c>
      <c r="F286" s="46"/>
      <c r="G286" s="46"/>
      <c r="H286" s="46"/>
      <c r="I286" s="46"/>
      <c r="J286" s="48"/>
    </row>
    <row r="287">
      <c r="A287" s="37" t="s">
        <v>591</v>
      </c>
      <c r="B287" s="37">
        <v>69</v>
      </c>
      <c r="C287" s="38" t="s">
        <v>6521</v>
      </c>
      <c r="D287" s="37" t="s">
        <v>593</v>
      </c>
      <c r="E287" s="39" t="s">
        <v>6522</v>
      </c>
      <c r="F287" s="40" t="s">
        <v>604</v>
      </c>
      <c r="G287" s="41">
        <v>1</v>
      </c>
      <c r="H287" s="42">
        <v>0</v>
      </c>
      <c r="I287" s="43">
        <f>ROUND(G287*H287,P4)</f>
        <v>0</v>
      </c>
      <c r="J287" s="37"/>
      <c r="O287" s="44">
        <f>I287*0.21</f>
        <v>0</v>
      </c>
      <c r="P287">
        <v>3</v>
      </c>
    </row>
    <row r="288">
      <c r="A288" s="37" t="s">
        <v>596</v>
      </c>
      <c r="B288" s="45"/>
      <c r="C288" s="46"/>
      <c r="D288" s="46"/>
      <c r="E288" s="47" t="s">
        <v>593</v>
      </c>
      <c r="F288" s="46"/>
      <c r="G288" s="46"/>
      <c r="H288" s="46"/>
      <c r="I288" s="46"/>
      <c r="J288" s="48"/>
    </row>
    <row r="289">
      <c r="A289" s="37" t="s">
        <v>630</v>
      </c>
      <c r="B289" s="45"/>
      <c r="C289" s="46"/>
      <c r="D289" s="46"/>
      <c r="E289" s="52" t="s">
        <v>885</v>
      </c>
      <c r="F289" s="46"/>
      <c r="G289" s="46"/>
      <c r="H289" s="46"/>
      <c r="I289" s="46"/>
      <c r="J289" s="48"/>
    </row>
    <row r="290">
      <c r="A290" s="37" t="s">
        <v>597</v>
      </c>
      <c r="B290" s="45"/>
      <c r="C290" s="46"/>
      <c r="D290" s="46"/>
      <c r="E290" s="47" t="s">
        <v>593</v>
      </c>
      <c r="F290" s="46"/>
      <c r="G290" s="46"/>
      <c r="H290" s="46"/>
      <c r="I290" s="46"/>
      <c r="J290" s="48"/>
    </row>
    <row r="291">
      <c r="A291" s="37" t="s">
        <v>591</v>
      </c>
      <c r="B291" s="37">
        <v>70</v>
      </c>
      <c r="C291" s="38" t="s">
        <v>6523</v>
      </c>
      <c r="D291" s="37" t="s">
        <v>593</v>
      </c>
      <c r="E291" s="39" t="s">
        <v>6524</v>
      </c>
      <c r="F291" s="40" t="s">
        <v>604</v>
      </c>
      <c r="G291" s="41">
        <v>9</v>
      </c>
      <c r="H291" s="42">
        <v>0</v>
      </c>
      <c r="I291" s="43">
        <f>ROUND(G291*H291,P4)</f>
        <v>0</v>
      </c>
      <c r="J291" s="37"/>
      <c r="O291" s="44">
        <f>I291*0.21</f>
        <v>0</v>
      </c>
      <c r="P291">
        <v>3</v>
      </c>
    </row>
    <row r="292">
      <c r="A292" s="37" t="s">
        <v>596</v>
      </c>
      <c r="B292" s="45"/>
      <c r="C292" s="46"/>
      <c r="D292" s="46"/>
      <c r="E292" s="47" t="s">
        <v>593</v>
      </c>
      <c r="F292" s="46"/>
      <c r="G292" s="46"/>
      <c r="H292" s="46"/>
      <c r="I292" s="46"/>
      <c r="J292" s="48"/>
    </row>
    <row r="293">
      <c r="A293" s="37" t="s">
        <v>630</v>
      </c>
      <c r="B293" s="45"/>
      <c r="C293" s="46"/>
      <c r="D293" s="46"/>
      <c r="E293" s="52" t="s">
        <v>5449</v>
      </c>
      <c r="F293" s="46"/>
      <c r="G293" s="46"/>
      <c r="H293" s="46"/>
      <c r="I293" s="46"/>
      <c r="J293" s="48"/>
    </row>
    <row r="294">
      <c r="A294" s="37" t="s">
        <v>597</v>
      </c>
      <c r="B294" s="45"/>
      <c r="C294" s="46"/>
      <c r="D294" s="46"/>
      <c r="E294" s="47" t="s">
        <v>593</v>
      </c>
      <c r="F294" s="46"/>
      <c r="G294" s="46"/>
      <c r="H294" s="46"/>
      <c r="I294" s="46"/>
      <c r="J294" s="48"/>
    </row>
    <row r="295">
      <c r="A295" s="37" t="s">
        <v>591</v>
      </c>
      <c r="B295" s="37">
        <v>71</v>
      </c>
      <c r="C295" s="38" t="s">
        <v>6525</v>
      </c>
      <c r="D295" s="37" t="s">
        <v>593</v>
      </c>
      <c r="E295" s="39" t="s">
        <v>6526</v>
      </c>
      <c r="F295" s="40" t="s">
        <v>604</v>
      </c>
      <c r="G295" s="41">
        <v>9</v>
      </c>
      <c r="H295" s="42">
        <v>0</v>
      </c>
      <c r="I295" s="43">
        <f>ROUND(G295*H295,P4)</f>
        <v>0</v>
      </c>
      <c r="J295" s="37"/>
      <c r="O295" s="44">
        <f>I295*0.21</f>
        <v>0</v>
      </c>
      <c r="P295">
        <v>3</v>
      </c>
    </row>
    <row r="296">
      <c r="A296" s="37" t="s">
        <v>596</v>
      </c>
      <c r="B296" s="45"/>
      <c r="C296" s="46"/>
      <c r="D296" s="46"/>
      <c r="E296" s="47" t="s">
        <v>593</v>
      </c>
      <c r="F296" s="46"/>
      <c r="G296" s="46"/>
      <c r="H296" s="46"/>
      <c r="I296" s="46"/>
      <c r="J296" s="48"/>
    </row>
    <row r="297">
      <c r="A297" s="37" t="s">
        <v>630</v>
      </c>
      <c r="B297" s="45"/>
      <c r="C297" s="46"/>
      <c r="D297" s="46"/>
      <c r="E297" s="52" t="s">
        <v>5449</v>
      </c>
      <c r="F297" s="46"/>
      <c r="G297" s="46"/>
      <c r="H297" s="46"/>
      <c r="I297" s="46"/>
      <c r="J297" s="48"/>
    </row>
    <row r="298">
      <c r="A298" s="37" t="s">
        <v>597</v>
      </c>
      <c r="B298" s="45"/>
      <c r="C298" s="46"/>
      <c r="D298" s="46"/>
      <c r="E298" s="47" t="s">
        <v>593</v>
      </c>
      <c r="F298" s="46"/>
      <c r="G298" s="46"/>
      <c r="H298" s="46"/>
      <c r="I298" s="46"/>
      <c r="J298" s="48"/>
    </row>
    <row r="299">
      <c r="A299" s="37" t="s">
        <v>591</v>
      </c>
      <c r="B299" s="37">
        <v>72</v>
      </c>
      <c r="C299" s="38" t="s">
        <v>6527</v>
      </c>
      <c r="D299" s="37" t="s">
        <v>593</v>
      </c>
      <c r="E299" s="39" t="s">
        <v>6528</v>
      </c>
      <c r="F299" s="40" t="s">
        <v>604</v>
      </c>
      <c r="G299" s="41">
        <v>1</v>
      </c>
      <c r="H299" s="42">
        <v>0</v>
      </c>
      <c r="I299" s="43">
        <f>ROUND(G299*H299,P4)</f>
        <v>0</v>
      </c>
      <c r="J299" s="37"/>
      <c r="O299" s="44">
        <f>I299*0.21</f>
        <v>0</v>
      </c>
      <c r="P299">
        <v>3</v>
      </c>
    </row>
    <row r="300">
      <c r="A300" s="37" t="s">
        <v>596</v>
      </c>
      <c r="B300" s="45"/>
      <c r="C300" s="46"/>
      <c r="D300" s="46"/>
      <c r="E300" s="47" t="s">
        <v>593</v>
      </c>
      <c r="F300" s="46"/>
      <c r="G300" s="46"/>
      <c r="H300" s="46"/>
      <c r="I300" s="46"/>
      <c r="J300" s="48"/>
    </row>
    <row r="301">
      <c r="A301" s="37" t="s">
        <v>630</v>
      </c>
      <c r="B301" s="45"/>
      <c r="C301" s="46"/>
      <c r="D301" s="46"/>
      <c r="E301" s="52" t="s">
        <v>885</v>
      </c>
      <c r="F301" s="46"/>
      <c r="G301" s="46"/>
      <c r="H301" s="46"/>
      <c r="I301" s="46"/>
      <c r="J301" s="48"/>
    </row>
    <row r="302">
      <c r="A302" s="37" t="s">
        <v>597</v>
      </c>
      <c r="B302" s="45"/>
      <c r="C302" s="46"/>
      <c r="D302" s="46"/>
      <c r="E302" s="47" t="s">
        <v>593</v>
      </c>
      <c r="F302" s="46"/>
      <c r="G302" s="46"/>
      <c r="H302" s="46"/>
      <c r="I302" s="46"/>
      <c r="J302" s="48"/>
    </row>
    <row r="303" ht="30">
      <c r="A303" s="37" t="s">
        <v>591</v>
      </c>
      <c r="B303" s="37">
        <v>73</v>
      </c>
      <c r="C303" s="38" t="s">
        <v>5712</v>
      </c>
      <c r="D303" s="37" t="s">
        <v>593</v>
      </c>
      <c r="E303" s="39" t="s">
        <v>5713</v>
      </c>
      <c r="F303" s="40" t="s">
        <v>604</v>
      </c>
      <c r="G303" s="41">
        <v>2</v>
      </c>
      <c r="H303" s="42">
        <v>0</v>
      </c>
      <c r="I303" s="43">
        <f>ROUND(G303*H303,P4)</f>
        <v>0</v>
      </c>
      <c r="J303" s="37"/>
      <c r="O303" s="44">
        <f>I303*0.21</f>
        <v>0</v>
      </c>
      <c r="P303">
        <v>3</v>
      </c>
    </row>
    <row r="304">
      <c r="A304" s="37" t="s">
        <v>596</v>
      </c>
      <c r="B304" s="45"/>
      <c r="C304" s="46"/>
      <c r="D304" s="46"/>
      <c r="E304" s="47" t="s">
        <v>593</v>
      </c>
      <c r="F304" s="46"/>
      <c r="G304" s="46"/>
      <c r="H304" s="46"/>
      <c r="I304" s="46"/>
      <c r="J304" s="48"/>
    </row>
    <row r="305">
      <c r="A305" s="37" t="s">
        <v>630</v>
      </c>
      <c r="B305" s="45"/>
      <c r="C305" s="46"/>
      <c r="D305" s="46"/>
      <c r="E305" s="52" t="s">
        <v>869</v>
      </c>
      <c r="F305" s="46"/>
      <c r="G305" s="46"/>
      <c r="H305" s="46"/>
      <c r="I305" s="46"/>
      <c r="J305" s="48"/>
    </row>
    <row r="306">
      <c r="A306" s="37" t="s">
        <v>597</v>
      </c>
      <c r="B306" s="45"/>
      <c r="C306" s="46"/>
      <c r="D306" s="46"/>
      <c r="E306" s="47" t="s">
        <v>593</v>
      </c>
      <c r="F306" s="46"/>
      <c r="G306" s="46"/>
      <c r="H306" s="46"/>
      <c r="I306" s="46"/>
      <c r="J306" s="48"/>
    </row>
    <row r="307">
      <c r="A307" s="37" t="s">
        <v>591</v>
      </c>
      <c r="B307" s="37">
        <v>74</v>
      </c>
      <c r="C307" s="38" t="s">
        <v>6529</v>
      </c>
      <c r="D307" s="37" t="s">
        <v>593</v>
      </c>
      <c r="E307" s="39" t="s">
        <v>6530</v>
      </c>
      <c r="F307" s="40" t="s">
        <v>604</v>
      </c>
      <c r="G307" s="41">
        <v>6</v>
      </c>
      <c r="H307" s="42">
        <v>0</v>
      </c>
      <c r="I307" s="43">
        <f>ROUND(G307*H307,P4)</f>
        <v>0</v>
      </c>
      <c r="J307" s="37"/>
      <c r="O307" s="44">
        <f>I307*0.21</f>
        <v>0</v>
      </c>
      <c r="P307">
        <v>3</v>
      </c>
    </row>
    <row r="308">
      <c r="A308" s="37" t="s">
        <v>596</v>
      </c>
      <c r="B308" s="45"/>
      <c r="C308" s="46"/>
      <c r="D308" s="46"/>
      <c r="E308" s="47" t="s">
        <v>593</v>
      </c>
      <c r="F308" s="46"/>
      <c r="G308" s="46"/>
      <c r="H308" s="46"/>
      <c r="I308" s="46"/>
      <c r="J308" s="48"/>
    </row>
    <row r="309">
      <c r="A309" s="37" t="s">
        <v>630</v>
      </c>
      <c r="B309" s="45"/>
      <c r="C309" s="46"/>
      <c r="D309" s="46"/>
      <c r="E309" s="52" t="s">
        <v>5186</v>
      </c>
      <c r="F309" s="46"/>
      <c r="G309" s="46"/>
      <c r="H309" s="46"/>
      <c r="I309" s="46"/>
      <c r="J309" s="48"/>
    </row>
    <row r="310">
      <c r="A310" s="37" t="s">
        <v>597</v>
      </c>
      <c r="B310" s="45"/>
      <c r="C310" s="46"/>
      <c r="D310" s="46"/>
      <c r="E310" s="47" t="s">
        <v>593</v>
      </c>
      <c r="F310" s="46"/>
      <c r="G310" s="46"/>
      <c r="H310" s="46"/>
      <c r="I310" s="46"/>
      <c r="J310" s="48"/>
    </row>
    <row r="311">
      <c r="A311" s="37" t="s">
        <v>591</v>
      </c>
      <c r="B311" s="37">
        <v>75</v>
      </c>
      <c r="C311" s="38" t="s">
        <v>6531</v>
      </c>
      <c r="D311" s="37" t="s">
        <v>593</v>
      </c>
      <c r="E311" s="39" t="s">
        <v>6532</v>
      </c>
      <c r="F311" s="40" t="s">
        <v>604</v>
      </c>
      <c r="G311" s="41">
        <v>3</v>
      </c>
      <c r="H311" s="42">
        <v>0</v>
      </c>
      <c r="I311" s="43">
        <f>ROUND(G311*H311,P4)</f>
        <v>0</v>
      </c>
      <c r="J311" s="37"/>
      <c r="O311" s="44">
        <f>I311*0.21</f>
        <v>0</v>
      </c>
      <c r="P311">
        <v>3</v>
      </c>
    </row>
    <row r="312">
      <c r="A312" s="37" t="s">
        <v>596</v>
      </c>
      <c r="B312" s="45"/>
      <c r="C312" s="46"/>
      <c r="D312" s="46"/>
      <c r="E312" s="47" t="s">
        <v>593</v>
      </c>
      <c r="F312" s="46"/>
      <c r="G312" s="46"/>
      <c r="H312" s="46"/>
      <c r="I312" s="46"/>
      <c r="J312" s="48"/>
    </row>
    <row r="313">
      <c r="A313" s="37" t="s">
        <v>630</v>
      </c>
      <c r="B313" s="45"/>
      <c r="C313" s="46"/>
      <c r="D313" s="46"/>
      <c r="E313" s="52" t="s">
        <v>5144</v>
      </c>
      <c r="F313" s="46"/>
      <c r="G313" s="46"/>
      <c r="H313" s="46"/>
      <c r="I313" s="46"/>
      <c r="J313" s="48"/>
    </row>
    <row r="314">
      <c r="A314" s="37" t="s">
        <v>597</v>
      </c>
      <c r="B314" s="45"/>
      <c r="C314" s="46"/>
      <c r="D314" s="46"/>
      <c r="E314" s="47" t="s">
        <v>593</v>
      </c>
      <c r="F314" s="46"/>
      <c r="G314" s="46"/>
      <c r="H314" s="46"/>
      <c r="I314" s="46"/>
      <c r="J314" s="48"/>
    </row>
    <row r="315">
      <c r="A315" s="37" t="s">
        <v>591</v>
      </c>
      <c r="B315" s="37">
        <v>76</v>
      </c>
      <c r="C315" s="38" t="s">
        <v>6533</v>
      </c>
      <c r="D315" s="37" t="s">
        <v>593</v>
      </c>
      <c r="E315" s="39" t="s">
        <v>6534</v>
      </c>
      <c r="F315" s="40" t="s">
        <v>604</v>
      </c>
      <c r="G315" s="41">
        <v>1</v>
      </c>
      <c r="H315" s="42">
        <v>0</v>
      </c>
      <c r="I315" s="43">
        <f>ROUND(G315*H315,P4)</f>
        <v>0</v>
      </c>
      <c r="J315" s="37"/>
      <c r="O315" s="44">
        <f>I315*0.21</f>
        <v>0</v>
      </c>
      <c r="P315">
        <v>3</v>
      </c>
    </row>
    <row r="316">
      <c r="A316" s="37" t="s">
        <v>596</v>
      </c>
      <c r="B316" s="45"/>
      <c r="C316" s="46"/>
      <c r="D316" s="46"/>
      <c r="E316" s="47" t="s">
        <v>593</v>
      </c>
      <c r="F316" s="46"/>
      <c r="G316" s="46"/>
      <c r="H316" s="46"/>
      <c r="I316" s="46"/>
      <c r="J316" s="48"/>
    </row>
    <row r="317">
      <c r="A317" s="37" t="s">
        <v>630</v>
      </c>
      <c r="B317" s="45"/>
      <c r="C317" s="46"/>
      <c r="D317" s="46"/>
      <c r="E317" s="52" t="s">
        <v>885</v>
      </c>
      <c r="F317" s="46"/>
      <c r="G317" s="46"/>
      <c r="H317" s="46"/>
      <c r="I317" s="46"/>
      <c r="J317" s="48"/>
    </row>
    <row r="318">
      <c r="A318" s="37" t="s">
        <v>597</v>
      </c>
      <c r="B318" s="45"/>
      <c r="C318" s="46"/>
      <c r="D318" s="46"/>
      <c r="E318" s="47" t="s">
        <v>593</v>
      </c>
      <c r="F318" s="46"/>
      <c r="G318" s="46"/>
      <c r="H318" s="46"/>
      <c r="I318" s="46"/>
      <c r="J318" s="48"/>
    </row>
    <row r="319">
      <c r="A319" s="37" t="s">
        <v>591</v>
      </c>
      <c r="B319" s="37">
        <v>77</v>
      </c>
      <c r="C319" s="38" t="s">
        <v>6535</v>
      </c>
      <c r="D319" s="37" t="s">
        <v>593</v>
      </c>
      <c r="E319" s="39" t="s">
        <v>6536</v>
      </c>
      <c r="F319" s="40" t="s">
        <v>604</v>
      </c>
      <c r="G319" s="41">
        <v>1</v>
      </c>
      <c r="H319" s="42">
        <v>0</v>
      </c>
      <c r="I319" s="43">
        <f>ROUND(G319*H319,P4)</f>
        <v>0</v>
      </c>
      <c r="J319" s="37"/>
      <c r="O319" s="44">
        <f>I319*0.21</f>
        <v>0</v>
      </c>
      <c r="P319">
        <v>3</v>
      </c>
    </row>
    <row r="320">
      <c r="A320" s="37" t="s">
        <v>596</v>
      </c>
      <c r="B320" s="45"/>
      <c r="C320" s="46"/>
      <c r="D320" s="46"/>
      <c r="E320" s="47" t="s">
        <v>593</v>
      </c>
      <c r="F320" s="46"/>
      <c r="G320" s="46"/>
      <c r="H320" s="46"/>
      <c r="I320" s="46"/>
      <c r="J320" s="48"/>
    </row>
    <row r="321">
      <c r="A321" s="37" t="s">
        <v>630</v>
      </c>
      <c r="B321" s="45"/>
      <c r="C321" s="46"/>
      <c r="D321" s="46"/>
      <c r="E321" s="52" t="s">
        <v>885</v>
      </c>
      <c r="F321" s="46"/>
      <c r="G321" s="46"/>
      <c r="H321" s="46"/>
      <c r="I321" s="46"/>
      <c r="J321" s="48"/>
    </row>
    <row r="322">
      <c r="A322" s="37" t="s">
        <v>597</v>
      </c>
      <c r="B322" s="45"/>
      <c r="C322" s="46"/>
      <c r="D322" s="46"/>
      <c r="E322" s="47" t="s">
        <v>593</v>
      </c>
      <c r="F322" s="46"/>
      <c r="G322" s="46"/>
      <c r="H322" s="46"/>
      <c r="I322" s="46"/>
      <c r="J322" s="48"/>
    </row>
    <row r="323">
      <c r="A323" s="37" t="s">
        <v>591</v>
      </c>
      <c r="B323" s="37">
        <v>78</v>
      </c>
      <c r="C323" s="38" t="s">
        <v>6537</v>
      </c>
      <c r="D323" s="37" t="s">
        <v>593</v>
      </c>
      <c r="E323" s="39" t="s">
        <v>6538</v>
      </c>
      <c r="F323" s="40" t="s">
        <v>604</v>
      </c>
      <c r="G323" s="41">
        <v>3</v>
      </c>
      <c r="H323" s="42">
        <v>0</v>
      </c>
      <c r="I323" s="43">
        <f>ROUND(G323*H323,P4)</f>
        <v>0</v>
      </c>
      <c r="J323" s="37"/>
      <c r="O323" s="44">
        <f>I323*0.21</f>
        <v>0</v>
      </c>
      <c r="P323">
        <v>3</v>
      </c>
    </row>
    <row r="324">
      <c r="A324" s="37" t="s">
        <v>596</v>
      </c>
      <c r="B324" s="45"/>
      <c r="C324" s="46"/>
      <c r="D324" s="46"/>
      <c r="E324" s="47" t="s">
        <v>593</v>
      </c>
      <c r="F324" s="46"/>
      <c r="G324" s="46"/>
      <c r="H324" s="46"/>
      <c r="I324" s="46"/>
      <c r="J324" s="48"/>
    </row>
    <row r="325">
      <c r="A325" s="37" t="s">
        <v>630</v>
      </c>
      <c r="B325" s="45"/>
      <c r="C325" s="46"/>
      <c r="D325" s="46"/>
      <c r="E325" s="52" t="s">
        <v>5144</v>
      </c>
      <c r="F325" s="46"/>
      <c r="G325" s="46"/>
      <c r="H325" s="46"/>
      <c r="I325" s="46"/>
      <c r="J325" s="48"/>
    </row>
    <row r="326">
      <c r="A326" s="37" t="s">
        <v>597</v>
      </c>
      <c r="B326" s="45"/>
      <c r="C326" s="46"/>
      <c r="D326" s="46"/>
      <c r="E326" s="47" t="s">
        <v>593</v>
      </c>
      <c r="F326" s="46"/>
      <c r="G326" s="46"/>
      <c r="H326" s="46"/>
      <c r="I326" s="46"/>
      <c r="J326" s="48"/>
    </row>
    <row r="327">
      <c r="A327" s="31" t="s">
        <v>589</v>
      </c>
      <c r="B327" s="32"/>
      <c r="C327" s="33" t="s">
        <v>946</v>
      </c>
      <c r="D327" s="34"/>
      <c r="E327" s="31" t="s">
        <v>947</v>
      </c>
      <c r="F327" s="34"/>
      <c r="G327" s="34"/>
      <c r="H327" s="34"/>
      <c r="I327" s="35">
        <f>SUMIFS(I328:I335,A328:A335,"P")</f>
        <v>0</v>
      </c>
      <c r="J327" s="36"/>
    </row>
    <row r="328" ht="45">
      <c r="A328" s="37" t="s">
        <v>591</v>
      </c>
      <c r="B328" s="37">
        <v>79</v>
      </c>
      <c r="C328" s="38" t="s">
        <v>948</v>
      </c>
      <c r="D328" s="37" t="s">
        <v>949</v>
      </c>
      <c r="E328" s="39" t="s">
        <v>950</v>
      </c>
      <c r="F328" s="40" t="s">
        <v>951</v>
      </c>
      <c r="G328" s="41">
        <v>3267.6880000000001</v>
      </c>
      <c r="H328" s="42">
        <v>0</v>
      </c>
      <c r="I328" s="43">
        <f>ROUND(G328*H328,P4)</f>
        <v>0</v>
      </c>
      <c r="J328" s="37"/>
      <c r="O328" s="44">
        <f>I328*0.21</f>
        <v>0</v>
      </c>
      <c r="P328">
        <v>3</v>
      </c>
    </row>
    <row r="329">
      <c r="A329" s="37" t="s">
        <v>596</v>
      </c>
      <c r="B329" s="45"/>
      <c r="C329" s="46"/>
      <c r="D329" s="46"/>
      <c r="E329" s="39" t="s">
        <v>952</v>
      </c>
      <c r="F329" s="46"/>
      <c r="G329" s="46"/>
      <c r="H329" s="46"/>
      <c r="I329" s="46"/>
      <c r="J329" s="48"/>
    </row>
    <row r="330" ht="225">
      <c r="A330" s="37" t="s">
        <v>630</v>
      </c>
      <c r="B330" s="45"/>
      <c r="C330" s="46"/>
      <c r="D330" s="46"/>
      <c r="E330" s="52" t="s">
        <v>6539</v>
      </c>
      <c r="F330" s="46"/>
      <c r="G330" s="46"/>
      <c r="H330" s="46"/>
      <c r="I330" s="46"/>
      <c r="J330" s="48"/>
    </row>
    <row r="331" ht="120">
      <c r="A331" s="37" t="s">
        <v>597</v>
      </c>
      <c r="B331" s="45"/>
      <c r="C331" s="46"/>
      <c r="D331" s="46"/>
      <c r="E331" s="39" t="s">
        <v>954</v>
      </c>
      <c r="F331" s="46"/>
      <c r="G331" s="46"/>
      <c r="H331" s="46"/>
      <c r="I331" s="46"/>
      <c r="J331" s="48"/>
    </row>
    <row r="332" ht="60">
      <c r="A332" s="37" t="s">
        <v>591</v>
      </c>
      <c r="B332" s="37">
        <v>80</v>
      </c>
      <c r="C332" s="38" t="s">
        <v>5736</v>
      </c>
      <c r="D332" s="37" t="s">
        <v>5737</v>
      </c>
      <c r="E332" s="39" t="s">
        <v>5738</v>
      </c>
      <c r="F332" s="40" t="s">
        <v>951</v>
      </c>
      <c r="G332" s="41">
        <v>5.4000000000000004</v>
      </c>
      <c r="H332" s="42">
        <v>0</v>
      </c>
      <c r="I332" s="43">
        <f>ROUND(G332*H332,P4)</f>
        <v>0</v>
      </c>
      <c r="J332" s="37"/>
      <c r="O332" s="44">
        <f>I332*0.21</f>
        <v>0</v>
      </c>
      <c r="P332">
        <v>3</v>
      </c>
    </row>
    <row r="333">
      <c r="A333" s="37" t="s">
        <v>596</v>
      </c>
      <c r="B333" s="45"/>
      <c r="C333" s="46"/>
      <c r="D333" s="46"/>
      <c r="E333" s="39" t="s">
        <v>952</v>
      </c>
      <c r="F333" s="46"/>
      <c r="G333" s="46"/>
      <c r="H333" s="46"/>
      <c r="I333" s="46"/>
      <c r="J333" s="48"/>
    </row>
    <row r="334">
      <c r="A334" s="37" t="s">
        <v>630</v>
      </c>
      <c r="B334" s="45"/>
      <c r="C334" s="46"/>
      <c r="D334" s="46"/>
      <c r="E334" s="52" t="s">
        <v>6540</v>
      </c>
      <c r="F334" s="46"/>
      <c r="G334" s="46"/>
      <c r="H334" s="46"/>
      <c r="I334" s="46"/>
      <c r="J334" s="48"/>
    </row>
    <row r="335" ht="120">
      <c r="A335" s="37" t="s">
        <v>597</v>
      </c>
      <c r="B335" s="45"/>
      <c r="C335" s="46"/>
      <c r="D335" s="46"/>
      <c r="E335" s="39" t="s">
        <v>954</v>
      </c>
      <c r="F335" s="46"/>
      <c r="G335" s="46"/>
      <c r="H335" s="46"/>
      <c r="I335" s="46"/>
      <c r="J335" s="48"/>
    </row>
    <row r="336">
      <c r="A336" s="31" t="s">
        <v>589</v>
      </c>
      <c r="B336" s="32"/>
      <c r="C336" s="33" t="s">
        <v>1578</v>
      </c>
      <c r="D336" s="34"/>
      <c r="E336" s="31" t="s">
        <v>1579</v>
      </c>
      <c r="F336" s="34"/>
      <c r="G336" s="34"/>
      <c r="H336" s="34"/>
      <c r="I336" s="35">
        <f>SUMIFS(I337:I340,A337:A340,"P")</f>
        <v>0</v>
      </c>
      <c r="J336" s="36"/>
    </row>
    <row r="337">
      <c r="A337" s="37" t="s">
        <v>591</v>
      </c>
      <c r="B337" s="37">
        <v>81</v>
      </c>
      <c r="C337" s="38" t="s">
        <v>5740</v>
      </c>
      <c r="D337" s="37" t="s">
        <v>593</v>
      </c>
      <c r="E337" s="39" t="s">
        <v>5741</v>
      </c>
      <c r="F337" s="40" t="s">
        <v>951</v>
      </c>
      <c r="G337" s="41">
        <v>3309.433</v>
      </c>
      <c r="H337" s="42">
        <v>0</v>
      </c>
      <c r="I337" s="43">
        <f>ROUND(G337*H337,P4)</f>
        <v>0</v>
      </c>
      <c r="J337" s="37"/>
      <c r="O337" s="44">
        <f>I337*0.21</f>
        <v>0</v>
      </c>
      <c r="P337">
        <v>3</v>
      </c>
    </row>
    <row r="338">
      <c r="A338" s="37" t="s">
        <v>596</v>
      </c>
      <c r="B338" s="45"/>
      <c r="C338" s="46"/>
      <c r="D338" s="46"/>
      <c r="E338" s="47" t="s">
        <v>593</v>
      </c>
      <c r="F338" s="46"/>
      <c r="G338" s="46"/>
      <c r="H338" s="46"/>
      <c r="I338" s="46"/>
      <c r="J338" s="48"/>
    </row>
    <row r="339">
      <c r="A339" s="37" t="s">
        <v>630</v>
      </c>
      <c r="B339" s="45"/>
      <c r="C339" s="46"/>
      <c r="D339" s="46"/>
      <c r="E339" s="52" t="s">
        <v>6541</v>
      </c>
      <c r="F339" s="46"/>
      <c r="G339" s="46"/>
      <c r="H339" s="46"/>
      <c r="I339" s="46"/>
      <c r="J339" s="48"/>
    </row>
    <row r="340">
      <c r="A340" s="37" t="s">
        <v>597</v>
      </c>
      <c r="B340" s="45"/>
      <c r="C340" s="46"/>
      <c r="D340" s="46"/>
      <c r="E340" s="47" t="s">
        <v>593</v>
      </c>
      <c r="F340" s="46"/>
      <c r="G340" s="46"/>
      <c r="H340" s="46"/>
      <c r="I340" s="46"/>
      <c r="J340" s="48"/>
    </row>
    <row r="341">
      <c r="A341" s="31" t="s">
        <v>589</v>
      </c>
      <c r="B341" s="32"/>
      <c r="C341" s="33" t="s">
        <v>1825</v>
      </c>
      <c r="D341" s="34"/>
      <c r="E341" s="31" t="s">
        <v>1826</v>
      </c>
      <c r="F341" s="34"/>
      <c r="G341" s="34"/>
      <c r="H341" s="34"/>
      <c r="I341" s="35">
        <f>SUMIFS(I342:I349,A342:A349,"P")</f>
        <v>0</v>
      </c>
      <c r="J341" s="36"/>
    </row>
    <row r="342">
      <c r="A342" s="37" t="s">
        <v>591</v>
      </c>
      <c r="B342" s="37">
        <v>82</v>
      </c>
      <c r="C342" s="38" t="s">
        <v>5470</v>
      </c>
      <c r="D342" s="37" t="s">
        <v>593</v>
      </c>
      <c r="E342" s="39" t="s">
        <v>5375</v>
      </c>
      <c r="F342" s="40" t="s">
        <v>1829</v>
      </c>
      <c r="G342" s="41">
        <v>1</v>
      </c>
      <c r="H342" s="42">
        <v>0</v>
      </c>
      <c r="I342" s="43">
        <f>ROUND(G342*H342,P4)</f>
        <v>0</v>
      </c>
      <c r="J342" s="37"/>
      <c r="O342" s="44">
        <f>I342*0.21</f>
        <v>0</v>
      </c>
      <c r="P342">
        <v>3</v>
      </c>
    </row>
    <row r="343">
      <c r="A343" s="37" t="s">
        <v>596</v>
      </c>
      <c r="B343" s="45"/>
      <c r="C343" s="46"/>
      <c r="D343" s="46"/>
      <c r="E343" s="47" t="s">
        <v>593</v>
      </c>
      <c r="F343" s="46"/>
      <c r="G343" s="46"/>
      <c r="H343" s="46"/>
      <c r="I343" s="46"/>
      <c r="J343" s="48"/>
    </row>
    <row r="344">
      <c r="A344" s="37" t="s">
        <v>630</v>
      </c>
      <c r="B344" s="45"/>
      <c r="C344" s="46"/>
      <c r="D344" s="46"/>
      <c r="E344" s="52" t="s">
        <v>885</v>
      </c>
      <c r="F344" s="46"/>
      <c r="G344" s="46"/>
      <c r="H344" s="46"/>
      <c r="I344" s="46"/>
      <c r="J344" s="48"/>
    </row>
    <row r="345">
      <c r="A345" s="37" t="s">
        <v>597</v>
      </c>
      <c r="B345" s="45"/>
      <c r="C345" s="46"/>
      <c r="D345" s="46"/>
      <c r="E345" s="47" t="s">
        <v>593</v>
      </c>
      <c r="F345" s="46"/>
      <c r="G345" s="46"/>
      <c r="H345" s="46"/>
      <c r="I345" s="46"/>
      <c r="J345" s="48"/>
    </row>
    <row r="346">
      <c r="A346" s="37" t="s">
        <v>591</v>
      </c>
      <c r="B346" s="37">
        <v>83</v>
      </c>
      <c r="C346" s="38" t="s">
        <v>5472</v>
      </c>
      <c r="D346" s="37" t="s">
        <v>593</v>
      </c>
      <c r="E346" s="39" t="s">
        <v>5379</v>
      </c>
      <c r="F346" s="40" t="s">
        <v>1829</v>
      </c>
      <c r="G346" s="41">
        <v>1</v>
      </c>
      <c r="H346" s="42">
        <v>0</v>
      </c>
      <c r="I346" s="43">
        <f>ROUND(G346*H346,P4)</f>
        <v>0</v>
      </c>
      <c r="J346" s="37"/>
      <c r="O346" s="44">
        <f>I346*0.21</f>
        <v>0</v>
      </c>
      <c r="P346">
        <v>3</v>
      </c>
    </row>
    <row r="347">
      <c r="A347" s="37" t="s">
        <v>596</v>
      </c>
      <c r="B347" s="45"/>
      <c r="C347" s="46"/>
      <c r="D347" s="46"/>
      <c r="E347" s="47" t="s">
        <v>593</v>
      </c>
      <c r="F347" s="46"/>
      <c r="G347" s="46"/>
      <c r="H347" s="46"/>
      <c r="I347" s="46"/>
      <c r="J347" s="48"/>
    </row>
    <row r="348">
      <c r="A348" s="37" t="s">
        <v>630</v>
      </c>
      <c r="B348" s="45"/>
      <c r="C348" s="46"/>
      <c r="D348" s="46"/>
      <c r="E348" s="52" t="s">
        <v>885</v>
      </c>
      <c r="F348" s="46"/>
      <c r="G348" s="46"/>
      <c r="H348" s="46"/>
      <c r="I348" s="46"/>
      <c r="J348" s="48"/>
    </row>
    <row r="349">
      <c r="A349" s="37" t="s">
        <v>597</v>
      </c>
      <c r="B349" s="49"/>
      <c r="C349" s="50"/>
      <c r="D349" s="50"/>
      <c r="E349" s="53" t="s">
        <v>593</v>
      </c>
      <c r="F349" s="50"/>
      <c r="G349" s="50"/>
      <c r="H349" s="50"/>
      <c r="I349" s="50"/>
      <c r="J349" s="51"/>
    </row>
  </sheetData>
  <sheetProtection sheet="1" objects="1" scenarios="1" spinCount="100000" saltValue="kMYE4niDItbzznw5ml8ViPtM5khAY90LjDBp128q9pF7bskMQJzoOpIpVD0SqRyq13RyeG0cPKCQ2kk+goIV1w==" hashValue="CM3XuERLEF9UCQIYWegqD/pf+th6ONt6GiXXDb6yvRed/sf+KbXBFcwnpPV3zKhH3f63a+99OrTatFItgVvR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6542</v>
      </c>
      <c r="I3" s="25">
        <f>SUMIFS(I11:I603,A11:A603,"SD")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577</v>
      </c>
      <c r="C7" s="21" t="s">
        <v>6542</v>
      </c>
      <c r="D7" s="22"/>
      <c r="E7" s="23" t="s">
        <v>277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SUMIFS(I12:I135,A12:A135,"P")</f>
        <v>0</v>
      </c>
      <c r="J11" s="36"/>
    </row>
    <row r="12" ht="30">
      <c r="A12" s="37" t="s">
        <v>591</v>
      </c>
      <c r="B12" s="37">
        <v>1</v>
      </c>
      <c r="C12" s="38" t="s">
        <v>5475</v>
      </c>
      <c r="D12" s="37" t="s">
        <v>593</v>
      </c>
      <c r="E12" s="39" t="s">
        <v>5476</v>
      </c>
      <c r="F12" s="40" t="s">
        <v>604</v>
      </c>
      <c r="G12" s="41">
        <v>15</v>
      </c>
      <c r="H12" s="42">
        <v>0</v>
      </c>
      <c r="I12" s="43">
        <f>ROUND(G12*H12,P4)</f>
        <v>0</v>
      </c>
      <c r="J12" s="37"/>
      <c r="O12" s="44">
        <f>I12*0.21</f>
        <v>0</v>
      </c>
      <c r="P12">
        <v>3</v>
      </c>
    </row>
    <row r="13">
      <c r="A13" s="37" t="s">
        <v>596</v>
      </c>
      <c r="B13" s="45"/>
      <c r="C13" s="46"/>
      <c r="D13" s="46"/>
      <c r="E13" s="47" t="s">
        <v>593</v>
      </c>
      <c r="F13" s="46"/>
      <c r="G13" s="46"/>
      <c r="H13" s="46"/>
      <c r="I13" s="46"/>
      <c r="J13" s="48"/>
    </row>
    <row r="14" ht="30">
      <c r="A14" s="37" t="s">
        <v>630</v>
      </c>
      <c r="B14" s="45"/>
      <c r="C14" s="46"/>
      <c r="D14" s="46"/>
      <c r="E14" s="52" t="s">
        <v>5477</v>
      </c>
      <c r="F14" s="46"/>
      <c r="G14" s="46"/>
      <c r="H14" s="46"/>
      <c r="I14" s="46"/>
      <c r="J14" s="48"/>
    </row>
    <row r="15">
      <c r="A15" s="37" t="s">
        <v>597</v>
      </c>
      <c r="B15" s="45"/>
      <c r="C15" s="46"/>
      <c r="D15" s="46"/>
      <c r="E15" s="47" t="s">
        <v>593</v>
      </c>
      <c r="F15" s="46"/>
      <c r="G15" s="46"/>
      <c r="H15" s="46"/>
      <c r="I15" s="46"/>
      <c r="J15" s="48"/>
    </row>
    <row r="16" ht="30">
      <c r="A16" s="37" t="s">
        <v>591</v>
      </c>
      <c r="B16" s="37">
        <v>2</v>
      </c>
      <c r="C16" s="38" t="s">
        <v>5478</v>
      </c>
      <c r="D16" s="37" t="s">
        <v>593</v>
      </c>
      <c r="E16" s="39" t="s">
        <v>5479</v>
      </c>
      <c r="F16" s="40" t="s">
        <v>604</v>
      </c>
      <c r="G16" s="41">
        <v>15</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822</v>
      </c>
      <c r="F18" s="46"/>
      <c r="G18" s="46"/>
      <c r="H18" s="46"/>
      <c r="I18" s="46"/>
      <c r="J18" s="48"/>
    </row>
    <row r="19">
      <c r="A19" s="37" t="s">
        <v>597</v>
      </c>
      <c r="B19" s="45"/>
      <c r="C19" s="46"/>
      <c r="D19" s="46"/>
      <c r="E19" s="47" t="s">
        <v>593</v>
      </c>
      <c r="F19" s="46"/>
      <c r="G19" s="46"/>
      <c r="H19" s="46"/>
      <c r="I19" s="46"/>
      <c r="J19" s="48"/>
    </row>
    <row r="20">
      <c r="A20" s="37" t="s">
        <v>591</v>
      </c>
      <c r="B20" s="37">
        <v>3</v>
      </c>
      <c r="C20" s="38" t="s">
        <v>5480</v>
      </c>
      <c r="D20" s="37" t="s">
        <v>593</v>
      </c>
      <c r="E20" s="39" t="s">
        <v>5481</v>
      </c>
      <c r="F20" s="40" t="s">
        <v>639</v>
      </c>
      <c r="G20" s="41">
        <v>24</v>
      </c>
      <c r="H20" s="42">
        <v>0</v>
      </c>
      <c r="I20" s="43">
        <f>ROUND(G20*H20,P4)</f>
        <v>0</v>
      </c>
      <c r="J20" s="37"/>
      <c r="O20" s="44">
        <f>I20*0.21</f>
        <v>0</v>
      </c>
      <c r="P20">
        <v>3</v>
      </c>
    </row>
    <row r="21">
      <c r="A21" s="37" t="s">
        <v>596</v>
      </c>
      <c r="B21" s="45"/>
      <c r="C21" s="46"/>
      <c r="D21" s="46"/>
      <c r="E21" s="47" t="s">
        <v>593</v>
      </c>
      <c r="F21" s="46"/>
      <c r="G21" s="46"/>
      <c r="H21" s="46"/>
      <c r="I21" s="46"/>
      <c r="J21" s="48"/>
    </row>
    <row r="22" ht="30">
      <c r="A22" s="37" t="s">
        <v>630</v>
      </c>
      <c r="B22" s="45"/>
      <c r="C22" s="46"/>
      <c r="D22" s="46"/>
      <c r="E22" s="52" t="s">
        <v>5482</v>
      </c>
      <c r="F22" s="46"/>
      <c r="G22" s="46"/>
      <c r="H22" s="46"/>
      <c r="I22" s="46"/>
      <c r="J22" s="48"/>
    </row>
    <row r="23">
      <c r="A23" s="37" t="s">
        <v>597</v>
      </c>
      <c r="B23" s="45"/>
      <c r="C23" s="46"/>
      <c r="D23" s="46"/>
      <c r="E23" s="47" t="s">
        <v>593</v>
      </c>
      <c r="F23" s="46"/>
      <c r="G23" s="46"/>
      <c r="H23" s="46"/>
      <c r="I23" s="46"/>
      <c r="J23" s="48"/>
    </row>
    <row r="24">
      <c r="A24" s="37" t="s">
        <v>591</v>
      </c>
      <c r="B24" s="37">
        <v>4</v>
      </c>
      <c r="C24" s="38" t="s">
        <v>5483</v>
      </c>
      <c r="D24" s="37" t="s">
        <v>593</v>
      </c>
      <c r="E24" s="39" t="s">
        <v>5484</v>
      </c>
      <c r="F24" s="40" t="s">
        <v>639</v>
      </c>
      <c r="G24" s="41">
        <v>24</v>
      </c>
      <c r="H24" s="42">
        <v>0</v>
      </c>
      <c r="I24" s="43">
        <f>ROUND(G24*H24,P4)</f>
        <v>0</v>
      </c>
      <c r="J24" s="37"/>
      <c r="O24" s="44">
        <f>I24*0.21</f>
        <v>0</v>
      </c>
      <c r="P24">
        <v>3</v>
      </c>
    </row>
    <row r="25">
      <c r="A25" s="37" t="s">
        <v>596</v>
      </c>
      <c r="B25" s="45"/>
      <c r="C25" s="46"/>
      <c r="D25" s="46"/>
      <c r="E25" s="47" t="s">
        <v>593</v>
      </c>
      <c r="F25" s="46"/>
      <c r="G25" s="46"/>
      <c r="H25" s="46"/>
      <c r="I25" s="46"/>
      <c r="J25" s="48"/>
    </row>
    <row r="26">
      <c r="A26" s="37" t="s">
        <v>630</v>
      </c>
      <c r="B26" s="45"/>
      <c r="C26" s="46"/>
      <c r="D26" s="46"/>
      <c r="E26" s="52" t="s">
        <v>5468</v>
      </c>
      <c r="F26" s="46"/>
      <c r="G26" s="46"/>
      <c r="H26" s="46"/>
      <c r="I26" s="46"/>
      <c r="J26" s="48"/>
    </row>
    <row r="27">
      <c r="A27" s="37" t="s">
        <v>597</v>
      </c>
      <c r="B27" s="45"/>
      <c r="C27" s="46"/>
      <c r="D27" s="46"/>
      <c r="E27" s="47" t="s">
        <v>593</v>
      </c>
      <c r="F27" s="46"/>
      <c r="G27" s="46"/>
      <c r="H27" s="46"/>
      <c r="I27" s="46"/>
      <c r="J27" s="48"/>
    </row>
    <row r="28" ht="30">
      <c r="A28" s="37" t="s">
        <v>591</v>
      </c>
      <c r="B28" s="37">
        <v>5</v>
      </c>
      <c r="C28" s="38" t="s">
        <v>5485</v>
      </c>
      <c r="D28" s="37" t="s">
        <v>593</v>
      </c>
      <c r="E28" s="39" t="s">
        <v>5486</v>
      </c>
      <c r="F28" s="40" t="s">
        <v>595</v>
      </c>
      <c r="G28" s="41">
        <v>216</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630</v>
      </c>
      <c r="B30" s="45"/>
      <c r="C30" s="46"/>
      <c r="D30" s="46"/>
      <c r="E30" s="52" t="s">
        <v>6543</v>
      </c>
      <c r="F30" s="46"/>
      <c r="G30" s="46"/>
      <c r="H30" s="46"/>
      <c r="I30" s="46"/>
      <c r="J30" s="48"/>
    </row>
    <row r="31">
      <c r="A31" s="37" t="s">
        <v>597</v>
      </c>
      <c r="B31" s="45"/>
      <c r="C31" s="46"/>
      <c r="D31" s="46"/>
      <c r="E31" s="47" t="s">
        <v>593</v>
      </c>
      <c r="F31" s="46"/>
      <c r="G31" s="46"/>
      <c r="H31" s="46"/>
      <c r="I31" s="46"/>
      <c r="J31" s="48"/>
    </row>
    <row r="32" ht="30">
      <c r="A32" s="37" t="s">
        <v>591</v>
      </c>
      <c r="B32" s="37">
        <v>6</v>
      </c>
      <c r="C32" s="38" t="s">
        <v>5488</v>
      </c>
      <c r="D32" s="37" t="s">
        <v>593</v>
      </c>
      <c r="E32" s="39" t="s">
        <v>5489</v>
      </c>
      <c r="F32" s="40" t="s">
        <v>595</v>
      </c>
      <c r="G32" s="41">
        <v>216</v>
      </c>
      <c r="H32" s="42">
        <v>0</v>
      </c>
      <c r="I32" s="43">
        <f>ROUND(G32*H32,P4)</f>
        <v>0</v>
      </c>
      <c r="J32" s="37"/>
      <c r="O32" s="44">
        <f>I32*0.21</f>
        <v>0</v>
      </c>
      <c r="P32">
        <v>3</v>
      </c>
    </row>
    <row r="33">
      <c r="A33" s="37" t="s">
        <v>596</v>
      </c>
      <c r="B33" s="45"/>
      <c r="C33" s="46"/>
      <c r="D33" s="46"/>
      <c r="E33" s="47" t="s">
        <v>593</v>
      </c>
      <c r="F33" s="46"/>
      <c r="G33" s="46"/>
      <c r="H33" s="46"/>
      <c r="I33" s="46"/>
      <c r="J33" s="48"/>
    </row>
    <row r="34">
      <c r="A34" s="37" t="s">
        <v>630</v>
      </c>
      <c r="B34" s="45"/>
      <c r="C34" s="46"/>
      <c r="D34" s="46"/>
      <c r="E34" s="52" t="s">
        <v>6544</v>
      </c>
      <c r="F34" s="46"/>
      <c r="G34" s="46"/>
      <c r="H34" s="46"/>
      <c r="I34" s="46"/>
      <c r="J34" s="48"/>
    </row>
    <row r="35">
      <c r="A35" s="37" t="s">
        <v>597</v>
      </c>
      <c r="B35" s="45"/>
      <c r="C35" s="46"/>
      <c r="D35" s="46"/>
      <c r="E35" s="47" t="s">
        <v>593</v>
      </c>
      <c r="F35" s="46"/>
      <c r="G35" s="46"/>
      <c r="H35" s="46"/>
      <c r="I35" s="46"/>
      <c r="J35" s="48"/>
    </row>
    <row r="36">
      <c r="A36" s="37" t="s">
        <v>591</v>
      </c>
      <c r="B36" s="37">
        <v>7</v>
      </c>
      <c r="C36" s="38" t="s">
        <v>5490</v>
      </c>
      <c r="D36" s="37" t="s">
        <v>593</v>
      </c>
      <c r="E36" s="39" t="s">
        <v>5491</v>
      </c>
      <c r="F36" s="40" t="s">
        <v>595</v>
      </c>
      <c r="G36" s="41">
        <v>92</v>
      </c>
      <c r="H36" s="42">
        <v>0</v>
      </c>
      <c r="I36" s="43">
        <f>ROUND(G36*H36,P4)</f>
        <v>0</v>
      </c>
      <c r="J36" s="37"/>
      <c r="O36" s="44">
        <f>I36*0.21</f>
        <v>0</v>
      </c>
      <c r="P36">
        <v>3</v>
      </c>
    </row>
    <row r="37">
      <c r="A37" s="37" t="s">
        <v>596</v>
      </c>
      <c r="B37" s="45"/>
      <c r="C37" s="46"/>
      <c r="D37" s="46"/>
      <c r="E37" s="47" t="s">
        <v>593</v>
      </c>
      <c r="F37" s="46"/>
      <c r="G37" s="46"/>
      <c r="H37" s="46"/>
      <c r="I37" s="46"/>
      <c r="J37" s="48"/>
    </row>
    <row r="38" ht="45">
      <c r="A38" s="37" t="s">
        <v>630</v>
      </c>
      <c r="B38" s="45"/>
      <c r="C38" s="46"/>
      <c r="D38" s="46"/>
      <c r="E38" s="52" t="s">
        <v>6545</v>
      </c>
      <c r="F38" s="46"/>
      <c r="G38" s="46"/>
      <c r="H38" s="46"/>
      <c r="I38" s="46"/>
      <c r="J38" s="48"/>
    </row>
    <row r="39">
      <c r="A39" s="37" t="s">
        <v>597</v>
      </c>
      <c r="B39" s="45"/>
      <c r="C39" s="46"/>
      <c r="D39" s="46"/>
      <c r="E39" s="47" t="s">
        <v>593</v>
      </c>
      <c r="F39" s="46"/>
      <c r="G39" s="46"/>
      <c r="H39" s="46"/>
      <c r="I39" s="46"/>
      <c r="J39" s="48"/>
    </row>
    <row r="40">
      <c r="A40" s="37" t="s">
        <v>591</v>
      </c>
      <c r="B40" s="37">
        <v>8</v>
      </c>
      <c r="C40" s="38" t="s">
        <v>5493</v>
      </c>
      <c r="D40" s="37" t="s">
        <v>593</v>
      </c>
      <c r="E40" s="39" t="s">
        <v>5494</v>
      </c>
      <c r="F40" s="40" t="s">
        <v>595</v>
      </c>
      <c r="G40" s="41">
        <v>92</v>
      </c>
      <c r="H40" s="42">
        <v>0</v>
      </c>
      <c r="I40" s="43">
        <f>ROUND(G40*H40,P4)</f>
        <v>0</v>
      </c>
      <c r="J40" s="37"/>
      <c r="O40" s="44">
        <f>I40*0.21</f>
        <v>0</v>
      </c>
      <c r="P40">
        <v>3</v>
      </c>
    </row>
    <row r="41">
      <c r="A41" s="37" t="s">
        <v>596</v>
      </c>
      <c r="B41" s="45"/>
      <c r="C41" s="46"/>
      <c r="D41" s="46"/>
      <c r="E41" s="47" t="s">
        <v>593</v>
      </c>
      <c r="F41" s="46"/>
      <c r="G41" s="46"/>
      <c r="H41" s="46"/>
      <c r="I41" s="46"/>
      <c r="J41" s="48"/>
    </row>
    <row r="42">
      <c r="A42" s="37" t="s">
        <v>630</v>
      </c>
      <c r="B42" s="45"/>
      <c r="C42" s="46"/>
      <c r="D42" s="46"/>
      <c r="E42" s="52" t="s">
        <v>6546</v>
      </c>
      <c r="F42" s="46"/>
      <c r="G42" s="46"/>
      <c r="H42" s="46"/>
      <c r="I42" s="46"/>
      <c r="J42" s="48"/>
    </row>
    <row r="43">
      <c r="A43" s="37" t="s">
        <v>597</v>
      </c>
      <c r="B43" s="45"/>
      <c r="C43" s="46"/>
      <c r="D43" s="46"/>
      <c r="E43" s="47" t="s">
        <v>593</v>
      </c>
      <c r="F43" s="46"/>
      <c r="G43" s="46"/>
      <c r="H43" s="46"/>
      <c r="I43" s="46"/>
      <c r="J43" s="48"/>
    </row>
    <row r="44" ht="30">
      <c r="A44" s="37" t="s">
        <v>591</v>
      </c>
      <c r="B44" s="37">
        <v>9</v>
      </c>
      <c r="C44" s="38" t="s">
        <v>5047</v>
      </c>
      <c r="D44" s="37" t="s">
        <v>593</v>
      </c>
      <c r="E44" s="39" t="s">
        <v>5048</v>
      </c>
      <c r="F44" s="40" t="s">
        <v>629</v>
      </c>
      <c r="G44" s="41">
        <v>829.43299999999999</v>
      </c>
      <c r="H44" s="42">
        <v>0</v>
      </c>
      <c r="I44" s="43">
        <f>ROUND(G44*H44,P4)</f>
        <v>0</v>
      </c>
      <c r="J44" s="37"/>
      <c r="O44" s="44">
        <f>I44*0.21</f>
        <v>0</v>
      </c>
      <c r="P44">
        <v>3</v>
      </c>
    </row>
    <row r="45">
      <c r="A45" s="37" t="s">
        <v>596</v>
      </c>
      <c r="B45" s="45"/>
      <c r="C45" s="46"/>
      <c r="D45" s="46"/>
      <c r="E45" s="47" t="s">
        <v>593</v>
      </c>
      <c r="F45" s="46"/>
      <c r="G45" s="46"/>
      <c r="H45" s="46"/>
      <c r="I45" s="46"/>
      <c r="J45" s="48"/>
    </row>
    <row r="46" ht="180">
      <c r="A46" s="37" t="s">
        <v>630</v>
      </c>
      <c r="B46" s="45"/>
      <c r="C46" s="46"/>
      <c r="D46" s="46"/>
      <c r="E46" s="52" t="s">
        <v>6547</v>
      </c>
      <c r="F46" s="46"/>
      <c r="G46" s="46"/>
      <c r="H46" s="46"/>
      <c r="I46" s="46"/>
      <c r="J46" s="48"/>
    </row>
    <row r="47">
      <c r="A47" s="37" t="s">
        <v>597</v>
      </c>
      <c r="B47" s="45"/>
      <c r="C47" s="46"/>
      <c r="D47" s="46"/>
      <c r="E47" s="47" t="s">
        <v>593</v>
      </c>
      <c r="F47" s="46"/>
      <c r="G47" s="46"/>
      <c r="H47" s="46"/>
      <c r="I47" s="46"/>
      <c r="J47" s="48"/>
    </row>
    <row r="48" ht="30">
      <c r="A48" s="37" t="s">
        <v>591</v>
      </c>
      <c r="B48" s="37">
        <v>10</v>
      </c>
      <c r="C48" s="38" t="s">
        <v>5843</v>
      </c>
      <c r="D48" s="37" t="s">
        <v>593</v>
      </c>
      <c r="E48" s="39" t="s">
        <v>5844</v>
      </c>
      <c r="F48" s="40" t="s">
        <v>629</v>
      </c>
      <c r="G48" s="41">
        <v>829.43299999999999</v>
      </c>
      <c r="H48" s="42">
        <v>0</v>
      </c>
      <c r="I48" s="43">
        <f>ROUND(G48*H48,P4)</f>
        <v>0</v>
      </c>
      <c r="J48" s="37"/>
      <c r="O48" s="44">
        <f>I48*0.21</f>
        <v>0</v>
      </c>
      <c r="P48">
        <v>3</v>
      </c>
    </row>
    <row r="49">
      <c r="A49" s="37" t="s">
        <v>596</v>
      </c>
      <c r="B49" s="45"/>
      <c r="C49" s="46"/>
      <c r="D49" s="46"/>
      <c r="E49" s="47" t="s">
        <v>593</v>
      </c>
      <c r="F49" s="46"/>
      <c r="G49" s="46"/>
      <c r="H49" s="46"/>
      <c r="I49" s="46"/>
      <c r="J49" s="48"/>
    </row>
    <row r="50">
      <c r="A50" s="37" t="s">
        <v>630</v>
      </c>
      <c r="B50" s="45"/>
      <c r="C50" s="46"/>
      <c r="D50" s="46"/>
      <c r="E50" s="52" t="s">
        <v>6548</v>
      </c>
      <c r="F50" s="46"/>
      <c r="G50" s="46"/>
      <c r="H50" s="46"/>
      <c r="I50" s="46"/>
      <c r="J50" s="48"/>
    </row>
    <row r="51">
      <c r="A51" s="37" t="s">
        <v>597</v>
      </c>
      <c r="B51" s="45"/>
      <c r="C51" s="46"/>
      <c r="D51" s="46"/>
      <c r="E51" s="47" t="s">
        <v>593</v>
      </c>
      <c r="F51" s="46"/>
      <c r="G51" s="46"/>
      <c r="H51" s="46"/>
      <c r="I51" s="46"/>
      <c r="J51" s="48"/>
    </row>
    <row r="52" ht="30">
      <c r="A52" s="37" t="s">
        <v>591</v>
      </c>
      <c r="B52" s="37">
        <v>11</v>
      </c>
      <c r="C52" s="38" t="s">
        <v>5784</v>
      </c>
      <c r="D52" s="37" t="s">
        <v>593</v>
      </c>
      <c r="E52" s="39" t="s">
        <v>5785</v>
      </c>
      <c r="F52" s="40" t="s">
        <v>629</v>
      </c>
      <c r="G52" s="41">
        <v>6.5250000000000004</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630</v>
      </c>
      <c r="B54" s="45"/>
      <c r="C54" s="46"/>
      <c r="D54" s="46"/>
      <c r="E54" s="52" t="s">
        <v>6549</v>
      </c>
      <c r="F54" s="46"/>
      <c r="G54" s="46"/>
      <c r="H54" s="46"/>
      <c r="I54" s="46"/>
      <c r="J54" s="48"/>
    </row>
    <row r="55">
      <c r="A55" s="37" t="s">
        <v>597</v>
      </c>
      <c r="B55" s="45"/>
      <c r="C55" s="46"/>
      <c r="D55" s="46"/>
      <c r="E55" s="47" t="s">
        <v>593</v>
      </c>
      <c r="F55" s="46"/>
      <c r="G55" s="46"/>
      <c r="H55" s="46"/>
      <c r="I55" s="46"/>
      <c r="J55" s="48"/>
    </row>
    <row r="56" ht="30">
      <c r="A56" s="37" t="s">
        <v>591</v>
      </c>
      <c r="B56" s="37">
        <v>12</v>
      </c>
      <c r="C56" s="38" t="s">
        <v>5500</v>
      </c>
      <c r="D56" s="37" t="s">
        <v>593</v>
      </c>
      <c r="E56" s="39" t="s">
        <v>5501</v>
      </c>
      <c r="F56" s="40" t="s">
        <v>629</v>
      </c>
      <c r="G56" s="41">
        <v>787.95000000000005</v>
      </c>
      <c r="H56" s="42">
        <v>0</v>
      </c>
      <c r="I56" s="43">
        <f>ROUND(G56*H56,P4)</f>
        <v>0</v>
      </c>
      <c r="J56" s="37"/>
      <c r="O56" s="44">
        <f>I56*0.21</f>
        <v>0</v>
      </c>
      <c r="P56">
        <v>3</v>
      </c>
    </row>
    <row r="57">
      <c r="A57" s="37" t="s">
        <v>596</v>
      </c>
      <c r="B57" s="45"/>
      <c r="C57" s="46"/>
      <c r="D57" s="46"/>
      <c r="E57" s="47" t="s">
        <v>593</v>
      </c>
      <c r="F57" s="46"/>
      <c r="G57" s="46"/>
      <c r="H57" s="46"/>
      <c r="I57" s="46"/>
      <c r="J57" s="48"/>
    </row>
    <row r="58" ht="75">
      <c r="A58" s="37" t="s">
        <v>630</v>
      </c>
      <c r="B58" s="45"/>
      <c r="C58" s="46"/>
      <c r="D58" s="46"/>
      <c r="E58" s="52" t="s">
        <v>6550</v>
      </c>
      <c r="F58" s="46"/>
      <c r="G58" s="46"/>
      <c r="H58" s="46"/>
      <c r="I58" s="46"/>
      <c r="J58" s="48"/>
    </row>
    <row r="59">
      <c r="A59" s="37" t="s">
        <v>597</v>
      </c>
      <c r="B59" s="45"/>
      <c r="C59" s="46"/>
      <c r="D59" s="46"/>
      <c r="E59" s="47" t="s">
        <v>593</v>
      </c>
      <c r="F59" s="46"/>
      <c r="G59" s="46"/>
      <c r="H59" s="46"/>
      <c r="I59" s="46"/>
      <c r="J59" s="48"/>
    </row>
    <row r="60" ht="30">
      <c r="A60" s="37" t="s">
        <v>591</v>
      </c>
      <c r="B60" s="37">
        <v>13</v>
      </c>
      <c r="C60" s="38" t="s">
        <v>5787</v>
      </c>
      <c r="D60" s="37" t="s">
        <v>593</v>
      </c>
      <c r="E60" s="39" t="s">
        <v>5788</v>
      </c>
      <c r="F60" s="40" t="s">
        <v>629</v>
      </c>
      <c r="G60" s="41">
        <v>6.5250000000000004</v>
      </c>
      <c r="H60" s="42">
        <v>0</v>
      </c>
      <c r="I60" s="43">
        <f>ROUND(G60*H60,P4)</f>
        <v>0</v>
      </c>
      <c r="J60" s="37"/>
      <c r="O60" s="44">
        <f>I60*0.21</f>
        <v>0</v>
      </c>
      <c r="P60">
        <v>3</v>
      </c>
    </row>
    <row r="61">
      <c r="A61" s="37" t="s">
        <v>596</v>
      </c>
      <c r="B61" s="45"/>
      <c r="C61" s="46"/>
      <c r="D61" s="46"/>
      <c r="E61" s="47" t="s">
        <v>593</v>
      </c>
      <c r="F61" s="46"/>
      <c r="G61" s="46"/>
      <c r="H61" s="46"/>
      <c r="I61" s="46"/>
      <c r="J61" s="48"/>
    </row>
    <row r="62">
      <c r="A62" s="37" t="s">
        <v>630</v>
      </c>
      <c r="B62" s="45"/>
      <c r="C62" s="46"/>
      <c r="D62" s="46"/>
      <c r="E62" s="52" t="s">
        <v>6551</v>
      </c>
      <c r="F62" s="46"/>
      <c r="G62" s="46"/>
      <c r="H62" s="46"/>
      <c r="I62" s="46"/>
      <c r="J62" s="48"/>
    </row>
    <row r="63">
      <c r="A63" s="37" t="s">
        <v>597</v>
      </c>
      <c r="B63" s="45"/>
      <c r="C63" s="46"/>
      <c r="D63" s="46"/>
      <c r="E63" s="47" t="s">
        <v>593</v>
      </c>
      <c r="F63" s="46"/>
      <c r="G63" s="46"/>
      <c r="H63" s="46"/>
      <c r="I63" s="46"/>
      <c r="J63" s="48"/>
    </row>
    <row r="64" ht="30">
      <c r="A64" s="37" t="s">
        <v>591</v>
      </c>
      <c r="B64" s="37">
        <v>14</v>
      </c>
      <c r="C64" s="38" t="s">
        <v>5503</v>
      </c>
      <c r="D64" s="37" t="s">
        <v>593</v>
      </c>
      <c r="E64" s="39" t="s">
        <v>5504</v>
      </c>
      <c r="F64" s="40" t="s">
        <v>629</v>
      </c>
      <c r="G64" s="41">
        <v>787.95000000000005</v>
      </c>
      <c r="H64" s="42">
        <v>0</v>
      </c>
      <c r="I64" s="43">
        <f>ROUND(G64*H64,P4)</f>
        <v>0</v>
      </c>
      <c r="J64" s="37"/>
      <c r="O64" s="44">
        <f>I64*0.21</f>
        <v>0</v>
      </c>
      <c r="P64">
        <v>3</v>
      </c>
    </row>
    <row r="65">
      <c r="A65" s="37" t="s">
        <v>596</v>
      </c>
      <c r="B65" s="45"/>
      <c r="C65" s="46"/>
      <c r="D65" s="46"/>
      <c r="E65" s="47" t="s">
        <v>593</v>
      </c>
      <c r="F65" s="46"/>
      <c r="G65" s="46"/>
      <c r="H65" s="46"/>
      <c r="I65" s="46"/>
      <c r="J65" s="48"/>
    </row>
    <row r="66">
      <c r="A66" s="37" t="s">
        <v>630</v>
      </c>
      <c r="B66" s="45"/>
      <c r="C66" s="46"/>
      <c r="D66" s="46"/>
      <c r="E66" s="52" t="s">
        <v>6552</v>
      </c>
      <c r="F66" s="46"/>
      <c r="G66" s="46"/>
      <c r="H66" s="46"/>
      <c r="I66" s="46"/>
      <c r="J66" s="48"/>
    </row>
    <row r="67">
      <c r="A67" s="37" t="s">
        <v>597</v>
      </c>
      <c r="B67" s="45"/>
      <c r="C67" s="46"/>
      <c r="D67" s="46"/>
      <c r="E67" s="47" t="s">
        <v>593</v>
      </c>
      <c r="F67" s="46"/>
      <c r="G67" s="46"/>
      <c r="H67" s="46"/>
      <c r="I67" s="46"/>
      <c r="J67" s="48"/>
    </row>
    <row r="68">
      <c r="A68" s="37" t="s">
        <v>591</v>
      </c>
      <c r="B68" s="37">
        <v>15</v>
      </c>
      <c r="C68" s="38" t="s">
        <v>5053</v>
      </c>
      <c r="D68" s="37" t="s">
        <v>593</v>
      </c>
      <c r="E68" s="39" t="s">
        <v>5054</v>
      </c>
      <c r="F68" s="40" t="s">
        <v>639</v>
      </c>
      <c r="G68" s="41">
        <v>161.88399999999999</v>
      </c>
      <c r="H68" s="42">
        <v>0</v>
      </c>
      <c r="I68" s="43">
        <f>ROUND(G68*H68,P4)</f>
        <v>0</v>
      </c>
      <c r="J68" s="37"/>
      <c r="O68" s="44">
        <f>I68*0.21</f>
        <v>0</v>
      </c>
      <c r="P68">
        <v>3</v>
      </c>
    </row>
    <row r="69">
      <c r="A69" s="37" t="s">
        <v>596</v>
      </c>
      <c r="B69" s="45"/>
      <c r="C69" s="46"/>
      <c r="D69" s="46"/>
      <c r="E69" s="47" t="s">
        <v>593</v>
      </c>
      <c r="F69" s="46"/>
      <c r="G69" s="46"/>
      <c r="H69" s="46"/>
      <c r="I69" s="46"/>
      <c r="J69" s="48"/>
    </row>
    <row r="70">
      <c r="A70" s="37" t="s">
        <v>630</v>
      </c>
      <c r="B70" s="45"/>
      <c r="C70" s="46"/>
      <c r="D70" s="46"/>
      <c r="E70" s="52" t="s">
        <v>6553</v>
      </c>
      <c r="F70" s="46"/>
      <c r="G70" s="46"/>
      <c r="H70" s="46"/>
      <c r="I70" s="46"/>
      <c r="J70" s="48"/>
    </row>
    <row r="71">
      <c r="A71" s="37" t="s">
        <v>597</v>
      </c>
      <c r="B71" s="45"/>
      <c r="C71" s="46"/>
      <c r="D71" s="46"/>
      <c r="E71" s="47" t="s">
        <v>593</v>
      </c>
      <c r="F71" s="46"/>
      <c r="G71" s="46"/>
      <c r="H71" s="46"/>
      <c r="I71" s="46"/>
      <c r="J71" s="48"/>
    </row>
    <row r="72">
      <c r="A72" s="37" t="s">
        <v>591</v>
      </c>
      <c r="B72" s="37">
        <v>16</v>
      </c>
      <c r="C72" s="38" t="s">
        <v>5056</v>
      </c>
      <c r="D72" s="37" t="s">
        <v>593</v>
      </c>
      <c r="E72" s="39" t="s">
        <v>5057</v>
      </c>
      <c r="F72" s="40" t="s">
        <v>639</v>
      </c>
      <c r="G72" s="41">
        <v>68.873999999999995</v>
      </c>
      <c r="H72" s="42">
        <v>0</v>
      </c>
      <c r="I72" s="43">
        <f>ROUND(G72*H72,P4)</f>
        <v>0</v>
      </c>
      <c r="J72" s="37"/>
      <c r="O72" s="44">
        <f>I72*0.21</f>
        <v>0</v>
      </c>
      <c r="P72">
        <v>3</v>
      </c>
    </row>
    <row r="73">
      <c r="A73" s="37" t="s">
        <v>596</v>
      </c>
      <c r="B73" s="45"/>
      <c r="C73" s="46"/>
      <c r="D73" s="46"/>
      <c r="E73" s="47" t="s">
        <v>593</v>
      </c>
      <c r="F73" s="46"/>
      <c r="G73" s="46"/>
      <c r="H73" s="46"/>
      <c r="I73" s="46"/>
      <c r="J73" s="48"/>
    </row>
    <row r="74" ht="45">
      <c r="A74" s="37" t="s">
        <v>630</v>
      </c>
      <c r="B74" s="45"/>
      <c r="C74" s="46"/>
      <c r="D74" s="46"/>
      <c r="E74" s="52" t="s">
        <v>6554</v>
      </c>
      <c r="F74" s="46"/>
      <c r="G74" s="46"/>
      <c r="H74" s="46"/>
      <c r="I74" s="46"/>
      <c r="J74" s="48"/>
    </row>
    <row r="75">
      <c r="A75" s="37" t="s">
        <v>597</v>
      </c>
      <c r="B75" s="45"/>
      <c r="C75" s="46"/>
      <c r="D75" s="46"/>
      <c r="E75" s="47" t="s">
        <v>593</v>
      </c>
      <c r="F75" s="46"/>
      <c r="G75" s="46"/>
      <c r="H75" s="46"/>
      <c r="I75" s="46"/>
      <c r="J75" s="48"/>
    </row>
    <row r="76">
      <c r="A76" s="37" t="s">
        <v>591</v>
      </c>
      <c r="B76" s="37">
        <v>17</v>
      </c>
      <c r="C76" s="38" t="s">
        <v>5059</v>
      </c>
      <c r="D76" s="37" t="s">
        <v>593</v>
      </c>
      <c r="E76" s="39" t="s">
        <v>5060</v>
      </c>
      <c r="F76" s="40" t="s">
        <v>639</v>
      </c>
      <c r="G76" s="41">
        <v>161.88399999999999</v>
      </c>
      <c r="H76" s="42">
        <v>0</v>
      </c>
      <c r="I76" s="43">
        <f>ROUND(G76*H76,P4)</f>
        <v>0</v>
      </c>
      <c r="J76" s="37"/>
      <c r="O76" s="44">
        <f>I76*0.21</f>
        <v>0</v>
      </c>
      <c r="P76">
        <v>3</v>
      </c>
    </row>
    <row r="77">
      <c r="A77" s="37" t="s">
        <v>596</v>
      </c>
      <c r="B77" s="45"/>
      <c r="C77" s="46"/>
      <c r="D77" s="46"/>
      <c r="E77" s="47" t="s">
        <v>593</v>
      </c>
      <c r="F77" s="46"/>
      <c r="G77" s="46"/>
      <c r="H77" s="46"/>
      <c r="I77" s="46"/>
      <c r="J77" s="48"/>
    </row>
    <row r="78">
      <c r="A78" s="37" t="s">
        <v>630</v>
      </c>
      <c r="B78" s="45"/>
      <c r="C78" s="46"/>
      <c r="D78" s="46"/>
      <c r="E78" s="52" t="s">
        <v>6555</v>
      </c>
      <c r="F78" s="46"/>
      <c r="G78" s="46"/>
      <c r="H78" s="46"/>
      <c r="I78" s="46"/>
      <c r="J78" s="48"/>
    </row>
    <row r="79">
      <c r="A79" s="37" t="s">
        <v>597</v>
      </c>
      <c r="B79" s="45"/>
      <c r="C79" s="46"/>
      <c r="D79" s="46"/>
      <c r="E79" s="47" t="s">
        <v>593</v>
      </c>
      <c r="F79" s="46"/>
      <c r="G79" s="46"/>
      <c r="H79" s="46"/>
      <c r="I79" s="46"/>
      <c r="J79" s="48"/>
    </row>
    <row r="80">
      <c r="A80" s="37" t="s">
        <v>591</v>
      </c>
      <c r="B80" s="37">
        <v>18</v>
      </c>
      <c r="C80" s="38" t="s">
        <v>5062</v>
      </c>
      <c r="D80" s="37" t="s">
        <v>593</v>
      </c>
      <c r="E80" s="39" t="s">
        <v>5063</v>
      </c>
      <c r="F80" s="40" t="s">
        <v>639</v>
      </c>
      <c r="G80" s="41">
        <v>68.873999999999995</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6556</v>
      </c>
      <c r="F82" s="46"/>
      <c r="G82" s="46"/>
      <c r="H82" s="46"/>
      <c r="I82" s="46"/>
      <c r="J82" s="48"/>
    </row>
    <row r="83">
      <c r="A83" s="37" t="s">
        <v>597</v>
      </c>
      <c r="B83" s="45"/>
      <c r="C83" s="46"/>
      <c r="D83" s="46"/>
      <c r="E83" s="47" t="s">
        <v>593</v>
      </c>
      <c r="F83" s="46"/>
      <c r="G83" s="46"/>
      <c r="H83" s="46"/>
      <c r="I83" s="46"/>
      <c r="J83" s="48"/>
    </row>
    <row r="84">
      <c r="A84" s="37" t="s">
        <v>591</v>
      </c>
      <c r="B84" s="37">
        <v>19</v>
      </c>
      <c r="C84" s="38" t="s">
        <v>5510</v>
      </c>
      <c r="D84" s="37" t="s">
        <v>593</v>
      </c>
      <c r="E84" s="39" t="s">
        <v>5511</v>
      </c>
      <c r="F84" s="40" t="s">
        <v>639</v>
      </c>
      <c r="G84" s="41">
        <v>58.799999999999997</v>
      </c>
      <c r="H84" s="42">
        <v>0</v>
      </c>
      <c r="I84" s="43">
        <f>ROUND(G84*H84,P4)</f>
        <v>0</v>
      </c>
      <c r="J84" s="37"/>
      <c r="O84" s="44">
        <f>I84*0.21</f>
        <v>0</v>
      </c>
      <c r="P84">
        <v>3</v>
      </c>
    </row>
    <row r="85">
      <c r="A85" s="37" t="s">
        <v>596</v>
      </c>
      <c r="B85" s="45"/>
      <c r="C85" s="46"/>
      <c r="D85" s="46"/>
      <c r="E85" s="47" t="s">
        <v>593</v>
      </c>
      <c r="F85" s="46"/>
      <c r="G85" s="46"/>
      <c r="H85" s="46"/>
      <c r="I85" s="46"/>
      <c r="J85" s="48"/>
    </row>
    <row r="86" ht="75">
      <c r="A86" s="37" t="s">
        <v>630</v>
      </c>
      <c r="B86" s="45"/>
      <c r="C86" s="46"/>
      <c r="D86" s="46"/>
      <c r="E86" s="52" t="s">
        <v>6557</v>
      </c>
      <c r="F86" s="46"/>
      <c r="G86" s="46"/>
      <c r="H86" s="46"/>
      <c r="I86" s="46"/>
      <c r="J86" s="48"/>
    </row>
    <row r="87">
      <c r="A87" s="37" t="s">
        <v>597</v>
      </c>
      <c r="B87" s="45"/>
      <c r="C87" s="46"/>
      <c r="D87" s="46"/>
      <c r="E87" s="47" t="s">
        <v>593</v>
      </c>
      <c r="F87" s="46"/>
      <c r="G87" s="46"/>
      <c r="H87" s="46"/>
      <c r="I87" s="46"/>
      <c r="J87" s="48"/>
    </row>
    <row r="88">
      <c r="A88" s="37" t="s">
        <v>591</v>
      </c>
      <c r="B88" s="37">
        <v>20</v>
      </c>
      <c r="C88" s="38" t="s">
        <v>5513</v>
      </c>
      <c r="D88" s="37" t="s">
        <v>593</v>
      </c>
      <c r="E88" s="39" t="s">
        <v>5514</v>
      </c>
      <c r="F88" s="40" t="s">
        <v>639</v>
      </c>
      <c r="G88" s="41">
        <v>58.799999999999997</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6558</v>
      </c>
      <c r="F90" s="46"/>
      <c r="G90" s="46"/>
      <c r="H90" s="46"/>
      <c r="I90" s="46"/>
      <c r="J90" s="48"/>
    </row>
    <row r="91">
      <c r="A91" s="37" t="s">
        <v>597</v>
      </c>
      <c r="B91" s="45"/>
      <c r="C91" s="46"/>
      <c r="D91" s="46"/>
      <c r="E91" s="47" t="s">
        <v>593</v>
      </c>
      <c r="F91" s="46"/>
      <c r="G91" s="46"/>
      <c r="H91" s="46"/>
      <c r="I91" s="46"/>
      <c r="J91" s="48"/>
    </row>
    <row r="92">
      <c r="A92" s="37" t="s">
        <v>591</v>
      </c>
      <c r="B92" s="37">
        <v>21</v>
      </c>
      <c r="C92" s="38" t="s">
        <v>5516</v>
      </c>
      <c r="D92" s="37" t="s">
        <v>593</v>
      </c>
      <c r="E92" s="39" t="s">
        <v>5517</v>
      </c>
      <c r="F92" s="40" t="s">
        <v>629</v>
      </c>
      <c r="G92" s="41">
        <v>13.050000000000001</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6559</v>
      </c>
      <c r="F94" s="46"/>
      <c r="G94" s="46"/>
      <c r="H94" s="46"/>
      <c r="I94" s="46"/>
      <c r="J94" s="48"/>
    </row>
    <row r="95">
      <c r="A95" s="37" t="s">
        <v>597</v>
      </c>
      <c r="B95" s="45"/>
      <c r="C95" s="46"/>
      <c r="D95" s="46"/>
      <c r="E95" s="47" t="s">
        <v>593</v>
      </c>
      <c r="F95" s="46"/>
      <c r="G95" s="46"/>
      <c r="H95" s="46"/>
      <c r="I95" s="46"/>
      <c r="J95" s="48"/>
    </row>
    <row r="96">
      <c r="A96" s="37" t="s">
        <v>591</v>
      </c>
      <c r="B96" s="37">
        <v>22</v>
      </c>
      <c r="C96" s="38" t="s">
        <v>5519</v>
      </c>
      <c r="D96" s="37" t="s">
        <v>593</v>
      </c>
      <c r="E96" s="39" t="s">
        <v>5520</v>
      </c>
      <c r="F96" s="40" t="s">
        <v>629</v>
      </c>
      <c r="G96" s="41">
        <v>13.050000000000001</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6559</v>
      </c>
      <c r="F98" s="46"/>
      <c r="G98" s="46"/>
      <c r="H98" s="46"/>
      <c r="I98" s="46"/>
      <c r="J98" s="48"/>
    </row>
    <row r="99">
      <c r="A99" s="37" t="s">
        <v>597</v>
      </c>
      <c r="B99" s="45"/>
      <c r="C99" s="46"/>
      <c r="D99" s="46"/>
      <c r="E99" s="47" t="s">
        <v>593</v>
      </c>
      <c r="F99" s="46"/>
      <c r="G99" s="46"/>
      <c r="H99" s="46"/>
      <c r="I99" s="46"/>
      <c r="J99" s="48"/>
    </row>
    <row r="100">
      <c r="A100" s="37" t="s">
        <v>591</v>
      </c>
      <c r="B100" s="37">
        <v>23</v>
      </c>
      <c r="C100" s="38" t="s">
        <v>5859</v>
      </c>
      <c r="D100" s="37" t="s">
        <v>593</v>
      </c>
      <c r="E100" s="39" t="s">
        <v>5860</v>
      </c>
      <c r="F100" s="40" t="s">
        <v>639</v>
      </c>
      <c r="G100" s="41">
        <v>1627.4179999999999</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90">
      <c r="A102" s="37" t="s">
        <v>630</v>
      </c>
      <c r="B102" s="45"/>
      <c r="C102" s="46"/>
      <c r="D102" s="46"/>
      <c r="E102" s="52" t="s">
        <v>6560</v>
      </c>
      <c r="F102" s="46"/>
      <c r="G102" s="46"/>
      <c r="H102" s="46"/>
      <c r="I102" s="46"/>
      <c r="J102" s="48"/>
    </row>
    <row r="103">
      <c r="A103" s="37" t="s">
        <v>597</v>
      </c>
      <c r="B103" s="45"/>
      <c r="C103" s="46"/>
      <c r="D103" s="46"/>
      <c r="E103" s="47" t="s">
        <v>593</v>
      </c>
      <c r="F103" s="46"/>
      <c r="G103" s="46"/>
      <c r="H103" s="46"/>
      <c r="I103" s="46"/>
      <c r="J103" s="48"/>
    </row>
    <row r="104">
      <c r="A104" s="37" t="s">
        <v>591</v>
      </c>
      <c r="B104" s="37">
        <v>24</v>
      </c>
      <c r="C104" s="38" t="s">
        <v>5862</v>
      </c>
      <c r="D104" s="37" t="s">
        <v>593</v>
      </c>
      <c r="E104" s="39" t="s">
        <v>5863</v>
      </c>
      <c r="F104" s="40" t="s">
        <v>639</v>
      </c>
      <c r="G104" s="41">
        <v>1627.4179999999999</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6561</v>
      </c>
      <c r="F106" s="46"/>
      <c r="G106" s="46"/>
      <c r="H106" s="46"/>
      <c r="I106" s="46"/>
      <c r="J106" s="48"/>
    </row>
    <row r="107">
      <c r="A107" s="37" t="s">
        <v>597</v>
      </c>
      <c r="B107" s="45"/>
      <c r="C107" s="46"/>
      <c r="D107" s="46"/>
      <c r="E107" s="47" t="s">
        <v>593</v>
      </c>
      <c r="F107" s="46"/>
      <c r="G107" s="46"/>
      <c r="H107" s="46"/>
      <c r="I107" s="46"/>
      <c r="J107" s="48"/>
    </row>
    <row r="108">
      <c r="A108" s="37" t="s">
        <v>591</v>
      </c>
      <c r="B108" s="37">
        <v>25</v>
      </c>
      <c r="C108" s="38" t="s">
        <v>6131</v>
      </c>
      <c r="D108" s="37" t="s">
        <v>593</v>
      </c>
      <c r="E108" s="39" t="s">
        <v>6132</v>
      </c>
      <c r="F108" s="40" t="s">
        <v>629</v>
      </c>
      <c r="G108" s="41">
        <v>1575.9000000000001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6562</v>
      </c>
      <c r="F110" s="46"/>
      <c r="G110" s="46"/>
      <c r="H110" s="46"/>
      <c r="I110" s="46"/>
      <c r="J110" s="48"/>
    </row>
    <row r="111">
      <c r="A111" s="37" t="s">
        <v>597</v>
      </c>
      <c r="B111" s="45"/>
      <c r="C111" s="46"/>
      <c r="D111" s="46"/>
      <c r="E111" s="47" t="s">
        <v>593</v>
      </c>
      <c r="F111" s="46"/>
      <c r="G111" s="46"/>
      <c r="H111" s="46"/>
      <c r="I111" s="46"/>
      <c r="J111" s="48"/>
    </row>
    <row r="112">
      <c r="A112" s="37" t="s">
        <v>591</v>
      </c>
      <c r="B112" s="37">
        <v>26</v>
      </c>
      <c r="C112" s="38" t="s">
        <v>6137</v>
      </c>
      <c r="D112" s="37" t="s">
        <v>593</v>
      </c>
      <c r="E112" s="39" t="s">
        <v>6138</v>
      </c>
      <c r="F112" s="40" t="s">
        <v>629</v>
      </c>
      <c r="G112" s="41">
        <v>1575.9000000000001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6562</v>
      </c>
      <c r="F114" s="46"/>
      <c r="G114" s="46"/>
      <c r="H114" s="46"/>
      <c r="I114" s="46"/>
      <c r="J114" s="48"/>
    </row>
    <row r="115">
      <c r="A115" s="37" t="s">
        <v>597</v>
      </c>
      <c r="B115" s="45"/>
      <c r="C115" s="46"/>
      <c r="D115" s="46"/>
      <c r="E115" s="47" t="s">
        <v>593</v>
      </c>
      <c r="F115" s="46"/>
      <c r="G115" s="46"/>
      <c r="H115" s="46"/>
      <c r="I115" s="46"/>
      <c r="J115" s="48"/>
    </row>
    <row r="116">
      <c r="A116" s="37" t="s">
        <v>591</v>
      </c>
      <c r="B116" s="37">
        <v>27</v>
      </c>
      <c r="C116" s="38" t="s">
        <v>1363</v>
      </c>
      <c r="D116" s="37" t="s">
        <v>593</v>
      </c>
      <c r="E116" s="39" t="s">
        <v>1364</v>
      </c>
      <c r="F116" s="40" t="s">
        <v>629</v>
      </c>
      <c r="G116" s="41">
        <v>4.0499999999999998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30">
      <c r="A118" s="37" t="s">
        <v>630</v>
      </c>
      <c r="B118" s="45"/>
      <c r="C118" s="46"/>
      <c r="D118" s="46"/>
      <c r="E118" s="52" t="s">
        <v>6563</v>
      </c>
      <c r="F118" s="46"/>
      <c r="G118" s="46"/>
      <c r="H118" s="46"/>
      <c r="I118" s="46"/>
      <c r="J118" s="48"/>
    </row>
    <row r="119">
      <c r="A119" s="37" t="s">
        <v>597</v>
      </c>
      <c r="B119" s="45"/>
      <c r="C119" s="46"/>
      <c r="D119" s="46"/>
      <c r="E119" s="47" t="s">
        <v>593</v>
      </c>
      <c r="F119" s="46"/>
      <c r="G119" s="46"/>
      <c r="H119" s="46"/>
      <c r="I119" s="46"/>
      <c r="J119" s="48"/>
    </row>
    <row r="120">
      <c r="A120" s="37" t="s">
        <v>591</v>
      </c>
      <c r="B120" s="37">
        <v>28</v>
      </c>
      <c r="C120" s="38" t="s">
        <v>5533</v>
      </c>
      <c r="D120" s="37" t="s">
        <v>593</v>
      </c>
      <c r="E120" s="39" t="s">
        <v>1364</v>
      </c>
      <c r="F120" s="40" t="s">
        <v>629</v>
      </c>
      <c r="G120" s="41">
        <v>2746.5410000000002</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75">
      <c r="A122" s="37" t="s">
        <v>630</v>
      </c>
      <c r="B122" s="45"/>
      <c r="C122" s="46"/>
      <c r="D122" s="46"/>
      <c r="E122" s="52" t="s">
        <v>6564</v>
      </c>
      <c r="F122" s="46"/>
      <c r="G122" s="46"/>
      <c r="H122" s="46"/>
      <c r="I122" s="46"/>
      <c r="J122" s="48"/>
    </row>
    <row r="123">
      <c r="A123" s="37" t="s">
        <v>597</v>
      </c>
      <c r="B123" s="45"/>
      <c r="C123" s="46"/>
      <c r="D123" s="46"/>
      <c r="E123" s="47" t="s">
        <v>593</v>
      </c>
      <c r="F123" s="46"/>
      <c r="G123" s="46"/>
      <c r="H123" s="46"/>
      <c r="I123" s="46"/>
      <c r="J123" s="48"/>
    </row>
    <row r="124">
      <c r="A124" s="37" t="s">
        <v>591</v>
      </c>
      <c r="B124" s="37">
        <v>29</v>
      </c>
      <c r="C124" s="38" t="s">
        <v>5075</v>
      </c>
      <c r="D124" s="37" t="s">
        <v>593</v>
      </c>
      <c r="E124" s="39" t="s">
        <v>5076</v>
      </c>
      <c r="F124" s="40" t="s">
        <v>629</v>
      </c>
      <c r="G124" s="41">
        <v>174.60499999999999</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45">
      <c r="A126" s="37" t="s">
        <v>630</v>
      </c>
      <c r="B126" s="45"/>
      <c r="C126" s="46"/>
      <c r="D126" s="46"/>
      <c r="E126" s="52" t="s">
        <v>6565</v>
      </c>
      <c r="F126" s="46"/>
      <c r="G126" s="46"/>
      <c r="H126" s="46"/>
      <c r="I126" s="46"/>
      <c r="J126" s="48"/>
    </row>
    <row r="127">
      <c r="A127" s="37" t="s">
        <v>597</v>
      </c>
      <c r="B127" s="45"/>
      <c r="C127" s="46"/>
      <c r="D127" s="46"/>
      <c r="E127" s="47" t="s">
        <v>593</v>
      </c>
      <c r="F127" s="46"/>
      <c r="G127" s="46"/>
      <c r="H127" s="46"/>
      <c r="I127" s="46"/>
      <c r="J127" s="48"/>
    </row>
    <row r="128">
      <c r="A128" s="37" t="s">
        <v>591</v>
      </c>
      <c r="B128" s="37">
        <v>30</v>
      </c>
      <c r="C128" s="38" t="s">
        <v>5540</v>
      </c>
      <c r="D128" s="37" t="s">
        <v>593</v>
      </c>
      <c r="E128" s="39" t="s">
        <v>5541</v>
      </c>
      <c r="F128" s="40" t="s">
        <v>951</v>
      </c>
      <c r="G128" s="41">
        <v>8.0999999999999996</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c r="A130" s="37" t="s">
        <v>630</v>
      </c>
      <c r="B130" s="45"/>
      <c r="C130" s="46"/>
      <c r="D130" s="46"/>
      <c r="E130" s="52" t="s">
        <v>6566</v>
      </c>
      <c r="F130" s="46"/>
      <c r="G130" s="46"/>
      <c r="H130" s="46"/>
      <c r="I130" s="46"/>
      <c r="J130" s="48"/>
    </row>
    <row r="131">
      <c r="A131" s="37" t="s">
        <v>597</v>
      </c>
      <c r="B131" s="45"/>
      <c r="C131" s="46"/>
      <c r="D131" s="46"/>
      <c r="E131" s="47" t="s">
        <v>593</v>
      </c>
      <c r="F131" s="46"/>
      <c r="G131" s="46"/>
      <c r="H131" s="46"/>
      <c r="I131" s="46"/>
      <c r="J131" s="48"/>
    </row>
    <row r="132">
      <c r="A132" s="37" t="s">
        <v>591</v>
      </c>
      <c r="B132" s="37">
        <v>31</v>
      </c>
      <c r="C132" s="38" t="s">
        <v>6567</v>
      </c>
      <c r="D132" s="37" t="s">
        <v>593</v>
      </c>
      <c r="E132" s="39" t="s">
        <v>5541</v>
      </c>
      <c r="F132" s="40" t="s">
        <v>951</v>
      </c>
      <c r="G132" s="41">
        <v>349.20999999999998</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c r="A134" s="37" t="s">
        <v>630</v>
      </c>
      <c r="B134" s="45"/>
      <c r="C134" s="46"/>
      <c r="D134" s="46"/>
      <c r="E134" s="52" t="s">
        <v>6568</v>
      </c>
      <c r="F134" s="46"/>
      <c r="G134" s="46"/>
      <c r="H134" s="46"/>
      <c r="I134" s="46"/>
      <c r="J134" s="48"/>
    </row>
    <row r="135">
      <c r="A135" s="37" t="s">
        <v>597</v>
      </c>
      <c r="B135" s="45"/>
      <c r="C135" s="46"/>
      <c r="D135" s="46"/>
      <c r="E135" s="47" t="s">
        <v>593</v>
      </c>
      <c r="F135" s="46"/>
      <c r="G135" s="46"/>
      <c r="H135" s="46"/>
      <c r="I135" s="46"/>
      <c r="J135" s="48"/>
    </row>
    <row r="136">
      <c r="A136" s="31" t="s">
        <v>589</v>
      </c>
      <c r="B136" s="32"/>
      <c r="C136" s="33" t="s">
        <v>5129</v>
      </c>
      <c r="D136" s="34"/>
      <c r="E136" s="31" t="s">
        <v>5130</v>
      </c>
      <c r="F136" s="34"/>
      <c r="G136" s="34"/>
      <c r="H136" s="34"/>
      <c r="I136" s="35">
        <f>SUMIFS(I137:I160,A137:A160,"P")</f>
        <v>0</v>
      </c>
      <c r="J136" s="36"/>
    </row>
    <row r="137">
      <c r="A137" s="37" t="s">
        <v>591</v>
      </c>
      <c r="B137" s="37">
        <v>32</v>
      </c>
      <c r="C137" s="38" t="s">
        <v>6569</v>
      </c>
      <c r="D137" s="37" t="s">
        <v>593</v>
      </c>
      <c r="E137" s="39" t="s">
        <v>6570</v>
      </c>
      <c r="F137" s="40" t="s">
        <v>595</v>
      </c>
      <c r="G137" s="41">
        <v>39</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c r="A139" s="37" t="s">
        <v>630</v>
      </c>
      <c r="B139" s="45"/>
      <c r="C139" s="46"/>
      <c r="D139" s="46"/>
      <c r="E139" s="52" t="s">
        <v>6571</v>
      </c>
      <c r="F139" s="46"/>
      <c r="G139" s="46"/>
      <c r="H139" s="46"/>
      <c r="I139" s="46"/>
      <c r="J139" s="48"/>
    </row>
    <row r="140">
      <c r="A140" s="37" t="s">
        <v>597</v>
      </c>
      <c r="B140" s="45"/>
      <c r="C140" s="46"/>
      <c r="D140" s="46"/>
      <c r="E140" s="47" t="s">
        <v>593</v>
      </c>
      <c r="F140" s="46"/>
      <c r="G140" s="46"/>
      <c r="H140" s="46"/>
      <c r="I140" s="46"/>
      <c r="J140" s="48"/>
    </row>
    <row r="141">
      <c r="A141" s="37" t="s">
        <v>591</v>
      </c>
      <c r="B141" s="37">
        <v>33</v>
      </c>
      <c r="C141" s="38" t="s">
        <v>6572</v>
      </c>
      <c r="D141" s="37" t="s">
        <v>593</v>
      </c>
      <c r="E141" s="39" t="s">
        <v>6573</v>
      </c>
      <c r="F141" s="40" t="s">
        <v>595</v>
      </c>
      <c r="G141" s="41">
        <v>39</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c r="A143" s="37" t="s">
        <v>630</v>
      </c>
      <c r="B143" s="45"/>
      <c r="C143" s="46"/>
      <c r="D143" s="46"/>
      <c r="E143" s="52" t="s">
        <v>6571</v>
      </c>
      <c r="F143" s="46"/>
      <c r="G143" s="46"/>
      <c r="H143" s="46"/>
      <c r="I143" s="46"/>
      <c r="J143" s="48"/>
    </row>
    <row r="144">
      <c r="A144" s="37" t="s">
        <v>597</v>
      </c>
      <c r="B144" s="45"/>
      <c r="C144" s="46"/>
      <c r="D144" s="46"/>
      <c r="E144" s="47" t="s">
        <v>593</v>
      </c>
      <c r="F144" s="46"/>
      <c r="G144" s="46"/>
      <c r="H144" s="46"/>
      <c r="I144" s="46"/>
      <c r="J144" s="48"/>
    </row>
    <row r="145">
      <c r="A145" s="37" t="s">
        <v>591</v>
      </c>
      <c r="B145" s="37">
        <v>34</v>
      </c>
      <c r="C145" s="38" t="s">
        <v>6574</v>
      </c>
      <c r="D145" s="37" t="s">
        <v>593</v>
      </c>
      <c r="E145" s="39" t="s">
        <v>6575</v>
      </c>
      <c r="F145" s="40" t="s">
        <v>595</v>
      </c>
      <c r="G145" s="41">
        <v>39</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6571</v>
      </c>
      <c r="F147" s="46"/>
      <c r="G147" s="46"/>
      <c r="H147" s="46"/>
      <c r="I147" s="46"/>
      <c r="J147" s="48"/>
    </row>
    <row r="148">
      <c r="A148" s="37" t="s">
        <v>597</v>
      </c>
      <c r="B148" s="45"/>
      <c r="C148" s="46"/>
      <c r="D148" s="46"/>
      <c r="E148" s="47" t="s">
        <v>593</v>
      </c>
      <c r="F148" s="46"/>
      <c r="G148" s="46"/>
      <c r="H148" s="46"/>
      <c r="I148" s="46"/>
      <c r="J148" s="48"/>
    </row>
    <row r="149">
      <c r="A149" s="37" t="s">
        <v>591</v>
      </c>
      <c r="B149" s="37">
        <v>35</v>
      </c>
      <c r="C149" s="38" t="s">
        <v>6576</v>
      </c>
      <c r="D149" s="37" t="s">
        <v>593</v>
      </c>
      <c r="E149" s="39" t="s">
        <v>6577</v>
      </c>
      <c r="F149" s="40" t="s">
        <v>595</v>
      </c>
      <c r="G149" s="41">
        <v>39</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c r="A151" s="37" t="s">
        <v>630</v>
      </c>
      <c r="B151" s="45"/>
      <c r="C151" s="46"/>
      <c r="D151" s="46"/>
      <c r="E151" s="52" t="s">
        <v>6571</v>
      </c>
      <c r="F151" s="46"/>
      <c r="G151" s="46"/>
      <c r="H151" s="46"/>
      <c r="I151" s="46"/>
      <c r="J151" s="48"/>
    </row>
    <row r="152">
      <c r="A152" s="37" t="s">
        <v>597</v>
      </c>
      <c r="B152" s="45"/>
      <c r="C152" s="46"/>
      <c r="D152" s="46"/>
      <c r="E152" s="47" t="s">
        <v>593</v>
      </c>
      <c r="F152" s="46"/>
      <c r="G152" s="46"/>
      <c r="H152" s="46"/>
      <c r="I152" s="46"/>
      <c r="J152" s="48"/>
    </row>
    <row r="153">
      <c r="A153" s="37" t="s">
        <v>591</v>
      </c>
      <c r="B153" s="37">
        <v>36</v>
      </c>
      <c r="C153" s="38" t="s">
        <v>6578</v>
      </c>
      <c r="D153" s="37" t="s">
        <v>593</v>
      </c>
      <c r="E153" s="39" t="s">
        <v>6579</v>
      </c>
      <c r="F153" s="40" t="s">
        <v>595</v>
      </c>
      <c r="G153" s="41">
        <v>39</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c r="A155" s="37" t="s">
        <v>630</v>
      </c>
      <c r="B155" s="45"/>
      <c r="C155" s="46"/>
      <c r="D155" s="46"/>
      <c r="E155" s="52" t="s">
        <v>6571</v>
      </c>
      <c r="F155" s="46"/>
      <c r="G155" s="46"/>
      <c r="H155" s="46"/>
      <c r="I155" s="46"/>
      <c r="J155" s="48"/>
    </row>
    <row r="156">
      <c r="A156" s="37" t="s">
        <v>597</v>
      </c>
      <c r="B156" s="45"/>
      <c r="C156" s="46"/>
      <c r="D156" s="46"/>
      <c r="E156" s="47" t="s">
        <v>593</v>
      </c>
      <c r="F156" s="46"/>
      <c r="G156" s="46"/>
      <c r="H156" s="46"/>
      <c r="I156" s="46"/>
      <c r="J156" s="48"/>
    </row>
    <row r="157" ht="30">
      <c r="A157" s="37" t="s">
        <v>591</v>
      </c>
      <c r="B157" s="37">
        <v>37</v>
      </c>
      <c r="C157" s="38" t="s">
        <v>5880</v>
      </c>
      <c r="D157" s="37" t="s">
        <v>593</v>
      </c>
      <c r="E157" s="39" t="s">
        <v>6580</v>
      </c>
      <c r="F157" s="40" t="s">
        <v>595</v>
      </c>
      <c r="G157" s="41">
        <v>39</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c r="A159" s="37" t="s">
        <v>630</v>
      </c>
      <c r="B159" s="45"/>
      <c r="C159" s="46"/>
      <c r="D159" s="46"/>
      <c r="E159" s="52" t="s">
        <v>6571</v>
      </c>
      <c r="F159" s="46"/>
      <c r="G159" s="46"/>
      <c r="H159" s="46"/>
      <c r="I159" s="46"/>
      <c r="J159" s="48"/>
    </row>
    <row r="160">
      <c r="A160" s="37" t="s">
        <v>597</v>
      </c>
      <c r="B160" s="45"/>
      <c r="C160" s="46"/>
      <c r="D160" s="46"/>
      <c r="E160" s="47" t="s">
        <v>593</v>
      </c>
      <c r="F160" s="46"/>
      <c r="G160" s="46"/>
      <c r="H160" s="46"/>
      <c r="I160" s="46"/>
      <c r="J160" s="48"/>
    </row>
    <row r="161">
      <c r="A161" s="31" t="s">
        <v>589</v>
      </c>
      <c r="B161" s="32"/>
      <c r="C161" s="33" t="s">
        <v>676</v>
      </c>
      <c r="D161" s="34"/>
      <c r="E161" s="31" t="s">
        <v>3517</v>
      </c>
      <c r="F161" s="34"/>
      <c r="G161" s="34"/>
      <c r="H161" s="34"/>
      <c r="I161" s="35">
        <f>SUMIFS(I162:I185,A162:A185,"P")</f>
        <v>0</v>
      </c>
      <c r="J161" s="36"/>
    </row>
    <row r="162" ht="30">
      <c r="A162" s="37" t="s">
        <v>591</v>
      </c>
      <c r="B162" s="37">
        <v>38</v>
      </c>
      <c r="C162" s="38" t="s">
        <v>5543</v>
      </c>
      <c r="D162" s="37" t="s">
        <v>593</v>
      </c>
      <c r="E162" s="39" t="s">
        <v>5544</v>
      </c>
      <c r="F162" s="40" t="s">
        <v>629</v>
      </c>
      <c r="G162" s="41">
        <v>17.640000000000001</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135">
      <c r="A164" s="37" t="s">
        <v>630</v>
      </c>
      <c r="B164" s="45"/>
      <c r="C164" s="46"/>
      <c r="D164" s="46"/>
      <c r="E164" s="52" t="s">
        <v>6581</v>
      </c>
      <c r="F164" s="46"/>
      <c r="G164" s="46"/>
      <c r="H164" s="46"/>
      <c r="I164" s="46"/>
      <c r="J164" s="48"/>
    </row>
    <row r="165">
      <c r="A165" s="37" t="s">
        <v>597</v>
      </c>
      <c r="B165" s="45"/>
      <c r="C165" s="46"/>
      <c r="D165" s="46"/>
      <c r="E165" s="47" t="s">
        <v>593</v>
      </c>
      <c r="F165" s="46"/>
      <c r="G165" s="46"/>
      <c r="H165" s="46"/>
      <c r="I165" s="46"/>
      <c r="J165" s="48"/>
    </row>
    <row r="166" ht="30">
      <c r="A166" s="37" t="s">
        <v>591</v>
      </c>
      <c r="B166" s="37">
        <v>39</v>
      </c>
      <c r="C166" s="38" t="s">
        <v>5546</v>
      </c>
      <c r="D166" s="37" t="s">
        <v>593</v>
      </c>
      <c r="E166" s="39" t="s">
        <v>5547</v>
      </c>
      <c r="F166" s="40" t="s">
        <v>629</v>
      </c>
      <c r="G166" s="41">
        <v>81.605999999999995</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05">
      <c r="A168" s="37" t="s">
        <v>630</v>
      </c>
      <c r="B168" s="45"/>
      <c r="C168" s="46"/>
      <c r="D168" s="46"/>
      <c r="E168" s="52" t="s">
        <v>6582</v>
      </c>
      <c r="F168" s="46"/>
      <c r="G168" s="46"/>
      <c r="H168" s="46"/>
      <c r="I168" s="46"/>
      <c r="J168" s="48"/>
    </row>
    <row r="169">
      <c r="A169" s="37" t="s">
        <v>597</v>
      </c>
      <c r="B169" s="45"/>
      <c r="C169" s="46"/>
      <c r="D169" s="46"/>
      <c r="E169" s="47" t="s">
        <v>593</v>
      </c>
      <c r="F169" s="46"/>
      <c r="G169" s="46"/>
      <c r="H169" s="46"/>
      <c r="I169" s="46"/>
      <c r="J169" s="48"/>
    </row>
    <row r="170" ht="30">
      <c r="A170" s="37" t="s">
        <v>591</v>
      </c>
      <c r="B170" s="37">
        <v>40</v>
      </c>
      <c r="C170" s="38" t="s">
        <v>5549</v>
      </c>
      <c r="D170" s="37" t="s">
        <v>593</v>
      </c>
      <c r="E170" s="39" t="s">
        <v>5550</v>
      </c>
      <c r="F170" s="40" t="s">
        <v>639</v>
      </c>
      <c r="G170" s="41">
        <v>506.01999999999998</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50">
      <c r="A172" s="37" t="s">
        <v>630</v>
      </c>
      <c r="B172" s="45"/>
      <c r="C172" s="46"/>
      <c r="D172" s="46"/>
      <c r="E172" s="52" t="s">
        <v>6583</v>
      </c>
      <c r="F172" s="46"/>
      <c r="G172" s="46"/>
      <c r="H172" s="46"/>
      <c r="I172" s="46"/>
      <c r="J172" s="48"/>
    </row>
    <row r="173">
      <c r="A173" s="37" t="s">
        <v>597</v>
      </c>
      <c r="B173" s="45"/>
      <c r="C173" s="46"/>
      <c r="D173" s="46"/>
      <c r="E173" s="47" t="s">
        <v>593</v>
      </c>
      <c r="F173" s="46"/>
      <c r="G173" s="46"/>
      <c r="H173" s="46"/>
      <c r="I173" s="46"/>
      <c r="J173" s="48"/>
    </row>
    <row r="174" ht="30">
      <c r="A174" s="37" t="s">
        <v>591</v>
      </c>
      <c r="B174" s="37">
        <v>41</v>
      </c>
      <c r="C174" s="38" t="s">
        <v>5552</v>
      </c>
      <c r="D174" s="37" t="s">
        <v>593</v>
      </c>
      <c r="E174" s="39" t="s">
        <v>5553</v>
      </c>
      <c r="F174" s="40" t="s">
        <v>639</v>
      </c>
      <c r="G174" s="41">
        <v>506.01999999999998</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c r="A176" s="37" t="s">
        <v>630</v>
      </c>
      <c r="B176" s="45"/>
      <c r="C176" s="46"/>
      <c r="D176" s="46"/>
      <c r="E176" s="52" t="s">
        <v>6584</v>
      </c>
      <c r="F176" s="46"/>
      <c r="G176" s="46"/>
      <c r="H176" s="46"/>
      <c r="I176" s="46"/>
      <c r="J176" s="48"/>
    </row>
    <row r="177">
      <c r="A177" s="37" t="s">
        <v>597</v>
      </c>
      <c r="B177" s="45"/>
      <c r="C177" s="46"/>
      <c r="D177" s="46"/>
      <c r="E177" s="47" t="s">
        <v>593</v>
      </c>
      <c r="F177" s="46"/>
      <c r="G177" s="46"/>
      <c r="H177" s="46"/>
      <c r="I177" s="46"/>
      <c r="J177" s="48"/>
    </row>
    <row r="178" ht="30">
      <c r="A178" s="37" t="s">
        <v>591</v>
      </c>
      <c r="B178" s="37">
        <v>42</v>
      </c>
      <c r="C178" s="38" t="s">
        <v>5555</v>
      </c>
      <c r="D178" s="37" t="s">
        <v>593</v>
      </c>
      <c r="E178" s="39" t="s">
        <v>5556</v>
      </c>
      <c r="F178" s="40" t="s">
        <v>951</v>
      </c>
      <c r="G178" s="41">
        <v>6.9470000000000001</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c r="A180" s="37" t="s">
        <v>630</v>
      </c>
      <c r="B180" s="45"/>
      <c r="C180" s="46"/>
      <c r="D180" s="46"/>
      <c r="E180" s="52" t="s">
        <v>6585</v>
      </c>
      <c r="F180" s="46"/>
      <c r="G180" s="46"/>
      <c r="H180" s="46"/>
      <c r="I180" s="46"/>
      <c r="J180" s="48"/>
    </row>
    <row r="181">
      <c r="A181" s="37" t="s">
        <v>597</v>
      </c>
      <c r="B181" s="45"/>
      <c r="C181" s="46"/>
      <c r="D181" s="46"/>
      <c r="E181" s="47" t="s">
        <v>593</v>
      </c>
      <c r="F181" s="46"/>
      <c r="G181" s="46"/>
      <c r="H181" s="46"/>
      <c r="I181" s="46"/>
      <c r="J181" s="48"/>
    </row>
    <row r="182" ht="30">
      <c r="A182" s="37" t="s">
        <v>591</v>
      </c>
      <c r="B182" s="37">
        <v>43</v>
      </c>
      <c r="C182" s="38" t="s">
        <v>5558</v>
      </c>
      <c r="D182" s="37" t="s">
        <v>593</v>
      </c>
      <c r="E182" s="39" t="s">
        <v>5559</v>
      </c>
      <c r="F182" s="40" t="s">
        <v>951</v>
      </c>
      <c r="G182" s="41">
        <v>5.819</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20">
      <c r="A184" s="37" t="s">
        <v>630</v>
      </c>
      <c r="B184" s="45"/>
      <c r="C184" s="46"/>
      <c r="D184" s="46"/>
      <c r="E184" s="52" t="s">
        <v>6586</v>
      </c>
      <c r="F184" s="46"/>
      <c r="G184" s="46"/>
      <c r="H184" s="46"/>
      <c r="I184" s="46"/>
      <c r="J184" s="48"/>
    </row>
    <row r="185">
      <c r="A185" s="37" t="s">
        <v>597</v>
      </c>
      <c r="B185" s="45"/>
      <c r="C185" s="46"/>
      <c r="D185" s="46"/>
      <c r="E185" s="47" t="s">
        <v>593</v>
      </c>
      <c r="F185" s="46"/>
      <c r="G185" s="46"/>
      <c r="H185" s="46"/>
      <c r="I185" s="46"/>
      <c r="J185" s="48"/>
    </row>
    <row r="186">
      <c r="A186" s="31" t="s">
        <v>589</v>
      </c>
      <c r="B186" s="32"/>
      <c r="C186" s="33" t="s">
        <v>734</v>
      </c>
      <c r="D186" s="34"/>
      <c r="E186" s="31" t="s">
        <v>1406</v>
      </c>
      <c r="F186" s="34"/>
      <c r="G186" s="34"/>
      <c r="H186" s="34"/>
      <c r="I186" s="35">
        <f>SUMIFS(I187:I242,A187:A242,"P")</f>
        <v>0</v>
      </c>
      <c r="J186" s="36"/>
    </row>
    <row r="187">
      <c r="A187" s="37" t="s">
        <v>591</v>
      </c>
      <c r="B187" s="37">
        <v>44</v>
      </c>
      <c r="C187" s="38" t="s">
        <v>6587</v>
      </c>
      <c r="D187" s="37" t="s">
        <v>593</v>
      </c>
      <c r="E187" s="39" t="s">
        <v>6588</v>
      </c>
      <c r="F187" s="40" t="s">
        <v>595</v>
      </c>
      <c r="G187" s="41">
        <v>0.70699999999999996</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30">
      <c r="A189" s="37" t="s">
        <v>630</v>
      </c>
      <c r="B189" s="45"/>
      <c r="C189" s="46"/>
      <c r="D189" s="46"/>
      <c r="E189" s="52" t="s">
        <v>5562</v>
      </c>
      <c r="F189" s="46"/>
      <c r="G189" s="46"/>
      <c r="H189" s="46"/>
      <c r="I189" s="46"/>
      <c r="J189" s="48"/>
    </row>
    <row r="190">
      <c r="A190" s="37" t="s">
        <v>597</v>
      </c>
      <c r="B190" s="45"/>
      <c r="C190" s="46"/>
      <c r="D190" s="46"/>
      <c r="E190" s="47" t="s">
        <v>593</v>
      </c>
      <c r="F190" s="46"/>
      <c r="G190" s="46"/>
      <c r="H190" s="46"/>
      <c r="I190" s="46"/>
      <c r="J190" s="48"/>
    </row>
    <row r="191" ht="30">
      <c r="A191" s="37" t="s">
        <v>591</v>
      </c>
      <c r="B191" s="37">
        <v>45</v>
      </c>
      <c r="C191" s="38" t="s">
        <v>6066</v>
      </c>
      <c r="D191" s="37" t="s">
        <v>593</v>
      </c>
      <c r="E191" s="39" t="s">
        <v>6067</v>
      </c>
      <c r="F191" s="40" t="s">
        <v>639</v>
      </c>
      <c r="G191" s="41">
        <v>5</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c r="A193" s="37" t="s">
        <v>630</v>
      </c>
      <c r="B193" s="45"/>
      <c r="C193" s="46"/>
      <c r="D193" s="46"/>
      <c r="E193" s="52" t="s">
        <v>5110</v>
      </c>
      <c r="F193" s="46"/>
      <c r="G193" s="46"/>
      <c r="H193" s="46"/>
      <c r="I193" s="46"/>
      <c r="J193" s="48"/>
    </row>
    <row r="194">
      <c r="A194" s="37" t="s">
        <v>597</v>
      </c>
      <c r="B194" s="45"/>
      <c r="C194" s="46"/>
      <c r="D194" s="46"/>
      <c r="E194" s="47" t="s">
        <v>593</v>
      </c>
      <c r="F194" s="46"/>
      <c r="G194" s="46"/>
      <c r="H194" s="46"/>
      <c r="I194" s="46"/>
      <c r="J194" s="48"/>
    </row>
    <row r="195">
      <c r="A195" s="37" t="s">
        <v>591</v>
      </c>
      <c r="B195" s="37">
        <v>46</v>
      </c>
      <c r="C195" s="38" t="s">
        <v>5563</v>
      </c>
      <c r="D195" s="37" t="s">
        <v>593</v>
      </c>
      <c r="E195" s="39" t="s">
        <v>5564</v>
      </c>
      <c r="F195" s="40" t="s">
        <v>629</v>
      </c>
      <c r="G195" s="41">
        <v>25.010000000000002</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ht="45">
      <c r="A197" s="37" t="s">
        <v>630</v>
      </c>
      <c r="B197" s="45"/>
      <c r="C197" s="46"/>
      <c r="D197" s="46"/>
      <c r="E197" s="52" t="s">
        <v>6589</v>
      </c>
      <c r="F197" s="46"/>
      <c r="G197" s="46"/>
      <c r="H197" s="46"/>
      <c r="I197" s="46"/>
      <c r="J197" s="48"/>
    </row>
    <row r="198">
      <c r="A198" s="37" t="s">
        <v>597</v>
      </c>
      <c r="B198" s="45"/>
      <c r="C198" s="46"/>
      <c r="D198" s="46"/>
      <c r="E198" s="47" t="s">
        <v>593</v>
      </c>
      <c r="F198" s="46"/>
      <c r="G198" s="46"/>
      <c r="H198" s="46"/>
      <c r="I198" s="46"/>
      <c r="J198" s="48"/>
    </row>
    <row r="199" ht="30">
      <c r="A199" s="37" t="s">
        <v>591</v>
      </c>
      <c r="B199" s="37">
        <v>47</v>
      </c>
      <c r="C199" s="38" t="s">
        <v>5566</v>
      </c>
      <c r="D199" s="37" t="s">
        <v>593</v>
      </c>
      <c r="E199" s="39" t="s">
        <v>5567</v>
      </c>
      <c r="F199" s="40" t="s">
        <v>629</v>
      </c>
      <c r="G199" s="41">
        <v>10.6</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30">
      <c r="A201" s="37" t="s">
        <v>630</v>
      </c>
      <c r="B201" s="45"/>
      <c r="C201" s="46"/>
      <c r="D201" s="46"/>
      <c r="E201" s="52" t="s">
        <v>6590</v>
      </c>
      <c r="F201" s="46"/>
      <c r="G201" s="46"/>
      <c r="H201" s="46"/>
      <c r="I201" s="46"/>
      <c r="J201" s="48"/>
    </row>
    <row r="202">
      <c r="A202" s="37" t="s">
        <v>597</v>
      </c>
      <c r="B202" s="45"/>
      <c r="C202" s="46"/>
      <c r="D202" s="46"/>
      <c r="E202" s="47" t="s">
        <v>593</v>
      </c>
      <c r="F202" s="46"/>
      <c r="G202" s="46"/>
      <c r="H202" s="46"/>
      <c r="I202" s="46"/>
      <c r="J202" s="48"/>
    </row>
    <row r="203" ht="30">
      <c r="A203" s="37" t="s">
        <v>591</v>
      </c>
      <c r="B203" s="37">
        <v>48</v>
      </c>
      <c r="C203" s="38" t="s">
        <v>5569</v>
      </c>
      <c r="D203" s="37" t="s">
        <v>593</v>
      </c>
      <c r="E203" s="39" t="s">
        <v>5570</v>
      </c>
      <c r="F203" s="40" t="s">
        <v>629</v>
      </c>
      <c r="G203" s="41">
        <v>0.28799999999999998</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c r="A205" s="37" t="s">
        <v>630</v>
      </c>
      <c r="B205" s="45"/>
      <c r="C205" s="46"/>
      <c r="D205" s="46"/>
      <c r="E205" s="52" t="s">
        <v>6212</v>
      </c>
      <c r="F205" s="46"/>
      <c r="G205" s="46"/>
      <c r="H205" s="46"/>
      <c r="I205" s="46"/>
      <c r="J205" s="48"/>
    </row>
    <row r="206">
      <c r="A206" s="37" t="s">
        <v>597</v>
      </c>
      <c r="B206" s="45"/>
      <c r="C206" s="46"/>
      <c r="D206" s="46"/>
      <c r="E206" s="47" t="s">
        <v>593</v>
      </c>
      <c r="F206" s="46"/>
      <c r="G206" s="46"/>
      <c r="H206" s="46"/>
      <c r="I206" s="46"/>
      <c r="J206" s="48"/>
    </row>
    <row r="207" ht="30">
      <c r="A207" s="37" t="s">
        <v>591</v>
      </c>
      <c r="B207" s="37">
        <v>49</v>
      </c>
      <c r="C207" s="38" t="s">
        <v>6210</v>
      </c>
      <c r="D207" s="37" t="s">
        <v>593</v>
      </c>
      <c r="E207" s="39" t="s">
        <v>6211</v>
      </c>
      <c r="F207" s="40" t="s">
        <v>629</v>
      </c>
      <c r="G207" s="41">
        <v>0.071999999999999995</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ht="30">
      <c r="A209" s="37" t="s">
        <v>630</v>
      </c>
      <c r="B209" s="45"/>
      <c r="C209" s="46"/>
      <c r="D209" s="46"/>
      <c r="E209" s="52" t="s">
        <v>6591</v>
      </c>
      <c r="F209" s="46"/>
      <c r="G209" s="46"/>
      <c r="H209" s="46"/>
      <c r="I209" s="46"/>
      <c r="J209" s="48"/>
    </row>
    <row r="210">
      <c r="A210" s="37" t="s">
        <v>597</v>
      </c>
      <c r="B210" s="45"/>
      <c r="C210" s="46"/>
      <c r="D210" s="46"/>
      <c r="E210" s="47" t="s">
        <v>593</v>
      </c>
      <c r="F210" s="46"/>
      <c r="G210" s="46"/>
      <c r="H210" s="46"/>
      <c r="I210" s="46"/>
      <c r="J210" s="48"/>
    </row>
    <row r="211" ht="30">
      <c r="A211" s="37" t="s">
        <v>591</v>
      </c>
      <c r="B211" s="37">
        <v>50</v>
      </c>
      <c r="C211" s="38" t="s">
        <v>5572</v>
      </c>
      <c r="D211" s="37" t="s">
        <v>593</v>
      </c>
      <c r="E211" s="39" t="s">
        <v>5573</v>
      </c>
      <c r="F211" s="40" t="s">
        <v>629</v>
      </c>
      <c r="G211" s="41">
        <v>0.11799999999999999</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c r="A213" s="37" t="s">
        <v>630</v>
      </c>
      <c r="B213" s="45"/>
      <c r="C213" s="46"/>
      <c r="D213" s="46"/>
      <c r="E213" s="52" t="s">
        <v>6592</v>
      </c>
      <c r="F213" s="46"/>
      <c r="G213" s="46"/>
      <c r="H213" s="46"/>
      <c r="I213" s="46"/>
      <c r="J213" s="48"/>
    </row>
    <row r="214">
      <c r="A214" s="37" t="s">
        <v>597</v>
      </c>
      <c r="B214" s="45"/>
      <c r="C214" s="46"/>
      <c r="D214" s="46"/>
      <c r="E214" s="47" t="s">
        <v>593</v>
      </c>
      <c r="F214" s="46"/>
      <c r="G214" s="46"/>
      <c r="H214" s="46"/>
      <c r="I214" s="46"/>
      <c r="J214" s="48"/>
    </row>
    <row r="215" ht="30">
      <c r="A215" s="37" t="s">
        <v>591</v>
      </c>
      <c r="B215" s="37">
        <v>51</v>
      </c>
      <c r="C215" s="38" t="s">
        <v>5575</v>
      </c>
      <c r="D215" s="37" t="s">
        <v>593</v>
      </c>
      <c r="E215" s="39" t="s">
        <v>5576</v>
      </c>
      <c r="F215" s="40" t="s">
        <v>639</v>
      </c>
      <c r="G215" s="41">
        <v>9.3000000000000007</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30">
      <c r="A217" s="37" t="s">
        <v>630</v>
      </c>
      <c r="B217" s="45"/>
      <c r="C217" s="46"/>
      <c r="D217" s="46"/>
      <c r="E217" s="52" t="s">
        <v>6593</v>
      </c>
      <c r="F217" s="46"/>
      <c r="G217" s="46"/>
      <c r="H217" s="46"/>
      <c r="I217" s="46"/>
      <c r="J217" s="48"/>
    </row>
    <row r="218">
      <c r="A218" s="37" t="s">
        <v>597</v>
      </c>
      <c r="B218" s="45"/>
      <c r="C218" s="46"/>
      <c r="D218" s="46"/>
      <c r="E218" s="47" t="s">
        <v>593</v>
      </c>
      <c r="F218" s="46"/>
      <c r="G218" s="46"/>
      <c r="H218" s="46"/>
      <c r="I218" s="46"/>
      <c r="J218" s="48"/>
    </row>
    <row r="219" ht="30">
      <c r="A219" s="37" t="s">
        <v>591</v>
      </c>
      <c r="B219" s="37">
        <v>52</v>
      </c>
      <c r="C219" s="38" t="s">
        <v>5578</v>
      </c>
      <c r="D219" s="37" t="s">
        <v>593</v>
      </c>
      <c r="E219" s="39" t="s">
        <v>5579</v>
      </c>
      <c r="F219" s="40" t="s">
        <v>639</v>
      </c>
      <c r="G219" s="41">
        <v>1.1839999999999999</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c r="A221" s="37" t="s">
        <v>630</v>
      </c>
      <c r="B221" s="45"/>
      <c r="C221" s="46"/>
      <c r="D221" s="46"/>
      <c r="E221" s="52" t="s">
        <v>6594</v>
      </c>
      <c r="F221" s="46"/>
      <c r="G221" s="46"/>
      <c r="H221" s="46"/>
      <c r="I221" s="46"/>
      <c r="J221" s="48"/>
    </row>
    <row r="222">
      <c r="A222" s="37" t="s">
        <v>597</v>
      </c>
      <c r="B222" s="45"/>
      <c r="C222" s="46"/>
      <c r="D222" s="46"/>
      <c r="E222" s="47" t="s">
        <v>593</v>
      </c>
      <c r="F222" s="46"/>
      <c r="G222" s="46"/>
      <c r="H222" s="46"/>
      <c r="I222" s="46"/>
      <c r="J222" s="48"/>
    </row>
    <row r="223">
      <c r="A223" s="37" t="s">
        <v>591</v>
      </c>
      <c r="B223" s="37">
        <v>53</v>
      </c>
      <c r="C223" s="38" t="s">
        <v>5581</v>
      </c>
      <c r="D223" s="37" t="s">
        <v>593</v>
      </c>
      <c r="E223" s="39" t="s">
        <v>5582</v>
      </c>
      <c r="F223" s="40" t="s">
        <v>639</v>
      </c>
      <c r="G223" s="41">
        <v>5.3840000000000003</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60">
      <c r="A225" s="37" t="s">
        <v>630</v>
      </c>
      <c r="B225" s="45"/>
      <c r="C225" s="46"/>
      <c r="D225" s="46"/>
      <c r="E225" s="52" t="s">
        <v>6595</v>
      </c>
      <c r="F225" s="46"/>
      <c r="G225" s="46"/>
      <c r="H225" s="46"/>
      <c r="I225" s="46"/>
      <c r="J225" s="48"/>
    </row>
    <row r="226">
      <c r="A226" s="37" t="s">
        <v>597</v>
      </c>
      <c r="B226" s="45"/>
      <c r="C226" s="46"/>
      <c r="D226" s="46"/>
      <c r="E226" s="47" t="s">
        <v>593</v>
      </c>
      <c r="F226" s="46"/>
      <c r="G226" s="46"/>
      <c r="H226" s="46"/>
      <c r="I226" s="46"/>
      <c r="J226" s="48"/>
    </row>
    <row r="227">
      <c r="A227" s="37" t="s">
        <v>591</v>
      </c>
      <c r="B227" s="37">
        <v>54</v>
      </c>
      <c r="C227" s="38" t="s">
        <v>5584</v>
      </c>
      <c r="D227" s="37" t="s">
        <v>593</v>
      </c>
      <c r="E227" s="39" t="s">
        <v>5585</v>
      </c>
      <c r="F227" s="40" t="s">
        <v>604</v>
      </c>
      <c r="G227" s="41">
        <v>2</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c r="A229" s="37" t="s">
        <v>630</v>
      </c>
      <c r="B229" s="45"/>
      <c r="C229" s="46"/>
      <c r="D229" s="46"/>
      <c r="E229" s="52" t="s">
        <v>5732</v>
      </c>
      <c r="F229" s="46"/>
      <c r="G229" s="46"/>
      <c r="H229" s="46"/>
      <c r="I229" s="46"/>
      <c r="J229" s="48"/>
    </row>
    <row r="230">
      <c r="A230" s="37" t="s">
        <v>597</v>
      </c>
      <c r="B230" s="45"/>
      <c r="C230" s="46"/>
      <c r="D230" s="46"/>
      <c r="E230" s="47" t="s">
        <v>593</v>
      </c>
      <c r="F230" s="46"/>
      <c r="G230" s="46"/>
      <c r="H230" s="46"/>
      <c r="I230" s="46"/>
      <c r="J230" s="48"/>
    </row>
    <row r="231" ht="30">
      <c r="A231" s="37" t="s">
        <v>591</v>
      </c>
      <c r="B231" s="37">
        <v>55</v>
      </c>
      <c r="C231" s="38" t="s">
        <v>6596</v>
      </c>
      <c r="D231" s="37" t="s">
        <v>593</v>
      </c>
      <c r="E231" s="39" t="s">
        <v>6597</v>
      </c>
      <c r="F231" s="40" t="s">
        <v>639</v>
      </c>
      <c r="G231" s="41">
        <v>5</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c r="A233" s="37" t="s">
        <v>630</v>
      </c>
      <c r="B233" s="45"/>
      <c r="C233" s="46"/>
      <c r="D233" s="46"/>
      <c r="E233" s="52" t="s">
        <v>5110</v>
      </c>
      <c r="F233" s="46"/>
      <c r="G233" s="46"/>
      <c r="H233" s="46"/>
      <c r="I233" s="46"/>
      <c r="J233" s="48"/>
    </row>
    <row r="234">
      <c r="A234" s="37" t="s">
        <v>597</v>
      </c>
      <c r="B234" s="45"/>
      <c r="C234" s="46"/>
      <c r="D234" s="46"/>
      <c r="E234" s="47" t="s">
        <v>593</v>
      </c>
      <c r="F234" s="46"/>
      <c r="G234" s="46"/>
      <c r="H234" s="46"/>
      <c r="I234" s="46"/>
      <c r="J234" s="48"/>
    </row>
    <row r="235">
      <c r="A235" s="37" t="s">
        <v>591</v>
      </c>
      <c r="B235" s="37">
        <v>56</v>
      </c>
      <c r="C235" s="38" t="s">
        <v>6598</v>
      </c>
      <c r="D235" s="37" t="s">
        <v>593</v>
      </c>
      <c r="E235" s="39" t="s">
        <v>6599</v>
      </c>
      <c r="F235" s="40" t="s">
        <v>629</v>
      </c>
      <c r="G235" s="41">
        <v>0.11799999999999999</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30">
      <c r="A237" s="37" t="s">
        <v>630</v>
      </c>
      <c r="B237" s="45"/>
      <c r="C237" s="46"/>
      <c r="D237" s="46"/>
      <c r="E237" s="52" t="s">
        <v>6600</v>
      </c>
      <c r="F237" s="46"/>
      <c r="G237" s="46"/>
      <c r="H237" s="46"/>
      <c r="I237" s="46"/>
      <c r="J237" s="48"/>
    </row>
    <row r="238">
      <c r="A238" s="37" t="s">
        <v>597</v>
      </c>
      <c r="B238" s="45"/>
      <c r="C238" s="46"/>
      <c r="D238" s="46"/>
      <c r="E238" s="47" t="s">
        <v>593</v>
      </c>
      <c r="F238" s="46"/>
      <c r="G238" s="46"/>
      <c r="H238" s="46"/>
      <c r="I238" s="46"/>
      <c r="J238" s="48"/>
    </row>
    <row r="239">
      <c r="A239" s="37" t="s">
        <v>591</v>
      </c>
      <c r="B239" s="37">
        <v>57</v>
      </c>
      <c r="C239" s="38" t="s">
        <v>5589</v>
      </c>
      <c r="D239" s="37" t="s">
        <v>593</v>
      </c>
      <c r="E239" s="39" t="s">
        <v>5590</v>
      </c>
      <c r="F239" s="40" t="s">
        <v>604</v>
      </c>
      <c r="G239" s="41">
        <v>2</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c r="A241" s="37" t="s">
        <v>630</v>
      </c>
      <c r="B241" s="45"/>
      <c r="C241" s="46"/>
      <c r="D241" s="46"/>
      <c r="E241" s="52" t="s">
        <v>869</v>
      </c>
      <c r="F241" s="46"/>
      <c r="G241" s="46"/>
      <c r="H241" s="46"/>
      <c r="I241" s="46"/>
      <c r="J241" s="48"/>
    </row>
    <row r="242">
      <c r="A242" s="37" t="s">
        <v>597</v>
      </c>
      <c r="B242" s="45"/>
      <c r="C242" s="46"/>
      <c r="D242" s="46"/>
      <c r="E242" s="47" t="s">
        <v>593</v>
      </c>
      <c r="F242" s="46"/>
      <c r="G242" s="46"/>
      <c r="H242" s="46"/>
      <c r="I242" s="46"/>
      <c r="J242" s="48"/>
    </row>
    <row r="243">
      <c r="A243" s="31" t="s">
        <v>589</v>
      </c>
      <c r="B243" s="32"/>
      <c r="C243" s="33" t="s">
        <v>798</v>
      </c>
      <c r="D243" s="34"/>
      <c r="E243" s="31" t="s">
        <v>5323</v>
      </c>
      <c r="F243" s="34"/>
      <c r="G243" s="34"/>
      <c r="H243" s="34"/>
      <c r="I243" s="35">
        <f>SUMIFS(I244:I247,A244:A247,"P")</f>
        <v>0</v>
      </c>
      <c r="J243" s="36"/>
    </row>
    <row r="244">
      <c r="A244" s="37" t="s">
        <v>591</v>
      </c>
      <c r="B244" s="37">
        <v>58</v>
      </c>
      <c r="C244" s="38" t="s">
        <v>5591</v>
      </c>
      <c r="D244" s="37" t="s">
        <v>593</v>
      </c>
      <c r="E244" s="39" t="s">
        <v>5592</v>
      </c>
      <c r="F244" s="40" t="s">
        <v>639</v>
      </c>
      <c r="G244" s="41">
        <v>22.600000000000001</v>
      </c>
      <c r="H244" s="42">
        <v>0</v>
      </c>
      <c r="I244" s="43">
        <f>ROUND(G244*H244,P4)</f>
        <v>0</v>
      </c>
      <c r="J244" s="37"/>
      <c r="O244" s="44">
        <f>I244*0.21</f>
        <v>0</v>
      </c>
      <c r="P244">
        <v>3</v>
      </c>
    </row>
    <row r="245">
      <c r="A245" s="37" t="s">
        <v>596</v>
      </c>
      <c r="B245" s="45"/>
      <c r="C245" s="46"/>
      <c r="D245" s="46"/>
      <c r="E245" s="47" t="s">
        <v>593</v>
      </c>
      <c r="F245" s="46"/>
      <c r="G245" s="46"/>
      <c r="H245" s="46"/>
      <c r="I245" s="46"/>
      <c r="J245" s="48"/>
    </row>
    <row r="246">
      <c r="A246" s="37" t="s">
        <v>630</v>
      </c>
      <c r="B246" s="45"/>
      <c r="C246" s="46"/>
      <c r="D246" s="46"/>
      <c r="E246" s="52" t="s">
        <v>6601</v>
      </c>
      <c r="F246" s="46"/>
      <c r="G246" s="46"/>
      <c r="H246" s="46"/>
      <c r="I246" s="46"/>
      <c r="J246" s="48"/>
    </row>
    <row r="247">
      <c r="A247" s="37" t="s">
        <v>597</v>
      </c>
      <c r="B247" s="45"/>
      <c r="C247" s="46"/>
      <c r="D247" s="46"/>
      <c r="E247" s="47" t="s">
        <v>593</v>
      </c>
      <c r="F247" s="46"/>
      <c r="G247" s="46"/>
      <c r="H247" s="46"/>
      <c r="I247" s="46"/>
      <c r="J247" s="48"/>
    </row>
    <row r="248">
      <c r="A248" s="31" t="s">
        <v>589</v>
      </c>
      <c r="B248" s="32"/>
      <c r="C248" s="33" t="s">
        <v>4652</v>
      </c>
      <c r="D248" s="34"/>
      <c r="E248" s="31" t="s">
        <v>5594</v>
      </c>
      <c r="F248" s="34"/>
      <c r="G248" s="34"/>
      <c r="H248" s="34"/>
      <c r="I248" s="35">
        <f>SUMIFS(I249:I252,A249:A252,"P")</f>
        <v>0</v>
      </c>
      <c r="J248" s="36"/>
    </row>
    <row r="249" ht="30">
      <c r="A249" s="37" t="s">
        <v>591</v>
      </c>
      <c r="B249" s="37">
        <v>59</v>
      </c>
      <c r="C249" s="38" t="s">
        <v>5595</v>
      </c>
      <c r="D249" s="37" t="s">
        <v>593</v>
      </c>
      <c r="E249" s="39" t="s">
        <v>5596</v>
      </c>
      <c r="F249" s="40" t="s">
        <v>639</v>
      </c>
      <c r="G249" s="41">
        <v>22.600000000000001</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30">
      <c r="A251" s="37" t="s">
        <v>630</v>
      </c>
      <c r="B251" s="45"/>
      <c r="C251" s="46"/>
      <c r="D251" s="46"/>
      <c r="E251" s="52" t="s">
        <v>6602</v>
      </c>
      <c r="F251" s="46"/>
      <c r="G251" s="46"/>
      <c r="H251" s="46"/>
      <c r="I251" s="46"/>
      <c r="J251" s="48"/>
    </row>
    <row r="252">
      <c r="A252" s="37" t="s">
        <v>597</v>
      </c>
      <c r="B252" s="45"/>
      <c r="C252" s="46"/>
      <c r="D252" s="46"/>
      <c r="E252" s="47" t="s">
        <v>593</v>
      </c>
      <c r="F252" s="46"/>
      <c r="G252" s="46"/>
      <c r="H252" s="46"/>
      <c r="I252" s="46"/>
      <c r="J252" s="48"/>
    </row>
    <row r="253">
      <c r="A253" s="31" t="s">
        <v>589</v>
      </c>
      <c r="B253" s="32"/>
      <c r="C253" s="33" t="s">
        <v>1452</v>
      </c>
      <c r="D253" s="34"/>
      <c r="E253" s="31" t="s">
        <v>1453</v>
      </c>
      <c r="F253" s="34"/>
      <c r="G253" s="34"/>
      <c r="H253" s="34"/>
      <c r="I253" s="35">
        <f>SUMIFS(I254:I281,A254:A281,"P")</f>
        <v>0</v>
      </c>
      <c r="J253" s="36"/>
    </row>
    <row r="254">
      <c r="A254" s="37" t="s">
        <v>591</v>
      </c>
      <c r="B254" s="37">
        <v>60</v>
      </c>
      <c r="C254" s="38" t="s">
        <v>5598</v>
      </c>
      <c r="D254" s="37" t="s">
        <v>593</v>
      </c>
      <c r="E254" s="39" t="s">
        <v>5599</v>
      </c>
      <c r="F254" s="40" t="s">
        <v>639</v>
      </c>
      <c r="G254" s="41">
        <v>412.03899999999999</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c r="A256" s="37" t="s">
        <v>630</v>
      </c>
      <c r="B256" s="45"/>
      <c r="C256" s="46"/>
      <c r="D256" s="46"/>
      <c r="E256" s="52" t="s">
        <v>6603</v>
      </c>
      <c r="F256" s="46"/>
      <c r="G256" s="46"/>
      <c r="H256" s="46"/>
      <c r="I256" s="46"/>
      <c r="J256" s="48"/>
    </row>
    <row r="257">
      <c r="A257" s="37" t="s">
        <v>597</v>
      </c>
      <c r="B257" s="45"/>
      <c r="C257" s="46"/>
      <c r="D257" s="46"/>
      <c r="E257" s="47" t="s">
        <v>593</v>
      </c>
      <c r="F257" s="46"/>
      <c r="G257" s="46"/>
      <c r="H257" s="46"/>
      <c r="I257" s="46"/>
      <c r="J257" s="48"/>
    </row>
    <row r="258" ht="30">
      <c r="A258" s="37" t="s">
        <v>591</v>
      </c>
      <c r="B258" s="37">
        <v>61</v>
      </c>
      <c r="C258" s="38" t="s">
        <v>5601</v>
      </c>
      <c r="D258" s="37" t="s">
        <v>593</v>
      </c>
      <c r="E258" s="39" t="s">
        <v>5602</v>
      </c>
      <c r="F258" s="40" t="s">
        <v>639</v>
      </c>
      <c r="G258" s="41">
        <v>393.31</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c r="A260" s="37" t="s">
        <v>630</v>
      </c>
      <c r="B260" s="45"/>
      <c r="C260" s="46"/>
      <c r="D260" s="46"/>
      <c r="E260" s="52" t="s">
        <v>6604</v>
      </c>
      <c r="F260" s="46"/>
      <c r="G260" s="46"/>
      <c r="H260" s="46"/>
      <c r="I260" s="46"/>
      <c r="J260" s="48"/>
    </row>
    <row r="261">
      <c r="A261" s="37" t="s">
        <v>597</v>
      </c>
      <c r="B261" s="45"/>
      <c r="C261" s="46"/>
      <c r="D261" s="46"/>
      <c r="E261" s="47" t="s">
        <v>593</v>
      </c>
      <c r="F261" s="46"/>
      <c r="G261" s="46"/>
      <c r="H261" s="46"/>
      <c r="I261" s="46"/>
      <c r="J261" s="48"/>
    </row>
    <row r="262" ht="30">
      <c r="A262" s="37" t="s">
        <v>591</v>
      </c>
      <c r="B262" s="37">
        <v>62</v>
      </c>
      <c r="C262" s="38" t="s">
        <v>5604</v>
      </c>
      <c r="D262" s="37" t="s">
        <v>593</v>
      </c>
      <c r="E262" s="39" t="s">
        <v>5602</v>
      </c>
      <c r="F262" s="40" t="s">
        <v>639</v>
      </c>
      <c r="G262" s="41">
        <v>393.31</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c r="A264" s="37" t="s">
        <v>630</v>
      </c>
      <c r="B264" s="45"/>
      <c r="C264" s="46"/>
      <c r="D264" s="46"/>
      <c r="E264" s="52" t="s">
        <v>6604</v>
      </c>
      <c r="F264" s="46"/>
      <c r="G264" s="46"/>
      <c r="H264" s="46"/>
      <c r="I264" s="46"/>
      <c r="J264" s="48"/>
    </row>
    <row r="265">
      <c r="A265" s="37" t="s">
        <v>597</v>
      </c>
      <c r="B265" s="45"/>
      <c r="C265" s="46"/>
      <c r="D265" s="46"/>
      <c r="E265" s="47" t="s">
        <v>593</v>
      </c>
      <c r="F265" s="46"/>
      <c r="G265" s="46"/>
      <c r="H265" s="46"/>
      <c r="I265" s="46"/>
      <c r="J265" s="48"/>
    </row>
    <row r="266">
      <c r="A266" s="37" t="s">
        <v>591</v>
      </c>
      <c r="B266" s="37">
        <v>63</v>
      </c>
      <c r="C266" s="38" t="s">
        <v>5605</v>
      </c>
      <c r="D266" s="37" t="s">
        <v>593</v>
      </c>
      <c r="E266" s="39" t="s">
        <v>5606</v>
      </c>
      <c r="F266" s="40" t="s">
        <v>639</v>
      </c>
      <c r="G266" s="41">
        <v>337.45999999999998</v>
      </c>
      <c r="H266" s="42">
        <v>0</v>
      </c>
      <c r="I266" s="43">
        <f>ROUND(G266*H266,P4)</f>
        <v>0</v>
      </c>
      <c r="J266" s="37"/>
      <c r="O266" s="44">
        <f>I266*0.21</f>
        <v>0</v>
      </c>
      <c r="P266">
        <v>3</v>
      </c>
    </row>
    <row r="267">
      <c r="A267" s="37" t="s">
        <v>596</v>
      </c>
      <c r="B267" s="45"/>
      <c r="C267" s="46"/>
      <c r="D267" s="46"/>
      <c r="E267" s="47" t="s">
        <v>593</v>
      </c>
      <c r="F267" s="46"/>
      <c r="G267" s="46"/>
      <c r="H267" s="46"/>
      <c r="I267" s="46"/>
      <c r="J267" s="48"/>
    </row>
    <row r="268" ht="60">
      <c r="A268" s="37" t="s">
        <v>630</v>
      </c>
      <c r="B268" s="45"/>
      <c r="C268" s="46"/>
      <c r="D268" s="46"/>
      <c r="E268" s="52" t="s">
        <v>6605</v>
      </c>
      <c r="F268" s="46"/>
      <c r="G268" s="46"/>
      <c r="H268" s="46"/>
      <c r="I268" s="46"/>
      <c r="J268" s="48"/>
    </row>
    <row r="269">
      <c r="A269" s="37" t="s">
        <v>597</v>
      </c>
      <c r="B269" s="45"/>
      <c r="C269" s="46"/>
      <c r="D269" s="46"/>
      <c r="E269" s="47" t="s">
        <v>593</v>
      </c>
      <c r="F269" s="46"/>
      <c r="G269" s="46"/>
      <c r="H269" s="46"/>
      <c r="I269" s="46"/>
      <c r="J269" s="48"/>
    </row>
    <row r="270">
      <c r="A270" s="37" t="s">
        <v>591</v>
      </c>
      <c r="B270" s="37">
        <v>64</v>
      </c>
      <c r="C270" s="38" t="s">
        <v>5608</v>
      </c>
      <c r="D270" s="37" t="s">
        <v>593</v>
      </c>
      <c r="E270" s="39" t="s">
        <v>5609</v>
      </c>
      <c r="F270" s="40" t="s">
        <v>639</v>
      </c>
      <c r="G270" s="41">
        <v>337.45999999999998</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c r="A272" s="37" t="s">
        <v>630</v>
      </c>
      <c r="B272" s="45"/>
      <c r="C272" s="46"/>
      <c r="D272" s="46"/>
      <c r="E272" s="52" t="s">
        <v>6606</v>
      </c>
      <c r="F272" s="46"/>
      <c r="G272" s="46"/>
      <c r="H272" s="46"/>
      <c r="I272" s="46"/>
      <c r="J272" s="48"/>
    </row>
    <row r="273">
      <c r="A273" s="37" t="s">
        <v>597</v>
      </c>
      <c r="B273" s="45"/>
      <c r="C273" s="46"/>
      <c r="D273" s="46"/>
      <c r="E273" s="47" t="s">
        <v>593</v>
      </c>
      <c r="F273" s="46"/>
      <c r="G273" s="46"/>
      <c r="H273" s="46"/>
      <c r="I273" s="46"/>
      <c r="J273" s="48"/>
    </row>
    <row r="274">
      <c r="A274" s="37" t="s">
        <v>591</v>
      </c>
      <c r="B274" s="37">
        <v>65</v>
      </c>
      <c r="C274" s="38" t="s">
        <v>5611</v>
      </c>
      <c r="D274" s="37" t="s">
        <v>593</v>
      </c>
      <c r="E274" s="39" t="s">
        <v>5612</v>
      </c>
      <c r="F274" s="40" t="s">
        <v>639</v>
      </c>
      <c r="G274" s="41">
        <v>337.45999999999998</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c r="A276" s="37" t="s">
        <v>630</v>
      </c>
      <c r="B276" s="45"/>
      <c r="C276" s="46"/>
      <c r="D276" s="46"/>
      <c r="E276" s="52" t="s">
        <v>6607</v>
      </c>
      <c r="F276" s="46"/>
      <c r="G276" s="46"/>
      <c r="H276" s="46"/>
      <c r="I276" s="46"/>
      <c r="J276" s="48"/>
    </row>
    <row r="277">
      <c r="A277" s="37" t="s">
        <v>597</v>
      </c>
      <c r="B277" s="45"/>
      <c r="C277" s="46"/>
      <c r="D277" s="46"/>
      <c r="E277" s="47" t="s">
        <v>593</v>
      </c>
      <c r="F277" s="46"/>
      <c r="G277" s="46"/>
      <c r="H277" s="46"/>
      <c r="I277" s="46"/>
      <c r="J277" s="48"/>
    </row>
    <row r="278" ht="30">
      <c r="A278" s="37" t="s">
        <v>591</v>
      </c>
      <c r="B278" s="37">
        <v>66</v>
      </c>
      <c r="C278" s="38" t="s">
        <v>5613</v>
      </c>
      <c r="D278" s="37" t="s">
        <v>593</v>
      </c>
      <c r="E278" s="39" t="s">
        <v>5614</v>
      </c>
      <c r="F278" s="40" t="s">
        <v>5615</v>
      </c>
      <c r="G278" s="41">
        <v>3169.7139999999999</v>
      </c>
      <c r="H278" s="42">
        <v>0</v>
      </c>
      <c r="I278" s="43">
        <f>ROUND(G278*H278,P4)</f>
        <v>0</v>
      </c>
      <c r="J278" s="37"/>
      <c r="O278" s="44">
        <f>I278*0.21</f>
        <v>0</v>
      </c>
      <c r="P278">
        <v>3</v>
      </c>
    </row>
    <row r="279">
      <c r="A279" s="37" t="s">
        <v>596</v>
      </c>
      <c r="B279" s="45"/>
      <c r="C279" s="46"/>
      <c r="D279" s="46"/>
      <c r="E279" s="47" t="s">
        <v>593</v>
      </c>
      <c r="F279" s="46"/>
      <c r="G279" s="46"/>
      <c r="H279" s="46"/>
      <c r="I279" s="46"/>
      <c r="J279" s="48"/>
    </row>
    <row r="280">
      <c r="A280" s="37" t="s">
        <v>630</v>
      </c>
      <c r="B280" s="45"/>
      <c r="C280" s="46"/>
      <c r="D280" s="46"/>
      <c r="E280" s="52" t="s">
        <v>6608</v>
      </c>
      <c r="F280" s="46"/>
      <c r="G280" s="46"/>
      <c r="H280" s="46"/>
      <c r="I280" s="46"/>
      <c r="J280" s="48"/>
    </row>
    <row r="281">
      <c r="A281" s="37" t="s">
        <v>597</v>
      </c>
      <c r="B281" s="45"/>
      <c r="C281" s="46"/>
      <c r="D281" s="46"/>
      <c r="E281" s="47" t="s">
        <v>593</v>
      </c>
      <c r="F281" s="46"/>
      <c r="G281" s="46"/>
      <c r="H281" s="46"/>
      <c r="I281" s="46"/>
      <c r="J281" s="48"/>
    </row>
    <row r="282">
      <c r="A282" s="31" t="s">
        <v>589</v>
      </c>
      <c r="B282" s="32"/>
      <c r="C282" s="33" t="s">
        <v>5617</v>
      </c>
      <c r="D282" s="34"/>
      <c r="E282" s="31" t="s">
        <v>5618</v>
      </c>
      <c r="F282" s="34"/>
      <c r="G282" s="34"/>
      <c r="H282" s="34"/>
      <c r="I282" s="35">
        <f>SUMIFS(I283:I306,A283:A306,"P")</f>
        <v>0</v>
      </c>
      <c r="J282" s="36"/>
    </row>
    <row r="283">
      <c r="A283" s="37" t="s">
        <v>591</v>
      </c>
      <c r="B283" s="37">
        <v>67</v>
      </c>
      <c r="C283" s="38" t="s">
        <v>6609</v>
      </c>
      <c r="D283" s="37" t="s">
        <v>593</v>
      </c>
      <c r="E283" s="39" t="s">
        <v>6610</v>
      </c>
      <c r="F283" s="40" t="s">
        <v>639</v>
      </c>
      <c r="G283" s="41">
        <v>8.6999999999999993</v>
      </c>
      <c r="H283" s="42">
        <v>0</v>
      </c>
      <c r="I283" s="43">
        <f>ROUND(G283*H283,P4)</f>
        <v>0</v>
      </c>
      <c r="J283" s="37"/>
      <c r="O283" s="44">
        <f>I283*0.21</f>
        <v>0</v>
      </c>
      <c r="P283">
        <v>3</v>
      </c>
    </row>
    <row r="284">
      <c r="A284" s="37" t="s">
        <v>596</v>
      </c>
      <c r="B284" s="45"/>
      <c r="C284" s="46"/>
      <c r="D284" s="46"/>
      <c r="E284" s="47" t="s">
        <v>593</v>
      </c>
      <c r="F284" s="46"/>
      <c r="G284" s="46"/>
      <c r="H284" s="46"/>
      <c r="I284" s="46"/>
      <c r="J284" s="48"/>
    </row>
    <row r="285">
      <c r="A285" s="37" t="s">
        <v>630</v>
      </c>
      <c r="B285" s="45"/>
      <c r="C285" s="46"/>
      <c r="D285" s="46"/>
      <c r="E285" s="52" t="s">
        <v>6611</v>
      </c>
      <c r="F285" s="46"/>
      <c r="G285" s="46"/>
      <c r="H285" s="46"/>
      <c r="I285" s="46"/>
      <c r="J285" s="48"/>
    </row>
    <row r="286">
      <c r="A286" s="37" t="s">
        <v>597</v>
      </c>
      <c r="B286" s="45"/>
      <c r="C286" s="46"/>
      <c r="D286" s="46"/>
      <c r="E286" s="47" t="s">
        <v>593</v>
      </c>
      <c r="F286" s="46"/>
      <c r="G286" s="46"/>
      <c r="H286" s="46"/>
      <c r="I286" s="46"/>
      <c r="J286" s="48"/>
    </row>
    <row r="287">
      <c r="A287" s="37" t="s">
        <v>591</v>
      </c>
      <c r="B287" s="37">
        <v>68</v>
      </c>
      <c r="C287" s="38" t="s">
        <v>5619</v>
      </c>
      <c r="D287" s="37" t="s">
        <v>593</v>
      </c>
      <c r="E287" s="39" t="s">
        <v>5620</v>
      </c>
      <c r="F287" s="40" t="s">
        <v>595</v>
      </c>
      <c r="G287" s="41">
        <v>16</v>
      </c>
      <c r="H287" s="42">
        <v>0</v>
      </c>
      <c r="I287" s="43">
        <f>ROUND(G287*H287,P4)</f>
        <v>0</v>
      </c>
      <c r="J287" s="37"/>
      <c r="O287" s="44">
        <f>I287*0.21</f>
        <v>0</v>
      </c>
      <c r="P287">
        <v>3</v>
      </c>
    </row>
    <row r="288">
      <c r="A288" s="37" t="s">
        <v>596</v>
      </c>
      <c r="B288" s="45"/>
      <c r="C288" s="46"/>
      <c r="D288" s="46"/>
      <c r="E288" s="47" t="s">
        <v>593</v>
      </c>
      <c r="F288" s="46"/>
      <c r="G288" s="46"/>
      <c r="H288" s="46"/>
      <c r="I288" s="46"/>
      <c r="J288" s="48"/>
    </row>
    <row r="289">
      <c r="A289" s="37" t="s">
        <v>630</v>
      </c>
      <c r="B289" s="45"/>
      <c r="C289" s="46"/>
      <c r="D289" s="46"/>
      <c r="E289" s="52" t="s">
        <v>878</v>
      </c>
      <c r="F289" s="46"/>
      <c r="G289" s="46"/>
      <c r="H289" s="46"/>
      <c r="I289" s="46"/>
      <c r="J289" s="48"/>
    </row>
    <row r="290">
      <c r="A290" s="37" t="s">
        <v>597</v>
      </c>
      <c r="B290" s="45"/>
      <c r="C290" s="46"/>
      <c r="D290" s="46"/>
      <c r="E290" s="47" t="s">
        <v>593</v>
      </c>
      <c r="F290" s="46"/>
      <c r="G290" s="46"/>
      <c r="H290" s="46"/>
      <c r="I290" s="46"/>
      <c r="J290" s="48"/>
    </row>
    <row r="291" ht="30">
      <c r="A291" s="37" t="s">
        <v>591</v>
      </c>
      <c r="B291" s="37">
        <v>69</v>
      </c>
      <c r="C291" s="38" t="s">
        <v>6612</v>
      </c>
      <c r="D291" s="37" t="s">
        <v>593</v>
      </c>
      <c r="E291" s="39" t="s">
        <v>6613</v>
      </c>
      <c r="F291" s="40" t="s">
        <v>639</v>
      </c>
      <c r="G291" s="41">
        <v>8.6999999999999993</v>
      </c>
      <c r="H291" s="42">
        <v>0</v>
      </c>
      <c r="I291" s="43">
        <f>ROUND(G291*H291,P4)</f>
        <v>0</v>
      </c>
      <c r="J291" s="37"/>
      <c r="O291" s="44">
        <f>I291*0.21</f>
        <v>0</v>
      </c>
      <c r="P291">
        <v>3</v>
      </c>
    </row>
    <row r="292">
      <c r="A292" s="37" t="s">
        <v>596</v>
      </c>
      <c r="B292" s="45"/>
      <c r="C292" s="46"/>
      <c r="D292" s="46"/>
      <c r="E292" s="47" t="s">
        <v>593</v>
      </c>
      <c r="F292" s="46"/>
      <c r="G292" s="46"/>
      <c r="H292" s="46"/>
      <c r="I292" s="46"/>
      <c r="J292" s="48"/>
    </row>
    <row r="293">
      <c r="A293" s="37" t="s">
        <v>630</v>
      </c>
      <c r="B293" s="45"/>
      <c r="C293" s="46"/>
      <c r="D293" s="46"/>
      <c r="E293" s="52" t="s">
        <v>6614</v>
      </c>
      <c r="F293" s="46"/>
      <c r="G293" s="46"/>
      <c r="H293" s="46"/>
      <c r="I293" s="46"/>
      <c r="J293" s="48"/>
    </row>
    <row r="294">
      <c r="A294" s="37" t="s">
        <v>597</v>
      </c>
      <c r="B294" s="45"/>
      <c r="C294" s="46"/>
      <c r="D294" s="46"/>
      <c r="E294" s="47" t="s">
        <v>593</v>
      </c>
      <c r="F294" s="46"/>
      <c r="G294" s="46"/>
      <c r="H294" s="46"/>
      <c r="I294" s="46"/>
      <c r="J294" s="48"/>
    </row>
    <row r="295">
      <c r="A295" s="37" t="s">
        <v>591</v>
      </c>
      <c r="B295" s="37">
        <v>70</v>
      </c>
      <c r="C295" s="38" t="s">
        <v>5622</v>
      </c>
      <c r="D295" s="37" t="s">
        <v>593</v>
      </c>
      <c r="E295" s="39" t="s">
        <v>5623</v>
      </c>
      <c r="F295" s="40" t="s">
        <v>595</v>
      </c>
      <c r="G295" s="41">
        <v>16</v>
      </c>
      <c r="H295" s="42">
        <v>0</v>
      </c>
      <c r="I295" s="43">
        <f>ROUND(G295*H295,P4)</f>
        <v>0</v>
      </c>
      <c r="J295" s="37"/>
      <c r="O295" s="44">
        <f>I295*0.21</f>
        <v>0</v>
      </c>
      <c r="P295">
        <v>3</v>
      </c>
    </row>
    <row r="296">
      <c r="A296" s="37" t="s">
        <v>596</v>
      </c>
      <c r="B296" s="45"/>
      <c r="C296" s="46"/>
      <c r="D296" s="46"/>
      <c r="E296" s="47" t="s">
        <v>593</v>
      </c>
      <c r="F296" s="46"/>
      <c r="G296" s="46"/>
      <c r="H296" s="46"/>
      <c r="I296" s="46"/>
      <c r="J296" s="48"/>
    </row>
    <row r="297" ht="45">
      <c r="A297" s="37" t="s">
        <v>630</v>
      </c>
      <c r="B297" s="45"/>
      <c r="C297" s="46"/>
      <c r="D297" s="46"/>
      <c r="E297" s="52" t="s">
        <v>6615</v>
      </c>
      <c r="F297" s="46"/>
      <c r="G297" s="46"/>
      <c r="H297" s="46"/>
      <c r="I297" s="46"/>
      <c r="J297" s="48"/>
    </row>
    <row r="298">
      <c r="A298" s="37" t="s">
        <v>597</v>
      </c>
      <c r="B298" s="45"/>
      <c r="C298" s="46"/>
      <c r="D298" s="46"/>
      <c r="E298" s="47" t="s">
        <v>593</v>
      </c>
      <c r="F298" s="46"/>
      <c r="G298" s="46"/>
      <c r="H298" s="46"/>
      <c r="I298" s="46"/>
      <c r="J298" s="48"/>
    </row>
    <row r="299">
      <c r="A299" s="37" t="s">
        <v>591</v>
      </c>
      <c r="B299" s="37">
        <v>71</v>
      </c>
      <c r="C299" s="38" t="s">
        <v>5625</v>
      </c>
      <c r="D299" s="37" t="s">
        <v>593</v>
      </c>
      <c r="E299" s="39" t="s">
        <v>5626</v>
      </c>
      <c r="F299" s="40" t="s">
        <v>5615</v>
      </c>
      <c r="G299" s="41">
        <v>1089.884</v>
      </c>
      <c r="H299" s="42">
        <v>0</v>
      </c>
      <c r="I299" s="43">
        <f>ROUND(G299*H299,P4)</f>
        <v>0</v>
      </c>
      <c r="J299" s="37"/>
      <c r="O299" s="44">
        <f>I299*0.21</f>
        <v>0</v>
      </c>
      <c r="P299">
        <v>3</v>
      </c>
    </row>
    <row r="300">
      <c r="A300" s="37" t="s">
        <v>596</v>
      </c>
      <c r="B300" s="45"/>
      <c r="C300" s="46"/>
      <c r="D300" s="46"/>
      <c r="E300" s="47" t="s">
        <v>593</v>
      </c>
      <c r="F300" s="46"/>
      <c r="G300" s="46"/>
      <c r="H300" s="46"/>
      <c r="I300" s="46"/>
      <c r="J300" s="48"/>
    </row>
    <row r="301">
      <c r="A301" s="37" t="s">
        <v>630</v>
      </c>
      <c r="B301" s="45"/>
      <c r="C301" s="46"/>
      <c r="D301" s="46"/>
      <c r="E301" s="52" t="s">
        <v>6616</v>
      </c>
      <c r="F301" s="46"/>
      <c r="G301" s="46"/>
      <c r="H301" s="46"/>
      <c r="I301" s="46"/>
      <c r="J301" s="48"/>
    </row>
    <row r="302">
      <c r="A302" s="37" t="s">
        <v>597</v>
      </c>
      <c r="B302" s="45"/>
      <c r="C302" s="46"/>
      <c r="D302" s="46"/>
      <c r="E302" s="47" t="s">
        <v>593</v>
      </c>
      <c r="F302" s="46"/>
      <c r="G302" s="46"/>
      <c r="H302" s="46"/>
      <c r="I302" s="46"/>
      <c r="J302" s="48"/>
    </row>
    <row r="303">
      <c r="A303" s="37" t="s">
        <v>591</v>
      </c>
      <c r="B303" s="37">
        <v>72</v>
      </c>
      <c r="C303" s="38" t="s">
        <v>5628</v>
      </c>
      <c r="D303" s="37" t="s">
        <v>593</v>
      </c>
      <c r="E303" s="39" t="s">
        <v>5629</v>
      </c>
      <c r="F303" s="40" t="s">
        <v>604</v>
      </c>
      <c r="G303" s="41">
        <v>2</v>
      </c>
      <c r="H303" s="42">
        <v>0</v>
      </c>
      <c r="I303" s="43">
        <f>ROUND(G303*H303,P4)</f>
        <v>0</v>
      </c>
      <c r="J303" s="37"/>
      <c r="O303" s="44">
        <f>I303*0.21</f>
        <v>0</v>
      </c>
      <c r="P303">
        <v>3</v>
      </c>
    </row>
    <row r="304">
      <c r="A304" s="37" t="s">
        <v>596</v>
      </c>
      <c r="B304" s="45"/>
      <c r="C304" s="46"/>
      <c r="D304" s="46"/>
      <c r="E304" s="47" t="s">
        <v>593</v>
      </c>
      <c r="F304" s="46"/>
      <c r="G304" s="46"/>
      <c r="H304" s="46"/>
      <c r="I304" s="46"/>
      <c r="J304" s="48"/>
    </row>
    <row r="305">
      <c r="A305" s="37" t="s">
        <v>630</v>
      </c>
      <c r="B305" s="45"/>
      <c r="C305" s="46"/>
      <c r="D305" s="46"/>
      <c r="E305" s="52" t="s">
        <v>869</v>
      </c>
      <c r="F305" s="46"/>
      <c r="G305" s="46"/>
      <c r="H305" s="46"/>
      <c r="I305" s="46"/>
      <c r="J305" s="48"/>
    </row>
    <row r="306">
      <c r="A306" s="37" t="s">
        <v>597</v>
      </c>
      <c r="B306" s="45"/>
      <c r="C306" s="46"/>
      <c r="D306" s="46"/>
      <c r="E306" s="47" t="s">
        <v>593</v>
      </c>
      <c r="F306" s="46"/>
      <c r="G306" s="46"/>
      <c r="H306" s="46"/>
      <c r="I306" s="46"/>
      <c r="J306" s="48"/>
    </row>
    <row r="307">
      <c r="A307" s="31" t="s">
        <v>589</v>
      </c>
      <c r="B307" s="32"/>
      <c r="C307" s="33" t="s">
        <v>3581</v>
      </c>
      <c r="D307" s="34"/>
      <c r="E307" s="31" t="s">
        <v>3582</v>
      </c>
      <c r="F307" s="34"/>
      <c r="G307" s="34"/>
      <c r="H307" s="34"/>
      <c r="I307" s="35">
        <f>SUMIFS(I308:I547,A308:A547,"P")</f>
        <v>0</v>
      </c>
      <c r="J307" s="36"/>
    </row>
    <row r="308">
      <c r="A308" s="37" t="s">
        <v>591</v>
      </c>
      <c r="B308" s="37">
        <v>73</v>
      </c>
      <c r="C308" s="38" t="s">
        <v>5637</v>
      </c>
      <c r="D308" s="37" t="s">
        <v>593</v>
      </c>
      <c r="E308" s="39" t="s">
        <v>5638</v>
      </c>
      <c r="F308" s="40" t="s">
        <v>604</v>
      </c>
      <c r="G308" s="41">
        <v>3</v>
      </c>
      <c r="H308" s="42">
        <v>0</v>
      </c>
      <c r="I308" s="43">
        <f>ROUND(G308*H308,P4)</f>
        <v>0</v>
      </c>
      <c r="J308" s="37"/>
      <c r="O308" s="44">
        <f>I308*0.21</f>
        <v>0</v>
      </c>
      <c r="P308">
        <v>3</v>
      </c>
    </row>
    <row r="309">
      <c r="A309" s="37" t="s">
        <v>596</v>
      </c>
      <c r="B309" s="45"/>
      <c r="C309" s="46"/>
      <c r="D309" s="46"/>
      <c r="E309" s="47" t="s">
        <v>593</v>
      </c>
      <c r="F309" s="46"/>
      <c r="G309" s="46"/>
      <c r="H309" s="46"/>
      <c r="I309" s="46"/>
      <c r="J309" s="48"/>
    </row>
    <row r="310">
      <c r="A310" s="37" t="s">
        <v>630</v>
      </c>
      <c r="B310" s="45"/>
      <c r="C310" s="46"/>
      <c r="D310" s="46"/>
      <c r="E310" s="52" t="s">
        <v>5144</v>
      </c>
      <c r="F310" s="46"/>
      <c r="G310" s="46"/>
      <c r="H310" s="46"/>
      <c r="I310" s="46"/>
      <c r="J310" s="48"/>
    </row>
    <row r="311">
      <c r="A311" s="37" t="s">
        <v>597</v>
      </c>
      <c r="B311" s="45"/>
      <c r="C311" s="46"/>
      <c r="D311" s="46"/>
      <c r="E311" s="47" t="s">
        <v>593</v>
      </c>
      <c r="F311" s="46"/>
      <c r="G311" s="46"/>
      <c r="H311" s="46"/>
      <c r="I311" s="46"/>
      <c r="J311" s="48"/>
    </row>
    <row r="312">
      <c r="A312" s="37" t="s">
        <v>591</v>
      </c>
      <c r="B312" s="37">
        <v>74</v>
      </c>
      <c r="C312" s="38" t="s">
        <v>6460</v>
      </c>
      <c r="D312" s="37" t="s">
        <v>593</v>
      </c>
      <c r="E312" s="39" t="s">
        <v>6461</v>
      </c>
      <c r="F312" s="40" t="s">
        <v>604</v>
      </c>
      <c r="G312" s="41">
        <v>1</v>
      </c>
      <c r="H312" s="42">
        <v>0</v>
      </c>
      <c r="I312" s="43">
        <f>ROUND(G312*H312,P4)</f>
        <v>0</v>
      </c>
      <c r="J312" s="37"/>
      <c r="O312" s="44">
        <f>I312*0.21</f>
        <v>0</v>
      </c>
      <c r="P312">
        <v>3</v>
      </c>
    </row>
    <row r="313">
      <c r="A313" s="37" t="s">
        <v>596</v>
      </c>
      <c r="B313" s="45"/>
      <c r="C313" s="46"/>
      <c r="D313" s="46"/>
      <c r="E313" s="47" t="s">
        <v>593</v>
      </c>
      <c r="F313" s="46"/>
      <c r="G313" s="46"/>
      <c r="H313" s="46"/>
      <c r="I313" s="46"/>
      <c r="J313" s="48"/>
    </row>
    <row r="314">
      <c r="A314" s="37" t="s">
        <v>630</v>
      </c>
      <c r="B314" s="45"/>
      <c r="C314" s="46"/>
      <c r="D314" s="46"/>
      <c r="E314" s="52" t="s">
        <v>885</v>
      </c>
      <c r="F314" s="46"/>
      <c r="G314" s="46"/>
      <c r="H314" s="46"/>
      <c r="I314" s="46"/>
      <c r="J314" s="48"/>
    </row>
    <row r="315">
      <c r="A315" s="37" t="s">
        <v>597</v>
      </c>
      <c r="B315" s="45"/>
      <c r="C315" s="46"/>
      <c r="D315" s="46"/>
      <c r="E315" s="47" t="s">
        <v>593</v>
      </c>
      <c r="F315" s="46"/>
      <c r="G315" s="46"/>
      <c r="H315" s="46"/>
      <c r="I315" s="46"/>
      <c r="J315" s="48"/>
    </row>
    <row r="316" ht="30">
      <c r="A316" s="37" t="s">
        <v>591</v>
      </c>
      <c r="B316" s="37">
        <v>75</v>
      </c>
      <c r="C316" s="38" t="s">
        <v>6462</v>
      </c>
      <c r="D316" s="37" t="s">
        <v>593</v>
      </c>
      <c r="E316" s="39" t="s">
        <v>6463</v>
      </c>
      <c r="F316" s="40" t="s">
        <v>604</v>
      </c>
      <c r="G316" s="41">
        <v>1</v>
      </c>
      <c r="H316" s="42">
        <v>0</v>
      </c>
      <c r="I316" s="43">
        <f>ROUND(G316*H316,P4)</f>
        <v>0</v>
      </c>
      <c r="J316" s="37"/>
      <c r="O316" s="44">
        <f>I316*0.21</f>
        <v>0</v>
      </c>
      <c r="P316">
        <v>3</v>
      </c>
    </row>
    <row r="317">
      <c r="A317" s="37" t="s">
        <v>596</v>
      </c>
      <c r="B317" s="45"/>
      <c r="C317" s="46"/>
      <c r="D317" s="46"/>
      <c r="E317" s="47" t="s">
        <v>593</v>
      </c>
      <c r="F317" s="46"/>
      <c r="G317" s="46"/>
      <c r="H317" s="46"/>
      <c r="I317" s="46"/>
      <c r="J317" s="48"/>
    </row>
    <row r="318">
      <c r="A318" s="37" t="s">
        <v>630</v>
      </c>
      <c r="B318" s="45"/>
      <c r="C318" s="46"/>
      <c r="D318" s="46"/>
      <c r="E318" s="52" t="s">
        <v>885</v>
      </c>
      <c r="F318" s="46"/>
      <c r="G318" s="46"/>
      <c r="H318" s="46"/>
      <c r="I318" s="46"/>
      <c r="J318" s="48"/>
    </row>
    <row r="319">
      <c r="A319" s="37" t="s">
        <v>597</v>
      </c>
      <c r="B319" s="45"/>
      <c r="C319" s="46"/>
      <c r="D319" s="46"/>
      <c r="E319" s="47" t="s">
        <v>593</v>
      </c>
      <c r="F319" s="46"/>
      <c r="G319" s="46"/>
      <c r="H319" s="46"/>
      <c r="I319" s="46"/>
      <c r="J319" s="48"/>
    </row>
    <row r="320">
      <c r="A320" s="37" t="s">
        <v>591</v>
      </c>
      <c r="B320" s="37">
        <v>76</v>
      </c>
      <c r="C320" s="38" t="s">
        <v>6617</v>
      </c>
      <c r="D320" s="37" t="s">
        <v>593</v>
      </c>
      <c r="E320" s="39" t="s">
        <v>6618</v>
      </c>
      <c r="F320" s="40" t="s">
        <v>604</v>
      </c>
      <c r="G320" s="41">
        <v>4</v>
      </c>
      <c r="H320" s="42">
        <v>0</v>
      </c>
      <c r="I320" s="43">
        <f>ROUND(G320*H320,P4)</f>
        <v>0</v>
      </c>
      <c r="J320" s="37"/>
      <c r="O320" s="44">
        <f>I320*0.21</f>
        <v>0</v>
      </c>
      <c r="P320">
        <v>3</v>
      </c>
    </row>
    <row r="321">
      <c r="A321" s="37" t="s">
        <v>596</v>
      </c>
      <c r="B321" s="45"/>
      <c r="C321" s="46"/>
      <c r="D321" s="46"/>
      <c r="E321" s="47" t="s">
        <v>593</v>
      </c>
      <c r="F321" s="46"/>
      <c r="G321" s="46"/>
      <c r="H321" s="46"/>
      <c r="I321" s="46"/>
      <c r="J321" s="48"/>
    </row>
    <row r="322">
      <c r="A322" s="37" t="s">
        <v>630</v>
      </c>
      <c r="B322" s="45"/>
      <c r="C322" s="46"/>
      <c r="D322" s="46"/>
      <c r="E322" s="52" t="s">
        <v>865</v>
      </c>
      <c r="F322" s="46"/>
      <c r="G322" s="46"/>
      <c r="H322" s="46"/>
      <c r="I322" s="46"/>
      <c r="J322" s="48"/>
    </row>
    <row r="323">
      <c r="A323" s="37" t="s">
        <v>597</v>
      </c>
      <c r="B323" s="45"/>
      <c r="C323" s="46"/>
      <c r="D323" s="46"/>
      <c r="E323" s="47" t="s">
        <v>593</v>
      </c>
      <c r="F323" s="46"/>
      <c r="G323" s="46"/>
      <c r="H323" s="46"/>
      <c r="I323" s="46"/>
      <c r="J323" s="48"/>
    </row>
    <row r="324">
      <c r="A324" s="37" t="s">
        <v>591</v>
      </c>
      <c r="B324" s="37">
        <v>77</v>
      </c>
      <c r="C324" s="38" t="s">
        <v>6464</v>
      </c>
      <c r="D324" s="37" t="s">
        <v>593</v>
      </c>
      <c r="E324" s="39" t="s">
        <v>6465</v>
      </c>
      <c r="F324" s="40" t="s">
        <v>604</v>
      </c>
      <c r="G324" s="41">
        <v>1</v>
      </c>
      <c r="H324" s="42">
        <v>0</v>
      </c>
      <c r="I324" s="43">
        <f>ROUND(G324*H324,P4)</f>
        <v>0</v>
      </c>
      <c r="J324" s="37"/>
      <c r="O324" s="44">
        <f>I324*0.21</f>
        <v>0</v>
      </c>
      <c r="P324">
        <v>3</v>
      </c>
    </row>
    <row r="325">
      <c r="A325" s="37" t="s">
        <v>596</v>
      </c>
      <c r="B325" s="45"/>
      <c r="C325" s="46"/>
      <c r="D325" s="46"/>
      <c r="E325" s="47" t="s">
        <v>593</v>
      </c>
      <c r="F325" s="46"/>
      <c r="G325" s="46"/>
      <c r="H325" s="46"/>
      <c r="I325" s="46"/>
      <c r="J325" s="48"/>
    </row>
    <row r="326">
      <c r="A326" s="37" t="s">
        <v>630</v>
      </c>
      <c r="B326" s="45"/>
      <c r="C326" s="46"/>
      <c r="D326" s="46"/>
      <c r="E326" s="52" t="s">
        <v>885</v>
      </c>
      <c r="F326" s="46"/>
      <c r="G326" s="46"/>
      <c r="H326" s="46"/>
      <c r="I326" s="46"/>
      <c r="J326" s="48"/>
    </row>
    <row r="327">
      <c r="A327" s="37" t="s">
        <v>597</v>
      </c>
      <c r="B327" s="45"/>
      <c r="C327" s="46"/>
      <c r="D327" s="46"/>
      <c r="E327" s="47" t="s">
        <v>593</v>
      </c>
      <c r="F327" s="46"/>
      <c r="G327" s="46"/>
      <c r="H327" s="46"/>
      <c r="I327" s="46"/>
      <c r="J327" s="48"/>
    </row>
    <row r="328">
      <c r="A328" s="37" t="s">
        <v>591</v>
      </c>
      <c r="B328" s="37">
        <v>78</v>
      </c>
      <c r="C328" s="38" t="s">
        <v>5643</v>
      </c>
      <c r="D328" s="37" t="s">
        <v>593</v>
      </c>
      <c r="E328" s="39" t="s">
        <v>5644</v>
      </c>
      <c r="F328" s="40" t="s">
        <v>604</v>
      </c>
      <c r="G328" s="41">
        <v>1</v>
      </c>
      <c r="H328" s="42">
        <v>0</v>
      </c>
      <c r="I328" s="43">
        <f>ROUND(G328*H328,P4)</f>
        <v>0</v>
      </c>
      <c r="J328" s="37"/>
      <c r="O328" s="44">
        <f>I328*0.21</f>
        <v>0</v>
      </c>
      <c r="P328">
        <v>3</v>
      </c>
    </row>
    <row r="329">
      <c r="A329" s="37" t="s">
        <v>596</v>
      </c>
      <c r="B329" s="45"/>
      <c r="C329" s="46"/>
      <c r="D329" s="46"/>
      <c r="E329" s="47" t="s">
        <v>593</v>
      </c>
      <c r="F329" s="46"/>
      <c r="G329" s="46"/>
      <c r="H329" s="46"/>
      <c r="I329" s="46"/>
      <c r="J329" s="48"/>
    </row>
    <row r="330">
      <c r="A330" s="37" t="s">
        <v>630</v>
      </c>
      <c r="B330" s="45"/>
      <c r="C330" s="46"/>
      <c r="D330" s="46"/>
      <c r="E330" s="52" t="s">
        <v>885</v>
      </c>
      <c r="F330" s="46"/>
      <c r="G330" s="46"/>
      <c r="H330" s="46"/>
      <c r="I330" s="46"/>
      <c r="J330" s="48"/>
    </row>
    <row r="331">
      <c r="A331" s="37" t="s">
        <v>597</v>
      </c>
      <c r="B331" s="45"/>
      <c r="C331" s="46"/>
      <c r="D331" s="46"/>
      <c r="E331" s="47" t="s">
        <v>593</v>
      </c>
      <c r="F331" s="46"/>
      <c r="G331" s="46"/>
      <c r="H331" s="46"/>
      <c r="I331" s="46"/>
      <c r="J331" s="48"/>
    </row>
    <row r="332" ht="30">
      <c r="A332" s="37" t="s">
        <v>591</v>
      </c>
      <c r="B332" s="37">
        <v>79</v>
      </c>
      <c r="C332" s="38" t="s">
        <v>5645</v>
      </c>
      <c r="D332" s="37" t="s">
        <v>593</v>
      </c>
      <c r="E332" s="39" t="s">
        <v>5646</v>
      </c>
      <c r="F332" s="40" t="s">
        <v>604</v>
      </c>
      <c r="G332" s="41">
        <v>3</v>
      </c>
      <c r="H332" s="42">
        <v>0</v>
      </c>
      <c r="I332" s="43">
        <f>ROUND(G332*H332,P4)</f>
        <v>0</v>
      </c>
      <c r="J332" s="37"/>
      <c r="O332" s="44">
        <f>I332*0.21</f>
        <v>0</v>
      </c>
      <c r="P332">
        <v>3</v>
      </c>
    </row>
    <row r="333">
      <c r="A333" s="37" t="s">
        <v>596</v>
      </c>
      <c r="B333" s="45"/>
      <c r="C333" s="46"/>
      <c r="D333" s="46"/>
      <c r="E333" s="47" t="s">
        <v>593</v>
      </c>
      <c r="F333" s="46"/>
      <c r="G333" s="46"/>
      <c r="H333" s="46"/>
      <c r="I333" s="46"/>
      <c r="J333" s="48"/>
    </row>
    <row r="334">
      <c r="A334" s="37" t="s">
        <v>630</v>
      </c>
      <c r="B334" s="45"/>
      <c r="C334" s="46"/>
      <c r="D334" s="46"/>
      <c r="E334" s="52" t="s">
        <v>5144</v>
      </c>
      <c r="F334" s="46"/>
      <c r="G334" s="46"/>
      <c r="H334" s="46"/>
      <c r="I334" s="46"/>
      <c r="J334" s="48"/>
    </row>
    <row r="335">
      <c r="A335" s="37" t="s">
        <v>597</v>
      </c>
      <c r="B335" s="45"/>
      <c r="C335" s="46"/>
      <c r="D335" s="46"/>
      <c r="E335" s="47" t="s">
        <v>593</v>
      </c>
      <c r="F335" s="46"/>
      <c r="G335" s="46"/>
      <c r="H335" s="46"/>
      <c r="I335" s="46"/>
      <c r="J335" s="48"/>
    </row>
    <row r="336">
      <c r="A336" s="37" t="s">
        <v>591</v>
      </c>
      <c r="B336" s="37">
        <v>80</v>
      </c>
      <c r="C336" s="38" t="s">
        <v>6466</v>
      </c>
      <c r="D336" s="37" t="s">
        <v>593</v>
      </c>
      <c r="E336" s="39" t="s">
        <v>6467</v>
      </c>
      <c r="F336" s="40" t="s">
        <v>604</v>
      </c>
      <c r="G336" s="41">
        <v>1</v>
      </c>
      <c r="H336" s="42">
        <v>0</v>
      </c>
      <c r="I336" s="43">
        <f>ROUND(G336*H336,P4)</f>
        <v>0</v>
      </c>
      <c r="J336" s="37"/>
      <c r="O336" s="44">
        <f>I336*0.21</f>
        <v>0</v>
      </c>
      <c r="P336">
        <v>3</v>
      </c>
    </row>
    <row r="337">
      <c r="A337" s="37" t="s">
        <v>596</v>
      </c>
      <c r="B337" s="45"/>
      <c r="C337" s="46"/>
      <c r="D337" s="46"/>
      <c r="E337" s="47" t="s">
        <v>593</v>
      </c>
      <c r="F337" s="46"/>
      <c r="G337" s="46"/>
      <c r="H337" s="46"/>
      <c r="I337" s="46"/>
      <c r="J337" s="48"/>
    </row>
    <row r="338">
      <c r="A338" s="37" t="s">
        <v>630</v>
      </c>
      <c r="B338" s="45"/>
      <c r="C338" s="46"/>
      <c r="D338" s="46"/>
      <c r="E338" s="52" t="s">
        <v>885</v>
      </c>
      <c r="F338" s="46"/>
      <c r="G338" s="46"/>
      <c r="H338" s="46"/>
      <c r="I338" s="46"/>
      <c r="J338" s="48"/>
    </row>
    <row r="339">
      <c r="A339" s="37" t="s">
        <v>597</v>
      </c>
      <c r="B339" s="45"/>
      <c r="C339" s="46"/>
      <c r="D339" s="46"/>
      <c r="E339" s="47" t="s">
        <v>593</v>
      </c>
      <c r="F339" s="46"/>
      <c r="G339" s="46"/>
      <c r="H339" s="46"/>
      <c r="I339" s="46"/>
      <c r="J339" s="48"/>
    </row>
    <row r="340" ht="30">
      <c r="A340" s="37" t="s">
        <v>591</v>
      </c>
      <c r="B340" s="37">
        <v>81</v>
      </c>
      <c r="C340" s="38" t="s">
        <v>6619</v>
      </c>
      <c r="D340" s="37" t="s">
        <v>593</v>
      </c>
      <c r="E340" s="39" t="s">
        <v>6620</v>
      </c>
      <c r="F340" s="40" t="s">
        <v>595</v>
      </c>
      <c r="G340" s="41">
        <v>161.59999999999999</v>
      </c>
      <c r="H340" s="42">
        <v>0</v>
      </c>
      <c r="I340" s="43">
        <f>ROUND(G340*H340,P4)</f>
        <v>0</v>
      </c>
      <c r="J340" s="37"/>
      <c r="O340" s="44">
        <f>I340*0.21</f>
        <v>0</v>
      </c>
      <c r="P340">
        <v>3</v>
      </c>
    </row>
    <row r="341">
      <c r="A341" s="37" t="s">
        <v>596</v>
      </c>
      <c r="B341" s="45"/>
      <c r="C341" s="46"/>
      <c r="D341" s="46"/>
      <c r="E341" s="47" t="s">
        <v>593</v>
      </c>
      <c r="F341" s="46"/>
      <c r="G341" s="46"/>
      <c r="H341" s="46"/>
      <c r="I341" s="46"/>
      <c r="J341" s="48"/>
    </row>
    <row r="342">
      <c r="A342" s="37" t="s">
        <v>630</v>
      </c>
      <c r="B342" s="45"/>
      <c r="C342" s="46"/>
      <c r="D342" s="46"/>
      <c r="E342" s="52" t="s">
        <v>6621</v>
      </c>
      <c r="F342" s="46"/>
      <c r="G342" s="46"/>
      <c r="H342" s="46"/>
      <c r="I342" s="46"/>
      <c r="J342" s="48"/>
    </row>
    <row r="343">
      <c r="A343" s="37" t="s">
        <v>597</v>
      </c>
      <c r="B343" s="45"/>
      <c r="C343" s="46"/>
      <c r="D343" s="46"/>
      <c r="E343" s="47" t="s">
        <v>593</v>
      </c>
      <c r="F343" s="46"/>
      <c r="G343" s="46"/>
      <c r="H343" s="46"/>
      <c r="I343" s="46"/>
      <c r="J343" s="48"/>
    </row>
    <row r="344">
      <c r="A344" s="37" t="s">
        <v>591</v>
      </c>
      <c r="B344" s="37">
        <v>82</v>
      </c>
      <c r="C344" s="38" t="s">
        <v>6468</v>
      </c>
      <c r="D344" s="37" t="s">
        <v>593</v>
      </c>
      <c r="E344" s="39" t="s">
        <v>6469</v>
      </c>
      <c r="F344" s="40" t="s">
        <v>604</v>
      </c>
      <c r="G344" s="41">
        <v>1.01</v>
      </c>
      <c r="H344" s="42">
        <v>0</v>
      </c>
      <c r="I344" s="43">
        <f>ROUND(G344*H344,P4)</f>
        <v>0</v>
      </c>
      <c r="J344" s="37"/>
      <c r="O344" s="44">
        <f>I344*0.21</f>
        <v>0</v>
      </c>
      <c r="P344">
        <v>3</v>
      </c>
    </row>
    <row r="345">
      <c r="A345" s="37" t="s">
        <v>596</v>
      </c>
      <c r="B345" s="45"/>
      <c r="C345" s="46"/>
      <c r="D345" s="46"/>
      <c r="E345" s="47" t="s">
        <v>593</v>
      </c>
      <c r="F345" s="46"/>
      <c r="G345" s="46"/>
      <c r="H345" s="46"/>
      <c r="I345" s="46"/>
      <c r="J345" s="48"/>
    </row>
    <row r="346">
      <c r="A346" s="37" t="s">
        <v>630</v>
      </c>
      <c r="B346" s="45"/>
      <c r="C346" s="46"/>
      <c r="D346" s="46"/>
      <c r="E346" s="52" t="s">
        <v>5649</v>
      </c>
      <c r="F346" s="46"/>
      <c r="G346" s="46"/>
      <c r="H346" s="46"/>
      <c r="I346" s="46"/>
      <c r="J346" s="48"/>
    </row>
    <row r="347">
      <c r="A347" s="37" t="s">
        <v>597</v>
      </c>
      <c r="B347" s="45"/>
      <c r="C347" s="46"/>
      <c r="D347" s="46"/>
      <c r="E347" s="47" t="s">
        <v>593</v>
      </c>
      <c r="F347" s="46"/>
      <c r="G347" s="46"/>
      <c r="H347" s="46"/>
      <c r="I347" s="46"/>
      <c r="J347" s="48"/>
    </row>
    <row r="348">
      <c r="A348" s="37" t="s">
        <v>591</v>
      </c>
      <c r="B348" s="37">
        <v>83</v>
      </c>
      <c r="C348" s="38" t="s">
        <v>6622</v>
      </c>
      <c r="D348" s="37" t="s">
        <v>593</v>
      </c>
      <c r="E348" s="39" t="s">
        <v>6623</v>
      </c>
      <c r="F348" s="40" t="s">
        <v>604</v>
      </c>
      <c r="G348" s="41">
        <v>3.0299999999999998</v>
      </c>
      <c r="H348" s="42">
        <v>0</v>
      </c>
      <c r="I348" s="43">
        <f>ROUND(G348*H348,P4)</f>
        <v>0</v>
      </c>
      <c r="J348" s="37"/>
      <c r="O348" s="44">
        <f>I348*0.21</f>
        <v>0</v>
      </c>
      <c r="P348">
        <v>3</v>
      </c>
    </row>
    <row r="349">
      <c r="A349" s="37" t="s">
        <v>596</v>
      </c>
      <c r="B349" s="45"/>
      <c r="C349" s="46"/>
      <c r="D349" s="46"/>
      <c r="E349" s="47" t="s">
        <v>593</v>
      </c>
      <c r="F349" s="46"/>
      <c r="G349" s="46"/>
      <c r="H349" s="46"/>
      <c r="I349" s="46"/>
      <c r="J349" s="48"/>
    </row>
    <row r="350">
      <c r="A350" s="37" t="s">
        <v>630</v>
      </c>
      <c r="B350" s="45"/>
      <c r="C350" s="46"/>
      <c r="D350" s="46"/>
      <c r="E350" s="52" t="s">
        <v>6470</v>
      </c>
      <c r="F350" s="46"/>
      <c r="G350" s="46"/>
      <c r="H350" s="46"/>
      <c r="I350" s="46"/>
      <c r="J350" s="48"/>
    </row>
    <row r="351">
      <c r="A351" s="37" t="s">
        <v>597</v>
      </c>
      <c r="B351" s="45"/>
      <c r="C351" s="46"/>
      <c r="D351" s="46"/>
      <c r="E351" s="47" t="s">
        <v>593</v>
      </c>
      <c r="F351" s="46"/>
      <c r="G351" s="46"/>
      <c r="H351" s="46"/>
      <c r="I351" s="46"/>
      <c r="J351" s="48"/>
    </row>
    <row r="352" ht="30">
      <c r="A352" s="37" t="s">
        <v>591</v>
      </c>
      <c r="B352" s="37">
        <v>84</v>
      </c>
      <c r="C352" s="38" t="s">
        <v>6624</v>
      </c>
      <c r="D352" s="37" t="s">
        <v>593</v>
      </c>
      <c r="E352" s="39" t="s">
        <v>6625</v>
      </c>
      <c r="F352" s="40" t="s">
        <v>604</v>
      </c>
      <c r="G352" s="41">
        <v>1</v>
      </c>
      <c r="H352" s="42">
        <v>0</v>
      </c>
      <c r="I352" s="43">
        <f>ROUND(G352*H352,P4)</f>
        <v>0</v>
      </c>
      <c r="J352" s="37"/>
      <c r="O352" s="44">
        <f>I352*0.21</f>
        <v>0</v>
      </c>
      <c r="P352">
        <v>3</v>
      </c>
    </row>
    <row r="353">
      <c r="A353" s="37" t="s">
        <v>596</v>
      </c>
      <c r="B353" s="45"/>
      <c r="C353" s="46"/>
      <c r="D353" s="46"/>
      <c r="E353" s="47" t="s">
        <v>593</v>
      </c>
      <c r="F353" s="46"/>
      <c r="G353" s="46"/>
      <c r="H353" s="46"/>
      <c r="I353" s="46"/>
      <c r="J353" s="48"/>
    </row>
    <row r="354">
      <c r="A354" s="37" t="s">
        <v>630</v>
      </c>
      <c r="B354" s="45"/>
      <c r="C354" s="46"/>
      <c r="D354" s="46"/>
      <c r="E354" s="52" t="s">
        <v>885</v>
      </c>
      <c r="F354" s="46"/>
      <c r="G354" s="46"/>
      <c r="H354" s="46"/>
      <c r="I354" s="46"/>
      <c r="J354" s="48"/>
    </row>
    <row r="355">
      <c r="A355" s="37" t="s">
        <v>597</v>
      </c>
      <c r="B355" s="45"/>
      <c r="C355" s="46"/>
      <c r="D355" s="46"/>
      <c r="E355" s="47" t="s">
        <v>593</v>
      </c>
      <c r="F355" s="46"/>
      <c r="G355" s="46"/>
      <c r="H355" s="46"/>
      <c r="I355" s="46"/>
      <c r="J355" s="48"/>
    </row>
    <row r="356" ht="30">
      <c r="A356" s="37" t="s">
        <v>591</v>
      </c>
      <c r="B356" s="37">
        <v>85</v>
      </c>
      <c r="C356" s="38" t="s">
        <v>6626</v>
      </c>
      <c r="D356" s="37" t="s">
        <v>593</v>
      </c>
      <c r="E356" s="39" t="s">
        <v>6627</v>
      </c>
      <c r="F356" s="40" t="s">
        <v>604</v>
      </c>
      <c r="G356" s="41">
        <v>1</v>
      </c>
      <c r="H356" s="42">
        <v>0</v>
      </c>
      <c r="I356" s="43">
        <f>ROUND(G356*H356,P4)</f>
        <v>0</v>
      </c>
      <c r="J356" s="37"/>
      <c r="O356" s="44">
        <f>I356*0.21</f>
        <v>0</v>
      </c>
      <c r="P356">
        <v>3</v>
      </c>
    </row>
    <row r="357">
      <c r="A357" s="37" t="s">
        <v>596</v>
      </c>
      <c r="B357" s="45"/>
      <c r="C357" s="46"/>
      <c r="D357" s="46"/>
      <c r="E357" s="47" t="s">
        <v>593</v>
      </c>
      <c r="F357" s="46"/>
      <c r="G357" s="46"/>
      <c r="H357" s="46"/>
      <c r="I357" s="46"/>
      <c r="J357" s="48"/>
    </row>
    <row r="358">
      <c r="A358" s="37" t="s">
        <v>630</v>
      </c>
      <c r="B358" s="45"/>
      <c r="C358" s="46"/>
      <c r="D358" s="46"/>
      <c r="E358" s="52" t="s">
        <v>885</v>
      </c>
      <c r="F358" s="46"/>
      <c r="G358" s="46"/>
      <c r="H358" s="46"/>
      <c r="I358" s="46"/>
      <c r="J358" s="48"/>
    </row>
    <row r="359">
      <c r="A359" s="37" t="s">
        <v>597</v>
      </c>
      <c r="B359" s="45"/>
      <c r="C359" s="46"/>
      <c r="D359" s="46"/>
      <c r="E359" s="47" t="s">
        <v>593</v>
      </c>
      <c r="F359" s="46"/>
      <c r="G359" s="46"/>
      <c r="H359" s="46"/>
      <c r="I359" s="46"/>
      <c r="J359" s="48"/>
    </row>
    <row r="360" ht="30">
      <c r="A360" s="37" t="s">
        <v>591</v>
      </c>
      <c r="B360" s="37">
        <v>86</v>
      </c>
      <c r="C360" s="38" t="s">
        <v>6628</v>
      </c>
      <c r="D360" s="37" t="s">
        <v>593</v>
      </c>
      <c r="E360" s="39" t="s">
        <v>6629</v>
      </c>
      <c r="F360" s="40" t="s">
        <v>604</v>
      </c>
      <c r="G360" s="41">
        <v>1</v>
      </c>
      <c r="H360" s="42">
        <v>0</v>
      </c>
      <c r="I360" s="43">
        <f>ROUND(G360*H360,P4)</f>
        <v>0</v>
      </c>
      <c r="J360" s="37"/>
      <c r="O360" s="44">
        <f>I360*0.21</f>
        <v>0</v>
      </c>
      <c r="P360">
        <v>3</v>
      </c>
    </row>
    <row r="361">
      <c r="A361" s="37" t="s">
        <v>596</v>
      </c>
      <c r="B361" s="45"/>
      <c r="C361" s="46"/>
      <c r="D361" s="46"/>
      <c r="E361" s="47" t="s">
        <v>593</v>
      </c>
      <c r="F361" s="46"/>
      <c r="G361" s="46"/>
      <c r="H361" s="46"/>
      <c r="I361" s="46"/>
      <c r="J361" s="48"/>
    </row>
    <row r="362">
      <c r="A362" s="37" t="s">
        <v>630</v>
      </c>
      <c r="B362" s="45"/>
      <c r="C362" s="46"/>
      <c r="D362" s="46"/>
      <c r="E362" s="52" t="s">
        <v>885</v>
      </c>
      <c r="F362" s="46"/>
      <c r="G362" s="46"/>
      <c r="H362" s="46"/>
      <c r="I362" s="46"/>
      <c r="J362" s="48"/>
    </row>
    <row r="363">
      <c r="A363" s="37" t="s">
        <v>597</v>
      </c>
      <c r="B363" s="45"/>
      <c r="C363" s="46"/>
      <c r="D363" s="46"/>
      <c r="E363" s="47" t="s">
        <v>593</v>
      </c>
      <c r="F363" s="46"/>
      <c r="G363" s="46"/>
      <c r="H363" s="46"/>
      <c r="I363" s="46"/>
      <c r="J363" s="48"/>
    </row>
    <row r="364" ht="30">
      <c r="A364" s="37" t="s">
        <v>591</v>
      </c>
      <c r="B364" s="37">
        <v>87</v>
      </c>
      <c r="C364" s="38" t="s">
        <v>6630</v>
      </c>
      <c r="D364" s="37" t="s">
        <v>593</v>
      </c>
      <c r="E364" s="39" t="s">
        <v>6631</v>
      </c>
      <c r="F364" s="40" t="s">
        <v>604</v>
      </c>
      <c r="G364" s="41">
        <v>1</v>
      </c>
      <c r="H364" s="42">
        <v>0</v>
      </c>
      <c r="I364" s="43">
        <f>ROUND(G364*H364,P4)</f>
        <v>0</v>
      </c>
      <c r="J364" s="37"/>
      <c r="O364" s="44">
        <f>I364*0.21</f>
        <v>0</v>
      </c>
      <c r="P364">
        <v>3</v>
      </c>
    </row>
    <row r="365">
      <c r="A365" s="37" t="s">
        <v>596</v>
      </c>
      <c r="B365" s="45"/>
      <c r="C365" s="46"/>
      <c r="D365" s="46"/>
      <c r="E365" s="47" t="s">
        <v>593</v>
      </c>
      <c r="F365" s="46"/>
      <c r="G365" s="46"/>
      <c r="H365" s="46"/>
      <c r="I365" s="46"/>
      <c r="J365" s="48"/>
    </row>
    <row r="366">
      <c r="A366" s="37" t="s">
        <v>630</v>
      </c>
      <c r="B366" s="45"/>
      <c r="C366" s="46"/>
      <c r="D366" s="46"/>
      <c r="E366" s="52" t="s">
        <v>885</v>
      </c>
      <c r="F366" s="46"/>
      <c r="G366" s="46"/>
      <c r="H366" s="46"/>
      <c r="I366" s="46"/>
      <c r="J366" s="48"/>
    </row>
    <row r="367">
      <c r="A367" s="37" t="s">
        <v>597</v>
      </c>
      <c r="B367" s="45"/>
      <c r="C367" s="46"/>
      <c r="D367" s="46"/>
      <c r="E367" s="47" t="s">
        <v>593</v>
      </c>
      <c r="F367" s="46"/>
      <c r="G367" s="46"/>
      <c r="H367" s="46"/>
      <c r="I367" s="46"/>
      <c r="J367" s="48"/>
    </row>
    <row r="368" ht="30">
      <c r="A368" s="37" t="s">
        <v>591</v>
      </c>
      <c r="B368" s="37">
        <v>88</v>
      </c>
      <c r="C368" s="38" t="s">
        <v>6632</v>
      </c>
      <c r="D368" s="37" t="s">
        <v>593</v>
      </c>
      <c r="E368" s="39" t="s">
        <v>6633</v>
      </c>
      <c r="F368" s="40" t="s">
        <v>604</v>
      </c>
      <c r="G368" s="41">
        <v>2</v>
      </c>
      <c r="H368" s="42">
        <v>0</v>
      </c>
      <c r="I368" s="43">
        <f>ROUND(G368*H368,P4)</f>
        <v>0</v>
      </c>
      <c r="J368" s="37"/>
      <c r="O368" s="44">
        <f>I368*0.21</f>
        <v>0</v>
      </c>
      <c r="P368">
        <v>3</v>
      </c>
    </row>
    <row r="369">
      <c r="A369" s="37" t="s">
        <v>596</v>
      </c>
      <c r="B369" s="45"/>
      <c r="C369" s="46"/>
      <c r="D369" s="46"/>
      <c r="E369" s="47" t="s">
        <v>593</v>
      </c>
      <c r="F369" s="46"/>
      <c r="G369" s="46"/>
      <c r="H369" s="46"/>
      <c r="I369" s="46"/>
      <c r="J369" s="48"/>
    </row>
    <row r="370">
      <c r="A370" s="37" t="s">
        <v>630</v>
      </c>
      <c r="B370" s="45"/>
      <c r="C370" s="46"/>
      <c r="D370" s="46"/>
      <c r="E370" s="52" t="s">
        <v>869</v>
      </c>
      <c r="F370" s="46"/>
      <c r="G370" s="46"/>
      <c r="H370" s="46"/>
      <c r="I370" s="46"/>
      <c r="J370" s="48"/>
    </row>
    <row r="371">
      <c r="A371" s="37" t="s">
        <v>597</v>
      </c>
      <c r="B371" s="45"/>
      <c r="C371" s="46"/>
      <c r="D371" s="46"/>
      <c r="E371" s="47" t="s">
        <v>593</v>
      </c>
      <c r="F371" s="46"/>
      <c r="G371" s="46"/>
      <c r="H371" s="46"/>
      <c r="I371" s="46"/>
      <c r="J371" s="48"/>
    </row>
    <row r="372" ht="30">
      <c r="A372" s="37" t="s">
        <v>591</v>
      </c>
      <c r="B372" s="37">
        <v>89</v>
      </c>
      <c r="C372" s="38" t="s">
        <v>6634</v>
      </c>
      <c r="D372" s="37" t="s">
        <v>593</v>
      </c>
      <c r="E372" s="39" t="s">
        <v>6635</v>
      </c>
      <c r="F372" s="40" t="s">
        <v>604</v>
      </c>
      <c r="G372" s="41">
        <v>2</v>
      </c>
      <c r="H372" s="42">
        <v>0</v>
      </c>
      <c r="I372" s="43">
        <f>ROUND(G372*H372,P4)</f>
        <v>0</v>
      </c>
      <c r="J372" s="37"/>
      <c r="O372" s="44">
        <f>I372*0.21</f>
        <v>0</v>
      </c>
      <c r="P372">
        <v>3</v>
      </c>
    </row>
    <row r="373">
      <c r="A373" s="37" t="s">
        <v>596</v>
      </c>
      <c r="B373" s="45"/>
      <c r="C373" s="46"/>
      <c r="D373" s="46"/>
      <c r="E373" s="47" t="s">
        <v>593</v>
      </c>
      <c r="F373" s="46"/>
      <c r="G373" s="46"/>
      <c r="H373" s="46"/>
      <c r="I373" s="46"/>
      <c r="J373" s="48"/>
    </row>
    <row r="374">
      <c r="A374" s="37" t="s">
        <v>630</v>
      </c>
      <c r="B374" s="45"/>
      <c r="C374" s="46"/>
      <c r="D374" s="46"/>
      <c r="E374" s="52" t="s">
        <v>869</v>
      </c>
      <c r="F374" s="46"/>
      <c r="G374" s="46"/>
      <c r="H374" s="46"/>
      <c r="I374" s="46"/>
      <c r="J374" s="48"/>
    </row>
    <row r="375">
      <c r="A375" s="37" t="s">
        <v>597</v>
      </c>
      <c r="B375" s="45"/>
      <c r="C375" s="46"/>
      <c r="D375" s="46"/>
      <c r="E375" s="47" t="s">
        <v>593</v>
      </c>
      <c r="F375" s="46"/>
      <c r="G375" s="46"/>
      <c r="H375" s="46"/>
      <c r="I375" s="46"/>
      <c r="J375" s="48"/>
    </row>
    <row r="376" ht="30">
      <c r="A376" s="37" t="s">
        <v>591</v>
      </c>
      <c r="B376" s="37">
        <v>90</v>
      </c>
      <c r="C376" s="38" t="s">
        <v>6636</v>
      </c>
      <c r="D376" s="37" t="s">
        <v>593</v>
      </c>
      <c r="E376" s="39" t="s">
        <v>6637</v>
      </c>
      <c r="F376" s="40" t="s">
        <v>604</v>
      </c>
      <c r="G376" s="41">
        <v>2</v>
      </c>
      <c r="H376" s="42">
        <v>0</v>
      </c>
      <c r="I376" s="43">
        <f>ROUND(G376*H376,P4)</f>
        <v>0</v>
      </c>
      <c r="J376" s="37"/>
      <c r="O376" s="44">
        <f>I376*0.21</f>
        <v>0</v>
      </c>
      <c r="P376">
        <v>3</v>
      </c>
    </row>
    <row r="377">
      <c r="A377" s="37" t="s">
        <v>596</v>
      </c>
      <c r="B377" s="45"/>
      <c r="C377" s="46"/>
      <c r="D377" s="46"/>
      <c r="E377" s="47" t="s">
        <v>593</v>
      </c>
      <c r="F377" s="46"/>
      <c r="G377" s="46"/>
      <c r="H377" s="46"/>
      <c r="I377" s="46"/>
      <c r="J377" s="48"/>
    </row>
    <row r="378">
      <c r="A378" s="37" t="s">
        <v>630</v>
      </c>
      <c r="B378" s="45"/>
      <c r="C378" s="46"/>
      <c r="D378" s="46"/>
      <c r="E378" s="52" t="s">
        <v>869</v>
      </c>
      <c r="F378" s="46"/>
      <c r="G378" s="46"/>
      <c r="H378" s="46"/>
      <c r="I378" s="46"/>
      <c r="J378" s="48"/>
    </row>
    <row r="379">
      <c r="A379" s="37" t="s">
        <v>597</v>
      </c>
      <c r="B379" s="45"/>
      <c r="C379" s="46"/>
      <c r="D379" s="46"/>
      <c r="E379" s="47" t="s">
        <v>593</v>
      </c>
      <c r="F379" s="46"/>
      <c r="G379" s="46"/>
      <c r="H379" s="46"/>
      <c r="I379" s="46"/>
      <c r="J379" s="48"/>
    </row>
    <row r="380" ht="30">
      <c r="A380" s="37" t="s">
        <v>591</v>
      </c>
      <c r="B380" s="37">
        <v>91</v>
      </c>
      <c r="C380" s="38" t="s">
        <v>6638</v>
      </c>
      <c r="D380" s="37" t="s">
        <v>593</v>
      </c>
      <c r="E380" s="39" t="s">
        <v>6639</v>
      </c>
      <c r="F380" s="40" t="s">
        <v>604</v>
      </c>
      <c r="G380" s="41">
        <v>1</v>
      </c>
      <c r="H380" s="42">
        <v>0</v>
      </c>
      <c r="I380" s="43">
        <f>ROUND(G380*H380,P4)</f>
        <v>0</v>
      </c>
      <c r="J380" s="37"/>
      <c r="O380" s="44">
        <f>I380*0.21</f>
        <v>0</v>
      </c>
      <c r="P380">
        <v>3</v>
      </c>
    </row>
    <row r="381">
      <c r="A381" s="37" t="s">
        <v>596</v>
      </c>
      <c r="B381" s="45"/>
      <c r="C381" s="46"/>
      <c r="D381" s="46"/>
      <c r="E381" s="47" t="s">
        <v>593</v>
      </c>
      <c r="F381" s="46"/>
      <c r="G381" s="46"/>
      <c r="H381" s="46"/>
      <c r="I381" s="46"/>
      <c r="J381" s="48"/>
    </row>
    <row r="382">
      <c r="A382" s="37" t="s">
        <v>630</v>
      </c>
      <c r="B382" s="45"/>
      <c r="C382" s="46"/>
      <c r="D382" s="46"/>
      <c r="E382" s="52" t="s">
        <v>885</v>
      </c>
      <c r="F382" s="46"/>
      <c r="G382" s="46"/>
      <c r="H382" s="46"/>
      <c r="I382" s="46"/>
      <c r="J382" s="48"/>
    </row>
    <row r="383">
      <c r="A383" s="37" t="s">
        <v>597</v>
      </c>
      <c r="B383" s="45"/>
      <c r="C383" s="46"/>
      <c r="D383" s="46"/>
      <c r="E383" s="47" t="s">
        <v>593</v>
      </c>
      <c r="F383" s="46"/>
      <c r="G383" s="46"/>
      <c r="H383" s="46"/>
      <c r="I383" s="46"/>
      <c r="J383" s="48"/>
    </row>
    <row r="384" ht="30">
      <c r="A384" s="37" t="s">
        <v>591</v>
      </c>
      <c r="B384" s="37">
        <v>92</v>
      </c>
      <c r="C384" s="38" t="s">
        <v>6640</v>
      </c>
      <c r="D384" s="37" t="s">
        <v>593</v>
      </c>
      <c r="E384" s="39" t="s">
        <v>6641</v>
      </c>
      <c r="F384" s="40" t="s">
        <v>604</v>
      </c>
      <c r="G384" s="41">
        <v>2</v>
      </c>
      <c r="H384" s="42">
        <v>0</v>
      </c>
      <c r="I384" s="43">
        <f>ROUND(G384*H384,P4)</f>
        <v>0</v>
      </c>
      <c r="J384" s="37"/>
      <c r="O384" s="44">
        <f>I384*0.21</f>
        <v>0</v>
      </c>
      <c r="P384">
        <v>3</v>
      </c>
    </row>
    <row r="385">
      <c r="A385" s="37" t="s">
        <v>596</v>
      </c>
      <c r="B385" s="45"/>
      <c r="C385" s="46"/>
      <c r="D385" s="46"/>
      <c r="E385" s="47" t="s">
        <v>593</v>
      </c>
      <c r="F385" s="46"/>
      <c r="G385" s="46"/>
      <c r="H385" s="46"/>
      <c r="I385" s="46"/>
      <c r="J385" s="48"/>
    </row>
    <row r="386">
      <c r="A386" s="37" t="s">
        <v>630</v>
      </c>
      <c r="B386" s="45"/>
      <c r="C386" s="46"/>
      <c r="D386" s="46"/>
      <c r="E386" s="52" t="s">
        <v>869</v>
      </c>
      <c r="F386" s="46"/>
      <c r="G386" s="46"/>
      <c r="H386" s="46"/>
      <c r="I386" s="46"/>
      <c r="J386" s="48"/>
    </row>
    <row r="387">
      <c r="A387" s="37" t="s">
        <v>597</v>
      </c>
      <c r="B387" s="45"/>
      <c r="C387" s="46"/>
      <c r="D387" s="46"/>
      <c r="E387" s="47" t="s">
        <v>593</v>
      </c>
      <c r="F387" s="46"/>
      <c r="G387" s="46"/>
      <c r="H387" s="46"/>
      <c r="I387" s="46"/>
      <c r="J387" s="48"/>
    </row>
    <row r="388">
      <c r="A388" s="37" t="s">
        <v>591</v>
      </c>
      <c r="B388" s="37">
        <v>93</v>
      </c>
      <c r="C388" s="38" t="s">
        <v>6480</v>
      </c>
      <c r="D388" s="37" t="s">
        <v>593</v>
      </c>
      <c r="E388" s="39" t="s">
        <v>6481</v>
      </c>
      <c r="F388" s="40" t="s">
        <v>604</v>
      </c>
      <c r="G388" s="41">
        <v>1</v>
      </c>
      <c r="H388" s="42">
        <v>0</v>
      </c>
      <c r="I388" s="43">
        <f>ROUND(G388*H388,P4)</f>
        <v>0</v>
      </c>
      <c r="J388" s="37"/>
      <c r="O388" s="44">
        <f>I388*0.21</f>
        <v>0</v>
      </c>
      <c r="P388">
        <v>3</v>
      </c>
    </row>
    <row r="389">
      <c r="A389" s="37" t="s">
        <v>596</v>
      </c>
      <c r="B389" s="45"/>
      <c r="C389" s="46"/>
      <c r="D389" s="46"/>
      <c r="E389" s="47" t="s">
        <v>593</v>
      </c>
      <c r="F389" s="46"/>
      <c r="G389" s="46"/>
      <c r="H389" s="46"/>
      <c r="I389" s="46"/>
      <c r="J389" s="48"/>
    </row>
    <row r="390">
      <c r="A390" s="37" t="s">
        <v>630</v>
      </c>
      <c r="B390" s="45"/>
      <c r="C390" s="46"/>
      <c r="D390" s="46"/>
      <c r="E390" s="52" t="s">
        <v>885</v>
      </c>
      <c r="F390" s="46"/>
      <c r="G390" s="46"/>
      <c r="H390" s="46"/>
      <c r="I390" s="46"/>
      <c r="J390" s="48"/>
    </row>
    <row r="391">
      <c r="A391" s="37" t="s">
        <v>597</v>
      </c>
      <c r="B391" s="45"/>
      <c r="C391" s="46"/>
      <c r="D391" s="46"/>
      <c r="E391" s="47" t="s">
        <v>593</v>
      </c>
      <c r="F391" s="46"/>
      <c r="G391" s="46"/>
      <c r="H391" s="46"/>
      <c r="I391" s="46"/>
      <c r="J391" s="48"/>
    </row>
    <row r="392" ht="30">
      <c r="A392" s="37" t="s">
        <v>591</v>
      </c>
      <c r="B392" s="37">
        <v>94</v>
      </c>
      <c r="C392" s="38" t="s">
        <v>6642</v>
      </c>
      <c r="D392" s="37" t="s">
        <v>593</v>
      </c>
      <c r="E392" s="39" t="s">
        <v>6643</v>
      </c>
      <c r="F392" s="40" t="s">
        <v>604</v>
      </c>
      <c r="G392" s="41">
        <v>2</v>
      </c>
      <c r="H392" s="42">
        <v>0</v>
      </c>
      <c r="I392" s="43">
        <f>ROUND(G392*H392,P4)</f>
        <v>0</v>
      </c>
      <c r="J392" s="37"/>
      <c r="O392" s="44">
        <f>I392*0.21</f>
        <v>0</v>
      </c>
      <c r="P392">
        <v>3</v>
      </c>
    </row>
    <row r="393">
      <c r="A393" s="37" t="s">
        <v>596</v>
      </c>
      <c r="B393" s="45"/>
      <c r="C393" s="46"/>
      <c r="D393" s="46"/>
      <c r="E393" s="47" t="s">
        <v>593</v>
      </c>
      <c r="F393" s="46"/>
      <c r="G393" s="46"/>
      <c r="H393" s="46"/>
      <c r="I393" s="46"/>
      <c r="J393" s="48"/>
    </row>
    <row r="394">
      <c r="A394" s="37" t="s">
        <v>630</v>
      </c>
      <c r="B394" s="45"/>
      <c r="C394" s="46"/>
      <c r="D394" s="46"/>
      <c r="E394" s="52" t="s">
        <v>869</v>
      </c>
      <c r="F394" s="46"/>
      <c r="G394" s="46"/>
      <c r="H394" s="46"/>
      <c r="I394" s="46"/>
      <c r="J394" s="48"/>
    </row>
    <row r="395">
      <c r="A395" s="37" t="s">
        <v>597</v>
      </c>
      <c r="B395" s="45"/>
      <c r="C395" s="46"/>
      <c r="D395" s="46"/>
      <c r="E395" s="47" t="s">
        <v>593</v>
      </c>
      <c r="F395" s="46"/>
      <c r="G395" s="46"/>
      <c r="H395" s="46"/>
      <c r="I395" s="46"/>
      <c r="J395" s="48"/>
    </row>
    <row r="396">
      <c r="A396" s="37" t="s">
        <v>591</v>
      </c>
      <c r="B396" s="37">
        <v>95</v>
      </c>
      <c r="C396" s="38" t="s">
        <v>6644</v>
      </c>
      <c r="D396" s="37" t="s">
        <v>593</v>
      </c>
      <c r="E396" s="39" t="s">
        <v>6645</v>
      </c>
      <c r="F396" s="40" t="s">
        <v>604</v>
      </c>
      <c r="G396" s="41">
        <v>16</v>
      </c>
      <c r="H396" s="42">
        <v>0</v>
      </c>
      <c r="I396" s="43">
        <f>ROUND(G396*H396,P4)</f>
        <v>0</v>
      </c>
      <c r="J396" s="37"/>
      <c r="O396" s="44">
        <f>I396*0.21</f>
        <v>0</v>
      </c>
      <c r="P396">
        <v>3</v>
      </c>
    </row>
    <row r="397">
      <c r="A397" s="37" t="s">
        <v>596</v>
      </c>
      <c r="B397" s="45"/>
      <c r="C397" s="46"/>
      <c r="D397" s="46"/>
      <c r="E397" s="47" t="s">
        <v>593</v>
      </c>
      <c r="F397" s="46"/>
      <c r="G397" s="46"/>
      <c r="H397" s="46"/>
      <c r="I397" s="46"/>
      <c r="J397" s="48"/>
    </row>
    <row r="398">
      <c r="A398" s="37" t="s">
        <v>630</v>
      </c>
      <c r="B398" s="45"/>
      <c r="C398" s="46"/>
      <c r="D398" s="46"/>
      <c r="E398" s="52" t="s">
        <v>6646</v>
      </c>
      <c r="F398" s="46"/>
      <c r="G398" s="46"/>
      <c r="H398" s="46"/>
      <c r="I398" s="46"/>
      <c r="J398" s="48"/>
    </row>
    <row r="399">
      <c r="A399" s="37" t="s">
        <v>597</v>
      </c>
      <c r="B399" s="45"/>
      <c r="C399" s="46"/>
      <c r="D399" s="46"/>
      <c r="E399" s="47" t="s">
        <v>593</v>
      </c>
      <c r="F399" s="46"/>
      <c r="G399" s="46"/>
      <c r="H399" s="46"/>
      <c r="I399" s="46"/>
      <c r="J399" s="48"/>
    </row>
    <row r="400" ht="30">
      <c r="A400" s="37" t="s">
        <v>591</v>
      </c>
      <c r="B400" s="37">
        <v>96</v>
      </c>
      <c r="C400" s="38" t="s">
        <v>6647</v>
      </c>
      <c r="D400" s="37" t="s">
        <v>593</v>
      </c>
      <c r="E400" s="39" t="s">
        <v>6648</v>
      </c>
      <c r="F400" s="40" t="s">
        <v>604</v>
      </c>
      <c r="G400" s="41">
        <v>2</v>
      </c>
      <c r="H400" s="42">
        <v>0</v>
      </c>
      <c r="I400" s="43">
        <f>ROUND(G400*H400,P4)</f>
        <v>0</v>
      </c>
      <c r="J400" s="37"/>
      <c r="O400" s="44">
        <f>I400*0.21</f>
        <v>0</v>
      </c>
      <c r="P400">
        <v>3</v>
      </c>
    </row>
    <row r="401">
      <c r="A401" s="37" t="s">
        <v>596</v>
      </c>
      <c r="B401" s="45"/>
      <c r="C401" s="46"/>
      <c r="D401" s="46"/>
      <c r="E401" s="47" t="s">
        <v>593</v>
      </c>
      <c r="F401" s="46"/>
      <c r="G401" s="46"/>
      <c r="H401" s="46"/>
      <c r="I401" s="46"/>
      <c r="J401" s="48"/>
    </row>
    <row r="402">
      <c r="A402" s="37" t="s">
        <v>630</v>
      </c>
      <c r="B402" s="45"/>
      <c r="C402" s="46"/>
      <c r="D402" s="46"/>
      <c r="E402" s="52" t="s">
        <v>869</v>
      </c>
      <c r="F402" s="46"/>
      <c r="G402" s="46"/>
      <c r="H402" s="46"/>
      <c r="I402" s="46"/>
      <c r="J402" s="48"/>
    </row>
    <row r="403">
      <c r="A403" s="37" t="s">
        <v>597</v>
      </c>
      <c r="B403" s="45"/>
      <c r="C403" s="46"/>
      <c r="D403" s="46"/>
      <c r="E403" s="47" t="s">
        <v>593</v>
      </c>
      <c r="F403" s="46"/>
      <c r="G403" s="46"/>
      <c r="H403" s="46"/>
      <c r="I403" s="46"/>
      <c r="J403" s="48"/>
    </row>
    <row r="404" ht="30">
      <c r="A404" s="37" t="s">
        <v>591</v>
      </c>
      <c r="B404" s="37">
        <v>97</v>
      </c>
      <c r="C404" s="38" t="s">
        <v>6649</v>
      </c>
      <c r="D404" s="37" t="s">
        <v>593</v>
      </c>
      <c r="E404" s="39" t="s">
        <v>6650</v>
      </c>
      <c r="F404" s="40" t="s">
        <v>595</v>
      </c>
      <c r="G404" s="41">
        <v>160</v>
      </c>
      <c r="H404" s="42">
        <v>0</v>
      </c>
      <c r="I404" s="43">
        <f>ROUND(G404*H404,P4)</f>
        <v>0</v>
      </c>
      <c r="J404" s="37"/>
      <c r="O404" s="44">
        <f>I404*0.21</f>
        <v>0</v>
      </c>
      <c r="P404">
        <v>3</v>
      </c>
    </row>
    <row r="405">
      <c r="A405" s="37" t="s">
        <v>596</v>
      </c>
      <c r="B405" s="45"/>
      <c r="C405" s="46"/>
      <c r="D405" s="46"/>
      <c r="E405" s="47" t="s">
        <v>593</v>
      </c>
      <c r="F405" s="46"/>
      <c r="G405" s="46"/>
      <c r="H405" s="46"/>
      <c r="I405" s="46"/>
      <c r="J405" s="48"/>
    </row>
    <row r="406">
      <c r="A406" s="37" t="s">
        <v>630</v>
      </c>
      <c r="B406" s="45"/>
      <c r="C406" s="46"/>
      <c r="D406" s="46"/>
      <c r="E406" s="52" t="s">
        <v>6651</v>
      </c>
      <c r="F406" s="46"/>
      <c r="G406" s="46"/>
      <c r="H406" s="46"/>
      <c r="I406" s="46"/>
      <c r="J406" s="48"/>
    </row>
    <row r="407">
      <c r="A407" s="37" t="s">
        <v>597</v>
      </c>
      <c r="B407" s="45"/>
      <c r="C407" s="46"/>
      <c r="D407" s="46"/>
      <c r="E407" s="47" t="s">
        <v>593</v>
      </c>
      <c r="F407" s="46"/>
      <c r="G407" s="46"/>
      <c r="H407" s="46"/>
      <c r="I407" s="46"/>
      <c r="J407" s="48"/>
    </row>
    <row r="408" ht="30">
      <c r="A408" s="37" t="s">
        <v>591</v>
      </c>
      <c r="B408" s="37">
        <v>98</v>
      </c>
      <c r="C408" s="38" t="s">
        <v>6484</v>
      </c>
      <c r="D408" s="37" t="s">
        <v>593</v>
      </c>
      <c r="E408" s="39" t="s">
        <v>6485</v>
      </c>
      <c r="F408" s="40" t="s">
        <v>604</v>
      </c>
      <c r="G408" s="41">
        <v>1</v>
      </c>
      <c r="H408" s="42">
        <v>0</v>
      </c>
      <c r="I408" s="43">
        <f>ROUND(G408*H408,P4)</f>
        <v>0</v>
      </c>
      <c r="J408" s="37"/>
      <c r="O408" s="44">
        <f>I408*0.21</f>
        <v>0</v>
      </c>
      <c r="P408">
        <v>3</v>
      </c>
    </row>
    <row r="409">
      <c r="A409" s="37" t="s">
        <v>596</v>
      </c>
      <c r="B409" s="45"/>
      <c r="C409" s="46"/>
      <c r="D409" s="46"/>
      <c r="E409" s="47" t="s">
        <v>593</v>
      </c>
      <c r="F409" s="46"/>
      <c r="G409" s="46"/>
      <c r="H409" s="46"/>
      <c r="I409" s="46"/>
      <c r="J409" s="48"/>
    </row>
    <row r="410">
      <c r="A410" s="37" t="s">
        <v>630</v>
      </c>
      <c r="B410" s="45"/>
      <c r="C410" s="46"/>
      <c r="D410" s="46"/>
      <c r="E410" s="52" t="s">
        <v>885</v>
      </c>
      <c r="F410" s="46"/>
      <c r="G410" s="46"/>
      <c r="H410" s="46"/>
      <c r="I410" s="46"/>
      <c r="J410" s="48"/>
    </row>
    <row r="411">
      <c r="A411" s="37" t="s">
        <v>597</v>
      </c>
      <c r="B411" s="45"/>
      <c r="C411" s="46"/>
      <c r="D411" s="46"/>
      <c r="E411" s="47" t="s">
        <v>593</v>
      </c>
      <c r="F411" s="46"/>
      <c r="G411" s="46"/>
      <c r="H411" s="46"/>
      <c r="I411" s="46"/>
      <c r="J411" s="48"/>
    </row>
    <row r="412" ht="30">
      <c r="A412" s="37" t="s">
        <v>591</v>
      </c>
      <c r="B412" s="37">
        <v>99</v>
      </c>
      <c r="C412" s="38" t="s">
        <v>6652</v>
      </c>
      <c r="D412" s="37" t="s">
        <v>593</v>
      </c>
      <c r="E412" s="39" t="s">
        <v>6653</v>
      </c>
      <c r="F412" s="40" t="s">
        <v>604</v>
      </c>
      <c r="G412" s="41">
        <v>7</v>
      </c>
      <c r="H412" s="42">
        <v>0</v>
      </c>
      <c r="I412" s="43">
        <f>ROUND(G412*H412,P4)</f>
        <v>0</v>
      </c>
      <c r="J412" s="37"/>
      <c r="O412" s="44">
        <f>I412*0.21</f>
        <v>0</v>
      </c>
      <c r="P412">
        <v>3</v>
      </c>
    </row>
    <row r="413">
      <c r="A413" s="37" t="s">
        <v>596</v>
      </c>
      <c r="B413" s="45"/>
      <c r="C413" s="46"/>
      <c r="D413" s="46"/>
      <c r="E413" s="47" t="s">
        <v>593</v>
      </c>
      <c r="F413" s="46"/>
      <c r="G413" s="46"/>
      <c r="H413" s="46"/>
      <c r="I413" s="46"/>
      <c r="J413" s="48"/>
    </row>
    <row r="414">
      <c r="A414" s="37" t="s">
        <v>630</v>
      </c>
      <c r="B414" s="45"/>
      <c r="C414" s="46"/>
      <c r="D414" s="46"/>
      <c r="E414" s="52" t="s">
        <v>6654</v>
      </c>
      <c r="F414" s="46"/>
      <c r="G414" s="46"/>
      <c r="H414" s="46"/>
      <c r="I414" s="46"/>
      <c r="J414" s="48"/>
    </row>
    <row r="415">
      <c r="A415" s="37" t="s">
        <v>597</v>
      </c>
      <c r="B415" s="45"/>
      <c r="C415" s="46"/>
      <c r="D415" s="46"/>
      <c r="E415" s="47" t="s">
        <v>593</v>
      </c>
      <c r="F415" s="46"/>
      <c r="G415" s="46"/>
      <c r="H415" s="46"/>
      <c r="I415" s="46"/>
      <c r="J415" s="48"/>
    </row>
    <row r="416" ht="30">
      <c r="A416" s="37" t="s">
        <v>591</v>
      </c>
      <c r="B416" s="37">
        <v>100</v>
      </c>
      <c r="C416" s="38" t="s">
        <v>6487</v>
      </c>
      <c r="D416" s="37" t="s">
        <v>593</v>
      </c>
      <c r="E416" s="39" t="s">
        <v>6488</v>
      </c>
      <c r="F416" s="40" t="s">
        <v>604</v>
      </c>
      <c r="G416" s="41">
        <v>1</v>
      </c>
      <c r="H416" s="42">
        <v>0</v>
      </c>
      <c r="I416" s="43">
        <f>ROUND(G416*H416,P4)</f>
        <v>0</v>
      </c>
      <c r="J416" s="37"/>
      <c r="O416" s="44">
        <f>I416*0.21</f>
        <v>0</v>
      </c>
      <c r="P416">
        <v>3</v>
      </c>
    </row>
    <row r="417">
      <c r="A417" s="37" t="s">
        <v>596</v>
      </c>
      <c r="B417" s="45"/>
      <c r="C417" s="46"/>
      <c r="D417" s="46"/>
      <c r="E417" s="47" t="s">
        <v>593</v>
      </c>
      <c r="F417" s="46"/>
      <c r="G417" s="46"/>
      <c r="H417" s="46"/>
      <c r="I417" s="46"/>
      <c r="J417" s="48"/>
    </row>
    <row r="418">
      <c r="A418" s="37" t="s">
        <v>630</v>
      </c>
      <c r="B418" s="45"/>
      <c r="C418" s="46"/>
      <c r="D418" s="46"/>
      <c r="E418" s="52" t="s">
        <v>885</v>
      </c>
      <c r="F418" s="46"/>
      <c r="G418" s="46"/>
      <c r="H418" s="46"/>
      <c r="I418" s="46"/>
      <c r="J418" s="48"/>
    </row>
    <row r="419">
      <c r="A419" s="37" t="s">
        <v>597</v>
      </c>
      <c r="B419" s="45"/>
      <c r="C419" s="46"/>
      <c r="D419" s="46"/>
      <c r="E419" s="47" t="s">
        <v>593</v>
      </c>
      <c r="F419" s="46"/>
      <c r="G419" s="46"/>
      <c r="H419" s="46"/>
      <c r="I419" s="46"/>
      <c r="J419" s="48"/>
    </row>
    <row r="420" ht="30">
      <c r="A420" s="37" t="s">
        <v>591</v>
      </c>
      <c r="B420" s="37">
        <v>101</v>
      </c>
      <c r="C420" s="38" t="s">
        <v>6655</v>
      </c>
      <c r="D420" s="37" t="s">
        <v>593</v>
      </c>
      <c r="E420" s="39" t="s">
        <v>6656</v>
      </c>
      <c r="F420" s="40" t="s">
        <v>604</v>
      </c>
      <c r="G420" s="41">
        <v>1</v>
      </c>
      <c r="H420" s="42">
        <v>0</v>
      </c>
      <c r="I420" s="43">
        <f>ROUND(G420*H420,P4)</f>
        <v>0</v>
      </c>
      <c r="J420" s="37"/>
      <c r="O420" s="44">
        <f>I420*0.21</f>
        <v>0</v>
      </c>
      <c r="P420">
        <v>3</v>
      </c>
    </row>
    <row r="421">
      <c r="A421" s="37" t="s">
        <v>596</v>
      </c>
      <c r="B421" s="45"/>
      <c r="C421" s="46"/>
      <c r="D421" s="46"/>
      <c r="E421" s="47" t="s">
        <v>593</v>
      </c>
      <c r="F421" s="46"/>
      <c r="G421" s="46"/>
      <c r="H421" s="46"/>
      <c r="I421" s="46"/>
      <c r="J421" s="48"/>
    </row>
    <row r="422">
      <c r="A422" s="37" t="s">
        <v>630</v>
      </c>
      <c r="B422" s="45"/>
      <c r="C422" s="46"/>
      <c r="D422" s="46"/>
      <c r="E422" s="52" t="s">
        <v>885</v>
      </c>
      <c r="F422" s="46"/>
      <c r="G422" s="46"/>
      <c r="H422" s="46"/>
      <c r="I422" s="46"/>
      <c r="J422" s="48"/>
    </row>
    <row r="423">
      <c r="A423" s="37" t="s">
        <v>597</v>
      </c>
      <c r="B423" s="45"/>
      <c r="C423" s="46"/>
      <c r="D423" s="46"/>
      <c r="E423" s="47" t="s">
        <v>593</v>
      </c>
      <c r="F423" s="46"/>
      <c r="G423" s="46"/>
      <c r="H423" s="46"/>
      <c r="I423" s="46"/>
      <c r="J423" s="48"/>
    </row>
    <row r="424" ht="30">
      <c r="A424" s="37" t="s">
        <v>591</v>
      </c>
      <c r="B424" s="37">
        <v>102</v>
      </c>
      <c r="C424" s="38" t="s">
        <v>6657</v>
      </c>
      <c r="D424" s="37" t="s">
        <v>593</v>
      </c>
      <c r="E424" s="39" t="s">
        <v>6658</v>
      </c>
      <c r="F424" s="40" t="s">
        <v>604</v>
      </c>
      <c r="G424" s="41">
        <v>1</v>
      </c>
      <c r="H424" s="42">
        <v>0</v>
      </c>
      <c r="I424" s="43">
        <f>ROUND(G424*H424,P4)</f>
        <v>0</v>
      </c>
      <c r="J424" s="37"/>
      <c r="O424" s="44">
        <f>I424*0.21</f>
        <v>0</v>
      </c>
      <c r="P424">
        <v>3</v>
      </c>
    </row>
    <row r="425">
      <c r="A425" s="37" t="s">
        <v>596</v>
      </c>
      <c r="B425" s="45"/>
      <c r="C425" s="46"/>
      <c r="D425" s="46"/>
      <c r="E425" s="47" t="s">
        <v>593</v>
      </c>
      <c r="F425" s="46"/>
      <c r="G425" s="46"/>
      <c r="H425" s="46"/>
      <c r="I425" s="46"/>
      <c r="J425" s="48"/>
    </row>
    <row r="426">
      <c r="A426" s="37" t="s">
        <v>630</v>
      </c>
      <c r="B426" s="45"/>
      <c r="C426" s="46"/>
      <c r="D426" s="46"/>
      <c r="E426" s="52" t="s">
        <v>885</v>
      </c>
      <c r="F426" s="46"/>
      <c r="G426" s="46"/>
      <c r="H426" s="46"/>
      <c r="I426" s="46"/>
      <c r="J426" s="48"/>
    </row>
    <row r="427">
      <c r="A427" s="37" t="s">
        <v>597</v>
      </c>
      <c r="B427" s="45"/>
      <c r="C427" s="46"/>
      <c r="D427" s="46"/>
      <c r="E427" s="47" t="s">
        <v>593</v>
      </c>
      <c r="F427" s="46"/>
      <c r="G427" s="46"/>
      <c r="H427" s="46"/>
      <c r="I427" s="46"/>
      <c r="J427" s="48"/>
    </row>
    <row r="428" ht="30">
      <c r="A428" s="37" t="s">
        <v>591</v>
      </c>
      <c r="B428" s="37">
        <v>103</v>
      </c>
      <c r="C428" s="38" t="s">
        <v>6659</v>
      </c>
      <c r="D428" s="37" t="s">
        <v>593</v>
      </c>
      <c r="E428" s="39" t="s">
        <v>6660</v>
      </c>
      <c r="F428" s="40" t="s">
        <v>604</v>
      </c>
      <c r="G428" s="41">
        <v>6</v>
      </c>
      <c r="H428" s="42">
        <v>0</v>
      </c>
      <c r="I428" s="43">
        <f>ROUND(G428*H428,P4)</f>
        <v>0</v>
      </c>
      <c r="J428" s="37"/>
      <c r="O428" s="44">
        <f>I428*0.21</f>
        <v>0</v>
      </c>
      <c r="P428">
        <v>3</v>
      </c>
    </row>
    <row r="429">
      <c r="A429" s="37" t="s">
        <v>596</v>
      </c>
      <c r="B429" s="45"/>
      <c r="C429" s="46"/>
      <c r="D429" s="46"/>
      <c r="E429" s="47" t="s">
        <v>593</v>
      </c>
      <c r="F429" s="46"/>
      <c r="G429" s="46"/>
      <c r="H429" s="46"/>
      <c r="I429" s="46"/>
      <c r="J429" s="48"/>
    </row>
    <row r="430">
      <c r="A430" s="37" t="s">
        <v>630</v>
      </c>
      <c r="B430" s="45"/>
      <c r="C430" s="46"/>
      <c r="D430" s="46"/>
      <c r="E430" s="52" t="s">
        <v>5186</v>
      </c>
      <c r="F430" s="46"/>
      <c r="G430" s="46"/>
      <c r="H430" s="46"/>
      <c r="I430" s="46"/>
      <c r="J430" s="48"/>
    </row>
    <row r="431">
      <c r="A431" s="37" t="s">
        <v>597</v>
      </c>
      <c r="B431" s="45"/>
      <c r="C431" s="46"/>
      <c r="D431" s="46"/>
      <c r="E431" s="47" t="s">
        <v>593</v>
      </c>
      <c r="F431" s="46"/>
      <c r="G431" s="46"/>
      <c r="H431" s="46"/>
      <c r="I431" s="46"/>
      <c r="J431" s="48"/>
    </row>
    <row r="432" ht="30">
      <c r="A432" s="37" t="s">
        <v>591</v>
      </c>
      <c r="B432" s="37">
        <v>104</v>
      </c>
      <c r="C432" s="38" t="s">
        <v>6661</v>
      </c>
      <c r="D432" s="37" t="s">
        <v>593</v>
      </c>
      <c r="E432" s="39" t="s">
        <v>6662</v>
      </c>
      <c r="F432" s="40" t="s">
        <v>604</v>
      </c>
      <c r="G432" s="41">
        <v>1</v>
      </c>
      <c r="H432" s="42">
        <v>0</v>
      </c>
      <c r="I432" s="43">
        <f>ROUND(G432*H432,P4)</f>
        <v>0</v>
      </c>
      <c r="J432" s="37"/>
      <c r="O432" s="44">
        <f>I432*0.21</f>
        <v>0</v>
      </c>
      <c r="P432">
        <v>3</v>
      </c>
    </row>
    <row r="433">
      <c r="A433" s="37" t="s">
        <v>596</v>
      </c>
      <c r="B433" s="45"/>
      <c r="C433" s="46"/>
      <c r="D433" s="46"/>
      <c r="E433" s="47" t="s">
        <v>593</v>
      </c>
      <c r="F433" s="46"/>
      <c r="G433" s="46"/>
      <c r="H433" s="46"/>
      <c r="I433" s="46"/>
      <c r="J433" s="48"/>
    </row>
    <row r="434">
      <c r="A434" s="37" t="s">
        <v>630</v>
      </c>
      <c r="B434" s="45"/>
      <c r="C434" s="46"/>
      <c r="D434" s="46"/>
      <c r="E434" s="52" t="s">
        <v>885</v>
      </c>
      <c r="F434" s="46"/>
      <c r="G434" s="46"/>
      <c r="H434" s="46"/>
      <c r="I434" s="46"/>
      <c r="J434" s="48"/>
    </row>
    <row r="435">
      <c r="A435" s="37" t="s">
        <v>597</v>
      </c>
      <c r="B435" s="45"/>
      <c r="C435" s="46"/>
      <c r="D435" s="46"/>
      <c r="E435" s="47" t="s">
        <v>593</v>
      </c>
      <c r="F435" s="46"/>
      <c r="G435" s="46"/>
      <c r="H435" s="46"/>
      <c r="I435" s="46"/>
      <c r="J435" s="48"/>
    </row>
    <row r="436" ht="30">
      <c r="A436" s="37" t="s">
        <v>591</v>
      </c>
      <c r="B436" s="37">
        <v>105</v>
      </c>
      <c r="C436" s="38" t="s">
        <v>6663</v>
      </c>
      <c r="D436" s="37" t="s">
        <v>593</v>
      </c>
      <c r="E436" s="39" t="s">
        <v>6662</v>
      </c>
      <c r="F436" s="40" t="s">
        <v>604</v>
      </c>
      <c r="G436" s="41">
        <v>2</v>
      </c>
      <c r="H436" s="42">
        <v>0</v>
      </c>
      <c r="I436" s="43">
        <f>ROUND(G436*H436,P4)</f>
        <v>0</v>
      </c>
      <c r="J436" s="37"/>
      <c r="O436" s="44">
        <f>I436*0.21</f>
        <v>0</v>
      </c>
      <c r="P436">
        <v>3</v>
      </c>
    </row>
    <row r="437">
      <c r="A437" s="37" t="s">
        <v>596</v>
      </c>
      <c r="B437" s="45"/>
      <c r="C437" s="46"/>
      <c r="D437" s="46"/>
      <c r="E437" s="47" t="s">
        <v>593</v>
      </c>
      <c r="F437" s="46"/>
      <c r="G437" s="46"/>
      <c r="H437" s="46"/>
      <c r="I437" s="46"/>
      <c r="J437" s="48"/>
    </row>
    <row r="438">
      <c r="A438" s="37" t="s">
        <v>630</v>
      </c>
      <c r="B438" s="45"/>
      <c r="C438" s="46"/>
      <c r="D438" s="46"/>
      <c r="E438" s="52" t="s">
        <v>869</v>
      </c>
      <c r="F438" s="46"/>
      <c r="G438" s="46"/>
      <c r="H438" s="46"/>
      <c r="I438" s="46"/>
      <c r="J438" s="48"/>
    </row>
    <row r="439">
      <c r="A439" s="37" t="s">
        <v>597</v>
      </c>
      <c r="B439" s="45"/>
      <c r="C439" s="46"/>
      <c r="D439" s="46"/>
      <c r="E439" s="47" t="s">
        <v>593</v>
      </c>
      <c r="F439" s="46"/>
      <c r="G439" s="46"/>
      <c r="H439" s="46"/>
      <c r="I439" s="46"/>
      <c r="J439" s="48"/>
    </row>
    <row r="440" ht="30">
      <c r="A440" s="37" t="s">
        <v>591</v>
      </c>
      <c r="B440" s="37">
        <v>106</v>
      </c>
      <c r="C440" s="38" t="s">
        <v>6664</v>
      </c>
      <c r="D440" s="37" t="s">
        <v>593</v>
      </c>
      <c r="E440" s="39" t="s">
        <v>6662</v>
      </c>
      <c r="F440" s="40" t="s">
        <v>604</v>
      </c>
      <c r="G440" s="41">
        <v>2</v>
      </c>
      <c r="H440" s="42">
        <v>0</v>
      </c>
      <c r="I440" s="43">
        <f>ROUND(G440*H440,P4)</f>
        <v>0</v>
      </c>
      <c r="J440" s="37"/>
      <c r="O440" s="44">
        <f>I440*0.21</f>
        <v>0</v>
      </c>
      <c r="P440">
        <v>3</v>
      </c>
    </row>
    <row r="441">
      <c r="A441" s="37" t="s">
        <v>596</v>
      </c>
      <c r="B441" s="45"/>
      <c r="C441" s="46"/>
      <c r="D441" s="46"/>
      <c r="E441" s="47" t="s">
        <v>593</v>
      </c>
      <c r="F441" s="46"/>
      <c r="G441" s="46"/>
      <c r="H441" s="46"/>
      <c r="I441" s="46"/>
      <c r="J441" s="48"/>
    </row>
    <row r="442">
      <c r="A442" s="37" t="s">
        <v>630</v>
      </c>
      <c r="B442" s="45"/>
      <c r="C442" s="46"/>
      <c r="D442" s="46"/>
      <c r="E442" s="52" t="s">
        <v>869</v>
      </c>
      <c r="F442" s="46"/>
      <c r="G442" s="46"/>
      <c r="H442" s="46"/>
      <c r="I442" s="46"/>
      <c r="J442" s="48"/>
    </row>
    <row r="443">
      <c r="A443" s="37" t="s">
        <v>597</v>
      </c>
      <c r="B443" s="45"/>
      <c r="C443" s="46"/>
      <c r="D443" s="46"/>
      <c r="E443" s="47" t="s">
        <v>593</v>
      </c>
      <c r="F443" s="46"/>
      <c r="G443" s="46"/>
      <c r="H443" s="46"/>
      <c r="I443" s="46"/>
      <c r="J443" s="48"/>
    </row>
    <row r="444" ht="30">
      <c r="A444" s="37" t="s">
        <v>591</v>
      </c>
      <c r="B444" s="37">
        <v>107</v>
      </c>
      <c r="C444" s="38" t="s">
        <v>6665</v>
      </c>
      <c r="D444" s="37" t="s">
        <v>593</v>
      </c>
      <c r="E444" s="39" t="s">
        <v>6666</v>
      </c>
      <c r="F444" s="40" t="s">
        <v>604</v>
      </c>
      <c r="G444" s="41">
        <v>1</v>
      </c>
      <c r="H444" s="42">
        <v>0</v>
      </c>
      <c r="I444" s="43">
        <f>ROUND(G444*H444,P4)</f>
        <v>0</v>
      </c>
      <c r="J444" s="37"/>
      <c r="O444" s="44">
        <f>I444*0.21</f>
        <v>0</v>
      </c>
      <c r="P444">
        <v>3</v>
      </c>
    </row>
    <row r="445">
      <c r="A445" s="37" t="s">
        <v>596</v>
      </c>
      <c r="B445" s="45"/>
      <c r="C445" s="46"/>
      <c r="D445" s="46"/>
      <c r="E445" s="47" t="s">
        <v>593</v>
      </c>
      <c r="F445" s="46"/>
      <c r="G445" s="46"/>
      <c r="H445" s="46"/>
      <c r="I445" s="46"/>
      <c r="J445" s="48"/>
    </row>
    <row r="446">
      <c r="A446" s="37" t="s">
        <v>630</v>
      </c>
      <c r="B446" s="45"/>
      <c r="C446" s="46"/>
      <c r="D446" s="46"/>
      <c r="E446" s="52" t="s">
        <v>885</v>
      </c>
      <c r="F446" s="46"/>
      <c r="G446" s="46"/>
      <c r="H446" s="46"/>
      <c r="I446" s="46"/>
      <c r="J446" s="48"/>
    </row>
    <row r="447">
      <c r="A447" s="37" t="s">
        <v>597</v>
      </c>
      <c r="B447" s="45"/>
      <c r="C447" s="46"/>
      <c r="D447" s="46"/>
      <c r="E447" s="47" t="s">
        <v>593</v>
      </c>
      <c r="F447" s="46"/>
      <c r="G447" s="46"/>
      <c r="H447" s="46"/>
      <c r="I447" s="46"/>
      <c r="J447" s="48"/>
    </row>
    <row r="448" ht="30">
      <c r="A448" s="37" t="s">
        <v>591</v>
      </c>
      <c r="B448" s="37">
        <v>108</v>
      </c>
      <c r="C448" s="38" t="s">
        <v>6667</v>
      </c>
      <c r="D448" s="37" t="s">
        <v>593</v>
      </c>
      <c r="E448" s="39" t="s">
        <v>6668</v>
      </c>
      <c r="F448" s="40" t="s">
        <v>604</v>
      </c>
      <c r="G448" s="41">
        <v>1</v>
      </c>
      <c r="H448" s="42">
        <v>0</v>
      </c>
      <c r="I448" s="43">
        <f>ROUND(G448*H448,P4)</f>
        <v>0</v>
      </c>
      <c r="J448" s="37"/>
      <c r="O448" s="44">
        <f>I448*0.21</f>
        <v>0</v>
      </c>
      <c r="P448">
        <v>3</v>
      </c>
    </row>
    <row r="449">
      <c r="A449" s="37" t="s">
        <v>596</v>
      </c>
      <c r="B449" s="45"/>
      <c r="C449" s="46"/>
      <c r="D449" s="46"/>
      <c r="E449" s="47" t="s">
        <v>593</v>
      </c>
      <c r="F449" s="46"/>
      <c r="G449" s="46"/>
      <c r="H449" s="46"/>
      <c r="I449" s="46"/>
      <c r="J449" s="48"/>
    </row>
    <row r="450">
      <c r="A450" s="37" t="s">
        <v>630</v>
      </c>
      <c r="B450" s="45"/>
      <c r="C450" s="46"/>
      <c r="D450" s="46"/>
      <c r="E450" s="52" t="s">
        <v>885</v>
      </c>
      <c r="F450" s="46"/>
      <c r="G450" s="46"/>
      <c r="H450" s="46"/>
      <c r="I450" s="46"/>
      <c r="J450" s="48"/>
    </row>
    <row r="451">
      <c r="A451" s="37" t="s">
        <v>597</v>
      </c>
      <c r="B451" s="45"/>
      <c r="C451" s="46"/>
      <c r="D451" s="46"/>
      <c r="E451" s="47" t="s">
        <v>593</v>
      </c>
      <c r="F451" s="46"/>
      <c r="G451" s="46"/>
      <c r="H451" s="46"/>
      <c r="I451" s="46"/>
      <c r="J451" s="48"/>
    </row>
    <row r="452">
      <c r="A452" s="37" t="s">
        <v>591</v>
      </c>
      <c r="B452" s="37">
        <v>109</v>
      </c>
      <c r="C452" s="38" t="s">
        <v>6505</v>
      </c>
      <c r="D452" s="37" t="s">
        <v>593</v>
      </c>
      <c r="E452" s="39" t="s">
        <v>6506</v>
      </c>
      <c r="F452" s="40" t="s">
        <v>604</v>
      </c>
      <c r="G452" s="41">
        <v>1</v>
      </c>
      <c r="H452" s="42">
        <v>0</v>
      </c>
      <c r="I452" s="43">
        <f>ROUND(G452*H452,P4)</f>
        <v>0</v>
      </c>
      <c r="J452" s="37"/>
      <c r="O452" s="44">
        <f>I452*0.21</f>
        <v>0</v>
      </c>
      <c r="P452">
        <v>3</v>
      </c>
    </row>
    <row r="453">
      <c r="A453" s="37" t="s">
        <v>596</v>
      </c>
      <c r="B453" s="45"/>
      <c r="C453" s="46"/>
      <c r="D453" s="46"/>
      <c r="E453" s="47" t="s">
        <v>593</v>
      </c>
      <c r="F453" s="46"/>
      <c r="G453" s="46"/>
      <c r="H453" s="46"/>
      <c r="I453" s="46"/>
      <c r="J453" s="48"/>
    </row>
    <row r="454">
      <c r="A454" s="37" t="s">
        <v>630</v>
      </c>
      <c r="B454" s="45"/>
      <c r="C454" s="46"/>
      <c r="D454" s="46"/>
      <c r="E454" s="52" t="s">
        <v>885</v>
      </c>
      <c r="F454" s="46"/>
      <c r="G454" s="46"/>
      <c r="H454" s="46"/>
      <c r="I454" s="46"/>
      <c r="J454" s="48"/>
    </row>
    <row r="455">
      <c r="A455" s="37" t="s">
        <v>597</v>
      </c>
      <c r="B455" s="45"/>
      <c r="C455" s="46"/>
      <c r="D455" s="46"/>
      <c r="E455" s="47" t="s">
        <v>593</v>
      </c>
      <c r="F455" s="46"/>
      <c r="G455" s="46"/>
      <c r="H455" s="46"/>
      <c r="I455" s="46"/>
      <c r="J455" s="48"/>
    </row>
    <row r="456">
      <c r="A456" s="37" t="s">
        <v>591</v>
      </c>
      <c r="B456" s="37">
        <v>110</v>
      </c>
      <c r="C456" s="38" t="s">
        <v>6507</v>
      </c>
      <c r="D456" s="37" t="s">
        <v>593</v>
      </c>
      <c r="E456" s="39" t="s">
        <v>6508</v>
      </c>
      <c r="F456" s="40" t="s">
        <v>604</v>
      </c>
      <c r="G456" s="41">
        <v>1</v>
      </c>
      <c r="H456" s="42">
        <v>0</v>
      </c>
      <c r="I456" s="43">
        <f>ROUND(G456*H456,P4)</f>
        <v>0</v>
      </c>
      <c r="J456" s="37"/>
      <c r="O456" s="44">
        <f>I456*0.21</f>
        <v>0</v>
      </c>
      <c r="P456">
        <v>3</v>
      </c>
    </row>
    <row r="457">
      <c r="A457" s="37" t="s">
        <v>596</v>
      </c>
      <c r="B457" s="45"/>
      <c r="C457" s="46"/>
      <c r="D457" s="46"/>
      <c r="E457" s="47" t="s">
        <v>593</v>
      </c>
      <c r="F457" s="46"/>
      <c r="G457" s="46"/>
      <c r="H457" s="46"/>
      <c r="I457" s="46"/>
      <c r="J457" s="48"/>
    </row>
    <row r="458">
      <c r="A458" s="37" t="s">
        <v>630</v>
      </c>
      <c r="B458" s="45"/>
      <c r="C458" s="46"/>
      <c r="D458" s="46"/>
      <c r="E458" s="52" t="s">
        <v>885</v>
      </c>
      <c r="F458" s="46"/>
      <c r="G458" s="46"/>
      <c r="H458" s="46"/>
      <c r="I458" s="46"/>
      <c r="J458" s="48"/>
    </row>
    <row r="459">
      <c r="A459" s="37" t="s">
        <v>597</v>
      </c>
      <c r="B459" s="45"/>
      <c r="C459" s="46"/>
      <c r="D459" s="46"/>
      <c r="E459" s="47" t="s">
        <v>593</v>
      </c>
      <c r="F459" s="46"/>
      <c r="G459" s="46"/>
      <c r="H459" s="46"/>
      <c r="I459" s="46"/>
      <c r="J459" s="48"/>
    </row>
    <row r="460">
      <c r="A460" s="37" t="s">
        <v>591</v>
      </c>
      <c r="B460" s="37">
        <v>111</v>
      </c>
      <c r="C460" s="38" t="s">
        <v>6021</v>
      </c>
      <c r="D460" s="37" t="s">
        <v>593</v>
      </c>
      <c r="E460" s="39" t="s">
        <v>6022</v>
      </c>
      <c r="F460" s="40" t="s">
        <v>604</v>
      </c>
      <c r="G460" s="41">
        <v>1</v>
      </c>
      <c r="H460" s="42">
        <v>0</v>
      </c>
      <c r="I460" s="43">
        <f>ROUND(G460*H460,P4)</f>
        <v>0</v>
      </c>
      <c r="J460" s="37"/>
      <c r="O460" s="44">
        <f>I460*0.21</f>
        <v>0</v>
      </c>
      <c r="P460">
        <v>3</v>
      </c>
    </row>
    <row r="461">
      <c r="A461" s="37" t="s">
        <v>596</v>
      </c>
      <c r="B461" s="45"/>
      <c r="C461" s="46"/>
      <c r="D461" s="46"/>
      <c r="E461" s="47" t="s">
        <v>593</v>
      </c>
      <c r="F461" s="46"/>
      <c r="G461" s="46"/>
      <c r="H461" s="46"/>
      <c r="I461" s="46"/>
      <c r="J461" s="48"/>
    </row>
    <row r="462">
      <c r="A462" s="37" t="s">
        <v>630</v>
      </c>
      <c r="B462" s="45"/>
      <c r="C462" s="46"/>
      <c r="D462" s="46"/>
      <c r="E462" s="52" t="s">
        <v>885</v>
      </c>
      <c r="F462" s="46"/>
      <c r="G462" s="46"/>
      <c r="H462" s="46"/>
      <c r="I462" s="46"/>
      <c r="J462" s="48"/>
    </row>
    <row r="463">
      <c r="A463" s="37" t="s">
        <v>597</v>
      </c>
      <c r="B463" s="45"/>
      <c r="C463" s="46"/>
      <c r="D463" s="46"/>
      <c r="E463" s="47" t="s">
        <v>593</v>
      </c>
      <c r="F463" s="46"/>
      <c r="G463" s="46"/>
      <c r="H463" s="46"/>
      <c r="I463" s="46"/>
      <c r="J463" s="48"/>
    </row>
    <row r="464">
      <c r="A464" s="37" t="s">
        <v>591</v>
      </c>
      <c r="B464" s="37">
        <v>112</v>
      </c>
      <c r="C464" s="38" t="s">
        <v>6669</v>
      </c>
      <c r="D464" s="37" t="s">
        <v>593</v>
      </c>
      <c r="E464" s="39" t="s">
        <v>6670</v>
      </c>
      <c r="F464" s="40" t="s">
        <v>604</v>
      </c>
      <c r="G464" s="41">
        <v>2</v>
      </c>
      <c r="H464" s="42">
        <v>0</v>
      </c>
      <c r="I464" s="43">
        <f>ROUND(G464*H464,P4)</f>
        <v>0</v>
      </c>
      <c r="J464" s="37"/>
      <c r="O464" s="44">
        <f>I464*0.21</f>
        <v>0</v>
      </c>
      <c r="P464">
        <v>3</v>
      </c>
    </row>
    <row r="465">
      <c r="A465" s="37" t="s">
        <v>596</v>
      </c>
      <c r="B465" s="45"/>
      <c r="C465" s="46"/>
      <c r="D465" s="46"/>
      <c r="E465" s="47" t="s">
        <v>593</v>
      </c>
      <c r="F465" s="46"/>
      <c r="G465" s="46"/>
      <c r="H465" s="46"/>
      <c r="I465" s="46"/>
      <c r="J465" s="48"/>
    </row>
    <row r="466">
      <c r="A466" s="37" t="s">
        <v>630</v>
      </c>
      <c r="B466" s="45"/>
      <c r="C466" s="46"/>
      <c r="D466" s="46"/>
      <c r="E466" s="52" t="s">
        <v>869</v>
      </c>
      <c r="F466" s="46"/>
      <c r="G466" s="46"/>
      <c r="H466" s="46"/>
      <c r="I466" s="46"/>
      <c r="J466" s="48"/>
    </row>
    <row r="467">
      <c r="A467" s="37" t="s">
        <v>597</v>
      </c>
      <c r="B467" s="45"/>
      <c r="C467" s="46"/>
      <c r="D467" s="46"/>
      <c r="E467" s="47" t="s">
        <v>593</v>
      </c>
      <c r="F467" s="46"/>
      <c r="G467" s="46"/>
      <c r="H467" s="46"/>
      <c r="I467" s="46"/>
      <c r="J467" s="48"/>
    </row>
    <row r="468">
      <c r="A468" s="37" t="s">
        <v>591</v>
      </c>
      <c r="B468" s="37">
        <v>113</v>
      </c>
      <c r="C468" s="38" t="s">
        <v>6671</v>
      </c>
      <c r="D468" s="37" t="s">
        <v>593</v>
      </c>
      <c r="E468" s="39" t="s">
        <v>6672</v>
      </c>
      <c r="F468" s="40" t="s">
        <v>604</v>
      </c>
      <c r="G468" s="41">
        <v>1</v>
      </c>
      <c r="H468" s="42">
        <v>0</v>
      </c>
      <c r="I468" s="43">
        <f>ROUND(G468*H468,P4)</f>
        <v>0</v>
      </c>
      <c r="J468" s="37"/>
      <c r="O468" s="44">
        <f>I468*0.21</f>
        <v>0</v>
      </c>
      <c r="P468">
        <v>3</v>
      </c>
    </row>
    <row r="469">
      <c r="A469" s="37" t="s">
        <v>596</v>
      </c>
      <c r="B469" s="45"/>
      <c r="C469" s="46"/>
      <c r="D469" s="46"/>
      <c r="E469" s="47" t="s">
        <v>593</v>
      </c>
      <c r="F469" s="46"/>
      <c r="G469" s="46"/>
      <c r="H469" s="46"/>
      <c r="I469" s="46"/>
      <c r="J469" s="48"/>
    </row>
    <row r="470">
      <c r="A470" s="37" t="s">
        <v>630</v>
      </c>
      <c r="B470" s="45"/>
      <c r="C470" s="46"/>
      <c r="D470" s="46"/>
      <c r="E470" s="52" t="s">
        <v>885</v>
      </c>
      <c r="F470" s="46"/>
      <c r="G470" s="46"/>
      <c r="H470" s="46"/>
      <c r="I470" s="46"/>
      <c r="J470" s="48"/>
    </row>
    <row r="471">
      <c r="A471" s="37" t="s">
        <v>597</v>
      </c>
      <c r="B471" s="45"/>
      <c r="C471" s="46"/>
      <c r="D471" s="46"/>
      <c r="E471" s="47" t="s">
        <v>593</v>
      </c>
      <c r="F471" s="46"/>
      <c r="G471" s="46"/>
      <c r="H471" s="46"/>
      <c r="I471" s="46"/>
      <c r="J471" s="48"/>
    </row>
    <row r="472">
      <c r="A472" s="37" t="s">
        <v>591</v>
      </c>
      <c r="B472" s="37">
        <v>114</v>
      </c>
      <c r="C472" s="38" t="s">
        <v>6673</v>
      </c>
      <c r="D472" s="37" t="s">
        <v>593</v>
      </c>
      <c r="E472" s="39" t="s">
        <v>6674</v>
      </c>
      <c r="F472" s="40" t="s">
        <v>604</v>
      </c>
      <c r="G472" s="41">
        <v>4</v>
      </c>
      <c r="H472" s="42">
        <v>0</v>
      </c>
      <c r="I472" s="43">
        <f>ROUND(G472*H472,P4)</f>
        <v>0</v>
      </c>
      <c r="J472" s="37"/>
      <c r="O472" s="44">
        <f>I472*0.21</f>
        <v>0</v>
      </c>
      <c r="P472">
        <v>3</v>
      </c>
    </row>
    <row r="473">
      <c r="A473" s="37" t="s">
        <v>596</v>
      </c>
      <c r="B473" s="45"/>
      <c r="C473" s="46"/>
      <c r="D473" s="46"/>
      <c r="E473" s="47" t="s">
        <v>593</v>
      </c>
      <c r="F473" s="46"/>
      <c r="G473" s="46"/>
      <c r="H473" s="46"/>
      <c r="I473" s="46"/>
      <c r="J473" s="48"/>
    </row>
    <row r="474">
      <c r="A474" s="37" t="s">
        <v>630</v>
      </c>
      <c r="B474" s="45"/>
      <c r="C474" s="46"/>
      <c r="D474" s="46"/>
      <c r="E474" s="52" t="s">
        <v>865</v>
      </c>
      <c r="F474" s="46"/>
      <c r="G474" s="46"/>
      <c r="H474" s="46"/>
      <c r="I474" s="46"/>
      <c r="J474" s="48"/>
    </row>
    <row r="475">
      <c r="A475" s="37" t="s">
        <v>597</v>
      </c>
      <c r="B475" s="45"/>
      <c r="C475" s="46"/>
      <c r="D475" s="46"/>
      <c r="E475" s="47" t="s">
        <v>593</v>
      </c>
      <c r="F475" s="46"/>
      <c r="G475" s="46"/>
      <c r="H475" s="46"/>
      <c r="I475" s="46"/>
      <c r="J475" s="48"/>
    </row>
    <row r="476">
      <c r="A476" s="37" t="s">
        <v>591</v>
      </c>
      <c r="B476" s="37">
        <v>115</v>
      </c>
      <c r="C476" s="38" t="s">
        <v>5690</v>
      </c>
      <c r="D476" s="37" t="s">
        <v>593</v>
      </c>
      <c r="E476" s="39" t="s">
        <v>5691</v>
      </c>
      <c r="F476" s="40" t="s">
        <v>604</v>
      </c>
      <c r="G476" s="41">
        <v>3</v>
      </c>
      <c r="H476" s="42">
        <v>0</v>
      </c>
      <c r="I476" s="43">
        <f>ROUND(G476*H476,P4)</f>
        <v>0</v>
      </c>
      <c r="J476" s="37"/>
      <c r="O476" s="44">
        <f>I476*0.21</f>
        <v>0</v>
      </c>
      <c r="P476">
        <v>3</v>
      </c>
    </row>
    <row r="477">
      <c r="A477" s="37" t="s">
        <v>596</v>
      </c>
      <c r="B477" s="45"/>
      <c r="C477" s="46"/>
      <c r="D477" s="46"/>
      <c r="E477" s="47" t="s">
        <v>593</v>
      </c>
      <c r="F477" s="46"/>
      <c r="G477" s="46"/>
      <c r="H477" s="46"/>
      <c r="I477" s="46"/>
      <c r="J477" s="48"/>
    </row>
    <row r="478">
      <c r="A478" s="37" t="s">
        <v>630</v>
      </c>
      <c r="B478" s="45"/>
      <c r="C478" s="46"/>
      <c r="D478" s="46"/>
      <c r="E478" s="52" t="s">
        <v>5144</v>
      </c>
      <c r="F478" s="46"/>
      <c r="G478" s="46"/>
      <c r="H478" s="46"/>
      <c r="I478" s="46"/>
      <c r="J478" s="48"/>
    </row>
    <row r="479">
      <c r="A479" s="37" t="s">
        <v>597</v>
      </c>
      <c r="B479" s="45"/>
      <c r="C479" s="46"/>
      <c r="D479" s="46"/>
      <c r="E479" s="47" t="s">
        <v>593</v>
      </c>
      <c r="F479" s="46"/>
      <c r="G479" s="46"/>
      <c r="H479" s="46"/>
      <c r="I479" s="46"/>
      <c r="J479" s="48"/>
    </row>
    <row r="480">
      <c r="A480" s="37" t="s">
        <v>591</v>
      </c>
      <c r="B480" s="37">
        <v>116</v>
      </c>
      <c r="C480" s="38" t="s">
        <v>6509</v>
      </c>
      <c r="D480" s="37" t="s">
        <v>593</v>
      </c>
      <c r="E480" s="39" t="s">
        <v>6510</v>
      </c>
      <c r="F480" s="40" t="s">
        <v>604</v>
      </c>
      <c r="G480" s="41">
        <v>1</v>
      </c>
      <c r="H480" s="42">
        <v>0</v>
      </c>
      <c r="I480" s="43">
        <f>ROUND(G480*H480,P4)</f>
        <v>0</v>
      </c>
      <c r="J480" s="37"/>
      <c r="O480" s="44">
        <f>I480*0.21</f>
        <v>0</v>
      </c>
      <c r="P480">
        <v>3</v>
      </c>
    </row>
    <row r="481">
      <c r="A481" s="37" t="s">
        <v>596</v>
      </c>
      <c r="B481" s="45"/>
      <c r="C481" s="46"/>
      <c r="D481" s="46"/>
      <c r="E481" s="47" t="s">
        <v>593</v>
      </c>
      <c r="F481" s="46"/>
      <c r="G481" s="46"/>
      <c r="H481" s="46"/>
      <c r="I481" s="46"/>
      <c r="J481" s="48"/>
    </row>
    <row r="482">
      <c r="A482" s="37" t="s">
        <v>630</v>
      </c>
      <c r="B482" s="45"/>
      <c r="C482" s="46"/>
      <c r="D482" s="46"/>
      <c r="E482" s="52" t="s">
        <v>885</v>
      </c>
      <c r="F482" s="46"/>
      <c r="G482" s="46"/>
      <c r="H482" s="46"/>
      <c r="I482" s="46"/>
      <c r="J482" s="48"/>
    </row>
    <row r="483">
      <c r="A483" s="37" t="s">
        <v>597</v>
      </c>
      <c r="B483" s="45"/>
      <c r="C483" s="46"/>
      <c r="D483" s="46"/>
      <c r="E483" s="47" t="s">
        <v>593</v>
      </c>
      <c r="F483" s="46"/>
      <c r="G483" s="46"/>
      <c r="H483" s="46"/>
      <c r="I483" s="46"/>
      <c r="J483" s="48"/>
    </row>
    <row r="484">
      <c r="A484" s="37" t="s">
        <v>591</v>
      </c>
      <c r="B484" s="37">
        <v>117</v>
      </c>
      <c r="C484" s="38" t="s">
        <v>5692</v>
      </c>
      <c r="D484" s="37" t="s">
        <v>593</v>
      </c>
      <c r="E484" s="39" t="s">
        <v>5693</v>
      </c>
      <c r="F484" s="40" t="s">
        <v>604</v>
      </c>
      <c r="G484" s="41">
        <v>3</v>
      </c>
      <c r="H484" s="42">
        <v>0</v>
      </c>
      <c r="I484" s="43">
        <f>ROUND(G484*H484,P4)</f>
        <v>0</v>
      </c>
      <c r="J484" s="37"/>
      <c r="O484" s="44">
        <f>I484*0.21</f>
        <v>0</v>
      </c>
      <c r="P484">
        <v>3</v>
      </c>
    </row>
    <row r="485">
      <c r="A485" s="37" t="s">
        <v>596</v>
      </c>
      <c r="B485" s="45"/>
      <c r="C485" s="46"/>
      <c r="D485" s="46"/>
      <c r="E485" s="47" t="s">
        <v>593</v>
      </c>
      <c r="F485" s="46"/>
      <c r="G485" s="46"/>
      <c r="H485" s="46"/>
      <c r="I485" s="46"/>
      <c r="J485" s="48"/>
    </row>
    <row r="486">
      <c r="A486" s="37" t="s">
        <v>630</v>
      </c>
      <c r="B486" s="45"/>
      <c r="C486" s="46"/>
      <c r="D486" s="46"/>
      <c r="E486" s="52" t="s">
        <v>5144</v>
      </c>
      <c r="F486" s="46"/>
      <c r="G486" s="46"/>
      <c r="H486" s="46"/>
      <c r="I486" s="46"/>
      <c r="J486" s="48"/>
    </row>
    <row r="487">
      <c r="A487" s="37" t="s">
        <v>597</v>
      </c>
      <c r="B487" s="45"/>
      <c r="C487" s="46"/>
      <c r="D487" s="46"/>
      <c r="E487" s="47" t="s">
        <v>593</v>
      </c>
      <c r="F487" s="46"/>
      <c r="G487" s="46"/>
      <c r="H487" s="46"/>
      <c r="I487" s="46"/>
      <c r="J487" s="48"/>
    </row>
    <row r="488">
      <c r="A488" s="37" t="s">
        <v>591</v>
      </c>
      <c r="B488" s="37">
        <v>118</v>
      </c>
      <c r="C488" s="38" t="s">
        <v>5694</v>
      </c>
      <c r="D488" s="37" t="s">
        <v>593</v>
      </c>
      <c r="E488" s="39" t="s">
        <v>5695</v>
      </c>
      <c r="F488" s="40" t="s">
        <v>595</v>
      </c>
      <c r="G488" s="41">
        <v>180</v>
      </c>
      <c r="H488" s="42">
        <v>0</v>
      </c>
      <c r="I488" s="43">
        <f>ROUND(G488*H488,P4)</f>
        <v>0</v>
      </c>
      <c r="J488" s="37"/>
      <c r="O488" s="44">
        <f>I488*0.21</f>
        <v>0</v>
      </c>
      <c r="P488">
        <v>3</v>
      </c>
    </row>
    <row r="489">
      <c r="A489" s="37" t="s">
        <v>596</v>
      </c>
      <c r="B489" s="45"/>
      <c r="C489" s="46"/>
      <c r="D489" s="46"/>
      <c r="E489" s="47" t="s">
        <v>593</v>
      </c>
      <c r="F489" s="46"/>
      <c r="G489" s="46"/>
      <c r="H489" s="46"/>
      <c r="I489" s="46"/>
      <c r="J489" s="48"/>
    </row>
    <row r="490">
      <c r="A490" s="37" t="s">
        <v>630</v>
      </c>
      <c r="B490" s="45"/>
      <c r="C490" s="46"/>
      <c r="D490" s="46"/>
      <c r="E490" s="52" t="s">
        <v>6675</v>
      </c>
      <c r="F490" s="46"/>
      <c r="G490" s="46"/>
      <c r="H490" s="46"/>
      <c r="I490" s="46"/>
      <c r="J490" s="48"/>
    </row>
    <row r="491">
      <c r="A491" s="37" t="s">
        <v>597</v>
      </c>
      <c r="B491" s="45"/>
      <c r="C491" s="46"/>
      <c r="D491" s="46"/>
      <c r="E491" s="47" t="s">
        <v>593</v>
      </c>
      <c r="F491" s="46"/>
      <c r="G491" s="46"/>
      <c r="H491" s="46"/>
      <c r="I491" s="46"/>
      <c r="J491" s="48"/>
    </row>
    <row r="492">
      <c r="A492" s="37" t="s">
        <v>591</v>
      </c>
      <c r="B492" s="37">
        <v>119</v>
      </c>
      <c r="C492" s="38" t="s">
        <v>5697</v>
      </c>
      <c r="D492" s="37" t="s">
        <v>593</v>
      </c>
      <c r="E492" s="39" t="s">
        <v>5698</v>
      </c>
      <c r="F492" s="40" t="s">
        <v>595</v>
      </c>
      <c r="G492" s="41">
        <v>170</v>
      </c>
      <c r="H492" s="42">
        <v>0</v>
      </c>
      <c r="I492" s="43">
        <f>ROUND(G492*H492,P4)</f>
        <v>0</v>
      </c>
      <c r="J492" s="37"/>
      <c r="O492" s="44">
        <f>I492*0.21</f>
        <v>0</v>
      </c>
      <c r="P492">
        <v>3</v>
      </c>
    </row>
    <row r="493">
      <c r="A493" s="37" t="s">
        <v>596</v>
      </c>
      <c r="B493" s="45"/>
      <c r="C493" s="46"/>
      <c r="D493" s="46"/>
      <c r="E493" s="47" t="s">
        <v>593</v>
      </c>
      <c r="F493" s="46"/>
      <c r="G493" s="46"/>
      <c r="H493" s="46"/>
      <c r="I493" s="46"/>
      <c r="J493" s="48"/>
    </row>
    <row r="494">
      <c r="A494" s="37" t="s">
        <v>630</v>
      </c>
      <c r="B494" s="45"/>
      <c r="C494" s="46"/>
      <c r="D494" s="46"/>
      <c r="E494" s="52" t="s">
        <v>6280</v>
      </c>
      <c r="F494" s="46"/>
      <c r="G494" s="46"/>
      <c r="H494" s="46"/>
      <c r="I494" s="46"/>
      <c r="J494" s="48"/>
    </row>
    <row r="495">
      <c r="A495" s="37" t="s">
        <v>597</v>
      </c>
      <c r="B495" s="45"/>
      <c r="C495" s="46"/>
      <c r="D495" s="46"/>
      <c r="E495" s="47" t="s">
        <v>593</v>
      </c>
      <c r="F495" s="46"/>
      <c r="G495" s="46"/>
      <c r="H495" s="46"/>
      <c r="I495" s="46"/>
      <c r="J495" s="48"/>
    </row>
    <row r="496">
      <c r="A496" s="37" t="s">
        <v>591</v>
      </c>
      <c r="B496" s="37">
        <v>120</v>
      </c>
      <c r="C496" s="38" t="s">
        <v>6521</v>
      </c>
      <c r="D496" s="37" t="s">
        <v>593</v>
      </c>
      <c r="E496" s="39" t="s">
        <v>6522</v>
      </c>
      <c r="F496" s="40" t="s">
        <v>604</v>
      </c>
      <c r="G496" s="41">
        <v>1</v>
      </c>
      <c r="H496" s="42">
        <v>0</v>
      </c>
      <c r="I496" s="43">
        <f>ROUND(G496*H496,P4)</f>
        <v>0</v>
      </c>
      <c r="J496" s="37"/>
      <c r="O496" s="44">
        <f>I496*0.21</f>
        <v>0</v>
      </c>
      <c r="P496">
        <v>3</v>
      </c>
    </row>
    <row r="497">
      <c r="A497" s="37" t="s">
        <v>596</v>
      </c>
      <c r="B497" s="45"/>
      <c r="C497" s="46"/>
      <c r="D497" s="46"/>
      <c r="E497" s="47" t="s">
        <v>593</v>
      </c>
      <c r="F497" s="46"/>
      <c r="G497" s="46"/>
      <c r="H497" s="46"/>
      <c r="I497" s="46"/>
      <c r="J497" s="48"/>
    </row>
    <row r="498">
      <c r="A498" s="37" t="s">
        <v>630</v>
      </c>
      <c r="B498" s="45"/>
      <c r="C498" s="46"/>
      <c r="D498" s="46"/>
      <c r="E498" s="52" t="s">
        <v>885</v>
      </c>
      <c r="F498" s="46"/>
      <c r="G498" s="46"/>
      <c r="H498" s="46"/>
      <c r="I498" s="46"/>
      <c r="J498" s="48"/>
    </row>
    <row r="499">
      <c r="A499" s="37" t="s">
        <v>597</v>
      </c>
      <c r="B499" s="45"/>
      <c r="C499" s="46"/>
      <c r="D499" s="46"/>
      <c r="E499" s="47" t="s">
        <v>593</v>
      </c>
      <c r="F499" s="46"/>
      <c r="G499" s="46"/>
      <c r="H499" s="46"/>
      <c r="I499" s="46"/>
      <c r="J499" s="48"/>
    </row>
    <row r="500">
      <c r="A500" s="37" t="s">
        <v>591</v>
      </c>
      <c r="B500" s="37">
        <v>121</v>
      </c>
      <c r="C500" s="38" t="s">
        <v>6676</v>
      </c>
      <c r="D500" s="37" t="s">
        <v>593</v>
      </c>
      <c r="E500" s="39" t="s">
        <v>6677</v>
      </c>
      <c r="F500" s="40" t="s">
        <v>604</v>
      </c>
      <c r="G500" s="41">
        <v>1</v>
      </c>
      <c r="H500" s="42">
        <v>0</v>
      </c>
      <c r="I500" s="43">
        <f>ROUND(G500*H500,P4)</f>
        <v>0</v>
      </c>
      <c r="J500" s="37"/>
      <c r="O500" s="44">
        <f>I500*0.21</f>
        <v>0</v>
      </c>
      <c r="P500">
        <v>3</v>
      </c>
    </row>
    <row r="501">
      <c r="A501" s="37" t="s">
        <v>596</v>
      </c>
      <c r="B501" s="45"/>
      <c r="C501" s="46"/>
      <c r="D501" s="46"/>
      <c r="E501" s="47" t="s">
        <v>593</v>
      </c>
      <c r="F501" s="46"/>
      <c r="G501" s="46"/>
      <c r="H501" s="46"/>
      <c r="I501" s="46"/>
      <c r="J501" s="48"/>
    </row>
    <row r="502">
      <c r="A502" s="37" t="s">
        <v>630</v>
      </c>
      <c r="B502" s="45"/>
      <c r="C502" s="46"/>
      <c r="D502" s="46"/>
      <c r="E502" s="52" t="s">
        <v>885</v>
      </c>
      <c r="F502" s="46"/>
      <c r="G502" s="46"/>
      <c r="H502" s="46"/>
      <c r="I502" s="46"/>
      <c r="J502" s="48"/>
    </row>
    <row r="503">
      <c r="A503" s="37" t="s">
        <v>597</v>
      </c>
      <c r="B503" s="45"/>
      <c r="C503" s="46"/>
      <c r="D503" s="46"/>
      <c r="E503" s="47" t="s">
        <v>593</v>
      </c>
      <c r="F503" s="46"/>
      <c r="G503" s="46"/>
      <c r="H503" s="46"/>
      <c r="I503" s="46"/>
      <c r="J503" s="48"/>
    </row>
    <row r="504">
      <c r="A504" s="37" t="s">
        <v>591</v>
      </c>
      <c r="B504" s="37">
        <v>122</v>
      </c>
      <c r="C504" s="38" t="s">
        <v>6678</v>
      </c>
      <c r="D504" s="37" t="s">
        <v>593</v>
      </c>
      <c r="E504" s="39" t="s">
        <v>6679</v>
      </c>
      <c r="F504" s="40" t="s">
        <v>604</v>
      </c>
      <c r="G504" s="41">
        <v>1</v>
      </c>
      <c r="H504" s="42">
        <v>0</v>
      </c>
      <c r="I504" s="43">
        <f>ROUND(G504*H504,P4)</f>
        <v>0</v>
      </c>
      <c r="J504" s="37"/>
      <c r="O504" s="44">
        <f>I504*0.21</f>
        <v>0</v>
      </c>
      <c r="P504">
        <v>3</v>
      </c>
    </row>
    <row r="505">
      <c r="A505" s="37" t="s">
        <v>596</v>
      </c>
      <c r="B505" s="45"/>
      <c r="C505" s="46"/>
      <c r="D505" s="46"/>
      <c r="E505" s="47" t="s">
        <v>593</v>
      </c>
      <c r="F505" s="46"/>
      <c r="G505" s="46"/>
      <c r="H505" s="46"/>
      <c r="I505" s="46"/>
      <c r="J505" s="48"/>
    </row>
    <row r="506">
      <c r="A506" s="37" t="s">
        <v>630</v>
      </c>
      <c r="B506" s="45"/>
      <c r="C506" s="46"/>
      <c r="D506" s="46"/>
      <c r="E506" s="52" t="s">
        <v>885</v>
      </c>
      <c r="F506" s="46"/>
      <c r="G506" s="46"/>
      <c r="H506" s="46"/>
      <c r="I506" s="46"/>
      <c r="J506" s="48"/>
    </row>
    <row r="507">
      <c r="A507" s="37" t="s">
        <v>597</v>
      </c>
      <c r="B507" s="45"/>
      <c r="C507" s="46"/>
      <c r="D507" s="46"/>
      <c r="E507" s="47" t="s">
        <v>593</v>
      </c>
      <c r="F507" s="46"/>
      <c r="G507" s="46"/>
      <c r="H507" s="46"/>
      <c r="I507" s="46"/>
      <c r="J507" s="48"/>
    </row>
    <row r="508">
      <c r="A508" s="37" t="s">
        <v>591</v>
      </c>
      <c r="B508" s="37">
        <v>123</v>
      </c>
      <c r="C508" s="38" t="s">
        <v>6680</v>
      </c>
      <c r="D508" s="37" t="s">
        <v>593</v>
      </c>
      <c r="E508" s="39" t="s">
        <v>6681</v>
      </c>
      <c r="F508" s="40" t="s">
        <v>604</v>
      </c>
      <c r="G508" s="41">
        <v>1.01</v>
      </c>
      <c r="H508" s="42">
        <v>0</v>
      </c>
      <c r="I508" s="43">
        <f>ROUND(G508*H508,P4)</f>
        <v>0</v>
      </c>
      <c r="J508" s="37"/>
      <c r="O508" s="44">
        <f>I508*0.21</f>
        <v>0</v>
      </c>
      <c r="P508">
        <v>3</v>
      </c>
    </row>
    <row r="509">
      <c r="A509" s="37" t="s">
        <v>596</v>
      </c>
      <c r="B509" s="45"/>
      <c r="C509" s="46"/>
      <c r="D509" s="46"/>
      <c r="E509" s="47" t="s">
        <v>593</v>
      </c>
      <c r="F509" s="46"/>
      <c r="G509" s="46"/>
      <c r="H509" s="46"/>
      <c r="I509" s="46"/>
      <c r="J509" s="48"/>
    </row>
    <row r="510" ht="30">
      <c r="A510" s="37" t="s">
        <v>630</v>
      </c>
      <c r="B510" s="45"/>
      <c r="C510" s="46"/>
      <c r="D510" s="46"/>
      <c r="E510" s="52" t="s">
        <v>6682</v>
      </c>
      <c r="F510" s="46"/>
      <c r="G510" s="46"/>
      <c r="H510" s="46"/>
      <c r="I510" s="46"/>
      <c r="J510" s="48"/>
    </row>
    <row r="511">
      <c r="A511" s="37" t="s">
        <v>597</v>
      </c>
      <c r="B511" s="45"/>
      <c r="C511" s="46"/>
      <c r="D511" s="46"/>
      <c r="E511" s="47" t="s">
        <v>593</v>
      </c>
      <c r="F511" s="46"/>
      <c r="G511" s="46"/>
      <c r="H511" s="46"/>
      <c r="I511" s="46"/>
      <c r="J511" s="48"/>
    </row>
    <row r="512">
      <c r="A512" s="37" t="s">
        <v>591</v>
      </c>
      <c r="B512" s="37">
        <v>124</v>
      </c>
      <c r="C512" s="38" t="s">
        <v>6683</v>
      </c>
      <c r="D512" s="37" t="s">
        <v>593</v>
      </c>
      <c r="E512" s="39" t="s">
        <v>6684</v>
      </c>
      <c r="F512" s="40" t="s">
        <v>604</v>
      </c>
      <c r="G512" s="41">
        <v>1.01</v>
      </c>
      <c r="H512" s="42">
        <v>0</v>
      </c>
      <c r="I512" s="43">
        <f>ROUND(G512*H512,P4)</f>
        <v>0</v>
      </c>
      <c r="J512" s="37"/>
      <c r="O512" s="44">
        <f>I512*0.21</f>
        <v>0</v>
      </c>
      <c r="P512">
        <v>3</v>
      </c>
    </row>
    <row r="513">
      <c r="A513" s="37" t="s">
        <v>596</v>
      </c>
      <c r="B513" s="45"/>
      <c r="C513" s="46"/>
      <c r="D513" s="46"/>
      <c r="E513" s="47" t="s">
        <v>593</v>
      </c>
      <c r="F513" s="46"/>
      <c r="G513" s="46"/>
      <c r="H513" s="46"/>
      <c r="I513" s="46"/>
      <c r="J513" s="48"/>
    </row>
    <row r="514" ht="30">
      <c r="A514" s="37" t="s">
        <v>630</v>
      </c>
      <c r="B514" s="45"/>
      <c r="C514" s="46"/>
      <c r="D514" s="46"/>
      <c r="E514" s="52" t="s">
        <v>6682</v>
      </c>
      <c r="F514" s="46"/>
      <c r="G514" s="46"/>
      <c r="H514" s="46"/>
      <c r="I514" s="46"/>
      <c r="J514" s="48"/>
    </row>
    <row r="515">
      <c r="A515" s="37" t="s">
        <v>597</v>
      </c>
      <c r="B515" s="45"/>
      <c r="C515" s="46"/>
      <c r="D515" s="46"/>
      <c r="E515" s="47" t="s">
        <v>593</v>
      </c>
      <c r="F515" s="46"/>
      <c r="G515" s="46"/>
      <c r="H515" s="46"/>
      <c r="I515" s="46"/>
      <c r="J515" s="48"/>
    </row>
    <row r="516">
      <c r="A516" s="37" t="s">
        <v>591</v>
      </c>
      <c r="B516" s="37">
        <v>125</v>
      </c>
      <c r="C516" s="38" t="s">
        <v>6685</v>
      </c>
      <c r="D516" s="37" t="s">
        <v>593</v>
      </c>
      <c r="E516" s="39" t="s">
        <v>6686</v>
      </c>
      <c r="F516" s="40" t="s">
        <v>604</v>
      </c>
      <c r="G516" s="41">
        <v>2.02</v>
      </c>
      <c r="H516" s="42">
        <v>0</v>
      </c>
      <c r="I516" s="43">
        <f>ROUND(G516*H516,P4)</f>
        <v>0</v>
      </c>
      <c r="J516" s="37"/>
      <c r="O516" s="44">
        <f>I516*0.21</f>
        <v>0</v>
      </c>
      <c r="P516">
        <v>3</v>
      </c>
    </row>
    <row r="517">
      <c r="A517" s="37" t="s">
        <v>596</v>
      </c>
      <c r="B517" s="45"/>
      <c r="C517" s="46"/>
      <c r="D517" s="46"/>
      <c r="E517" s="47" t="s">
        <v>593</v>
      </c>
      <c r="F517" s="46"/>
      <c r="G517" s="46"/>
      <c r="H517" s="46"/>
      <c r="I517" s="46"/>
      <c r="J517" s="48"/>
    </row>
    <row r="518" ht="30">
      <c r="A518" s="37" t="s">
        <v>630</v>
      </c>
      <c r="B518" s="45"/>
      <c r="C518" s="46"/>
      <c r="D518" s="46"/>
      <c r="E518" s="52" t="s">
        <v>6687</v>
      </c>
      <c r="F518" s="46"/>
      <c r="G518" s="46"/>
      <c r="H518" s="46"/>
      <c r="I518" s="46"/>
      <c r="J518" s="48"/>
    </row>
    <row r="519">
      <c r="A519" s="37" t="s">
        <v>597</v>
      </c>
      <c r="B519" s="45"/>
      <c r="C519" s="46"/>
      <c r="D519" s="46"/>
      <c r="E519" s="47" t="s">
        <v>593</v>
      </c>
      <c r="F519" s="46"/>
      <c r="G519" s="46"/>
      <c r="H519" s="46"/>
      <c r="I519" s="46"/>
      <c r="J519" s="48"/>
    </row>
    <row r="520">
      <c r="A520" s="37" t="s">
        <v>591</v>
      </c>
      <c r="B520" s="37">
        <v>126</v>
      </c>
      <c r="C520" s="38" t="s">
        <v>6688</v>
      </c>
      <c r="D520" s="37" t="s">
        <v>593</v>
      </c>
      <c r="E520" s="39" t="s">
        <v>6689</v>
      </c>
      <c r="F520" s="40" t="s">
        <v>604</v>
      </c>
      <c r="G520" s="41">
        <v>2</v>
      </c>
      <c r="H520" s="42">
        <v>0</v>
      </c>
      <c r="I520" s="43">
        <f>ROUND(G520*H520,P4)</f>
        <v>0</v>
      </c>
      <c r="J520" s="37"/>
      <c r="O520" s="44">
        <f>I520*0.21</f>
        <v>0</v>
      </c>
      <c r="P520">
        <v>3</v>
      </c>
    </row>
    <row r="521">
      <c r="A521" s="37" t="s">
        <v>596</v>
      </c>
      <c r="B521" s="45"/>
      <c r="C521" s="46"/>
      <c r="D521" s="46"/>
      <c r="E521" s="47" t="s">
        <v>593</v>
      </c>
      <c r="F521" s="46"/>
      <c r="G521" s="46"/>
      <c r="H521" s="46"/>
      <c r="I521" s="46"/>
      <c r="J521" s="48"/>
    </row>
    <row r="522">
      <c r="A522" s="37" t="s">
        <v>630</v>
      </c>
      <c r="B522" s="45"/>
      <c r="C522" s="46"/>
      <c r="D522" s="46"/>
      <c r="E522" s="52" t="s">
        <v>869</v>
      </c>
      <c r="F522" s="46"/>
      <c r="G522" s="46"/>
      <c r="H522" s="46"/>
      <c r="I522" s="46"/>
      <c r="J522" s="48"/>
    </row>
    <row r="523">
      <c r="A523" s="37" t="s">
        <v>597</v>
      </c>
      <c r="B523" s="45"/>
      <c r="C523" s="46"/>
      <c r="D523" s="46"/>
      <c r="E523" s="47" t="s">
        <v>593</v>
      </c>
      <c r="F523" s="46"/>
      <c r="G523" s="46"/>
      <c r="H523" s="46"/>
      <c r="I523" s="46"/>
      <c r="J523" s="48"/>
    </row>
    <row r="524">
      <c r="A524" s="37" t="s">
        <v>591</v>
      </c>
      <c r="B524" s="37">
        <v>127</v>
      </c>
      <c r="C524" s="38" t="s">
        <v>6690</v>
      </c>
      <c r="D524" s="37" t="s">
        <v>593</v>
      </c>
      <c r="E524" s="39" t="s">
        <v>6691</v>
      </c>
      <c r="F524" s="40" t="s">
        <v>595</v>
      </c>
      <c r="G524" s="41">
        <v>122</v>
      </c>
      <c r="H524" s="42">
        <v>0</v>
      </c>
      <c r="I524" s="43">
        <f>ROUND(G524*H524,P4)</f>
        <v>0</v>
      </c>
      <c r="J524" s="37"/>
      <c r="O524" s="44">
        <f>I524*0.21</f>
        <v>0</v>
      </c>
      <c r="P524">
        <v>3</v>
      </c>
    </row>
    <row r="525">
      <c r="A525" s="37" t="s">
        <v>596</v>
      </c>
      <c r="B525" s="45"/>
      <c r="C525" s="46"/>
      <c r="D525" s="46"/>
      <c r="E525" s="47" t="s">
        <v>593</v>
      </c>
      <c r="F525" s="46"/>
      <c r="G525" s="46"/>
      <c r="H525" s="46"/>
      <c r="I525" s="46"/>
      <c r="J525" s="48"/>
    </row>
    <row r="526">
      <c r="A526" s="37" t="s">
        <v>630</v>
      </c>
      <c r="B526" s="45"/>
      <c r="C526" s="46"/>
      <c r="D526" s="46"/>
      <c r="E526" s="52" t="s">
        <v>5947</v>
      </c>
      <c r="F526" s="46"/>
      <c r="G526" s="46"/>
      <c r="H526" s="46"/>
      <c r="I526" s="46"/>
      <c r="J526" s="48"/>
    </row>
    <row r="527">
      <c r="A527" s="37" t="s">
        <v>597</v>
      </c>
      <c r="B527" s="45"/>
      <c r="C527" s="46"/>
      <c r="D527" s="46"/>
      <c r="E527" s="47" t="s">
        <v>593</v>
      </c>
      <c r="F527" s="46"/>
      <c r="G527" s="46"/>
      <c r="H527" s="46"/>
      <c r="I527" s="46"/>
      <c r="J527" s="48"/>
    </row>
    <row r="528">
      <c r="A528" s="37" t="s">
        <v>591</v>
      </c>
      <c r="B528" s="37">
        <v>128</v>
      </c>
      <c r="C528" s="38" t="s">
        <v>5964</v>
      </c>
      <c r="D528" s="37" t="s">
        <v>593</v>
      </c>
      <c r="E528" s="39" t="s">
        <v>6692</v>
      </c>
      <c r="F528" s="40" t="s">
        <v>604</v>
      </c>
      <c r="G528" s="41">
        <v>2</v>
      </c>
      <c r="H528" s="42">
        <v>0</v>
      </c>
      <c r="I528" s="43">
        <f>ROUND(G528*H528,P4)</f>
        <v>0</v>
      </c>
      <c r="J528" s="37"/>
      <c r="O528" s="44">
        <f>I528*0.21</f>
        <v>0</v>
      </c>
      <c r="P528">
        <v>3</v>
      </c>
    </row>
    <row r="529">
      <c r="A529" s="37" t="s">
        <v>596</v>
      </c>
      <c r="B529" s="45"/>
      <c r="C529" s="46"/>
      <c r="D529" s="46"/>
      <c r="E529" s="47" t="s">
        <v>593</v>
      </c>
      <c r="F529" s="46"/>
      <c r="G529" s="46"/>
      <c r="H529" s="46"/>
      <c r="I529" s="46"/>
      <c r="J529" s="48"/>
    </row>
    <row r="530">
      <c r="A530" s="37" t="s">
        <v>630</v>
      </c>
      <c r="B530" s="45"/>
      <c r="C530" s="46"/>
      <c r="D530" s="46"/>
      <c r="E530" s="52" t="s">
        <v>869</v>
      </c>
      <c r="F530" s="46"/>
      <c r="G530" s="46"/>
      <c r="H530" s="46"/>
      <c r="I530" s="46"/>
      <c r="J530" s="48"/>
    </row>
    <row r="531">
      <c r="A531" s="37" t="s">
        <v>597</v>
      </c>
      <c r="B531" s="45"/>
      <c r="C531" s="46"/>
      <c r="D531" s="46"/>
      <c r="E531" s="47" t="s">
        <v>593</v>
      </c>
      <c r="F531" s="46"/>
      <c r="G531" s="46"/>
      <c r="H531" s="46"/>
      <c r="I531" s="46"/>
      <c r="J531" s="48"/>
    </row>
    <row r="532">
      <c r="A532" s="37" t="s">
        <v>591</v>
      </c>
      <c r="B532" s="37">
        <v>129</v>
      </c>
      <c r="C532" s="38" t="s">
        <v>6693</v>
      </c>
      <c r="D532" s="37" t="s">
        <v>593</v>
      </c>
      <c r="E532" s="39" t="s">
        <v>6694</v>
      </c>
      <c r="F532" s="40" t="s">
        <v>604</v>
      </c>
      <c r="G532" s="41">
        <v>44</v>
      </c>
      <c r="H532" s="42">
        <v>0</v>
      </c>
      <c r="I532" s="43">
        <f>ROUND(G532*H532,P4)</f>
        <v>0</v>
      </c>
      <c r="J532" s="37"/>
      <c r="O532" s="44">
        <f>I532*0.21</f>
        <v>0</v>
      </c>
      <c r="P532">
        <v>3</v>
      </c>
    </row>
    <row r="533">
      <c r="A533" s="37" t="s">
        <v>596</v>
      </c>
      <c r="B533" s="45"/>
      <c r="C533" s="46"/>
      <c r="D533" s="46"/>
      <c r="E533" s="47" t="s">
        <v>593</v>
      </c>
      <c r="F533" s="46"/>
      <c r="G533" s="46"/>
      <c r="H533" s="46"/>
      <c r="I533" s="46"/>
      <c r="J533" s="48"/>
    </row>
    <row r="534">
      <c r="A534" s="37" t="s">
        <v>630</v>
      </c>
      <c r="B534" s="45"/>
      <c r="C534" s="46"/>
      <c r="D534" s="46"/>
      <c r="E534" s="52" t="s">
        <v>6695</v>
      </c>
      <c r="F534" s="46"/>
      <c r="G534" s="46"/>
      <c r="H534" s="46"/>
      <c r="I534" s="46"/>
      <c r="J534" s="48"/>
    </row>
    <row r="535">
      <c r="A535" s="37" t="s">
        <v>597</v>
      </c>
      <c r="B535" s="45"/>
      <c r="C535" s="46"/>
      <c r="D535" s="46"/>
      <c r="E535" s="47" t="s">
        <v>593</v>
      </c>
      <c r="F535" s="46"/>
      <c r="G535" s="46"/>
      <c r="H535" s="46"/>
      <c r="I535" s="46"/>
      <c r="J535" s="48"/>
    </row>
    <row r="536">
      <c r="A536" s="37" t="s">
        <v>591</v>
      </c>
      <c r="B536" s="37">
        <v>130</v>
      </c>
      <c r="C536" s="38" t="s">
        <v>6531</v>
      </c>
      <c r="D536" s="37" t="s">
        <v>593</v>
      </c>
      <c r="E536" s="39" t="s">
        <v>6532</v>
      </c>
      <c r="F536" s="40" t="s">
        <v>604</v>
      </c>
      <c r="G536" s="41">
        <v>1</v>
      </c>
      <c r="H536" s="42">
        <v>0</v>
      </c>
      <c r="I536" s="43">
        <f>ROUND(G536*H536,P4)</f>
        <v>0</v>
      </c>
      <c r="J536" s="37"/>
      <c r="O536" s="44">
        <f>I536*0.21</f>
        <v>0</v>
      </c>
      <c r="P536">
        <v>3</v>
      </c>
    </row>
    <row r="537">
      <c r="A537" s="37" t="s">
        <v>596</v>
      </c>
      <c r="B537" s="45"/>
      <c r="C537" s="46"/>
      <c r="D537" s="46"/>
      <c r="E537" s="47" t="s">
        <v>593</v>
      </c>
      <c r="F537" s="46"/>
      <c r="G537" s="46"/>
      <c r="H537" s="46"/>
      <c r="I537" s="46"/>
      <c r="J537" s="48"/>
    </row>
    <row r="538">
      <c r="A538" s="37" t="s">
        <v>630</v>
      </c>
      <c r="B538" s="45"/>
      <c r="C538" s="46"/>
      <c r="D538" s="46"/>
      <c r="E538" s="52" t="s">
        <v>885</v>
      </c>
      <c r="F538" s="46"/>
      <c r="G538" s="46"/>
      <c r="H538" s="46"/>
      <c r="I538" s="46"/>
      <c r="J538" s="48"/>
    </row>
    <row r="539">
      <c r="A539" s="37" t="s">
        <v>597</v>
      </c>
      <c r="B539" s="45"/>
      <c r="C539" s="46"/>
      <c r="D539" s="46"/>
      <c r="E539" s="47" t="s">
        <v>593</v>
      </c>
      <c r="F539" s="46"/>
      <c r="G539" s="46"/>
      <c r="H539" s="46"/>
      <c r="I539" s="46"/>
      <c r="J539" s="48"/>
    </row>
    <row r="540">
      <c r="A540" s="37" t="s">
        <v>591</v>
      </c>
      <c r="B540" s="37">
        <v>131</v>
      </c>
      <c r="C540" s="38" t="s">
        <v>5733</v>
      </c>
      <c r="D540" s="37" t="s">
        <v>593</v>
      </c>
      <c r="E540" s="39" t="s">
        <v>6696</v>
      </c>
      <c r="F540" s="40" t="s">
        <v>604</v>
      </c>
      <c r="G540" s="41">
        <v>2</v>
      </c>
      <c r="H540" s="42">
        <v>0</v>
      </c>
      <c r="I540" s="43">
        <f>ROUND(G540*H540,P4)</f>
        <v>0</v>
      </c>
      <c r="J540" s="37"/>
      <c r="O540" s="44">
        <f>I540*0.21</f>
        <v>0</v>
      </c>
      <c r="P540">
        <v>3</v>
      </c>
    </row>
    <row r="541">
      <c r="A541" s="37" t="s">
        <v>596</v>
      </c>
      <c r="B541" s="45"/>
      <c r="C541" s="46"/>
      <c r="D541" s="46"/>
      <c r="E541" s="47" t="s">
        <v>593</v>
      </c>
      <c r="F541" s="46"/>
      <c r="G541" s="46"/>
      <c r="H541" s="46"/>
      <c r="I541" s="46"/>
      <c r="J541" s="48"/>
    </row>
    <row r="542">
      <c r="A542" s="37" t="s">
        <v>630</v>
      </c>
      <c r="B542" s="45"/>
      <c r="C542" s="46"/>
      <c r="D542" s="46"/>
      <c r="E542" s="52" t="s">
        <v>869</v>
      </c>
      <c r="F542" s="46"/>
      <c r="G542" s="46"/>
      <c r="H542" s="46"/>
      <c r="I542" s="46"/>
      <c r="J542" s="48"/>
    </row>
    <row r="543">
      <c r="A543" s="37" t="s">
        <v>597</v>
      </c>
      <c r="B543" s="45"/>
      <c r="C543" s="46"/>
      <c r="D543" s="46"/>
      <c r="E543" s="47" t="s">
        <v>593</v>
      </c>
      <c r="F543" s="46"/>
      <c r="G543" s="46"/>
      <c r="H543" s="46"/>
      <c r="I543" s="46"/>
      <c r="J543" s="48"/>
    </row>
    <row r="544" ht="30">
      <c r="A544" s="37" t="s">
        <v>591</v>
      </c>
      <c r="B544" s="37">
        <v>132</v>
      </c>
      <c r="C544" s="38" t="s">
        <v>6697</v>
      </c>
      <c r="D544" s="37" t="s">
        <v>593</v>
      </c>
      <c r="E544" s="39" t="s">
        <v>6698</v>
      </c>
      <c r="F544" s="40" t="s">
        <v>604</v>
      </c>
      <c r="G544" s="41">
        <v>7</v>
      </c>
      <c r="H544" s="42">
        <v>0</v>
      </c>
      <c r="I544" s="43">
        <f>ROUND(G544*H544,P4)</f>
        <v>0</v>
      </c>
      <c r="J544" s="37"/>
      <c r="O544" s="44">
        <f>I544*0.21</f>
        <v>0</v>
      </c>
      <c r="P544">
        <v>3</v>
      </c>
    </row>
    <row r="545">
      <c r="A545" s="37" t="s">
        <v>596</v>
      </c>
      <c r="B545" s="45"/>
      <c r="C545" s="46"/>
      <c r="D545" s="46"/>
      <c r="E545" s="47" t="s">
        <v>593</v>
      </c>
      <c r="F545" s="46"/>
      <c r="G545" s="46"/>
      <c r="H545" s="46"/>
      <c r="I545" s="46"/>
      <c r="J545" s="48"/>
    </row>
    <row r="546">
      <c r="A546" s="37" t="s">
        <v>630</v>
      </c>
      <c r="B546" s="45"/>
      <c r="C546" s="46"/>
      <c r="D546" s="46"/>
      <c r="E546" s="52" t="s">
        <v>5495</v>
      </c>
      <c r="F546" s="46"/>
      <c r="G546" s="46"/>
      <c r="H546" s="46"/>
      <c r="I546" s="46"/>
      <c r="J546" s="48"/>
    </row>
    <row r="547">
      <c r="A547" s="37" t="s">
        <v>597</v>
      </c>
      <c r="B547" s="45"/>
      <c r="C547" s="46"/>
      <c r="D547" s="46"/>
      <c r="E547" s="47" t="s">
        <v>593</v>
      </c>
      <c r="F547" s="46"/>
      <c r="G547" s="46"/>
      <c r="H547" s="46"/>
      <c r="I547" s="46"/>
      <c r="J547" s="48"/>
    </row>
    <row r="548">
      <c r="A548" s="31" t="s">
        <v>589</v>
      </c>
      <c r="B548" s="32"/>
      <c r="C548" s="33" t="s">
        <v>3813</v>
      </c>
      <c r="D548" s="34"/>
      <c r="E548" s="31" t="s">
        <v>3814</v>
      </c>
      <c r="F548" s="34"/>
      <c r="G548" s="34"/>
      <c r="H548" s="34"/>
      <c r="I548" s="35">
        <f>SUMIFS(I549:I580,A549:A580,"P")</f>
        <v>0</v>
      </c>
      <c r="J548" s="36"/>
    </row>
    <row r="549" ht="30">
      <c r="A549" s="37" t="s">
        <v>591</v>
      </c>
      <c r="B549" s="37">
        <v>133</v>
      </c>
      <c r="C549" s="38" t="s">
        <v>6699</v>
      </c>
      <c r="D549" s="37" t="s">
        <v>593</v>
      </c>
      <c r="E549" s="39" t="s">
        <v>6700</v>
      </c>
      <c r="F549" s="40" t="s">
        <v>639</v>
      </c>
      <c r="G549" s="41">
        <v>442.80000000000001</v>
      </c>
      <c r="H549" s="42">
        <v>0</v>
      </c>
      <c r="I549" s="43">
        <f>ROUND(G549*H549,P4)</f>
        <v>0</v>
      </c>
      <c r="J549" s="37"/>
      <c r="O549" s="44">
        <f>I549*0.21</f>
        <v>0</v>
      </c>
      <c r="P549">
        <v>3</v>
      </c>
    </row>
    <row r="550">
      <c r="A550" s="37" t="s">
        <v>596</v>
      </c>
      <c r="B550" s="45"/>
      <c r="C550" s="46"/>
      <c r="D550" s="46"/>
      <c r="E550" s="47" t="s">
        <v>593</v>
      </c>
      <c r="F550" s="46"/>
      <c r="G550" s="46"/>
      <c r="H550" s="46"/>
      <c r="I550" s="46"/>
      <c r="J550" s="48"/>
    </row>
    <row r="551">
      <c r="A551" s="37" t="s">
        <v>630</v>
      </c>
      <c r="B551" s="45"/>
      <c r="C551" s="46"/>
      <c r="D551" s="46"/>
      <c r="E551" s="52" t="s">
        <v>6701</v>
      </c>
      <c r="F551" s="46"/>
      <c r="G551" s="46"/>
      <c r="H551" s="46"/>
      <c r="I551" s="46"/>
      <c r="J551" s="48"/>
    </row>
    <row r="552">
      <c r="A552" s="37" t="s">
        <v>597</v>
      </c>
      <c r="B552" s="45"/>
      <c r="C552" s="46"/>
      <c r="D552" s="46"/>
      <c r="E552" s="47" t="s">
        <v>593</v>
      </c>
      <c r="F552" s="46"/>
      <c r="G552" s="46"/>
      <c r="H552" s="46"/>
      <c r="I552" s="46"/>
      <c r="J552" s="48"/>
    </row>
    <row r="553" ht="30">
      <c r="A553" s="37" t="s">
        <v>591</v>
      </c>
      <c r="B553" s="37">
        <v>134</v>
      </c>
      <c r="C553" s="38" t="s">
        <v>6702</v>
      </c>
      <c r="D553" s="37" t="s">
        <v>593</v>
      </c>
      <c r="E553" s="39" t="s">
        <v>6703</v>
      </c>
      <c r="F553" s="40" t="s">
        <v>639</v>
      </c>
      <c r="G553" s="41">
        <v>26568</v>
      </c>
      <c r="H553" s="42">
        <v>0</v>
      </c>
      <c r="I553" s="43">
        <f>ROUND(G553*H553,P4)</f>
        <v>0</v>
      </c>
      <c r="J553" s="37"/>
      <c r="O553" s="44">
        <f>I553*0.21</f>
        <v>0</v>
      </c>
      <c r="P553">
        <v>3</v>
      </c>
    </row>
    <row r="554">
      <c r="A554" s="37" t="s">
        <v>596</v>
      </c>
      <c r="B554" s="45"/>
      <c r="C554" s="46"/>
      <c r="D554" s="46"/>
      <c r="E554" s="47" t="s">
        <v>593</v>
      </c>
      <c r="F554" s="46"/>
      <c r="G554" s="46"/>
      <c r="H554" s="46"/>
      <c r="I554" s="46"/>
      <c r="J554" s="48"/>
    </row>
    <row r="555">
      <c r="A555" s="37" t="s">
        <v>630</v>
      </c>
      <c r="B555" s="45"/>
      <c r="C555" s="46"/>
      <c r="D555" s="46"/>
      <c r="E555" s="52" t="s">
        <v>6704</v>
      </c>
      <c r="F555" s="46"/>
      <c r="G555" s="46"/>
      <c r="H555" s="46"/>
      <c r="I555" s="46"/>
      <c r="J555" s="48"/>
    </row>
    <row r="556">
      <c r="A556" s="37" t="s">
        <v>597</v>
      </c>
      <c r="B556" s="45"/>
      <c r="C556" s="46"/>
      <c r="D556" s="46"/>
      <c r="E556" s="47" t="s">
        <v>593</v>
      </c>
      <c r="F556" s="46"/>
      <c r="G556" s="46"/>
      <c r="H556" s="46"/>
      <c r="I556" s="46"/>
      <c r="J556" s="48"/>
    </row>
    <row r="557" ht="30">
      <c r="A557" s="37" t="s">
        <v>591</v>
      </c>
      <c r="B557" s="37">
        <v>135</v>
      </c>
      <c r="C557" s="38" t="s">
        <v>6705</v>
      </c>
      <c r="D557" s="37" t="s">
        <v>593</v>
      </c>
      <c r="E557" s="39" t="s">
        <v>6706</v>
      </c>
      <c r="F557" s="40" t="s">
        <v>639</v>
      </c>
      <c r="G557" s="41">
        <v>442.80000000000001</v>
      </c>
      <c r="H557" s="42">
        <v>0</v>
      </c>
      <c r="I557" s="43">
        <f>ROUND(G557*H557,P4)</f>
        <v>0</v>
      </c>
      <c r="J557" s="37"/>
      <c r="O557" s="44">
        <f>I557*0.21</f>
        <v>0</v>
      </c>
      <c r="P557">
        <v>3</v>
      </c>
    </row>
    <row r="558">
      <c r="A558" s="37" t="s">
        <v>596</v>
      </c>
      <c r="B558" s="45"/>
      <c r="C558" s="46"/>
      <c r="D558" s="46"/>
      <c r="E558" s="47" t="s">
        <v>593</v>
      </c>
      <c r="F558" s="46"/>
      <c r="G558" s="46"/>
      <c r="H558" s="46"/>
      <c r="I558" s="46"/>
      <c r="J558" s="48"/>
    </row>
    <row r="559">
      <c r="A559" s="37" t="s">
        <v>630</v>
      </c>
      <c r="B559" s="45"/>
      <c r="C559" s="46"/>
      <c r="D559" s="46"/>
      <c r="E559" s="52" t="s">
        <v>6707</v>
      </c>
      <c r="F559" s="46"/>
      <c r="G559" s="46"/>
      <c r="H559" s="46"/>
      <c r="I559" s="46"/>
      <c r="J559" s="48"/>
    </row>
    <row r="560">
      <c r="A560" s="37" t="s">
        <v>597</v>
      </c>
      <c r="B560" s="45"/>
      <c r="C560" s="46"/>
      <c r="D560" s="46"/>
      <c r="E560" s="47" t="s">
        <v>593</v>
      </c>
      <c r="F560" s="46"/>
      <c r="G560" s="46"/>
      <c r="H560" s="46"/>
      <c r="I560" s="46"/>
      <c r="J560" s="48"/>
    </row>
    <row r="561">
      <c r="A561" s="37" t="s">
        <v>591</v>
      </c>
      <c r="B561" s="37">
        <v>136</v>
      </c>
      <c r="C561" s="38" t="s">
        <v>5727</v>
      </c>
      <c r="D561" s="37" t="s">
        <v>593</v>
      </c>
      <c r="E561" s="39" t="s">
        <v>5728</v>
      </c>
      <c r="F561" s="40" t="s">
        <v>639</v>
      </c>
      <c r="G561" s="41">
        <v>35.280000000000001</v>
      </c>
      <c r="H561" s="42">
        <v>0</v>
      </c>
      <c r="I561" s="43">
        <f>ROUND(G561*H561,P4)</f>
        <v>0</v>
      </c>
      <c r="J561" s="37"/>
      <c r="O561" s="44">
        <f>I561*0.21</f>
        <v>0</v>
      </c>
      <c r="P561">
        <v>3</v>
      </c>
    </row>
    <row r="562">
      <c r="A562" s="37" t="s">
        <v>596</v>
      </c>
      <c r="B562" s="45"/>
      <c r="C562" s="46"/>
      <c r="D562" s="46"/>
      <c r="E562" s="47" t="s">
        <v>593</v>
      </c>
      <c r="F562" s="46"/>
      <c r="G562" s="46"/>
      <c r="H562" s="46"/>
      <c r="I562" s="46"/>
      <c r="J562" s="48"/>
    </row>
    <row r="563">
      <c r="A563" s="37" t="s">
        <v>630</v>
      </c>
      <c r="B563" s="45"/>
      <c r="C563" s="46"/>
      <c r="D563" s="46"/>
      <c r="E563" s="52" t="s">
        <v>6708</v>
      </c>
      <c r="F563" s="46"/>
      <c r="G563" s="46"/>
      <c r="H563" s="46"/>
      <c r="I563" s="46"/>
      <c r="J563" s="48"/>
    </row>
    <row r="564">
      <c r="A564" s="37" t="s">
        <v>597</v>
      </c>
      <c r="B564" s="45"/>
      <c r="C564" s="46"/>
      <c r="D564" s="46"/>
      <c r="E564" s="47" t="s">
        <v>593</v>
      </c>
      <c r="F564" s="46"/>
      <c r="G564" s="46"/>
      <c r="H564" s="46"/>
      <c r="I564" s="46"/>
      <c r="J564" s="48"/>
    </row>
    <row r="565" ht="30">
      <c r="A565" s="37" t="s">
        <v>591</v>
      </c>
      <c r="B565" s="37">
        <v>137</v>
      </c>
      <c r="C565" s="38" t="s">
        <v>5975</v>
      </c>
      <c r="D565" s="37" t="s">
        <v>593</v>
      </c>
      <c r="E565" s="39" t="s">
        <v>5976</v>
      </c>
      <c r="F565" s="40" t="s">
        <v>639</v>
      </c>
      <c r="G565" s="41">
        <v>35.280000000000001</v>
      </c>
      <c r="H565" s="42">
        <v>0</v>
      </c>
      <c r="I565" s="43">
        <f>ROUND(G565*H565,P4)</f>
        <v>0</v>
      </c>
      <c r="J565" s="37"/>
      <c r="O565" s="44">
        <f>I565*0.21</f>
        <v>0</v>
      </c>
      <c r="P565">
        <v>3</v>
      </c>
    </row>
    <row r="566">
      <c r="A566" s="37" t="s">
        <v>596</v>
      </c>
      <c r="B566" s="45"/>
      <c r="C566" s="46"/>
      <c r="D566" s="46"/>
      <c r="E566" s="47" t="s">
        <v>593</v>
      </c>
      <c r="F566" s="46"/>
      <c r="G566" s="46"/>
      <c r="H566" s="46"/>
      <c r="I566" s="46"/>
      <c r="J566" s="48"/>
    </row>
    <row r="567">
      <c r="A567" s="37" t="s">
        <v>630</v>
      </c>
      <c r="B567" s="45"/>
      <c r="C567" s="46"/>
      <c r="D567" s="46"/>
      <c r="E567" s="52" t="s">
        <v>6709</v>
      </c>
      <c r="F567" s="46"/>
      <c r="G567" s="46"/>
      <c r="H567" s="46"/>
      <c r="I567" s="46"/>
      <c r="J567" s="48"/>
    </row>
    <row r="568">
      <c r="A568" s="37" t="s">
        <v>597</v>
      </c>
      <c r="B568" s="45"/>
      <c r="C568" s="46"/>
      <c r="D568" s="46"/>
      <c r="E568" s="47" t="s">
        <v>593</v>
      </c>
      <c r="F568" s="46"/>
      <c r="G568" s="46"/>
      <c r="H568" s="46"/>
      <c r="I568" s="46"/>
      <c r="J568" s="48"/>
    </row>
    <row r="569">
      <c r="A569" s="37" t="s">
        <v>591</v>
      </c>
      <c r="B569" s="37">
        <v>138</v>
      </c>
      <c r="C569" s="38" t="s">
        <v>5730</v>
      </c>
      <c r="D569" s="37" t="s">
        <v>593</v>
      </c>
      <c r="E569" s="39" t="s">
        <v>5731</v>
      </c>
      <c r="F569" s="40" t="s">
        <v>604</v>
      </c>
      <c r="G569" s="41">
        <v>2</v>
      </c>
      <c r="H569" s="42">
        <v>0</v>
      </c>
      <c r="I569" s="43">
        <f>ROUND(G569*H569,P4)</f>
        <v>0</v>
      </c>
      <c r="J569" s="37"/>
      <c r="O569" s="44">
        <f>I569*0.21</f>
        <v>0</v>
      </c>
      <c r="P569">
        <v>3</v>
      </c>
    </row>
    <row r="570">
      <c r="A570" s="37" t="s">
        <v>596</v>
      </c>
      <c r="B570" s="45"/>
      <c r="C570" s="46"/>
      <c r="D570" s="46"/>
      <c r="E570" s="47" t="s">
        <v>593</v>
      </c>
      <c r="F570" s="46"/>
      <c r="G570" s="46"/>
      <c r="H570" s="46"/>
      <c r="I570" s="46"/>
      <c r="J570" s="48"/>
    </row>
    <row r="571">
      <c r="A571" s="37" t="s">
        <v>630</v>
      </c>
      <c r="B571" s="45"/>
      <c r="C571" s="46"/>
      <c r="D571" s="46"/>
      <c r="E571" s="52" t="s">
        <v>5732</v>
      </c>
      <c r="F571" s="46"/>
      <c r="G571" s="46"/>
      <c r="H571" s="46"/>
      <c r="I571" s="46"/>
      <c r="J571" s="48"/>
    </row>
    <row r="572">
      <c r="A572" s="37" t="s">
        <v>597</v>
      </c>
      <c r="B572" s="45"/>
      <c r="C572" s="46"/>
      <c r="D572" s="46"/>
      <c r="E572" s="47" t="s">
        <v>593</v>
      </c>
      <c r="F572" s="46"/>
      <c r="G572" s="46"/>
      <c r="H572" s="46"/>
      <c r="I572" s="46"/>
      <c r="J572" s="48"/>
    </row>
    <row r="573" ht="30">
      <c r="A573" s="37" t="s">
        <v>591</v>
      </c>
      <c r="B573" s="37">
        <v>139</v>
      </c>
      <c r="C573" s="38" t="s">
        <v>6710</v>
      </c>
      <c r="D573" s="37" t="s">
        <v>593</v>
      </c>
      <c r="E573" s="39" t="s">
        <v>6711</v>
      </c>
      <c r="F573" s="40" t="s">
        <v>595</v>
      </c>
      <c r="G573" s="41">
        <v>8</v>
      </c>
      <c r="H573" s="42">
        <v>0</v>
      </c>
      <c r="I573" s="43">
        <f>ROUND(G573*H573,P4)</f>
        <v>0</v>
      </c>
      <c r="J573" s="37"/>
      <c r="O573" s="44">
        <f>I573*0.21</f>
        <v>0</v>
      </c>
      <c r="P573">
        <v>3</v>
      </c>
    </row>
    <row r="574">
      <c r="A574" s="37" t="s">
        <v>596</v>
      </c>
      <c r="B574" s="45"/>
      <c r="C574" s="46"/>
      <c r="D574" s="46"/>
      <c r="E574" s="47" t="s">
        <v>593</v>
      </c>
      <c r="F574" s="46"/>
      <c r="G574" s="46"/>
      <c r="H574" s="46"/>
      <c r="I574" s="46"/>
      <c r="J574" s="48"/>
    </row>
    <row r="575">
      <c r="A575" s="37" t="s">
        <v>630</v>
      </c>
      <c r="B575" s="45"/>
      <c r="C575" s="46"/>
      <c r="D575" s="46"/>
      <c r="E575" s="52" t="s">
        <v>6712</v>
      </c>
      <c r="F575" s="46"/>
      <c r="G575" s="46"/>
      <c r="H575" s="46"/>
      <c r="I575" s="46"/>
      <c r="J575" s="48"/>
    </row>
    <row r="576">
      <c r="A576" s="37" t="s">
        <v>597</v>
      </c>
      <c r="B576" s="45"/>
      <c r="C576" s="46"/>
      <c r="D576" s="46"/>
      <c r="E576" s="47" t="s">
        <v>593</v>
      </c>
      <c r="F576" s="46"/>
      <c r="G576" s="46"/>
      <c r="H576" s="46"/>
      <c r="I576" s="46"/>
      <c r="J576" s="48"/>
    </row>
    <row r="577" ht="30">
      <c r="A577" s="37" t="s">
        <v>591</v>
      </c>
      <c r="B577" s="37">
        <v>140</v>
      </c>
      <c r="C577" s="38" t="s">
        <v>6713</v>
      </c>
      <c r="D577" s="37" t="s">
        <v>593</v>
      </c>
      <c r="E577" s="39" t="s">
        <v>5734</v>
      </c>
      <c r="F577" s="40" t="s">
        <v>604</v>
      </c>
      <c r="G577" s="41">
        <v>2</v>
      </c>
      <c r="H577" s="42">
        <v>0</v>
      </c>
      <c r="I577" s="43">
        <f>ROUND(G577*H577,P4)</f>
        <v>0</v>
      </c>
      <c r="J577" s="37"/>
      <c r="O577" s="44">
        <f>I577*0.21</f>
        <v>0</v>
      </c>
      <c r="P577">
        <v>3</v>
      </c>
    </row>
    <row r="578">
      <c r="A578" s="37" t="s">
        <v>596</v>
      </c>
      <c r="B578" s="45"/>
      <c r="C578" s="46"/>
      <c r="D578" s="46"/>
      <c r="E578" s="47" t="s">
        <v>593</v>
      </c>
      <c r="F578" s="46"/>
      <c r="G578" s="46"/>
      <c r="H578" s="46"/>
      <c r="I578" s="46"/>
      <c r="J578" s="48"/>
    </row>
    <row r="579">
      <c r="A579" s="37" t="s">
        <v>630</v>
      </c>
      <c r="B579" s="45"/>
      <c r="C579" s="46"/>
      <c r="D579" s="46"/>
      <c r="E579" s="52" t="s">
        <v>869</v>
      </c>
      <c r="F579" s="46"/>
      <c r="G579" s="46"/>
      <c r="H579" s="46"/>
      <c r="I579" s="46"/>
      <c r="J579" s="48"/>
    </row>
    <row r="580">
      <c r="A580" s="37" t="s">
        <v>597</v>
      </c>
      <c r="B580" s="45"/>
      <c r="C580" s="46"/>
      <c r="D580" s="46"/>
      <c r="E580" s="47" t="s">
        <v>593</v>
      </c>
      <c r="F580" s="46"/>
      <c r="G580" s="46"/>
      <c r="H580" s="46"/>
      <c r="I580" s="46"/>
      <c r="J580" s="48"/>
    </row>
    <row r="581">
      <c r="A581" s="31" t="s">
        <v>589</v>
      </c>
      <c r="B581" s="32"/>
      <c r="C581" s="33" t="s">
        <v>946</v>
      </c>
      <c r="D581" s="34"/>
      <c r="E581" s="31" t="s">
        <v>947</v>
      </c>
      <c r="F581" s="34"/>
      <c r="G581" s="34"/>
      <c r="H581" s="34"/>
      <c r="I581" s="35">
        <f>SUMIFS(I582:I589,A582:A589,"P")</f>
        <v>0</v>
      </c>
      <c r="J581" s="36"/>
    </row>
    <row r="582" ht="45">
      <c r="A582" s="37" t="s">
        <v>591</v>
      </c>
      <c r="B582" s="37">
        <v>141</v>
      </c>
      <c r="C582" s="38" t="s">
        <v>948</v>
      </c>
      <c r="D582" s="37" t="s">
        <v>949</v>
      </c>
      <c r="E582" s="39" t="s">
        <v>950</v>
      </c>
      <c r="F582" s="40" t="s">
        <v>951</v>
      </c>
      <c r="G582" s="41">
        <v>1002.55</v>
      </c>
      <c r="H582" s="42">
        <v>0</v>
      </c>
      <c r="I582" s="43">
        <f>ROUND(G582*H582,P4)</f>
        <v>0</v>
      </c>
      <c r="J582" s="37"/>
      <c r="O582" s="44">
        <f>I582*0.21</f>
        <v>0</v>
      </c>
      <c r="P582">
        <v>3</v>
      </c>
    </row>
    <row r="583">
      <c r="A583" s="37" t="s">
        <v>596</v>
      </c>
      <c r="B583" s="45"/>
      <c r="C583" s="46"/>
      <c r="D583" s="46"/>
      <c r="E583" s="39" t="s">
        <v>952</v>
      </c>
      <c r="F583" s="46"/>
      <c r="G583" s="46"/>
      <c r="H583" s="46"/>
      <c r="I583" s="46"/>
      <c r="J583" s="48"/>
    </row>
    <row r="584" ht="240">
      <c r="A584" s="37" t="s">
        <v>630</v>
      </c>
      <c r="B584" s="45"/>
      <c r="C584" s="46"/>
      <c r="D584" s="46"/>
      <c r="E584" s="52" t="s">
        <v>6714</v>
      </c>
      <c r="F584" s="46"/>
      <c r="G584" s="46"/>
      <c r="H584" s="46"/>
      <c r="I584" s="46"/>
      <c r="J584" s="48"/>
    </row>
    <row r="585" ht="120">
      <c r="A585" s="37" t="s">
        <v>597</v>
      </c>
      <c r="B585" s="45"/>
      <c r="C585" s="46"/>
      <c r="D585" s="46"/>
      <c r="E585" s="39" t="s">
        <v>954</v>
      </c>
      <c r="F585" s="46"/>
      <c r="G585" s="46"/>
      <c r="H585" s="46"/>
      <c r="I585" s="46"/>
      <c r="J585" s="48"/>
    </row>
    <row r="586" ht="45">
      <c r="A586" s="37" t="s">
        <v>591</v>
      </c>
      <c r="B586" s="37">
        <v>142</v>
      </c>
      <c r="C586" s="38" t="s">
        <v>3717</v>
      </c>
      <c r="D586" s="37" t="s">
        <v>3718</v>
      </c>
      <c r="E586" s="39" t="s">
        <v>6715</v>
      </c>
      <c r="F586" s="40" t="s">
        <v>951</v>
      </c>
      <c r="G586" s="41">
        <v>7.9299999999999997</v>
      </c>
      <c r="H586" s="42">
        <v>0</v>
      </c>
      <c r="I586" s="43">
        <f>ROUND(G586*H586,P4)</f>
        <v>0</v>
      </c>
      <c r="J586" s="37"/>
      <c r="O586" s="44">
        <f>I586*0.21</f>
        <v>0</v>
      </c>
      <c r="P586">
        <v>3</v>
      </c>
    </row>
    <row r="587">
      <c r="A587" s="37" t="s">
        <v>596</v>
      </c>
      <c r="B587" s="45"/>
      <c r="C587" s="46"/>
      <c r="D587" s="46"/>
      <c r="E587" s="39" t="s">
        <v>952</v>
      </c>
      <c r="F587" s="46"/>
      <c r="G587" s="46"/>
      <c r="H587" s="46"/>
      <c r="I587" s="46"/>
      <c r="J587" s="48"/>
    </row>
    <row r="588" ht="195">
      <c r="A588" s="37" t="s">
        <v>630</v>
      </c>
      <c r="B588" s="45"/>
      <c r="C588" s="46"/>
      <c r="D588" s="46"/>
      <c r="E588" s="52" t="s">
        <v>6716</v>
      </c>
      <c r="F588" s="46"/>
      <c r="G588" s="46"/>
      <c r="H588" s="46"/>
      <c r="I588" s="46"/>
      <c r="J588" s="48"/>
    </row>
    <row r="589" ht="120">
      <c r="A589" s="37" t="s">
        <v>597</v>
      </c>
      <c r="B589" s="45"/>
      <c r="C589" s="46"/>
      <c r="D589" s="46"/>
      <c r="E589" s="39" t="s">
        <v>954</v>
      </c>
      <c r="F589" s="46"/>
      <c r="G589" s="46"/>
      <c r="H589" s="46"/>
      <c r="I589" s="46"/>
      <c r="J589" s="48"/>
    </row>
    <row r="590">
      <c r="A590" s="31" t="s">
        <v>589</v>
      </c>
      <c r="B590" s="32"/>
      <c r="C590" s="33" t="s">
        <v>1578</v>
      </c>
      <c r="D590" s="34"/>
      <c r="E590" s="31" t="s">
        <v>1579</v>
      </c>
      <c r="F590" s="34"/>
      <c r="G590" s="34"/>
      <c r="H590" s="34"/>
      <c r="I590" s="35">
        <f>SUMIFS(I591:I594,A591:A594,"P")</f>
        <v>0</v>
      </c>
      <c r="J590" s="36"/>
    </row>
    <row r="591">
      <c r="A591" s="37" t="s">
        <v>591</v>
      </c>
      <c r="B591" s="37">
        <v>143</v>
      </c>
      <c r="C591" s="38" t="s">
        <v>6717</v>
      </c>
      <c r="D591" s="37" t="s">
        <v>593</v>
      </c>
      <c r="E591" s="39" t="s">
        <v>6718</v>
      </c>
      <c r="F591" s="40" t="s">
        <v>951</v>
      </c>
      <c r="G591" s="41">
        <v>744.07899999999995</v>
      </c>
      <c r="H591" s="42">
        <v>0</v>
      </c>
      <c r="I591" s="43">
        <f>ROUND(G591*H591,P4)</f>
        <v>0</v>
      </c>
      <c r="J591" s="37"/>
      <c r="O591" s="44">
        <f>I591*0.21</f>
        <v>0</v>
      </c>
      <c r="P591">
        <v>3</v>
      </c>
    </row>
    <row r="592">
      <c r="A592" s="37" t="s">
        <v>596</v>
      </c>
      <c r="B592" s="45"/>
      <c r="C592" s="46"/>
      <c r="D592" s="46"/>
      <c r="E592" s="47" t="s">
        <v>593</v>
      </c>
      <c r="F592" s="46"/>
      <c r="G592" s="46"/>
      <c r="H592" s="46"/>
      <c r="I592" s="46"/>
      <c r="J592" s="48"/>
    </row>
    <row r="593">
      <c r="A593" s="37" t="s">
        <v>630</v>
      </c>
      <c r="B593" s="45"/>
      <c r="C593" s="46"/>
      <c r="D593" s="46"/>
      <c r="E593" s="52" t="s">
        <v>6719</v>
      </c>
      <c r="F593" s="46"/>
      <c r="G593" s="46"/>
      <c r="H593" s="46"/>
      <c r="I593" s="46"/>
      <c r="J593" s="48"/>
    </row>
    <row r="594">
      <c r="A594" s="37" t="s">
        <v>597</v>
      </c>
      <c r="B594" s="45"/>
      <c r="C594" s="46"/>
      <c r="D594" s="46"/>
      <c r="E594" s="47" t="s">
        <v>593</v>
      </c>
      <c r="F594" s="46"/>
      <c r="G594" s="46"/>
      <c r="H594" s="46"/>
      <c r="I594" s="46"/>
      <c r="J594" s="48"/>
    </row>
    <row r="595">
      <c r="A595" s="31" t="s">
        <v>589</v>
      </c>
      <c r="B595" s="32"/>
      <c r="C595" s="33" t="s">
        <v>1825</v>
      </c>
      <c r="D595" s="34"/>
      <c r="E595" s="31" t="s">
        <v>1826</v>
      </c>
      <c r="F595" s="34"/>
      <c r="G595" s="34"/>
      <c r="H595" s="34"/>
      <c r="I595" s="35">
        <f>SUMIFS(I596:I603,A596:A603,"P")</f>
        <v>0</v>
      </c>
      <c r="J595" s="36"/>
    </row>
    <row r="596">
      <c r="A596" s="37" t="s">
        <v>591</v>
      </c>
      <c r="B596" s="37">
        <v>144</v>
      </c>
      <c r="C596" s="38" t="s">
        <v>5470</v>
      </c>
      <c r="D596" s="37" t="s">
        <v>593</v>
      </c>
      <c r="E596" s="39" t="s">
        <v>5375</v>
      </c>
      <c r="F596" s="40" t="s">
        <v>1829</v>
      </c>
      <c r="G596" s="41">
        <v>1</v>
      </c>
      <c r="H596" s="42">
        <v>0</v>
      </c>
      <c r="I596" s="43">
        <f>ROUND(G596*H596,P4)</f>
        <v>0</v>
      </c>
      <c r="J596" s="37"/>
      <c r="O596" s="44">
        <f>I596*0.21</f>
        <v>0</v>
      </c>
      <c r="P596">
        <v>3</v>
      </c>
    </row>
    <row r="597">
      <c r="A597" s="37" t="s">
        <v>596</v>
      </c>
      <c r="B597" s="45"/>
      <c r="C597" s="46"/>
      <c r="D597" s="46"/>
      <c r="E597" s="47" t="s">
        <v>593</v>
      </c>
      <c r="F597" s="46"/>
      <c r="G597" s="46"/>
      <c r="H597" s="46"/>
      <c r="I597" s="46"/>
      <c r="J597" s="48"/>
    </row>
    <row r="598">
      <c r="A598" s="37" t="s">
        <v>630</v>
      </c>
      <c r="B598" s="45"/>
      <c r="C598" s="46"/>
      <c r="D598" s="46"/>
      <c r="E598" s="52" t="s">
        <v>885</v>
      </c>
      <c r="F598" s="46"/>
      <c r="G598" s="46"/>
      <c r="H598" s="46"/>
      <c r="I598" s="46"/>
      <c r="J598" s="48"/>
    </row>
    <row r="599">
      <c r="A599" s="37" t="s">
        <v>597</v>
      </c>
      <c r="B599" s="45"/>
      <c r="C599" s="46"/>
      <c r="D599" s="46"/>
      <c r="E599" s="47" t="s">
        <v>593</v>
      </c>
      <c r="F599" s="46"/>
      <c r="G599" s="46"/>
      <c r="H599" s="46"/>
      <c r="I599" s="46"/>
      <c r="J599" s="48"/>
    </row>
    <row r="600">
      <c r="A600" s="37" t="s">
        <v>591</v>
      </c>
      <c r="B600" s="37">
        <v>145</v>
      </c>
      <c r="C600" s="38" t="s">
        <v>5472</v>
      </c>
      <c r="D600" s="37" t="s">
        <v>593</v>
      </c>
      <c r="E600" s="39" t="s">
        <v>5379</v>
      </c>
      <c r="F600" s="40" t="s">
        <v>1829</v>
      </c>
      <c r="G600" s="41">
        <v>1</v>
      </c>
      <c r="H600" s="42">
        <v>0</v>
      </c>
      <c r="I600" s="43">
        <f>ROUND(G600*H600,P4)</f>
        <v>0</v>
      </c>
      <c r="J600" s="37"/>
      <c r="O600" s="44">
        <f>I600*0.21</f>
        <v>0</v>
      </c>
      <c r="P600">
        <v>3</v>
      </c>
    </row>
    <row r="601">
      <c r="A601" s="37" t="s">
        <v>596</v>
      </c>
      <c r="B601" s="45"/>
      <c r="C601" s="46"/>
      <c r="D601" s="46"/>
      <c r="E601" s="47" t="s">
        <v>593</v>
      </c>
      <c r="F601" s="46"/>
      <c r="G601" s="46"/>
      <c r="H601" s="46"/>
      <c r="I601" s="46"/>
      <c r="J601" s="48"/>
    </row>
    <row r="602">
      <c r="A602" s="37" t="s">
        <v>630</v>
      </c>
      <c r="B602" s="45"/>
      <c r="C602" s="46"/>
      <c r="D602" s="46"/>
      <c r="E602" s="52" t="s">
        <v>885</v>
      </c>
      <c r="F602" s="46"/>
      <c r="G602" s="46"/>
      <c r="H602" s="46"/>
      <c r="I602" s="46"/>
      <c r="J602" s="48"/>
    </row>
    <row r="603">
      <c r="A603" s="37" t="s">
        <v>597</v>
      </c>
      <c r="B603" s="49"/>
      <c r="C603" s="50"/>
      <c r="D603" s="50"/>
      <c r="E603" s="53" t="s">
        <v>593</v>
      </c>
      <c r="F603" s="50"/>
      <c r="G603" s="50"/>
      <c r="H603" s="50"/>
      <c r="I603" s="50"/>
      <c r="J603" s="51"/>
    </row>
  </sheetData>
  <sheetProtection sheet="1" objects="1" scenarios="1" spinCount="100000" saltValue="OQtztxqIbubkdImvpyDJFHuzdQTt5TtAvxlCxo9jiwtT+0FriwzowWF5DgZDLcoFa6rn1pFR41IpAzzOjQb3TA==" hashValue="Jx4Pkj9BxDtmk3LaGR6XShr8YqK9qo193YXyLqCDCw4KJ6Dub2HvNqBCw2NeiM6GMNtIWIPpEB0ynwa9DuCb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6720</v>
      </c>
      <c r="I3" s="25">
        <f>SUMIFS(I11:I293,A11:A293,"SD")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577</v>
      </c>
      <c r="C7" s="21" t="s">
        <v>6720</v>
      </c>
      <c r="D7" s="22"/>
      <c r="E7" s="23" t="s">
        <v>279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SUMIFS(I12:I107,A12:A107,"P")</f>
        <v>0</v>
      </c>
      <c r="J11" s="36"/>
    </row>
    <row r="12" ht="30">
      <c r="A12" s="37" t="s">
        <v>591</v>
      </c>
      <c r="B12" s="37">
        <v>1</v>
      </c>
      <c r="C12" s="38" t="s">
        <v>5475</v>
      </c>
      <c r="D12" s="37" t="s">
        <v>593</v>
      </c>
      <c r="E12" s="39" t="s">
        <v>5476</v>
      </c>
      <c r="F12" s="40" t="s">
        <v>604</v>
      </c>
      <c r="G12" s="41">
        <v>15</v>
      </c>
      <c r="H12" s="42">
        <v>0</v>
      </c>
      <c r="I12" s="43">
        <f>ROUND(G12*H12,P4)</f>
        <v>0</v>
      </c>
      <c r="J12" s="37"/>
      <c r="O12" s="44">
        <f>I12*0.21</f>
        <v>0</v>
      </c>
      <c r="P12">
        <v>3</v>
      </c>
    </row>
    <row r="13">
      <c r="A13" s="37" t="s">
        <v>596</v>
      </c>
      <c r="B13" s="45"/>
      <c r="C13" s="46"/>
      <c r="D13" s="46"/>
      <c r="E13" s="47" t="s">
        <v>593</v>
      </c>
      <c r="F13" s="46"/>
      <c r="G13" s="46"/>
      <c r="H13" s="46"/>
      <c r="I13" s="46"/>
      <c r="J13" s="48"/>
    </row>
    <row r="14" ht="30">
      <c r="A14" s="37" t="s">
        <v>630</v>
      </c>
      <c r="B14" s="45"/>
      <c r="C14" s="46"/>
      <c r="D14" s="46"/>
      <c r="E14" s="52" t="s">
        <v>5477</v>
      </c>
      <c r="F14" s="46"/>
      <c r="G14" s="46"/>
      <c r="H14" s="46"/>
      <c r="I14" s="46"/>
      <c r="J14" s="48"/>
    </row>
    <row r="15">
      <c r="A15" s="37" t="s">
        <v>597</v>
      </c>
      <c r="B15" s="45"/>
      <c r="C15" s="46"/>
      <c r="D15" s="46"/>
      <c r="E15" s="47" t="s">
        <v>593</v>
      </c>
      <c r="F15" s="46"/>
      <c r="G15" s="46"/>
      <c r="H15" s="46"/>
      <c r="I15" s="46"/>
      <c r="J15" s="48"/>
    </row>
    <row r="16" ht="30">
      <c r="A16" s="37" t="s">
        <v>591</v>
      </c>
      <c r="B16" s="37">
        <v>2</v>
      </c>
      <c r="C16" s="38" t="s">
        <v>5478</v>
      </c>
      <c r="D16" s="37" t="s">
        <v>593</v>
      </c>
      <c r="E16" s="39" t="s">
        <v>5479</v>
      </c>
      <c r="F16" s="40" t="s">
        <v>604</v>
      </c>
      <c r="G16" s="41">
        <v>15</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822</v>
      </c>
      <c r="F18" s="46"/>
      <c r="G18" s="46"/>
      <c r="H18" s="46"/>
      <c r="I18" s="46"/>
      <c r="J18" s="48"/>
    </row>
    <row r="19">
      <c r="A19" s="37" t="s">
        <v>597</v>
      </c>
      <c r="B19" s="45"/>
      <c r="C19" s="46"/>
      <c r="D19" s="46"/>
      <c r="E19" s="47" t="s">
        <v>593</v>
      </c>
      <c r="F19" s="46"/>
      <c r="G19" s="46"/>
      <c r="H19" s="46"/>
      <c r="I19" s="46"/>
      <c r="J19" s="48"/>
    </row>
    <row r="20">
      <c r="A20" s="37" t="s">
        <v>591</v>
      </c>
      <c r="B20" s="37">
        <v>3</v>
      </c>
      <c r="C20" s="38" t="s">
        <v>5480</v>
      </c>
      <c r="D20" s="37" t="s">
        <v>593</v>
      </c>
      <c r="E20" s="39" t="s">
        <v>5481</v>
      </c>
      <c r="F20" s="40" t="s">
        <v>639</v>
      </c>
      <c r="G20" s="41">
        <v>24</v>
      </c>
      <c r="H20" s="42">
        <v>0</v>
      </c>
      <c r="I20" s="43">
        <f>ROUND(G20*H20,P4)</f>
        <v>0</v>
      </c>
      <c r="J20" s="37"/>
      <c r="O20" s="44">
        <f>I20*0.21</f>
        <v>0</v>
      </c>
      <c r="P20">
        <v>3</v>
      </c>
    </row>
    <row r="21">
      <c r="A21" s="37" t="s">
        <v>596</v>
      </c>
      <c r="B21" s="45"/>
      <c r="C21" s="46"/>
      <c r="D21" s="46"/>
      <c r="E21" s="47" t="s">
        <v>593</v>
      </c>
      <c r="F21" s="46"/>
      <c r="G21" s="46"/>
      <c r="H21" s="46"/>
      <c r="I21" s="46"/>
      <c r="J21" s="48"/>
    </row>
    <row r="22" ht="30">
      <c r="A22" s="37" t="s">
        <v>630</v>
      </c>
      <c r="B22" s="45"/>
      <c r="C22" s="46"/>
      <c r="D22" s="46"/>
      <c r="E22" s="52" t="s">
        <v>5482</v>
      </c>
      <c r="F22" s="46"/>
      <c r="G22" s="46"/>
      <c r="H22" s="46"/>
      <c r="I22" s="46"/>
      <c r="J22" s="48"/>
    </row>
    <row r="23">
      <c r="A23" s="37" t="s">
        <v>597</v>
      </c>
      <c r="B23" s="45"/>
      <c r="C23" s="46"/>
      <c r="D23" s="46"/>
      <c r="E23" s="47" t="s">
        <v>593</v>
      </c>
      <c r="F23" s="46"/>
      <c r="G23" s="46"/>
      <c r="H23" s="46"/>
      <c r="I23" s="46"/>
      <c r="J23" s="48"/>
    </row>
    <row r="24">
      <c r="A24" s="37" t="s">
        <v>591</v>
      </c>
      <c r="B24" s="37">
        <v>4</v>
      </c>
      <c r="C24" s="38" t="s">
        <v>5483</v>
      </c>
      <c r="D24" s="37" t="s">
        <v>593</v>
      </c>
      <c r="E24" s="39" t="s">
        <v>5484</v>
      </c>
      <c r="F24" s="40" t="s">
        <v>639</v>
      </c>
      <c r="G24" s="41">
        <v>24</v>
      </c>
      <c r="H24" s="42">
        <v>0</v>
      </c>
      <c r="I24" s="43">
        <f>ROUND(G24*H24,P4)</f>
        <v>0</v>
      </c>
      <c r="J24" s="37"/>
      <c r="O24" s="44">
        <f>I24*0.21</f>
        <v>0</v>
      </c>
      <c r="P24">
        <v>3</v>
      </c>
    </row>
    <row r="25">
      <c r="A25" s="37" t="s">
        <v>596</v>
      </c>
      <c r="B25" s="45"/>
      <c r="C25" s="46"/>
      <c r="D25" s="46"/>
      <c r="E25" s="47" t="s">
        <v>593</v>
      </c>
      <c r="F25" s="46"/>
      <c r="G25" s="46"/>
      <c r="H25" s="46"/>
      <c r="I25" s="46"/>
      <c r="J25" s="48"/>
    </row>
    <row r="26">
      <c r="A26" s="37" t="s">
        <v>630</v>
      </c>
      <c r="B26" s="45"/>
      <c r="C26" s="46"/>
      <c r="D26" s="46"/>
      <c r="E26" s="52" t="s">
        <v>5468</v>
      </c>
      <c r="F26" s="46"/>
      <c r="G26" s="46"/>
      <c r="H26" s="46"/>
      <c r="I26" s="46"/>
      <c r="J26" s="48"/>
    </row>
    <row r="27">
      <c r="A27" s="37" t="s">
        <v>597</v>
      </c>
      <c r="B27" s="45"/>
      <c r="C27" s="46"/>
      <c r="D27" s="46"/>
      <c r="E27" s="47" t="s">
        <v>593</v>
      </c>
      <c r="F27" s="46"/>
      <c r="G27" s="46"/>
      <c r="H27" s="46"/>
      <c r="I27" s="46"/>
      <c r="J27" s="48"/>
    </row>
    <row r="28" ht="30">
      <c r="A28" s="37" t="s">
        <v>591</v>
      </c>
      <c r="B28" s="37">
        <v>5</v>
      </c>
      <c r="C28" s="38" t="s">
        <v>5485</v>
      </c>
      <c r="D28" s="37" t="s">
        <v>593</v>
      </c>
      <c r="E28" s="39" t="s">
        <v>5486</v>
      </c>
      <c r="F28" s="40" t="s">
        <v>595</v>
      </c>
      <c r="G28" s="41">
        <v>110</v>
      </c>
      <c r="H28" s="42">
        <v>0</v>
      </c>
      <c r="I28" s="43">
        <f>ROUND(G28*H28,P4)</f>
        <v>0</v>
      </c>
      <c r="J28" s="37"/>
      <c r="O28" s="44">
        <f>I28*0.21</f>
        <v>0</v>
      </c>
      <c r="P28">
        <v>3</v>
      </c>
    </row>
    <row r="29">
      <c r="A29" s="37" t="s">
        <v>596</v>
      </c>
      <c r="B29" s="45"/>
      <c r="C29" s="46"/>
      <c r="D29" s="46"/>
      <c r="E29" s="47" t="s">
        <v>593</v>
      </c>
      <c r="F29" s="46"/>
      <c r="G29" s="46"/>
      <c r="H29" s="46"/>
      <c r="I29" s="46"/>
      <c r="J29" s="48"/>
    </row>
    <row r="30">
      <c r="A30" s="37" t="s">
        <v>630</v>
      </c>
      <c r="B30" s="45"/>
      <c r="C30" s="46"/>
      <c r="D30" s="46"/>
      <c r="E30" s="52" t="s">
        <v>6721</v>
      </c>
      <c r="F30" s="46"/>
      <c r="G30" s="46"/>
      <c r="H30" s="46"/>
      <c r="I30" s="46"/>
      <c r="J30" s="48"/>
    </row>
    <row r="31">
      <c r="A31" s="37" t="s">
        <v>597</v>
      </c>
      <c r="B31" s="45"/>
      <c r="C31" s="46"/>
      <c r="D31" s="46"/>
      <c r="E31" s="47" t="s">
        <v>593</v>
      </c>
      <c r="F31" s="46"/>
      <c r="G31" s="46"/>
      <c r="H31" s="46"/>
      <c r="I31" s="46"/>
      <c r="J31" s="48"/>
    </row>
    <row r="32" ht="30">
      <c r="A32" s="37" t="s">
        <v>591</v>
      </c>
      <c r="B32" s="37">
        <v>6</v>
      </c>
      <c r="C32" s="38" t="s">
        <v>5488</v>
      </c>
      <c r="D32" s="37" t="s">
        <v>593</v>
      </c>
      <c r="E32" s="39" t="s">
        <v>5489</v>
      </c>
      <c r="F32" s="40" t="s">
        <v>595</v>
      </c>
      <c r="G32" s="41">
        <v>110</v>
      </c>
      <c r="H32" s="42">
        <v>0</v>
      </c>
      <c r="I32" s="43">
        <f>ROUND(G32*H32,P4)</f>
        <v>0</v>
      </c>
      <c r="J32" s="37"/>
      <c r="O32" s="44">
        <f>I32*0.21</f>
        <v>0</v>
      </c>
      <c r="P32">
        <v>3</v>
      </c>
    </row>
    <row r="33">
      <c r="A33" s="37" t="s">
        <v>596</v>
      </c>
      <c r="B33" s="45"/>
      <c r="C33" s="46"/>
      <c r="D33" s="46"/>
      <c r="E33" s="47" t="s">
        <v>593</v>
      </c>
      <c r="F33" s="46"/>
      <c r="G33" s="46"/>
      <c r="H33" s="46"/>
      <c r="I33" s="46"/>
      <c r="J33" s="48"/>
    </row>
    <row r="34">
      <c r="A34" s="37" t="s">
        <v>630</v>
      </c>
      <c r="B34" s="45"/>
      <c r="C34" s="46"/>
      <c r="D34" s="46"/>
      <c r="E34" s="52" t="s">
        <v>6721</v>
      </c>
      <c r="F34" s="46"/>
      <c r="G34" s="46"/>
      <c r="H34" s="46"/>
      <c r="I34" s="46"/>
      <c r="J34" s="48"/>
    </row>
    <row r="35">
      <c r="A35" s="37" t="s">
        <v>597</v>
      </c>
      <c r="B35" s="45"/>
      <c r="C35" s="46"/>
      <c r="D35" s="46"/>
      <c r="E35" s="47" t="s">
        <v>593</v>
      </c>
      <c r="F35" s="46"/>
      <c r="G35" s="46"/>
      <c r="H35" s="46"/>
      <c r="I35" s="46"/>
      <c r="J35" s="48"/>
    </row>
    <row r="36" ht="30">
      <c r="A36" s="37" t="s">
        <v>591</v>
      </c>
      <c r="B36" s="37">
        <v>7</v>
      </c>
      <c r="C36" s="38" t="s">
        <v>5406</v>
      </c>
      <c r="D36" s="37" t="s">
        <v>593</v>
      </c>
      <c r="E36" s="39" t="s">
        <v>5407</v>
      </c>
      <c r="F36" s="40" t="s">
        <v>629</v>
      </c>
      <c r="G36" s="41">
        <v>87.632999999999996</v>
      </c>
      <c r="H36" s="42">
        <v>0</v>
      </c>
      <c r="I36" s="43">
        <f>ROUND(G36*H36,P4)</f>
        <v>0</v>
      </c>
      <c r="J36" s="37"/>
      <c r="O36" s="44">
        <f>I36*0.21</f>
        <v>0</v>
      </c>
      <c r="P36">
        <v>3</v>
      </c>
    </row>
    <row r="37">
      <c r="A37" s="37" t="s">
        <v>596</v>
      </c>
      <c r="B37" s="45"/>
      <c r="C37" s="46"/>
      <c r="D37" s="46"/>
      <c r="E37" s="47" t="s">
        <v>593</v>
      </c>
      <c r="F37" s="46"/>
      <c r="G37" s="46"/>
      <c r="H37" s="46"/>
      <c r="I37" s="46"/>
      <c r="J37" s="48"/>
    </row>
    <row r="38" ht="120">
      <c r="A38" s="37" t="s">
        <v>630</v>
      </c>
      <c r="B38" s="45"/>
      <c r="C38" s="46"/>
      <c r="D38" s="46"/>
      <c r="E38" s="52" t="s">
        <v>6722</v>
      </c>
      <c r="F38" s="46"/>
      <c r="G38" s="46"/>
      <c r="H38" s="46"/>
      <c r="I38" s="46"/>
      <c r="J38" s="48"/>
    </row>
    <row r="39">
      <c r="A39" s="37" t="s">
        <v>597</v>
      </c>
      <c r="B39" s="45"/>
      <c r="C39" s="46"/>
      <c r="D39" s="46"/>
      <c r="E39" s="47" t="s">
        <v>593</v>
      </c>
      <c r="F39" s="46"/>
      <c r="G39" s="46"/>
      <c r="H39" s="46"/>
      <c r="I39" s="46"/>
      <c r="J39" s="48"/>
    </row>
    <row r="40" ht="30">
      <c r="A40" s="37" t="s">
        <v>591</v>
      </c>
      <c r="B40" s="37">
        <v>8</v>
      </c>
      <c r="C40" s="38" t="s">
        <v>5497</v>
      </c>
      <c r="D40" s="37" t="s">
        <v>593</v>
      </c>
      <c r="E40" s="39" t="s">
        <v>5498</v>
      </c>
      <c r="F40" s="40" t="s">
        <v>629</v>
      </c>
      <c r="G40" s="41">
        <v>87.632999999999996</v>
      </c>
      <c r="H40" s="42">
        <v>0</v>
      </c>
      <c r="I40" s="43">
        <f>ROUND(G40*H40,P4)</f>
        <v>0</v>
      </c>
      <c r="J40" s="37"/>
      <c r="O40" s="44">
        <f>I40*0.21</f>
        <v>0</v>
      </c>
      <c r="P40">
        <v>3</v>
      </c>
    </row>
    <row r="41">
      <c r="A41" s="37" t="s">
        <v>596</v>
      </c>
      <c r="B41" s="45"/>
      <c r="C41" s="46"/>
      <c r="D41" s="46"/>
      <c r="E41" s="47" t="s">
        <v>593</v>
      </c>
      <c r="F41" s="46"/>
      <c r="G41" s="46"/>
      <c r="H41" s="46"/>
      <c r="I41" s="46"/>
      <c r="J41" s="48"/>
    </row>
    <row r="42">
      <c r="A42" s="37" t="s">
        <v>630</v>
      </c>
      <c r="B42" s="45"/>
      <c r="C42" s="46"/>
      <c r="D42" s="46"/>
      <c r="E42" s="52" t="s">
        <v>6723</v>
      </c>
      <c r="F42" s="46"/>
      <c r="G42" s="46"/>
      <c r="H42" s="46"/>
      <c r="I42" s="46"/>
      <c r="J42" s="48"/>
    </row>
    <row r="43">
      <c r="A43" s="37" t="s">
        <v>597</v>
      </c>
      <c r="B43" s="45"/>
      <c r="C43" s="46"/>
      <c r="D43" s="46"/>
      <c r="E43" s="47" t="s">
        <v>593</v>
      </c>
      <c r="F43" s="46"/>
      <c r="G43" s="46"/>
      <c r="H43" s="46"/>
      <c r="I43" s="46"/>
      <c r="J43" s="48"/>
    </row>
    <row r="44" ht="30">
      <c r="A44" s="37" t="s">
        <v>591</v>
      </c>
      <c r="B44" s="37">
        <v>9</v>
      </c>
      <c r="C44" s="38" t="s">
        <v>5784</v>
      </c>
      <c r="D44" s="37" t="s">
        <v>593</v>
      </c>
      <c r="E44" s="39" t="s">
        <v>5785</v>
      </c>
      <c r="F44" s="40" t="s">
        <v>629</v>
      </c>
      <c r="G44" s="41">
        <v>11.025</v>
      </c>
      <c r="H44" s="42">
        <v>0</v>
      </c>
      <c r="I44" s="43">
        <f>ROUND(G44*H44,P4)</f>
        <v>0</v>
      </c>
      <c r="J44" s="37"/>
      <c r="O44" s="44">
        <f>I44*0.21</f>
        <v>0</v>
      </c>
      <c r="P44">
        <v>3</v>
      </c>
    </row>
    <row r="45">
      <c r="A45" s="37" t="s">
        <v>596</v>
      </c>
      <c r="B45" s="45"/>
      <c r="C45" s="46"/>
      <c r="D45" s="46"/>
      <c r="E45" s="47" t="s">
        <v>593</v>
      </c>
      <c r="F45" s="46"/>
      <c r="G45" s="46"/>
      <c r="H45" s="46"/>
      <c r="I45" s="46"/>
      <c r="J45" s="48"/>
    </row>
    <row r="46" ht="90">
      <c r="A46" s="37" t="s">
        <v>630</v>
      </c>
      <c r="B46" s="45"/>
      <c r="C46" s="46"/>
      <c r="D46" s="46"/>
      <c r="E46" s="52" t="s">
        <v>6724</v>
      </c>
      <c r="F46" s="46"/>
      <c r="G46" s="46"/>
      <c r="H46" s="46"/>
      <c r="I46" s="46"/>
      <c r="J46" s="48"/>
    </row>
    <row r="47">
      <c r="A47" s="37" t="s">
        <v>597</v>
      </c>
      <c r="B47" s="45"/>
      <c r="C47" s="46"/>
      <c r="D47" s="46"/>
      <c r="E47" s="47" t="s">
        <v>593</v>
      </c>
      <c r="F47" s="46"/>
      <c r="G47" s="46"/>
      <c r="H47" s="46"/>
      <c r="I47" s="46"/>
      <c r="J47" s="48"/>
    </row>
    <row r="48" ht="30">
      <c r="A48" s="37" t="s">
        <v>591</v>
      </c>
      <c r="B48" s="37">
        <v>10</v>
      </c>
      <c r="C48" s="38" t="s">
        <v>5787</v>
      </c>
      <c r="D48" s="37" t="s">
        <v>593</v>
      </c>
      <c r="E48" s="39" t="s">
        <v>5788</v>
      </c>
      <c r="F48" s="40" t="s">
        <v>629</v>
      </c>
      <c r="G48" s="41">
        <v>11.025</v>
      </c>
      <c r="H48" s="42">
        <v>0</v>
      </c>
      <c r="I48" s="43">
        <f>ROUND(G48*H48,P4)</f>
        <v>0</v>
      </c>
      <c r="J48" s="37"/>
      <c r="O48" s="44">
        <f>I48*0.21</f>
        <v>0</v>
      </c>
      <c r="P48">
        <v>3</v>
      </c>
    </row>
    <row r="49">
      <c r="A49" s="37" t="s">
        <v>596</v>
      </c>
      <c r="B49" s="45"/>
      <c r="C49" s="46"/>
      <c r="D49" s="46"/>
      <c r="E49" s="47" t="s">
        <v>593</v>
      </c>
      <c r="F49" s="46"/>
      <c r="G49" s="46"/>
      <c r="H49" s="46"/>
      <c r="I49" s="46"/>
      <c r="J49" s="48"/>
    </row>
    <row r="50">
      <c r="A50" s="37" t="s">
        <v>630</v>
      </c>
      <c r="B50" s="45"/>
      <c r="C50" s="46"/>
      <c r="D50" s="46"/>
      <c r="E50" s="52" t="s">
        <v>6725</v>
      </c>
      <c r="F50" s="46"/>
      <c r="G50" s="46"/>
      <c r="H50" s="46"/>
      <c r="I50" s="46"/>
      <c r="J50" s="48"/>
    </row>
    <row r="51">
      <c r="A51" s="37" t="s">
        <v>597</v>
      </c>
      <c r="B51" s="45"/>
      <c r="C51" s="46"/>
      <c r="D51" s="46"/>
      <c r="E51" s="47" t="s">
        <v>593</v>
      </c>
      <c r="F51" s="46"/>
      <c r="G51" s="46"/>
      <c r="H51" s="46"/>
      <c r="I51" s="46"/>
      <c r="J51" s="48"/>
    </row>
    <row r="52">
      <c r="A52" s="37" t="s">
        <v>591</v>
      </c>
      <c r="B52" s="37">
        <v>11</v>
      </c>
      <c r="C52" s="38" t="s">
        <v>5053</v>
      </c>
      <c r="D52" s="37" t="s">
        <v>593</v>
      </c>
      <c r="E52" s="39" t="s">
        <v>5054</v>
      </c>
      <c r="F52" s="40" t="s">
        <v>639</v>
      </c>
      <c r="G52" s="41">
        <v>133.54300000000001</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630</v>
      </c>
      <c r="B54" s="45"/>
      <c r="C54" s="46"/>
      <c r="D54" s="46"/>
      <c r="E54" s="52" t="s">
        <v>6726</v>
      </c>
      <c r="F54" s="46"/>
      <c r="G54" s="46"/>
      <c r="H54" s="46"/>
      <c r="I54" s="46"/>
      <c r="J54" s="48"/>
    </row>
    <row r="55">
      <c r="A55" s="37" t="s">
        <v>597</v>
      </c>
      <c r="B55" s="45"/>
      <c r="C55" s="46"/>
      <c r="D55" s="46"/>
      <c r="E55" s="47" t="s">
        <v>593</v>
      </c>
      <c r="F55" s="46"/>
      <c r="G55" s="46"/>
      <c r="H55" s="46"/>
      <c r="I55" s="46"/>
      <c r="J55" s="48"/>
    </row>
    <row r="56">
      <c r="A56" s="37" t="s">
        <v>591</v>
      </c>
      <c r="B56" s="37">
        <v>12</v>
      </c>
      <c r="C56" s="38" t="s">
        <v>5056</v>
      </c>
      <c r="D56" s="37" t="s">
        <v>593</v>
      </c>
      <c r="E56" s="39" t="s">
        <v>5057</v>
      </c>
      <c r="F56" s="40" t="s">
        <v>639</v>
      </c>
      <c r="G56" s="41">
        <v>16.739999999999998</v>
      </c>
      <c r="H56" s="42">
        <v>0</v>
      </c>
      <c r="I56" s="43">
        <f>ROUND(G56*H56,P4)</f>
        <v>0</v>
      </c>
      <c r="J56" s="37"/>
      <c r="O56" s="44">
        <f>I56*0.21</f>
        <v>0</v>
      </c>
      <c r="P56">
        <v>3</v>
      </c>
    </row>
    <row r="57">
      <c r="A57" s="37" t="s">
        <v>596</v>
      </c>
      <c r="B57" s="45"/>
      <c r="C57" s="46"/>
      <c r="D57" s="46"/>
      <c r="E57" s="47" t="s">
        <v>593</v>
      </c>
      <c r="F57" s="46"/>
      <c r="G57" s="46"/>
      <c r="H57" s="46"/>
      <c r="I57" s="46"/>
      <c r="J57" s="48"/>
    </row>
    <row r="58" ht="30">
      <c r="A58" s="37" t="s">
        <v>630</v>
      </c>
      <c r="B58" s="45"/>
      <c r="C58" s="46"/>
      <c r="D58" s="46"/>
      <c r="E58" s="52" t="s">
        <v>6727</v>
      </c>
      <c r="F58" s="46"/>
      <c r="G58" s="46"/>
      <c r="H58" s="46"/>
      <c r="I58" s="46"/>
      <c r="J58" s="48"/>
    </row>
    <row r="59">
      <c r="A59" s="37" t="s">
        <v>597</v>
      </c>
      <c r="B59" s="45"/>
      <c r="C59" s="46"/>
      <c r="D59" s="46"/>
      <c r="E59" s="47" t="s">
        <v>593</v>
      </c>
      <c r="F59" s="46"/>
      <c r="G59" s="46"/>
      <c r="H59" s="46"/>
      <c r="I59" s="46"/>
      <c r="J59" s="48"/>
    </row>
    <row r="60">
      <c r="A60" s="37" t="s">
        <v>591</v>
      </c>
      <c r="B60" s="37">
        <v>13</v>
      </c>
      <c r="C60" s="38" t="s">
        <v>6054</v>
      </c>
      <c r="D60" s="37" t="s">
        <v>593</v>
      </c>
      <c r="E60" s="39" t="s">
        <v>6055</v>
      </c>
      <c r="F60" s="40" t="s">
        <v>639</v>
      </c>
      <c r="G60" s="41">
        <v>98.608999999999995</v>
      </c>
      <c r="H60" s="42">
        <v>0</v>
      </c>
      <c r="I60" s="43">
        <f>ROUND(G60*H60,P4)</f>
        <v>0</v>
      </c>
      <c r="J60" s="37"/>
      <c r="O60" s="44">
        <f>I60*0.21</f>
        <v>0</v>
      </c>
      <c r="P60">
        <v>3</v>
      </c>
    </row>
    <row r="61">
      <c r="A61" s="37" t="s">
        <v>596</v>
      </c>
      <c r="B61" s="45"/>
      <c r="C61" s="46"/>
      <c r="D61" s="46"/>
      <c r="E61" s="47" t="s">
        <v>593</v>
      </c>
      <c r="F61" s="46"/>
      <c r="G61" s="46"/>
      <c r="H61" s="46"/>
      <c r="I61" s="46"/>
      <c r="J61" s="48"/>
    </row>
    <row r="62" ht="30">
      <c r="A62" s="37" t="s">
        <v>630</v>
      </c>
      <c r="B62" s="45"/>
      <c r="C62" s="46"/>
      <c r="D62" s="46"/>
      <c r="E62" s="52" t="s">
        <v>6728</v>
      </c>
      <c r="F62" s="46"/>
      <c r="G62" s="46"/>
      <c r="H62" s="46"/>
      <c r="I62" s="46"/>
      <c r="J62" s="48"/>
    </row>
    <row r="63">
      <c r="A63" s="37" t="s">
        <v>597</v>
      </c>
      <c r="B63" s="45"/>
      <c r="C63" s="46"/>
      <c r="D63" s="46"/>
      <c r="E63" s="47" t="s">
        <v>593</v>
      </c>
      <c r="F63" s="46"/>
      <c r="G63" s="46"/>
      <c r="H63" s="46"/>
      <c r="I63" s="46"/>
      <c r="J63" s="48"/>
    </row>
    <row r="64">
      <c r="A64" s="37" t="s">
        <v>591</v>
      </c>
      <c r="B64" s="37">
        <v>14</v>
      </c>
      <c r="C64" s="38" t="s">
        <v>5059</v>
      </c>
      <c r="D64" s="37" t="s">
        <v>593</v>
      </c>
      <c r="E64" s="39" t="s">
        <v>5060</v>
      </c>
      <c r="F64" s="40" t="s">
        <v>639</v>
      </c>
      <c r="G64" s="41">
        <v>133.54300000000001</v>
      </c>
      <c r="H64" s="42">
        <v>0</v>
      </c>
      <c r="I64" s="43">
        <f>ROUND(G64*H64,P4)</f>
        <v>0</v>
      </c>
      <c r="J64" s="37"/>
      <c r="O64" s="44">
        <f>I64*0.21</f>
        <v>0</v>
      </c>
      <c r="P64">
        <v>3</v>
      </c>
    </row>
    <row r="65">
      <c r="A65" s="37" t="s">
        <v>596</v>
      </c>
      <c r="B65" s="45"/>
      <c r="C65" s="46"/>
      <c r="D65" s="46"/>
      <c r="E65" s="47" t="s">
        <v>593</v>
      </c>
      <c r="F65" s="46"/>
      <c r="G65" s="46"/>
      <c r="H65" s="46"/>
      <c r="I65" s="46"/>
      <c r="J65" s="48"/>
    </row>
    <row r="66">
      <c r="A66" s="37" t="s">
        <v>630</v>
      </c>
      <c r="B66" s="45"/>
      <c r="C66" s="46"/>
      <c r="D66" s="46"/>
      <c r="E66" s="52" t="s">
        <v>6729</v>
      </c>
      <c r="F66" s="46"/>
      <c r="G66" s="46"/>
      <c r="H66" s="46"/>
      <c r="I66" s="46"/>
      <c r="J66" s="48"/>
    </row>
    <row r="67">
      <c r="A67" s="37" t="s">
        <v>597</v>
      </c>
      <c r="B67" s="45"/>
      <c r="C67" s="46"/>
      <c r="D67" s="46"/>
      <c r="E67" s="47" t="s">
        <v>593</v>
      </c>
      <c r="F67" s="46"/>
      <c r="G67" s="46"/>
      <c r="H67" s="46"/>
      <c r="I67" s="46"/>
      <c r="J67" s="48"/>
    </row>
    <row r="68">
      <c r="A68" s="37" t="s">
        <v>591</v>
      </c>
      <c r="B68" s="37">
        <v>15</v>
      </c>
      <c r="C68" s="38" t="s">
        <v>5062</v>
      </c>
      <c r="D68" s="37" t="s">
        <v>593</v>
      </c>
      <c r="E68" s="39" t="s">
        <v>5063</v>
      </c>
      <c r="F68" s="40" t="s">
        <v>639</v>
      </c>
      <c r="G68" s="41">
        <v>16.739999999999998</v>
      </c>
      <c r="H68" s="42">
        <v>0</v>
      </c>
      <c r="I68" s="43">
        <f>ROUND(G68*H68,P4)</f>
        <v>0</v>
      </c>
      <c r="J68" s="37"/>
      <c r="O68" s="44">
        <f>I68*0.21</f>
        <v>0</v>
      </c>
      <c r="P68">
        <v>3</v>
      </c>
    </row>
    <row r="69">
      <c r="A69" s="37" t="s">
        <v>596</v>
      </c>
      <c r="B69" s="45"/>
      <c r="C69" s="46"/>
      <c r="D69" s="46"/>
      <c r="E69" s="47" t="s">
        <v>593</v>
      </c>
      <c r="F69" s="46"/>
      <c r="G69" s="46"/>
      <c r="H69" s="46"/>
      <c r="I69" s="46"/>
      <c r="J69" s="48"/>
    </row>
    <row r="70">
      <c r="A70" s="37" t="s">
        <v>630</v>
      </c>
      <c r="B70" s="45"/>
      <c r="C70" s="46"/>
      <c r="D70" s="46"/>
      <c r="E70" s="52" t="s">
        <v>6730</v>
      </c>
      <c r="F70" s="46"/>
      <c r="G70" s="46"/>
      <c r="H70" s="46"/>
      <c r="I70" s="46"/>
      <c r="J70" s="48"/>
    </row>
    <row r="71">
      <c r="A71" s="37" t="s">
        <v>597</v>
      </c>
      <c r="B71" s="45"/>
      <c r="C71" s="46"/>
      <c r="D71" s="46"/>
      <c r="E71" s="47" t="s">
        <v>593</v>
      </c>
      <c r="F71" s="46"/>
      <c r="G71" s="46"/>
      <c r="H71" s="46"/>
      <c r="I71" s="46"/>
      <c r="J71" s="48"/>
    </row>
    <row r="72">
      <c r="A72" s="37" t="s">
        <v>591</v>
      </c>
      <c r="B72" s="37">
        <v>16</v>
      </c>
      <c r="C72" s="38" t="s">
        <v>6059</v>
      </c>
      <c r="D72" s="37" t="s">
        <v>593</v>
      </c>
      <c r="E72" s="39" t="s">
        <v>6060</v>
      </c>
      <c r="F72" s="40" t="s">
        <v>639</v>
      </c>
      <c r="G72" s="41">
        <v>98.608999999999995</v>
      </c>
      <c r="H72" s="42">
        <v>0</v>
      </c>
      <c r="I72" s="43">
        <f>ROUND(G72*H72,P4)</f>
        <v>0</v>
      </c>
      <c r="J72" s="37"/>
      <c r="O72" s="44">
        <f>I72*0.21</f>
        <v>0</v>
      </c>
      <c r="P72">
        <v>3</v>
      </c>
    </row>
    <row r="73">
      <c r="A73" s="37" t="s">
        <v>596</v>
      </c>
      <c r="B73" s="45"/>
      <c r="C73" s="46"/>
      <c r="D73" s="46"/>
      <c r="E73" s="47" t="s">
        <v>593</v>
      </c>
      <c r="F73" s="46"/>
      <c r="G73" s="46"/>
      <c r="H73" s="46"/>
      <c r="I73" s="46"/>
      <c r="J73" s="48"/>
    </row>
    <row r="74">
      <c r="A74" s="37" t="s">
        <v>630</v>
      </c>
      <c r="B74" s="45"/>
      <c r="C74" s="46"/>
      <c r="D74" s="46"/>
      <c r="E74" s="52" t="s">
        <v>6731</v>
      </c>
      <c r="F74" s="46"/>
      <c r="G74" s="46"/>
      <c r="H74" s="46"/>
      <c r="I74" s="46"/>
      <c r="J74" s="48"/>
    </row>
    <row r="75">
      <c r="A75" s="37" t="s">
        <v>597</v>
      </c>
      <c r="B75" s="45"/>
      <c r="C75" s="46"/>
      <c r="D75" s="46"/>
      <c r="E75" s="47" t="s">
        <v>593</v>
      </c>
      <c r="F75" s="46"/>
      <c r="G75" s="46"/>
      <c r="H75" s="46"/>
      <c r="I75" s="46"/>
      <c r="J75" s="48"/>
    </row>
    <row r="76">
      <c r="A76" s="37" t="s">
        <v>591</v>
      </c>
      <c r="B76" s="37">
        <v>17</v>
      </c>
      <c r="C76" s="38" t="s">
        <v>5510</v>
      </c>
      <c r="D76" s="37" t="s">
        <v>593</v>
      </c>
      <c r="E76" s="39" t="s">
        <v>5511</v>
      </c>
      <c r="F76" s="40" t="s">
        <v>639</v>
      </c>
      <c r="G76" s="41">
        <v>58.799999999999997</v>
      </c>
      <c r="H76" s="42">
        <v>0</v>
      </c>
      <c r="I76" s="43">
        <f>ROUND(G76*H76,P4)</f>
        <v>0</v>
      </c>
      <c r="J76" s="37"/>
      <c r="O76" s="44">
        <f>I76*0.21</f>
        <v>0</v>
      </c>
      <c r="P76">
        <v>3</v>
      </c>
    </row>
    <row r="77">
      <c r="A77" s="37" t="s">
        <v>596</v>
      </c>
      <c r="B77" s="45"/>
      <c r="C77" s="46"/>
      <c r="D77" s="46"/>
      <c r="E77" s="47" t="s">
        <v>593</v>
      </c>
      <c r="F77" s="46"/>
      <c r="G77" s="46"/>
      <c r="H77" s="46"/>
      <c r="I77" s="46"/>
      <c r="J77" s="48"/>
    </row>
    <row r="78" ht="75">
      <c r="A78" s="37" t="s">
        <v>630</v>
      </c>
      <c r="B78" s="45"/>
      <c r="C78" s="46"/>
      <c r="D78" s="46"/>
      <c r="E78" s="52" t="s">
        <v>6557</v>
      </c>
      <c r="F78" s="46"/>
      <c r="G78" s="46"/>
      <c r="H78" s="46"/>
      <c r="I78" s="46"/>
      <c r="J78" s="48"/>
    </row>
    <row r="79">
      <c r="A79" s="37" t="s">
        <v>597</v>
      </c>
      <c r="B79" s="45"/>
      <c r="C79" s="46"/>
      <c r="D79" s="46"/>
      <c r="E79" s="47" t="s">
        <v>593</v>
      </c>
      <c r="F79" s="46"/>
      <c r="G79" s="46"/>
      <c r="H79" s="46"/>
      <c r="I79" s="46"/>
      <c r="J79" s="48"/>
    </row>
    <row r="80">
      <c r="A80" s="37" t="s">
        <v>591</v>
      </c>
      <c r="B80" s="37">
        <v>18</v>
      </c>
      <c r="C80" s="38" t="s">
        <v>5513</v>
      </c>
      <c r="D80" s="37" t="s">
        <v>593</v>
      </c>
      <c r="E80" s="39" t="s">
        <v>5514</v>
      </c>
      <c r="F80" s="40" t="s">
        <v>639</v>
      </c>
      <c r="G80" s="41">
        <v>58.799999999999997</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6558</v>
      </c>
      <c r="F82" s="46"/>
      <c r="G82" s="46"/>
      <c r="H82" s="46"/>
      <c r="I82" s="46"/>
      <c r="J82" s="48"/>
    </row>
    <row r="83">
      <c r="A83" s="37" t="s">
        <v>597</v>
      </c>
      <c r="B83" s="45"/>
      <c r="C83" s="46"/>
      <c r="D83" s="46"/>
      <c r="E83" s="47" t="s">
        <v>593</v>
      </c>
      <c r="F83" s="46"/>
      <c r="G83" s="46"/>
      <c r="H83" s="46"/>
      <c r="I83" s="46"/>
      <c r="J83" s="48"/>
    </row>
    <row r="84">
      <c r="A84" s="37" t="s">
        <v>591</v>
      </c>
      <c r="B84" s="37">
        <v>19</v>
      </c>
      <c r="C84" s="38" t="s">
        <v>5516</v>
      </c>
      <c r="D84" s="37" t="s">
        <v>593</v>
      </c>
      <c r="E84" s="39" t="s">
        <v>5517</v>
      </c>
      <c r="F84" s="40" t="s">
        <v>629</v>
      </c>
      <c r="G84" s="41">
        <v>22.050000000000001</v>
      </c>
      <c r="H84" s="42">
        <v>0</v>
      </c>
      <c r="I84" s="43">
        <f>ROUND(G84*H84,P4)</f>
        <v>0</v>
      </c>
      <c r="J84" s="37"/>
      <c r="O84" s="44">
        <f>I84*0.21</f>
        <v>0</v>
      </c>
      <c r="P84">
        <v>3</v>
      </c>
    </row>
    <row r="85">
      <c r="A85" s="37" t="s">
        <v>596</v>
      </c>
      <c r="B85" s="45"/>
      <c r="C85" s="46"/>
      <c r="D85" s="46"/>
      <c r="E85" s="47" t="s">
        <v>593</v>
      </c>
      <c r="F85" s="46"/>
      <c r="G85" s="46"/>
      <c r="H85" s="46"/>
      <c r="I85" s="46"/>
      <c r="J85" s="48"/>
    </row>
    <row r="86">
      <c r="A86" s="37" t="s">
        <v>630</v>
      </c>
      <c r="B86" s="45"/>
      <c r="C86" s="46"/>
      <c r="D86" s="46"/>
      <c r="E86" s="52" t="s">
        <v>6732</v>
      </c>
      <c r="F86" s="46"/>
      <c r="G86" s="46"/>
      <c r="H86" s="46"/>
      <c r="I86" s="46"/>
      <c r="J86" s="48"/>
    </row>
    <row r="87">
      <c r="A87" s="37" t="s">
        <v>597</v>
      </c>
      <c r="B87" s="45"/>
      <c r="C87" s="46"/>
      <c r="D87" s="46"/>
      <c r="E87" s="47" t="s">
        <v>593</v>
      </c>
      <c r="F87" s="46"/>
      <c r="G87" s="46"/>
      <c r="H87" s="46"/>
      <c r="I87" s="46"/>
      <c r="J87" s="48"/>
    </row>
    <row r="88">
      <c r="A88" s="37" t="s">
        <v>591</v>
      </c>
      <c r="B88" s="37">
        <v>20</v>
      </c>
      <c r="C88" s="38" t="s">
        <v>5519</v>
      </c>
      <c r="D88" s="37" t="s">
        <v>593</v>
      </c>
      <c r="E88" s="39" t="s">
        <v>5520</v>
      </c>
      <c r="F88" s="40" t="s">
        <v>629</v>
      </c>
      <c r="G88" s="41">
        <v>22.050000000000001</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6732</v>
      </c>
      <c r="F90" s="46"/>
      <c r="G90" s="46"/>
      <c r="H90" s="46"/>
      <c r="I90" s="46"/>
      <c r="J90" s="48"/>
    </row>
    <row r="91">
      <c r="A91" s="37" t="s">
        <v>597</v>
      </c>
      <c r="B91" s="45"/>
      <c r="C91" s="46"/>
      <c r="D91" s="46"/>
      <c r="E91" s="47" t="s">
        <v>593</v>
      </c>
      <c r="F91" s="46"/>
      <c r="G91" s="46"/>
      <c r="H91" s="46"/>
      <c r="I91" s="46"/>
      <c r="J91" s="48"/>
    </row>
    <row r="92">
      <c r="A92" s="37" t="s">
        <v>591</v>
      </c>
      <c r="B92" s="37">
        <v>21</v>
      </c>
      <c r="C92" s="38" t="s">
        <v>1363</v>
      </c>
      <c r="D92" s="37" t="s">
        <v>593</v>
      </c>
      <c r="E92" s="39" t="s">
        <v>1364</v>
      </c>
      <c r="F92" s="40" t="s">
        <v>629</v>
      </c>
      <c r="G92" s="41">
        <v>135.60599999999999</v>
      </c>
      <c r="H92" s="42">
        <v>0</v>
      </c>
      <c r="I92" s="43">
        <f>ROUND(G92*H92,P4)</f>
        <v>0</v>
      </c>
      <c r="J92" s="37"/>
      <c r="O92" s="44">
        <f>I92*0.21</f>
        <v>0</v>
      </c>
      <c r="P92">
        <v>3</v>
      </c>
    </row>
    <row r="93">
      <c r="A93" s="37" t="s">
        <v>596</v>
      </c>
      <c r="B93" s="45"/>
      <c r="C93" s="46"/>
      <c r="D93" s="46"/>
      <c r="E93" s="47" t="s">
        <v>593</v>
      </c>
      <c r="F93" s="46"/>
      <c r="G93" s="46"/>
      <c r="H93" s="46"/>
      <c r="I93" s="46"/>
      <c r="J93" s="48"/>
    </row>
    <row r="94" ht="45">
      <c r="A94" s="37" t="s">
        <v>630</v>
      </c>
      <c r="B94" s="45"/>
      <c r="C94" s="46"/>
      <c r="D94" s="46"/>
      <c r="E94" s="52" t="s">
        <v>6733</v>
      </c>
      <c r="F94" s="46"/>
      <c r="G94" s="46"/>
      <c r="H94" s="46"/>
      <c r="I94" s="46"/>
      <c r="J94" s="48"/>
    </row>
    <row r="95">
      <c r="A95" s="37" t="s">
        <v>597</v>
      </c>
      <c r="B95" s="45"/>
      <c r="C95" s="46"/>
      <c r="D95" s="46"/>
      <c r="E95" s="47" t="s">
        <v>593</v>
      </c>
      <c r="F95" s="46"/>
      <c r="G95" s="46"/>
      <c r="H95" s="46"/>
      <c r="I95" s="46"/>
      <c r="J95" s="48"/>
    </row>
    <row r="96">
      <c r="A96" s="37" t="s">
        <v>591</v>
      </c>
      <c r="B96" s="37">
        <v>22</v>
      </c>
      <c r="C96" s="38" t="s">
        <v>5075</v>
      </c>
      <c r="D96" s="37" t="s">
        <v>593</v>
      </c>
      <c r="E96" s="39" t="s">
        <v>5076</v>
      </c>
      <c r="F96" s="40" t="s">
        <v>629</v>
      </c>
      <c r="G96" s="41">
        <v>50.490000000000002</v>
      </c>
      <c r="H96" s="42">
        <v>0</v>
      </c>
      <c r="I96" s="43">
        <f>ROUND(G96*H96,P4)</f>
        <v>0</v>
      </c>
      <c r="J96" s="37"/>
      <c r="O96" s="44">
        <f>I96*0.21</f>
        <v>0</v>
      </c>
      <c r="P96">
        <v>3</v>
      </c>
    </row>
    <row r="97">
      <c r="A97" s="37" t="s">
        <v>596</v>
      </c>
      <c r="B97" s="45"/>
      <c r="C97" s="46"/>
      <c r="D97" s="46"/>
      <c r="E97" s="47" t="s">
        <v>593</v>
      </c>
      <c r="F97" s="46"/>
      <c r="G97" s="46"/>
      <c r="H97" s="46"/>
      <c r="I97" s="46"/>
      <c r="J97" s="48"/>
    </row>
    <row r="98" ht="30">
      <c r="A98" s="37" t="s">
        <v>630</v>
      </c>
      <c r="B98" s="45"/>
      <c r="C98" s="46"/>
      <c r="D98" s="46"/>
      <c r="E98" s="52" t="s">
        <v>6734</v>
      </c>
      <c r="F98" s="46"/>
      <c r="G98" s="46"/>
      <c r="H98" s="46"/>
      <c r="I98" s="46"/>
      <c r="J98" s="48"/>
    </row>
    <row r="99">
      <c r="A99" s="37" t="s">
        <v>597</v>
      </c>
      <c r="B99" s="45"/>
      <c r="C99" s="46"/>
      <c r="D99" s="46"/>
      <c r="E99" s="47" t="s">
        <v>593</v>
      </c>
      <c r="F99" s="46"/>
      <c r="G99" s="46"/>
      <c r="H99" s="46"/>
      <c r="I99" s="46"/>
      <c r="J99" s="48"/>
    </row>
    <row r="100">
      <c r="A100" s="37" t="s">
        <v>591</v>
      </c>
      <c r="B100" s="37">
        <v>23</v>
      </c>
      <c r="C100" s="38" t="s">
        <v>5093</v>
      </c>
      <c r="D100" s="37" t="s">
        <v>593</v>
      </c>
      <c r="E100" s="39" t="s">
        <v>5094</v>
      </c>
      <c r="F100" s="40" t="s">
        <v>951</v>
      </c>
      <c r="G100" s="41">
        <v>271.21199999999999</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6735</v>
      </c>
      <c r="F102" s="46"/>
      <c r="G102" s="46"/>
      <c r="H102" s="46"/>
      <c r="I102" s="46"/>
      <c r="J102" s="48"/>
    </row>
    <row r="103">
      <c r="A103" s="37" t="s">
        <v>597</v>
      </c>
      <c r="B103" s="45"/>
      <c r="C103" s="46"/>
      <c r="D103" s="46"/>
      <c r="E103" s="47" t="s">
        <v>593</v>
      </c>
      <c r="F103" s="46"/>
      <c r="G103" s="46"/>
      <c r="H103" s="46"/>
      <c r="I103" s="46"/>
      <c r="J103" s="48"/>
    </row>
    <row r="104">
      <c r="A104" s="37" t="s">
        <v>591</v>
      </c>
      <c r="B104" s="37">
        <v>24</v>
      </c>
      <c r="C104" s="38" t="s">
        <v>5540</v>
      </c>
      <c r="D104" s="37" t="s">
        <v>593</v>
      </c>
      <c r="E104" s="39" t="s">
        <v>5541</v>
      </c>
      <c r="F104" s="40" t="s">
        <v>951</v>
      </c>
      <c r="G104" s="41">
        <v>100.98</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6736</v>
      </c>
      <c r="F106" s="46"/>
      <c r="G106" s="46"/>
      <c r="H106" s="46"/>
      <c r="I106" s="46"/>
      <c r="J106" s="48"/>
    </row>
    <row r="107">
      <c r="A107" s="37" t="s">
        <v>597</v>
      </c>
      <c r="B107" s="45"/>
      <c r="C107" s="46"/>
      <c r="D107" s="46"/>
      <c r="E107" s="47" t="s">
        <v>593</v>
      </c>
      <c r="F107" s="46"/>
      <c r="G107" s="46"/>
      <c r="H107" s="46"/>
      <c r="I107" s="46"/>
      <c r="J107" s="48"/>
    </row>
    <row r="108">
      <c r="A108" s="31" t="s">
        <v>589</v>
      </c>
      <c r="B108" s="32"/>
      <c r="C108" s="33" t="s">
        <v>676</v>
      </c>
      <c r="D108" s="34"/>
      <c r="E108" s="31" t="s">
        <v>3517</v>
      </c>
      <c r="F108" s="34"/>
      <c r="G108" s="34"/>
      <c r="H108" s="34"/>
      <c r="I108" s="35">
        <f>SUMIFS(I109:I112,A109:A112,"P")</f>
        <v>0</v>
      </c>
      <c r="J108" s="36"/>
    </row>
    <row r="109">
      <c r="A109" s="37" t="s">
        <v>591</v>
      </c>
      <c r="B109" s="37">
        <v>25</v>
      </c>
      <c r="C109" s="38" t="s">
        <v>6737</v>
      </c>
      <c r="D109" s="37" t="s">
        <v>593</v>
      </c>
      <c r="E109" s="39" t="s">
        <v>6738</v>
      </c>
      <c r="F109" s="40" t="s">
        <v>629</v>
      </c>
      <c r="G109" s="41">
        <v>3</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c r="A111" s="37" t="s">
        <v>630</v>
      </c>
      <c r="B111" s="45"/>
      <c r="C111" s="46"/>
      <c r="D111" s="46"/>
      <c r="E111" s="52" t="s">
        <v>5144</v>
      </c>
      <c r="F111" s="46"/>
      <c r="G111" s="46"/>
      <c r="H111" s="46"/>
      <c r="I111" s="46"/>
      <c r="J111" s="48"/>
    </row>
    <row r="112">
      <c r="A112" s="37" t="s">
        <v>597</v>
      </c>
      <c r="B112" s="45"/>
      <c r="C112" s="46"/>
      <c r="D112" s="46"/>
      <c r="E112" s="47" t="s">
        <v>593</v>
      </c>
      <c r="F112" s="46"/>
      <c r="G112" s="46"/>
      <c r="H112" s="46"/>
      <c r="I112" s="46"/>
      <c r="J112" s="48"/>
    </row>
    <row r="113">
      <c r="A113" s="31" t="s">
        <v>589</v>
      </c>
      <c r="B113" s="32"/>
      <c r="C113" s="33" t="s">
        <v>734</v>
      </c>
      <c r="D113" s="34"/>
      <c r="E113" s="31" t="s">
        <v>1406</v>
      </c>
      <c r="F113" s="34"/>
      <c r="G113" s="34"/>
      <c r="H113" s="34"/>
      <c r="I113" s="35">
        <f>SUMIFS(I114:I125,A114:A125,"P")</f>
        <v>0</v>
      </c>
      <c r="J113" s="36"/>
    </row>
    <row r="114">
      <c r="A114" s="37" t="s">
        <v>591</v>
      </c>
      <c r="B114" s="37">
        <v>26</v>
      </c>
      <c r="C114" s="38" t="s">
        <v>5563</v>
      </c>
      <c r="D114" s="37" t="s">
        <v>593</v>
      </c>
      <c r="E114" s="39" t="s">
        <v>5564</v>
      </c>
      <c r="F114" s="40" t="s">
        <v>629</v>
      </c>
      <c r="G114" s="41">
        <v>11.220000000000001</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c r="A116" s="37" t="s">
        <v>630</v>
      </c>
      <c r="B116" s="45"/>
      <c r="C116" s="46"/>
      <c r="D116" s="46"/>
      <c r="E116" s="52" t="s">
        <v>6739</v>
      </c>
      <c r="F116" s="46"/>
      <c r="G116" s="46"/>
      <c r="H116" s="46"/>
      <c r="I116" s="46"/>
      <c r="J116" s="48"/>
    </row>
    <row r="117">
      <c r="A117" s="37" t="s">
        <v>597</v>
      </c>
      <c r="B117" s="45"/>
      <c r="C117" s="46"/>
      <c r="D117" s="46"/>
      <c r="E117" s="47" t="s">
        <v>593</v>
      </c>
      <c r="F117" s="46"/>
      <c r="G117" s="46"/>
      <c r="H117" s="46"/>
      <c r="I117" s="46"/>
      <c r="J117" s="48"/>
    </row>
    <row r="118" ht="30">
      <c r="A118" s="37" t="s">
        <v>591</v>
      </c>
      <c r="B118" s="37">
        <v>27</v>
      </c>
      <c r="C118" s="38" t="s">
        <v>6210</v>
      </c>
      <c r="D118" s="37" t="s">
        <v>593</v>
      </c>
      <c r="E118" s="39" t="s">
        <v>6211</v>
      </c>
      <c r="F118" s="40" t="s">
        <v>629</v>
      </c>
      <c r="G118" s="41">
        <v>0.79200000000000004</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c r="A120" s="37" t="s">
        <v>630</v>
      </c>
      <c r="B120" s="45"/>
      <c r="C120" s="46"/>
      <c r="D120" s="46"/>
      <c r="E120" s="52" t="s">
        <v>6740</v>
      </c>
      <c r="F120" s="46"/>
      <c r="G120" s="46"/>
      <c r="H120" s="46"/>
      <c r="I120" s="46"/>
      <c r="J120" s="48"/>
    </row>
    <row r="121">
      <c r="A121" s="37" t="s">
        <v>597</v>
      </c>
      <c r="B121" s="45"/>
      <c r="C121" s="46"/>
      <c r="D121" s="46"/>
      <c r="E121" s="47" t="s">
        <v>593</v>
      </c>
      <c r="F121" s="46"/>
      <c r="G121" s="46"/>
      <c r="H121" s="46"/>
      <c r="I121" s="46"/>
      <c r="J121" s="48"/>
    </row>
    <row r="122">
      <c r="A122" s="37" t="s">
        <v>591</v>
      </c>
      <c r="B122" s="37">
        <v>28</v>
      </c>
      <c r="C122" s="38" t="s">
        <v>5581</v>
      </c>
      <c r="D122" s="37" t="s">
        <v>593</v>
      </c>
      <c r="E122" s="39" t="s">
        <v>5582</v>
      </c>
      <c r="F122" s="40" t="s">
        <v>639</v>
      </c>
      <c r="G122" s="41">
        <v>9.2400000000000002</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c r="A124" s="37" t="s">
        <v>630</v>
      </c>
      <c r="B124" s="45"/>
      <c r="C124" s="46"/>
      <c r="D124" s="46"/>
      <c r="E124" s="52" t="s">
        <v>6741</v>
      </c>
      <c r="F124" s="46"/>
      <c r="G124" s="46"/>
      <c r="H124" s="46"/>
      <c r="I124" s="46"/>
      <c r="J124" s="48"/>
    </row>
    <row r="125">
      <c r="A125" s="37" t="s">
        <v>597</v>
      </c>
      <c r="B125" s="45"/>
      <c r="C125" s="46"/>
      <c r="D125" s="46"/>
      <c r="E125" s="47" t="s">
        <v>593</v>
      </c>
      <c r="F125" s="46"/>
      <c r="G125" s="46"/>
      <c r="H125" s="46"/>
      <c r="I125" s="46"/>
      <c r="J125" s="48"/>
    </row>
    <row r="126">
      <c r="A126" s="31" t="s">
        <v>589</v>
      </c>
      <c r="B126" s="32"/>
      <c r="C126" s="33" t="s">
        <v>3581</v>
      </c>
      <c r="D126" s="34"/>
      <c r="E126" s="31" t="s">
        <v>3582</v>
      </c>
      <c r="F126" s="34"/>
      <c r="G126" s="34"/>
      <c r="H126" s="34"/>
      <c r="I126" s="35">
        <f>SUMIFS(I127:I270,A127:A270,"P")</f>
        <v>0</v>
      </c>
      <c r="J126" s="36"/>
    </row>
    <row r="127">
      <c r="A127" s="37" t="s">
        <v>591</v>
      </c>
      <c r="B127" s="37">
        <v>29</v>
      </c>
      <c r="C127" s="38" t="s">
        <v>5637</v>
      </c>
      <c r="D127" s="37" t="s">
        <v>593</v>
      </c>
      <c r="E127" s="39" t="s">
        <v>5638</v>
      </c>
      <c r="F127" s="40" t="s">
        <v>604</v>
      </c>
      <c r="G127" s="41">
        <v>3</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c r="A129" s="37" t="s">
        <v>630</v>
      </c>
      <c r="B129" s="45"/>
      <c r="C129" s="46"/>
      <c r="D129" s="46"/>
      <c r="E129" s="52" t="s">
        <v>5144</v>
      </c>
      <c r="F129" s="46"/>
      <c r="G129" s="46"/>
      <c r="H129" s="46"/>
      <c r="I129" s="46"/>
      <c r="J129" s="48"/>
    </row>
    <row r="130">
      <c r="A130" s="37" t="s">
        <v>597</v>
      </c>
      <c r="B130" s="45"/>
      <c r="C130" s="46"/>
      <c r="D130" s="46"/>
      <c r="E130" s="47" t="s">
        <v>593</v>
      </c>
      <c r="F130" s="46"/>
      <c r="G130" s="46"/>
      <c r="H130" s="46"/>
      <c r="I130" s="46"/>
      <c r="J130" s="48"/>
    </row>
    <row r="131">
      <c r="A131" s="37" t="s">
        <v>591</v>
      </c>
      <c r="B131" s="37">
        <v>30</v>
      </c>
      <c r="C131" s="38" t="s">
        <v>6460</v>
      </c>
      <c r="D131" s="37" t="s">
        <v>593</v>
      </c>
      <c r="E131" s="39" t="s">
        <v>6461</v>
      </c>
      <c r="F131" s="40" t="s">
        <v>604</v>
      </c>
      <c r="G131" s="41">
        <v>3</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c r="A133" s="37" t="s">
        <v>630</v>
      </c>
      <c r="B133" s="45"/>
      <c r="C133" s="46"/>
      <c r="D133" s="46"/>
      <c r="E133" s="52" t="s">
        <v>5144</v>
      </c>
      <c r="F133" s="46"/>
      <c r="G133" s="46"/>
      <c r="H133" s="46"/>
      <c r="I133" s="46"/>
      <c r="J133" s="48"/>
    </row>
    <row r="134">
      <c r="A134" s="37" t="s">
        <v>597</v>
      </c>
      <c r="B134" s="45"/>
      <c r="C134" s="46"/>
      <c r="D134" s="46"/>
      <c r="E134" s="47" t="s">
        <v>593</v>
      </c>
      <c r="F134" s="46"/>
      <c r="G134" s="46"/>
      <c r="H134" s="46"/>
      <c r="I134" s="46"/>
      <c r="J134" s="48"/>
    </row>
    <row r="135" ht="30">
      <c r="A135" s="37" t="s">
        <v>591</v>
      </c>
      <c r="B135" s="37">
        <v>31</v>
      </c>
      <c r="C135" s="38" t="s">
        <v>6462</v>
      </c>
      <c r="D135" s="37" t="s">
        <v>593</v>
      </c>
      <c r="E135" s="39" t="s">
        <v>6463</v>
      </c>
      <c r="F135" s="40" t="s">
        <v>604</v>
      </c>
      <c r="G135" s="41">
        <v>3</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c r="A137" s="37" t="s">
        <v>630</v>
      </c>
      <c r="B137" s="45"/>
      <c r="C137" s="46"/>
      <c r="D137" s="46"/>
      <c r="E137" s="52" t="s">
        <v>5144</v>
      </c>
      <c r="F137" s="46"/>
      <c r="G137" s="46"/>
      <c r="H137" s="46"/>
      <c r="I137" s="46"/>
      <c r="J137" s="48"/>
    </row>
    <row r="138">
      <c r="A138" s="37" t="s">
        <v>597</v>
      </c>
      <c r="B138" s="45"/>
      <c r="C138" s="46"/>
      <c r="D138" s="46"/>
      <c r="E138" s="47" t="s">
        <v>593</v>
      </c>
      <c r="F138" s="46"/>
      <c r="G138" s="46"/>
      <c r="H138" s="46"/>
      <c r="I138" s="46"/>
      <c r="J138" s="48"/>
    </row>
    <row r="139">
      <c r="A139" s="37" t="s">
        <v>591</v>
      </c>
      <c r="B139" s="37">
        <v>32</v>
      </c>
      <c r="C139" s="38" t="s">
        <v>6464</v>
      </c>
      <c r="D139" s="37" t="s">
        <v>593</v>
      </c>
      <c r="E139" s="39" t="s">
        <v>6465</v>
      </c>
      <c r="F139" s="40" t="s">
        <v>604</v>
      </c>
      <c r="G139" s="41">
        <v>3</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5144</v>
      </c>
      <c r="F141" s="46"/>
      <c r="G141" s="46"/>
      <c r="H141" s="46"/>
      <c r="I141" s="46"/>
      <c r="J141" s="48"/>
    </row>
    <row r="142">
      <c r="A142" s="37" t="s">
        <v>597</v>
      </c>
      <c r="B142" s="45"/>
      <c r="C142" s="46"/>
      <c r="D142" s="46"/>
      <c r="E142" s="47" t="s">
        <v>593</v>
      </c>
      <c r="F142" s="46"/>
      <c r="G142" s="46"/>
      <c r="H142" s="46"/>
      <c r="I142" s="46"/>
      <c r="J142" s="48"/>
    </row>
    <row r="143">
      <c r="A143" s="37" t="s">
        <v>591</v>
      </c>
      <c r="B143" s="37">
        <v>33</v>
      </c>
      <c r="C143" s="38" t="s">
        <v>5643</v>
      </c>
      <c r="D143" s="37" t="s">
        <v>593</v>
      </c>
      <c r="E143" s="39" t="s">
        <v>5644</v>
      </c>
      <c r="F143" s="40" t="s">
        <v>604</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5"/>
      <c r="C146" s="46"/>
      <c r="D146" s="46"/>
      <c r="E146" s="47" t="s">
        <v>593</v>
      </c>
      <c r="F146" s="46"/>
      <c r="G146" s="46"/>
      <c r="H146" s="46"/>
      <c r="I146" s="46"/>
      <c r="J146" s="48"/>
    </row>
    <row r="147" ht="30">
      <c r="A147" s="37" t="s">
        <v>591</v>
      </c>
      <c r="B147" s="37">
        <v>34</v>
      </c>
      <c r="C147" s="38" t="s">
        <v>5645</v>
      </c>
      <c r="D147" s="37" t="s">
        <v>593</v>
      </c>
      <c r="E147" s="39" t="s">
        <v>5646</v>
      </c>
      <c r="F147" s="40" t="s">
        <v>604</v>
      </c>
      <c r="G147" s="41">
        <v>3</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c r="A149" s="37" t="s">
        <v>630</v>
      </c>
      <c r="B149" s="45"/>
      <c r="C149" s="46"/>
      <c r="D149" s="46"/>
      <c r="E149" s="52" t="s">
        <v>5144</v>
      </c>
      <c r="F149" s="46"/>
      <c r="G149" s="46"/>
      <c r="H149" s="46"/>
      <c r="I149" s="46"/>
      <c r="J149" s="48"/>
    </row>
    <row r="150">
      <c r="A150" s="37" t="s">
        <v>597</v>
      </c>
      <c r="B150" s="45"/>
      <c r="C150" s="46"/>
      <c r="D150" s="46"/>
      <c r="E150" s="47" t="s">
        <v>593</v>
      </c>
      <c r="F150" s="46"/>
      <c r="G150" s="46"/>
      <c r="H150" s="46"/>
      <c r="I150" s="46"/>
      <c r="J150" s="48"/>
    </row>
    <row r="151">
      <c r="A151" s="37" t="s">
        <v>591</v>
      </c>
      <c r="B151" s="37">
        <v>35</v>
      </c>
      <c r="C151" s="38" t="s">
        <v>6466</v>
      </c>
      <c r="D151" s="37" t="s">
        <v>593</v>
      </c>
      <c r="E151" s="39" t="s">
        <v>6467</v>
      </c>
      <c r="F151" s="40" t="s">
        <v>604</v>
      </c>
      <c r="G151" s="41">
        <v>3</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c r="A153" s="37" t="s">
        <v>630</v>
      </c>
      <c r="B153" s="45"/>
      <c r="C153" s="46"/>
      <c r="D153" s="46"/>
      <c r="E153" s="52" t="s">
        <v>5144</v>
      </c>
      <c r="F153" s="46"/>
      <c r="G153" s="46"/>
      <c r="H153" s="46"/>
      <c r="I153" s="46"/>
      <c r="J153" s="48"/>
    </row>
    <row r="154">
      <c r="A154" s="37" t="s">
        <v>597</v>
      </c>
      <c r="B154" s="45"/>
      <c r="C154" s="46"/>
      <c r="D154" s="46"/>
      <c r="E154" s="47" t="s">
        <v>593</v>
      </c>
      <c r="F154" s="46"/>
      <c r="G154" s="46"/>
      <c r="H154" s="46"/>
      <c r="I154" s="46"/>
      <c r="J154" s="48"/>
    </row>
    <row r="155" ht="30">
      <c r="A155" s="37" t="s">
        <v>591</v>
      </c>
      <c r="B155" s="37">
        <v>36</v>
      </c>
      <c r="C155" s="38" t="s">
        <v>6742</v>
      </c>
      <c r="D155" s="37" t="s">
        <v>593</v>
      </c>
      <c r="E155" s="39" t="s">
        <v>6743</v>
      </c>
      <c r="F155" s="40" t="s">
        <v>595</v>
      </c>
      <c r="G155" s="41">
        <v>103.02</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c r="A157" s="37" t="s">
        <v>630</v>
      </c>
      <c r="B157" s="45"/>
      <c r="C157" s="46"/>
      <c r="D157" s="46"/>
      <c r="E157" s="52" t="s">
        <v>6744</v>
      </c>
      <c r="F157" s="46"/>
      <c r="G157" s="46"/>
      <c r="H157" s="46"/>
      <c r="I157" s="46"/>
      <c r="J157" s="48"/>
    </row>
    <row r="158">
      <c r="A158" s="37" t="s">
        <v>597</v>
      </c>
      <c r="B158" s="45"/>
      <c r="C158" s="46"/>
      <c r="D158" s="46"/>
      <c r="E158" s="47" t="s">
        <v>593</v>
      </c>
      <c r="F158" s="46"/>
      <c r="G158" s="46"/>
      <c r="H158" s="46"/>
      <c r="I158" s="46"/>
      <c r="J158" s="48"/>
    </row>
    <row r="159">
      <c r="A159" s="37" t="s">
        <v>591</v>
      </c>
      <c r="B159" s="37">
        <v>37</v>
      </c>
      <c r="C159" s="38" t="s">
        <v>6468</v>
      </c>
      <c r="D159" s="37" t="s">
        <v>593</v>
      </c>
      <c r="E159" s="39" t="s">
        <v>6469</v>
      </c>
      <c r="F159" s="40" t="s">
        <v>604</v>
      </c>
      <c r="G159" s="41">
        <v>1.01</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c r="A161" s="37" t="s">
        <v>630</v>
      </c>
      <c r="B161" s="45"/>
      <c r="C161" s="46"/>
      <c r="D161" s="46"/>
      <c r="E161" s="52" t="s">
        <v>5649</v>
      </c>
      <c r="F161" s="46"/>
      <c r="G161" s="46"/>
      <c r="H161" s="46"/>
      <c r="I161" s="46"/>
      <c r="J161" s="48"/>
    </row>
    <row r="162">
      <c r="A162" s="37" t="s">
        <v>597</v>
      </c>
      <c r="B162" s="45"/>
      <c r="C162" s="46"/>
      <c r="D162" s="46"/>
      <c r="E162" s="47" t="s">
        <v>593</v>
      </c>
      <c r="F162" s="46"/>
      <c r="G162" s="46"/>
      <c r="H162" s="46"/>
      <c r="I162" s="46"/>
      <c r="J162" s="48"/>
    </row>
    <row r="163">
      <c r="A163" s="37" t="s">
        <v>591</v>
      </c>
      <c r="B163" s="37">
        <v>38</v>
      </c>
      <c r="C163" s="38" t="s">
        <v>6471</v>
      </c>
      <c r="D163" s="37" t="s">
        <v>593</v>
      </c>
      <c r="E163" s="39" t="s">
        <v>6472</v>
      </c>
      <c r="F163" s="40" t="s">
        <v>604</v>
      </c>
      <c r="G163" s="41">
        <v>3.0299999999999998</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c r="A165" s="37" t="s">
        <v>630</v>
      </c>
      <c r="B165" s="45"/>
      <c r="C165" s="46"/>
      <c r="D165" s="46"/>
      <c r="E165" s="52" t="s">
        <v>6470</v>
      </c>
      <c r="F165" s="46"/>
      <c r="G165" s="46"/>
      <c r="H165" s="46"/>
      <c r="I165" s="46"/>
      <c r="J165" s="48"/>
    </row>
    <row r="166">
      <c r="A166" s="37" t="s">
        <v>597</v>
      </c>
      <c r="B166" s="45"/>
      <c r="C166" s="46"/>
      <c r="D166" s="46"/>
      <c r="E166" s="47" t="s">
        <v>593</v>
      </c>
      <c r="F166" s="46"/>
      <c r="G166" s="46"/>
      <c r="H166" s="46"/>
      <c r="I166" s="46"/>
      <c r="J166" s="48"/>
    </row>
    <row r="167">
      <c r="A167" s="37" t="s">
        <v>591</v>
      </c>
      <c r="B167" s="37">
        <v>39</v>
      </c>
      <c r="C167" s="38" t="s">
        <v>6745</v>
      </c>
      <c r="D167" s="37" t="s">
        <v>593</v>
      </c>
      <c r="E167" s="39" t="s">
        <v>6746</v>
      </c>
      <c r="F167" s="40" t="s">
        <v>604</v>
      </c>
      <c r="G167" s="41">
        <v>1.01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c r="A169" s="37" t="s">
        <v>630</v>
      </c>
      <c r="B169" s="45"/>
      <c r="C169" s="46"/>
      <c r="D169" s="46"/>
      <c r="E169" s="52" t="s">
        <v>5649</v>
      </c>
      <c r="F169" s="46"/>
      <c r="G169" s="46"/>
      <c r="H169" s="46"/>
      <c r="I169" s="46"/>
      <c r="J169" s="48"/>
    </row>
    <row r="170">
      <c r="A170" s="37" t="s">
        <v>597</v>
      </c>
      <c r="B170" s="45"/>
      <c r="C170" s="46"/>
      <c r="D170" s="46"/>
      <c r="E170" s="47" t="s">
        <v>593</v>
      </c>
      <c r="F170" s="46"/>
      <c r="G170" s="46"/>
      <c r="H170" s="46"/>
      <c r="I170" s="46"/>
      <c r="J170" s="48"/>
    </row>
    <row r="171" ht="30">
      <c r="A171" s="37" t="s">
        <v>591</v>
      </c>
      <c r="B171" s="37">
        <v>40</v>
      </c>
      <c r="C171" s="38" t="s">
        <v>6478</v>
      </c>
      <c r="D171" s="37" t="s">
        <v>593</v>
      </c>
      <c r="E171" s="39" t="s">
        <v>6479</v>
      </c>
      <c r="F171" s="40" t="s">
        <v>604</v>
      </c>
      <c r="G171" s="41">
        <v>3</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c r="A173" s="37" t="s">
        <v>630</v>
      </c>
      <c r="B173" s="45"/>
      <c r="C173" s="46"/>
      <c r="D173" s="46"/>
      <c r="E173" s="52" t="s">
        <v>5144</v>
      </c>
      <c r="F173" s="46"/>
      <c r="G173" s="46"/>
      <c r="H173" s="46"/>
      <c r="I173" s="46"/>
      <c r="J173" s="48"/>
    </row>
    <row r="174">
      <c r="A174" s="37" t="s">
        <v>597</v>
      </c>
      <c r="B174" s="45"/>
      <c r="C174" s="46"/>
      <c r="D174" s="46"/>
      <c r="E174" s="47" t="s">
        <v>593</v>
      </c>
      <c r="F174" s="46"/>
      <c r="G174" s="46"/>
      <c r="H174" s="46"/>
      <c r="I174" s="46"/>
      <c r="J174" s="48"/>
    </row>
    <row r="175" ht="30">
      <c r="A175" s="37" t="s">
        <v>591</v>
      </c>
      <c r="B175" s="37">
        <v>41</v>
      </c>
      <c r="C175" s="38" t="s">
        <v>6747</v>
      </c>
      <c r="D175" s="37" t="s">
        <v>593</v>
      </c>
      <c r="E175" s="39" t="s">
        <v>6748</v>
      </c>
      <c r="F175" s="40" t="s">
        <v>604</v>
      </c>
      <c r="G175" s="41">
        <v>1</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c r="A177" s="37" t="s">
        <v>630</v>
      </c>
      <c r="B177" s="45"/>
      <c r="C177" s="46"/>
      <c r="D177" s="46"/>
      <c r="E177" s="52" t="s">
        <v>885</v>
      </c>
      <c r="F177" s="46"/>
      <c r="G177" s="46"/>
      <c r="H177" s="46"/>
      <c r="I177" s="46"/>
      <c r="J177" s="48"/>
    </row>
    <row r="178">
      <c r="A178" s="37" t="s">
        <v>597</v>
      </c>
      <c r="B178" s="45"/>
      <c r="C178" s="46"/>
      <c r="D178" s="46"/>
      <c r="E178" s="47" t="s">
        <v>593</v>
      </c>
      <c r="F178" s="46"/>
      <c r="G178" s="46"/>
      <c r="H178" s="46"/>
      <c r="I178" s="46"/>
      <c r="J178" s="48"/>
    </row>
    <row r="179" ht="30">
      <c r="A179" s="37" t="s">
        <v>591</v>
      </c>
      <c r="B179" s="37">
        <v>42</v>
      </c>
      <c r="C179" s="38" t="s">
        <v>6749</v>
      </c>
      <c r="D179" s="37" t="s">
        <v>593</v>
      </c>
      <c r="E179" s="39" t="s">
        <v>6750</v>
      </c>
      <c r="F179" s="40" t="s">
        <v>604</v>
      </c>
      <c r="G179" s="41">
        <v>2</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c r="A181" s="37" t="s">
        <v>630</v>
      </c>
      <c r="B181" s="45"/>
      <c r="C181" s="46"/>
      <c r="D181" s="46"/>
      <c r="E181" s="52" t="s">
        <v>869</v>
      </c>
      <c r="F181" s="46"/>
      <c r="G181" s="46"/>
      <c r="H181" s="46"/>
      <c r="I181" s="46"/>
      <c r="J181" s="48"/>
    </row>
    <row r="182">
      <c r="A182" s="37" t="s">
        <v>597</v>
      </c>
      <c r="B182" s="45"/>
      <c r="C182" s="46"/>
      <c r="D182" s="46"/>
      <c r="E182" s="47" t="s">
        <v>593</v>
      </c>
      <c r="F182" s="46"/>
      <c r="G182" s="46"/>
      <c r="H182" s="46"/>
      <c r="I182" s="46"/>
      <c r="J182" s="48"/>
    </row>
    <row r="183" ht="30">
      <c r="A183" s="37" t="s">
        <v>591</v>
      </c>
      <c r="B183" s="37">
        <v>43</v>
      </c>
      <c r="C183" s="38" t="s">
        <v>6751</v>
      </c>
      <c r="D183" s="37" t="s">
        <v>593</v>
      </c>
      <c r="E183" s="39" t="s">
        <v>6752</v>
      </c>
      <c r="F183" s="40" t="s">
        <v>604</v>
      </c>
      <c r="G183" s="41">
        <v>10</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c r="A185" s="37" t="s">
        <v>630</v>
      </c>
      <c r="B185" s="45"/>
      <c r="C185" s="46"/>
      <c r="D185" s="46"/>
      <c r="E185" s="52" t="s">
        <v>5133</v>
      </c>
      <c r="F185" s="46"/>
      <c r="G185" s="46"/>
      <c r="H185" s="46"/>
      <c r="I185" s="46"/>
      <c r="J185" s="48"/>
    </row>
    <row r="186">
      <c r="A186" s="37" t="s">
        <v>597</v>
      </c>
      <c r="B186" s="45"/>
      <c r="C186" s="46"/>
      <c r="D186" s="46"/>
      <c r="E186" s="47" t="s">
        <v>593</v>
      </c>
      <c r="F186" s="46"/>
      <c r="G186" s="46"/>
      <c r="H186" s="46"/>
      <c r="I186" s="46"/>
      <c r="J186" s="48"/>
    </row>
    <row r="187">
      <c r="A187" s="37" t="s">
        <v>591</v>
      </c>
      <c r="B187" s="37">
        <v>44</v>
      </c>
      <c r="C187" s="38" t="s">
        <v>6480</v>
      </c>
      <c r="D187" s="37" t="s">
        <v>593</v>
      </c>
      <c r="E187" s="39" t="s">
        <v>6481</v>
      </c>
      <c r="F187" s="40" t="s">
        <v>604</v>
      </c>
      <c r="G187" s="41">
        <v>3</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c r="A189" s="37" t="s">
        <v>630</v>
      </c>
      <c r="B189" s="45"/>
      <c r="C189" s="46"/>
      <c r="D189" s="46"/>
      <c r="E189" s="52" t="s">
        <v>5144</v>
      </c>
      <c r="F189" s="46"/>
      <c r="G189" s="46"/>
      <c r="H189" s="46"/>
      <c r="I189" s="46"/>
      <c r="J189" s="48"/>
    </row>
    <row r="190">
      <c r="A190" s="37" t="s">
        <v>597</v>
      </c>
      <c r="B190" s="45"/>
      <c r="C190" s="46"/>
      <c r="D190" s="46"/>
      <c r="E190" s="47" t="s">
        <v>593</v>
      </c>
      <c r="F190" s="46"/>
      <c r="G190" s="46"/>
      <c r="H190" s="46"/>
      <c r="I190" s="46"/>
      <c r="J190" s="48"/>
    </row>
    <row r="191">
      <c r="A191" s="37" t="s">
        <v>591</v>
      </c>
      <c r="B191" s="37">
        <v>45</v>
      </c>
      <c r="C191" s="38" t="s">
        <v>6753</v>
      </c>
      <c r="D191" s="37" t="s">
        <v>593</v>
      </c>
      <c r="E191" s="39" t="s">
        <v>6754</v>
      </c>
      <c r="F191" s="40" t="s">
        <v>604</v>
      </c>
      <c r="G191" s="41">
        <v>32</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c r="A193" s="37" t="s">
        <v>630</v>
      </c>
      <c r="B193" s="45"/>
      <c r="C193" s="46"/>
      <c r="D193" s="46"/>
      <c r="E193" s="52" t="s">
        <v>5427</v>
      </c>
      <c r="F193" s="46"/>
      <c r="G193" s="46"/>
      <c r="H193" s="46"/>
      <c r="I193" s="46"/>
      <c r="J193" s="48"/>
    </row>
    <row r="194">
      <c r="A194" s="37" t="s">
        <v>597</v>
      </c>
      <c r="B194" s="45"/>
      <c r="C194" s="46"/>
      <c r="D194" s="46"/>
      <c r="E194" s="47" t="s">
        <v>593</v>
      </c>
      <c r="F194" s="46"/>
      <c r="G194" s="46"/>
      <c r="H194" s="46"/>
      <c r="I194" s="46"/>
      <c r="J194" s="48"/>
    </row>
    <row r="195" ht="30">
      <c r="A195" s="37" t="s">
        <v>591</v>
      </c>
      <c r="B195" s="37">
        <v>46</v>
      </c>
      <c r="C195" s="38" t="s">
        <v>6755</v>
      </c>
      <c r="D195" s="37" t="s">
        <v>593</v>
      </c>
      <c r="E195" s="39" t="s">
        <v>6756</v>
      </c>
      <c r="F195" s="40" t="s">
        <v>604</v>
      </c>
      <c r="G195" s="41">
        <v>2</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c r="A197" s="37" t="s">
        <v>630</v>
      </c>
      <c r="B197" s="45"/>
      <c r="C197" s="46"/>
      <c r="D197" s="46"/>
      <c r="E197" s="52" t="s">
        <v>869</v>
      </c>
      <c r="F197" s="46"/>
      <c r="G197" s="46"/>
      <c r="H197" s="46"/>
      <c r="I197" s="46"/>
      <c r="J197" s="48"/>
    </row>
    <row r="198">
      <c r="A198" s="37" t="s">
        <v>597</v>
      </c>
      <c r="B198" s="45"/>
      <c r="C198" s="46"/>
      <c r="D198" s="46"/>
      <c r="E198" s="47" t="s">
        <v>593</v>
      </c>
      <c r="F198" s="46"/>
      <c r="G198" s="46"/>
      <c r="H198" s="46"/>
      <c r="I198" s="46"/>
      <c r="J198" s="48"/>
    </row>
    <row r="199" ht="30">
      <c r="A199" s="37" t="s">
        <v>591</v>
      </c>
      <c r="B199" s="37">
        <v>47</v>
      </c>
      <c r="C199" s="38" t="s">
        <v>6757</v>
      </c>
      <c r="D199" s="37" t="s">
        <v>593</v>
      </c>
      <c r="E199" s="39" t="s">
        <v>6758</v>
      </c>
      <c r="F199" s="40" t="s">
        <v>595</v>
      </c>
      <c r="G199" s="41">
        <v>102</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c r="A201" s="37" t="s">
        <v>630</v>
      </c>
      <c r="B201" s="45"/>
      <c r="C201" s="46"/>
      <c r="D201" s="46"/>
      <c r="E201" s="52" t="s">
        <v>5147</v>
      </c>
      <c r="F201" s="46"/>
      <c r="G201" s="46"/>
      <c r="H201" s="46"/>
      <c r="I201" s="46"/>
      <c r="J201" s="48"/>
    </row>
    <row r="202">
      <c r="A202" s="37" t="s">
        <v>597</v>
      </c>
      <c r="B202" s="45"/>
      <c r="C202" s="46"/>
      <c r="D202" s="46"/>
      <c r="E202" s="47" t="s">
        <v>593</v>
      </c>
      <c r="F202" s="46"/>
      <c r="G202" s="46"/>
      <c r="H202" s="46"/>
      <c r="I202" s="46"/>
      <c r="J202" s="48"/>
    </row>
    <row r="203" ht="30">
      <c r="A203" s="37" t="s">
        <v>591</v>
      </c>
      <c r="B203" s="37">
        <v>48</v>
      </c>
      <c r="C203" s="38" t="s">
        <v>6484</v>
      </c>
      <c r="D203" s="37" t="s">
        <v>593</v>
      </c>
      <c r="E203" s="39" t="s">
        <v>6485</v>
      </c>
      <c r="F203" s="40" t="s">
        <v>604</v>
      </c>
      <c r="G203" s="41">
        <v>5</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c r="A205" s="37" t="s">
        <v>630</v>
      </c>
      <c r="B205" s="45"/>
      <c r="C205" s="46"/>
      <c r="D205" s="46"/>
      <c r="E205" s="52" t="s">
        <v>6759</v>
      </c>
      <c r="F205" s="46"/>
      <c r="G205" s="46"/>
      <c r="H205" s="46"/>
      <c r="I205" s="46"/>
      <c r="J205" s="48"/>
    </row>
    <row r="206">
      <c r="A206" s="37" t="s">
        <v>597</v>
      </c>
      <c r="B206" s="45"/>
      <c r="C206" s="46"/>
      <c r="D206" s="46"/>
      <c r="E206" s="47" t="s">
        <v>593</v>
      </c>
      <c r="F206" s="46"/>
      <c r="G206" s="46"/>
      <c r="H206" s="46"/>
      <c r="I206" s="46"/>
      <c r="J206" s="48"/>
    </row>
    <row r="207" ht="30">
      <c r="A207" s="37" t="s">
        <v>591</v>
      </c>
      <c r="B207" s="37">
        <v>49</v>
      </c>
      <c r="C207" s="38" t="s">
        <v>6487</v>
      </c>
      <c r="D207" s="37" t="s">
        <v>593</v>
      </c>
      <c r="E207" s="39" t="s">
        <v>6488</v>
      </c>
      <c r="F207" s="40" t="s">
        <v>604</v>
      </c>
      <c r="G207" s="41">
        <v>3</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c r="A209" s="37" t="s">
        <v>630</v>
      </c>
      <c r="B209" s="45"/>
      <c r="C209" s="46"/>
      <c r="D209" s="46"/>
      <c r="E209" s="52" t="s">
        <v>5144</v>
      </c>
      <c r="F209" s="46"/>
      <c r="G209" s="46"/>
      <c r="H209" s="46"/>
      <c r="I209" s="46"/>
      <c r="J209" s="48"/>
    </row>
    <row r="210">
      <c r="A210" s="37" t="s">
        <v>597</v>
      </c>
      <c r="B210" s="45"/>
      <c r="C210" s="46"/>
      <c r="D210" s="46"/>
      <c r="E210" s="47" t="s">
        <v>593</v>
      </c>
      <c r="F210" s="46"/>
      <c r="G210" s="46"/>
      <c r="H210" s="46"/>
      <c r="I210" s="46"/>
      <c r="J210" s="48"/>
    </row>
    <row r="211" ht="30">
      <c r="A211" s="37" t="s">
        <v>591</v>
      </c>
      <c r="B211" s="37">
        <v>50</v>
      </c>
      <c r="C211" s="38" t="s">
        <v>6655</v>
      </c>
      <c r="D211" s="37" t="s">
        <v>593</v>
      </c>
      <c r="E211" s="39" t="s">
        <v>6656</v>
      </c>
      <c r="F211" s="40" t="s">
        <v>604</v>
      </c>
      <c r="G211" s="41">
        <v>13</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c r="A213" s="37" t="s">
        <v>630</v>
      </c>
      <c r="B213" s="45"/>
      <c r="C213" s="46"/>
      <c r="D213" s="46"/>
      <c r="E213" s="52" t="s">
        <v>6760</v>
      </c>
      <c r="F213" s="46"/>
      <c r="G213" s="46"/>
      <c r="H213" s="46"/>
      <c r="I213" s="46"/>
      <c r="J213" s="48"/>
    </row>
    <row r="214">
      <c r="A214" s="37" t="s">
        <v>597</v>
      </c>
      <c r="B214" s="45"/>
      <c r="C214" s="46"/>
      <c r="D214" s="46"/>
      <c r="E214" s="47" t="s">
        <v>593</v>
      </c>
      <c r="F214" s="46"/>
      <c r="G214" s="46"/>
      <c r="H214" s="46"/>
      <c r="I214" s="46"/>
      <c r="J214" s="48"/>
    </row>
    <row r="215" ht="30">
      <c r="A215" s="37" t="s">
        <v>591</v>
      </c>
      <c r="B215" s="37">
        <v>51</v>
      </c>
      <c r="C215" s="38" t="s">
        <v>6489</v>
      </c>
      <c r="D215" s="37" t="s">
        <v>593</v>
      </c>
      <c r="E215" s="39" t="s">
        <v>6490</v>
      </c>
      <c r="F215" s="40" t="s">
        <v>604</v>
      </c>
      <c r="G215" s="41">
        <v>3</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c r="A217" s="37" t="s">
        <v>630</v>
      </c>
      <c r="B217" s="45"/>
      <c r="C217" s="46"/>
      <c r="D217" s="46"/>
      <c r="E217" s="52" t="s">
        <v>5144</v>
      </c>
      <c r="F217" s="46"/>
      <c r="G217" s="46"/>
      <c r="H217" s="46"/>
      <c r="I217" s="46"/>
      <c r="J217" s="48"/>
    </row>
    <row r="218">
      <c r="A218" s="37" t="s">
        <v>597</v>
      </c>
      <c r="B218" s="45"/>
      <c r="C218" s="46"/>
      <c r="D218" s="46"/>
      <c r="E218" s="47" t="s">
        <v>593</v>
      </c>
      <c r="F218" s="46"/>
      <c r="G218" s="46"/>
      <c r="H218" s="46"/>
      <c r="I218" s="46"/>
      <c r="J218" s="48"/>
    </row>
    <row r="219">
      <c r="A219" s="37" t="s">
        <v>591</v>
      </c>
      <c r="B219" s="37">
        <v>52</v>
      </c>
      <c r="C219" s="38" t="s">
        <v>5664</v>
      </c>
      <c r="D219" s="37" t="s">
        <v>593</v>
      </c>
      <c r="E219" s="39" t="s">
        <v>5665</v>
      </c>
      <c r="F219" s="40" t="s">
        <v>595</v>
      </c>
      <c r="G219" s="41">
        <v>122</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c r="A221" s="37" t="s">
        <v>630</v>
      </c>
      <c r="B221" s="45"/>
      <c r="C221" s="46"/>
      <c r="D221" s="46"/>
      <c r="E221" s="52" t="s">
        <v>5947</v>
      </c>
      <c r="F221" s="46"/>
      <c r="G221" s="46"/>
      <c r="H221" s="46"/>
      <c r="I221" s="46"/>
      <c r="J221" s="48"/>
    </row>
    <row r="222">
      <c r="A222" s="37" t="s">
        <v>597</v>
      </c>
      <c r="B222" s="45"/>
      <c r="C222" s="46"/>
      <c r="D222" s="46"/>
      <c r="E222" s="47" t="s">
        <v>593</v>
      </c>
      <c r="F222" s="46"/>
      <c r="G222" s="46"/>
      <c r="H222" s="46"/>
      <c r="I222" s="46"/>
      <c r="J222" s="48"/>
    </row>
    <row r="223">
      <c r="A223" s="37" t="s">
        <v>591</v>
      </c>
      <c r="B223" s="37">
        <v>53</v>
      </c>
      <c r="C223" s="38" t="s">
        <v>6505</v>
      </c>
      <c r="D223" s="37" t="s">
        <v>593</v>
      </c>
      <c r="E223" s="39" t="s">
        <v>6506</v>
      </c>
      <c r="F223" s="40" t="s">
        <v>604</v>
      </c>
      <c r="G223" s="41">
        <v>3</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c r="A225" s="37" t="s">
        <v>630</v>
      </c>
      <c r="B225" s="45"/>
      <c r="C225" s="46"/>
      <c r="D225" s="46"/>
      <c r="E225" s="52" t="s">
        <v>5144</v>
      </c>
      <c r="F225" s="46"/>
      <c r="G225" s="46"/>
      <c r="H225" s="46"/>
      <c r="I225" s="46"/>
      <c r="J225" s="48"/>
    </row>
    <row r="226">
      <c r="A226" s="37" t="s">
        <v>597</v>
      </c>
      <c r="B226" s="45"/>
      <c r="C226" s="46"/>
      <c r="D226" s="46"/>
      <c r="E226" s="47" t="s">
        <v>593</v>
      </c>
      <c r="F226" s="46"/>
      <c r="G226" s="46"/>
      <c r="H226" s="46"/>
      <c r="I226" s="46"/>
      <c r="J226" s="48"/>
    </row>
    <row r="227">
      <c r="A227" s="37" t="s">
        <v>591</v>
      </c>
      <c r="B227" s="37">
        <v>54</v>
      </c>
      <c r="C227" s="38" t="s">
        <v>6507</v>
      </c>
      <c r="D227" s="37" t="s">
        <v>593</v>
      </c>
      <c r="E227" s="39" t="s">
        <v>6508</v>
      </c>
      <c r="F227" s="40" t="s">
        <v>604</v>
      </c>
      <c r="G227" s="41">
        <v>3</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c r="A229" s="37" t="s">
        <v>630</v>
      </c>
      <c r="B229" s="45"/>
      <c r="C229" s="46"/>
      <c r="D229" s="46"/>
      <c r="E229" s="52" t="s">
        <v>5144</v>
      </c>
      <c r="F229" s="46"/>
      <c r="G229" s="46"/>
      <c r="H229" s="46"/>
      <c r="I229" s="46"/>
      <c r="J229" s="48"/>
    </row>
    <row r="230">
      <c r="A230" s="37" t="s">
        <v>597</v>
      </c>
      <c r="B230" s="45"/>
      <c r="C230" s="46"/>
      <c r="D230" s="46"/>
      <c r="E230" s="47" t="s">
        <v>593</v>
      </c>
      <c r="F230" s="46"/>
      <c r="G230" s="46"/>
      <c r="H230" s="46"/>
      <c r="I230" s="46"/>
      <c r="J230" s="48"/>
    </row>
    <row r="231">
      <c r="A231" s="37" t="s">
        <v>591</v>
      </c>
      <c r="B231" s="37">
        <v>55</v>
      </c>
      <c r="C231" s="38" t="s">
        <v>5690</v>
      </c>
      <c r="D231" s="37" t="s">
        <v>593</v>
      </c>
      <c r="E231" s="39" t="s">
        <v>5691</v>
      </c>
      <c r="F231" s="40" t="s">
        <v>604</v>
      </c>
      <c r="G231" s="41">
        <v>3</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c r="A233" s="37" t="s">
        <v>630</v>
      </c>
      <c r="B233" s="45"/>
      <c r="C233" s="46"/>
      <c r="D233" s="46"/>
      <c r="E233" s="52" t="s">
        <v>5144</v>
      </c>
      <c r="F233" s="46"/>
      <c r="G233" s="46"/>
      <c r="H233" s="46"/>
      <c r="I233" s="46"/>
      <c r="J233" s="48"/>
    </row>
    <row r="234">
      <c r="A234" s="37" t="s">
        <v>597</v>
      </c>
      <c r="B234" s="45"/>
      <c r="C234" s="46"/>
      <c r="D234" s="46"/>
      <c r="E234" s="47" t="s">
        <v>593</v>
      </c>
      <c r="F234" s="46"/>
      <c r="G234" s="46"/>
      <c r="H234" s="46"/>
      <c r="I234" s="46"/>
      <c r="J234" s="48"/>
    </row>
    <row r="235">
      <c r="A235" s="37" t="s">
        <v>591</v>
      </c>
      <c r="B235" s="37">
        <v>56</v>
      </c>
      <c r="C235" s="38" t="s">
        <v>6509</v>
      </c>
      <c r="D235" s="37" t="s">
        <v>593</v>
      </c>
      <c r="E235" s="39" t="s">
        <v>6510</v>
      </c>
      <c r="F235" s="40" t="s">
        <v>604</v>
      </c>
      <c r="G235" s="41">
        <v>3</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c r="A237" s="37" t="s">
        <v>630</v>
      </c>
      <c r="B237" s="45"/>
      <c r="C237" s="46"/>
      <c r="D237" s="46"/>
      <c r="E237" s="52" t="s">
        <v>5144</v>
      </c>
      <c r="F237" s="46"/>
      <c r="G237" s="46"/>
      <c r="H237" s="46"/>
      <c r="I237" s="46"/>
      <c r="J237" s="48"/>
    </row>
    <row r="238">
      <c r="A238" s="37" t="s">
        <v>597</v>
      </c>
      <c r="B238" s="45"/>
      <c r="C238" s="46"/>
      <c r="D238" s="46"/>
      <c r="E238" s="47" t="s">
        <v>593</v>
      </c>
      <c r="F238" s="46"/>
      <c r="G238" s="46"/>
      <c r="H238" s="46"/>
      <c r="I238" s="46"/>
      <c r="J238" s="48"/>
    </row>
    <row r="239">
      <c r="A239" s="37" t="s">
        <v>591</v>
      </c>
      <c r="B239" s="37">
        <v>57</v>
      </c>
      <c r="C239" s="38" t="s">
        <v>5692</v>
      </c>
      <c r="D239" s="37" t="s">
        <v>593</v>
      </c>
      <c r="E239" s="39" t="s">
        <v>5693</v>
      </c>
      <c r="F239" s="40" t="s">
        <v>604</v>
      </c>
      <c r="G239" s="41">
        <v>3</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c r="A241" s="37" t="s">
        <v>630</v>
      </c>
      <c r="B241" s="45"/>
      <c r="C241" s="46"/>
      <c r="D241" s="46"/>
      <c r="E241" s="52" t="s">
        <v>5144</v>
      </c>
      <c r="F241" s="46"/>
      <c r="G241" s="46"/>
      <c r="H241" s="46"/>
      <c r="I241" s="46"/>
      <c r="J241" s="48"/>
    </row>
    <row r="242">
      <c r="A242" s="37" t="s">
        <v>597</v>
      </c>
      <c r="B242" s="45"/>
      <c r="C242" s="46"/>
      <c r="D242" s="46"/>
      <c r="E242" s="47" t="s">
        <v>593</v>
      </c>
      <c r="F242" s="46"/>
      <c r="G242" s="46"/>
      <c r="H242" s="46"/>
      <c r="I242" s="46"/>
      <c r="J242" s="48"/>
    </row>
    <row r="243">
      <c r="A243" s="37" t="s">
        <v>591</v>
      </c>
      <c r="B243" s="37">
        <v>58</v>
      </c>
      <c r="C243" s="38" t="s">
        <v>5694</v>
      </c>
      <c r="D243" s="37" t="s">
        <v>593</v>
      </c>
      <c r="E243" s="39" t="s">
        <v>5695</v>
      </c>
      <c r="F243" s="40" t="s">
        <v>595</v>
      </c>
      <c r="G243" s="41">
        <v>120</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c r="A245" s="37" t="s">
        <v>630</v>
      </c>
      <c r="B245" s="45"/>
      <c r="C245" s="46"/>
      <c r="D245" s="46"/>
      <c r="E245" s="52" t="s">
        <v>6074</v>
      </c>
      <c r="F245" s="46"/>
      <c r="G245" s="46"/>
      <c r="H245" s="46"/>
      <c r="I245" s="46"/>
      <c r="J245" s="48"/>
    </row>
    <row r="246">
      <c r="A246" s="37" t="s">
        <v>597</v>
      </c>
      <c r="B246" s="45"/>
      <c r="C246" s="46"/>
      <c r="D246" s="46"/>
      <c r="E246" s="47" t="s">
        <v>593</v>
      </c>
      <c r="F246" s="46"/>
      <c r="G246" s="46"/>
      <c r="H246" s="46"/>
      <c r="I246" s="46"/>
      <c r="J246" s="48"/>
    </row>
    <row r="247">
      <c r="A247" s="37" t="s">
        <v>591</v>
      </c>
      <c r="B247" s="37">
        <v>59</v>
      </c>
      <c r="C247" s="38" t="s">
        <v>5697</v>
      </c>
      <c r="D247" s="37" t="s">
        <v>593</v>
      </c>
      <c r="E247" s="39" t="s">
        <v>5698</v>
      </c>
      <c r="F247" s="40" t="s">
        <v>595</v>
      </c>
      <c r="G247" s="41">
        <v>110</v>
      </c>
      <c r="H247" s="42">
        <v>0</v>
      </c>
      <c r="I247" s="43">
        <f>ROUND(G247*H247,P4)</f>
        <v>0</v>
      </c>
      <c r="J247" s="37"/>
      <c r="O247" s="44">
        <f>I247*0.21</f>
        <v>0</v>
      </c>
      <c r="P247">
        <v>3</v>
      </c>
    </row>
    <row r="248">
      <c r="A248" s="37" t="s">
        <v>596</v>
      </c>
      <c r="B248" s="45"/>
      <c r="C248" s="46"/>
      <c r="D248" s="46"/>
      <c r="E248" s="47" t="s">
        <v>593</v>
      </c>
      <c r="F248" s="46"/>
      <c r="G248" s="46"/>
      <c r="H248" s="46"/>
      <c r="I248" s="46"/>
      <c r="J248" s="48"/>
    </row>
    <row r="249">
      <c r="A249" s="37" t="s">
        <v>630</v>
      </c>
      <c r="B249" s="45"/>
      <c r="C249" s="46"/>
      <c r="D249" s="46"/>
      <c r="E249" s="52" t="s">
        <v>6721</v>
      </c>
      <c r="F249" s="46"/>
      <c r="G249" s="46"/>
      <c r="H249" s="46"/>
      <c r="I249" s="46"/>
      <c r="J249" s="48"/>
    </row>
    <row r="250">
      <c r="A250" s="37" t="s">
        <v>597</v>
      </c>
      <c r="B250" s="45"/>
      <c r="C250" s="46"/>
      <c r="D250" s="46"/>
      <c r="E250" s="47" t="s">
        <v>593</v>
      </c>
      <c r="F250" s="46"/>
      <c r="G250" s="46"/>
      <c r="H250" s="46"/>
      <c r="I250" s="46"/>
      <c r="J250" s="48"/>
    </row>
    <row r="251">
      <c r="A251" s="37" t="s">
        <v>591</v>
      </c>
      <c r="B251" s="37">
        <v>60</v>
      </c>
      <c r="C251" s="38" t="s">
        <v>6521</v>
      </c>
      <c r="D251" s="37" t="s">
        <v>593</v>
      </c>
      <c r="E251" s="39" t="s">
        <v>6522</v>
      </c>
      <c r="F251" s="40" t="s">
        <v>604</v>
      </c>
      <c r="G251" s="41">
        <v>1</v>
      </c>
      <c r="H251" s="42">
        <v>0</v>
      </c>
      <c r="I251" s="43">
        <f>ROUND(G251*H251,P4)</f>
        <v>0</v>
      </c>
      <c r="J251" s="37"/>
      <c r="O251" s="44">
        <f>I251*0.21</f>
        <v>0</v>
      </c>
      <c r="P251">
        <v>3</v>
      </c>
    </row>
    <row r="252">
      <c r="A252" s="37" t="s">
        <v>596</v>
      </c>
      <c r="B252" s="45"/>
      <c r="C252" s="46"/>
      <c r="D252" s="46"/>
      <c r="E252" s="47" t="s">
        <v>593</v>
      </c>
      <c r="F252" s="46"/>
      <c r="G252" s="46"/>
      <c r="H252" s="46"/>
      <c r="I252" s="46"/>
      <c r="J252" s="48"/>
    </row>
    <row r="253">
      <c r="A253" s="37" t="s">
        <v>630</v>
      </c>
      <c r="B253" s="45"/>
      <c r="C253" s="46"/>
      <c r="D253" s="46"/>
      <c r="E253" s="52" t="s">
        <v>885</v>
      </c>
      <c r="F253" s="46"/>
      <c r="G253" s="46"/>
      <c r="H253" s="46"/>
      <c r="I253" s="46"/>
      <c r="J253" s="48"/>
    </row>
    <row r="254">
      <c r="A254" s="37" t="s">
        <v>597</v>
      </c>
      <c r="B254" s="45"/>
      <c r="C254" s="46"/>
      <c r="D254" s="46"/>
      <c r="E254" s="47" t="s">
        <v>593</v>
      </c>
      <c r="F254" s="46"/>
      <c r="G254" s="46"/>
      <c r="H254" s="46"/>
      <c r="I254" s="46"/>
      <c r="J254" s="48"/>
    </row>
    <row r="255">
      <c r="A255" s="37" t="s">
        <v>591</v>
      </c>
      <c r="B255" s="37">
        <v>61</v>
      </c>
      <c r="C255" s="38" t="s">
        <v>6761</v>
      </c>
      <c r="D255" s="37" t="s">
        <v>593</v>
      </c>
      <c r="E255" s="39" t="s">
        <v>6762</v>
      </c>
      <c r="F255" s="40" t="s">
        <v>604</v>
      </c>
      <c r="G255" s="41">
        <v>2</v>
      </c>
      <c r="H255" s="42">
        <v>0</v>
      </c>
      <c r="I255" s="43">
        <f>ROUND(G255*H255,P4)</f>
        <v>0</v>
      </c>
      <c r="J255" s="37"/>
      <c r="O255" s="44">
        <f>I255*0.21</f>
        <v>0</v>
      </c>
      <c r="P255">
        <v>3</v>
      </c>
    </row>
    <row r="256">
      <c r="A256" s="37" t="s">
        <v>596</v>
      </c>
      <c r="B256" s="45"/>
      <c r="C256" s="46"/>
      <c r="D256" s="46"/>
      <c r="E256" s="47" t="s">
        <v>593</v>
      </c>
      <c r="F256" s="46"/>
      <c r="G256" s="46"/>
      <c r="H256" s="46"/>
      <c r="I256" s="46"/>
      <c r="J256" s="48"/>
    </row>
    <row r="257">
      <c r="A257" s="37" t="s">
        <v>630</v>
      </c>
      <c r="B257" s="45"/>
      <c r="C257" s="46"/>
      <c r="D257" s="46"/>
      <c r="E257" s="52" t="s">
        <v>869</v>
      </c>
      <c r="F257" s="46"/>
      <c r="G257" s="46"/>
      <c r="H257" s="46"/>
      <c r="I257" s="46"/>
      <c r="J257" s="48"/>
    </row>
    <row r="258">
      <c r="A258" s="37" t="s">
        <v>597</v>
      </c>
      <c r="B258" s="45"/>
      <c r="C258" s="46"/>
      <c r="D258" s="46"/>
      <c r="E258" s="47" t="s">
        <v>593</v>
      </c>
      <c r="F258" s="46"/>
      <c r="G258" s="46"/>
      <c r="H258" s="46"/>
      <c r="I258" s="46"/>
      <c r="J258" s="48"/>
    </row>
    <row r="259">
      <c r="A259" s="37" t="s">
        <v>591</v>
      </c>
      <c r="B259" s="37">
        <v>62</v>
      </c>
      <c r="C259" s="38" t="s">
        <v>6531</v>
      </c>
      <c r="D259" s="37" t="s">
        <v>593</v>
      </c>
      <c r="E259" s="39" t="s">
        <v>6532</v>
      </c>
      <c r="F259" s="40" t="s">
        <v>604</v>
      </c>
      <c r="G259" s="41">
        <v>1</v>
      </c>
      <c r="H259" s="42">
        <v>0</v>
      </c>
      <c r="I259" s="43">
        <f>ROUND(G259*H259,P4)</f>
        <v>0</v>
      </c>
      <c r="J259" s="37"/>
      <c r="O259" s="44">
        <f>I259*0.21</f>
        <v>0</v>
      </c>
      <c r="P259">
        <v>3</v>
      </c>
    </row>
    <row r="260">
      <c r="A260" s="37" t="s">
        <v>596</v>
      </c>
      <c r="B260" s="45"/>
      <c r="C260" s="46"/>
      <c r="D260" s="46"/>
      <c r="E260" s="47" t="s">
        <v>593</v>
      </c>
      <c r="F260" s="46"/>
      <c r="G260" s="46"/>
      <c r="H260" s="46"/>
      <c r="I260" s="46"/>
      <c r="J260" s="48"/>
    </row>
    <row r="261">
      <c r="A261" s="37" t="s">
        <v>630</v>
      </c>
      <c r="B261" s="45"/>
      <c r="C261" s="46"/>
      <c r="D261" s="46"/>
      <c r="E261" s="52" t="s">
        <v>885</v>
      </c>
      <c r="F261" s="46"/>
      <c r="G261" s="46"/>
      <c r="H261" s="46"/>
      <c r="I261" s="46"/>
      <c r="J261" s="48"/>
    </row>
    <row r="262">
      <c r="A262" s="37" t="s">
        <v>597</v>
      </c>
      <c r="B262" s="45"/>
      <c r="C262" s="46"/>
      <c r="D262" s="46"/>
      <c r="E262" s="47" t="s">
        <v>593</v>
      </c>
      <c r="F262" s="46"/>
      <c r="G262" s="46"/>
      <c r="H262" s="46"/>
      <c r="I262" s="46"/>
      <c r="J262" s="48"/>
    </row>
    <row r="263">
      <c r="A263" s="37" t="s">
        <v>591</v>
      </c>
      <c r="B263" s="37">
        <v>63</v>
      </c>
      <c r="C263" s="38" t="s">
        <v>6533</v>
      </c>
      <c r="D263" s="37" t="s">
        <v>593</v>
      </c>
      <c r="E263" s="39" t="s">
        <v>6763</v>
      </c>
      <c r="F263" s="40" t="s">
        <v>604</v>
      </c>
      <c r="G263" s="41">
        <v>2</v>
      </c>
      <c r="H263" s="42">
        <v>0</v>
      </c>
      <c r="I263" s="43">
        <f>ROUND(G263*H263,P4)</f>
        <v>0</v>
      </c>
      <c r="J263" s="37"/>
      <c r="O263" s="44">
        <f>I263*0.21</f>
        <v>0</v>
      </c>
      <c r="P263">
        <v>3</v>
      </c>
    </row>
    <row r="264">
      <c r="A264" s="37" t="s">
        <v>596</v>
      </c>
      <c r="B264" s="45"/>
      <c r="C264" s="46"/>
      <c r="D264" s="46"/>
      <c r="E264" s="47" t="s">
        <v>593</v>
      </c>
      <c r="F264" s="46"/>
      <c r="G264" s="46"/>
      <c r="H264" s="46"/>
      <c r="I264" s="46"/>
      <c r="J264" s="48"/>
    </row>
    <row r="265">
      <c r="A265" s="37" t="s">
        <v>630</v>
      </c>
      <c r="B265" s="45"/>
      <c r="C265" s="46"/>
      <c r="D265" s="46"/>
      <c r="E265" s="52" t="s">
        <v>869</v>
      </c>
      <c r="F265" s="46"/>
      <c r="G265" s="46"/>
      <c r="H265" s="46"/>
      <c r="I265" s="46"/>
      <c r="J265" s="48"/>
    </row>
    <row r="266">
      <c r="A266" s="37" t="s">
        <v>597</v>
      </c>
      <c r="B266" s="45"/>
      <c r="C266" s="46"/>
      <c r="D266" s="46"/>
      <c r="E266" s="47" t="s">
        <v>593</v>
      </c>
      <c r="F266" s="46"/>
      <c r="G266" s="46"/>
      <c r="H266" s="46"/>
      <c r="I266" s="46"/>
      <c r="J266" s="48"/>
    </row>
    <row r="267" ht="30">
      <c r="A267" s="37" t="s">
        <v>591</v>
      </c>
      <c r="B267" s="37">
        <v>64</v>
      </c>
      <c r="C267" s="38" t="s">
        <v>6764</v>
      </c>
      <c r="D267" s="37" t="s">
        <v>593</v>
      </c>
      <c r="E267" s="39" t="s">
        <v>6765</v>
      </c>
      <c r="F267" s="40" t="s">
        <v>604</v>
      </c>
      <c r="G267" s="41">
        <v>11</v>
      </c>
      <c r="H267" s="42">
        <v>0</v>
      </c>
      <c r="I267" s="43">
        <f>ROUND(G267*H267,P4)</f>
        <v>0</v>
      </c>
      <c r="J267" s="37"/>
      <c r="O267" s="44">
        <f>I267*0.21</f>
        <v>0</v>
      </c>
      <c r="P267">
        <v>3</v>
      </c>
    </row>
    <row r="268">
      <c r="A268" s="37" t="s">
        <v>596</v>
      </c>
      <c r="B268" s="45"/>
      <c r="C268" s="46"/>
      <c r="D268" s="46"/>
      <c r="E268" s="47" t="s">
        <v>593</v>
      </c>
      <c r="F268" s="46"/>
      <c r="G268" s="46"/>
      <c r="H268" s="46"/>
      <c r="I268" s="46"/>
      <c r="J268" s="48"/>
    </row>
    <row r="269">
      <c r="A269" s="37" t="s">
        <v>630</v>
      </c>
      <c r="B269" s="45"/>
      <c r="C269" s="46"/>
      <c r="D269" s="46"/>
      <c r="E269" s="52" t="s">
        <v>5273</v>
      </c>
      <c r="F269" s="46"/>
      <c r="G269" s="46"/>
      <c r="H269" s="46"/>
      <c r="I269" s="46"/>
      <c r="J269" s="48"/>
    </row>
    <row r="270">
      <c r="A270" s="37" t="s">
        <v>597</v>
      </c>
      <c r="B270" s="45"/>
      <c r="C270" s="46"/>
      <c r="D270" s="46"/>
      <c r="E270" s="47" t="s">
        <v>593</v>
      </c>
      <c r="F270" s="46"/>
      <c r="G270" s="46"/>
      <c r="H270" s="46"/>
      <c r="I270" s="46"/>
      <c r="J270" s="48"/>
    </row>
    <row r="271">
      <c r="A271" s="31" t="s">
        <v>589</v>
      </c>
      <c r="B271" s="32"/>
      <c r="C271" s="33" t="s">
        <v>946</v>
      </c>
      <c r="D271" s="34"/>
      <c r="E271" s="31" t="s">
        <v>947</v>
      </c>
      <c r="F271" s="34"/>
      <c r="G271" s="34"/>
      <c r="H271" s="34"/>
      <c r="I271" s="35">
        <f>SUMIFS(I272:I279,A272:A279,"P")</f>
        <v>0</v>
      </c>
      <c r="J271" s="36"/>
    </row>
    <row r="272" ht="45">
      <c r="A272" s="37" t="s">
        <v>591</v>
      </c>
      <c r="B272" s="37">
        <v>65</v>
      </c>
      <c r="C272" s="38" t="s">
        <v>948</v>
      </c>
      <c r="D272" s="37" t="s">
        <v>949</v>
      </c>
      <c r="E272" s="39" t="s">
        <v>950</v>
      </c>
      <c r="F272" s="40" t="s">
        <v>951</v>
      </c>
      <c r="G272" s="41">
        <v>394.63200000000001</v>
      </c>
      <c r="H272" s="42">
        <v>0</v>
      </c>
      <c r="I272" s="43">
        <f>ROUND(G272*H272,P4)</f>
        <v>0</v>
      </c>
      <c r="J272" s="37"/>
      <c r="O272" s="44">
        <f>I272*0.21</f>
        <v>0</v>
      </c>
      <c r="P272">
        <v>3</v>
      </c>
    </row>
    <row r="273">
      <c r="A273" s="37" t="s">
        <v>596</v>
      </c>
      <c r="B273" s="45"/>
      <c r="C273" s="46"/>
      <c r="D273" s="46"/>
      <c r="E273" s="39" t="s">
        <v>952</v>
      </c>
      <c r="F273" s="46"/>
      <c r="G273" s="46"/>
      <c r="H273" s="46"/>
      <c r="I273" s="46"/>
      <c r="J273" s="48"/>
    </row>
    <row r="274" ht="225">
      <c r="A274" s="37" t="s">
        <v>630</v>
      </c>
      <c r="B274" s="45"/>
      <c r="C274" s="46"/>
      <c r="D274" s="46"/>
      <c r="E274" s="52" t="s">
        <v>6766</v>
      </c>
      <c r="F274" s="46"/>
      <c r="G274" s="46"/>
      <c r="H274" s="46"/>
      <c r="I274" s="46"/>
      <c r="J274" s="48"/>
    </row>
    <row r="275" ht="120">
      <c r="A275" s="37" t="s">
        <v>597</v>
      </c>
      <c r="B275" s="45"/>
      <c r="C275" s="46"/>
      <c r="D275" s="46"/>
      <c r="E275" s="39" t="s">
        <v>954</v>
      </c>
      <c r="F275" s="46"/>
      <c r="G275" s="46"/>
      <c r="H275" s="46"/>
      <c r="I275" s="46"/>
      <c r="J275" s="48"/>
    </row>
    <row r="276" ht="60">
      <c r="A276" s="37" t="s">
        <v>591</v>
      </c>
      <c r="B276" s="37">
        <v>66</v>
      </c>
      <c r="C276" s="38" t="s">
        <v>5736</v>
      </c>
      <c r="D276" s="37" t="s">
        <v>5737</v>
      </c>
      <c r="E276" s="39" t="s">
        <v>5738</v>
      </c>
      <c r="F276" s="40" t="s">
        <v>951</v>
      </c>
      <c r="G276" s="41">
        <v>0.60999999999999999</v>
      </c>
      <c r="H276" s="42">
        <v>0</v>
      </c>
      <c r="I276" s="43">
        <f>ROUND(G276*H276,P4)</f>
        <v>0</v>
      </c>
      <c r="J276" s="37"/>
      <c r="O276" s="44">
        <f>I276*0.21</f>
        <v>0</v>
      </c>
      <c r="P276">
        <v>3</v>
      </c>
    </row>
    <row r="277">
      <c r="A277" s="37" t="s">
        <v>596</v>
      </c>
      <c r="B277" s="45"/>
      <c r="C277" s="46"/>
      <c r="D277" s="46"/>
      <c r="E277" s="39" t="s">
        <v>952</v>
      </c>
      <c r="F277" s="46"/>
      <c r="G277" s="46"/>
      <c r="H277" s="46"/>
      <c r="I277" s="46"/>
      <c r="J277" s="48"/>
    </row>
    <row r="278" ht="195">
      <c r="A278" s="37" t="s">
        <v>630</v>
      </c>
      <c r="B278" s="45"/>
      <c r="C278" s="46"/>
      <c r="D278" s="46"/>
      <c r="E278" s="52" t="s">
        <v>6767</v>
      </c>
      <c r="F278" s="46"/>
      <c r="G278" s="46"/>
      <c r="H278" s="46"/>
      <c r="I278" s="46"/>
      <c r="J278" s="48"/>
    </row>
    <row r="279" ht="120">
      <c r="A279" s="37" t="s">
        <v>597</v>
      </c>
      <c r="B279" s="45"/>
      <c r="C279" s="46"/>
      <c r="D279" s="46"/>
      <c r="E279" s="39" t="s">
        <v>954</v>
      </c>
      <c r="F279" s="46"/>
      <c r="G279" s="46"/>
      <c r="H279" s="46"/>
      <c r="I279" s="46"/>
      <c r="J279" s="48"/>
    </row>
    <row r="280">
      <c r="A280" s="31" t="s">
        <v>589</v>
      </c>
      <c r="B280" s="32"/>
      <c r="C280" s="33" t="s">
        <v>1578</v>
      </c>
      <c r="D280" s="34"/>
      <c r="E280" s="31" t="s">
        <v>1579</v>
      </c>
      <c r="F280" s="34"/>
      <c r="G280" s="34"/>
      <c r="H280" s="34"/>
      <c r="I280" s="35">
        <f>SUMIFS(I281:I284,A281:A284,"P")</f>
        <v>0</v>
      </c>
      <c r="J280" s="36"/>
    </row>
    <row r="281">
      <c r="A281" s="37" t="s">
        <v>591</v>
      </c>
      <c r="B281" s="37">
        <v>67</v>
      </c>
      <c r="C281" s="38" t="s">
        <v>6717</v>
      </c>
      <c r="D281" s="37" t="s">
        <v>593</v>
      </c>
      <c r="E281" s="39" t="s">
        <v>6718</v>
      </c>
      <c r="F281" s="40" t="s">
        <v>951</v>
      </c>
      <c r="G281" s="41">
        <v>405.81999999999999</v>
      </c>
      <c r="H281" s="42">
        <v>0</v>
      </c>
      <c r="I281" s="43">
        <f>ROUND(G281*H281,P4)</f>
        <v>0</v>
      </c>
      <c r="J281" s="37"/>
      <c r="O281" s="44">
        <f>I281*0.21</f>
        <v>0</v>
      </c>
      <c r="P281">
        <v>3</v>
      </c>
    </row>
    <row r="282">
      <c r="A282" s="37" t="s">
        <v>596</v>
      </c>
      <c r="B282" s="45"/>
      <c r="C282" s="46"/>
      <c r="D282" s="46"/>
      <c r="E282" s="47" t="s">
        <v>593</v>
      </c>
      <c r="F282" s="46"/>
      <c r="G282" s="46"/>
      <c r="H282" s="46"/>
      <c r="I282" s="46"/>
      <c r="J282" s="48"/>
    </row>
    <row r="283">
      <c r="A283" s="37" t="s">
        <v>630</v>
      </c>
      <c r="B283" s="45"/>
      <c r="C283" s="46"/>
      <c r="D283" s="46"/>
      <c r="E283" s="52" t="s">
        <v>6768</v>
      </c>
      <c r="F283" s="46"/>
      <c r="G283" s="46"/>
      <c r="H283" s="46"/>
      <c r="I283" s="46"/>
      <c r="J283" s="48"/>
    </row>
    <row r="284">
      <c r="A284" s="37" t="s">
        <v>597</v>
      </c>
      <c r="B284" s="45"/>
      <c r="C284" s="46"/>
      <c r="D284" s="46"/>
      <c r="E284" s="47" t="s">
        <v>593</v>
      </c>
      <c r="F284" s="46"/>
      <c r="G284" s="46"/>
      <c r="H284" s="46"/>
      <c r="I284" s="46"/>
      <c r="J284" s="48"/>
    </row>
    <row r="285">
      <c r="A285" s="31" t="s">
        <v>589</v>
      </c>
      <c r="B285" s="32"/>
      <c r="C285" s="33" t="s">
        <v>1825</v>
      </c>
      <c r="D285" s="34"/>
      <c r="E285" s="31" t="s">
        <v>1826</v>
      </c>
      <c r="F285" s="34"/>
      <c r="G285" s="34"/>
      <c r="H285" s="34"/>
      <c r="I285" s="35">
        <f>SUMIFS(I286:I293,A286:A293,"P")</f>
        <v>0</v>
      </c>
      <c r="J285" s="36"/>
    </row>
    <row r="286">
      <c r="A286" s="37" t="s">
        <v>591</v>
      </c>
      <c r="B286" s="37">
        <v>68</v>
      </c>
      <c r="C286" s="38" t="s">
        <v>5470</v>
      </c>
      <c r="D286" s="37" t="s">
        <v>593</v>
      </c>
      <c r="E286" s="39" t="s">
        <v>5375</v>
      </c>
      <c r="F286" s="40" t="s">
        <v>1829</v>
      </c>
      <c r="G286" s="41">
        <v>1</v>
      </c>
      <c r="H286" s="42">
        <v>0</v>
      </c>
      <c r="I286" s="43">
        <f>ROUND(G286*H286,P4)</f>
        <v>0</v>
      </c>
      <c r="J286" s="37"/>
      <c r="O286" s="44">
        <f>I286*0.21</f>
        <v>0</v>
      </c>
      <c r="P286">
        <v>3</v>
      </c>
    </row>
    <row r="287">
      <c r="A287" s="37" t="s">
        <v>596</v>
      </c>
      <c r="B287" s="45"/>
      <c r="C287" s="46"/>
      <c r="D287" s="46"/>
      <c r="E287" s="47" t="s">
        <v>593</v>
      </c>
      <c r="F287" s="46"/>
      <c r="G287" s="46"/>
      <c r="H287" s="46"/>
      <c r="I287" s="46"/>
      <c r="J287" s="48"/>
    </row>
    <row r="288">
      <c r="A288" s="37" t="s">
        <v>630</v>
      </c>
      <c r="B288" s="45"/>
      <c r="C288" s="46"/>
      <c r="D288" s="46"/>
      <c r="E288" s="52" t="s">
        <v>885</v>
      </c>
      <c r="F288" s="46"/>
      <c r="G288" s="46"/>
      <c r="H288" s="46"/>
      <c r="I288" s="46"/>
      <c r="J288" s="48"/>
    </row>
    <row r="289">
      <c r="A289" s="37" t="s">
        <v>597</v>
      </c>
      <c r="B289" s="45"/>
      <c r="C289" s="46"/>
      <c r="D289" s="46"/>
      <c r="E289" s="47" t="s">
        <v>593</v>
      </c>
      <c r="F289" s="46"/>
      <c r="G289" s="46"/>
      <c r="H289" s="46"/>
      <c r="I289" s="46"/>
      <c r="J289" s="48"/>
    </row>
    <row r="290">
      <c r="A290" s="37" t="s">
        <v>591</v>
      </c>
      <c r="B290" s="37">
        <v>69</v>
      </c>
      <c r="C290" s="38" t="s">
        <v>5472</v>
      </c>
      <c r="D290" s="37" t="s">
        <v>593</v>
      </c>
      <c r="E290" s="39" t="s">
        <v>5379</v>
      </c>
      <c r="F290" s="40" t="s">
        <v>1829</v>
      </c>
      <c r="G290" s="41">
        <v>1</v>
      </c>
      <c r="H290" s="42">
        <v>0</v>
      </c>
      <c r="I290" s="43">
        <f>ROUND(G290*H290,P4)</f>
        <v>0</v>
      </c>
      <c r="J290" s="37"/>
      <c r="O290" s="44">
        <f>I290*0.21</f>
        <v>0</v>
      </c>
      <c r="P290">
        <v>3</v>
      </c>
    </row>
    <row r="291">
      <c r="A291" s="37" t="s">
        <v>596</v>
      </c>
      <c r="B291" s="45"/>
      <c r="C291" s="46"/>
      <c r="D291" s="46"/>
      <c r="E291" s="47" t="s">
        <v>593</v>
      </c>
      <c r="F291" s="46"/>
      <c r="G291" s="46"/>
      <c r="H291" s="46"/>
      <c r="I291" s="46"/>
      <c r="J291" s="48"/>
    </row>
    <row r="292">
      <c r="A292" s="37" t="s">
        <v>630</v>
      </c>
      <c r="B292" s="45"/>
      <c r="C292" s="46"/>
      <c r="D292" s="46"/>
      <c r="E292" s="52" t="s">
        <v>885</v>
      </c>
      <c r="F292" s="46"/>
      <c r="G292" s="46"/>
      <c r="H292" s="46"/>
      <c r="I292" s="46"/>
      <c r="J292" s="48"/>
    </row>
    <row r="293">
      <c r="A293" s="37" t="s">
        <v>597</v>
      </c>
      <c r="B293" s="49"/>
      <c r="C293" s="50"/>
      <c r="D293" s="50"/>
      <c r="E293" s="53" t="s">
        <v>593</v>
      </c>
      <c r="F293" s="50"/>
      <c r="G293" s="50"/>
      <c r="H293" s="50"/>
      <c r="I293" s="50"/>
      <c r="J293" s="51"/>
    </row>
  </sheetData>
  <sheetProtection sheet="1" objects="1" scenarios="1" spinCount="100000" saltValue="UUt1cOSTqv9HphsK/PEUARMHA0BCiMqzWWWBvtwRLaaWnwFLU8XT6xm6Ox2kfgXgE+93daW7KTMQKnNxwEs65g==" hashValue="OtWe2tZvAX8jpP+heN8Q1zLthoHDsa/rJwEc2mRd3d8+32Wj+63ifQ0fAOR+wuf6KumYuLjHICef3Donu3Zv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6769</v>
      </c>
      <c r="I3" s="25">
        <f>SUMIFS(I12:I470,A12:A470,"SD")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ht="30">
      <c r="A7" s="3" t="s">
        <v>576</v>
      </c>
      <c r="B7" s="20" t="s">
        <v>571</v>
      </c>
      <c r="C7" s="21" t="s">
        <v>6770</v>
      </c>
      <c r="D7" s="22"/>
      <c r="E7" s="23" t="s">
        <v>281</v>
      </c>
      <c r="F7" s="17"/>
      <c r="G7" s="17"/>
      <c r="H7" s="17"/>
      <c r="I7" s="17"/>
      <c r="J7" s="19"/>
    </row>
    <row r="8">
      <c r="A8" s="3" t="s">
        <v>1343</v>
      </c>
      <c r="B8" s="20" t="s">
        <v>577</v>
      </c>
      <c r="C8" s="21" t="s">
        <v>6769</v>
      </c>
      <c r="D8" s="22"/>
      <c r="E8" s="23" t="s">
        <v>283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SUMIFS(I13:I180,A13:A180,"P")</f>
        <v>0</v>
      </c>
      <c r="J12" s="36"/>
    </row>
    <row r="13">
      <c r="A13" s="37" t="s">
        <v>591</v>
      </c>
      <c r="B13" s="37">
        <v>1</v>
      </c>
      <c r="C13" s="38" t="s">
        <v>5775</v>
      </c>
      <c r="D13" s="37" t="s">
        <v>593</v>
      </c>
      <c r="E13" s="39" t="s">
        <v>5776</v>
      </c>
      <c r="F13" s="40" t="s">
        <v>1007</v>
      </c>
      <c r="G13" s="41">
        <v>30</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5777</v>
      </c>
      <c r="F15" s="46"/>
      <c r="G15" s="46"/>
      <c r="H15" s="46"/>
      <c r="I15" s="46"/>
      <c r="J15" s="48"/>
    </row>
    <row r="16">
      <c r="A16" s="37" t="s">
        <v>597</v>
      </c>
      <c r="B16" s="45"/>
      <c r="C16" s="46"/>
      <c r="D16" s="46"/>
      <c r="E16" s="47" t="s">
        <v>593</v>
      </c>
      <c r="F16" s="46"/>
      <c r="G16" s="46"/>
      <c r="H16" s="46"/>
      <c r="I16" s="46"/>
      <c r="J16" s="48"/>
    </row>
    <row r="17" ht="30">
      <c r="A17" s="37" t="s">
        <v>591</v>
      </c>
      <c r="B17" s="37">
        <v>2</v>
      </c>
      <c r="C17" s="38" t="s">
        <v>5485</v>
      </c>
      <c r="D17" s="37" t="s">
        <v>593</v>
      </c>
      <c r="E17" s="39" t="s">
        <v>5486</v>
      </c>
      <c r="F17" s="40" t="s">
        <v>595</v>
      </c>
      <c r="G17" s="41">
        <v>800</v>
      </c>
      <c r="H17" s="42">
        <v>0</v>
      </c>
      <c r="I17" s="43">
        <f>ROUND(G17*H17,P4)</f>
        <v>0</v>
      </c>
      <c r="J17" s="37"/>
      <c r="O17" s="44">
        <f>I17*0.21</f>
        <v>0</v>
      </c>
      <c r="P17">
        <v>3</v>
      </c>
    </row>
    <row r="18">
      <c r="A18" s="37" t="s">
        <v>596</v>
      </c>
      <c r="B18" s="45"/>
      <c r="C18" s="46"/>
      <c r="D18" s="46"/>
      <c r="E18" s="47" t="s">
        <v>593</v>
      </c>
      <c r="F18" s="46"/>
      <c r="G18" s="46"/>
      <c r="H18" s="46"/>
      <c r="I18" s="46"/>
      <c r="J18" s="48"/>
    </row>
    <row r="19" ht="60">
      <c r="A19" s="37" t="s">
        <v>630</v>
      </c>
      <c r="B19" s="45"/>
      <c r="C19" s="46"/>
      <c r="D19" s="46"/>
      <c r="E19" s="52" t="s">
        <v>6771</v>
      </c>
      <c r="F19" s="46"/>
      <c r="G19" s="46"/>
      <c r="H19" s="46"/>
      <c r="I19" s="46"/>
      <c r="J19" s="48"/>
    </row>
    <row r="20">
      <c r="A20" s="37" t="s">
        <v>597</v>
      </c>
      <c r="B20" s="45"/>
      <c r="C20" s="46"/>
      <c r="D20" s="46"/>
      <c r="E20" s="47" t="s">
        <v>593</v>
      </c>
      <c r="F20" s="46"/>
      <c r="G20" s="46"/>
      <c r="H20" s="46"/>
      <c r="I20" s="46"/>
      <c r="J20" s="48"/>
    </row>
    <row r="21" ht="30">
      <c r="A21" s="37" t="s">
        <v>591</v>
      </c>
      <c r="B21" s="37">
        <v>3</v>
      </c>
      <c r="C21" s="38" t="s">
        <v>5488</v>
      </c>
      <c r="D21" s="37" t="s">
        <v>593</v>
      </c>
      <c r="E21" s="39" t="s">
        <v>5489</v>
      </c>
      <c r="F21" s="40" t="s">
        <v>595</v>
      </c>
      <c r="G21" s="41">
        <v>800</v>
      </c>
      <c r="H21" s="42">
        <v>0</v>
      </c>
      <c r="I21" s="43">
        <f>ROUND(G21*H21,P4)</f>
        <v>0</v>
      </c>
      <c r="J21" s="37"/>
      <c r="O21" s="44">
        <f>I21*0.21</f>
        <v>0</v>
      </c>
      <c r="P21">
        <v>3</v>
      </c>
    </row>
    <row r="22">
      <c r="A22" s="37" t="s">
        <v>596</v>
      </c>
      <c r="B22" s="45"/>
      <c r="C22" s="46"/>
      <c r="D22" s="46"/>
      <c r="E22" s="47" t="s">
        <v>593</v>
      </c>
      <c r="F22" s="46"/>
      <c r="G22" s="46"/>
      <c r="H22" s="46"/>
      <c r="I22" s="46"/>
      <c r="J22" s="48"/>
    </row>
    <row r="23">
      <c r="A23" s="37" t="s">
        <v>630</v>
      </c>
      <c r="B23" s="45"/>
      <c r="C23" s="46"/>
      <c r="D23" s="46"/>
      <c r="E23" s="52" t="s">
        <v>6430</v>
      </c>
      <c r="F23" s="46"/>
      <c r="G23" s="46"/>
      <c r="H23" s="46"/>
      <c r="I23" s="46"/>
      <c r="J23" s="48"/>
    </row>
    <row r="24">
      <c r="A24" s="37" t="s">
        <v>597</v>
      </c>
      <c r="B24" s="45"/>
      <c r="C24" s="46"/>
      <c r="D24" s="46"/>
      <c r="E24" s="47" t="s">
        <v>593</v>
      </c>
      <c r="F24" s="46"/>
      <c r="G24" s="46"/>
      <c r="H24" s="46"/>
      <c r="I24" s="46"/>
      <c r="J24" s="48"/>
    </row>
    <row r="25">
      <c r="A25" s="37" t="s">
        <v>591</v>
      </c>
      <c r="B25" s="37">
        <v>4</v>
      </c>
      <c r="C25" s="38" t="s">
        <v>5490</v>
      </c>
      <c r="D25" s="37" t="s">
        <v>593</v>
      </c>
      <c r="E25" s="39" t="s">
        <v>5491</v>
      </c>
      <c r="F25" s="40" t="s">
        <v>595</v>
      </c>
      <c r="G25" s="41">
        <v>40</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6772</v>
      </c>
      <c r="F27" s="46"/>
      <c r="G27" s="46"/>
      <c r="H27" s="46"/>
      <c r="I27" s="46"/>
      <c r="J27" s="48"/>
    </row>
    <row r="28">
      <c r="A28" s="37" t="s">
        <v>597</v>
      </c>
      <c r="B28" s="45"/>
      <c r="C28" s="46"/>
      <c r="D28" s="46"/>
      <c r="E28" s="47" t="s">
        <v>593</v>
      </c>
      <c r="F28" s="46"/>
      <c r="G28" s="46"/>
      <c r="H28" s="46"/>
      <c r="I28" s="46"/>
      <c r="J28" s="48"/>
    </row>
    <row r="29">
      <c r="A29" s="37" t="s">
        <v>591</v>
      </c>
      <c r="B29" s="37">
        <v>5</v>
      </c>
      <c r="C29" s="38" t="s">
        <v>5493</v>
      </c>
      <c r="D29" s="37" t="s">
        <v>593</v>
      </c>
      <c r="E29" s="39" t="s">
        <v>5494</v>
      </c>
      <c r="F29" s="40" t="s">
        <v>595</v>
      </c>
      <c r="G29" s="41">
        <v>40</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5367</v>
      </c>
      <c r="F31" s="46"/>
      <c r="G31" s="46"/>
      <c r="H31" s="46"/>
      <c r="I31" s="46"/>
      <c r="J31" s="48"/>
    </row>
    <row r="32">
      <c r="A32" s="37" t="s">
        <v>597</v>
      </c>
      <c r="B32" s="45"/>
      <c r="C32" s="46"/>
      <c r="D32" s="46"/>
      <c r="E32" s="47" t="s">
        <v>593</v>
      </c>
      <c r="F32" s="46"/>
      <c r="G32" s="46"/>
      <c r="H32" s="46"/>
      <c r="I32" s="46"/>
      <c r="J32" s="48"/>
    </row>
    <row r="33" ht="30">
      <c r="A33" s="37" t="s">
        <v>591</v>
      </c>
      <c r="B33" s="37">
        <v>6</v>
      </c>
      <c r="C33" s="38" t="s">
        <v>6090</v>
      </c>
      <c r="D33" s="37" t="s">
        <v>593</v>
      </c>
      <c r="E33" s="39" t="s">
        <v>6091</v>
      </c>
      <c r="F33" s="40" t="s">
        <v>629</v>
      </c>
      <c r="G33" s="41">
        <v>51.225000000000001</v>
      </c>
      <c r="H33" s="42">
        <v>0</v>
      </c>
      <c r="I33" s="43">
        <f>ROUND(G33*H33,P4)</f>
        <v>0</v>
      </c>
      <c r="J33" s="37"/>
      <c r="O33" s="44">
        <f>I33*0.21</f>
        <v>0</v>
      </c>
      <c r="P33">
        <v>3</v>
      </c>
    </row>
    <row r="34">
      <c r="A34" s="37" t="s">
        <v>596</v>
      </c>
      <c r="B34" s="45"/>
      <c r="C34" s="46"/>
      <c r="D34" s="46"/>
      <c r="E34" s="47" t="s">
        <v>593</v>
      </c>
      <c r="F34" s="46"/>
      <c r="G34" s="46"/>
      <c r="H34" s="46"/>
      <c r="I34" s="46"/>
      <c r="J34" s="48"/>
    </row>
    <row r="35" ht="135">
      <c r="A35" s="37" t="s">
        <v>630</v>
      </c>
      <c r="B35" s="45"/>
      <c r="C35" s="46"/>
      <c r="D35" s="46"/>
      <c r="E35" s="52" t="s">
        <v>6773</v>
      </c>
      <c r="F35" s="46"/>
      <c r="G35" s="46"/>
      <c r="H35" s="46"/>
      <c r="I35" s="46"/>
      <c r="J35" s="48"/>
    </row>
    <row r="36">
      <c r="A36" s="37" t="s">
        <v>597</v>
      </c>
      <c r="B36" s="45"/>
      <c r="C36" s="46"/>
      <c r="D36" s="46"/>
      <c r="E36" s="47" t="s">
        <v>593</v>
      </c>
      <c r="F36" s="46"/>
      <c r="G36" s="46"/>
      <c r="H36" s="46"/>
      <c r="I36" s="46"/>
      <c r="J36" s="48"/>
    </row>
    <row r="37" ht="30">
      <c r="A37" s="37" t="s">
        <v>591</v>
      </c>
      <c r="B37" s="37">
        <v>7</v>
      </c>
      <c r="C37" s="38" t="s">
        <v>5836</v>
      </c>
      <c r="D37" s="37" t="s">
        <v>593</v>
      </c>
      <c r="E37" s="39" t="s">
        <v>5837</v>
      </c>
      <c r="F37" s="40" t="s">
        <v>629</v>
      </c>
      <c r="G37" s="41">
        <v>399.75799999999998</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6774</v>
      </c>
      <c r="F39" s="46"/>
      <c r="G39" s="46"/>
      <c r="H39" s="46"/>
      <c r="I39" s="46"/>
      <c r="J39" s="48"/>
    </row>
    <row r="40">
      <c r="A40" s="37" t="s">
        <v>597</v>
      </c>
      <c r="B40" s="45"/>
      <c r="C40" s="46"/>
      <c r="D40" s="46"/>
      <c r="E40" s="47" t="s">
        <v>593</v>
      </c>
      <c r="F40" s="46"/>
      <c r="G40" s="46"/>
      <c r="H40" s="46"/>
      <c r="I40" s="46"/>
      <c r="J40" s="48"/>
    </row>
    <row r="41" ht="30">
      <c r="A41" s="37" t="s">
        <v>591</v>
      </c>
      <c r="B41" s="37">
        <v>8</v>
      </c>
      <c r="C41" s="38" t="s">
        <v>6094</v>
      </c>
      <c r="D41" s="37" t="s">
        <v>593</v>
      </c>
      <c r="E41" s="39" t="s">
        <v>6095</v>
      </c>
      <c r="F41" s="40" t="s">
        <v>629</v>
      </c>
      <c r="G41" s="41">
        <v>51.225000000000001</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6775</v>
      </c>
      <c r="F43" s="46"/>
      <c r="G43" s="46"/>
      <c r="H43" s="46"/>
      <c r="I43" s="46"/>
      <c r="J43" s="48"/>
    </row>
    <row r="44">
      <c r="A44" s="37" t="s">
        <v>597</v>
      </c>
      <c r="B44" s="45"/>
      <c r="C44" s="46"/>
      <c r="D44" s="46"/>
      <c r="E44" s="47" t="s">
        <v>593</v>
      </c>
      <c r="F44" s="46"/>
      <c r="G44" s="46"/>
      <c r="H44" s="46"/>
      <c r="I44" s="46"/>
      <c r="J44" s="48"/>
    </row>
    <row r="45" ht="30">
      <c r="A45" s="37" t="s">
        <v>591</v>
      </c>
      <c r="B45" s="37">
        <v>9</v>
      </c>
      <c r="C45" s="38" t="s">
        <v>5839</v>
      </c>
      <c r="D45" s="37" t="s">
        <v>593</v>
      </c>
      <c r="E45" s="39" t="s">
        <v>5840</v>
      </c>
      <c r="F45" s="40" t="s">
        <v>629</v>
      </c>
      <c r="G45" s="41">
        <v>399.75799999999998</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6776</v>
      </c>
      <c r="F47" s="46"/>
      <c r="G47" s="46"/>
      <c r="H47" s="46"/>
      <c r="I47" s="46"/>
      <c r="J47" s="48"/>
    </row>
    <row r="48">
      <c r="A48" s="37" t="s">
        <v>597</v>
      </c>
      <c r="B48" s="45"/>
      <c r="C48" s="46"/>
      <c r="D48" s="46"/>
      <c r="E48" s="47" t="s">
        <v>593</v>
      </c>
      <c r="F48" s="46"/>
      <c r="G48" s="46"/>
      <c r="H48" s="46"/>
      <c r="I48" s="46"/>
      <c r="J48" s="48"/>
    </row>
    <row r="49" ht="30">
      <c r="A49" s="37" t="s">
        <v>591</v>
      </c>
      <c r="B49" s="37">
        <v>10</v>
      </c>
      <c r="C49" s="38" t="s">
        <v>6098</v>
      </c>
      <c r="D49" s="37" t="s">
        <v>593</v>
      </c>
      <c r="E49" s="39" t="s">
        <v>6099</v>
      </c>
      <c r="F49" s="40" t="s">
        <v>629</v>
      </c>
      <c r="G49" s="41">
        <v>1.8919999999999999</v>
      </c>
      <c r="H49" s="42">
        <v>0</v>
      </c>
      <c r="I49" s="43">
        <f>ROUND(G49*H49,P4)</f>
        <v>0</v>
      </c>
      <c r="J49" s="37"/>
      <c r="O49" s="44">
        <f>I49*0.21</f>
        <v>0</v>
      </c>
      <c r="P49">
        <v>3</v>
      </c>
    </row>
    <row r="50">
      <c r="A50" s="37" t="s">
        <v>596</v>
      </c>
      <c r="B50" s="45"/>
      <c r="C50" s="46"/>
      <c r="D50" s="46"/>
      <c r="E50" s="47" t="s">
        <v>593</v>
      </c>
      <c r="F50" s="46"/>
      <c r="G50" s="46"/>
      <c r="H50" s="46"/>
      <c r="I50" s="46"/>
      <c r="J50" s="48"/>
    </row>
    <row r="51" ht="75">
      <c r="A51" s="37" t="s">
        <v>630</v>
      </c>
      <c r="B51" s="45"/>
      <c r="C51" s="46"/>
      <c r="D51" s="46"/>
      <c r="E51" s="52" t="s">
        <v>6777</v>
      </c>
      <c r="F51" s="46"/>
      <c r="G51" s="46"/>
      <c r="H51" s="46"/>
      <c r="I51" s="46"/>
      <c r="J51" s="48"/>
    </row>
    <row r="52">
      <c r="A52" s="37" t="s">
        <v>597</v>
      </c>
      <c r="B52" s="45"/>
      <c r="C52" s="46"/>
      <c r="D52" s="46"/>
      <c r="E52" s="47" t="s">
        <v>593</v>
      </c>
      <c r="F52" s="46"/>
      <c r="G52" s="46"/>
      <c r="H52" s="46"/>
      <c r="I52" s="46"/>
      <c r="J52" s="48"/>
    </row>
    <row r="53" ht="30">
      <c r="A53" s="37" t="s">
        <v>591</v>
      </c>
      <c r="B53" s="37">
        <v>11</v>
      </c>
      <c r="C53" s="38" t="s">
        <v>5044</v>
      </c>
      <c r="D53" s="37" t="s">
        <v>593</v>
      </c>
      <c r="E53" s="39" t="s">
        <v>5045</v>
      </c>
      <c r="F53" s="40" t="s">
        <v>629</v>
      </c>
      <c r="G53" s="41">
        <v>1748.8099999999999</v>
      </c>
      <c r="H53" s="42">
        <v>0</v>
      </c>
      <c r="I53" s="43">
        <f>ROUND(G53*H53,P4)</f>
        <v>0</v>
      </c>
      <c r="J53" s="37"/>
      <c r="O53" s="44">
        <f>I53*0.21</f>
        <v>0</v>
      </c>
      <c r="P53">
        <v>3</v>
      </c>
    </row>
    <row r="54">
      <c r="A54" s="37" t="s">
        <v>596</v>
      </c>
      <c r="B54" s="45"/>
      <c r="C54" s="46"/>
      <c r="D54" s="46"/>
      <c r="E54" s="47" t="s">
        <v>593</v>
      </c>
      <c r="F54" s="46"/>
      <c r="G54" s="46"/>
      <c r="H54" s="46"/>
      <c r="I54" s="46"/>
      <c r="J54" s="48"/>
    </row>
    <row r="55" ht="360">
      <c r="A55" s="37" t="s">
        <v>630</v>
      </c>
      <c r="B55" s="45"/>
      <c r="C55" s="46"/>
      <c r="D55" s="46"/>
      <c r="E55" s="52" t="s">
        <v>6778</v>
      </c>
      <c r="F55" s="46"/>
      <c r="G55" s="46"/>
      <c r="H55" s="46"/>
      <c r="I55" s="46"/>
      <c r="J55" s="48"/>
    </row>
    <row r="56">
      <c r="A56" s="37" t="s">
        <v>597</v>
      </c>
      <c r="B56" s="45"/>
      <c r="C56" s="46"/>
      <c r="D56" s="46"/>
      <c r="E56" s="47" t="s">
        <v>593</v>
      </c>
      <c r="F56" s="46"/>
      <c r="G56" s="46"/>
      <c r="H56" s="46"/>
      <c r="I56" s="46"/>
      <c r="J56" s="48"/>
    </row>
    <row r="57" ht="30">
      <c r="A57" s="37" t="s">
        <v>591</v>
      </c>
      <c r="B57" s="37">
        <v>12</v>
      </c>
      <c r="C57" s="38" t="s">
        <v>5047</v>
      </c>
      <c r="D57" s="37" t="s">
        <v>593</v>
      </c>
      <c r="E57" s="39" t="s">
        <v>5048</v>
      </c>
      <c r="F57" s="40" t="s">
        <v>629</v>
      </c>
      <c r="G57" s="41">
        <v>1485.981</v>
      </c>
      <c r="H57" s="42">
        <v>0</v>
      </c>
      <c r="I57" s="43">
        <f>ROUND(G57*H57,P4)</f>
        <v>0</v>
      </c>
      <c r="J57" s="37"/>
      <c r="O57" s="44">
        <f>I57*0.21</f>
        <v>0</v>
      </c>
      <c r="P57">
        <v>3</v>
      </c>
    </row>
    <row r="58">
      <c r="A58" s="37" t="s">
        <v>596</v>
      </c>
      <c r="B58" s="45"/>
      <c r="C58" s="46"/>
      <c r="D58" s="46"/>
      <c r="E58" s="47" t="s">
        <v>593</v>
      </c>
      <c r="F58" s="46"/>
      <c r="G58" s="46"/>
      <c r="H58" s="46"/>
      <c r="I58" s="46"/>
      <c r="J58" s="48"/>
    </row>
    <row r="59" ht="240">
      <c r="A59" s="37" t="s">
        <v>630</v>
      </c>
      <c r="B59" s="45"/>
      <c r="C59" s="46"/>
      <c r="D59" s="46"/>
      <c r="E59" s="52" t="s">
        <v>6101</v>
      </c>
      <c r="F59" s="46"/>
      <c r="G59" s="46"/>
      <c r="H59" s="46"/>
      <c r="I59" s="46"/>
      <c r="J59" s="48"/>
    </row>
    <row r="60">
      <c r="A60" s="37" t="s">
        <v>597</v>
      </c>
      <c r="B60" s="45"/>
      <c r="C60" s="46"/>
      <c r="D60" s="46"/>
      <c r="E60" s="47" t="s">
        <v>593</v>
      </c>
      <c r="F60" s="46"/>
      <c r="G60" s="46"/>
      <c r="H60" s="46"/>
      <c r="I60" s="46"/>
      <c r="J60" s="48"/>
    </row>
    <row r="61" ht="30">
      <c r="A61" s="37" t="s">
        <v>591</v>
      </c>
      <c r="B61" s="37">
        <v>13</v>
      </c>
      <c r="C61" s="38" t="s">
        <v>6779</v>
      </c>
      <c r="D61" s="37" t="s">
        <v>593</v>
      </c>
      <c r="E61" s="39" t="s">
        <v>6780</v>
      </c>
      <c r="F61" s="40" t="s">
        <v>629</v>
      </c>
      <c r="G61" s="41">
        <v>1748.8099999999999</v>
      </c>
      <c r="H61" s="42">
        <v>0</v>
      </c>
      <c r="I61" s="43">
        <f>ROUND(G61*H61,P4)</f>
        <v>0</v>
      </c>
      <c r="J61" s="37"/>
      <c r="O61" s="44">
        <f>I61*0.21</f>
        <v>0</v>
      </c>
      <c r="P61">
        <v>3</v>
      </c>
    </row>
    <row r="62">
      <c r="A62" s="37" t="s">
        <v>596</v>
      </c>
      <c r="B62" s="45"/>
      <c r="C62" s="46"/>
      <c r="D62" s="46"/>
      <c r="E62" s="47" t="s">
        <v>593</v>
      </c>
      <c r="F62" s="46"/>
      <c r="G62" s="46"/>
      <c r="H62" s="46"/>
      <c r="I62" s="46"/>
      <c r="J62" s="48"/>
    </row>
    <row r="63">
      <c r="A63" s="37" t="s">
        <v>630</v>
      </c>
      <c r="B63" s="45"/>
      <c r="C63" s="46"/>
      <c r="D63" s="46"/>
      <c r="E63" s="52" t="s">
        <v>6781</v>
      </c>
      <c r="F63" s="46"/>
      <c r="G63" s="46"/>
      <c r="H63" s="46"/>
      <c r="I63" s="46"/>
      <c r="J63" s="48"/>
    </row>
    <row r="64">
      <c r="A64" s="37" t="s">
        <v>597</v>
      </c>
      <c r="B64" s="45"/>
      <c r="C64" s="46"/>
      <c r="D64" s="46"/>
      <c r="E64" s="47" t="s">
        <v>593</v>
      </c>
      <c r="F64" s="46"/>
      <c r="G64" s="46"/>
      <c r="H64" s="46"/>
      <c r="I64" s="46"/>
      <c r="J64" s="48"/>
    </row>
    <row r="65" ht="30">
      <c r="A65" s="37" t="s">
        <v>591</v>
      </c>
      <c r="B65" s="37">
        <v>14</v>
      </c>
      <c r="C65" s="38" t="s">
        <v>5500</v>
      </c>
      <c r="D65" s="37" t="s">
        <v>593</v>
      </c>
      <c r="E65" s="39" t="s">
        <v>5501</v>
      </c>
      <c r="F65" s="40" t="s">
        <v>629</v>
      </c>
      <c r="G65" s="41">
        <v>219.09800000000001</v>
      </c>
      <c r="H65" s="42">
        <v>0</v>
      </c>
      <c r="I65" s="43">
        <f>ROUND(G65*H65,P4)</f>
        <v>0</v>
      </c>
      <c r="J65" s="37"/>
      <c r="O65" s="44">
        <f>I65*0.21</f>
        <v>0</v>
      </c>
      <c r="P65">
        <v>3</v>
      </c>
    </row>
    <row r="66">
      <c r="A66" s="37" t="s">
        <v>596</v>
      </c>
      <c r="B66" s="45"/>
      <c r="C66" s="46"/>
      <c r="D66" s="46"/>
      <c r="E66" s="47" t="s">
        <v>593</v>
      </c>
      <c r="F66" s="46"/>
      <c r="G66" s="46"/>
      <c r="H66" s="46"/>
      <c r="I66" s="46"/>
      <c r="J66" s="48"/>
    </row>
    <row r="67" ht="75">
      <c r="A67" s="37" t="s">
        <v>630</v>
      </c>
      <c r="B67" s="45"/>
      <c r="C67" s="46"/>
      <c r="D67" s="46"/>
      <c r="E67" s="52" t="s">
        <v>6782</v>
      </c>
      <c r="F67" s="46"/>
      <c r="G67" s="46"/>
      <c r="H67" s="46"/>
      <c r="I67" s="46"/>
      <c r="J67" s="48"/>
    </row>
    <row r="68">
      <c r="A68" s="37" t="s">
        <v>597</v>
      </c>
      <c r="B68" s="45"/>
      <c r="C68" s="46"/>
      <c r="D68" s="46"/>
      <c r="E68" s="47" t="s">
        <v>593</v>
      </c>
      <c r="F68" s="46"/>
      <c r="G68" s="46"/>
      <c r="H68" s="46"/>
      <c r="I68" s="46"/>
      <c r="J68" s="48"/>
    </row>
    <row r="69" ht="30">
      <c r="A69" s="37" t="s">
        <v>591</v>
      </c>
      <c r="B69" s="37">
        <v>15</v>
      </c>
      <c r="C69" s="38" t="s">
        <v>5503</v>
      </c>
      <c r="D69" s="37" t="s">
        <v>593</v>
      </c>
      <c r="E69" s="39" t="s">
        <v>5504</v>
      </c>
      <c r="F69" s="40" t="s">
        <v>629</v>
      </c>
      <c r="G69" s="41">
        <v>219.09800000000001</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6783</v>
      </c>
      <c r="F71" s="46"/>
      <c r="G71" s="46"/>
      <c r="H71" s="46"/>
      <c r="I71" s="46"/>
      <c r="J71" s="48"/>
    </row>
    <row r="72">
      <c r="A72" s="37" t="s">
        <v>597</v>
      </c>
      <c r="B72" s="45"/>
      <c r="C72" s="46"/>
      <c r="D72" s="46"/>
      <c r="E72" s="47" t="s">
        <v>593</v>
      </c>
      <c r="F72" s="46"/>
      <c r="G72" s="46"/>
      <c r="H72" s="46"/>
      <c r="I72" s="46"/>
      <c r="J72" s="48"/>
    </row>
    <row r="73">
      <c r="A73" s="37" t="s">
        <v>591</v>
      </c>
      <c r="B73" s="37">
        <v>16</v>
      </c>
      <c r="C73" s="38" t="s">
        <v>5053</v>
      </c>
      <c r="D73" s="37" t="s">
        <v>593</v>
      </c>
      <c r="E73" s="39" t="s">
        <v>5054</v>
      </c>
      <c r="F73" s="40" t="s">
        <v>639</v>
      </c>
      <c r="G73" s="41">
        <v>550.125</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6784</v>
      </c>
      <c r="F75" s="46"/>
      <c r="G75" s="46"/>
      <c r="H75" s="46"/>
      <c r="I75" s="46"/>
      <c r="J75" s="48"/>
    </row>
    <row r="76">
      <c r="A76" s="37" t="s">
        <v>597</v>
      </c>
      <c r="B76" s="45"/>
      <c r="C76" s="46"/>
      <c r="D76" s="46"/>
      <c r="E76" s="47" t="s">
        <v>593</v>
      </c>
      <c r="F76" s="46"/>
      <c r="G76" s="46"/>
      <c r="H76" s="46"/>
      <c r="I76" s="46"/>
      <c r="J76" s="48"/>
    </row>
    <row r="77">
      <c r="A77" s="37" t="s">
        <v>591</v>
      </c>
      <c r="B77" s="37">
        <v>17</v>
      </c>
      <c r="C77" s="38" t="s">
        <v>5056</v>
      </c>
      <c r="D77" s="37" t="s">
        <v>593</v>
      </c>
      <c r="E77" s="39" t="s">
        <v>5057</v>
      </c>
      <c r="F77" s="40" t="s">
        <v>639</v>
      </c>
      <c r="G77" s="41">
        <v>531</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6785</v>
      </c>
      <c r="F79" s="46"/>
      <c r="G79" s="46"/>
      <c r="H79" s="46"/>
      <c r="I79" s="46"/>
      <c r="J79" s="48"/>
    </row>
    <row r="80">
      <c r="A80" s="37" t="s">
        <v>597</v>
      </c>
      <c r="B80" s="45"/>
      <c r="C80" s="46"/>
      <c r="D80" s="46"/>
      <c r="E80" s="47" t="s">
        <v>593</v>
      </c>
      <c r="F80" s="46"/>
      <c r="G80" s="46"/>
      <c r="H80" s="46"/>
      <c r="I80" s="46"/>
      <c r="J80" s="48"/>
    </row>
    <row r="81">
      <c r="A81" s="37" t="s">
        <v>591</v>
      </c>
      <c r="B81" s="37">
        <v>18</v>
      </c>
      <c r="C81" s="38" t="s">
        <v>5059</v>
      </c>
      <c r="D81" s="37" t="s">
        <v>593</v>
      </c>
      <c r="E81" s="39" t="s">
        <v>5060</v>
      </c>
      <c r="F81" s="40" t="s">
        <v>639</v>
      </c>
      <c r="G81" s="41">
        <v>550.125</v>
      </c>
      <c r="H81" s="42">
        <v>0</v>
      </c>
      <c r="I81" s="43">
        <f>ROUND(G81*H81,P4)</f>
        <v>0</v>
      </c>
      <c r="J81" s="37"/>
      <c r="O81" s="44">
        <f>I81*0.21</f>
        <v>0</v>
      </c>
      <c r="P81">
        <v>3</v>
      </c>
    </row>
    <row r="82">
      <c r="A82" s="37" t="s">
        <v>596</v>
      </c>
      <c r="B82" s="45"/>
      <c r="C82" s="46"/>
      <c r="D82" s="46"/>
      <c r="E82" s="47" t="s">
        <v>593</v>
      </c>
      <c r="F82" s="46"/>
      <c r="G82" s="46"/>
      <c r="H82" s="46"/>
      <c r="I82" s="46"/>
      <c r="J82" s="48"/>
    </row>
    <row r="83">
      <c r="A83" s="37" t="s">
        <v>630</v>
      </c>
      <c r="B83" s="45"/>
      <c r="C83" s="46"/>
      <c r="D83" s="46"/>
      <c r="E83" s="52" t="s">
        <v>6786</v>
      </c>
      <c r="F83" s="46"/>
      <c r="G83" s="46"/>
      <c r="H83" s="46"/>
      <c r="I83" s="46"/>
      <c r="J83" s="48"/>
    </row>
    <row r="84">
      <c r="A84" s="37" t="s">
        <v>597</v>
      </c>
      <c r="B84" s="45"/>
      <c r="C84" s="46"/>
      <c r="D84" s="46"/>
      <c r="E84" s="47" t="s">
        <v>593</v>
      </c>
      <c r="F84" s="46"/>
      <c r="G84" s="46"/>
      <c r="H84" s="46"/>
      <c r="I84" s="46"/>
      <c r="J84" s="48"/>
    </row>
    <row r="85">
      <c r="A85" s="37" t="s">
        <v>591</v>
      </c>
      <c r="B85" s="37">
        <v>19</v>
      </c>
      <c r="C85" s="38" t="s">
        <v>5062</v>
      </c>
      <c r="D85" s="37" t="s">
        <v>593</v>
      </c>
      <c r="E85" s="39" t="s">
        <v>5063</v>
      </c>
      <c r="F85" s="40" t="s">
        <v>639</v>
      </c>
      <c r="G85" s="41">
        <v>531.28700000000003</v>
      </c>
      <c r="H85" s="42">
        <v>0</v>
      </c>
      <c r="I85" s="43">
        <f>ROUND(G85*H85,P4)</f>
        <v>0</v>
      </c>
      <c r="J85" s="37"/>
      <c r="O85" s="44">
        <f>I85*0.21</f>
        <v>0</v>
      </c>
      <c r="P85">
        <v>3</v>
      </c>
    </row>
    <row r="86">
      <c r="A86" s="37" t="s">
        <v>596</v>
      </c>
      <c r="B86" s="45"/>
      <c r="C86" s="46"/>
      <c r="D86" s="46"/>
      <c r="E86" s="47" t="s">
        <v>593</v>
      </c>
      <c r="F86" s="46"/>
      <c r="G86" s="46"/>
      <c r="H86" s="46"/>
      <c r="I86" s="46"/>
      <c r="J86" s="48"/>
    </row>
    <row r="87">
      <c r="A87" s="37" t="s">
        <v>630</v>
      </c>
      <c r="B87" s="45"/>
      <c r="C87" s="46"/>
      <c r="D87" s="46"/>
      <c r="E87" s="52" t="s">
        <v>6787</v>
      </c>
      <c r="F87" s="46"/>
      <c r="G87" s="46"/>
      <c r="H87" s="46"/>
      <c r="I87" s="46"/>
      <c r="J87" s="48"/>
    </row>
    <row r="88">
      <c r="A88" s="37" t="s">
        <v>597</v>
      </c>
      <c r="B88" s="45"/>
      <c r="C88" s="46"/>
      <c r="D88" s="46"/>
      <c r="E88" s="47" t="s">
        <v>593</v>
      </c>
      <c r="F88" s="46"/>
      <c r="G88" s="46"/>
      <c r="H88" s="46"/>
      <c r="I88" s="46"/>
      <c r="J88" s="48"/>
    </row>
    <row r="89">
      <c r="A89" s="37" t="s">
        <v>591</v>
      </c>
      <c r="B89" s="37">
        <v>20</v>
      </c>
      <c r="C89" s="38" t="s">
        <v>5510</v>
      </c>
      <c r="D89" s="37" t="s">
        <v>593</v>
      </c>
      <c r="E89" s="39" t="s">
        <v>5511</v>
      </c>
      <c r="F89" s="40" t="s">
        <v>639</v>
      </c>
      <c r="G89" s="41">
        <v>221.376</v>
      </c>
      <c r="H89" s="42">
        <v>0</v>
      </c>
      <c r="I89" s="43">
        <f>ROUND(G89*H89,P4)</f>
        <v>0</v>
      </c>
      <c r="J89" s="37"/>
      <c r="O89" s="44">
        <f>I89*0.21</f>
        <v>0</v>
      </c>
      <c r="P89">
        <v>3</v>
      </c>
    </row>
    <row r="90">
      <c r="A90" s="37" t="s">
        <v>596</v>
      </c>
      <c r="B90" s="45"/>
      <c r="C90" s="46"/>
      <c r="D90" s="46"/>
      <c r="E90" s="47" t="s">
        <v>593</v>
      </c>
      <c r="F90" s="46"/>
      <c r="G90" s="46"/>
      <c r="H90" s="46"/>
      <c r="I90" s="46"/>
      <c r="J90" s="48"/>
    </row>
    <row r="91" ht="45">
      <c r="A91" s="37" t="s">
        <v>630</v>
      </c>
      <c r="B91" s="45"/>
      <c r="C91" s="46"/>
      <c r="D91" s="46"/>
      <c r="E91" s="52" t="s">
        <v>6788</v>
      </c>
      <c r="F91" s="46"/>
      <c r="G91" s="46"/>
      <c r="H91" s="46"/>
      <c r="I91" s="46"/>
      <c r="J91" s="48"/>
    </row>
    <row r="92">
      <c r="A92" s="37" t="s">
        <v>597</v>
      </c>
      <c r="B92" s="45"/>
      <c r="C92" s="46"/>
      <c r="D92" s="46"/>
      <c r="E92" s="47" t="s">
        <v>593</v>
      </c>
      <c r="F92" s="46"/>
      <c r="G92" s="46"/>
      <c r="H92" s="46"/>
      <c r="I92" s="46"/>
      <c r="J92" s="48"/>
    </row>
    <row r="93">
      <c r="A93" s="37" t="s">
        <v>591</v>
      </c>
      <c r="B93" s="37">
        <v>21</v>
      </c>
      <c r="C93" s="38" t="s">
        <v>5513</v>
      </c>
      <c r="D93" s="37" t="s">
        <v>593</v>
      </c>
      <c r="E93" s="39" t="s">
        <v>5514</v>
      </c>
      <c r="F93" s="40" t="s">
        <v>639</v>
      </c>
      <c r="G93" s="41">
        <v>221.376</v>
      </c>
      <c r="H93" s="42">
        <v>0</v>
      </c>
      <c r="I93" s="43">
        <f>ROUND(G93*H93,P4)</f>
        <v>0</v>
      </c>
      <c r="J93" s="37"/>
      <c r="O93" s="44">
        <f>I93*0.21</f>
        <v>0</v>
      </c>
      <c r="P93">
        <v>3</v>
      </c>
    </row>
    <row r="94">
      <c r="A94" s="37" t="s">
        <v>596</v>
      </c>
      <c r="B94" s="45"/>
      <c r="C94" s="46"/>
      <c r="D94" s="46"/>
      <c r="E94" s="47" t="s">
        <v>593</v>
      </c>
      <c r="F94" s="46"/>
      <c r="G94" s="46"/>
      <c r="H94" s="46"/>
      <c r="I94" s="46"/>
      <c r="J94" s="48"/>
    </row>
    <row r="95">
      <c r="A95" s="37" t="s">
        <v>630</v>
      </c>
      <c r="B95" s="45"/>
      <c r="C95" s="46"/>
      <c r="D95" s="46"/>
      <c r="E95" s="52" t="s">
        <v>6789</v>
      </c>
      <c r="F95" s="46"/>
      <c r="G95" s="46"/>
      <c r="H95" s="46"/>
      <c r="I95" s="46"/>
      <c r="J95" s="48"/>
    </row>
    <row r="96">
      <c r="A96" s="37" t="s">
        <v>597</v>
      </c>
      <c r="B96" s="45"/>
      <c r="C96" s="46"/>
      <c r="D96" s="46"/>
      <c r="E96" s="47" t="s">
        <v>593</v>
      </c>
      <c r="F96" s="46"/>
      <c r="G96" s="46"/>
      <c r="H96" s="46"/>
      <c r="I96" s="46"/>
      <c r="J96" s="48"/>
    </row>
    <row r="97">
      <c r="A97" s="37" t="s">
        <v>591</v>
      </c>
      <c r="B97" s="37">
        <v>22</v>
      </c>
      <c r="C97" s="38" t="s">
        <v>5516</v>
      </c>
      <c r="D97" s="37" t="s">
        <v>593</v>
      </c>
      <c r="E97" s="39" t="s">
        <v>5517</v>
      </c>
      <c r="F97" s="40" t="s">
        <v>629</v>
      </c>
      <c r="G97" s="41">
        <v>132.82599999999999</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6790</v>
      </c>
      <c r="F99" s="46"/>
      <c r="G99" s="46"/>
      <c r="H99" s="46"/>
      <c r="I99" s="46"/>
      <c r="J99" s="48"/>
    </row>
    <row r="100">
      <c r="A100" s="37" t="s">
        <v>597</v>
      </c>
      <c r="B100" s="45"/>
      <c r="C100" s="46"/>
      <c r="D100" s="46"/>
      <c r="E100" s="47" t="s">
        <v>593</v>
      </c>
      <c r="F100" s="46"/>
      <c r="G100" s="46"/>
      <c r="H100" s="46"/>
      <c r="I100" s="46"/>
      <c r="J100" s="48"/>
    </row>
    <row r="101">
      <c r="A101" s="37" t="s">
        <v>591</v>
      </c>
      <c r="B101" s="37">
        <v>23</v>
      </c>
      <c r="C101" s="38" t="s">
        <v>5519</v>
      </c>
      <c r="D101" s="37" t="s">
        <v>593</v>
      </c>
      <c r="E101" s="39" t="s">
        <v>5520</v>
      </c>
      <c r="F101" s="40" t="s">
        <v>629</v>
      </c>
      <c r="G101" s="41">
        <v>132.82599999999999</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c r="A103" s="37" t="s">
        <v>630</v>
      </c>
      <c r="B103" s="45"/>
      <c r="C103" s="46"/>
      <c r="D103" s="46"/>
      <c r="E103" s="52" t="s">
        <v>6791</v>
      </c>
      <c r="F103" s="46"/>
      <c r="G103" s="46"/>
      <c r="H103" s="46"/>
      <c r="I103" s="46"/>
      <c r="J103" s="48"/>
    </row>
    <row r="104">
      <c r="A104" s="37" t="s">
        <v>597</v>
      </c>
      <c r="B104" s="45"/>
      <c r="C104" s="46"/>
      <c r="D104" s="46"/>
      <c r="E104" s="47" t="s">
        <v>593</v>
      </c>
      <c r="F104" s="46"/>
      <c r="G104" s="46"/>
      <c r="H104" s="46"/>
      <c r="I104" s="46"/>
      <c r="J104" s="48"/>
    </row>
    <row r="105">
      <c r="A105" s="37" t="s">
        <v>591</v>
      </c>
      <c r="B105" s="37">
        <v>24</v>
      </c>
      <c r="C105" s="38" t="s">
        <v>5859</v>
      </c>
      <c r="D105" s="37" t="s">
        <v>593</v>
      </c>
      <c r="E105" s="39" t="s">
        <v>5860</v>
      </c>
      <c r="F105" s="40" t="s">
        <v>639</v>
      </c>
      <c r="G105" s="41">
        <v>3971.3359999999998</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35">
      <c r="A107" s="37" t="s">
        <v>630</v>
      </c>
      <c r="B107" s="45"/>
      <c r="C107" s="46"/>
      <c r="D107" s="46"/>
      <c r="E107" s="52" t="s">
        <v>6792</v>
      </c>
      <c r="F107" s="46"/>
      <c r="G107" s="46"/>
      <c r="H107" s="46"/>
      <c r="I107" s="46"/>
      <c r="J107" s="48"/>
    </row>
    <row r="108">
      <c r="A108" s="37" t="s">
        <v>597</v>
      </c>
      <c r="B108" s="45"/>
      <c r="C108" s="46"/>
      <c r="D108" s="46"/>
      <c r="E108" s="47" t="s">
        <v>593</v>
      </c>
      <c r="F108" s="46"/>
      <c r="G108" s="46"/>
      <c r="H108" s="46"/>
      <c r="I108" s="46"/>
      <c r="J108" s="48"/>
    </row>
    <row r="109">
      <c r="A109" s="37" t="s">
        <v>591</v>
      </c>
      <c r="B109" s="37">
        <v>25</v>
      </c>
      <c r="C109" s="38" t="s">
        <v>5862</v>
      </c>
      <c r="D109" s="37" t="s">
        <v>593</v>
      </c>
      <c r="E109" s="39" t="s">
        <v>5863</v>
      </c>
      <c r="F109" s="40" t="s">
        <v>639</v>
      </c>
      <c r="G109" s="41">
        <v>3971.3359999999998</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c r="A111" s="37" t="s">
        <v>630</v>
      </c>
      <c r="B111" s="45"/>
      <c r="C111" s="46"/>
      <c r="D111" s="46"/>
      <c r="E111" s="52" t="s">
        <v>6793</v>
      </c>
      <c r="F111" s="46"/>
      <c r="G111" s="46"/>
      <c r="H111" s="46"/>
      <c r="I111" s="46"/>
      <c r="J111" s="48"/>
    </row>
    <row r="112">
      <c r="A112" s="37" t="s">
        <v>597</v>
      </c>
      <c r="B112" s="45"/>
      <c r="C112" s="46"/>
      <c r="D112" s="46"/>
      <c r="E112" s="47" t="s">
        <v>593</v>
      </c>
      <c r="F112" s="46"/>
      <c r="G112" s="46"/>
      <c r="H112" s="46"/>
      <c r="I112" s="46"/>
      <c r="J112" s="48"/>
    </row>
    <row r="113">
      <c r="A113" s="37" t="s">
        <v>591</v>
      </c>
      <c r="B113" s="37">
        <v>26</v>
      </c>
      <c r="C113" s="38" t="s">
        <v>6119</v>
      </c>
      <c r="D113" s="37" t="s">
        <v>593</v>
      </c>
      <c r="E113" s="39" t="s">
        <v>6120</v>
      </c>
      <c r="F113" s="40" t="s">
        <v>639</v>
      </c>
      <c r="G113" s="41">
        <v>407.16000000000003</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c r="A115" s="37" t="s">
        <v>630</v>
      </c>
      <c r="B115" s="45"/>
      <c r="C115" s="46"/>
      <c r="D115" s="46"/>
      <c r="E115" s="52" t="s">
        <v>6794</v>
      </c>
      <c r="F115" s="46"/>
      <c r="G115" s="46"/>
      <c r="H115" s="46"/>
      <c r="I115" s="46"/>
      <c r="J115" s="48"/>
    </row>
    <row r="116">
      <c r="A116" s="37" t="s">
        <v>597</v>
      </c>
      <c r="B116" s="45"/>
      <c r="C116" s="46"/>
      <c r="D116" s="46"/>
      <c r="E116" s="47" t="s">
        <v>593</v>
      </c>
      <c r="F116" s="46"/>
      <c r="G116" s="46"/>
      <c r="H116" s="46"/>
      <c r="I116" s="46"/>
      <c r="J116" s="48"/>
    </row>
    <row r="117">
      <c r="A117" s="37" t="s">
        <v>591</v>
      </c>
      <c r="B117" s="37">
        <v>27</v>
      </c>
      <c r="C117" s="38" t="s">
        <v>6125</v>
      </c>
      <c r="D117" s="37" t="s">
        <v>593</v>
      </c>
      <c r="E117" s="39" t="s">
        <v>6126</v>
      </c>
      <c r="F117" s="40" t="s">
        <v>639</v>
      </c>
      <c r="G117" s="41">
        <v>407.16000000000003</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c r="A119" s="37" t="s">
        <v>630</v>
      </c>
      <c r="B119" s="45"/>
      <c r="C119" s="46"/>
      <c r="D119" s="46"/>
      <c r="E119" s="52" t="s">
        <v>6795</v>
      </c>
      <c r="F119" s="46"/>
      <c r="G119" s="46"/>
      <c r="H119" s="46"/>
      <c r="I119" s="46"/>
      <c r="J119" s="48"/>
    </row>
    <row r="120">
      <c r="A120" s="37" t="s">
        <v>597</v>
      </c>
      <c r="B120" s="45"/>
      <c r="C120" s="46"/>
      <c r="D120" s="46"/>
      <c r="E120" s="47" t="s">
        <v>593</v>
      </c>
      <c r="F120" s="46"/>
      <c r="G120" s="46"/>
      <c r="H120" s="46"/>
      <c r="I120" s="46"/>
      <c r="J120" s="48"/>
    </row>
    <row r="121">
      <c r="A121" s="37" t="s">
        <v>591</v>
      </c>
      <c r="B121" s="37">
        <v>28</v>
      </c>
      <c r="C121" s="38" t="s">
        <v>6131</v>
      </c>
      <c r="D121" s="37" t="s">
        <v>593</v>
      </c>
      <c r="E121" s="39" t="s">
        <v>6132</v>
      </c>
      <c r="F121" s="40" t="s">
        <v>629</v>
      </c>
      <c r="G121" s="41">
        <v>305.37</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c r="A123" s="37" t="s">
        <v>630</v>
      </c>
      <c r="B123" s="45"/>
      <c r="C123" s="46"/>
      <c r="D123" s="46"/>
      <c r="E123" s="52" t="s">
        <v>6796</v>
      </c>
      <c r="F123" s="46"/>
      <c r="G123" s="46"/>
      <c r="H123" s="46"/>
      <c r="I123" s="46"/>
      <c r="J123" s="48"/>
    </row>
    <row r="124">
      <c r="A124" s="37" t="s">
        <v>597</v>
      </c>
      <c r="B124" s="45"/>
      <c r="C124" s="46"/>
      <c r="D124" s="46"/>
      <c r="E124" s="47" t="s">
        <v>593</v>
      </c>
      <c r="F124" s="46"/>
      <c r="G124" s="46"/>
      <c r="H124" s="46"/>
      <c r="I124" s="46"/>
      <c r="J124" s="48"/>
    </row>
    <row r="125">
      <c r="A125" s="37" t="s">
        <v>591</v>
      </c>
      <c r="B125" s="37">
        <v>29</v>
      </c>
      <c r="C125" s="38" t="s">
        <v>6137</v>
      </c>
      <c r="D125" s="37" t="s">
        <v>593</v>
      </c>
      <c r="E125" s="39" t="s">
        <v>6138</v>
      </c>
      <c r="F125" s="40" t="s">
        <v>629</v>
      </c>
      <c r="G125" s="41">
        <v>305.37</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c r="A127" s="37" t="s">
        <v>630</v>
      </c>
      <c r="B127" s="45"/>
      <c r="C127" s="46"/>
      <c r="D127" s="46"/>
      <c r="E127" s="52" t="s">
        <v>6797</v>
      </c>
      <c r="F127" s="46"/>
      <c r="G127" s="46"/>
      <c r="H127" s="46"/>
      <c r="I127" s="46"/>
      <c r="J127" s="48"/>
    </row>
    <row r="128">
      <c r="A128" s="37" t="s">
        <v>597</v>
      </c>
      <c r="B128" s="45"/>
      <c r="C128" s="46"/>
      <c r="D128" s="46"/>
      <c r="E128" s="47" t="s">
        <v>593</v>
      </c>
      <c r="F128" s="46"/>
      <c r="G128" s="46"/>
      <c r="H128" s="46"/>
      <c r="I128" s="46"/>
      <c r="J128" s="48"/>
    </row>
    <row r="129" ht="30">
      <c r="A129" s="37" t="s">
        <v>591</v>
      </c>
      <c r="B129" s="37">
        <v>30</v>
      </c>
      <c r="C129" s="38" t="s">
        <v>6145</v>
      </c>
      <c r="D129" s="37" t="s">
        <v>593</v>
      </c>
      <c r="E129" s="39" t="s">
        <v>6146</v>
      </c>
      <c r="F129" s="40" t="s">
        <v>629</v>
      </c>
      <c r="G129" s="41">
        <v>225</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30">
      <c r="A131" s="37" t="s">
        <v>630</v>
      </c>
      <c r="B131" s="45"/>
      <c r="C131" s="46"/>
      <c r="D131" s="46"/>
      <c r="E131" s="52" t="s">
        <v>6798</v>
      </c>
      <c r="F131" s="46"/>
      <c r="G131" s="46"/>
      <c r="H131" s="46"/>
      <c r="I131" s="46"/>
      <c r="J131" s="48"/>
    </row>
    <row r="132">
      <c r="A132" s="37" t="s">
        <v>597</v>
      </c>
      <c r="B132" s="45"/>
      <c r="C132" s="46"/>
      <c r="D132" s="46"/>
      <c r="E132" s="47" t="s">
        <v>593</v>
      </c>
      <c r="F132" s="46"/>
      <c r="G132" s="46"/>
      <c r="H132" s="46"/>
      <c r="I132" s="46"/>
      <c r="J132" s="48"/>
    </row>
    <row r="133">
      <c r="A133" s="37" t="s">
        <v>591</v>
      </c>
      <c r="B133" s="37">
        <v>31</v>
      </c>
      <c r="C133" s="38" t="s">
        <v>5529</v>
      </c>
      <c r="D133" s="37" t="s">
        <v>593</v>
      </c>
      <c r="E133" s="39" t="s">
        <v>5530</v>
      </c>
      <c r="F133" s="40" t="s">
        <v>629</v>
      </c>
      <c r="G133" s="41">
        <v>225</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30">
      <c r="A135" s="37" t="s">
        <v>630</v>
      </c>
      <c r="B135" s="45"/>
      <c r="C135" s="46"/>
      <c r="D135" s="46"/>
      <c r="E135" s="52" t="s">
        <v>6799</v>
      </c>
      <c r="F135" s="46"/>
      <c r="G135" s="46"/>
      <c r="H135" s="46"/>
      <c r="I135" s="46"/>
      <c r="J135" s="48"/>
    </row>
    <row r="136">
      <c r="A136" s="37" t="s">
        <v>597</v>
      </c>
      <c r="B136" s="45"/>
      <c r="C136" s="46"/>
      <c r="D136" s="46"/>
      <c r="E136" s="47" t="s">
        <v>593</v>
      </c>
      <c r="F136" s="46"/>
      <c r="G136" s="46"/>
      <c r="H136" s="46"/>
      <c r="I136" s="46"/>
      <c r="J136" s="48"/>
    </row>
    <row r="137">
      <c r="A137" s="37" t="s">
        <v>591</v>
      </c>
      <c r="B137" s="37">
        <v>32</v>
      </c>
      <c r="C137" s="38" t="s">
        <v>1363</v>
      </c>
      <c r="D137" s="37" t="s">
        <v>593</v>
      </c>
      <c r="E137" s="39" t="s">
        <v>1364</v>
      </c>
      <c r="F137" s="40" t="s">
        <v>629</v>
      </c>
      <c r="G137" s="41">
        <v>2964.366</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75">
      <c r="A139" s="37" t="s">
        <v>630</v>
      </c>
      <c r="B139" s="45"/>
      <c r="C139" s="46"/>
      <c r="D139" s="46"/>
      <c r="E139" s="52" t="s">
        <v>6800</v>
      </c>
      <c r="F139" s="46"/>
      <c r="G139" s="46"/>
      <c r="H139" s="46"/>
      <c r="I139" s="46"/>
      <c r="J139" s="48"/>
    </row>
    <row r="140">
      <c r="A140" s="37" t="s">
        <v>597</v>
      </c>
      <c r="B140" s="45"/>
      <c r="C140" s="46"/>
      <c r="D140" s="46"/>
      <c r="E140" s="47" t="s">
        <v>593</v>
      </c>
      <c r="F140" s="46"/>
      <c r="G140" s="46"/>
      <c r="H140" s="46"/>
      <c r="I140" s="46"/>
      <c r="J140" s="48"/>
    </row>
    <row r="141">
      <c r="A141" s="37" t="s">
        <v>591</v>
      </c>
      <c r="B141" s="37">
        <v>33</v>
      </c>
      <c r="C141" s="38" t="s">
        <v>5075</v>
      </c>
      <c r="D141" s="37" t="s">
        <v>593</v>
      </c>
      <c r="E141" s="39" t="s">
        <v>5076</v>
      </c>
      <c r="F141" s="40" t="s">
        <v>629</v>
      </c>
      <c r="G141" s="41">
        <v>725.05600000000004</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60">
      <c r="A143" s="37" t="s">
        <v>630</v>
      </c>
      <c r="B143" s="45"/>
      <c r="C143" s="46"/>
      <c r="D143" s="46"/>
      <c r="E143" s="52" t="s">
        <v>6801</v>
      </c>
      <c r="F143" s="46"/>
      <c r="G143" s="46"/>
      <c r="H143" s="46"/>
      <c r="I143" s="46"/>
      <c r="J143" s="48"/>
    </row>
    <row r="144">
      <c r="A144" s="37" t="s">
        <v>597</v>
      </c>
      <c r="B144" s="45"/>
      <c r="C144" s="46"/>
      <c r="D144" s="46"/>
      <c r="E144" s="47" t="s">
        <v>593</v>
      </c>
      <c r="F144" s="46"/>
      <c r="G144" s="46"/>
      <c r="H144" s="46"/>
      <c r="I144" s="46"/>
      <c r="J144" s="48"/>
    </row>
    <row r="145" ht="30">
      <c r="A145" s="37" t="s">
        <v>591</v>
      </c>
      <c r="B145" s="37">
        <v>34</v>
      </c>
      <c r="C145" s="38" t="s">
        <v>6157</v>
      </c>
      <c r="D145" s="37" t="s">
        <v>593</v>
      </c>
      <c r="E145" s="39" t="s">
        <v>6158</v>
      </c>
      <c r="F145" s="40" t="s">
        <v>639</v>
      </c>
      <c r="G145" s="41">
        <v>10</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5133</v>
      </c>
      <c r="F147" s="46"/>
      <c r="G147" s="46"/>
      <c r="H147" s="46"/>
      <c r="I147" s="46"/>
      <c r="J147" s="48"/>
    </row>
    <row r="148">
      <c r="A148" s="37" t="s">
        <v>597</v>
      </c>
      <c r="B148" s="45"/>
      <c r="C148" s="46"/>
      <c r="D148" s="46"/>
      <c r="E148" s="47" t="s">
        <v>593</v>
      </c>
      <c r="F148" s="46"/>
      <c r="G148" s="46"/>
      <c r="H148" s="46"/>
      <c r="I148" s="46"/>
      <c r="J148" s="48"/>
    </row>
    <row r="149" ht="30">
      <c r="A149" s="37" t="s">
        <v>591</v>
      </c>
      <c r="B149" s="37">
        <v>35</v>
      </c>
      <c r="C149" s="38" t="s">
        <v>5081</v>
      </c>
      <c r="D149" s="37" t="s">
        <v>593</v>
      </c>
      <c r="E149" s="39" t="s">
        <v>5082</v>
      </c>
      <c r="F149" s="40" t="s">
        <v>639</v>
      </c>
      <c r="G149" s="41">
        <v>1500</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c r="A151" s="37" t="s">
        <v>630</v>
      </c>
      <c r="B151" s="45"/>
      <c r="C151" s="46"/>
      <c r="D151" s="46"/>
      <c r="E151" s="52" t="s">
        <v>6802</v>
      </c>
      <c r="F151" s="46"/>
      <c r="G151" s="46"/>
      <c r="H151" s="46"/>
      <c r="I151" s="46"/>
      <c r="J151" s="48"/>
    </row>
    <row r="152">
      <c r="A152" s="37" t="s">
        <v>597</v>
      </c>
      <c r="B152" s="45"/>
      <c r="C152" s="46"/>
      <c r="D152" s="46"/>
      <c r="E152" s="47" t="s">
        <v>593</v>
      </c>
      <c r="F152" s="46"/>
      <c r="G152" s="46"/>
      <c r="H152" s="46"/>
      <c r="I152" s="46"/>
      <c r="J152" s="48"/>
    </row>
    <row r="153">
      <c r="A153" s="37" t="s">
        <v>591</v>
      </c>
      <c r="B153" s="37">
        <v>36</v>
      </c>
      <c r="C153" s="38" t="s">
        <v>6160</v>
      </c>
      <c r="D153" s="37" t="s">
        <v>593</v>
      </c>
      <c r="E153" s="39" t="s">
        <v>6161</v>
      </c>
      <c r="F153" s="40" t="s">
        <v>639</v>
      </c>
      <c r="G153" s="41">
        <v>733.5</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30">
      <c r="A155" s="37" t="s">
        <v>630</v>
      </c>
      <c r="B155" s="45"/>
      <c r="C155" s="46"/>
      <c r="D155" s="46"/>
      <c r="E155" s="52" t="s">
        <v>6803</v>
      </c>
      <c r="F155" s="46"/>
      <c r="G155" s="46"/>
      <c r="H155" s="46"/>
      <c r="I155" s="46"/>
      <c r="J155" s="48"/>
    </row>
    <row r="156">
      <c r="A156" s="37" t="s">
        <v>597</v>
      </c>
      <c r="B156" s="45"/>
      <c r="C156" s="46"/>
      <c r="D156" s="46"/>
      <c r="E156" s="47" t="s">
        <v>593</v>
      </c>
      <c r="F156" s="46"/>
      <c r="G156" s="46"/>
      <c r="H156" s="46"/>
      <c r="I156" s="46"/>
      <c r="J156" s="48"/>
    </row>
    <row r="157">
      <c r="A157" s="37" t="s">
        <v>591</v>
      </c>
      <c r="B157" s="37">
        <v>37</v>
      </c>
      <c r="C157" s="38" t="s">
        <v>6163</v>
      </c>
      <c r="D157" s="37" t="s">
        <v>593</v>
      </c>
      <c r="E157" s="39" t="s">
        <v>6164</v>
      </c>
      <c r="F157" s="40" t="s">
        <v>639</v>
      </c>
      <c r="G157" s="41">
        <v>733.5</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30">
      <c r="A159" s="37" t="s">
        <v>630</v>
      </c>
      <c r="B159" s="45"/>
      <c r="C159" s="46"/>
      <c r="D159" s="46"/>
      <c r="E159" s="52" t="s">
        <v>6803</v>
      </c>
      <c r="F159" s="46"/>
      <c r="G159" s="46"/>
      <c r="H159" s="46"/>
      <c r="I159" s="46"/>
      <c r="J159" s="48"/>
    </row>
    <row r="160">
      <c r="A160" s="37" t="s">
        <v>597</v>
      </c>
      <c r="B160" s="45"/>
      <c r="C160" s="46"/>
      <c r="D160" s="46"/>
      <c r="E160" s="47" t="s">
        <v>593</v>
      </c>
      <c r="F160" s="46"/>
      <c r="G160" s="46"/>
      <c r="H160" s="46"/>
      <c r="I160" s="46"/>
      <c r="J160" s="48"/>
    </row>
    <row r="161" ht="30">
      <c r="A161" s="37" t="s">
        <v>591</v>
      </c>
      <c r="B161" s="37">
        <v>38</v>
      </c>
      <c r="C161" s="38" t="s">
        <v>6166</v>
      </c>
      <c r="D161" s="37" t="s">
        <v>593</v>
      </c>
      <c r="E161" s="39" t="s">
        <v>6167</v>
      </c>
      <c r="F161" s="40" t="s">
        <v>639</v>
      </c>
      <c r="G161" s="41">
        <v>1490</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c r="A163" s="37" t="s">
        <v>630</v>
      </c>
      <c r="B163" s="45"/>
      <c r="C163" s="46"/>
      <c r="D163" s="46"/>
      <c r="E163" s="52" t="s">
        <v>6804</v>
      </c>
      <c r="F163" s="46"/>
      <c r="G163" s="46"/>
      <c r="H163" s="46"/>
      <c r="I163" s="46"/>
      <c r="J163" s="48"/>
    </row>
    <row r="164">
      <c r="A164" s="37" t="s">
        <v>597</v>
      </c>
      <c r="B164" s="45"/>
      <c r="C164" s="46"/>
      <c r="D164" s="46"/>
      <c r="E164" s="47" t="s">
        <v>593</v>
      </c>
      <c r="F164" s="46"/>
      <c r="G164" s="46"/>
      <c r="H164" s="46"/>
      <c r="I164" s="46"/>
      <c r="J164" s="48"/>
    </row>
    <row r="165">
      <c r="A165" s="37" t="s">
        <v>591</v>
      </c>
      <c r="B165" s="37">
        <v>39</v>
      </c>
      <c r="C165" s="38" t="s">
        <v>5799</v>
      </c>
      <c r="D165" s="37" t="s">
        <v>593</v>
      </c>
      <c r="E165" s="39" t="s">
        <v>5800</v>
      </c>
      <c r="F165" s="40" t="s">
        <v>639</v>
      </c>
      <c r="G165" s="41">
        <v>1500</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c r="A167" s="37" t="s">
        <v>630</v>
      </c>
      <c r="B167" s="45"/>
      <c r="C167" s="46"/>
      <c r="D167" s="46"/>
      <c r="E167" s="52" t="s">
        <v>6802</v>
      </c>
      <c r="F167" s="46"/>
      <c r="G167" s="46"/>
      <c r="H167" s="46"/>
      <c r="I167" s="46"/>
      <c r="J167" s="48"/>
    </row>
    <row r="168">
      <c r="A168" s="37" t="s">
        <v>597</v>
      </c>
      <c r="B168" s="45"/>
      <c r="C168" s="46"/>
      <c r="D168" s="46"/>
      <c r="E168" s="47" t="s">
        <v>593</v>
      </c>
      <c r="F168" s="46"/>
      <c r="G168" s="46"/>
      <c r="H168" s="46"/>
      <c r="I168" s="46"/>
      <c r="J168" s="48"/>
    </row>
    <row r="169">
      <c r="A169" s="37" t="s">
        <v>591</v>
      </c>
      <c r="B169" s="37">
        <v>40</v>
      </c>
      <c r="C169" s="38" t="s">
        <v>6168</v>
      </c>
      <c r="D169" s="37" t="s">
        <v>593</v>
      </c>
      <c r="E169" s="39" t="s">
        <v>6169</v>
      </c>
      <c r="F169" s="40" t="s">
        <v>639</v>
      </c>
      <c r="G169" s="41">
        <v>1500</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c r="A171" s="37" t="s">
        <v>630</v>
      </c>
      <c r="B171" s="45"/>
      <c r="C171" s="46"/>
      <c r="D171" s="46"/>
      <c r="E171" s="52" t="s">
        <v>6802</v>
      </c>
      <c r="F171" s="46"/>
      <c r="G171" s="46"/>
      <c r="H171" s="46"/>
      <c r="I171" s="46"/>
      <c r="J171" s="48"/>
    </row>
    <row r="172">
      <c r="A172" s="37" t="s">
        <v>597</v>
      </c>
      <c r="B172" s="45"/>
      <c r="C172" s="46"/>
      <c r="D172" s="46"/>
      <c r="E172" s="47" t="s">
        <v>593</v>
      </c>
      <c r="F172" s="46"/>
      <c r="G172" s="46"/>
      <c r="H172" s="46"/>
      <c r="I172" s="46"/>
      <c r="J172" s="48"/>
    </row>
    <row r="173">
      <c r="A173" s="37" t="s">
        <v>591</v>
      </c>
      <c r="B173" s="37">
        <v>41</v>
      </c>
      <c r="C173" s="38" t="s">
        <v>5093</v>
      </c>
      <c r="D173" s="37" t="s">
        <v>593</v>
      </c>
      <c r="E173" s="39" t="s">
        <v>5094</v>
      </c>
      <c r="F173" s="40" t="s">
        <v>951</v>
      </c>
      <c r="G173" s="41">
        <v>5928.732</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c r="A175" s="37" t="s">
        <v>630</v>
      </c>
      <c r="B175" s="45"/>
      <c r="C175" s="46"/>
      <c r="D175" s="46"/>
      <c r="E175" s="52" t="s">
        <v>6805</v>
      </c>
      <c r="F175" s="46"/>
      <c r="G175" s="46"/>
      <c r="H175" s="46"/>
      <c r="I175" s="46"/>
      <c r="J175" s="48"/>
    </row>
    <row r="176">
      <c r="A176" s="37" t="s">
        <v>597</v>
      </c>
      <c r="B176" s="45"/>
      <c r="C176" s="46"/>
      <c r="D176" s="46"/>
      <c r="E176" s="47" t="s">
        <v>593</v>
      </c>
      <c r="F176" s="46"/>
      <c r="G176" s="46"/>
      <c r="H176" s="46"/>
      <c r="I176" s="46"/>
      <c r="J176" s="48"/>
    </row>
    <row r="177">
      <c r="A177" s="37" t="s">
        <v>591</v>
      </c>
      <c r="B177" s="37">
        <v>42</v>
      </c>
      <c r="C177" s="38" t="s">
        <v>5540</v>
      </c>
      <c r="D177" s="37" t="s">
        <v>593</v>
      </c>
      <c r="E177" s="39" t="s">
        <v>5541</v>
      </c>
      <c r="F177" s="40" t="s">
        <v>951</v>
      </c>
      <c r="G177" s="41">
        <v>1450.1120000000001</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c r="A179" s="37" t="s">
        <v>630</v>
      </c>
      <c r="B179" s="45"/>
      <c r="C179" s="46"/>
      <c r="D179" s="46"/>
      <c r="E179" s="52" t="s">
        <v>6806</v>
      </c>
      <c r="F179" s="46"/>
      <c r="G179" s="46"/>
      <c r="H179" s="46"/>
      <c r="I179" s="46"/>
      <c r="J179" s="48"/>
    </row>
    <row r="180">
      <c r="A180" s="37" t="s">
        <v>597</v>
      </c>
      <c r="B180" s="45"/>
      <c r="C180" s="46"/>
      <c r="D180" s="46"/>
      <c r="E180" s="47" t="s">
        <v>593</v>
      </c>
      <c r="F180" s="46"/>
      <c r="G180" s="46"/>
      <c r="H180" s="46"/>
      <c r="I180" s="46"/>
      <c r="J180" s="48"/>
    </row>
    <row r="181">
      <c r="A181" s="31" t="s">
        <v>589</v>
      </c>
      <c r="B181" s="32"/>
      <c r="C181" s="33" t="s">
        <v>641</v>
      </c>
      <c r="D181" s="34"/>
      <c r="E181" s="31" t="s">
        <v>3505</v>
      </c>
      <c r="F181" s="34"/>
      <c r="G181" s="34"/>
      <c r="H181" s="34"/>
      <c r="I181" s="35">
        <f>SUMIFS(I182:I185,A182:A185,"P")</f>
        <v>0</v>
      </c>
      <c r="J181" s="36"/>
    </row>
    <row r="182">
      <c r="A182" s="37" t="s">
        <v>591</v>
      </c>
      <c r="B182" s="37">
        <v>43</v>
      </c>
      <c r="C182" s="38" t="s">
        <v>6171</v>
      </c>
      <c r="D182" s="37" t="s">
        <v>593</v>
      </c>
      <c r="E182" s="39" t="s">
        <v>6172</v>
      </c>
      <c r="F182" s="40" t="s">
        <v>595</v>
      </c>
      <c r="G182" s="41">
        <v>13</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c r="A184" s="37" t="s">
        <v>630</v>
      </c>
      <c r="B184" s="45"/>
      <c r="C184" s="46"/>
      <c r="D184" s="46"/>
      <c r="E184" s="52" t="s">
        <v>6807</v>
      </c>
      <c r="F184" s="46"/>
      <c r="G184" s="46"/>
      <c r="H184" s="46"/>
      <c r="I184" s="46"/>
      <c r="J184" s="48"/>
    </row>
    <row r="185">
      <c r="A185" s="37" t="s">
        <v>597</v>
      </c>
      <c r="B185" s="45"/>
      <c r="C185" s="46"/>
      <c r="D185" s="46"/>
      <c r="E185" s="47" t="s">
        <v>593</v>
      </c>
      <c r="F185" s="46"/>
      <c r="G185" s="46"/>
      <c r="H185" s="46"/>
      <c r="I185" s="46"/>
      <c r="J185" s="48"/>
    </row>
    <row r="186">
      <c r="A186" s="31" t="s">
        <v>589</v>
      </c>
      <c r="B186" s="32"/>
      <c r="C186" s="33" t="s">
        <v>676</v>
      </c>
      <c r="D186" s="34"/>
      <c r="E186" s="31" t="s">
        <v>3517</v>
      </c>
      <c r="F186" s="34"/>
      <c r="G186" s="34"/>
      <c r="H186" s="34"/>
      <c r="I186" s="35">
        <f>SUMIFS(I187:I218,A187:A218,"P")</f>
        <v>0</v>
      </c>
      <c r="J186" s="36"/>
    </row>
    <row r="187">
      <c r="A187" s="37" t="s">
        <v>591</v>
      </c>
      <c r="B187" s="37">
        <v>44</v>
      </c>
      <c r="C187" s="38" t="s">
        <v>6174</v>
      </c>
      <c r="D187" s="37" t="s">
        <v>593</v>
      </c>
      <c r="E187" s="39" t="s">
        <v>6175</v>
      </c>
      <c r="F187" s="40" t="s">
        <v>629</v>
      </c>
      <c r="G187" s="41">
        <v>8.5</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90">
      <c r="A189" s="37" t="s">
        <v>630</v>
      </c>
      <c r="B189" s="45"/>
      <c r="C189" s="46"/>
      <c r="D189" s="46"/>
      <c r="E189" s="52" t="s">
        <v>6808</v>
      </c>
      <c r="F189" s="46"/>
      <c r="G189" s="46"/>
      <c r="H189" s="46"/>
      <c r="I189" s="46"/>
      <c r="J189" s="48"/>
    </row>
    <row r="190">
      <c r="A190" s="37" t="s">
        <v>597</v>
      </c>
      <c r="B190" s="45"/>
      <c r="C190" s="46"/>
      <c r="D190" s="46"/>
      <c r="E190" s="47" t="s">
        <v>593</v>
      </c>
      <c r="F190" s="46"/>
      <c r="G190" s="46"/>
      <c r="H190" s="46"/>
      <c r="I190" s="46"/>
      <c r="J190" s="48"/>
    </row>
    <row r="191">
      <c r="A191" s="37" t="s">
        <v>591</v>
      </c>
      <c r="B191" s="37">
        <v>45</v>
      </c>
      <c r="C191" s="38" t="s">
        <v>6177</v>
      </c>
      <c r="D191" s="37" t="s">
        <v>593</v>
      </c>
      <c r="E191" s="39" t="s">
        <v>6178</v>
      </c>
      <c r="F191" s="40" t="s">
        <v>639</v>
      </c>
      <c r="G191" s="41">
        <v>52.015999999999998</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135">
      <c r="A193" s="37" t="s">
        <v>630</v>
      </c>
      <c r="B193" s="45"/>
      <c r="C193" s="46"/>
      <c r="D193" s="46"/>
      <c r="E193" s="52" t="s">
        <v>6809</v>
      </c>
      <c r="F193" s="46"/>
      <c r="G193" s="46"/>
      <c r="H193" s="46"/>
      <c r="I193" s="46"/>
      <c r="J193" s="48"/>
    </row>
    <row r="194">
      <c r="A194" s="37" t="s">
        <v>597</v>
      </c>
      <c r="B194" s="45"/>
      <c r="C194" s="46"/>
      <c r="D194" s="46"/>
      <c r="E194" s="47" t="s">
        <v>593</v>
      </c>
      <c r="F194" s="46"/>
      <c r="G194" s="46"/>
      <c r="H194" s="46"/>
      <c r="I194" s="46"/>
      <c r="J194" s="48"/>
    </row>
    <row r="195">
      <c r="A195" s="37" t="s">
        <v>591</v>
      </c>
      <c r="B195" s="37">
        <v>46</v>
      </c>
      <c r="C195" s="38" t="s">
        <v>6180</v>
      </c>
      <c r="D195" s="37" t="s">
        <v>593</v>
      </c>
      <c r="E195" s="39" t="s">
        <v>6181</v>
      </c>
      <c r="F195" s="40" t="s">
        <v>639</v>
      </c>
      <c r="G195" s="41">
        <v>2118.1640000000002</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c r="A197" s="37" t="s">
        <v>630</v>
      </c>
      <c r="B197" s="45"/>
      <c r="C197" s="46"/>
      <c r="D197" s="46"/>
      <c r="E197" s="52" t="s">
        <v>6810</v>
      </c>
      <c r="F197" s="46"/>
      <c r="G197" s="46"/>
      <c r="H197" s="46"/>
      <c r="I197" s="46"/>
      <c r="J197" s="48"/>
    </row>
    <row r="198">
      <c r="A198" s="37" t="s">
        <v>597</v>
      </c>
      <c r="B198" s="45"/>
      <c r="C198" s="46"/>
      <c r="D198" s="46"/>
      <c r="E198" s="47" t="s">
        <v>593</v>
      </c>
      <c r="F198" s="46"/>
      <c r="G198" s="46"/>
      <c r="H198" s="46"/>
      <c r="I198" s="46"/>
      <c r="J198" s="48"/>
    </row>
    <row r="199" ht="30">
      <c r="A199" s="37" t="s">
        <v>591</v>
      </c>
      <c r="B199" s="37">
        <v>47</v>
      </c>
      <c r="C199" s="38" t="s">
        <v>6183</v>
      </c>
      <c r="D199" s="37" t="s">
        <v>593</v>
      </c>
      <c r="E199" s="39" t="s">
        <v>6184</v>
      </c>
      <c r="F199" s="40" t="s">
        <v>951</v>
      </c>
      <c r="G199" s="41">
        <v>0.59499999999999997</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c r="A201" s="37" t="s">
        <v>630</v>
      </c>
      <c r="B201" s="45"/>
      <c r="C201" s="46"/>
      <c r="D201" s="46"/>
      <c r="E201" s="52" t="s">
        <v>6811</v>
      </c>
      <c r="F201" s="46"/>
      <c r="G201" s="46"/>
      <c r="H201" s="46"/>
      <c r="I201" s="46"/>
      <c r="J201" s="48"/>
    </row>
    <row r="202">
      <c r="A202" s="37" t="s">
        <v>597</v>
      </c>
      <c r="B202" s="45"/>
      <c r="C202" s="46"/>
      <c r="D202" s="46"/>
      <c r="E202" s="47" t="s">
        <v>593</v>
      </c>
      <c r="F202" s="46"/>
      <c r="G202" s="46"/>
      <c r="H202" s="46"/>
      <c r="I202" s="46"/>
      <c r="J202" s="48"/>
    </row>
    <row r="203">
      <c r="A203" s="37" t="s">
        <v>591</v>
      </c>
      <c r="B203" s="37">
        <v>48</v>
      </c>
      <c r="C203" s="38" t="s">
        <v>5802</v>
      </c>
      <c r="D203" s="37" t="s">
        <v>593</v>
      </c>
      <c r="E203" s="39" t="s">
        <v>5803</v>
      </c>
      <c r="F203" s="40" t="s">
        <v>595</v>
      </c>
      <c r="G203" s="41">
        <v>589</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c r="A205" s="37" t="s">
        <v>630</v>
      </c>
      <c r="B205" s="45"/>
      <c r="C205" s="46"/>
      <c r="D205" s="46"/>
      <c r="E205" s="52" t="s">
        <v>6812</v>
      </c>
      <c r="F205" s="46"/>
      <c r="G205" s="46"/>
      <c r="H205" s="46"/>
      <c r="I205" s="46"/>
      <c r="J205" s="48"/>
    </row>
    <row r="206">
      <c r="A206" s="37" t="s">
        <v>597</v>
      </c>
      <c r="B206" s="45"/>
      <c r="C206" s="46"/>
      <c r="D206" s="46"/>
      <c r="E206" s="47" t="s">
        <v>593</v>
      </c>
      <c r="F206" s="46"/>
      <c r="G206" s="46"/>
      <c r="H206" s="46"/>
      <c r="I206" s="46"/>
      <c r="J206" s="48"/>
    </row>
    <row r="207" ht="30">
      <c r="A207" s="37" t="s">
        <v>591</v>
      </c>
      <c r="B207" s="37">
        <v>49</v>
      </c>
      <c r="C207" s="38" t="s">
        <v>6187</v>
      </c>
      <c r="D207" s="37" t="s">
        <v>593</v>
      </c>
      <c r="E207" s="39" t="s">
        <v>6188</v>
      </c>
      <c r="F207" s="40" t="s">
        <v>629</v>
      </c>
      <c r="G207" s="41">
        <v>5</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c r="A209" s="37" t="s">
        <v>630</v>
      </c>
      <c r="B209" s="45"/>
      <c r="C209" s="46"/>
      <c r="D209" s="46"/>
      <c r="E209" s="52" t="s">
        <v>6813</v>
      </c>
      <c r="F209" s="46"/>
      <c r="G209" s="46"/>
      <c r="H209" s="46"/>
      <c r="I209" s="46"/>
      <c r="J209" s="48"/>
    </row>
    <row r="210">
      <c r="A210" s="37" t="s">
        <v>597</v>
      </c>
      <c r="B210" s="45"/>
      <c r="C210" s="46"/>
      <c r="D210" s="46"/>
      <c r="E210" s="47" t="s">
        <v>593</v>
      </c>
      <c r="F210" s="46"/>
      <c r="G210" s="46"/>
      <c r="H210" s="46"/>
      <c r="I210" s="46"/>
      <c r="J210" s="48"/>
    </row>
    <row r="211" ht="30">
      <c r="A211" s="37" t="s">
        <v>591</v>
      </c>
      <c r="B211" s="37">
        <v>50</v>
      </c>
      <c r="C211" s="38" t="s">
        <v>5549</v>
      </c>
      <c r="D211" s="37" t="s">
        <v>593</v>
      </c>
      <c r="E211" s="39" t="s">
        <v>5550</v>
      </c>
      <c r="F211" s="40" t="s">
        <v>639</v>
      </c>
      <c r="G211" s="41">
        <v>35.868000000000002</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35">
      <c r="A213" s="37" t="s">
        <v>630</v>
      </c>
      <c r="B213" s="45"/>
      <c r="C213" s="46"/>
      <c r="D213" s="46"/>
      <c r="E213" s="52" t="s">
        <v>6814</v>
      </c>
      <c r="F213" s="46"/>
      <c r="G213" s="46"/>
      <c r="H213" s="46"/>
      <c r="I213" s="46"/>
      <c r="J213" s="48"/>
    </row>
    <row r="214">
      <c r="A214" s="37" t="s">
        <v>597</v>
      </c>
      <c r="B214" s="45"/>
      <c r="C214" s="46"/>
      <c r="D214" s="46"/>
      <c r="E214" s="47" t="s">
        <v>593</v>
      </c>
      <c r="F214" s="46"/>
      <c r="G214" s="46"/>
      <c r="H214" s="46"/>
      <c r="I214" s="46"/>
      <c r="J214" s="48"/>
    </row>
    <row r="215" ht="30">
      <c r="A215" s="37" t="s">
        <v>591</v>
      </c>
      <c r="B215" s="37">
        <v>51</v>
      </c>
      <c r="C215" s="38" t="s">
        <v>5552</v>
      </c>
      <c r="D215" s="37" t="s">
        <v>593</v>
      </c>
      <c r="E215" s="39" t="s">
        <v>5553</v>
      </c>
      <c r="F215" s="40" t="s">
        <v>639</v>
      </c>
      <c r="G215" s="41">
        <v>35.868000000000002</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c r="A217" s="37" t="s">
        <v>630</v>
      </c>
      <c r="B217" s="45"/>
      <c r="C217" s="46"/>
      <c r="D217" s="46"/>
      <c r="E217" s="52" t="s">
        <v>6815</v>
      </c>
      <c r="F217" s="46"/>
      <c r="G217" s="46"/>
      <c r="H217" s="46"/>
      <c r="I217" s="46"/>
      <c r="J217" s="48"/>
    </row>
    <row r="218">
      <c r="A218" s="37" t="s">
        <v>597</v>
      </c>
      <c r="B218" s="45"/>
      <c r="C218" s="46"/>
      <c r="D218" s="46"/>
      <c r="E218" s="47" t="s">
        <v>593</v>
      </c>
      <c r="F218" s="46"/>
      <c r="G218" s="46"/>
      <c r="H218" s="46"/>
      <c r="I218" s="46"/>
      <c r="J218" s="48"/>
    </row>
    <row r="219">
      <c r="A219" s="31" t="s">
        <v>589</v>
      </c>
      <c r="B219" s="32"/>
      <c r="C219" s="33" t="s">
        <v>734</v>
      </c>
      <c r="D219" s="34"/>
      <c r="E219" s="31" t="s">
        <v>1406</v>
      </c>
      <c r="F219" s="34"/>
      <c r="G219" s="34"/>
      <c r="H219" s="34"/>
      <c r="I219" s="35">
        <f>SUMIFS(I220:I271,A220:A271,"P")</f>
        <v>0</v>
      </c>
      <c r="J219" s="36"/>
    </row>
    <row r="220">
      <c r="A220" s="37" t="s">
        <v>591</v>
      </c>
      <c r="B220" s="37">
        <v>52</v>
      </c>
      <c r="C220" s="38" t="s">
        <v>6194</v>
      </c>
      <c r="D220" s="37" t="s">
        <v>593</v>
      </c>
      <c r="E220" s="39" t="s">
        <v>6195</v>
      </c>
      <c r="F220" s="40" t="s">
        <v>639</v>
      </c>
      <c r="G220" s="41">
        <v>34</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90">
      <c r="A222" s="37" t="s">
        <v>630</v>
      </c>
      <c r="B222" s="45"/>
      <c r="C222" s="46"/>
      <c r="D222" s="46"/>
      <c r="E222" s="52" t="s">
        <v>6816</v>
      </c>
      <c r="F222" s="46"/>
      <c r="G222" s="46"/>
      <c r="H222" s="46"/>
      <c r="I222" s="46"/>
      <c r="J222" s="48"/>
    </row>
    <row r="223">
      <c r="A223" s="37" t="s">
        <v>597</v>
      </c>
      <c r="B223" s="45"/>
      <c r="C223" s="46"/>
      <c r="D223" s="46"/>
      <c r="E223" s="47" t="s">
        <v>593</v>
      </c>
      <c r="F223" s="46"/>
      <c r="G223" s="46"/>
      <c r="H223" s="46"/>
      <c r="I223" s="46"/>
      <c r="J223" s="48"/>
    </row>
    <row r="224">
      <c r="A224" s="37" t="s">
        <v>591</v>
      </c>
      <c r="B224" s="37">
        <v>53</v>
      </c>
      <c r="C224" s="38" t="s">
        <v>5805</v>
      </c>
      <c r="D224" s="37" t="s">
        <v>593</v>
      </c>
      <c r="E224" s="39" t="s">
        <v>5806</v>
      </c>
      <c r="F224" s="40" t="s">
        <v>639</v>
      </c>
      <c r="G224" s="41">
        <v>52</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90">
      <c r="A226" s="37" t="s">
        <v>630</v>
      </c>
      <c r="B226" s="45"/>
      <c r="C226" s="46"/>
      <c r="D226" s="46"/>
      <c r="E226" s="52" t="s">
        <v>6817</v>
      </c>
      <c r="F226" s="46"/>
      <c r="G226" s="46"/>
      <c r="H226" s="46"/>
      <c r="I226" s="46"/>
      <c r="J226" s="48"/>
    </row>
    <row r="227">
      <c r="A227" s="37" t="s">
        <v>597</v>
      </c>
      <c r="B227" s="45"/>
      <c r="C227" s="46"/>
      <c r="D227" s="46"/>
      <c r="E227" s="47" t="s">
        <v>593</v>
      </c>
      <c r="F227" s="46"/>
      <c r="G227" s="46"/>
      <c r="H227" s="46"/>
      <c r="I227" s="46"/>
      <c r="J227" s="48"/>
    </row>
    <row r="228">
      <c r="A228" s="37" t="s">
        <v>591</v>
      </c>
      <c r="B228" s="37">
        <v>54</v>
      </c>
      <c r="C228" s="38" t="s">
        <v>5563</v>
      </c>
      <c r="D228" s="37" t="s">
        <v>593</v>
      </c>
      <c r="E228" s="39" t="s">
        <v>5564</v>
      </c>
      <c r="F228" s="40" t="s">
        <v>629</v>
      </c>
      <c r="G228" s="41">
        <v>119.13</v>
      </c>
      <c r="H228" s="42">
        <v>0</v>
      </c>
      <c r="I228" s="43">
        <f>ROUND(G228*H228,P4)</f>
        <v>0</v>
      </c>
      <c r="J228" s="37"/>
      <c r="O228" s="44">
        <f>I228*0.21</f>
        <v>0</v>
      </c>
      <c r="P228">
        <v>3</v>
      </c>
    </row>
    <row r="229">
      <c r="A229" s="37" t="s">
        <v>596</v>
      </c>
      <c r="B229" s="45"/>
      <c r="C229" s="46"/>
      <c r="D229" s="46"/>
      <c r="E229" s="47" t="s">
        <v>593</v>
      </c>
      <c r="F229" s="46"/>
      <c r="G229" s="46"/>
      <c r="H229" s="46"/>
      <c r="I229" s="46"/>
      <c r="J229" s="48"/>
    </row>
    <row r="230" ht="60">
      <c r="A230" s="37" t="s">
        <v>630</v>
      </c>
      <c r="B230" s="45"/>
      <c r="C230" s="46"/>
      <c r="D230" s="46"/>
      <c r="E230" s="52" t="s">
        <v>6818</v>
      </c>
      <c r="F230" s="46"/>
      <c r="G230" s="46"/>
      <c r="H230" s="46"/>
      <c r="I230" s="46"/>
      <c r="J230" s="48"/>
    </row>
    <row r="231">
      <c r="A231" s="37" t="s">
        <v>597</v>
      </c>
      <c r="B231" s="45"/>
      <c r="C231" s="46"/>
      <c r="D231" s="46"/>
      <c r="E231" s="47" t="s">
        <v>593</v>
      </c>
      <c r="F231" s="46"/>
      <c r="G231" s="46"/>
      <c r="H231" s="46"/>
      <c r="I231" s="46"/>
      <c r="J231" s="48"/>
    </row>
    <row r="232">
      <c r="A232" s="37" t="s">
        <v>591</v>
      </c>
      <c r="B232" s="37">
        <v>55</v>
      </c>
      <c r="C232" s="38" t="s">
        <v>5305</v>
      </c>
      <c r="D232" s="37" t="s">
        <v>593</v>
      </c>
      <c r="E232" s="39" t="s">
        <v>5306</v>
      </c>
      <c r="F232" s="40" t="s">
        <v>629</v>
      </c>
      <c r="G232" s="41">
        <v>2.5</v>
      </c>
      <c r="H232" s="42">
        <v>0</v>
      </c>
      <c r="I232" s="43">
        <f>ROUND(G232*H232,P4)</f>
        <v>0</v>
      </c>
      <c r="J232" s="37"/>
      <c r="O232" s="44">
        <f>I232*0.21</f>
        <v>0</v>
      </c>
      <c r="P232">
        <v>3</v>
      </c>
    </row>
    <row r="233">
      <c r="A233" s="37" t="s">
        <v>596</v>
      </c>
      <c r="B233" s="45"/>
      <c r="C233" s="46"/>
      <c r="D233" s="46"/>
      <c r="E233" s="47" t="s">
        <v>593</v>
      </c>
      <c r="F233" s="46"/>
      <c r="G233" s="46"/>
      <c r="H233" s="46"/>
      <c r="I233" s="46"/>
      <c r="J233" s="48"/>
    </row>
    <row r="234">
      <c r="A234" s="37" t="s">
        <v>630</v>
      </c>
      <c r="B234" s="45"/>
      <c r="C234" s="46"/>
      <c r="D234" s="46"/>
      <c r="E234" s="52" t="s">
        <v>6819</v>
      </c>
      <c r="F234" s="46"/>
      <c r="G234" s="46"/>
      <c r="H234" s="46"/>
      <c r="I234" s="46"/>
      <c r="J234" s="48"/>
    </row>
    <row r="235">
      <c r="A235" s="37" t="s">
        <v>597</v>
      </c>
      <c r="B235" s="45"/>
      <c r="C235" s="46"/>
      <c r="D235" s="46"/>
      <c r="E235" s="47" t="s">
        <v>593</v>
      </c>
      <c r="F235" s="46"/>
      <c r="G235" s="46"/>
      <c r="H235" s="46"/>
      <c r="I235" s="46"/>
      <c r="J235" s="48"/>
    </row>
    <row r="236" ht="30">
      <c r="A236" s="37" t="s">
        <v>591</v>
      </c>
      <c r="B236" s="37">
        <v>56</v>
      </c>
      <c r="C236" s="38" t="s">
        <v>6204</v>
      </c>
      <c r="D236" s="37" t="s">
        <v>593</v>
      </c>
      <c r="E236" s="39" t="s">
        <v>6205</v>
      </c>
      <c r="F236" s="40" t="s">
        <v>604</v>
      </c>
      <c r="G236" s="41">
        <v>17</v>
      </c>
      <c r="H236" s="42">
        <v>0</v>
      </c>
      <c r="I236" s="43">
        <f>ROUND(G236*H236,P4)</f>
        <v>0</v>
      </c>
      <c r="J236" s="37"/>
      <c r="O236" s="44">
        <f>I236*0.21</f>
        <v>0</v>
      </c>
      <c r="P236">
        <v>3</v>
      </c>
    </row>
    <row r="237">
      <c r="A237" s="37" t="s">
        <v>596</v>
      </c>
      <c r="B237" s="45"/>
      <c r="C237" s="46"/>
      <c r="D237" s="46"/>
      <c r="E237" s="47" t="s">
        <v>593</v>
      </c>
      <c r="F237" s="46"/>
      <c r="G237" s="46"/>
      <c r="H237" s="46"/>
      <c r="I237" s="46"/>
      <c r="J237" s="48"/>
    </row>
    <row r="238">
      <c r="A238" s="37" t="s">
        <v>630</v>
      </c>
      <c r="B238" s="45"/>
      <c r="C238" s="46"/>
      <c r="D238" s="46"/>
      <c r="E238" s="52" t="s">
        <v>6820</v>
      </c>
      <c r="F238" s="46"/>
      <c r="G238" s="46"/>
      <c r="H238" s="46"/>
      <c r="I238" s="46"/>
      <c r="J238" s="48"/>
    </row>
    <row r="239">
      <c r="A239" s="37" t="s">
        <v>597</v>
      </c>
      <c r="B239" s="45"/>
      <c r="C239" s="46"/>
      <c r="D239" s="46"/>
      <c r="E239" s="47" t="s">
        <v>593</v>
      </c>
      <c r="F239" s="46"/>
      <c r="G239" s="46"/>
      <c r="H239" s="46"/>
      <c r="I239" s="46"/>
      <c r="J239" s="48"/>
    </row>
    <row r="240" ht="30">
      <c r="A240" s="37" t="s">
        <v>591</v>
      </c>
      <c r="B240" s="37">
        <v>57</v>
      </c>
      <c r="C240" s="38" t="s">
        <v>6207</v>
      </c>
      <c r="D240" s="37" t="s">
        <v>593</v>
      </c>
      <c r="E240" s="39" t="s">
        <v>6208</v>
      </c>
      <c r="F240" s="40" t="s">
        <v>604</v>
      </c>
      <c r="G240" s="41">
        <v>4</v>
      </c>
      <c r="H240" s="42">
        <v>0</v>
      </c>
      <c r="I240" s="43">
        <f>ROUND(G240*H240,P4)</f>
        <v>0</v>
      </c>
      <c r="J240" s="37"/>
      <c r="O240" s="44">
        <f>I240*0.21</f>
        <v>0</v>
      </c>
      <c r="P240">
        <v>3</v>
      </c>
    </row>
    <row r="241">
      <c r="A241" s="37" t="s">
        <v>596</v>
      </c>
      <c r="B241" s="45"/>
      <c r="C241" s="46"/>
      <c r="D241" s="46"/>
      <c r="E241" s="47" t="s">
        <v>593</v>
      </c>
      <c r="F241" s="46"/>
      <c r="G241" s="46"/>
      <c r="H241" s="46"/>
      <c r="I241" s="46"/>
      <c r="J241" s="48"/>
    </row>
    <row r="242">
      <c r="A242" s="37" t="s">
        <v>630</v>
      </c>
      <c r="B242" s="45"/>
      <c r="C242" s="46"/>
      <c r="D242" s="46"/>
      <c r="E242" s="52" t="s">
        <v>865</v>
      </c>
      <c r="F242" s="46"/>
      <c r="G242" s="46"/>
      <c r="H242" s="46"/>
      <c r="I242" s="46"/>
      <c r="J242" s="48"/>
    </row>
    <row r="243">
      <c r="A243" s="37" t="s">
        <v>597</v>
      </c>
      <c r="B243" s="45"/>
      <c r="C243" s="46"/>
      <c r="D243" s="46"/>
      <c r="E243" s="47" t="s">
        <v>593</v>
      </c>
      <c r="F243" s="46"/>
      <c r="G243" s="46"/>
      <c r="H243" s="46"/>
      <c r="I243" s="46"/>
      <c r="J243" s="48"/>
    </row>
    <row r="244" ht="30">
      <c r="A244" s="37" t="s">
        <v>591</v>
      </c>
      <c r="B244" s="37">
        <v>58</v>
      </c>
      <c r="C244" s="38" t="s">
        <v>6221</v>
      </c>
      <c r="D244" s="37" t="s">
        <v>593</v>
      </c>
      <c r="E244" s="39" t="s">
        <v>6222</v>
      </c>
      <c r="F244" s="40" t="s">
        <v>629</v>
      </c>
      <c r="G244" s="41">
        <v>3.2999999999999998</v>
      </c>
      <c r="H244" s="42">
        <v>0</v>
      </c>
      <c r="I244" s="43">
        <f>ROUND(G244*H244,P4)</f>
        <v>0</v>
      </c>
      <c r="J244" s="37"/>
      <c r="O244" s="44">
        <f>I244*0.21</f>
        <v>0</v>
      </c>
      <c r="P244">
        <v>3</v>
      </c>
    </row>
    <row r="245">
      <c r="A245" s="37" t="s">
        <v>596</v>
      </c>
      <c r="B245" s="45"/>
      <c r="C245" s="46"/>
      <c r="D245" s="46"/>
      <c r="E245" s="47" t="s">
        <v>593</v>
      </c>
      <c r="F245" s="46"/>
      <c r="G245" s="46"/>
      <c r="H245" s="46"/>
      <c r="I245" s="46"/>
      <c r="J245" s="48"/>
    </row>
    <row r="246" ht="90">
      <c r="A246" s="37" t="s">
        <v>630</v>
      </c>
      <c r="B246" s="45"/>
      <c r="C246" s="46"/>
      <c r="D246" s="46"/>
      <c r="E246" s="52" t="s">
        <v>6821</v>
      </c>
      <c r="F246" s="46"/>
      <c r="G246" s="46"/>
      <c r="H246" s="46"/>
      <c r="I246" s="46"/>
      <c r="J246" s="48"/>
    </row>
    <row r="247">
      <c r="A247" s="37" t="s">
        <v>597</v>
      </c>
      <c r="B247" s="45"/>
      <c r="C247" s="46"/>
      <c r="D247" s="46"/>
      <c r="E247" s="47" t="s">
        <v>593</v>
      </c>
      <c r="F247" s="46"/>
      <c r="G247" s="46"/>
      <c r="H247" s="46"/>
      <c r="I247" s="46"/>
      <c r="J247" s="48"/>
    </row>
    <row r="248" ht="30">
      <c r="A248" s="37" t="s">
        <v>591</v>
      </c>
      <c r="B248" s="37">
        <v>59</v>
      </c>
      <c r="C248" s="38" t="s">
        <v>6069</v>
      </c>
      <c r="D248" s="37" t="s">
        <v>593</v>
      </c>
      <c r="E248" s="39" t="s">
        <v>6070</v>
      </c>
      <c r="F248" s="40" t="s">
        <v>639</v>
      </c>
      <c r="G248" s="41">
        <v>28.5</v>
      </c>
      <c r="H248" s="42">
        <v>0</v>
      </c>
      <c r="I248" s="43">
        <f>ROUND(G248*H248,P4)</f>
        <v>0</v>
      </c>
      <c r="J248" s="37"/>
      <c r="O248" s="44">
        <f>I248*0.21</f>
        <v>0</v>
      </c>
      <c r="P248">
        <v>3</v>
      </c>
    </row>
    <row r="249">
      <c r="A249" s="37" t="s">
        <v>596</v>
      </c>
      <c r="B249" s="45"/>
      <c r="C249" s="46"/>
      <c r="D249" s="46"/>
      <c r="E249" s="47" t="s">
        <v>593</v>
      </c>
      <c r="F249" s="46"/>
      <c r="G249" s="46"/>
      <c r="H249" s="46"/>
      <c r="I249" s="46"/>
      <c r="J249" s="48"/>
    </row>
    <row r="250" ht="90">
      <c r="A250" s="37" t="s">
        <v>630</v>
      </c>
      <c r="B250" s="45"/>
      <c r="C250" s="46"/>
      <c r="D250" s="46"/>
      <c r="E250" s="52" t="s">
        <v>6822</v>
      </c>
      <c r="F250" s="46"/>
      <c r="G250" s="46"/>
      <c r="H250" s="46"/>
      <c r="I250" s="46"/>
      <c r="J250" s="48"/>
    </row>
    <row r="251">
      <c r="A251" s="37" t="s">
        <v>597</v>
      </c>
      <c r="B251" s="45"/>
      <c r="C251" s="46"/>
      <c r="D251" s="46"/>
      <c r="E251" s="47" t="s">
        <v>593</v>
      </c>
      <c r="F251" s="46"/>
      <c r="G251" s="46"/>
      <c r="H251" s="46"/>
      <c r="I251" s="46"/>
      <c r="J251" s="48"/>
    </row>
    <row r="252">
      <c r="A252" s="37" t="s">
        <v>591</v>
      </c>
      <c r="B252" s="37">
        <v>60</v>
      </c>
      <c r="C252" s="38" t="s">
        <v>6823</v>
      </c>
      <c r="D252" s="37" t="s">
        <v>593</v>
      </c>
      <c r="E252" s="39" t="s">
        <v>6824</v>
      </c>
      <c r="F252" s="40" t="s">
        <v>604</v>
      </c>
      <c r="G252" s="41">
        <v>1</v>
      </c>
      <c r="H252" s="42">
        <v>0</v>
      </c>
      <c r="I252" s="43">
        <f>ROUND(G252*H252,P4)</f>
        <v>0</v>
      </c>
      <c r="J252" s="37"/>
      <c r="O252" s="44">
        <f>I252*0.21</f>
        <v>0</v>
      </c>
      <c r="P252">
        <v>3</v>
      </c>
    </row>
    <row r="253">
      <c r="A253" s="37" t="s">
        <v>596</v>
      </c>
      <c r="B253" s="45"/>
      <c r="C253" s="46"/>
      <c r="D253" s="46"/>
      <c r="E253" s="47" t="s">
        <v>593</v>
      </c>
      <c r="F253" s="46"/>
      <c r="G253" s="46"/>
      <c r="H253" s="46"/>
      <c r="I253" s="46"/>
      <c r="J253" s="48"/>
    </row>
    <row r="254">
      <c r="A254" s="37" t="s">
        <v>630</v>
      </c>
      <c r="B254" s="45"/>
      <c r="C254" s="46"/>
      <c r="D254" s="46"/>
      <c r="E254" s="52" t="s">
        <v>885</v>
      </c>
      <c r="F254" s="46"/>
      <c r="G254" s="46"/>
      <c r="H254" s="46"/>
      <c r="I254" s="46"/>
      <c r="J254" s="48"/>
    </row>
    <row r="255">
      <c r="A255" s="37" t="s">
        <v>597</v>
      </c>
      <c r="B255" s="45"/>
      <c r="C255" s="46"/>
      <c r="D255" s="46"/>
      <c r="E255" s="47" t="s">
        <v>593</v>
      </c>
      <c r="F255" s="46"/>
      <c r="G255" s="46"/>
      <c r="H255" s="46"/>
      <c r="I255" s="46"/>
      <c r="J255" s="48"/>
    </row>
    <row r="256">
      <c r="A256" s="37" t="s">
        <v>591</v>
      </c>
      <c r="B256" s="37">
        <v>61</v>
      </c>
      <c r="C256" s="38" t="s">
        <v>6229</v>
      </c>
      <c r="D256" s="37" t="s">
        <v>593</v>
      </c>
      <c r="E256" s="39" t="s">
        <v>6230</v>
      </c>
      <c r="F256" s="40" t="s">
        <v>604</v>
      </c>
      <c r="G256" s="41">
        <v>5</v>
      </c>
      <c r="H256" s="42">
        <v>0</v>
      </c>
      <c r="I256" s="43">
        <f>ROUND(G256*H256,P4)</f>
        <v>0</v>
      </c>
      <c r="J256" s="37"/>
      <c r="O256" s="44">
        <f>I256*0.21</f>
        <v>0</v>
      </c>
      <c r="P256">
        <v>3</v>
      </c>
    </row>
    <row r="257">
      <c r="A257" s="37" t="s">
        <v>596</v>
      </c>
      <c r="B257" s="45"/>
      <c r="C257" s="46"/>
      <c r="D257" s="46"/>
      <c r="E257" s="47" t="s">
        <v>593</v>
      </c>
      <c r="F257" s="46"/>
      <c r="G257" s="46"/>
      <c r="H257" s="46"/>
      <c r="I257" s="46"/>
      <c r="J257" s="48"/>
    </row>
    <row r="258">
      <c r="A258" s="37" t="s">
        <v>630</v>
      </c>
      <c r="B258" s="45"/>
      <c r="C258" s="46"/>
      <c r="D258" s="46"/>
      <c r="E258" s="52" t="s">
        <v>5110</v>
      </c>
      <c r="F258" s="46"/>
      <c r="G258" s="46"/>
      <c r="H258" s="46"/>
      <c r="I258" s="46"/>
      <c r="J258" s="48"/>
    </row>
    <row r="259">
      <c r="A259" s="37" t="s">
        <v>597</v>
      </c>
      <c r="B259" s="45"/>
      <c r="C259" s="46"/>
      <c r="D259" s="46"/>
      <c r="E259" s="47" t="s">
        <v>593</v>
      </c>
      <c r="F259" s="46"/>
      <c r="G259" s="46"/>
      <c r="H259" s="46"/>
      <c r="I259" s="46"/>
      <c r="J259" s="48"/>
    </row>
    <row r="260">
      <c r="A260" s="37" t="s">
        <v>591</v>
      </c>
      <c r="B260" s="37">
        <v>62</v>
      </c>
      <c r="C260" s="38" t="s">
        <v>6825</v>
      </c>
      <c r="D260" s="37" t="s">
        <v>593</v>
      </c>
      <c r="E260" s="39" t="s">
        <v>6826</v>
      </c>
      <c r="F260" s="40" t="s">
        <v>604</v>
      </c>
      <c r="G260" s="41">
        <v>2</v>
      </c>
      <c r="H260" s="42">
        <v>0</v>
      </c>
      <c r="I260" s="43">
        <f>ROUND(G260*H260,P4)</f>
        <v>0</v>
      </c>
      <c r="J260" s="37"/>
      <c r="O260" s="44">
        <f>I260*0.21</f>
        <v>0</v>
      </c>
      <c r="P260">
        <v>3</v>
      </c>
    </row>
    <row r="261">
      <c r="A261" s="37" t="s">
        <v>596</v>
      </c>
      <c r="B261" s="45"/>
      <c r="C261" s="46"/>
      <c r="D261" s="46"/>
      <c r="E261" s="47" t="s">
        <v>593</v>
      </c>
      <c r="F261" s="46"/>
      <c r="G261" s="46"/>
      <c r="H261" s="46"/>
      <c r="I261" s="46"/>
      <c r="J261" s="48"/>
    </row>
    <row r="262">
      <c r="A262" s="37" t="s">
        <v>630</v>
      </c>
      <c r="B262" s="45"/>
      <c r="C262" s="46"/>
      <c r="D262" s="46"/>
      <c r="E262" s="52" t="s">
        <v>869</v>
      </c>
      <c r="F262" s="46"/>
      <c r="G262" s="46"/>
      <c r="H262" s="46"/>
      <c r="I262" s="46"/>
      <c r="J262" s="48"/>
    </row>
    <row r="263">
      <c r="A263" s="37" t="s">
        <v>597</v>
      </c>
      <c r="B263" s="45"/>
      <c r="C263" s="46"/>
      <c r="D263" s="46"/>
      <c r="E263" s="47" t="s">
        <v>593</v>
      </c>
      <c r="F263" s="46"/>
      <c r="G263" s="46"/>
      <c r="H263" s="46"/>
      <c r="I263" s="46"/>
      <c r="J263" s="48"/>
    </row>
    <row r="264">
      <c r="A264" s="37" t="s">
        <v>591</v>
      </c>
      <c r="B264" s="37">
        <v>63</v>
      </c>
      <c r="C264" s="38" t="s">
        <v>6231</v>
      </c>
      <c r="D264" s="37" t="s">
        <v>593</v>
      </c>
      <c r="E264" s="39" t="s">
        <v>6232</v>
      </c>
      <c r="F264" s="40" t="s">
        <v>604</v>
      </c>
      <c r="G264" s="41">
        <v>9</v>
      </c>
      <c r="H264" s="42">
        <v>0</v>
      </c>
      <c r="I264" s="43">
        <f>ROUND(G264*H264,P4)</f>
        <v>0</v>
      </c>
      <c r="J264" s="37"/>
      <c r="O264" s="44">
        <f>I264*0.21</f>
        <v>0</v>
      </c>
      <c r="P264">
        <v>3</v>
      </c>
    </row>
    <row r="265">
      <c r="A265" s="37" t="s">
        <v>596</v>
      </c>
      <c r="B265" s="45"/>
      <c r="C265" s="46"/>
      <c r="D265" s="46"/>
      <c r="E265" s="47" t="s">
        <v>593</v>
      </c>
      <c r="F265" s="46"/>
      <c r="G265" s="46"/>
      <c r="H265" s="46"/>
      <c r="I265" s="46"/>
      <c r="J265" s="48"/>
    </row>
    <row r="266">
      <c r="A266" s="37" t="s">
        <v>630</v>
      </c>
      <c r="B266" s="45"/>
      <c r="C266" s="46"/>
      <c r="D266" s="46"/>
      <c r="E266" s="52" t="s">
        <v>5449</v>
      </c>
      <c r="F266" s="46"/>
      <c r="G266" s="46"/>
      <c r="H266" s="46"/>
      <c r="I266" s="46"/>
      <c r="J266" s="48"/>
    </row>
    <row r="267">
      <c r="A267" s="37" t="s">
        <v>597</v>
      </c>
      <c r="B267" s="45"/>
      <c r="C267" s="46"/>
      <c r="D267" s="46"/>
      <c r="E267" s="47" t="s">
        <v>593</v>
      </c>
      <c r="F267" s="46"/>
      <c r="G267" s="46"/>
      <c r="H267" s="46"/>
      <c r="I267" s="46"/>
      <c r="J267" s="48"/>
    </row>
    <row r="268">
      <c r="A268" s="37" t="s">
        <v>591</v>
      </c>
      <c r="B268" s="37">
        <v>64</v>
      </c>
      <c r="C268" s="38" t="s">
        <v>6233</v>
      </c>
      <c r="D268" s="37" t="s">
        <v>593</v>
      </c>
      <c r="E268" s="39" t="s">
        <v>6234</v>
      </c>
      <c r="F268" s="40" t="s">
        <v>604</v>
      </c>
      <c r="G268" s="41">
        <v>4</v>
      </c>
      <c r="H268" s="42">
        <v>0</v>
      </c>
      <c r="I268" s="43">
        <f>ROUND(G268*H268,P4)</f>
        <v>0</v>
      </c>
      <c r="J268" s="37"/>
      <c r="O268" s="44">
        <f>I268*0.21</f>
        <v>0</v>
      </c>
      <c r="P268">
        <v>3</v>
      </c>
    </row>
    <row r="269">
      <c r="A269" s="37" t="s">
        <v>596</v>
      </c>
      <c r="B269" s="45"/>
      <c r="C269" s="46"/>
      <c r="D269" s="46"/>
      <c r="E269" s="47" t="s">
        <v>593</v>
      </c>
      <c r="F269" s="46"/>
      <c r="G269" s="46"/>
      <c r="H269" s="46"/>
      <c r="I269" s="46"/>
      <c r="J269" s="48"/>
    </row>
    <row r="270">
      <c r="A270" s="37" t="s">
        <v>630</v>
      </c>
      <c r="B270" s="45"/>
      <c r="C270" s="46"/>
      <c r="D270" s="46"/>
      <c r="E270" s="52" t="s">
        <v>865</v>
      </c>
      <c r="F270" s="46"/>
      <c r="G270" s="46"/>
      <c r="H270" s="46"/>
      <c r="I270" s="46"/>
      <c r="J270" s="48"/>
    </row>
    <row r="271">
      <c r="A271" s="37" t="s">
        <v>597</v>
      </c>
      <c r="B271" s="45"/>
      <c r="C271" s="46"/>
      <c r="D271" s="46"/>
      <c r="E271" s="47" t="s">
        <v>593</v>
      </c>
      <c r="F271" s="46"/>
      <c r="G271" s="46"/>
      <c r="H271" s="46"/>
      <c r="I271" s="46"/>
      <c r="J271" s="48"/>
    </row>
    <row r="272">
      <c r="A272" s="31" t="s">
        <v>589</v>
      </c>
      <c r="B272" s="32"/>
      <c r="C272" s="33" t="s">
        <v>5617</v>
      </c>
      <c r="D272" s="34"/>
      <c r="E272" s="31" t="s">
        <v>5618</v>
      </c>
      <c r="F272" s="34"/>
      <c r="G272" s="34"/>
      <c r="H272" s="34"/>
      <c r="I272" s="35">
        <f>SUMIFS(I273:I280,A273:A280,"P")</f>
        <v>0</v>
      </c>
      <c r="J272" s="36"/>
    </row>
    <row r="273">
      <c r="A273" s="37" t="s">
        <v>591</v>
      </c>
      <c r="B273" s="37">
        <v>65</v>
      </c>
      <c r="C273" s="38" t="s">
        <v>6241</v>
      </c>
      <c r="D273" s="37" t="s">
        <v>593</v>
      </c>
      <c r="E273" s="39" t="s">
        <v>6242</v>
      </c>
      <c r="F273" s="40" t="s">
        <v>1007</v>
      </c>
      <c r="G273" s="41">
        <v>75.400000000000006</v>
      </c>
      <c r="H273" s="42">
        <v>0</v>
      </c>
      <c r="I273" s="43">
        <f>ROUND(G273*H273,P4)</f>
        <v>0</v>
      </c>
      <c r="J273" s="37"/>
      <c r="O273" s="44">
        <f>I273*0.21</f>
        <v>0</v>
      </c>
      <c r="P273">
        <v>3</v>
      </c>
    </row>
    <row r="274">
      <c r="A274" s="37" t="s">
        <v>596</v>
      </c>
      <c r="B274" s="45"/>
      <c r="C274" s="46"/>
      <c r="D274" s="46"/>
      <c r="E274" s="47" t="s">
        <v>593</v>
      </c>
      <c r="F274" s="46"/>
      <c r="G274" s="46"/>
      <c r="H274" s="46"/>
      <c r="I274" s="46"/>
      <c r="J274" s="48"/>
    </row>
    <row r="275">
      <c r="A275" s="37" t="s">
        <v>630</v>
      </c>
      <c r="B275" s="45"/>
      <c r="C275" s="46"/>
      <c r="D275" s="46"/>
      <c r="E275" s="52" t="s">
        <v>6827</v>
      </c>
      <c r="F275" s="46"/>
      <c r="G275" s="46"/>
      <c r="H275" s="46"/>
      <c r="I275" s="46"/>
      <c r="J275" s="48"/>
    </row>
    <row r="276">
      <c r="A276" s="37" t="s">
        <v>597</v>
      </c>
      <c r="B276" s="45"/>
      <c r="C276" s="46"/>
      <c r="D276" s="46"/>
      <c r="E276" s="47" t="s">
        <v>593</v>
      </c>
      <c r="F276" s="46"/>
      <c r="G276" s="46"/>
      <c r="H276" s="46"/>
      <c r="I276" s="46"/>
      <c r="J276" s="48"/>
    </row>
    <row r="277">
      <c r="A277" s="37" t="s">
        <v>591</v>
      </c>
      <c r="B277" s="37">
        <v>66</v>
      </c>
      <c r="C277" s="38" t="s">
        <v>6244</v>
      </c>
      <c r="D277" s="37" t="s">
        <v>593</v>
      </c>
      <c r="E277" s="39" t="s">
        <v>6245</v>
      </c>
      <c r="F277" s="40" t="s">
        <v>1007</v>
      </c>
      <c r="G277" s="41">
        <v>75.400000000000006</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c r="A279" s="37" t="s">
        <v>630</v>
      </c>
      <c r="B279" s="45"/>
      <c r="C279" s="46"/>
      <c r="D279" s="46"/>
      <c r="E279" s="52" t="s">
        <v>6828</v>
      </c>
      <c r="F279" s="46"/>
      <c r="G279" s="46"/>
      <c r="H279" s="46"/>
      <c r="I279" s="46"/>
      <c r="J279" s="48"/>
    </row>
    <row r="280">
      <c r="A280" s="37" t="s">
        <v>597</v>
      </c>
      <c r="B280" s="45"/>
      <c r="C280" s="46"/>
      <c r="D280" s="46"/>
      <c r="E280" s="47" t="s">
        <v>593</v>
      </c>
      <c r="F280" s="46"/>
      <c r="G280" s="46"/>
      <c r="H280" s="46"/>
      <c r="I280" s="46"/>
      <c r="J280" s="48"/>
    </row>
    <row r="281">
      <c r="A281" s="31" t="s">
        <v>589</v>
      </c>
      <c r="B281" s="32"/>
      <c r="C281" s="33" t="s">
        <v>5330</v>
      </c>
      <c r="D281" s="34"/>
      <c r="E281" s="31" t="s">
        <v>5331</v>
      </c>
      <c r="F281" s="34"/>
      <c r="G281" s="34"/>
      <c r="H281" s="34"/>
      <c r="I281" s="35">
        <f>SUMIFS(I282:I289,A282:A289,"P")</f>
        <v>0</v>
      </c>
      <c r="J281" s="36"/>
    </row>
    <row r="282" ht="30">
      <c r="A282" s="37" t="s">
        <v>591</v>
      </c>
      <c r="B282" s="37">
        <v>67</v>
      </c>
      <c r="C282" s="38" t="s">
        <v>6247</v>
      </c>
      <c r="D282" s="37" t="s">
        <v>593</v>
      </c>
      <c r="E282" s="39" t="s">
        <v>6248</v>
      </c>
      <c r="F282" s="40" t="s">
        <v>639</v>
      </c>
      <c r="G282" s="41">
        <v>4.5899999999999999</v>
      </c>
      <c r="H282" s="42">
        <v>0</v>
      </c>
      <c r="I282" s="43">
        <f>ROUND(G282*H282,P4)</f>
        <v>0</v>
      </c>
      <c r="J282" s="37"/>
      <c r="O282" s="44">
        <f>I282*0.21</f>
        <v>0</v>
      </c>
      <c r="P282">
        <v>3</v>
      </c>
    </row>
    <row r="283">
      <c r="A283" s="37" t="s">
        <v>596</v>
      </c>
      <c r="B283" s="45"/>
      <c r="C283" s="46"/>
      <c r="D283" s="46"/>
      <c r="E283" s="47" t="s">
        <v>593</v>
      </c>
      <c r="F283" s="46"/>
      <c r="G283" s="46"/>
      <c r="H283" s="46"/>
      <c r="I283" s="46"/>
      <c r="J283" s="48"/>
    </row>
    <row r="284">
      <c r="A284" s="37" t="s">
        <v>630</v>
      </c>
      <c r="B284" s="45"/>
      <c r="C284" s="46"/>
      <c r="D284" s="46"/>
      <c r="E284" s="52" t="s">
        <v>6829</v>
      </c>
      <c r="F284" s="46"/>
      <c r="G284" s="46"/>
      <c r="H284" s="46"/>
      <c r="I284" s="46"/>
      <c r="J284" s="48"/>
    </row>
    <row r="285">
      <c r="A285" s="37" t="s">
        <v>597</v>
      </c>
      <c r="B285" s="45"/>
      <c r="C285" s="46"/>
      <c r="D285" s="46"/>
      <c r="E285" s="47" t="s">
        <v>593</v>
      </c>
      <c r="F285" s="46"/>
      <c r="G285" s="46"/>
      <c r="H285" s="46"/>
      <c r="I285" s="46"/>
      <c r="J285" s="48"/>
    </row>
    <row r="286">
      <c r="A286" s="37" t="s">
        <v>591</v>
      </c>
      <c r="B286" s="37">
        <v>68</v>
      </c>
      <c r="C286" s="38" t="s">
        <v>6250</v>
      </c>
      <c r="D286" s="37" t="s">
        <v>593</v>
      </c>
      <c r="E286" s="39" t="s">
        <v>6251</v>
      </c>
      <c r="F286" s="40" t="s">
        <v>639</v>
      </c>
      <c r="G286" s="41">
        <v>4.5899999999999999</v>
      </c>
      <c r="H286" s="42">
        <v>0</v>
      </c>
      <c r="I286" s="43">
        <f>ROUND(G286*H286,P4)</f>
        <v>0</v>
      </c>
      <c r="J286" s="37"/>
      <c r="O286" s="44">
        <f>I286*0.21</f>
        <v>0</v>
      </c>
      <c r="P286">
        <v>3</v>
      </c>
    </row>
    <row r="287">
      <c r="A287" s="37" t="s">
        <v>596</v>
      </c>
      <c r="B287" s="45"/>
      <c r="C287" s="46"/>
      <c r="D287" s="46"/>
      <c r="E287" s="47" t="s">
        <v>593</v>
      </c>
      <c r="F287" s="46"/>
      <c r="G287" s="46"/>
      <c r="H287" s="46"/>
      <c r="I287" s="46"/>
      <c r="J287" s="48"/>
    </row>
    <row r="288" ht="30">
      <c r="A288" s="37" t="s">
        <v>630</v>
      </c>
      <c r="B288" s="45"/>
      <c r="C288" s="46"/>
      <c r="D288" s="46"/>
      <c r="E288" s="52" t="s">
        <v>6830</v>
      </c>
      <c r="F288" s="46"/>
      <c r="G288" s="46"/>
      <c r="H288" s="46"/>
      <c r="I288" s="46"/>
      <c r="J288" s="48"/>
    </row>
    <row r="289">
      <c r="A289" s="37" t="s">
        <v>597</v>
      </c>
      <c r="B289" s="45"/>
      <c r="C289" s="46"/>
      <c r="D289" s="46"/>
      <c r="E289" s="47" t="s">
        <v>593</v>
      </c>
      <c r="F289" s="46"/>
      <c r="G289" s="46"/>
      <c r="H289" s="46"/>
      <c r="I289" s="46"/>
      <c r="J289" s="48"/>
    </row>
    <row r="290">
      <c r="A290" s="31" t="s">
        <v>589</v>
      </c>
      <c r="B290" s="32"/>
      <c r="C290" s="33" t="s">
        <v>3581</v>
      </c>
      <c r="D290" s="34"/>
      <c r="E290" s="31" t="s">
        <v>3582</v>
      </c>
      <c r="F290" s="34"/>
      <c r="G290" s="34"/>
      <c r="H290" s="34"/>
      <c r="I290" s="35">
        <f>SUMIFS(I291:I446,A291:A446,"P")</f>
        <v>0</v>
      </c>
      <c r="J290" s="36"/>
    </row>
    <row r="291">
      <c r="A291" s="37" t="s">
        <v>591</v>
      </c>
      <c r="B291" s="37">
        <v>69</v>
      </c>
      <c r="C291" s="38" t="s">
        <v>6253</v>
      </c>
      <c r="D291" s="37" t="s">
        <v>593</v>
      </c>
      <c r="E291" s="39" t="s">
        <v>6254</v>
      </c>
      <c r="F291" s="40" t="s">
        <v>604</v>
      </c>
      <c r="G291" s="41">
        <v>11</v>
      </c>
      <c r="H291" s="42">
        <v>0</v>
      </c>
      <c r="I291" s="43">
        <f>ROUND(G291*H291,P4)</f>
        <v>0</v>
      </c>
      <c r="J291" s="37"/>
      <c r="O291" s="44">
        <f>I291*0.21</f>
        <v>0</v>
      </c>
      <c r="P291">
        <v>3</v>
      </c>
    </row>
    <row r="292">
      <c r="A292" s="37" t="s">
        <v>596</v>
      </c>
      <c r="B292" s="45"/>
      <c r="C292" s="46"/>
      <c r="D292" s="46"/>
      <c r="E292" s="47" t="s">
        <v>593</v>
      </c>
      <c r="F292" s="46"/>
      <c r="G292" s="46"/>
      <c r="H292" s="46"/>
      <c r="I292" s="46"/>
      <c r="J292" s="48"/>
    </row>
    <row r="293">
      <c r="A293" s="37" t="s">
        <v>630</v>
      </c>
      <c r="B293" s="45"/>
      <c r="C293" s="46"/>
      <c r="D293" s="46"/>
      <c r="E293" s="52" t="s">
        <v>5273</v>
      </c>
      <c r="F293" s="46"/>
      <c r="G293" s="46"/>
      <c r="H293" s="46"/>
      <c r="I293" s="46"/>
      <c r="J293" s="48"/>
    </row>
    <row r="294">
      <c r="A294" s="37" t="s">
        <v>597</v>
      </c>
      <c r="B294" s="45"/>
      <c r="C294" s="46"/>
      <c r="D294" s="46"/>
      <c r="E294" s="47" t="s">
        <v>593</v>
      </c>
      <c r="F294" s="46"/>
      <c r="G294" s="46"/>
      <c r="H294" s="46"/>
      <c r="I294" s="46"/>
      <c r="J294" s="48"/>
    </row>
    <row r="295">
      <c r="A295" s="37" t="s">
        <v>591</v>
      </c>
      <c r="B295" s="37">
        <v>70</v>
      </c>
      <c r="C295" s="38" t="s">
        <v>6261</v>
      </c>
      <c r="D295" s="37" t="s">
        <v>593</v>
      </c>
      <c r="E295" s="39" t="s">
        <v>6262</v>
      </c>
      <c r="F295" s="40" t="s">
        <v>604</v>
      </c>
      <c r="G295" s="41">
        <v>8</v>
      </c>
      <c r="H295" s="42">
        <v>0</v>
      </c>
      <c r="I295" s="43">
        <f>ROUND(G295*H295,P4)</f>
        <v>0</v>
      </c>
      <c r="J295" s="37"/>
      <c r="O295" s="44">
        <f>I295*0.21</f>
        <v>0</v>
      </c>
      <c r="P295">
        <v>3</v>
      </c>
    </row>
    <row r="296">
      <c r="A296" s="37" t="s">
        <v>596</v>
      </c>
      <c r="B296" s="45"/>
      <c r="C296" s="46"/>
      <c r="D296" s="46"/>
      <c r="E296" s="47" t="s">
        <v>593</v>
      </c>
      <c r="F296" s="46"/>
      <c r="G296" s="46"/>
      <c r="H296" s="46"/>
      <c r="I296" s="46"/>
      <c r="J296" s="48"/>
    </row>
    <row r="297">
      <c r="A297" s="37" t="s">
        <v>630</v>
      </c>
      <c r="B297" s="45"/>
      <c r="C297" s="46"/>
      <c r="D297" s="46"/>
      <c r="E297" s="52" t="s">
        <v>860</v>
      </c>
      <c r="F297" s="46"/>
      <c r="G297" s="46"/>
      <c r="H297" s="46"/>
      <c r="I297" s="46"/>
      <c r="J297" s="48"/>
    </row>
    <row r="298">
      <c r="A298" s="37" t="s">
        <v>597</v>
      </c>
      <c r="B298" s="45"/>
      <c r="C298" s="46"/>
      <c r="D298" s="46"/>
      <c r="E298" s="47" t="s">
        <v>593</v>
      </c>
      <c r="F298" s="46"/>
      <c r="G298" s="46"/>
      <c r="H298" s="46"/>
      <c r="I298" s="46"/>
      <c r="J298" s="48"/>
    </row>
    <row r="299">
      <c r="A299" s="37" t="s">
        <v>591</v>
      </c>
      <c r="B299" s="37">
        <v>71</v>
      </c>
      <c r="C299" s="38" t="s">
        <v>6263</v>
      </c>
      <c r="D299" s="37" t="s">
        <v>593</v>
      </c>
      <c r="E299" s="39" t="s">
        <v>6264</v>
      </c>
      <c r="F299" s="40" t="s">
        <v>604</v>
      </c>
      <c r="G299" s="41">
        <v>2</v>
      </c>
      <c r="H299" s="42">
        <v>0</v>
      </c>
      <c r="I299" s="43">
        <f>ROUND(G299*H299,P4)</f>
        <v>0</v>
      </c>
      <c r="J299" s="37"/>
      <c r="O299" s="44">
        <f>I299*0.21</f>
        <v>0</v>
      </c>
      <c r="P299">
        <v>3</v>
      </c>
    </row>
    <row r="300">
      <c r="A300" s="37" t="s">
        <v>596</v>
      </c>
      <c r="B300" s="45"/>
      <c r="C300" s="46"/>
      <c r="D300" s="46"/>
      <c r="E300" s="47" t="s">
        <v>593</v>
      </c>
      <c r="F300" s="46"/>
      <c r="G300" s="46"/>
      <c r="H300" s="46"/>
      <c r="I300" s="46"/>
      <c r="J300" s="48"/>
    </row>
    <row r="301">
      <c r="A301" s="37" t="s">
        <v>630</v>
      </c>
      <c r="B301" s="45"/>
      <c r="C301" s="46"/>
      <c r="D301" s="46"/>
      <c r="E301" s="52" t="s">
        <v>869</v>
      </c>
      <c r="F301" s="46"/>
      <c r="G301" s="46"/>
      <c r="H301" s="46"/>
      <c r="I301" s="46"/>
      <c r="J301" s="48"/>
    </row>
    <row r="302">
      <c r="A302" s="37" t="s">
        <v>597</v>
      </c>
      <c r="B302" s="45"/>
      <c r="C302" s="46"/>
      <c r="D302" s="46"/>
      <c r="E302" s="47" t="s">
        <v>593</v>
      </c>
      <c r="F302" s="46"/>
      <c r="G302" s="46"/>
      <c r="H302" s="46"/>
      <c r="I302" s="46"/>
      <c r="J302" s="48"/>
    </row>
    <row r="303">
      <c r="A303" s="37" t="s">
        <v>591</v>
      </c>
      <c r="B303" s="37">
        <v>72</v>
      </c>
      <c r="C303" s="38" t="s">
        <v>6265</v>
      </c>
      <c r="D303" s="37" t="s">
        <v>593</v>
      </c>
      <c r="E303" s="39" t="s">
        <v>6266</v>
      </c>
      <c r="F303" s="40" t="s">
        <v>604</v>
      </c>
      <c r="G303" s="41">
        <v>31</v>
      </c>
      <c r="H303" s="42">
        <v>0</v>
      </c>
      <c r="I303" s="43">
        <f>ROUND(G303*H303,P4)</f>
        <v>0</v>
      </c>
      <c r="J303" s="37"/>
      <c r="O303" s="44">
        <f>I303*0.21</f>
        <v>0</v>
      </c>
      <c r="P303">
        <v>3</v>
      </c>
    </row>
    <row r="304">
      <c r="A304" s="37" t="s">
        <v>596</v>
      </c>
      <c r="B304" s="45"/>
      <c r="C304" s="46"/>
      <c r="D304" s="46"/>
      <c r="E304" s="47" t="s">
        <v>593</v>
      </c>
      <c r="F304" s="46"/>
      <c r="G304" s="46"/>
      <c r="H304" s="46"/>
      <c r="I304" s="46"/>
      <c r="J304" s="48"/>
    </row>
    <row r="305">
      <c r="A305" s="37" t="s">
        <v>630</v>
      </c>
      <c r="B305" s="45"/>
      <c r="C305" s="46"/>
      <c r="D305" s="46"/>
      <c r="E305" s="52" t="s">
        <v>6831</v>
      </c>
      <c r="F305" s="46"/>
      <c r="G305" s="46"/>
      <c r="H305" s="46"/>
      <c r="I305" s="46"/>
      <c r="J305" s="48"/>
    </row>
    <row r="306">
      <c r="A306" s="37" t="s">
        <v>597</v>
      </c>
      <c r="B306" s="45"/>
      <c r="C306" s="46"/>
      <c r="D306" s="46"/>
      <c r="E306" s="47" t="s">
        <v>593</v>
      </c>
      <c r="F306" s="46"/>
      <c r="G306" s="46"/>
      <c r="H306" s="46"/>
      <c r="I306" s="46"/>
      <c r="J306" s="48"/>
    </row>
    <row r="307">
      <c r="A307" s="37" t="s">
        <v>591</v>
      </c>
      <c r="B307" s="37">
        <v>73</v>
      </c>
      <c r="C307" s="38" t="s">
        <v>6406</v>
      </c>
      <c r="D307" s="37" t="s">
        <v>593</v>
      </c>
      <c r="E307" s="39" t="s">
        <v>6407</v>
      </c>
      <c r="F307" s="40" t="s">
        <v>604</v>
      </c>
      <c r="G307" s="41">
        <v>3</v>
      </c>
      <c r="H307" s="42">
        <v>0</v>
      </c>
      <c r="I307" s="43">
        <f>ROUND(G307*H307,P4)</f>
        <v>0</v>
      </c>
      <c r="J307" s="37"/>
      <c r="O307" s="44">
        <f>I307*0.21</f>
        <v>0</v>
      </c>
      <c r="P307">
        <v>3</v>
      </c>
    </row>
    <row r="308">
      <c r="A308" s="37" t="s">
        <v>596</v>
      </c>
      <c r="B308" s="45"/>
      <c r="C308" s="46"/>
      <c r="D308" s="46"/>
      <c r="E308" s="47" t="s">
        <v>593</v>
      </c>
      <c r="F308" s="46"/>
      <c r="G308" s="46"/>
      <c r="H308" s="46"/>
      <c r="I308" s="46"/>
      <c r="J308" s="48"/>
    </row>
    <row r="309">
      <c r="A309" s="37" t="s">
        <v>630</v>
      </c>
      <c r="B309" s="45"/>
      <c r="C309" s="46"/>
      <c r="D309" s="46"/>
      <c r="E309" s="52" t="s">
        <v>5144</v>
      </c>
      <c r="F309" s="46"/>
      <c r="G309" s="46"/>
      <c r="H309" s="46"/>
      <c r="I309" s="46"/>
      <c r="J309" s="48"/>
    </row>
    <row r="310">
      <c r="A310" s="37" t="s">
        <v>597</v>
      </c>
      <c r="B310" s="45"/>
      <c r="C310" s="46"/>
      <c r="D310" s="46"/>
      <c r="E310" s="47" t="s">
        <v>593</v>
      </c>
      <c r="F310" s="46"/>
      <c r="G310" s="46"/>
      <c r="H310" s="46"/>
      <c r="I310" s="46"/>
      <c r="J310" s="48"/>
    </row>
    <row r="311">
      <c r="A311" s="37" t="s">
        <v>591</v>
      </c>
      <c r="B311" s="37">
        <v>74</v>
      </c>
      <c r="C311" s="38" t="s">
        <v>6408</v>
      </c>
      <c r="D311" s="37" t="s">
        <v>593</v>
      </c>
      <c r="E311" s="39" t="s">
        <v>6409</v>
      </c>
      <c r="F311" s="40" t="s">
        <v>604</v>
      </c>
      <c r="G311" s="41">
        <v>16</v>
      </c>
      <c r="H311" s="42">
        <v>0</v>
      </c>
      <c r="I311" s="43">
        <f>ROUND(G311*H311,P4)</f>
        <v>0</v>
      </c>
      <c r="J311" s="37"/>
      <c r="O311" s="44">
        <f>I311*0.21</f>
        <v>0</v>
      </c>
      <c r="P311">
        <v>3</v>
      </c>
    </row>
    <row r="312">
      <c r="A312" s="37" t="s">
        <v>596</v>
      </c>
      <c r="B312" s="45"/>
      <c r="C312" s="46"/>
      <c r="D312" s="46"/>
      <c r="E312" s="47" t="s">
        <v>593</v>
      </c>
      <c r="F312" s="46"/>
      <c r="G312" s="46"/>
      <c r="H312" s="46"/>
      <c r="I312" s="46"/>
      <c r="J312" s="48"/>
    </row>
    <row r="313">
      <c r="A313" s="37" t="s">
        <v>630</v>
      </c>
      <c r="B313" s="45"/>
      <c r="C313" s="46"/>
      <c r="D313" s="46"/>
      <c r="E313" s="52" t="s">
        <v>878</v>
      </c>
      <c r="F313" s="46"/>
      <c r="G313" s="46"/>
      <c r="H313" s="46"/>
      <c r="I313" s="46"/>
      <c r="J313" s="48"/>
    </row>
    <row r="314">
      <c r="A314" s="37" t="s">
        <v>597</v>
      </c>
      <c r="B314" s="45"/>
      <c r="C314" s="46"/>
      <c r="D314" s="46"/>
      <c r="E314" s="47" t="s">
        <v>593</v>
      </c>
      <c r="F314" s="46"/>
      <c r="G314" s="46"/>
      <c r="H314" s="46"/>
      <c r="I314" s="46"/>
      <c r="J314" s="48"/>
    </row>
    <row r="315">
      <c r="A315" s="37" t="s">
        <v>591</v>
      </c>
      <c r="B315" s="37">
        <v>75</v>
      </c>
      <c r="C315" s="38" t="s">
        <v>6410</v>
      </c>
      <c r="D315" s="37" t="s">
        <v>593</v>
      </c>
      <c r="E315" s="39" t="s">
        <v>6411</v>
      </c>
      <c r="F315" s="40" t="s">
        <v>604</v>
      </c>
      <c r="G315" s="41">
        <v>6</v>
      </c>
      <c r="H315" s="42">
        <v>0</v>
      </c>
      <c r="I315" s="43">
        <f>ROUND(G315*H315,P4)</f>
        <v>0</v>
      </c>
      <c r="J315" s="37"/>
      <c r="O315" s="44">
        <f>I315*0.21</f>
        <v>0</v>
      </c>
      <c r="P315">
        <v>3</v>
      </c>
    </row>
    <row r="316">
      <c r="A316" s="37" t="s">
        <v>596</v>
      </c>
      <c r="B316" s="45"/>
      <c r="C316" s="46"/>
      <c r="D316" s="46"/>
      <c r="E316" s="47" t="s">
        <v>593</v>
      </c>
      <c r="F316" s="46"/>
      <c r="G316" s="46"/>
      <c r="H316" s="46"/>
      <c r="I316" s="46"/>
      <c r="J316" s="48"/>
    </row>
    <row r="317">
      <c r="A317" s="37" t="s">
        <v>630</v>
      </c>
      <c r="B317" s="45"/>
      <c r="C317" s="46"/>
      <c r="D317" s="46"/>
      <c r="E317" s="52" t="s">
        <v>5186</v>
      </c>
      <c r="F317" s="46"/>
      <c r="G317" s="46"/>
      <c r="H317" s="46"/>
      <c r="I317" s="46"/>
      <c r="J317" s="48"/>
    </row>
    <row r="318">
      <c r="A318" s="37" t="s">
        <v>597</v>
      </c>
      <c r="B318" s="45"/>
      <c r="C318" s="46"/>
      <c r="D318" s="46"/>
      <c r="E318" s="47" t="s">
        <v>593</v>
      </c>
      <c r="F318" s="46"/>
      <c r="G318" s="46"/>
      <c r="H318" s="46"/>
      <c r="I318" s="46"/>
      <c r="J318" s="48"/>
    </row>
    <row r="319" ht="30">
      <c r="A319" s="37" t="s">
        <v>591</v>
      </c>
      <c r="B319" s="37">
        <v>76</v>
      </c>
      <c r="C319" s="38" t="s">
        <v>6832</v>
      </c>
      <c r="D319" s="37" t="s">
        <v>593</v>
      </c>
      <c r="E319" s="39" t="s">
        <v>6833</v>
      </c>
      <c r="F319" s="40" t="s">
        <v>595</v>
      </c>
      <c r="G319" s="41">
        <v>110</v>
      </c>
      <c r="H319" s="42">
        <v>0</v>
      </c>
      <c r="I319" s="43">
        <f>ROUND(G319*H319,P4)</f>
        <v>0</v>
      </c>
      <c r="J319" s="37"/>
      <c r="O319" s="44">
        <f>I319*0.21</f>
        <v>0</v>
      </c>
      <c r="P319">
        <v>3</v>
      </c>
    </row>
    <row r="320">
      <c r="A320" s="37" t="s">
        <v>596</v>
      </c>
      <c r="B320" s="45"/>
      <c r="C320" s="46"/>
      <c r="D320" s="46"/>
      <c r="E320" s="47" t="s">
        <v>593</v>
      </c>
      <c r="F320" s="46"/>
      <c r="G320" s="46"/>
      <c r="H320" s="46"/>
      <c r="I320" s="46"/>
      <c r="J320" s="48"/>
    </row>
    <row r="321">
      <c r="A321" s="37" t="s">
        <v>630</v>
      </c>
      <c r="B321" s="45"/>
      <c r="C321" s="46"/>
      <c r="D321" s="46"/>
      <c r="E321" s="52" t="s">
        <v>6721</v>
      </c>
      <c r="F321" s="46"/>
      <c r="G321" s="46"/>
      <c r="H321" s="46"/>
      <c r="I321" s="46"/>
      <c r="J321" s="48"/>
    </row>
    <row r="322">
      <c r="A322" s="37" t="s">
        <v>597</v>
      </c>
      <c r="B322" s="45"/>
      <c r="C322" s="46"/>
      <c r="D322" s="46"/>
      <c r="E322" s="47" t="s">
        <v>593</v>
      </c>
      <c r="F322" s="46"/>
      <c r="G322" s="46"/>
      <c r="H322" s="46"/>
      <c r="I322" s="46"/>
      <c r="J322" s="48"/>
    </row>
    <row r="323" ht="30">
      <c r="A323" s="37" t="s">
        <v>591</v>
      </c>
      <c r="B323" s="37">
        <v>77</v>
      </c>
      <c r="C323" s="38" t="s">
        <v>6376</v>
      </c>
      <c r="D323" s="37" t="s">
        <v>593</v>
      </c>
      <c r="E323" s="39" t="s">
        <v>6377</v>
      </c>
      <c r="F323" s="40" t="s">
        <v>595</v>
      </c>
      <c r="G323" s="41">
        <v>16</v>
      </c>
      <c r="H323" s="42">
        <v>0</v>
      </c>
      <c r="I323" s="43">
        <f>ROUND(G323*H323,P4)</f>
        <v>0</v>
      </c>
      <c r="J323" s="37"/>
      <c r="O323" s="44">
        <f>I323*0.21</f>
        <v>0</v>
      </c>
      <c r="P323">
        <v>3</v>
      </c>
    </row>
    <row r="324">
      <c r="A324" s="37" t="s">
        <v>596</v>
      </c>
      <c r="B324" s="45"/>
      <c r="C324" s="46"/>
      <c r="D324" s="46"/>
      <c r="E324" s="47" t="s">
        <v>593</v>
      </c>
      <c r="F324" s="46"/>
      <c r="G324" s="46"/>
      <c r="H324" s="46"/>
      <c r="I324" s="46"/>
      <c r="J324" s="48"/>
    </row>
    <row r="325">
      <c r="A325" s="37" t="s">
        <v>630</v>
      </c>
      <c r="B325" s="45"/>
      <c r="C325" s="46"/>
      <c r="D325" s="46"/>
      <c r="E325" s="52" t="s">
        <v>878</v>
      </c>
      <c r="F325" s="46"/>
      <c r="G325" s="46"/>
      <c r="H325" s="46"/>
      <c r="I325" s="46"/>
      <c r="J325" s="48"/>
    </row>
    <row r="326">
      <c r="A326" s="37" t="s">
        <v>597</v>
      </c>
      <c r="B326" s="45"/>
      <c r="C326" s="46"/>
      <c r="D326" s="46"/>
      <c r="E326" s="47" t="s">
        <v>593</v>
      </c>
      <c r="F326" s="46"/>
      <c r="G326" s="46"/>
      <c r="H326" s="46"/>
      <c r="I326" s="46"/>
      <c r="J326" s="48"/>
    </row>
    <row r="327" ht="30">
      <c r="A327" s="37" t="s">
        <v>591</v>
      </c>
      <c r="B327" s="37">
        <v>78</v>
      </c>
      <c r="C327" s="38" t="s">
        <v>6834</v>
      </c>
      <c r="D327" s="37" t="s">
        <v>593</v>
      </c>
      <c r="E327" s="39" t="s">
        <v>6835</v>
      </c>
      <c r="F327" s="40" t="s">
        <v>604</v>
      </c>
      <c r="G327" s="41">
        <v>4</v>
      </c>
      <c r="H327" s="42">
        <v>0</v>
      </c>
      <c r="I327" s="43">
        <f>ROUND(G327*H327,P4)</f>
        <v>0</v>
      </c>
      <c r="J327" s="37"/>
      <c r="O327" s="44">
        <f>I327*0.21</f>
        <v>0</v>
      </c>
      <c r="P327">
        <v>3</v>
      </c>
    </row>
    <row r="328">
      <c r="A328" s="37" t="s">
        <v>596</v>
      </c>
      <c r="B328" s="45"/>
      <c r="C328" s="46"/>
      <c r="D328" s="46"/>
      <c r="E328" s="47" t="s">
        <v>593</v>
      </c>
      <c r="F328" s="46"/>
      <c r="G328" s="46"/>
      <c r="H328" s="46"/>
      <c r="I328" s="46"/>
      <c r="J328" s="48"/>
    </row>
    <row r="329">
      <c r="A329" s="37" t="s">
        <v>630</v>
      </c>
      <c r="B329" s="45"/>
      <c r="C329" s="46"/>
      <c r="D329" s="46"/>
      <c r="E329" s="52" t="s">
        <v>865</v>
      </c>
      <c r="F329" s="46"/>
      <c r="G329" s="46"/>
      <c r="H329" s="46"/>
      <c r="I329" s="46"/>
      <c r="J329" s="48"/>
    </row>
    <row r="330">
      <c r="A330" s="37" t="s">
        <v>597</v>
      </c>
      <c r="B330" s="45"/>
      <c r="C330" s="46"/>
      <c r="D330" s="46"/>
      <c r="E330" s="47" t="s">
        <v>593</v>
      </c>
      <c r="F330" s="46"/>
      <c r="G330" s="46"/>
      <c r="H330" s="46"/>
      <c r="I330" s="46"/>
      <c r="J330" s="48"/>
    </row>
    <row r="331" ht="30">
      <c r="A331" s="37" t="s">
        <v>591</v>
      </c>
      <c r="B331" s="37">
        <v>79</v>
      </c>
      <c r="C331" s="38" t="s">
        <v>6836</v>
      </c>
      <c r="D331" s="37" t="s">
        <v>593</v>
      </c>
      <c r="E331" s="39" t="s">
        <v>6837</v>
      </c>
      <c r="F331" s="40" t="s">
        <v>604</v>
      </c>
      <c r="G331" s="41">
        <v>10</v>
      </c>
      <c r="H331" s="42">
        <v>0</v>
      </c>
      <c r="I331" s="43">
        <f>ROUND(G331*H331,P4)</f>
        <v>0</v>
      </c>
      <c r="J331" s="37"/>
      <c r="O331" s="44">
        <f>I331*0.21</f>
        <v>0</v>
      </c>
      <c r="P331">
        <v>3</v>
      </c>
    </row>
    <row r="332">
      <c r="A332" s="37" t="s">
        <v>596</v>
      </c>
      <c r="B332" s="45"/>
      <c r="C332" s="46"/>
      <c r="D332" s="46"/>
      <c r="E332" s="47" t="s">
        <v>593</v>
      </c>
      <c r="F332" s="46"/>
      <c r="G332" s="46"/>
      <c r="H332" s="46"/>
      <c r="I332" s="46"/>
      <c r="J332" s="48"/>
    </row>
    <row r="333">
      <c r="A333" s="37" t="s">
        <v>630</v>
      </c>
      <c r="B333" s="45"/>
      <c r="C333" s="46"/>
      <c r="D333" s="46"/>
      <c r="E333" s="52" t="s">
        <v>5133</v>
      </c>
      <c r="F333" s="46"/>
      <c r="G333" s="46"/>
      <c r="H333" s="46"/>
      <c r="I333" s="46"/>
      <c r="J333" s="48"/>
    </row>
    <row r="334">
      <c r="A334" s="37" t="s">
        <v>597</v>
      </c>
      <c r="B334" s="45"/>
      <c r="C334" s="46"/>
      <c r="D334" s="46"/>
      <c r="E334" s="47" t="s">
        <v>593</v>
      </c>
      <c r="F334" s="46"/>
      <c r="G334" s="46"/>
      <c r="H334" s="46"/>
      <c r="I334" s="46"/>
      <c r="J334" s="48"/>
    </row>
    <row r="335">
      <c r="A335" s="37" t="s">
        <v>591</v>
      </c>
      <c r="B335" s="37">
        <v>80</v>
      </c>
      <c r="C335" s="38" t="s">
        <v>6412</v>
      </c>
      <c r="D335" s="37" t="s">
        <v>593</v>
      </c>
      <c r="E335" s="39" t="s">
        <v>6413</v>
      </c>
      <c r="F335" s="40" t="s">
        <v>595</v>
      </c>
      <c r="G335" s="41">
        <v>110</v>
      </c>
      <c r="H335" s="42">
        <v>0</v>
      </c>
      <c r="I335" s="43">
        <f>ROUND(G335*H335,P4)</f>
        <v>0</v>
      </c>
      <c r="J335" s="37"/>
      <c r="O335" s="44">
        <f>I335*0.21</f>
        <v>0</v>
      </c>
      <c r="P335">
        <v>3</v>
      </c>
    </row>
    <row r="336">
      <c r="A336" s="37" t="s">
        <v>596</v>
      </c>
      <c r="B336" s="45"/>
      <c r="C336" s="46"/>
      <c r="D336" s="46"/>
      <c r="E336" s="47" t="s">
        <v>593</v>
      </c>
      <c r="F336" s="46"/>
      <c r="G336" s="46"/>
      <c r="H336" s="46"/>
      <c r="I336" s="46"/>
      <c r="J336" s="48"/>
    </row>
    <row r="337">
      <c r="A337" s="37" t="s">
        <v>630</v>
      </c>
      <c r="B337" s="45"/>
      <c r="C337" s="46"/>
      <c r="D337" s="46"/>
      <c r="E337" s="52" t="s">
        <v>6721</v>
      </c>
      <c r="F337" s="46"/>
      <c r="G337" s="46"/>
      <c r="H337" s="46"/>
      <c r="I337" s="46"/>
      <c r="J337" s="48"/>
    </row>
    <row r="338">
      <c r="A338" s="37" t="s">
        <v>597</v>
      </c>
      <c r="B338" s="45"/>
      <c r="C338" s="46"/>
      <c r="D338" s="46"/>
      <c r="E338" s="47" t="s">
        <v>593</v>
      </c>
      <c r="F338" s="46"/>
      <c r="G338" s="46"/>
      <c r="H338" s="46"/>
      <c r="I338" s="46"/>
      <c r="J338" s="48"/>
    </row>
    <row r="339">
      <c r="A339" s="37" t="s">
        <v>591</v>
      </c>
      <c r="B339" s="37">
        <v>81</v>
      </c>
      <c r="C339" s="38" t="s">
        <v>5812</v>
      </c>
      <c r="D339" s="37" t="s">
        <v>593</v>
      </c>
      <c r="E339" s="39" t="s">
        <v>5813</v>
      </c>
      <c r="F339" s="40" t="s">
        <v>595</v>
      </c>
      <c r="G339" s="41">
        <v>466</v>
      </c>
      <c r="H339" s="42">
        <v>0</v>
      </c>
      <c r="I339" s="43">
        <f>ROUND(G339*H339,P4)</f>
        <v>0</v>
      </c>
      <c r="J339" s="37"/>
      <c r="O339" s="44">
        <f>I339*0.21</f>
        <v>0</v>
      </c>
      <c r="P339">
        <v>3</v>
      </c>
    </row>
    <row r="340">
      <c r="A340" s="37" t="s">
        <v>596</v>
      </c>
      <c r="B340" s="45"/>
      <c r="C340" s="46"/>
      <c r="D340" s="46"/>
      <c r="E340" s="47" t="s">
        <v>593</v>
      </c>
      <c r="F340" s="46"/>
      <c r="G340" s="46"/>
      <c r="H340" s="46"/>
      <c r="I340" s="46"/>
      <c r="J340" s="48"/>
    </row>
    <row r="341">
      <c r="A341" s="37" t="s">
        <v>630</v>
      </c>
      <c r="B341" s="45"/>
      <c r="C341" s="46"/>
      <c r="D341" s="46"/>
      <c r="E341" s="52" t="s">
        <v>6838</v>
      </c>
      <c r="F341" s="46"/>
      <c r="G341" s="46"/>
      <c r="H341" s="46"/>
      <c r="I341" s="46"/>
      <c r="J341" s="48"/>
    </row>
    <row r="342">
      <c r="A342" s="37" t="s">
        <v>597</v>
      </c>
      <c r="B342" s="45"/>
      <c r="C342" s="46"/>
      <c r="D342" s="46"/>
      <c r="E342" s="47" t="s">
        <v>593</v>
      </c>
      <c r="F342" s="46"/>
      <c r="G342" s="46"/>
      <c r="H342" s="46"/>
      <c r="I342" s="46"/>
      <c r="J342" s="48"/>
    </row>
    <row r="343">
      <c r="A343" s="37" t="s">
        <v>591</v>
      </c>
      <c r="B343" s="37">
        <v>82</v>
      </c>
      <c r="C343" s="38" t="s">
        <v>6283</v>
      </c>
      <c r="D343" s="37" t="s">
        <v>593</v>
      </c>
      <c r="E343" s="39" t="s">
        <v>6284</v>
      </c>
      <c r="F343" s="40" t="s">
        <v>595</v>
      </c>
      <c r="G343" s="41">
        <v>13</v>
      </c>
      <c r="H343" s="42">
        <v>0</v>
      </c>
      <c r="I343" s="43">
        <f>ROUND(G343*H343,P4)</f>
        <v>0</v>
      </c>
      <c r="J343" s="37"/>
      <c r="O343" s="44">
        <f>I343*0.21</f>
        <v>0</v>
      </c>
      <c r="P343">
        <v>3</v>
      </c>
    </row>
    <row r="344">
      <c r="A344" s="37" t="s">
        <v>596</v>
      </c>
      <c r="B344" s="45"/>
      <c r="C344" s="46"/>
      <c r="D344" s="46"/>
      <c r="E344" s="47" t="s">
        <v>593</v>
      </c>
      <c r="F344" s="46"/>
      <c r="G344" s="46"/>
      <c r="H344" s="46"/>
      <c r="I344" s="46"/>
      <c r="J344" s="48"/>
    </row>
    <row r="345">
      <c r="A345" s="37" t="s">
        <v>630</v>
      </c>
      <c r="B345" s="45"/>
      <c r="C345" s="46"/>
      <c r="D345" s="46"/>
      <c r="E345" s="52" t="s">
        <v>5141</v>
      </c>
      <c r="F345" s="46"/>
      <c r="G345" s="46"/>
      <c r="H345" s="46"/>
      <c r="I345" s="46"/>
      <c r="J345" s="48"/>
    </row>
    <row r="346">
      <c r="A346" s="37" t="s">
        <v>597</v>
      </c>
      <c r="B346" s="45"/>
      <c r="C346" s="46"/>
      <c r="D346" s="46"/>
      <c r="E346" s="47" t="s">
        <v>593</v>
      </c>
      <c r="F346" s="46"/>
      <c r="G346" s="46"/>
      <c r="H346" s="46"/>
      <c r="I346" s="46"/>
      <c r="J346" s="48"/>
    </row>
    <row r="347" ht="30">
      <c r="A347" s="37" t="s">
        <v>591</v>
      </c>
      <c r="B347" s="37">
        <v>83</v>
      </c>
      <c r="C347" s="38" t="s">
        <v>6414</v>
      </c>
      <c r="D347" s="37" t="s">
        <v>593</v>
      </c>
      <c r="E347" s="39" t="s">
        <v>6415</v>
      </c>
      <c r="F347" s="40" t="s">
        <v>604</v>
      </c>
      <c r="G347" s="41">
        <v>1</v>
      </c>
      <c r="H347" s="42">
        <v>0</v>
      </c>
      <c r="I347" s="43">
        <f>ROUND(G347*H347,P4)</f>
        <v>0</v>
      </c>
      <c r="J347" s="37"/>
      <c r="O347" s="44">
        <f>I347*0.21</f>
        <v>0</v>
      </c>
      <c r="P347">
        <v>3</v>
      </c>
    </row>
    <row r="348">
      <c r="A348" s="37" t="s">
        <v>596</v>
      </c>
      <c r="B348" s="45"/>
      <c r="C348" s="46"/>
      <c r="D348" s="46"/>
      <c r="E348" s="47" t="s">
        <v>593</v>
      </c>
      <c r="F348" s="46"/>
      <c r="G348" s="46"/>
      <c r="H348" s="46"/>
      <c r="I348" s="46"/>
      <c r="J348" s="48"/>
    </row>
    <row r="349">
      <c r="A349" s="37" t="s">
        <v>630</v>
      </c>
      <c r="B349" s="45"/>
      <c r="C349" s="46"/>
      <c r="D349" s="46"/>
      <c r="E349" s="52" t="s">
        <v>885</v>
      </c>
      <c r="F349" s="46"/>
      <c r="G349" s="46"/>
      <c r="H349" s="46"/>
      <c r="I349" s="46"/>
      <c r="J349" s="48"/>
    </row>
    <row r="350">
      <c r="A350" s="37" t="s">
        <v>597</v>
      </c>
      <c r="B350" s="45"/>
      <c r="C350" s="46"/>
      <c r="D350" s="46"/>
      <c r="E350" s="47" t="s">
        <v>593</v>
      </c>
      <c r="F350" s="46"/>
      <c r="G350" s="46"/>
      <c r="H350" s="46"/>
      <c r="I350" s="46"/>
      <c r="J350" s="48"/>
    </row>
    <row r="351" ht="30">
      <c r="A351" s="37" t="s">
        <v>591</v>
      </c>
      <c r="B351" s="37">
        <v>84</v>
      </c>
      <c r="C351" s="38" t="s">
        <v>6416</v>
      </c>
      <c r="D351" s="37" t="s">
        <v>593</v>
      </c>
      <c r="E351" s="39" t="s">
        <v>6417</v>
      </c>
      <c r="F351" s="40" t="s">
        <v>604</v>
      </c>
      <c r="G351" s="41">
        <v>16</v>
      </c>
      <c r="H351" s="42">
        <v>0</v>
      </c>
      <c r="I351" s="43">
        <f>ROUND(G351*H351,P4)</f>
        <v>0</v>
      </c>
      <c r="J351" s="37"/>
      <c r="O351" s="44">
        <f>I351*0.21</f>
        <v>0</v>
      </c>
      <c r="P351">
        <v>3</v>
      </c>
    </row>
    <row r="352">
      <c r="A352" s="37" t="s">
        <v>596</v>
      </c>
      <c r="B352" s="45"/>
      <c r="C352" s="46"/>
      <c r="D352" s="46"/>
      <c r="E352" s="47" t="s">
        <v>593</v>
      </c>
      <c r="F352" s="46"/>
      <c r="G352" s="46"/>
      <c r="H352" s="46"/>
      <c r="I352" s="46"/>
      <c r="J352" s="48"/>
    </row>
    <row r="353">
      <c r="A353" s="37" t="s">
        <v>630</v>
      </c>
      <c r="B353" s="45"/>
      <c r="C353" s="46"/>
      <c r="D353" s="46"/>
      <c r="E353" s="52" t="s">
        <v>878</v>
      </c>
      <c r="F353" s="46"/>
      <c r="G353" s="46"/>
      <c r="H353" s="46"/>
      <c r="I353" s="46"/>
      <c r="J353" s="48"/>
    </row>
    <row r="354">
      <c r="A354" s="37" t="s">
        <v>597</v>
      </c>
      <c r="B354" s="45"/>
      <c r="C354" s="46"/>
      <c r="D354" s="46"/>
      <c r="E354" s="47" t="s">
        <v>593</v>
      </c>
      <c r="F354" s="46"/>
      <c r="G354" s="46"/>
      <c r="H354" s="46"/>
      <c r="I354" s="46"/>
      <c r="J354" s="48"/>
    </row>
    <row r="355" ht="30">
      <c r="A355" s="37" t="s">
        <v>591</v>
      </c>
      <c r="B355" s="37">
        <v>85</v>
      </c>
      <c r="C355" s="38" t="s">
        <v>6290</v>
      </c>
      <c r="D355" s="37" t="s">
        <v>593</v>
      </c>
      <c r="E355" s="39" t="s">
        <v>6291</v>
      </c>
      <c r="F355" s="40" t="s">
        <v>604</v>
      </c>
      <c r="G355" s="41">
        <v>8</v>
      </c>
      <c r="H355" s="42">
        <v>0</v>
      </c>
      <c r="I355" s="43">
        <f>ROUND(G355*H355,P4)</f>
        <v>0</v>
      </c>
      <c r="J355" s="37"/>
      <c r="O355" s="44">
        <f>I355*0.21</f>
        <v>0</v>
      </c>
      <c r="P355">
        <v>3</v>
      </c>
    </row>
    <row r="356">
      <c r="A356" s="37" t="s">
        <v>596</v>
      </c>
      <c r="B356" s="45"/>
      <c r="C356" s="46"/>
      <c r="D356" s="46"/>
      <c r="E356" s="47" t="s">
        <v>593</v>
      </c>
      <c r="F356" s="46"/>
      <c r="G356" s="46"/>
      <c r="H356" s="46"/>
      <c r="I356" s="46"/>
      <c r="J356" s="48"/>
    </row>
    <row r="357">
      <c r="A357" s="37" t="s">
        <v>630</v>
      </c>
      <c r="B357" s="45"/>
      <c r="C357" s="46"/>
      <c r="D357" s="46"/>
      <c r="E357" s="52" t="s">
        <v>860</v>
      </c>
      <c r="F357" s="46"/>
      <c r="G357" s="46"/>
      <c r="H357" s="46"/>
      <c r="I357" s="46"/>
      <c r="J357" s="48"/>
    </row>
    <row r="358">
      <c r="A358" s="37" t="s">
        <v>597</v>
      </c>
      <c r="B358" s="45"/>
      <c r="C358" s="46"/>
      <c r="D358" s="46"/>
      <c r="E358" s="47" t="s">
        <v>593</v>
      </c>
      <c r="F358" s="46"/>
      <c r="G358" s="46"/>
      <c r="H358" s="46"/>
      <c r="I358" s="46"/>
      <c r="J358" s="48"/>
    </row>
    <row r="359" ht="30">
      <c r="A359" s="37" t="s">
        <v>591</v>
      </c>
      <c r="B359" s="37">
        <v>86</v>
      </c>
      <c r="C359" s="38" t="s">
        <v>6292</v>
      </c>
      <c r="D359" s="37" t="s">
        <v>593</v>
      </c>
      <c r="E359" s="39" t="s">
        <v>6293</v>
      </c>
      <c r="F359" s="40" t="s">
        <v>604</v>
      </c>
      <c r="G359" s="41">
        <v>2</v>
      </c>
      <c r="H359" s="42">
        <v>0</v>
      </c>
      <c r="I359" s="43">
        <f>ROUND(G359*H359,P4)</f>
        <v>0</v>
      </c>
      <c r="J359" s="37"/>
      <c r="O359" s="44">
        <f>I359*0.21</f>
        <v>0</v>
      </c>
      <c r="P359">
        <v>3</v>
      </c>
    </row>
    <row r="360">
      <c r="A360" s="37" t="s">
        <v>596</v>
      </c>
      <c r="B360" s="45"/>
      <c r="C360" s="46"/>
      <c r="D360" s="46"/>
      <c r="E360" s="47" t="s">
        <v>593</v>
      </c>
      <c r="F360" s="46"/>
      <c r="G360" s="46"/>
      <c r="H360" s="46"/>
      <c r="I360" s="46"/>
      <c r="J360" s="48"/>
    </row>
    <row r="361">
      <c r="A361" s="37" t="s">
        <v>630</v>
      </c>
      <c r="B361" s="45"/>
      <c r="C361" s="46"/>
      <c r="D361" s="46"/>
      <c r="E361" s="52" t="s">
        <v>869</v>
      </c>
      <c r="F361" s="46"/>
      <c r="G361" s="46"/>
      <c r="H361" s="46"/>
      <c r="I361" s="46"/>
      <c r="J361" s="48"/>
    </row>
    <row r="362">
      <c r="A362" s="37" t="s">
        <v>597</v>
      </c>
      <c r="B362" s="45"/>
      <c r="C362" s="46"/>
      <c r="D362" s="46"/>
      <c r="E362" s="47" t="s">
        <v>593</v>
      </c>
      <c r="F362" s="46"/>
      <c r="G362" s="46"/>
      <c r="H362" s="46"/>
      <c r="I362" s="46"/>
      <c r="J362" s="48"/>
    </row>
    <row r="363" ht="30">
      <c r="A363" s="37" t="s">
        <v>591</v>
      </c>
      <c r="B363" s="37">
        <v>87</v>
      </c>
      <c r="C363" s="38" t="s">
        <v>6294</v>
      </c>
      <c r="D363" s="37" t="s">
        <v>593</v>
      </c>
      <c r="E363" s="39" t="s">
        <v>6295</v>
      </c>
      <c r="F363" s="40" t="s">
        <v>604</v>
      </c>
      <c r="G363" s="41">
        <v>31</v>
      </c>
      <c r="H363" s="42">
        <v>0</v>
      </c>
      <c r="I363" s="43">
        <f>ROUND(G363*H363,P4)</f>
        <v>0</v>
      </c>
      <c r="J363" s="37"/>
      <c r="O363" s="44">
        <f>I363*0.21</f>
        <v>0</v>
      </c>
      <c r="P363">
        <v>3</v>
      </c>
    </row>
    <row r="364">
      <c r="A364" s="37" t="s">
        <v>596</v>
      </c>
      <c r="B364" s="45"/>
      <c r="C364" s="46"/>
      <c r="D364" s="46"/>
      <c r="E364" s="47" t="s">
        <v>593</v>
      </c>
      <c r="F364" s="46"/>
      <c r="G364" s="46"/>
      <c r="H364" s="46"/>
      <c r="I364" s="46"/>
      <c r="J364" s="48"/>
    </row>
    <row r="365">
      <c r="A365" s="37" t="s">
        <v>630</v>
      </c>
      <c r="B365" s="45"/>
      <c r="C365" s="46"/>
      <c r="D365" s="46"/>
      <c r="E365" s="52" t="s">
        <v>6831</v>
      </c>
      <c r="F365" s="46"/>
      <c r="G365" s="46"/>
      <c r="H365" s="46"/>
      <c r="I365" s="46"/>
      <c r="J365" s="48"/>
    </row>
    <row r="366">
      <c r="A366" s="37" t="s">
        <v>597</v>
      </c>
      <c r="B366" s="45"/>
      <c r="C366" s="46"/>
      <c r="D366" s="46"/>
      <c r="E366" s="47" t="s">
        <v>593</v>
      </c>
      <c r="F366" s="46"/>
      <c r="G366" s="46"/>
      <c r="H366" s="46"/>
      <c r="I366" s="46"/>
      <c r="J366" s="48"/>
    </row>
    <row r="367">
      <c r="A367" s="37" t="s">
        <v>591</v>
      </c>
      <c r="B367" s="37">
        <v>88</v>
      </c>
      <c r="C367" s="38" t="s">
        <v>6418</v>
      </c>
      <c r="D367" s="37" t="s">
        <v>593</v>
      </c>
      <c r="E367" s="39" t="s">
        <v>6419</v>
      </c>
      <c r="F367" s="40" t="s">
        <v>604</v>
      </c>
      <c r="G367" s="41">
        <v>3</v>
      </c>
      <c r="H367" s="42">
        <v>0</v>
      </c>
      <c r="I367" s="43">
        <f>ROUND(G367*H367,P4)</f>
        <v>0</v>
      </c>
      <c r="J367" s="37"/>
      <c r="O367" s="44">
        <f>I367*0.21</f>
        <v>0</v>
      </c>
      <c r="P367">
        <v>3</v>
      </c>
    </row>
    <row r="368">
      <c r="A368" s="37" t="s">
        <v>596</v>
      </c>
      <c r="B368" s="45"/>
      <c r="C368" s="46"/>
      <c r="D368" s="46"/>
      <c r="E368" s="47" t="s">
        <v>593</v>
      </c>
      <c r="F368" s="46"/>
      <c r="G368" s="46"/>
      <c r="H368" s="46"/>
      <c r="I368" s="46"/>
      <c r="J368" s="48"/>
    </row>
    <row r="369">
      <c r="A369" s="37" t="s">
        <v>630</v>
      </c>
      <c r="B369" s="45"/>
      <c r="C369" s="46"/>
      <c r="D369" s="46"/>
      <c r="E369" s="52" t="s">
        <v>5144</v>
      </c>
      <c r="F369" s="46"/>
      <c r="G369" s="46"/>
      <c r="H369" s="46"/>
      <c r="I369" s="46"/>
      <c r="J369" s="48"/>
    </row>
    <row r="370">
      <c r="A370" s="37" t="s">
        <v>597</v>
      </c>
      <c r="B370" s="45"/>
      <c r="C370" s="46"/>
      <c r="D370" s="46"/>
      <c r="E370" s="47" t="s">
        <v>593</v>
      </c>
      <c r="F370" s="46"/>
      <c r="G370" s="46"/>
      <c r="H370" s="46"/>
      <c r="I370" s="46"/>
      <c r="J370" s="48"/>
    </row>
    <row r="371" ht="30">
      <c r="A371" s="37" t="s">
        <v>591</v>
      </c>
      <c r="B371" s="37">
        <v>89</v>
      </c>
      <c r="C371" s="38" t="s">
        <v>5814</v>
      </c>
      <c r="D371" s="37" t="s">
        <v>593</v>
      </c>
      <c r="E371" s="39" t="s">
        <v>5815</v>
      </c>
      <c r="F371" s="40" t="s">
        <v>604</v>
      </c>
      <c r="G371" s="41">
        <v>6</v>
      </c>
      <c r="H371" s="42">
        <v>0</v>
      </c>
      <c r="I371" s="43">
        <f>ROUND(G371*H371,P4)</f>
        <v>0</v>
      </c>
      <c r="J371" s="37"/>
      <c r="O371" s="44">
        <f>I371*0.21</f>
        <v>0</v>
      </c>
      <c r="P371">
        <v>3</v>
      </c>
    </row>
    <row r="372">
      <c r="A372" s="37" t="s">
        <v>596</v>
      </c>
      <c r="B372" s="45"/>
      <c r="C372" s="46"/>
      <c r="D372" s="46"/>
      <c r="E372" s="47" t="s">
        <v>593</v>
      </c>
      <c r="F372" s="46"/>
      <c r="G372" s="46"/>
      <c r="H372" s="46"/>
      <c r="I372" s="46"/>
      <c r="J372" s="48"/>
    </row>
    <row r="373">
      <c r="A373" s="37" t="s">
        <v>630</v>
      </c>
      <c r="B373" s="45"/>
      <c r="C373" s="46"/>
      <c r="D373" s="46"/>
      <c r="E373" s="52" t="s">
        <v>5186</v>
      </c>
      <c r="F373" s="46"/>
      <c r="G373" s="46"/>
      <c r="H373" s="46"/>
      <c r="I373" s="46"/>
      <c r="J373" s="48"/>
    </row>
    <row r="374">
      <c r="A374" s="37" t="s">
        <v>597</v>
      </c>
      <c r="B374" s="45"/>
      <c r="C374" s="46"/>
      <c r="D374" s="46"/>
      <c r="E374" s="47" t="s">
        <v>593</v>
      </c>
      <c r="F374" s="46"/>
      <c r="G374" s="46"/>
      <c r="H374" s="46"/>
      <c r="I374" s="46"/>
      <c r="J374" s="48"/>
    </row>
    <row r="375" ht="30">
      <c r="A375" s="37" t="s">
        <v>591</v>
      </c>
      <c r="B375" s="37">
        <v>90</v>
      </c>
      <c r="C375" s="38" t="s">
        <v>6300</v>
      </c>
      <c r="D375" s="37" t="s">
        <v>593</v>
      </c>
      <c r="E375" s="39" t="s">
        <v>6301</v>
      </c>
      <c r="F375" s="40" t="s">
        <v>604</v>
      </c>
      <c r="G375" s="41">
        <v>11</v>
      </c>
      <c r="H375" s="42">
        <v>0</v>
      </c>
      <c r="I375" s="43">
        <f>ROUND(G375*H375,P4)</f>
        <v>0</v>
      </c>
      <c r="J375" s="37"/>
      <c r="O375" s="44">
        <f>I375*0.21</f>
        <v>0</v>
      </c>
      <c r="P375">
        <v>3</v>
      </c>
    </row>
    <row r="376">
      <c r="A376" s="37" t="s">
        <v>596</v>
      </c>
      <c r="B376" s="45"/>
      <c r="C376" s="46"/>
      <c r="D376" s="46"/>
      <c r="E376" s="47" t="s">
        <v>593</v>
      </c>
      <c r="F376" s="46"/>
      <c r="G376" s="46"/>
      <c r="H376" s="46"/>
      <c r="I376" s="46"/>
      <c r="J376" s="48"/>
    </row>
    <row r="377">
      <c r="A377" s="37" t="s">
        <v>630</v>
      </c>
      <c r="B377" s="45"/>
      <c r="C377" s="46"/>
      <c r="D377" s="46"/>
      <c r="E377" s="52" t="s">
        <v>5273</v>
      </c>
      <c r="F377" s="46"/>
      <c r="G377" s="46"/>
      <c r="H377" s="46"/>
      <c r="I377" s="46"/>
      <c r="J377" s="48"/>
    </row>
    <row r="378">
      <c r="A378" s="37" t="s">
        <v>597</v>
      </c>
      <c r="B378" s="45"/>
      <c r="C378" s="46"/>
      <c r="D378" s="46"/>
      <c r="E378" s="47" t="s">
        <v>593</v>
      </c>
      <c r="F378" s="46"/>
      <c r="G378" s="46"/>
      <c r="H378" s="46"/>
      <c r="I378" s="46"/>
      <c r="J378" s="48"/>
    </row>
    <row r="379">
      <c r="A379" s="37" t="s">
        <v>591</v>
      </c>
      <c r="B379" s="37">
        <v>91</v>
      </c>
      <c r="C379" s="38" t="s">
        <v>6839</v>
      </c>
      <c r="D379" s="37" t="s">
        <v>593</v>
      </c>
      <c r="E379" s="39" t="s">
        <v>6840</v>
      </c>
      <c r="F379" s="40" t="s">
        <v>604</v>
      </c>
      <c r="G379" s="41">
        <v>4</v>
      </c>
      <c r="H379" s="42">
        <v>0</v>
      </c>
      <c r="I379" s="43">
        <f>ROUND(G379*H379,P4)</f>
        <v>0</v>
      </c>
      <c r="J379" s="37"/>
      <c r="O379" s="44">
        <f>I379*0.21</f>
        <v>0</v>
      </c>
      <c r="P379">
        <v>3</v>
      </c>
    </row>
    <row r="380">
      <c r="A380" s="37" t="s">
        <v>596</v>
      </c>
      <c r="B380" s="45"/>
      <c r="C380" s="46"/>
      <c r="D380" s="46"/>
      <c r="E380" s="47" t="s">
        <v>593</v>
      </c>
      <c r="F380" s="46"/>
      <c r="G380" s="46"/>
      <c r="H380" s="46"/>
      <c r="I380" s="46"/>
      <c r="J380" s="48"/>
    </row>
    <row r="381">
      <c r="A381" s="37" t="s">
        <v>630</v>
      </c>
      <c r="B381" s="45"/>
      <c r="C381" s="46"/>
      <c r="D381" s="46"/>
      <c r="E381" s="52" t="s">
        <v>865</v>
      </c>
      <c r="F381" s="46"/>
      <c r="G381" s="46"/>
      <c r="H381" s="46"/>
      <c r="I381" s="46"/>
      <c r="J381" s="48"/>
    </row>
    <row r="382">
      <c r="A382" s="37" t="s">
        <v>597</v>
      </c>
      <c r="B382" s="45"/>
      <c r="C382" s="46"/>
      <c r="D382" s="46"/>
      <c r="E382" s="47" t="s">
        <v>593</v>
      </c>
      <c r="F382" s="46"/>
      <c r="G382" s="46"/>
      <c r="H382" s="46"/>
      <c r="I382" s="46"/>
      <c r="J382" s="48"/>
    </row>
    <row r="383" ht="30">
      <c r="A383" s="37" t="s">
        <v>591</v>
      </c>
      <c r="B383" s="37">
        <v>92</v>
      </c>
      <c r="C383" s="38" t="s">
        <v>6841</v>
      </c>
      <c r="D383" s="37" t="s">
        <v>593</v>
      </c>
      <c r="E383" s="39" t="s">
        <v>6842</v>
      </c>
      <c r="F383" s="40" t="s">
        <v>595</v>
      </c>
      <c r="G383" s="41">
        <v>466</v>
      </c>
      <c r="H383" s="42">
        <v>0</v>
      </c>
      <c r="I383" s="43">
        <f>ROUND(G383*H383,P4)</f>
        <v>0</v>
      </c>
      <c r="J383" s="37"/>
      <c r="O383" s="44">
        <f>I383*0.21</f>
        <v>0</v>
      </c>
      <c r="P383">
        <v>3</v>
      </c>
    </row>
    <row r="384">
      <c r="A384" s="37" t="s">
        <v>596</v>
      </c>
      <c r="B384" s="45"/>
      <c r="C384" s="46"/>
      <c r="D384" s="46"/>
      <c r="E384" s="47" t="s">
        <v>593</v>
      </c>
      <c r="F384" s="46"/>
      <c r="G384" s="46"/>
      <c r="H384" s="46"/>
      <c r="I384" s="46"/>
      <c r="J384" s="48"/>
    </row>
    <row r="385">
      <c r="A385" s="37" t="s">
        <v>630</v>
      </c>
      <c r="B385" s="45"/>
      <c r="C385" s="46"/>
      <c r="D385" s="46"/>
      <c r="E385" s="52" t="s">
        <v>6838</v>
      </c>
      <c r="F385" s="46"/>
      <c r="G385" s="46"/>
      <c r="H385" s="46"/>
      <c r="I385" s="46"/>
      <c r="J385" s="48"/>
    </row>
    <row r="386">
      <c r="A386" s="37" t="s">
        <v>597</v>
      </c>
      <c r="B386" s="45"/>
      <c r="C386" s="46"/>
      <c r="D386" s="46"/>
      <c r="E386" s="47" t="s">
        <v>593</v>
      </c>
      <c r="F386" s="46"/>
      <c r="G386" s="46"/>
      <c r="H386" s="46"/>
      <c r="I386" s="46"/>
      <c r="J386" s="48"/>
    </row>
    <row r="387" ht="30">
      <c r="A387" s="37" t="s">
        <v>591</v>
      </c>
      <c r="B387" s="37">
        <v>93</v>
      </c>
      <c r="C387" s="38" t="s">
        <v>6381</v>
      </c>
      <c r="D387" s="37" t="s">
        <v>593</v>
      </c>
      <c r="E387" s="39" t="s">
        <v>6382</v>
      </c>
      <c r="F387" s="40" t="s">
        <v>595</v>
      </c>
      <c r="G387" s="41">
        <v>13</v>
      </c>
      <c r="H387" s="42">
        <v>0</v>
      </c>
      <c r="I387" s="43">
        <f>ROUND(G387*H387,P4)</f>
        <v>0</v>
      </c>
      <c r="J387" s="37"/>
      <c r="O387" s="44">
        <f>I387*0.21</f>
        <v>0</v>
      </c>
      <c r="P387">
        <v>3</v>
      </c>
    </row>
    <row r="388">
      <c r="A388" s="37" t="s">
        <v>596</v>
      </c>
      <c r="B388" s="45"/>
      <c r="C388" s="46"/>
      <c r="D388" s="46"/>
      <c r="E388" s="47" t="s">
        <v>593</v>
      </c>
      <c r="F388" s="46"/>
      <c r="G388" s="46"/>
      <c r="H388" s="46"/>
      <c r="I388" s="46"/>
      <c r="J388" s="48"/>
    </row>
    <row r="389">
      <c r="A389" s="37" t="s">
        <v>630</v>
      </c>
      <c r="B389" s="45"/>
      <c r="C389" s="46"/>
      <c r="D389" s="46"/>
      <c r="E389" s="52" t="s">
        <v>5141</v>
      </c>
      <c r="F389" s="46"/>
      <c r="G389" s="46"/>
      <c r="H389" s="46"/>
      <c r="I389" s="46"/>
      <c r="J389" s="48"/>
    </row>
    <row r="390">
      <c r="A390" s="37" t="s">
        <v>597</v>
      </c>
      <c r="B390" s="45"/>
      <c r="C390" s="46"/>
      <c r="D390" s="46"/>
      <c r="E390" s="47" t="s">
        <v>593</v>
      </c>
      <c r="F390" s="46"/>
      <c r="G390" s="46"/>
      <c r="H390" s="46"/>
      <c r="I390" s="46"/>
      <c r="J390" s="48"/>
    </row>
    <row r="391">
      <c r="A391" s="37" t="s">
        <v>591</v>
      </c>
      <c r="B391" s="37">
        <v>94</v>
      </c>
      <c r="C391" s="38" t="s">
        <v>6843</v>
      </c>
      <c r="D391" s="37" t="s">
        <v>593</v>
      </c>
      <c r="E391" s="39" t="s">
        <v>6844</v>
      </c>
      <c r="F391" s="40" t="s">
        <v>604</v>
      </c>
      <c r="G391" s="41">
        <v>3</v>
      </c>
      <c r="H391" s="42">
        <v>0</v>
      </c>
      <c r="I391" s="43">
        <f>ROUND(G391*H391,P4)</f>
        <v>0</v>
      </c>
      <c r="J391" s="37"/>
      <c r="O391" s="44">
        <f>I391*0.21</f>
        <v>0</v>
      </c>
      <c r="P391">
        <v>3</v>
      </c>
    </row>
    <row r="392">
      <c r="A392" s="37" t="s">
        <v>596</v>
      </c>
      <c r="B392" s="45"/>
      <c r="C392" s="46"/>
      <c r="D392" s="46"/>
      <c r="E392" s="47" t="s">
        <v>593</v>
      </c>
      <c r="F392" s="46"/>
      <c r="G392" s="46"/>
      <c r="H392" s="46"/>
      <c r="I392" s="46"/>
      <c r="J392" s="48"/>
    </row>
    <row r="393">
      <c r="A393" s="37" t="s">
        <v>630</v>
      </c>
      <c r="B393" s="45"/>
      <c r="C393" s="46"/>
      <c r="D393" s="46"/>
      <c r="E393" s="52" t="s">
        <v>5144</v>
      </c>
      <c r="F393" s="46"/>
      <c r="G393" s="46"/>
      <c r="H393" s="46"/>
      <c r="I393" s="46"/>
      <c r="J393" s="48"/>
    </row>
    <row r="394">
      <c r="A394" s="37" t="s">
        <v>597</v>
      </c>
      <c r="B394" s="45"/>
      <c r="C394" s="46"/>
      <c r="D394" s="46"/>
      <c r="E394" s="47" t="s">
        <v>593</v>
      </c>
      <c r="F394" s="46"/>
      <c r="G394" s="46"/>
      <c r="H394" s="46"/>
      <c r="I394" s="46"/>
      <c r="J394" s="48"/>
    </row>
    <row r="395">
      <c r="A395" s="37" t="s">
        <v>591</v>
      </c>
      <c r="B395" s="37">
        <v>95</v>
      </c>
      <c r="C395" s="38" t="s">
        <v>6420</v>
      </c>
      <c r="D395" s="37" t="s">
        <v>593</v>
      </c>
      <c r="E395" s="39" t="s">
        <v>6421</v>
      </c>
      <c r="F395" s="40" t="s">
        <v>604</v>
      </c>
      <c r="G395" s="41">
        <v>3</v>
      </c>
      <c r="H395" s="42">
        <v>0</v>
      </c>
      <c r="I395" s="43">
        <f>ROUND(G395*H395,P4)</f>
        <v>0</v>
      </c>
      <c r="J395" s="37"/>
      <c r="O395" s="44">
        <f>I395*0.21</f>
        <v>0</v>
      </c>
      <c r="P395">
        <v>3</v>
      </c>
    </row>
    <row r="396">
      <c r="A396" s="37" t="s">
        <v>596</v>
      </c>
      <c r="B396" s="45"/>
      <c r="C396" s="46"/>
      <c r="D396" s="46"/>
      <c r="E396" s="47" t="s">
        <v>593</v>
      </c>
      <c r="F396" s="46"/>
      <c r="G396" s="46"/>
      <c r="H396" s="46"/>
      <c r="I396" s="46"/>
      <c r="J396" s="48"/>
    </row>
    <row r="397">
      <c r="A397" s="37" t="s">
        <v>630</v>
      </c>
      <c r="B397" s="45"/>
      <c r="C397" s="46"/>
      <c r="D397" s="46"/>
      <c r="E397" s="52" t="s">
        <v>5144</v>
      </c>
      <c r="F397" s="46"/>
      <c r="G397" s="46"/>
      <c r="H397" s="46"/>
      <c r="I397" s="46"/>
      <c r="J397" s="48"/>
    </row>
    <row r="398">
      <c r="A398" s="37" t="s">
        <v>597</v>
      </c>
      <c r="B398" s="45"/>
      <c r="C398" s="46"/>
      <c r="D398" s="46"/>
      <c r="E398" s="47" t="s">
        <v>593</v>
      </c>
      <c r="F398" s="46"/>
      <c r="G398" s="46"/>
      <c r="H398" s="46"/>
      <c r="I398" s="46"/>
      <c r="J398" s="48"/>
    </row>
    <row r="399">
      <c r="A399" s="37" t="s">
        <v>591</v>
      </c>
      <c r="B399" s="37">
        <v>96</v>
      </c>
      <c r="C399" s="38" t="s">
        <v>6845</v>
      </c>
      <c r="D399" s="37" t="s">
        <v>593</v>
      </c>
      <c r="E399" s="39" t="s">
        <v>6846</v>
      </c>
      <c r="F399" s="40" t="s">
        <v>604</v>
      </c>
      <c r="G399" s="41">
        <v>26</v>
      </c>
      <c r="H399" s="42">
        <v>0</v>
      </c>
      <c r="I399" s="43">
        <f>ROUND(G399*H399,P4)</f>
        <v>0</v>
      </c>
      <c r="J399" s="37"/>
      <c r="O399" s="44">
        <f>I399*0.21</f>
        <v>0</v>
      </c>
      <c r="P399">
        <v>3</v>
      </c>
    </row>
    <row r="400">
      <c r="A400" s="37" t="s">
        <v>596</v>
      </c>
      <c r="B400" s="45"/>
      <c r="C400" s="46"/>
      <c r="D400" s="46"/>
      <c r="E400" s="47" t="s">
        <v>593</v>
      </c>
      <c r="F400" s="46"/>
      <c r="G400" s="46"/>
      <c r="H400" s="46"/>
      <c r="I400" s="46"/>
      <c r="J400" s="48"/>
    </row>
    <row r="401">
      <c r="A401" s="37" t="s">
        <v>630</v>
      </c>
      <c r="B401" s="45"/>
      <c r="C401" s="46"/>
      <c r="D401" s="46"/>
      <c r="E401" s="52" t="s">
        <v>5804</v>
      </c>
      <c r="F401" s="46"/>
      <c r="G401" s="46"/>
      <c r="H401" s="46"/>
      <c r="I401" s="46"/>
      <c r="J401" s="48"/>
    </row>
    <row r="402">
      <c r="A402" s="37" t="s">
        <v>597</v>
      </c>
      <c r="B402" s="45"/>
      <c r="C402" s="46"/>
      <c r="D402" s="46"/>
      <c r="E402" s="47" t="s">
        <v>593</v>
      </c>
      <c r="F402" s="46"/>
      <c r="G402" s="46"/>
      <c r="H402" s="46"/>
      <c r="I402" s="46"/>
      <c r="J402" s="48"/>
    </row>
    <row r="403">
      <c r="A403" s="37" t="s">
        <v>591</v>
      </c>
      <c r="B403" s="37">
        <v>97</v>
      </c>
      <c r="C403" s="38" t="s">
        <v>6318</v>
      </c>
      <c r="D403" s="37" t="s">
        <v>593</v>
      </c>
      <c r="E403" s="39" t="s">
        <v>6319</v>
      </c>
      <c r="F403" s="40" t="s">
        <v>604</v>
      </c>
      <c r="G403" s="41">
        <v>2</v>
      </c>
      <c r="H403" s="42">
        <v>0</v>
      </c>
      <c r="I403" s="43">
        <f>ROUND(G403*H403,P4)</f>
        <v>0</v>
      </c>
      <c r="J403" s="37"/>
      <c r="O403" s="44">
        <f>I403*0.21</f>
        <v>0</v>
      </c>
      <c r="P403">
        <v>3</v>
      </c>
    </row>
    <row r="404">
      <c r="A404" s="37" t="s">
        <v>596</v>
      </c>
      <c r="B404" s="45"/>
      <c r="C404" s="46"/>
      <c r="D404" s="46"/>
      <c r="E404" s="47" t="s">
        <v>593</v>
      </c>
      <c r="F404" s="46"/>
      <c r="G404" s="46"/>
      <c r="H404" s="46"/>
      <c r="I404" s="46"/>
      <c r="J404" s="48"/>
    </row>
    <row r="405">
      <c r="A405" s="37" t="s">
        <v>630</v>
      </c>
      <c r="B405" s="45"/>
      <c r="C405" s="46"/>
      <c r="D405" s="46"/>
      <c r="E405" s="52" t="s">
        <v>869</v>
      </c>
      <c r="F405" s="46"/>
      <c r="G405" s="46"/>
      <c r="H405" s="46"/>
      <c r="I405" s="46"/>
      <c r="J405" s="48"/>
    </row>
    <row r="406">
      <c r="A406" s="37" t="s">
        <v>597</v>
      </c>
      <c r="B406" s="45"/>
      <c r="C406" s="46"/>
      <c r="D406" s="46"/>
      <c r="E406" s="47" t="s">
        <v>593</v>
      </c>
      <c r="F406" s="46"/>
      <c r="G406" s="46"/>
      <c r="H406" s="46"/>
      <c r="I406" s="46"/>
      <c r="J406" s="48"/>
    </row>
    <row r="407">
      <c r="A407" s="37" t="s">
        <v>591</v>
      </c>
      <c r="B407" s="37">
        <v>98</v>
      </c>
      <c r="C407" s="38" t="s">
        <v>6847</v>
      </c>
      <c r="D407" s="37" t="s">
        <v>593</v>
      </c>
      <c r="E407" s="39" t="s">
        <v>6848</v>
      </c>
      <c r="F407" s="40" t="s">
        <v>604</v>
      </c>
      <c r="G407" s="41">
        <v>3</v>
      </c>
      <c r="H407" s="42">
        <v>0</v>
      </c>
      <c r="I407" s="43">
        <f>ROUND(G407*H407,P4)</f>
        <v>0</v>
      </c>
      <c r="J407" s="37"/>
      <c r="O407" s="44">
        <f>I407*0.21</f>
        <v>0</v>
      </c>
      <c r="P407">
        <v>3</v>
      </c>
    </row>
    <row r="408">
      <c r="A408" s="37" t="s">
        <v>596</v>
      </c>
      <c r="B408" s="45"/>
      <c r="C408" s="46"/>
      <c r="D408" s="46"/>
      <c r="E408" s="47" t="s">
        <v>593</v>
      </c>
      <c r="F408" s="46"/>
      <c r="G408" s="46"/>
      <c r="H408" s="46"/>
      <c r="I408" s="46"/>
      <c r="J408" s="48"/>
    </row>
    <row r="409">
      <c r="A409" s="37" t="s">
        <v>630</v>
      </c>
      <c r="B409" s="45"/>
      <c r="C409" s="46"/>
      <c r="D409" s="46"/>
      <c r="E409" s="52" t="s">
        <v>5144</v>
      </c>
      <c r="F409" s="46"/>
      <c r="G409" s="46"/>
      <c r="H409" s="46"/>
      <c r="I409" s="46"/>
      <c r="J409" s="48"/>
    </row>
    <row r="410">
      <c r="A410" s="37" t="s">
        <v>597</v>
      </c>
      <c r="B410" s="45"/>
      <c r="C410" s="46"/>
      <c r="D410" s="46"/>
      <c r="E410" s="47" t="s">
        <v>593</v>
      </c>
      <c r="F410" s="46"/>
      <c r="G410" s="46"/>
      <c r="H410" s="46"/>
      <c r="I410" s="46"/>
      <c r="J410" s="48"/>
    </row>
    <row r="411" ht="30">
      <c r="A411" s="37" t="s">
        <v>591</v>
      </c>
      <c r="B411" s="37">
        <v>99</v>
      </c>
      <c r="C411" s="38" t="s">
        <v>6341</v>
      </c>
      <c r="D411" s="37" t="s">
        <v>593</v>
      </c>
      <c r="E411" s="39" t="s">
        <v>6849</v>
      </c>
      <c r="F411" s="40" t="s">
        <v>604</v>
      </c>
      <c r="G411" s="41">
        <v>6</v>
      </c>
      <c r="H411" s="42">
        <v>0</v>
      </c>
      <c r="I411" s="43">
        <f>ROUND(G411*H411,P4)</f>
        <v>0</v>
      </c>
      <c r="J411" s="37"/>
      <c r="O411" s="44">
        <f>I411*0.21</f>
        <v>0</v>
      </c>
      <c r="P411">
        <v>3</v>
      </c>
    </row>
    <row r="412">
      <c r="A412" s="37" t="s">
        <v>596</v>
      </c>
      <c r="B412" s="45"/>
      <c r="C412" s="46"/>
      <c r="D412" s="46"/>
      <c r="E412" s="47" t="s">
        <v>593</v>
      </c>
      <c r="F412" s="46"/>
      <c r="G412" s="46"/>
      <c r="H412" s="46"/>
      <c r="I412" s="46"/>
      <c r="J412" s="48"/>
    </row>
    <row r="413">
      <c r="A413" s="37" t="s">
        <v>630</v>
      </c>
      <c r="B413" s="45"/>
      <c r="C413" s="46"/>
      <c r="D413" s="46"/>
      <c r="E413" s="52" t="s">
        <v>5186</v>
      </c>
      <c r="F413" s="46"/>
      <c r="G413" s="46"/>
      <c r="H413" s="46"/>
      <c r="I413" s="46"/>
      <c r="J413" s="48"/>
    </row>
    <row r="414">
      <c r="A414" s="37" t="s">
        <v>597</v>
      </c>
      <c r="B414" s="45"/>
      <c r="C414" s="46"/>
      <c r="D414" s="46"/>
      <c r="E414" s="47" t="s">
        <v>593</v>
      </c>
      <c r="F414" s="46"/>
      <c r="G414" s="46"/>
      <c r="H414" s="46"/>
      <c r="I414" s="46"/>
      <c r="J414" s="48"/>
    </row>
    <row r="415">
      <c r="A415" s="37" t="s">
        <v>591</v>
      </c>
      <c r="B415" s="37">
        <v>100</v>
      </c>
      <c r="C415" s="38" t="s">
        <v>6850</v>
      </c>
      <c r="D415" s="37" t="s">
        <v>593</v>
      </c>
      <c r="E415" s="39" t="s">
        <v>6334</v>
      </c>
      <c r="F415" s="40" t="s">
        <v>604</v>
      </c>
      <c r="G415" s="41">
        <v>2</v>
      </c>
      <c r="H415" s="42">
        <v>0</v>
      </c>
      <c r="I415" s="43">
        <f>ROUND(G415*H415,P4)</f>
        <v>0</v>
      </c>
      <c r="J415" s="37"/>
      <c r="O415" s="44">
        <f>I415*0.21</f>
        <v>0</v>
      </c>
      <c r="P415">
        <v>3</v>
      </c>
    </row>
    <row r="416">
      <c r="A416" s="37" t="s">
        <v>596</v>
      </c>
      <c r="B416" s="45"/>
      <c r="C416" s="46"/>
      <c r="D416" s="46"/>
      <c r="E416" s="47" t="s">
        <v>593</v>
      </c>
      <c r="F416" s="46"/>
      <c r="G416" s="46"/>
      <c r="H416" s="46"/>
      <c r="I416" s="46"/>
      <c r="J416" s="48"/>
    </row>
    <row r="417">
      <c r="A417" s="37" t="s">
        <v>630</v>
      </c>
      <c r="B417" s="45"/>
      <c r="C417" s="46"/>
      <c r="D417" s="46"/>
      <c r="E417" s="52" t="s">
        <v>869</v>
      </c>
      <c r="F417" s="46"/>
      <c r="G417" s="46"/>
      <c r="H417" s="46"/>
      <c r="I417" s="46"/>
      <c r="J417" s="48"/>
    </row>
    <row r="418">
      <c r="A418" s="37" t="s">
        <v>597</v>
      </c>
      <c r="B418" s="45"/>
      <c r="C418" s="46"/>
      <c r="D418" s="46"/>
      <c r="E418" s="47" t="s">
        <v>593</v>
      </c>
      <c r="F418" s="46"/>
      <c r="G418" s="46"/>
      <c r="H418" s="46"/>
      <c r="I418" s="46"/>
      <c r="J418" s="48"/>
    </row>
    <row r="419">
      <c r="A419" s="37" t="s">
        <v>591</v>
      </c>
      <c r="B419" s="37">
        <v>101</v>
      </c>
      <c r="C419" s="38" t="s">
        <v>6851</v>
      </c>
      <c r="D419" s="37" t="s">
        <v>593</v>
      </c>
      <c r="E419" s="39" t="s">
        <v>6380</v>
      </c>
      <c r="F419" s="40" t="s">
        <v>604</v>
      </c>
      <c r="G419" s="41">
        <v>3</v>
      </c>
      <c r="H419" s="42">
        <v>0</v>
      </c>
      <c r="I419" s="43">
        <f>ROUND(G419*H419,P4)</f>
        <v>0</v>
      </c>
      <c r="J419" s="37"/>
      <c r="O419" s="44">
        <f>I419*0.21</f>
        <v>0</v>
      </c>
      <c r="P419">
        <v>3</v>
      </c>
    </row>
    <row r="420">
      <c r="A420" s="37" t="s">
        <v>596</v>
      </c>
      <c r="B420" s="45"/>
      <c r="C420" s="46"/>
      <c r="D420" s="46"/>
      <c r="E420" s="47" t="s">
        <v>593</v>
      </c>
      <c r="F420" s="46"/>
      <c r="G420" s="46"/>
      <c r="H420" s="46"/>
      <c r="I420" s="46"/>
      <c r="J420" s="48"/>
    </row>
    <row r="421">
      <c r="A421" s="37" t="s">
        <v>630</v>
      </c>
      <c r="B421" s="45"/>
      <c r="C421" s="46"/>
      <c r="D421" s="46"/>
      <c r="E421" s="52" t="s">
        <v>5144</v>
      </c>
      <c r="F421" s="46"/>
      <c r="G421" s="46"/>
      <c r="H421" s="46"/>
      <c r="I421" s="46"/>
      <c r="J421" s="48"/>
    </row>
    <row r="422">
      <c r="A422" s="37" t="s">
        <v>597</v>
      </c>
      <c r="B422" s="45"/>
      <c r="C422" s="46"/>
      <c r="D422" s="46"/>
      <c r="E422" s="47" t="s">
        <v>593</v>
      </c>
      <c r="F422" s="46"/>
      <c r="G422" s="46"/>
      <c r="H422" s="46"/>
      <c r="I422" s="46"/>
      <c r="J422" s="48"/>
    </row>
    <row r="423">
      <c r="A423" s="37" t="s">
        <v>591</v>
      </c>
      <c r="B423" s="37">
        <v>102</v>
      </c>
      <c r="C423" s="38" t="s">
        <v>6852</v>
      </c>
      <c r="D423" s="37" t="s">
        <v>593</v>
      </c>
      <c r="E423" s="39" t="s">
        <v>6853</v>
      </c>
      <c r="F423" s="40" t="s">
        <v>604</v>
      </c>
      <c r="G423" s="41">
        <v>78</v>
      </c>
      <c r="H423" s="42">
        <v>0</v>
      </c>
      <c r="I423" s="43">
        <f>ROUND(G423*H423,P4)</f>
        <v>0</v>
      </c>
      <c r="J423" s="37"/>
      <c r="O423" s="44">
        <f>I423*0.21</f>
        <v>0</v>
      </c>
      <c r="P423">
        <v>3</v>
      </c>
    </row>
    <row r="424">
      <c r="A424" s="37" t="s">
        <v>596</v>
      </c>
      <c r="B424" s="45"/>
      <c r="C424" s="46"/>
      <c r="D424" s="46"/>
      <c r="E424" s="47" t="s">
        <v>593</v>
      </c>
      <c r="F424" s="46"/>
      <c r="G424" s="46"/>
      <c r="H424" s="46"/>
      <c r="I424" s="46"/>
      <c r="J424" s="48"/>
    </row>
    <row r="425" ht="30">
      <c r="A425" s="37" t="s">
        <v>630</v>
      </c>
      <c r="B425" s="45"/>
      <c r="C425" s="46"/>
      <c r="D425" s="46"/>
      <c r="E425" s="52" t="s">
        <v>6854</v>
      </c>
      <c r="F425" s="46"/>
      <c r="G425" s="46"/>
      <c r="H425" s="46"/>
      <c r="I425" s="46"/>
      <c r="J425" s="48"/>
    </row>
    <row r="426">
      <c r="A426" s="37" t="s">
        <v>597</v>
      </c>
      <c r="B426" s="45"/>
      <c r="C426" s="46"/>
      <c r="D426" s="46"/>
      <c r="E426" s="47" t="s">
        <v>593</v>
      </c>
      <c r="F426" s="46"/>
      <c r="G426" s="46"/>
      <c r="H426" s="46"/>
      <c r="I426" s="46"/>
      <c r="J426" s="48"/>
    </row>
    <row r="427">
      <c r="A427" s="37" t="s">
        <v>591</v>
      </c>
      <c r="B427" s="37">
        <v>103</v>
      </c>
      <c r="C427" s="38" t="s">
        <v>6855</v>
      </c>
      <c r="D427" s="37" t="s">
        <v>593</v>
      </c>
      <c r="E427" s="39" t="s">
        <v>6856</v>
      </c>
      <c r="F427" s="40" t="s">
        <v>604</v>
      </c>
      <c r="G427" s="41">
        <v>26</v>
      </c>
      <c r="H427" s="42">
        <v>0</v>
      </c>
      <c r="I427" s="43">
        <f>ROUND(G427*H427,P4)</f>
        <v>0</v>
      </c>
      <c r="J427" s="37"/>
      <c r="O427" s="44">
        <f>I427*0.21</f>
        <v>0</v>
      </c>
      <c r="P427">
        <v>3</v>
      </c>
    </row>
    <row r="428">
      <c r="A428" s="37" t="s">
        <v>596</v>
      </c>
      <c r="B428" s="45"/>
      <c r="C428" s="46"/>
      <c r="D428" s="46"/>
      <c r="E428" s="47" t="s">
        <v>593</v>
      </c>
      <c r="F428" s="46"/>
      <c r="G428" s="46"/>
      <c r="H428" s="46"/>
      <c r="I428" s="46"/>
      <c r="J428" s="48"/>
    </row>
    <row r="429">
      <c r="A429" s="37" t="s">
        <v>630</v>
      </c>
      <c r="B429" s="45"/>
      <c r="C429" s="46"/>
      <c r="D429" s="46"/>
      <c r="E429" s="52" t="s">
        <v>5804</v>
      </c>
      <c r="F429" s="46"/>
      <c r="G429" s="46"/>
      <c r="H429" s="46"/>
      <c r="I429" s="46"/>
      <c r="J429" s="48"/>
    </row>
    <row r="430">
      <c r="A430" s="37" t="s">
        <v>597</v>
      </c>
      <c r="B430" s="45"/>
      <c r="C430" s="46"/>
      <c r="D430" s="46"/>
      <c r="E430" s="47" t="s">
        <v>593</v>
      </c>
      <c r="F430" s="46"/>
      <c r="G430" s="46"/>
      <c r="H430" s="46"/>
      <c r="I430" s="46"/>
      <c r="J430" s="48"/>
    </row>
    <row r="431">
      <c r="A431" s="37" t="s">
        <v>591</v>
      </c>
      <c r="B431" s="37">
        <v>104</v>
      </c>
      <c r="C431" s="38" t="s">
        <v>6857</v>
      </c>
      <c r="D431" s="37" t="s">
        <v>593</v>
      </c>
      <c r="E431" s="39" t="s">
        <v>6858</v>
      </c>
      <c r="F431" s="40" t="s">
        <v>604</v>
      </c>
      <c r="G431" s="41">
        <v>10</v>
      </c>
      <c r="H431" s="42">
        <v>0</v>
      </c>
      <c r="I431" s="43">
        <f>ROUND(G431*H431,P4)</f>
        <v>0</v>
      </c>
      <c r="J431" s="37"/>
      <c r="O431" s="44">
        <f>I431*0.21</f>
        <v>0</v>
      </c>
      <c r="P431">
        <v>3</v>
      </c>
    </row>
    <row r="432">
      <c r="A432" s="37" t="s">
        <v>596</v>
      </c>
      <c r="B432" s="45"/>
      <c r="C432" s="46"/>
      <c r="D432" s="46"/>
      <c r="E432" s="47" t="s">
        <v>593</v>
      </c>
      <c r="F432" s="46"/>
      <c r="G432" s="46"/>
      <c r="H432" s="46"/>
      <c r="I432" s="46"/>
      <c r="J432" s="48"/>
    </row>
    <row r="433">
      <c r="A433" s="37" t="s">
        <v>630</v>
      </c>
      <c r="B433" s="45"/>
      <c r="C433" s="46"/>
      <c r="D433" s="46"/>
      <c r="E433" s="52" t="s">
        <v>5133</v>
      </c>
      <c r="F433" s="46"/>
      <c r="G433" s="46"/>
      <c r="H433" s="46"/>
      <c r="I433" s="46"/>
      <c r="J433" s="48"/>
    </row>
    <row r="434">
      <c r="A434" s="37" t="s">
        <v>597</v>
      </c>
      <c r="B434" s="45"/>
      <c r="C434" s="46"/>
      <c r="D434" s="46"/>
      <c r="E434" s="47" t="s">
        <v>593</v>
      </c>
      <c r="F434" s="46"/>
      <c r="G434" s="46"/>
      <c r="H434" s="46"/>
      <c r="I434" s="46"/>
      <c r="J434" s="48"/>
    </row>
    <row r="435">
      <c r="A435" s="37" t="s">
        <v>591</v>
      </c>
      <c r="B435" s="37">
        <v>105</v>
      </c>
      <c r="C435" s="38" t="s">
        <v>6859</v>
      </c>
      <c r="D435" s="37" t="s">
        <v>593</v>
      </c>
      <c r="E435" s="39" t="s">
        <v>6860</v>
      </c>
      <c r="F435" s="40" t="s">
        <v>604</v>
      </c>
      <c r="G435" s="41">
        <v>3</v>
      </c>
      <c r="H435" s="42">
        <v>0</v>
      </c>
      <c r="I435" s="43">
        <f>ROUND(G435*H435,P4)</f>
        <v>0</v>
      </c>
      <c r="J435" s="37"/>
      <c r="O435" s="44">
        <f>I435*0.21</f>
        <v>0</v>
      </c>
      <c r="P435">
        <v>3</v>
      </c>
    </row>
    <row r="436">
      <c r="A436" s="37" t="s">
        <v>596</v>
      </c>
      <c r="B436" s="45"/>
      <c r="C436" s="46"/>
      <c r="D436" s="46"/>
      <c r="E436" s="47" t="s">
        <v>593</v>
      </c>
      <c r="F436" s="46"/>
      <c r="G436" s="46"/>
      <c r="H436" s="46"/>
      <c r="I436" s="46"/>
      <c r="J436" s="48"/>
    </row>
    <row r="437">
      <c r="A437" s="37" t="s">
        <v>630</v>
      </c>
      <c r="B437" s="45"/>
      <c r="C437" s="46"/>
      <c r="D437" s="46"/>
      <c r="E437" s="52" t="s">
        <v>5144</v>
      </c>
      <c r="F437" s="46"/>
      <c r="G437" s="46"/>
      <c r="H437" s="46"/>
      <c r="I437" s="46"/>
      <c r="J437" s="48"/>
    </row>
    <row r="438">
      <c r="A438" s="37" t="s">
        <v>597</v>
      </c>
      <c r="B438" s="45"/>
      <c r="C438" s="46"/>
      <c r="D438" s="46"/>
      <c r="E438" s="47" t="s">
        <v>593</v>
      </c>
      <c r="F438" s="46"/>
      <c r="G438" s="46"/>
      <c r="H438" s="46"/>
      <c r="I438" s="46"/>
      <c r="J438" s="48"/>
    </row>
    <row r="439">
      <c r="A439" s="37" t="s">
        <v>591</v>
      </c>
      <c r="B439" s="37">
        <v>106</v>
      </c>
      <c r="C439" s="38" t="s">
        <v>6861</v>
      </c>
      <c r="D439" s="37" t="s">
        <v>593</v>
      </c>
      <c r="E439" s="39" t="s">
        <v>6862</v>
      </c>
      <c r="F439" s="40" t="s">
        <v>604</v>
      </c>
      <c r="G439" s="41">
        <v>19</v>
      </c>
      <c r="H439" s="42">
        <v>0</v>
      </c>
      <c r="I439" s="43">
        <f>ROUND(G439*H439,P4)</f>
        <v>0</v>
      </c>
      <c r="J439" s="37"/>
      <c r="O439" s="44">
        <f>I439*0.21</f>
        <v>0</v>
      </c>
      <c r="P439">
        <v>3</v>
      </c>
    </row>
    <row r="440">
      <c r="A440" s="37" t="s">
        <v>596</v>
      </c>
      <c r="B440" s="45"/>
      <c r="C440" s="46"/>
      <c r="D440" s="46"/>
      <c r="E440" s="47" t="s">
        <v>593</v>
      </c>
      <c r="F440" s="46"/>
      <c r="G440" s="46"/>
      <c r="H440" s="46"/>
      <c r="I440" s="46"/>
      <c r="J440" s="48"/>
    </row>
    <row r="441">
      <c r="A441" s="37" t="s">
        <v>630</v>
      </c>
      <c r="B441" s="45"/>
      <c r="C441" s="46"/>
      <c r="D441" s="46"/>
      <c r="E441" s="52" t="s">
        <v>5179</v>
      </c>
      <c r="F441" s="46"/>
      <c r="G441" s="46"/>
      <c r="H441" s="46"/>
      <c r="I441" s="46"/>
      <c r="J441" s="48"/>
    </row>
    <row r="442">
      <c r="A442" s="37" t="s">
        <v>597</v>
      </c>
      <c r="B442" s="45"/>
      <c r="C442" s="46"/>
      <c r="D442" s="46"/>
      <c r="E442" s="47" t="s">
        <v>593</v>
      </c>
      <c r="F442" s="46"/>
      <c r="G442" s="46"/>
      <c r="H442" s="46"/>
      <c r="I442" s="46"/>
      <c r="J442" s="48"/>
    </row>
    <row r="443">
      <c r="A443" s="37" t="s">
        <v>591</v>
      </c>
      <c r="B443" s="37">
        <v>107</v>
      </c>
      <c r="C443" s="38" t="s">
        <v>6863</v>
      </c>
      <c r="D443" s="37" t="s">
        <v>593</v>
      </c>
      <c r="E443" s="39" t="s">
        <v>6864</v>
      </c>
      <c r="F443" s="40" t="s">
        <v>604</v>
      </c>
      <c r="G443" s="41">
        <v>3</v>
      </c>
      <c r="H443" s="42">
        <v>0</v>
      </c>
      <c r="I443" s="43">
        <f>ROUND(G443*H443,P4)</f>
        <v>0</v>
      </c>
      <c r="J443" s="37"/>
      <c r="O443" s="44">
        <f>I443*0.21</f>
        <v>0</v>
      </c>
      <c r="P443">
        <v>3</v>
      </c>
    </row>
    <row r="444">
      <c r="A444" s="37" t="s">
        <v>596</v>
      </c>
      <c r="B444" s="45"/>
      <c r="C444" s="46"/>
      <c r="D444" s="46"/>
      <c r="E444" s="47" t="s">
        <v>593</v>
      </c>
      <c r="F444" s="46"/>
      <c r="G444" s="46"/>
      <c r="H444" s="46"/>
      <c r="I444" s="46"/>
      <c r="J444" s="48"/>
    </row>
    <row r="445">
      <c r="A445" s="37" t="s">
        <v>630</v>
      </c>
      <c r="B445" s="45"/>
      <c r="C445" s="46"/>
      <c r="D445" s="46"/>
      <c r="E445" s="52" t="s">
        <v>5144</v>
      </c>
      <c r="F445" s="46"/>
      <c r="G445" s="46"/>
      <c r="H445" s="46"/>
      <c r="I445" s="46"/>
      <c r="J445" s="48"/>
    </row>
    <row r="446">
      <c r="A446" s="37" t="s">
        <v>597</v>
      </c>
      <c r="B446" s="45"/>
      <c r="C446" s="46"/>
      <c r="D446" s="46"/>
      <c r="E446" s="47" t="s">
        <v>593</v>
      </c>
      <c r="F446" s="46"/>
      <c r="G446" s="46"/>
      <c r="H446" s="46"/>
      <c r="I446" s="46"/>
      <c r="J446" s="48"/>
    </row>
    <row r="447">
      <c r="A447" s="31" t="s">
        <v>589</v>
      </c>
      <c r="B447" s="32"/>
      <c r="C447" s="33" t="s">
        <v>3813</v>
      </c>
      <c r="D447" s="34"/>
      <c r="E447" s="31" t="s">
        <v>3814</v>
      </c>
      <c r="F447" s="34"/>
      <c r="G447" s="34"/>
      <c r="H447" s="34"/>
      <c r="I447" s="35">
        <f>SUMIFS(I448:I451,A448:A451,"P")</f>
        <v>0</v>
      </c>
      <c r="J447" s="36"/>
    </row>
    <row r="448">
      <c r="A448" s="37" t="s">
        <v>591</v>
      </c>
      <c r="B448" s="37">
        <v>108</v>
      </c>
      <c r="C448" s="38" t="s">
        <v>6865</v>
      </c>
      <c r="D448" s="37" t="s">
        <v>593</v>
      </c>
      <c r="E448" s="39" t="s">
        <v>6866</v>
      </c>
      <c r="F448" s="40" t="s">
        <v>595</v>
      </c>
      <c r="G448" s="41">
        <v>200</v>
      </c>
      <c r="H448" s="42">
        <v>0</v>
      </c>
      <c r="I448" s="43">
        <f>ROUND(G448*H448,P4)</f>
        <v>0</v>
      </c>
      <c r="J448" s="37"/>
      <c r="O448" s="44">
        <f>I448*0.21</f>
        <v>0</v>
      </c>
      <c r="P448">
        <v>3</v>
      </c>
    </row>
    <row r="449">
      <c r="A449" s="37" t="s">
        <v>596</v>
      </c>
      <c r="B449" s="45"/>
      <c r="C449" s="46"/>
      <c r="D449" s="46"/>
      <c r="E449" s="47" t="s">
        <v>593</v>
      </c>
      <c r="F449" s="46"/>
      <c r="G449" s="46"/>
      <c r="H449" s="46"/>
      <c r="I449" s="46"/>
      <c r="J449" s="48"/>
    </row>
    <row r="450">
      <c r="A450" s="37" t="s">
        <v>630</v>
      </c>
      <c r="B450" s="45"/>
      <c r="C450" s="46"/>
      <c r="D450" s="46"/>
      <c r="E450" s="52" t="s">
        <v>5195</v>
      </c>
      <c r="F450" s="46"/>
      <c r="G450" s="46"/>
      <c r="H450" s="46"/>
      <c r="I450" s="46"/>
      <c r="J450" s="48"/>
    </row>
    <row r="451">
      <c r="A451" s="37" t="s">
        <v>597</v>
      </c>
      <c r="B451" s="45"/>
      <c r="C451" s="46"/>
      <c r="D451" s="46"/>
      <c r="E451" s="47" t="s">
        <v>593</v>
      </c>
      <c r="F451" s="46"/>
      <c r="G451" s="46"/>
      <c r="H451" s="46"/>
      <c r="I451" s="46"/>
      <c r="J451" s="48"/>
    </row>
    <row r="452">
      <c r="A452" s="31" t="s">
        <v>589</v>
      </c>
      <c r="B452" s="32"/>
      <c r="C452" s="33" t="s">
        <v>946</v>
      </c>
      <c r="D452" s="34"/>
      <c r="E452" s="31" t="s">
        <v>947</v>
      </c>
      <c r="F452" s="34"/>
      <c r="G452" s="34"/>
      <c r="H452" s="34"/>
      <c r="I452" s="35">
        <f>SUMIFS(I453:I456,A453:A456,"P")</f>
        <v>0</v>
      </c>
      <c r="J452" s="36"/>
    </row>
    <row r="453" ht="45">
      <c r="A453" s="37" t="s">
        <v>591</v>
      </c>
      <c r="B453" s="37">
        <v>109</v>
      </c>
      <c r="C453" s="38" t="s">
        <v>948</v>
      </c>
      <c r="D453" s="37" t="s">
        <v>949</v>
      </c>
      <c r="E453" s="39" t="s">
        <v>950</v>
      </c>
      <c r="F453" s="40" t="s">
        <v>951</v>
      </c>
      <c r="G453" s="41">
        <v>9683.1260000000002</v>
      </c>
      <c r="H453" s="42">
        <v>0</v>
      </c>
      <c r="I453" s="43">
        <f>ROUND(G453*H453,P4)</f>
        <v>0</v>
      </c>
      <c r="J453" s="37"/>
      <c r="O453" s="44">
        <f>I453*0.21</f>
        <v>0</v>
      </c>
      <c r="P453">
        <v>3</v>
      </c>
    </row>
    <row r="454">
      <c r="A454" s="37" t="s">
        <v>596</v>
      </c>
      <c r="B454" s="45"/>
      <c r="C454" s="46"/>
      <c r="D454" s="46"/>
      <c r="E454" s="39" t="s">
        <v>952</v>
      </c>
      <c r="F454" s="46"/>
      <c r="G454" s="46"/>
      <c r="H454" s="46"/>
      <c r="I454" s="46"/>
      <c r="J454" s="48"/>
    </row>
    <row r="455" ht="225">
      <c r="A455" s="37" t="s">
        <v>630</v>
      </c>
      <c r="B455" s="45"/>
      <c r="C455" s="46"/>
      <c r="D455" s="46"/>
      <c r="E455" s="52" t="s">
        <v>6867</v>
      </c>
      <c r="F455" s="46"/>
      <c r="G455" s="46"/>
      <c r="H455" s="46"/>
      <c r="I455" s="46"/>
      <c r="J455" s="48"/>
    </row>
    <row r="456" ht="120">
      <c r="A456" s="37" t="s">
        <v>597</v>
      </c>
      <c r="B456" s="45"/>
      <c r="C456" s="46"/>
      <c r="D456" s="46"/>
      <c r="E456" s="39" t="s">
        <v>954</v>
      </c>
      <c r="F456" s="46"/>
      <c r="G456" s="46"/>
      <c r="H456" s="46"/>
      <c r="I456" s="46"/>
      <c r="J456" s="48"/>
    </row>
    <row r="457">
      <c r="A457" s="31" t="s">
        <v>589</v>
      </c>
      <c r="B457" s="32"/>
      <c r="C457" s="33" t="s">
        <v>1578</v>
      </c>
      <c r="D457" s="34"/>
      <c r="E457" s="31" t="s">
        <v>1579</v>
      </c>
      <c r="F457" s="34"/>
      <c r="G457" s="34"/>
      <c r="H457" s="34"/>
      <c r="I457" s="35">
        <f>SUMIFS(I458:I461,A458:A461,"P")</f>
        <v>0</v>
      </c>
      <c r="J457" s="36"/>
    </row>
    <row r="458">
      <c r="A458" s="37" t="s">
        <v>591</v>
      </c>
      <c r="B458" s="37">
        <v>110</v>
      </c>
      <c r="C458" s="38" t="s">
        <v>5740</v>
      </c>
      <c r="D458" s="37" t="s">
        <v>593</v>
      </c>
      <c r="E458" s="39" t="s">
        <v>5741</v>
      </c>
      <c r="F458" s="40" t="s">
        <v>951</v>
      </c>
      <c r="G458" s="41">
        <v>7840.9870000000001</v>
      </c>
      <c r="H458" s="42">
        <v>0</v>
      </c>
      <c r="I458" s="43">
        <f>ROUND(G458*H458,P4)</f>
        <v>0</v>
      </c>
      <c r="J458" s="37"/>
      <c r="O458" s="44">
        <f>I458*0.21</f>
        <v>0</v>
      </c>
      <c r="P458">
        <v>3</v>
      </c>
    </row>
    <row r="459">
      <c r="A459" s="37" t="s">
        <v>596</v>
      </c>
      <c r="B459" s="45"/>
      <c r="C459" s="46"/>
      <c r="D459" s="46"/>
      <c r="E459" s="47" t="s">
        <v>593</v>
      </c>
      <c r="F459" s="46"/>
      <c r="G459" s="46"/>
      <c r="H459" s="46"/>
      <c r="I459" s="46"/>
      <c r="J459" s="48"/>
    </row>
    <row r="460">
      <c r="A460" s="37" t="s">
        <v>630</v>
      </c>
      <c r="B460" s="45"/>
      <c r="C460" s="46"/>
      <c r="D460" s="46"/>
      <c r="E460" s="52" t="s">
        <v>6868</v>
      </c>
      <c r="F460" s="46"/>
      <c r="G460" s="46"/>
      <c r="H460" s="46"/>
      <c r="I460" s="46"/>
      <c r="J460" s="48"/>
    </row>
    <row r="461">
      <c r="A461" s="37" t="s">
        <v>597</v>
      </c>
      <c r="B461" s="45"/>
      <c r="C461" s="46"/>
      <c r="D461" s="46"/>
      <c r="E461" s="47" t="s">
        <v>593</v>
      </c>
      <c r="F461" s="46"/>
      <c r="G461" s="46"/>
      <c r="H461" s="46"/>
      <c r="I461" s="46"/>
      <c r="J461" s="48"/>
    </row>
    <row r="462">
      <c r="A462" s="31" t="s">
        <v>589</v>
      </c>
      <c r="B462" s="32"/>
      <c r="C462" s="33" t="s">
        <v>1825</v>
      </c>
      <c r="D462" s="34"/>
      <c r="E462" s="31" t="s">
        <v>1826</v>
      </c>
      <c r="F462" s="34"/>
      <c r="G462" s="34"/>
      <c r="H462" s="34"/>
      <c r="I462" s="35">
        <f>SUMIFS(I463:I470,A463:A470,"P")</f>
        <v>0</v>
      </c>
      <c r="J462" s="36"/>
    </row>
    <row r="463">
      <c r="A463" s="37" t="s">
        <v>591</v>
      </c>
      <c r="B463" s="37">
        <v>111</v>
      </c>
      <c r="C463" s="38" t="s">
        <v>5470</v>
      </c>
      <c r="D463" s="37" t="s">
        <v>593</v>
      </c>
      <c r="E463" s="39" t="s">
        <v>5375</v>
      </c>
      <c r="F463" s="40" t="s">
        <v>1829</v>
      </c>
      <c r="G463" s="41">
        <v>1</v>
      </c>
      <c r="H463" s="42">
        <v>0</v>
      </c>
      <c r="I463" s="43">
        <f>ROUND(G463*H463,P4)</f>
        <v>0</v>
      </c>
      <c r="J463" s="37"/>
      <c r="O463" s="44">
        <f>I463*0.21</f>
        <v>0</v>
      </c>
      <c r="P463">
        <v>3</v>
      </c>
    </row>
    <row r="464">
      <c r="A464" s="37" t="s">
        <v>596</v>
      </c>
      <c r="B464" s="45"/>
      <c r="C464" s="46"/>
      <c r="D464" s="46"/>
      <c r="E464" s="47" t="s">
        <v>593</v>
      </c>
      <c r="F464" s="46"/>
      <c r="G464" s="46"/>
      <c r="H464" s="46"/>
      <c r="I464" s="46"/>
      <c r="J464" s="48"/>
    </row>
    <row r="465">
      <c r="A465" s="37" t="s">
        <v>630</v>
      </c>
      <c r="B465" s="45"/>
      <c r="C465" s="46"/>
      <c r="D465" s="46"/>
      <c r="E465" s="52" t="s">
        <v>885</v>
      </c>
      <c r="F465" s="46"/>
      <c r="G465" s="46"/>
      <c r="H465" s="46"/>
      <c r="I465" s="46"/>
      <c r="J465" s="48"/>
    </row>
    <row r="466">
      <c r="A466" s="37" t="s">
        <v>597</v>
      </c>
      <c r="B466" s="45"/>
      <c r="C466" s="46"/>
      <c r="D466" s="46"/>
      <c r="E466" s="47" t="s">
        <v>593</v>
      </c>
      <c r="F466" s="46"/>
      <c r="G466" s="46"/>
      <c r="H466" s="46"/>
      <c r="I466" s="46"/>
      <c r="J466" s="48"/>
    </row>
    <row r="467">
      <c r="A467" s="37" t="s">
        <v>591</v>
      </c>
      <c r="B467" s="37">
        <v>112</v>
      </c>
      <c r="C467" s="38" t="s">
        <v>5472</v>
      </c>
      <c r="D467" s="37" t="s">
        <v>593</v>
      </c>
      <c r="E467" s="39" t="s">
        <v>5379</v>
      </c>
      <c r="F467" s="40" t="s">
        <v>1829</v>
      </c>
      <c r="G467" s="41">
        <v>1</v>
      </c>
      <c r="H467" s="42">
        <v>0</v>
      </c>
      <c r="I467" s="43">
        <f>ROUND(G467*H467,P4)</f>
        <v>0</v>
      </c>
      <c r="J467" s="37"/>
      <c r="O467" s="44">
        <f>I467*0.21</f>
        <v>0</v>
      </c>
      <c r="P467">
        <v>3</v>
      </c>
    </row>
    <row r="468">
      <c r="A468" s="37" t="s">
        <v>596</v>
      </c>
      <c r="B468" s="45"/>
      <c r="C468" s="46"/>
      <c r="D468" s="46"/>
      <c r="E468" s="47" t="s">
        <v>593</v>
      </c>
      <c r="F468" s="46"/>
      <c r="G468" s="46"/>
      <c r="H468" s="46"/>
      <c r="I468" s="46"/>
      <c r="J468" s="48"/>
    </row>
    <row r="469">
      <c r="A469" s="37" t="s">
        <v>630</v>
      </c>
      <c r="B469" s="45"/>
      <c r="C469" s="46"/>
      <c r="D469" s="46"/>
      <c r="E469" s="52" t="s">
        <v>885</v>
      </c>
      <c r="F469" s="46"/>
      <c r="G469" s="46"/>
      <c r="H469" s="46"/>
      <c r="I469" s="46"/>
      <c r="J469" s="48"/>
    </row>
    <row r="470">
      <c r="A470" s="37" t="s">
        <v>597</v>
      </c>
      <c r="B470" s="49"/>
      <c r="C470" s="50"/>
      <c r="D470" s="50"/>
      <c r="E470" s="53" t="s">
        <v>593</v>
      </c>
      <c r="F470" s="50"/>
      <c r="G470" s="50"/>
      <c r="H470" s="50"/>
      <c r="I470" s="50"/>
      <c r="J470" s="51"/>
    </row>
  </sheetData>
  <sheetProtection sheet="1" objects="1" scenarios="1" spinCount="100000" saltValue="CdYw0lFUAtRebf5uaLsfLIxl1rEIBoTxvam6CHLCwyJ5OZwMavMoTJSNNQxpQQaEMp7x7bc+HWLHKHZ5qZ5onQ==" hashValue="2opktxHBuSk84KPulIu5RVq6gxj5ORof1UqdwwWdmUAEu1+TC44j8qwPKa9ZHb+DnxdClHglNs9aq618YNK38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6869</v>
      </c>
      <c r="I3" s="25">
        <f>SUMIFS(I12:I114,A12:A114,"SD")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ht="30">
      <c r="A7" s="3" t="s">
        <v>576</v>
      </c>
      <c r="B7" s="20" t="s">
        <v>571</v>
      </c>
      <c r="C7" s="21" t="s">
        <v>6770</v>
      </c>
      <c r="D7" s="22"/>
      <c r="E7" s="23" t="s">
        <v>281</v>
      </c>
      <c r="F7" s="17"/>
      <c r="G7" s="17"/>
      <c r="H7" s="17"/>
      <c r="I7" s="17"/>
      <c r="J7" s="19"/>
    </row>
    <row r="8">
      <c r="A8" s="3" t="s">
        <v>1343</v>
      </c>
      <c r="B8" s="20" t="s">
        <v>577</v>
      </c>
      <c r="C8" s="21" t="s">
        <v>6869</v>
      </c>
      <c r="D8" s="22"/>
      <c r="E8" s="23" t="s">
        <v>285</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SUMIFS(I13:I52,A13:A52,"P")</f>
        <v>0</v>
      </c>
      <c r="J12" s="36"/>
    </row>
    <row r="13" ht="30">
      <c r="A13" s="37" t="s">
        <v>591</v>
      </c>
      <c r="B13" s="37">
        <v>1</v>
      </c>
      <c r="C13" s="38" t="s">
        <v>5485</v>
      </c>
      <c r="D13" s="37" t="s">
        <v>593</v>
      </c>
      <c r="E13" s="39" t="s">
        <v>5486</v>
      </c>
      <c r="F13" s="40" t="s">
        <v>595</v>
      </c>
      <c r="G13" s="41">
        <v>30</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5777</v>
      </c>
      <c r="F15" s="46"/>
      <c r="G15" s="46"/>
      <c r="H15" s="46"/>
      <c r="I15" s="46"/>
      <c r="J15" s="48"/>
    </row>
    <row r="16">
      <c r="A16" s="37" t="s">
        <v>597</v>
      </c>
      <c r="B16" s="45"/>
      <c r="C16" s="46"/>
      <c r="D16" s="46"/>
      <c r="E16" s="47" t="s">
        <v>593</v>
      </c>
      <c r="F16" s="46"/>
      <c r="G16" s="46"/>
      <c r="H16" s="46"/>
      <c r="I16" s="46"/>
      <c r="J16" s="48"/>
    </row>
    <row r="17" ht="30">
      <c r="A17" s="37" t="s">
        <v>591</v>
      </c>
      <c r="B17" s="37">
        <v>2</v>
      </c>
      <c r="C17" s="38" t="s">
        <v>5488</v>
      </c>
      <c r="D17" s="37" t="s">
        <v>593</v>
      </c>
      <c r="E17" s="39" t="s">
        <v>5489</v>
      </c>
      <c r="F17" s="40" t="s">
        <v>595</v>
      </c>
      <c r="G17" s="41">
        <v>30</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5777</v>
      </c>
      <c r="F19" s="46"/>
      <c r="G19" s="46"/>
      <c r="H19" s="46"/>
      <c r="I19" s="46"/>
      <c r="J19" s="48"/>
    </row>
    <row r="20">
      <c r="A20" s="37" t="s">
        <v>597</v>
      </c>
      <c r="B20" s="45"/>
      <c r="C20" s="46"/>
      <c r="D20" s="46"/>
      <c r="E20" s="47" t="s">
        <v>593</v>
      </c>
      <c r="F20" s="46"/>
      <c r="G20" s="46"/>
      <c r="H20" s="46"/>
      <c r="I20" s="46"/>
      <c r="J20" s="48"/>
    </row>
    <row r="21" ht="30">
      <c r="A21" s="37" t="s">
        <v>591</v>
      </c>
      <c r="B21" s="37">
        <v>3</v>
      </c>
      <c r="C21" s="38" t="s">
        <v>5778</v>
      </c>
      <c r="D21" s="37" t="s">
        <v>593</v>
      </c>
      <c r="E21" s="39" t="s">
        <v>5779</v>
      </c>
      <c r="F21" s="40" t="s">
        <v>629</v>
      </c>
      <c r="G21" s="41">
        <v>16.126999999999999</v>
      </c>
      <c r="H21" s="42">
        <v>0</v>
      </c>
      <c r="I21" s="43">
        <f>ROUND(G21*H21,P4)</f>
        <v>0</v>
      </c>
      <c r="J21" s="37"/>
      <c r="O21" s="44">
        <f>I21*0.21</f>
        <v>0</v>
      </c>
      <c r="P21">
        <v>3</v>
      </c>
    </row>
    <row r="22">
      <c r="A22" s="37" t="s">
        <v>596</v>
      </c>
      <c r="B22" s="45"/>
      <c r="C22" s="46"/>
      <c r="D22" s="46"/>
      <c r="E22" s="47" t="s">
        <v>593</v>
      </c>
      <c r="F22" s="46"/>
      <c r="G22" s="46"/>
      <c r="H22" s="46"/>
      <c r="I22" s="46"/>
      <c r="J22" s="48"/>
    </row>
    <row r="23" ht="210">
      <c r="A23" s="37" t="s">
        <v>630</v>
      </c>
      <c r="B23" s="45"/>
      <c r="C23" s="46"/>
      <c r="D23" s="46"/>
      <c r="E23" s="52" t="s">
        <v>6870</v>
      </c>
      <c r="F23" s="46"/>
      <c r="G23" s="46"/>
      <c r="H23" s="46"/>
      <c r="I23" s="46"/>
      <c r="J23" s="48"/>
    </row>
    <row r="24">
      <c r="A24" s="37" t="s">
        <v>597</v>
      </c>
      <c r="B24" s="45"/>
      <c r="C24" s="46"/>
      <c r="D24" s="46"/>
      <c r="E24" s="47" t="s">
        <v>593</v>
      </c>
      <c r="F24" s="46"/>
      <c r="G24" s="46"/>
      <c r="H24" s="46"/>
      <c r="I24" s="46"/>
      <c r="J24" s="48"/>
    </row>
    <row r="25" ht="30">
      <c r="A25" s="37" t="s">
        <v>591</v>
      </c>
      <c r="B25" s="37">
        <v>4</v>
      </c>
      <c r="C25" s="38" t="s">
        <v>5781</v>
      </c>
      <c r="D25" s="37" t="s">
        <v>593</v>
      </c>
      <c r="E25" s="39" t="s">
        <v>5782</v>
      </c>
      <c r="F25" s="40" t="s">
        <v>629</v>
      </c>
      <c r="G25" s="41">
        <v>16.126999999999999</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6871</v>
      </c>
      <c r="F27" s="46"/>
      <c r="G27" s="46"/>
      <c r="H27" s="46"/>
      <c r="I27" s="46"/>
      <c r="J27" s="48"/>
    </row>
    <row r="28">
      <c r="A28" s="37" t="s">
        <v>597</v>
      </c>
      <c r="B28" s="45"/>
      <c r="C28" s="46"/>
      <c r="D28" s="46"/>
      <c r="E28" s="47" t="s">
        <v>593</v>
      </c>
      <c r="F28" s="46"/>
      <c r="G28" s="46"/>
      <c r="H28" s="46"/>
      <c r="I28" s="46"/>
      <c r="J28" s="48"/>
    </row>
    <row r="29">
      <c r="A29" s="37" t="s">
        <v>591</v>
      </c>
      <c r="B29" s="37">
        <v>5</v>
      </c>
      <c r="C29" s="38" t="s">
        <v>5053</v>
      </c>
      <c r="D29" s="37" t="s">
        <v>593</v>
      </c>
      <c r="E29" s="39" t="s">
        <v>5054</v>
      </c>
      <c r="F29" s="40" t="s">
        <v>639</v>
      </c>
      <c r="G29" s="41">
        <v>63.384</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630</v>
      </c>
      <c r="B31" s="45"/>
      <c r="C31" s="46"/>
      <c r="D31" s="46"/>
      <c r="E31" s="52" t="s">
        <v>6872</v>
      </c>
      <c r="F31" s="46"/>
      <c r="G31" s="46"/>
      <c r="H31" s="46"/>
      <c r="I31" s="46"/>
      <c r="J31" s="48"/>
    </row>
    <row r="32">
      <c r="A32" s="37" t="s">
        <v>597</v>
      </c>
      <c r="B32" s="45"/>
      <c r="C32" s="46"/>
      <c r="D32" s="46"/>
      <c r="E32" s="47" t="s">
        <v>593</v>
      </c>
      <c r="F32" s="46"/>
      <c r="G32" s="46"/>
      <c r="H32" s="46"/>
      <c r="I32" s="46"/>
      <c r="J32" s="48"/>
    </row>
    <row r="33">
      <c r="A33" s="37" t="s">
        <v>591</v>
      </c>
      <c r="B33" s="37">
        <v>6</v>
      </c>
      <c r="C33" s="38" t="s">
        <v>5059</v>
      </c>
      <c r="D33" s="37" t="s">
        <v>593</v>
      </c>
      <c r="E33" s="39" t="s">
        <v>5060</v>
      </c>
      <c r="F33" s="40" t="s">
        <v>639</v>
      </c>
      <c r="G33" s="41">
        <v>63.384</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6873</v>
      </c>
      <c r="F35" s="46"/>
      <c r="G35" s="46"/>
      <c r="H35" s="46"/>
      <c r="I35" s="46"/>
      <c r="J35" s="48"/>
    </row>
    <row r="36">
      <c r="A36" s="37" t="s">
        <v>597</v>
      </c>
      <c r="B36" s="45"/>
      <c r="C36" s="46"/>
      <c r="D36" s="46"/>
      <c r="E36" s="47" t="s">
        <v>593</v>
      </c>
      <c r="F36" s="46"/>
      <c r="G36" s="46"/>
      <c r="H36" s="46"/>
      <c r="I36" s="46"/>
      <c r="J36" s="48"/>
    </row>
    <row r="37">
      <c r="A37" s="37" t="s">
        <v>591</v>
      </c>
      <c r="B37" s="37">
        <v>7</v>
      </c>
      <c r="C37" s="38" t="s">
        <v>1363</v>
      </c>
      <c r="D37" s="37" t="s">
        <v>593</v>
      </c>
      <c r="E37" s="39" t="s">
        <v>1364</v>
      </c>
      <c r="F37" s="40" t="s">
        <v>629</v>
      </c>
      <c r="G37" s="41">
        <v>2.6259999999999999</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630</v>
      </c>
      <c r="B39" s="45"/>
      <c r="C39" s="46"/>
      <c r="D39" s="46"/>
      <c r="E39" s="52" t="s">
        <v>6874</v>
      </c>
      <c r="F39" s="46"/>
      <c r="G39" s="46"/>
      <c r="H39" s="46"/>
      <c r="I39" s="46"/>
      <c r="J39" s="48"/>
    </row>
    <row r="40">
      <c r="A40" s="37" t="s">
        <v>597</v>
      </c>
      <c r="B40" s="45"/>
      <c r="C40" s="46"/>
      <c r="D40" s="46"/>
      <c r="E40" s="47" t="s">
        <v>593</v>
      </c>
      <c r="F40" s="46"/>
      <c r="G40" s="46"/>
      <c r="H40" s="46"/>
      <c r="I40" s="46"/>
      <c r="J40" s="48"/>
    </row>
    <row r="41">
      <c r="A41" s="37" t="s">
        <v>591</v>
      </c>
      <c r="B41" s="37">
        <v>8</v>
      </c>
      <c r="C41" s="38" t="s">
        <v>5075</v>
      </c>
      <c r="D41" s="37" t="s">
        <v>593</v>
      </c>
      <c r="E41" s="39" t="s">
        <v>5076</v>
      </c>
      <c r="F41" s="40" t="s">
        <v>629</v>
      </c>
      <c r="G41" s="41">
        <v>14.58</v>
      </c>
      <c r="H41" s="42">
        <v>0</v>
      </c>
      <c r="I41" s="43">
        <f>ROUND(G41*H41,P4)</f>
        <v>0</v>
      </c>
      <c r="J41" s="37"/>
      <c r="O41" s="44">
        <f>I41*0.21</f>
        <v>0</v>
      </c>
      <c r="P41">
        <v>3</v>
      </c>
    </row>
    <row r="42">
      <c r="A42" s="37" t="s">
        <v>596</v>
      </c>
      <c r="B42" s="45"/>
      <c r="C42" s="46"/>
      <c r="D42" s="46"/>
      <c r="E42" s="47" t="s">
        <v>593</v>
      </c>
      <c r="F42" s="46"/>
      <c r="G42" s="46"/>
      <c r="H42" s="46"/>
      <c r="I42" s="46"/>
      <c r="J42" s="48"/>
    </row>
    <row r="43" ht="45">
      <c r="A43" s="37" t="s">
        <v>630</v>
      </c>
      <c r="B43" s="45"/>
      <c r="C43" s="46"/>
      <c r="D43" s="46"/>
      <c r="E43" s="52" t="s">
        <v>6875</v>
      </c>
      <c r="F43" s="46"/>
      <c r="G43" s="46"/>
      <c r="H43" s="46"/>
      <c r="I43" s="46"/>
      <c r="J43" s="48"/>
    </row>
    <row r="44">
      <c r="A44" s="37" t="s">
        <v>597</v>
      </c>
      <c r="B44" s="45"/>
      <c r="C44" s="46"/>
      <c r="D44" s="46"/>
      <c r="E44" s="47" t="s">
        <v>593</v>
      </c>
      <c r="F44" s="46"/>
      <c r="G44" s="46"/>
      <c r="H44" s="46"/>
      <c r="I44" s="46"/>
      <c r="J44" s="48"/>
    </row>
    <row r="45">
      <c r="A45" s="37" t="s">
        <v>591</v>
      </c>
      <c r="B45" s="37">
        <v>9</v>
      </c>
      <c r="C45" s="38" t="s">
        <v>5093</v>
      </c>
      <c r="D45" s="37" t="s">
        <v>593</v>
      </c>
      <c r="E45" s="39" t="s">
        <v>5094</v>
      </c>
      <c r="F45" s="40" t="s">
        <v>951</v>
      </c>
      <c r="G45" s="41">
        <v>5.2519999999999998</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6876</v>
      </c>
      <c r="F47" s="46"/>
      <c r="G47" s="46"/>
      <c r="H47" s="46"/>
      <c r="I47" s="46"/>
      <c r="J47" s="48"/>
    </row>
    <row r="48">
      <c r="A48" s="37" t="s">
        <v>597</v>
      </c>
      <c r="B48" s="45"/>
      <c r="C48" s="46"/>
      <c r="D48" s="46"/>
      <c r="E48" s="47" t="s">
        <v>593</v>
      </c>
      <c r="F48" s="46"/>
      <c r="G48" s="46"/>
      <c r="H48" s="46"/>
      <c r="I48" s="46"/>
      <c r="J48" s="48"/>
    </row>
    <row r="49">
      <c r="A49" s="37" t="s">
        <v>591</v>
      </c>
      <c r="B49" s="37">
        <v>10</v>
      </c>
      <c r="C49" s="38" t="s">
        <v>5540</v>
      </c>
      <c r="D49" s="37" t="s">
        <v>593</v>
      </c>
      <c r="E49" s="39" t="s">
        <v>5541</v>
      </c>
      <c r="F49" s="40" t="s">
        <v>951</v>
      </c>
      <c r="G49" s="41">
        <v>29.16</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6877</v>
      </c>
      <c r="F51" s="46"/>
      <c r="G51" s="46"/>
      <c r="H51" s="46"/>
      <c r="I51" s="46"/>
      <c r="J51" s="48"/>
    </row>
    <row r="52">
      <c r="A52" s="37" t="s">
        <v>597</v>
      </c>
      <c r="B52" s="45"/>
      <c r="C52" s="46"/>
      <c r="D52" s="46"/>
      <c r="E52" s="47" t="s">
        <v>593</v>
      </c>
      <c r="F52" s="46"/>
      <c r="G52" s="46"/>
      <c r="H52" s="46"/>
      <c r="I52" s="46"/>
      <c r="J52" s="48"/>
    </row>
    <row r="53">
      <c r="A53" s="31" t="s">
        <v>589</v>
      </c>
      <c r="B53" s="32"/>
      <c r="C53" s="33" t="s">
        <v>676</v>
      </c>
      <c r="D53" s="34"/>
      <c r="E53" s="31" t="s">
        <v>3517</v>
      </c>
      <c r="F53" s="34"/>
      <c r="G53" s="34"/>
      <c r="H53" s="34"/>
      <c r="I53" s="35">
        <f>SUMIFS(I54:I57,A54:A57,"P")</f>
        <v>0</v>
      </c>
      <c r="J53" s="36"/>
    </row>
    <row r="54">
      <c r="A54" s="37" t="s">
        <v>591</v>
      </c>
      <c r="B54" s="37">
        <v>11</v>
      </c>
      <c r="C54" s="38" t="s">
        <v>5802</v>
      </c>
      <c r="D54" s="37" t="s">
        <v>593</v>
      </c>
      <c r="E54" s="39" t="s">
        <v>5803</v>
      </c>
      <c r="F54" s="40" t="s">
        <v>595</v>
      </c>
      <c r="G54" s="41">
        <v>26</v>
      </c>
      <c r="H54" s="42">
        <v>0</v>
      </c>
      <c r="I54" s="43">
        <f>ROUND(G54*H54,P4)</f>
        <v>0</v>
      </c>
      <c r="J54" s="37"/>
      <c r="O54" s="44">
        <f>I54*0.21</f>
        <v>0</v>
      </c>
      <c r="P54">
        <v>3</v>
      </c>
    </row>
    <row r="55">
      <c r="A55" s="37" t="s">
        <v>596</v>
      </c>
      <c r="B55" s="45"/>
      <c r="C55" s="46"/>
      <c r="D55" s="46"/>
      <c r="E55" s="47" t="s">
        <v>593</v>
      </c>
      <c r="F55" s="46"/>
      <c r="G55" s="46"/>
      <c r="H55" s="46"/>
      <c r="I55" s="46"/>
      <c r="J55" s="48"/>
    </row>
    <row r="56">
      <c r="A56" s="37" t="s">
        <v>630</v>
      </c>
      <c r="B56" s="45"/>
      <c r="C56" s="46"/>
      <c r="D56" s="46"/>
      <c r="E56" s="52" t="s">
        <v>5804</v>
      </c>
      <c r="F56" s="46"/>
      <c r="G56" s="46"/>
      <c r="H56" s="46"/>
      <c r="I56" s="46"/>
      <c r="J56" s="48"/>
    </row>
    <row r="57">
      <c r="A57" s="37" t="s">
        <v>597</v>
      </c>
      <c r="B57" s="45"/>
      <c r="C57" s="46"/>
      <c r="D57" s="46"/>
      <c r="E57" s="47" t="s">
        <v>593</v>
      </c>
      <c r="F57" s="46"/>
      <c r="G57" s="46"/>
      <c r="H57" s="46"/>
      <c r="I57" s="46"/>
      <c r="J57" s="48"/>
    </row>
    <row r="58">
      <c r="A58" s="31" t="s">
        <v>589</v>
      </c>
      <c r="B58" s="32"/>
      <c r="C58" s="33" t="s">
        <v>734</v>
      </c>
      <c r="D58" s="34"/>
      <c r="E58" s="31" t="s">
        <v>1406</v>
      </c>
      <c r="F58" s="34"/>
      <c r="G58" s="34"/>
      <c r="H58" s="34"/>
      <c r="I58" s="35">
        <f>SUMIFS(I59:I62,A59:A62,"P")</f>
        <v>0</v>
      </c>
      <c r="J58" s="36"/>
    </row>
    <row r="59">
      <c r="A59" s="37" t="s">
        <v>591</v>
      </c>
      <c r="B59" s="37">
        <v>12</v>
      </c>
      <c r="C59" s="38" t="s">
        <v>5563</v>
      </c>
      <c r="D59" s="37" t="s">
        <v>593</v>
      </c>
      <c r="E59" s="39" t="s">
        <v>5564</v>
      </c>
      <c r="F59" s="40" t="s">
        <v>629</v>
      </c>
      <c r="G59" s="41">
        <v>3.3149999999999999</v>
      </c>
      <c r="H59" s="42">
        <v>0</v>
      </c>
      <c r="I59" s="43">
        <f>ROUND(G59*H59,P4)</f>
        <v>0</v>
      </c>
      <c r="J59" s="37"/>
      <c r="O59" s="44">
        <f>I59*0.21</f>
        <v>0</v>
      </c>
      <c r="P59">
        <v>3</v>
      </c>
    </row>
    <row r="60">
      <c r="A60" s="37" t="s">
        <v>596</v>
      </c>
      <c r="B60" s="45"/>
      <c r="C60" s="46"/>
      <c r="D60" s="46"/>
      <c r="E60" s="47" t="s">
        <v>593</v>
      </c>
      <c r="F60" s="46"/>
      <c r="G60" s="46"/>
      <c r="H60" s="46"/>
      <c r="I60" s="46"/>
      <c r="J60" s="48"/>
    </row>
    <row r="61" ht="45">
      <c r="A61" s="37" t="s">
        <v>630</v>
      </c>
      <c r="B61" s="45"/>
      <c r="C61" s="46"/>
      <c r="D61" s="46"/>
      <c r="E61" s="52" t="s">
        <v>6878</v>
      </c>
      <c r="F61" s="46"/>
      <c r="G61" s="46"/>
      <c r="H61" s="46"/>
      <c r="I61" s="46"/>
      <c r="J61" s="48"/>
    </row>
    <row r="62">
      <c r="A62" s="37" t="s">
        <v>597</v>
      </c>
      <c r="B62" s="45"/>
      <c r="C62" s="46"/>
      <c r="D62" s="46"/>
      <c r="E62" s="47" t="s">
        <v>593</v>
      </c>
      <c r="F62" s="46"/>
      <c r="G62" s="46"/>
      <c r="H62" s="46"/>
      <c r="I62" s="46"/>
      <c r="J62" s="48"/>
    </row>
    <row r="63">
      <c r="A63" s="31" t="s">
        <v>589</v>
      </c>
      <c r="B63" s="32"/>
      <c r="C63" s="33" t="s">
        <v>3581</v>
      </c>
      <c r="D63" s="34"/>
      <c r="E63" s="31" t="s">
        <v>3582</v>
      </c>
      <c r="F63" s="34"/>
      <c r="G63" s="34"/>
      <c r="H63" s="34"/>
      <c r="I63" s="35">
        <f>SUMIFS(I64:I95,A64:A95,"P")</f>
        <v>0</v>
      </c>
      <c r="J63" s="36"/>
    </row>
    <row r="64" ht="30">
      <c r="A64" s="37" t="s">
        <v>591</v>
      </c>
      <c r="B64" s="37">
        <v>13</v>
      </c>
      <c r="C64" s="38" t="s">
        <v>6879</v>
      </c>
      <c r="D64" s="37" t="s">
        <v>593</v>
      </c>
      <c r="E64" s="39" t="s">
        <v>6880</v>
      </c>
      <c r="F64" s="40" t="s">
        <v>595</v>
      </c>
      <c r="G64" s="41">
        <v>13</v>
      </c>
      <c r="H64" s="42">
        <v>0</v>
      </c>
      <c r="I64" s="43">
        <f>ROUND(G64*H64,P4)</f>
        <v>0</v>
      </c>
      <c r="J64" s="37"/>
      <c r="O64" s="44">
        <f>I64*0.21</f>
        <v>0</v>
      </c>
      <c r="P64">
        <v>3</v>
      </c>
    </row>
    <row r="65">
      <c r="A65" s="37" t="s">
        <v>596</v>
      </c>
      <c r="B65" s="45"/>
      <c r="C65" s="46"/>
      <c r="D65" s="46"/>
      <c r="E65" s="47" t="s">
        <v>593</v>
      </c>
      <c r="F65" s="46"/>
      <c r="G65" s="46"/>
      <c r="H65" s="46"/>
      <c r="I65" s="46"/>
      <c r="J65" s="48"/>
    </row>
    <row r="66">
      <c r="A66" s="37" t="s">
        <v>630</v>
      </c>
      <c r="B66" s="45"/>
      <c r="C66" s="46"/>
      <c r="D66" s="46"/>
      <c r="E66" s="52" t="s">
        <v>5141</v>
      </c>
      <c r="F66" s="46"/>
      <c r="G66" s="46"/>
      <c r="H66" s="46"/>
      <c r="I66" s="46"/>
      <c r="J66" s="48"/>
    </row>
    <row r="67">
      <c r="A67" s="37" t="s">
        <v>597</v>
      </c>
      <c r="B67" s="45"/>
      <c r="C67" s="46"/>
      <c r="D67" s="46"/>
      <c r="E67" s="47" t="s">
        <v>593</v>
      </c>
      <c r="F67" s="46"/>
      <c r="G67" s="46"/>
      <c r="H67" s="46"/>
      <c r="I67" s="46"/>
      <c r="J67" s="48"/>
    </row>
    <row r="68" ht="30">
      <c r="A68" s="37" t="s">
        <v>591</v>
      </c>
      <c r="B68" s="37">
        <v>14</v>
      </c>
      <c r="C68" s="38" t="s">
        <v>6281</v>
      </c>
      <c r="D68" s="37" t="s">
        <v>593</v>
      </c>
      <c r="E68" s="39" t="s">
        <v>6282</v>
      </c>
      <c r="F68" s="40" t="s">
        <v>595</v>
      </c>
      <c r="G68" s="41">
        <v>13</v>
      </c>
      <c r="H68" s="42">
        <v>0</v>
      </c>
      <c r="I68" s="43">
        <f>ROUND(G68*H68,P4)</f>
        <v>0</v>
      </c>
      <c r="J68" s="37"/>
      <c r="O68" s="44">
        <f>I68*0.21</f>
        <v>0</v>
      </c>
      <c r="P68">
        <v>3</v>
      </c>
    </row>
    <row r="69">
      <c r="A69" s="37" t="s">
        <v>596</v>
      </c>
      <c r="B69" s="45"/>
      <c r="C69" s="46"/>
      <c r="D69" s="46"/>
      <c r="E69" s="47" t="s">
        <v>593</v>
      </c>
      <c r="F69" s="46"/>
      <c r="G69" s="46"/>
      <c r="H69" s="46"/>
      <c r="I69" s="46"/>
      <c r="J69" s="48"/>
    </row>
    <row r="70">
      <c r="A70" s="37" t="s">
        <v>630</v>
      </c>
      <c r="B70" s="45"/>
      <c r="C70" s="46"/>
      <c r="D70" s="46"/>
      <c r="E70" s="52" t="s">
        <v>5141</v>
      </c>
      <c r="F70" s="46"/>
      <c r="G70" s="46"/>
      <c r="H70" s="46"/>
      <c r="I70" s="46"/>
      <c r="J70" s="48"/>
    </row>
    <row r="71">
      <c r="A71" s="37" t="s">
        <v>597</v>
      </c>
      <c r="B71" s="45"/>
      <c r="C71" s="46"/>
      <c r="D71" s="46"/>
      <c r="E71" s="47" t="s">
        <v>593</v>
      </c>
      <c r="F71" s="46"/>
      <c r="G71" s="46"/>
      <c r="H71" s="46"/>
      <c r="I71" s="46"/>
      <c r="J71" s="48"/>
    </row>
    <row r="72" ht="30">
      <c r="A72" s="37" t="s">
        <v>591</v>
      </c>
      <c r="B72" s="37">
        <v>15</v>
      </c>
      <c r="C72" s="38" t="s">
        <v>6881</v>
      </c>
      <c r="D72" s="37" t="s">
        <v>593</v>
      </c>
      <c r="E72" s="39" t="s">
        <v>6882</v>
      </c>
      <c r="F72" s="40" t="s">
        <v>604</v>
      </c>
      <c r="G72" s="41">
        <v>4</v>
      </c>
      <c r="H72" s="42">
        <v>0</v>
      </c>
      <c r="I72" s="43">
        <f>ROUND(G72*H72,P4)</f>
        <v>0</v>
      </c>
      <c r="J72" s="37"/>
      <c r="O72" s="44">
        <f>I72*0.21</f>
        <v>0</v>
      </c>
      <c r="P72">
        <v>3</v>
      </c>
    </row>
    <row r="73">
      <c r="A73" s="37" t="s">
        <v>596</v>
      </c>
      <c r="B73" s="45"/>
      <c r="C73" s="46"/>
      <c r="D73" s="46"/>
      <c r="E73" s="47" t="s">
        <v>593</v>
      </c>
      <c r="F73" s="46"/>
      <c r="G73" s="46"/>
      <c r="H73" s="46"/>
      <c r="I73" s="46"/>
      <c r="J73" s="48"/>
    </row>
    <row r="74">
      <c r="A74" s="37" t="s">
        <v>630</v>
      </c>
      <c r="B74" s="45"/>
      <c r="C74" s="46"/>
      <c r="D74" s="46"/>
      <c r="E74" s="52" t="s">
        <v>865</v>
      </c>
      <c r="F74" s="46"/>
      <c r="G74" s="46"/>
      <c r="H74" s="46"/>
      <c r="I74" s="46"/>
      <c r="J74" s="48"/>
    </row>
    <row r="75">
      <c r="A75" s="37" t="s">
        <v>597</v>
      </c>
      <c r="B75" s="45"/>
      <c r="C75" s="46"/>
      <c r="D75" s="46"/>
      <c r="E75" s="47" t="s">
        <v>593</v>
      </c>
      <c r="F75" s="46"/>
      <c r="G75" s="46"/>
      <c r="H75" s="46"/>
      <c r="I75" s="46"/>
      <c r="J75" s="48"/>
    </row>
    <row r="76">
      <c r="A76" s="37" t="s">
        <v>591</v>
      </c>
      <c r="B76" s="37">
        <v>16</v>
      </c>
      <c r="C76" s="38" t="s">
        <v>5956</v>
      </c>
      <c r="D76" s="37" t="s">
        <v>593</v>
      </c>
      <c r="E76" s="39" t="s">
        <v>5957</v>
      </c>
      <c r="F76" s="40" t="s">
        <v>595</v>
      </c>
      <c r="G76" s="41">
        <v>13</v>
      </c>
      <c r="H76" s="42">
        <v>0</v>
      </c>
      <c r="I76" s="43">
        <f>ROUND(G76*H76,P4)</f>
        <v>0</v>
      </c>
      <c r="J76" s="37"/>
      <c r="O76" s="44">
        <f>I76*0.21</f>
        <v>0</v>
      </c>
      <c r="P76">
        <v>3</v>
      </c>
    </row>
    <row r="77">
      <c r="A77" s="37" t="s">
        <v>596</v>
      </c>
      <c r="B77" s="45"/>
      <c r="C77" s="46"/>
      <c r="D77" s="46"/>
      <c r="E77" s="47" t="s">
        <v>593</v>
      </c>
      <c r="F77" s="46"/>
      <c r="G77" s="46"/>
      <c r="H77" s="46"/>
      <c r="I77" s="46"/>
      <c r="J77" s="48"/>
    </row>
    <row r="78">
      <c r="A78" s="37" t="s">
        <v>630</v>
      </c>
      <c r="B78" s="45"/>
      <c r="C78" s="46"/>
      <c r="D78" s="46"/>
      <c r="E78" s="52" t="s">
        <v>5141</v>
      </c>
      <c r="F78" s="46"/>
      <c r="G78" s="46"/>
      <c r="H78" s="46"/>
      <c r="I78" s="46"/>
      <c r="J78" s="48"/>
    </row>
    <row r="79">
      <c r="A79" s="37" t="s">
        <v>597</v>
      </c>
      <c r="B79" s="45"/>
      <c r="C79" s="46"/>
      <c r="D79" s="46"/>
      <c r="E79" s="47" t="s">
        <v>593</v>
      </c>
      <c r="F79" s="46"/>
      <c r="G79" s="46"/>
      <c r="H79" s="46"/>
      <c r="I79" s="46"/>
      <c r="J79" s="48"/>
    </row>
    <row r="80">
      <c r="A80" s="37" t="s">
        <v>591</v>
      </c>
      <c r="B80" s="37">
        <v>17</v>
      </c>
      <c r="C80" s="38" t="s">
        <v>6412</v>
      </c>
      <c r="D80" s="37" t="s">
        <v>593</v>
      </c>
      <c r="E80" s="39" t="s">
        <v>6413</v>
      </c>
      <c r="F80" s="40" t="s">
        <v>595</v>
      </c>
      <c r="G80" s="41">
        <v>13</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5141</v>
      </c>
      <c r="F82" s="46"/>
      <c r="G82" s="46"/>
      <c r="H82" s="46"/>
      <c r="I82" s="46"/>
      <c r="J82" s="48"/>
    </row>
    <row r="83">
      <c r="A83" s="37" t="s">
        <v>597</v>
      </c>
      <c r="B83" s="45"/>
      <c r="C83" s="46"/>
      <c r="D83" s="46"/>
      <c r="E83" s="47" t="s">
        <v>593</v>
      </c>
      <c r="F83" s="46"/>
      <c r="G83" s="46"/>
      <c r="H83" s="46"/>
      <c r="I83" s="46"/>
      <c r="J83" s="48"/>
    </row>
    <row r="84">
      <c r="A84" s="37" t="s">
        <v>591</v>
      </c>
      <c r="B84" s="37">
        <v>18</v>
      </c>
      <c r="C84" s="38" t="s">
        <v>6883</v>
      </c>
      <c r="D84" s="37" t="s">
        <v>593</v>
      </c>
      <c r="E84" s="39" t="s">
        <v>6884</v>
      </c>
      <c r="F84" s="40" t="s">
        <v>604</v>
      </c>
      <c r="G84" s="41">
        <v>4</v>
      </c>
      <c r="H84" s="42">
        <v>0</v>
      </c>
      <c r="I84" s="43">
        <f>ROUND(G84*H84,P4)</f>
        <v>0</v>
      </c>
      <c r="J84" s="37"/>
      <c r="O84" s="44">
        <f>I84*0.21</f>
        <v>0</v>
      </c>
      <c r="P84">
        <v>3</v>
      </c>
    </row>
    <row r="85">
      <c r="A85" s="37" t="s">
        <v>596</v>
      </c>
      <c r="B85" s="45"/>
      <c r="C85" s="46"/>
      <c r="D85" s="46"/>
      <c r="E85" s="47" t="s">
        <v>593</v>
      </c>
      <c r="F85" s="46"/>
      <c r="G85" s="46"/>
      <c r="H85" s="46"/>
      <c r="I85" s="46"/>
      <c r="J85" s="48"/>
    </row>
    <row r="86">
      <c r="A86" s="37" t="s">
        <v>630</v>
      </c>
      <c r="B86" s="45"/>
      <c r="C86" s="46"/>
      <c r="D86" s="46"/>
      <c r="E86" s="52" t="s">
        <v>865</v>
      </c>
      <c r="F86" s="46"/>
      <c r="G86" s="46"/>
      <c r="H86" s="46"/>
      <c r="I86" s="46"/>
      <c r="J86" s="48"/>
    </row>
    <row r="87">
      <c r="A87" s="37" t="s">
        <v>597</v>
      </c>
      <c r="B87" s="45"/>
      <c r="C87" s="46"/>
      <c r="D87" s="46"/>
      <c r="E87" s="47" t="s">
        <v>593</v>
      </c>
      <c r="F87" s="46"/>
      <c r="G87" s="46"/>
      <c r="H87" s="46"/>
      <c r="I87" s="46"/>
      <c r="J87" s="48"/>
    </row>
    <row r="88">
      <c r="A88" s="37" t="s">
        <v>591</v>
      </c>
      <c r="B88" s="37">
        <v>19</v>
      </c>
      <c r="C88" s="38" t="s">
        <v>6385</v>
      </c>
      <c r="D88" s="37" t="s">
        <v>593</v>
      </c>
      <c r="E88" s="39" t="s">
        <v>6386</v>
      </c>
      <c r="F88" s="40" t="s">
        <v>604</v>
      </c>
      <c r="G88" s="41">
        <v>3</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5144</v>
      </c>
      <c r="F90" s="46"/>
      <c r="G90" s="46"/>
      <c r="H90" s="46"/>
      <c r="I90" s="46"/>
      <c r="J90" s="48"/>
    </row>
    <row r="91">
      <c r="A91" s="37" t="s">
        <v>597</v>
      </c>
      <c r="B91" s="45"/>
      <c r="C91" s="46"/>
      <c r="D91" s="46"/>
      <c r="E91" s="47" t="s">
        <v>593</v>
      </c>
      <c r="F91" s="46"/>
      <c r="G91" s="46"/>
      <c r="H91" s="46"/>
      <c r="I91" s="46"/>
      <c r="J91" s="48"/>
    </row>
    <row r="92">
      <c r="A92" s="37" t="s">
        <v>591</v>
      </c>
      <c r="B92" s="37">
        <v>20</v>
      </c>
      <c r="C92" s="38" t="s">
        <v>6426</v>
      </c>
      <c r="D92" s="37" t="s">
        <v>593</v>
      </c>
      <c r="E92" s="39" t="s">
        <v>6336</v>
      </c>
      <c r="F92" s="40" t="s">
        <v>604</v>
      </c>
      <c r="G92" s="41">
        <v>3</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5144</v>
      </c>
      <c r="F94" s="46"/>
      <c r="G94" s="46"/>
      <c r="H94" s="46"/>
      <c r="I94" s="46"/>
      <c r="J94" s="48"/>
    </row>
    <row r="95">
      <c r="A95" s="37" t="s">
        <v>597</v>
      </c>
      <c r="B95" s="45"/>
      <c r="C95" s="46"/>
      <c r="D95" s="46"/>
      <c r="E95" s="47" t="s">
        <v>593</v>
      </c>
      <c r="F95" s="46"/>
      <c r="G95" s="46"/>
      <c r="H95" s="46"/>
      <c r="I95" s="46"/>
      <c r="J95" s="48"/>
    </row>
    <row r="96">
      <c r="A96" s="31" t="s">
        <v>589</v>
      </c>
      <c r="B96" s="32"/>
      <c r="C96" s="33" t="s">
        <v>946</v>
      </c>
      <c r="D96" s="34"/>
      <c r="E96" s="31" t="s">
        <v>947</v>
      </c>
      <c r="F96" s="34"/>
      <c r="G96" s="34"/>
      <c r="H96" s="34"/>
      <c r="I96" s="35">
        <f>SUMIFS(I97:I100,A97:A100,"P")</f>
        <v>0</v>
      </c>
      <c r="J96" s="36"/>
    </row>
    <row r="97" ht="45">
      <c r="A97" s="37" t="s">
        <v>591</v>
      </c>
      <c r="B97" s="37">
        <v>21</v>
      </c>
      <c r="C97" s="38" t="s">
        <v>948</v>
      </c>
      <c r="D97" s="37" t="s">
        <v>949</v>
      </c>
      <c r="E97" s="39" t="s">
        <v>950</v>
      </c>
      <c r="F97" s="40" t="s">
        <v>951</v>
      </c>
      <c r="G97" s="41">
        <v>41.042000000000002</v>
      </c>
      <c r="H97" s="42">
        <v>0</v>
      </c>
      <c r="I97" s="43">
        <f>ROUND(G97*H97,P4)</f>
        <v>0</v>
      </c>
      <c r="J97" s="37"/>
      <c r="O97" s="44">
        <f>I97*0.21</f>
        <v>0</v>
      </c>
      <c r="P97">
        <v>3</v>
      </c>
    </row>
    <row r="98">
      <c r="A98" s="37" t="s">
        <v>596</v>
      </c>
      <c r="B98" s="45"/>
      <c r="C98" s="46"/>
      <c r="D98" s="46"/>
      <c r="E98" s="39" t="s">
        <v>952</v>
      </c>
      <c r="F98" s="46"/>
      <c r="G98" s="46"/>
      <c r="H98" s="46"/>
      <c r="I98" s="46"/>
      <c r="J98" s="48"/>
    </row>
    <row r="99" ht="225">
      <c r="A99" s="37" t="s">
        <v>630</v>
      </c>
      <c r="B99" s="45"/>
      <c r="C99" s="46"/>
      <c r="D99" s="46"/>
      <c r="E99" s="52" t="s">
        <v>6885</v>
      </c>
      <c r="F99" s="46"/>
      <c r="G99" s="46"/>
      <c r="H99" s="46"/>
      <c r="I99" s="46"/>
      <c r="J99" s="48"/>
    </row>
    <row r="100" ht="120">
      <c r="A100" s="37" t="s">
        <v>597</v>
      </c>
      <c r="B100" s="45"/>
      <c r="C100" s="46"/>
      <c r="D100" s="46"/>
      <c r="E100" s="39" t="s">
        <v>954</v>
      </c>
      <c r="F100" s="46"/>
      <c r="G100" s="46"/>
      <c r="H100" s="46"/>
      <c r="I100" s="46"/>
      <c r="J100" s="48"/>
    </row>
    <row r="101">
      <c r="A101" s="31" t="s">
        <v>589</v>
      </c>
      <c r="B101" s="32"/>
      <c r="C101" s="33" t="s">
        <v>1578</v>
      </c>
      <c r="D101" s="34"/>
      <c r="E101" s="31" t="s">
        <v>1579</v>
      </c>
      <c r="F101" s="34"/>
      <c r="G101" s="34"/>
      <c r="H101" s="34"/>
      <c r="I101" s="35">
        <f>SUMIFS(I102:I105,A102:A105,"P")</f>
        <v>0</v>
      </c>
      <c r="J101" s="36"/>
    </row>
    <row r="102">
      <c r="A102" s="37" t="s">
        <v>591</v>
      </c>
      <c r="B102" s="37">
        <v>22</v>
      </c>
      <c r="C102" s="38" t="s">
        <v>5740</v>
      </c>
      <c r="D102" s="37" t="s">
        <v>593</v>
      </c>
      <c r="E102" s="39" t="s">
        <v>5741</v>
      </c>
      <c r="F102" s="40" t="s">
        <v>951</v>
      </c>
      <c r="G102" s="41">
        <v>41.046999999999997</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c r="A104" s="37" t="s">
        <v>630</v>
      </c>
      <c r="B104" s="45"/>
      <c r="C104" s="46"/>
      <c r="D104" s="46"/>
      <c r="E104" s="52" t="s">
        <v>6886</v>
      </c>
      <c r="F104" s="46"/>
      <c r="G104" s="46"/>
      <c r="H104" s="46"/>
      <c r="I104" s="46"/>
      <c r="J104" s="48"/>
    </row>
    <row r="105">
      <c r="A105" s="37" t="s">
        <v>597</v>
      </c>
      <c r="B105" s="45"/>
      <c r="C105" s="46"/>
      <c r="D105" s="46"/>
      <c r="E105" s="47" t="s">
        <v>593</v>
      </c>
      <c r="F105" s="46"/>
      <c r="G105" s="46"/>
      <c r="H105" s="46"/>
      <c r="I105" s="46"/>
      <c r="J105" s="48"/>
    </row>
    <row r="106">
      <c r="A106" s="31" t="s">
        <v>589</v>
      </c>
      <c r="B106" s="32"/>
      <c r="C106" s="33" t="s">
        <v>1825</v>
      </c>
      <c r="D106" s="34"/>
      <c r="E106" s="31" t="s">
        <v>1826</v>
      </c>
      <c r="F106" s="34"/>
      <c r="G106" s="34"/>
      <c r="H106" s="34"/>
      <c r="I106" s="35">
        <f>SUMIFS(I107:I114,A107:A114,"P")</f>
        <v>0</v>
      </c>
      <c r="J106" s="36"/>
    </row>
    <row r="107">
      <c r="A107" s="37" t="s">
        <v>591</v>
      </c>
      <c r="B107" s="37">
        <v>23</v>
      </c>
      <c r="C107" s="38" t="s">
        <v>5470</v>
      </c>
      <c r="D107" s="37" t="s">
        <v>593</v>
      </c>
      <c r="E107" s="39" t="s">
        <v>5375</v>
      </c>
      <c r="F107" s="40" t="s">
        <v>1829</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c r="A109" s="37" t="s">
        <v>630</v>
      </c>
      <c r="B109" s="45"/>
      <c r="C109" s="46"/>
      <c r="D109" s="46"/>
      <c r="E109" s="52" t="s">
        <v>885</v>
      </c>
      <c r="F109" s="46"/>
      <c r="G109" s="46"/>
      <c r="H109" s="46"/>
      <c r="I109" s="46"/>
      <c r="J109" s="48"/>
    </row>
    <row r="110">
      <c r="A110" s="37" t="s">
        <v>597</v>
      </c>
      <c r="B110" s="45"/>
      <c r="C110" s="46"/>
      <c r="D110" s="46"/>
      <c r="E110" s="47" t="s">
        <v>593</v>
      </c>
      <c r="F110" s="46"/>
      <c r="G110" s="46"/>
      <c r="H110" s="46"/>
      <c r="I110" s="46"/>
      <c r="J110" s="48"/>
    </row>
    <row r="111">
      <c r="A111" s="37" t="s">
        <v>591</v>
      </c>
      <c r="B111" s="37">
        <v>24</v>
      </c>
      <c r="C111" s="38" t="s">
        <v>5472</v>
      </c>
      <c r="D111" s="37" t="s">
        <v>593</v>
      </c>
      <c r="E111" s="39" t="s">
        <v>5379</v>
      </c>
      <c r="F111" s="40" t="s">
        <v>1829</v>
      </c>
      <c r="G111" s="41">
        <v>1</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c r="A113" s="37" t="s">
        <v>630</v>
      </c>
      <c r="B113" s="45"/>
      <c r="C113" s="46"/>
      <c r="D113" s="46"/>
      <c r="E113" s="52" t="s">
        <v>885</v>
      </c>
      <c r="F113" s="46"/>
      <c r="G113" s="46"/>
      <c r="H113" s="46"/>
      <c r="I113" s="46"/>
      <c r="J113" s="48"/>
    </row>
    <row r="114">
      <c r="A114" s="37" t="s">
        <v>597</v>
      </c>
      <c r="B114" s="49"/>
      <c r="C114" s="50"/>
      <c r="D114" s="50"/>
      <c r="E114" s="53" t="s">
        <v>593</v>
      </c>
      <c r="F114" s="50"/>
      <c r="G114" s="50"/>
      <c r="H114" s="50"/>
      <c r="I114" s="50"/>
      <c r="J114" s="51"/>
    </row>
  </sheetData>
  <sheetProtection sheet="1" objects="1" scenarios="1" spinCount="100000" saltValue="76UTsqWYU5OBFIpzi+wngqGh4DFmlq38O+3pGHoIWO/3q//SuxVJZ5QcWeHLdBq8ElyP6EIU3hxwDLeysblzgg==" hashValue="3tTAwnXTRXDmKy2tjo/C51DvI9KqZWCjsMQRKC8OjfxfB3jZQd4PTDvV9uLK17H3/QGKjJfZOhjrxMSV9dOEg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6887</v>
      </c>
      <c r="I3" s="25">
        <f>SUMIFS(I12:I178,A12:A178,"SD")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ht="30">
      <c r="A7" s="3" t="s">
        <v>576</v>
      </c>
      <c r="B7" s="20" t="s">
        <v>571</v>
      </c>
      <c r="C7" s="21" t="s">
        <v>6770</v>
      </c>
      <c r="D7" s="22"/>
      <c r="E7" s="23" t="s">
        <v>281</v>
      </c>
      <c r="F7" s="17"/>
      <c r="G7" s="17"/>
      <c r="H7" s="17"/>
      <c r="I7" s="17"/>
      <c r="J7" s="19"/>
    </row>
    <row r="8">
      <c r="A8" s="3" t="s">
        <v>1343</v>
      </c>
      <c r="B8" s="20" t="s">
        <v>577</v>
      </c>
      <c r="C8" s="21" t="s">
        <v>6887</v>
      </c>
      <c r="D8" s="22"/>
      <c r="E8" s="23" t="s">
        <v>287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SUMIFS(I13:I76,A13:A76,"P")</f>
        <v>0</v>
      </c>
      <c r="J12" s="36"/>
    </row>
    <row r="13" ht="30">
      <c r="A13" s="37" t="s">
        <v>591</v>
      </c>
      <c r="B13" s="37">
        <v>1</v>
      </c>
      <c r="C13" s="38" t="s">
        <v>5485</v>
      </c>
      <c r="D13" s="37" t="s">
        <v>593</v>
      </c>
      <c r="E13" s="39" t="s">
        <v>5486</v>
      </c>
      <c r="F13" s="40" t="s">
        <v>595</v>
      </c>
      <c r="G13" s="41">
        <v>65</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6888</v>
      </c>
      <c r="F15" s="46"/>
      <c r="G15" s="46"/>
      <c r="H15" s="46"/>
      <c r="I15" s="46"/>
      <c r="J15" s="48"/>
    </row>
    <row r="16">
      <c r="A16" s="37" t="s">
        <v>597</v>
      </c>
      <c r="B16" s="45"/>
      <c r="C16" s="46"/>
      <c r="D16" s="46"/>
      <c r="E16" s="47" t="s">
        <v>593</v>
      </c>
      <c r="F16" s="46"/>
      <c r="G16" s="46"/>
      <c r="H16" s="46"/>
      <c r="I16" s="46"/>
      <c r="J16" s="48"/>
    </row>
    <row r="17" ht="30">
      <c r="A17" s="37" t="s">
        <v>591</v>
      </c>
      <c r="B17" s="37">
        <v>2</v>
      </c>
      <c r="C17" s="38" t="s">
        <v>5488</v>
      </c>
      <c r="D17" s="37" t="s">
        <v>593</v>
      </c>
      <c r="E17" s="39" t="s">
        <v>5489</v>
      </c>
      <c r="F17" s="40" t="s">
        <v>595</v>
      </c>
      <c r="G17" s="41">
        <v>65</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6888</v>
      </c>
      <c r="F19" s="46"/>
      <c r="G19" s="46"/>
      <c r="H19" s="46"/>
      <c r="I19" s="46"/>
      <c r="J19" s="48"/>
    </row>
    <row r="20">
      <c r="A20" s="37" t="s">
        <v>597</v>
      </c>
      <c r="B20" s="45"/>
      <c r="C20" s="46"/>
      <c r="D20" s="46"/>
      <c r="E20" s="47" t="s">
        <v>593</v>
      </c>
      <c r="F20" s="46"/>
      <c r="G20" s="46"/>
      <c r="H20" s="46"/>
      <c r="I20" s="46"/>
      <c r="J20" s="48"/>
    </row>
    <row r="21" ht="30">
      <c r="A21" s="37" t="s">
        <v>591</v>
      </c>
      <c r="B21" s="37">
        <v>3</v>
      </c>
      <c r="C21" s="38" t="s">
        <v>5403</v>
      </c>
      <c r="D21" s="37" t="s">
        <v>593</v>
      </c>
      <c r="E21" s="39" t="s">
        <v>5404</v>
      </c>
      <c r="F21" s="40" t="s">
        <v>629</v>
      </c>
      <c r="G21" s="41">
        <v>41.973999999999997</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630</v>
      </c>
      <c r="B23" s="45"/>
      <c r="C23" s="46"/>
      <c r="D23" s="46"/>
      <c r="E23" s="52" t="s">
        <v>6889</v>
      </c>
      <c r="F23" s="46"/>
      <c r="G23" s="46"/>
      <c r="H23" s="46"/>
      <c r="I23" s="46"/>
      <c r="J23" s="48"/>
    </row>
    <row r="24">
      <c r="A24" s="37" t="s">
        <v>597</v>
      </c>
      <c r="B24" s="45"/>
      <c r="C24" s="46"/>
      <c r="D24" s="46"/>
      <c r="E24" s="47" t="s">
        <v>593</v>
      </c>
      <c r="F24" s="46"/>
      <c r="G24" s="46"/>
      <c r="H24" s="46"/>
      <c r="I24" s="46"/>
      <c r="J24" s="48"/>
    </row>
    <row r="25" ht="30">
      <c r="A25" s="37" t="s">
        <v>591</v>
      </c>
      <c r="B25" s="37">
        <v>4</v>
      </c>
      <c r="C25" s="38" t="s">
        <v>6890</v>
      </c>
      <c r="D25" s="37" t="s">
        <v>593</v>
      </c>
      <c r="E25" s="39" t="s">
        <v>6891</v>
      </c>
      <c r="F25" s="40" t="s">
        <v>629</v>
      </c>
      <c r="G25" s="41">
        <v>41.973999999999997</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6892</v>
      </c>
      <c r="F27" s="46"/>
      <c r="G27" s="46"/>
      <c r="H27" s="46"/>
      <c r="I27" s="46"/>
      <c r="J27" s="48"/>
    </row>
    <row r="28">
      <c r="A28" s="37" t="s">
        <v>597</v>
      </c>
      <c r="B28" s="45"/>
      <c r="C28" s="46"/>
      <c r="D28" s="46"/>
      <c r="E28" s="47" t="s">
        <v>593</v>
      </c>
      <c r="F28" s="46"/>
      <c r="G28" s="46"/>
      <c r="H28" s="46"/>
      <c r="I28" s="46"/>
      <c r="J28" s="48"/>
    </row>
    <row r="29" ht="30">
      <c r="A29" s="37" t="s">
        <v>591</v>
      </c>
      <c r="B29" s="37">
        <v>5</v>
      </c>
      <c r="C29" s="38" t="s">
        <v>5784</v>
      </c>
      <c r="D29" s="37" t="s">
        <v>593</v>
      </c>
      <c r="E29" s="39" t="s">
        <v>5785</v>
      </c>
      <c r="F29" s="40" t="s">
        <v>629</v>
      </c>
      <c r="G29" s="41">
        <v>4.6079999999999997</v>
      </c>
      <c r="H29" s="42">
        <v>0</v>
      </c>
      <c r="I29" s="43">
        <f>ROUND(G29*H29,P4)</f>
        <v>0</v>
      </c>
      <c r="J29" s="37"/>
      <c r="O29" s="44">
        <f>I29*0.21</f>
        <v>0</v>
      </c>
      <c r="P29">
        <v>3</v>
      </c>
    </row>
    <row r="30">
      <c r="A30" s="37" t="s">
        <v>596</v>
      </c>
      <c r="B30" s="45"/>
      <c r="C30" s="46"/>
      <c r="D30" s="46"/>
      <c r="E30" s="47" t="s">
        <v>593</v>
      </c>
      <c r="F30" s="46"/>
      <c r="G30" s="46"/>
      <c r="H30" s="46"/>
      <c r="I30" s="46"/>
      <c r="J30" s="48"/>
    </row>
    <row r="31" ht="30">
      <c r="A31" s="37" t="s">
        <v>630</v>
      </c>
      <c r="B31" s="45"/>
      <c r="C31" s="46"/>
      <c r="D31" s="46"/>
      <c r="E31" s="52" t="s">
        <v>6893</v>
      </c>
      <c r="F31" s="46"/>
      <c r="G31" s="46"/>
      <c r="H31" s="46"/>
      <c r="I31" s="46"/>
      <c r="J31" s="48"/>
    </row>
    <row r="32">
      <c r="A32" s="37" t="s">
        <v>597</v>
      </c>
      <c r="B32" s="45"/>
      <c r="C32" s="46"/>
      <c r="D32" s="46"/>
      <c r="E32" s="47" t="s">
        <v>593</v>
      </c>
      <c r="F32" s="46"/>
      <c r="G32" s="46"/>
      <c r="H32" s="46"/>
      <c r="I32" s="46"/>
      <c r="J32" s="48"/>
    </row>
    <row r="33" ht="30">
      <c r="A33" s="37" t="s">
        <v>591</v>
      </c>
      <c r="B33" s="37">
        <v>6</v>
      </c>
      <c r="C33" s="38" t="s">
        <v>5787</v>
      </c>
      <c r="D33" s="37" t="s">
        <v>593</v>
      </c>
      <c r="E33" s="39" t="s">
        <v>5788</v>
      </c>
      <c r="F33" s="40" t="s">
        <v>629</v>
      </c>
      <c r="G33" s="41">
        <v>4.6079999999999997</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6894</v>
      </c>
      <c r="F35" s="46"/>
      <c r="G35" s="46"/>
      <c r="H35" s="46"/>
      <c r="I35" s="46"/>
      <c r="J35" s="48"/>
    </row>
    <row r="36">
      <c r="A36" s="37" t="s">
        <v>597</v>
      </c>
      <c r="B36" s="45"/>
      <c r="C36" s="46"/>
      <c r="D36" s="46"/>
      <c r="E36" s="47" t="s">
        <v>593</v>
      </c>
      <c r="F36" s="46"/>
      <c r="G36" s="46"/>
      <c r="H36" s="46"/>
      <c r="I36" s="46"/>
      <c r="J36" s="48"/>
    </row>
    <row r="37">
      <c r="A37" s="37" t="s">
        <v>591</v>
      </c>
      <c r="B37" s="37">
        <v>7</v>
      </c>
      <c r="C37" s="38" t="s">
        <v>5053</v>
      </c>
      <c r="D37" s="37" t="s">
        <v>593</v>
      </c>
      <c r="E37" s="39" t="s">
        <v>5054</v>
      </c>
      <c r="F37" s="40" t="s">
        <v>639</v>
      </c>
      <c r="G37" s="41">
        <v>152.631</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6895</v>
      </c>
      <c r="F39" s="46"/>
      <c r="G39" s="46"/>
      <c r="H39" s="46"/>
      <c r="I39" s="46"/>
      <c r="J39" s="48"/>
    </row>
    <row r="40">
      <c r="A40" s="37" t="s">
        <v>597</v>
      </c>
      <c r="B40" s="45"/>
      <c r="C40" s="46"/>
      <c r="D40" s="46"/>
      <c r="E40" s="47" t="s">
        <v>593</v>
      </c>
      <c r="F40" s="46"/>
      <c r="G40" s="46"/>
      <c r="H40" s="46"/>
      <c r="I40" s="46"/>
      <c r="J40" s="48"/>
    </row>
    <row r="41">
      <c r="A41" s="37" t="s">
        <v>591</v>
      </c>
      <c r="B41" s="37">
        <v>8</v>
      </c>
      <c r="C41" s="38" t="s">
        <v>5059</v>
      </c>
      <c r="D41" s="37" t="s">
        <v>593</v>
      </c>
      <c r="E41" s="39" t="s">
        <v>5060</v>
      </c>
      <c r="F41" s="40" t="s">
        <v>639</v>
      </c>
      <c r="G41" s="41">
        <v>152.631</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6896</v>
      </c>
      <c r="F43" s="46"/>
      <c r="G43" s="46"/>
      <c r="H43" s="46"/>
      <c r="I43" s="46"/>
      <c r="J43" s="48"/>
    </row>
    <row r="44">
      <c r="A44" s="37" t="s">
        <v>597</v>
      </c>
      <c r="B44" s="45"/>
      <c r="C44" s="46"/>
      <c r="D44" s="46"/>
      <c r="E44" s="47" t="s">
        <v>593</v>
      </c>
      <c r="F44" s="46"/>
      <c r="G44" s="46"/>
      <c r="H44" s="46"/>
      <c r="I44" s="46"/>
      <c r="J44" s="48"/>
    </row>
    <row r="45">
      <c r="A45" s="37" t="s">
        <v>591</v>
      </c>
      <c r="B45" s="37">
        <v>9</v>
      </c>
      <c r="C45" s="38" t="s">
        <v>5510</v>
      </c>
      <c r="D45" s="37" t="s">
        <v>593</v>
      </c>
      <c r="E45" s="39" t="s">
        <v>5511</v>
      </c>
      <c r="F45" s="40" t="s">
        <v>639</v>
      </c>
      <c r="G45" s="41">
        <v>15.359999999999999</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6897</v>
      </c>
      <c r="F47" s="46"/>
      <c r="G47" s="46"/>
      <c r="H47" s="46"/>
      <c r="I47" s="46"/>
      <c r="J47" s="48"/>
    </row>
    <row r="48">
      <c r="A48" s="37" t="s">
        <v>597</v>
      </c>
      <c r="B48" s="45"/>
      <c r="C48" s="46"/>
      <c r="D48" s="46"/>
      <c r="E48" s="47" t="s">
        <v>593</v>
      </c>
      <c r="F48" s="46"/>
      <c r="G48" s="46"/>
      <c r="H48" s="46"/>
      <c r="I48" s="46"/>
      <c r="J48" s="48"/>
    </row>
    <row r="49">
      <c r="A49" s="37" t="s">
        <v>591</v>
      </c>
      <c r="B49" s="37">
        <v>10</v>
      </c>
      <c r="C49" s="38" t="s">
        <v>5513</v>
      </c>
      <c r="D49" s="37" t="s">
        <v>593</v>
      </c>
      <c r="E49" s="39" t="s">
        <v>5514</v>
      </c>
      <c r="F49" s="40" t="s">
        <v>639</v>
      </c>
      <c r="G49" s="41">
        <v>15.359999999999999</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6898</v>
      </c>
      <c r="F51" s="46"/>
      <c r="G51" s="46"/>
      <c r="H51" s="46"/>
      <c r="I51" s="46"/>
      <c r="J51" s="48"/>
    </row>
    <row r="52">
      <c r="A52" s="37" t="s">
        <v>597</v>
      </c>
      <c r="B52" s="45"/>
      <c r="C52" s="46"/>
      <c r="D52" s="46"/>
      <c r="E52" s="47" t="s">
        <v>593</v>
      </c>
      <c r="F52" s="46"/>
      <c r="G52" s="46"/>
      <c r="H52" s="46"/>
      <c r="I52" s="46"/>
      <c r="J52" s="48"/>
    </row>
    <row r="53">
      <c r="A53" s="37" t="s">
        <v>591</v>
      </c>
      <c r="B53" s="37">
        <v>11</v>
      </c>
      <c r="C53" s="38" t="s">
        <v>5516</v>
      </c>
      <c r="D53" s="37" t="s">
        <v>593</v>
      </c>
      <c r="E53" s="39" t="s">
        <v>5517</v>
      </c>
      <c r="F53" s="40" t="s">
        <v>629</v>
      </c>
      <c r="G53" s="41">
        <v>9.2159999999999993</v>
      </c>
      <c r="H53" s="42">
        <v>0</v>
      </c>
      <c r="I53" s="43">
        <f>ROUND(G53*H53,P4)</f>
        <v>0</v>
      </c>
      <c r="J53" s="37"/>
      <c r="O53" s="44">
        <f>I53*0.21</f>
        <v>0</v>
      </c>
      <c r="P53">
        <v>3</v>
      </c>
    </row>
    <row r="54">
      <c r="A54" s="37" t="s">
        <v>596</v>
      </c>
      <c r="B54" s="45"/>
      <c r="C54" s="46"/>
      <c r="D54" s="46"/>
      <c r="E54" s="47" t="s">
        <v>593</v>
      </c>
      <c r="F54" s="46"/>
      <c r="G54" s="46"/>
      <c r="H54" s="46"/>
      <c r="I54" s="46"/>
      <c r="J54" s="48"/>
    </row>
    <row r="55">
      <c r="A55" s="37" t="s">
        <v>630</v>
      </c>
      <c r="B55" s="45"/>
      <c r="C55" s="46"/>
      <c r="D55" s="46"/>
      <c r="E55" s="52" t="s">
        <v>6899</v>
      </c>
      <c r="F55" s="46"/>
      <c r="G55" s="46"/>
      <c r="H55" s="46"/>
      <c r="I55" s="46"/>
      <c r="J55" s="48"/>
    </row>
    <row r="56">
      <c r="A56" s="37" t="s">
        <v>597</v>
      </c>
      <c r="B56" s="45"/>
      <c r="C56" s="46"/>
      <c r="D56" s="46"/>
      <c r="E56" s="47" t="s">
        <v>593</v>
      </c>
      <c r="F56" s="46"/>
      <c r="G56" s="46"/>
      <c r="H56" s="46"/>
      <c r="I56" s="46"/>
      <c r="J56" s="48"/>
    </row>
    <row r="57">
      <c r="A57" s="37" t="s">
        <v>591</v>
      </c>
      <c r="B57" s="37">
        <v>12</v>
      </c>
      <c r="C57" s="38" t="s">
        <v>5519</v>
      </c>
      <c r="D57" s="37" t="s">
        <v>593</v>
      </c>
      <c r="E57" s="39" t="s">
        <v>5520</v>
      </c>
      <c r="F57" s="40" t="s">
        <v>629</v>
      </c>
      <c r="G57" s="41">
        <v>9.2159999999999993</v>
      </c>
      <c r="H57" s="42">
        <v>0</v>
      </c>
      <c r="I57" s="43">
        <f>ROUND(G57*H57,P4)</f>
        <v>0</v>
      </c>
      <c r="J57" s="37"/>
      <c r="O57" s="44">
        <f>I57*0.21</f>
        <v>0</v>
      </c>
      <c r="P57">
        <v>3</v>
      </c>
    </row>
    <row r="58">
      <c r="A58" s="37" t="s">
        <v>596</v>
      </c>
      <c r="B58" s="45"/>
      <c r="C58" s="46"/>
      <c r="D58" s="46"/>
      <c r="E58" s="47" t="s">
        <v>593</v>
      </c>
      <c r="F58" s="46"/>
      <c r="G58" s="46"/>
      <c r="H58" s="46"/>
      <c r="I58" s="46"/>
      <c r="J58" s="48"/>
    </row>
    <row r="59">
      <c r="A59" s="37" t="s">
        <v>630</v>
      </c>
      <c r="B59" s="45"/>
      <c r="C59" s="46"/>
      <c r="D59" s="46"/>
      <c r="E59" s="52" t="s">
        <v>6899</v>
      </c>
      <c r="F59" s="46"/>
      <c r="G59" s="46"/>
      <c r="H59" s="46"/>
      <c r="I59" s="46"/>
      <c r="J59" s="48"/>
    </row>
    <row r="60">
      <c r="A60" s="37" t="s">
        <v>597</v>
      </c>
      <c r="B60" s="45"/>
      <c r="C60" s="46"/>
      <c r="D60" s="46"/>
      <c r="E60" s="47" t="s">
        <v>593</v>
      </c>
      <c r="F60" s="46"/>
      <c r="G60" s="46"/>
      <c r="H60" s="46"/>
      <c r="I60" s="46"/>
      <c r="J60" s="48"/>
    </row>
    <row r="61">
      <c r="A61" s="37" t="s">
        <v>591</v>
      </c>
      <c r="B61" s="37">
        <v>13</v>
      </c>
      <c r="C61" s="38" t="s">
        <v>1363</v>
      </c>
      <c r="D61" s="37" t="s">
        <v>593</v>
      </c>
      <c r="E61" s="39" t="s">
        <v>1364</v>
      </c>
      <c r="F61" s="40" t="s">
        <v>629</v>
      </c>
      <c r="G61" s="41">
        <v>40.151000000000003</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6900</v>
      </c>
      <c r="F63" s="46"/>
      <c r="G63" s="46"/>
      <c r="H63" s="46"/>
      <c r="I63" s="46"/>
      <c r="J63" s="48"/>
    </row>
    <row r="64">
      <c r="A64" s="37" t="s">
        <v>597</v>
      </c>
      <c r="B64" s="45"/>
      <c r="C64" s="46"/>
      <c r="D64" s="46"/>
      <c r="E64" s="47" t="s">
        <v>593</v>
      </c>
      <c r="F64" s="46"/>
      <c r="G64" s="46"/>
      <c r="H64" s="46"/>
      <c r="I64" s="46"/>
      <c r="J64" s="48"/>
    </row>
    <row r="65">
      <c r="A65" s="37" t="s">
        <v>591</v>
      </c>
      <c r="B65" s="37">
        <v>14</v>
      </c>
      <c r="C65" s="38" t="s">
        <v>5075</v>
      </c>
      <c r="D65" s="37" t="s">
        <v>593</v>
      </c>
      <c r="E65" s="39" t="s">
        <v>5076</v>
      </c>
      <c r="F65" s="40" t="s">
        <v>629</v>
      </c>
      <c r="G65" s="41">
        <v>40.512999999999998</v>
      </c>
      <c r="H65" s="42">
        <v>0</v>
      </c>
      <c r="I65" s="43">
        <f>ROUND(G65*H65,P4)</f>
        <v>0</v>
      </c>
      <c r="J65" s="37"/>
      <c r="O65" s="44">
        <f>I65*0.21</f>
        <v>0</v>
      </c>
      <c r="P65">
        <v>3</v>
      </c>
    </row>
    <row r="66">
      <c r="A66" s="37" t="s">
        <v>596</v>
      </c>
      <c r="B66" s="45"/>
      <c r="C66" s="46"/>
      <c r="D66" s="46"/>
      <c r="E66" s="47" t="s">
        <v>593</v>
      </c>
      <c r="F66" s="46"/>
      <c r="G66" s="46"/>
      <c r="H66" s="46"/>
      <c r="I66" s="46"/>
      <c r="J66" s="48"/>
    </row>
    <row r="67" ht="30">
      <c r="A67" s="37" t="s">
        <v>630</v>
      </c>
      <c r="B67" s="45"/>
      <c r="C67" s="46"/>
      <c r="D67" s="46"/>
      <c r="E67" s="52" t="s">
        <v>6901</v>
      </c>
      <c r="F67" s="46"/>
      <c r="G67" s="46"/>
      <c r="H67" s="46"/>
      <c r="I67" s="46"/>
      <c r="J67" s="48"/>
    </row>
    <row r="68">
      <c r="A68" s="37" t="s">
        <v>597</v>
      </c>
      <c r="B68" s="45"/>
      <c r="C68" s="46"/>
      <c r="D68" s="46"/>
      <c r="E68" s="47" t="s">
        <v>593</v>
      </c>
      <c r="F68" s="46"/>
      <c r="G68" s="46"/>
      <c r="H68" s="46"/>
      <c r="I68" s="46"/>
      <c r="J68" s="48"/>
    </row>
    <row r="69">
      <c r="A69" s="37" t="s">
        <v>591</v>
      </c>
      <c r="B69" s="37">
        <v>15</v>
      </c>
      <c r="C69" s="38" t="s">
        <v>5093</v>
      </c>
      <c r="D69" s="37" t="s">
        <v>593</v>
      </c>
      <c r="E69" s="39" t="s">
        <v>5094</v>
      </c>
      <c r="F69" s="40" t="s">
        <v>951</v>
      </c>
      <c r="G69" s="41">
        <v>80.302000000000007</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6902</v>
      </c>
      <c r="F71" s="46"/>
      <c r="G71" s="46"/>
      <c r="H71" s="46"/>
      <c r="I71" s="46"/>
      <c r="J71" s="48"/>
    </row>
    <row r="72">
      <c r="A72" s="37" t="s">
        <v>597</v>
      </c>
      <c r="B72" s="45"/>
      <c r="C72" s="46"/>
      <c r="D72" s="46"/>
      <c r="E72" s="47" t="s">
        <v>593</v>
      </c>
      <c r="F72" s="46"/>
      <c r="G72" s="46"/>
      <c r="H72" s="46"/>
      <c r="I72" s="46"/>
      <c r="J72" s="48"/>
    </row>
    <row r="73">
      <c r="A73" s="37" t="s">
        <v>591</v>
      </c>
      <c r="B73" s="37">
        <v>16</v>
      </c>
      <c r="C73" s="38" t="s">
        <v>5540</v>
      </c>
      <c r="D73" s="37" t="s">
        <v>593</v>
      </c>
      <c r="E73" s="39" t="s">
        <v>5541</v>
      </c>
      <c r="F73" s="40" t="s">
        <v>951</v>
      </c>
      <c r="G73" s="41">
        <v>81.025999999999996</v>
      </c>
      <c r="H73" s="42">
        <v>0</v>
      </c>
      <c r="I73" s="43">
        <f>ROUND(G73*H73,P4)</f>
        <v>0</v>
      </c>
      <c r="J73" s="37"/>
      <c r="O73" s="44">
        <f>I73*0.21</f>
        <v>0</v>
      </c>
      <c r="P73">
        <v>3</v>
      </c>
    </row>
    <row r="74">
      <c r="A74" s="37" t="s">
        <v>596</v>
      </c>
      <c r="B74" s="45"/>
      <c r="C74" s="46"/>
      <c r="D74" s="46"/>
      <c r="E74" s="47" t="s">
        <v>593</v>
      </c>
      <c r="F74" s="46"/>
      <c r="G74" s="46"/>
      <c r="H74" s="46"/>
      <c r="I74" s="46"/>
      <c r="J74" s="48"/>
    </row>
    <row r="75">
      <c r="A75" s="37" t="s">
        <v>630</v>
      </c>
      <c r="B75" s="45"/>
      <c r="C75" s="46"/>
      <c r="D75" s="46"/>
      <c r="E75" s="52" t="s">
        <v>6903</v>
      </c>
      <c r="F75" s="46"/>
      <c r="G75" s="46"/>
      <c r="H75" s="46"/>
      <c r="I75" s="46"/>
      <c r="J75" s="48"/>
    </row>
    <row r="76">
      <c r="A76" s="37" t="s">
        <v>597</v>
      </c>
      <c r="B76" s="45"/>
      <c r="C76" s="46"/>
      <c r="D76" s="46"/>
      <c r="E76" s="47" t="s">
        <v>593</v>
      </c>
      <c r="F76" s="46"/>
      <c r="G76" s="46"/>
      <c r="H76" s="46"/>
      <c r="I76" s="46"/>
      <c r="J76" s="48"/>
    </row>
    <row r="77">
      <c r="A77" s="31" t="s">
        <v>589</v>
      </c>
      <c r="B77" s="32"/>
      <c r="C77" s="33" t="s">
        <v>676</v>
      </c>
      <c r="D77" s="34"/>
      <c r="E77" s="31" t="s">
        <v>3517</v>
      </c>
      <c r="F77" s="34"/>
      <c r="G77" s="34"/>
      <c r="H77" s="34"/>
      <c r="I77" s="35">
        <f>SUMIFS(I78:I81,A78:A81,"P")</f>
        <v>0</v>
      </c>
      <c r="J77" s="36"/>
    </row>
    <row r="78">
      <c r="A78" s="37" t="s">
        <v>591</v>
      </c>
      <c r="B78" s="37">
        <v>17</v>
      </c>
      <c r="C78" s="38" t="s">
        <v>5802</v>
      </c>
      <c r="D78" s="37" t="s">
        <v>593</v>
      </c>
      <c r="E78" s="39" t="s">
        <v>5803</v>
      </c>
      <c r="F78" s="40" t="s">
        <v>595</v>
      </c>
      <c r="G78" s="41">
        <v>58</v>
      </c>
      <c r="H78" s="42">
        <v>0</v>
      </c>
      <c r="I78" s="43">
        <f>ROUND(G78*H78,P4)</f>
        <v>0</v>
      </c>
      <c r="J78" s="37"/>
      <c r="O78" s="44">
        <f>I78*0.21</f>
        <v>0</v>
      </c>
      <c r="P78">
        <v>3</v>
      </c>
    </row>
    <row r="79">
      <c r="A79" s="37" t="s">
        <v>596</v>
      </c>
      <c r="B79" s="45"/>
      <c r="C79" s="46"/>
      <c r="D79" s="46"/>
      <c r="E79" s="47" t="s">
        <v>593</v>
      </c>
      <c r="F79" s="46"/>
      <c r="G79" s="46"/>
      <c r="H79" s="46"/>
      <c r="I79" s="46"/>
      <c r="J79" s="48"/>
    </row>
    <row r="80">
      <c r="A80" s="37" t="s">
        <v>630</v>
      </c>
      <c r="B80" s="45"/>
      <c r="C80" s="46"/>
      <c r="D80" s="46"/>
      <c r="E80" s="52" t="s">
        <v>6904</v>
      </c>
      <c r="F80" s="46"/>
      <c r="G80" s="46"/>
      <c r="H80" s="46"/>
      <c r="I80" s="46"/>
      <c r="J80" s="48"/>
    </row>
    <row r="81">
      <c r="A81" s="37" t="s">
        <v>597</v>
      </c>
      <c r="B81" s="45"/>
      <c r="C81" s="46"/>
      <c r="D81" s="46"/>
      <c r="E81" s="47" t="s">
        <v>593</v>
      </c>
      <c r="F81" s="46"/>
      <c r="G81" s="46"/>
      <c r="H81" s="46"/>
      <c r="I81" s="46"/>
      <c r="J81" s="48"/>
    </row>
    <row r="82">
      <c r="A82" s="31" t="s">
        <v>589</v>
      </c>
      <c r="B82" s="32"/>
      <c r="C82" s="33" t="s">
        <v>734</v>
      </c>
      <c r="D82" s="34"/>
      <c r="E82" s="31" t="s">
        <v>1406</v>
      </c>
      <c r="F82" s="34"/>
      <c r="G82" s="34"/>
      <c r="H82" s="34"/>
      <c r="I82" s="35">
        <f>SUMIFS(I83:I98,A83:A98,"P")</f>
        <v>0</v>
      </c>
      <c r="J82" s="36"/>
    </row>
    <row r="83">
      <c r="A83" s="37" t="s">
        <v>591</v>
      </c>
      <c r="B83" s="37">
        <v>18</v>
      </c>
      <c r="C83" s="38" t="s">
        <v>5563</v>
      </c>
      <c r="D83" s="37" t="s">
        <v>593</v>
      </c>
      <c r="E83" s="39" t="s">
        <v>5564</v>
      </c>
      <c r="F83" s="40" t="s">
        <v>629</v>
      </c>
      <c r="G83" s="41">
        <v>9.7949999999999999</v>
      </c>
      <c r="H83" s="42">
        <v>0</v>
      </c>
      <c r="I83" s="43">
        <f>ROUND(G83*H83,P4)</f>
        <v>0</v>
      </c>
      <c r="J83" s="37"/>
      <c r="O83" s="44">
        <f>I83*0.21</f>
        <v>0</v>
      </c>
      <c r="P83">
        <v>3</v>
      </c>
    </row>
    <row r="84">
      <c r="A84" s="37" t="s">
        <v>596</v>
      </c>
      <c r="B84" s="45"/>
      <c r="C84" s="46"/>
      <c r="D84" s="46"/>
      <c r="E84" s="47" t="s">
        <v>593</v>
      </c>
      <c r="F84" s="46"/>
      <c r="G84" s="46"/>
      <c r="H84" s="46"/>
      <c r="I84" s="46"/>
      <c r="J84" s="48"/>
    </row>
    <row r="85" ht="60">
      <c r="A85" s="37" t="s">
        <v>630</v>
      </c>
      <c r="B85" s="45"/>
      <c r="C85" s="46"/>
      <c r="D85" s="46"/>
      <c r="E85" s="52" t="s">
        <v>6905</v>
      </c>
      <c r="F85" s="46"/>
      <c r="G85" s="46"/>
      <c r="H85" s="46"/>
      <c r="I85" s="46"/>
      <c r="J85" s="48"/>
    </row>
    <row r="86">
      <c r="A86" s="37" t="s">
        <v>597</v>
      </c>
      <c r="B86" s="45"/>
      <c r="C86" s="46"/>
      <c r="D86" s="46"/>
      <c r="E86" s="47" t="s">
        <v>593</v>
      </c>
      <c r="F86" s="46"/>
      <c r="G86" s="46"/>
      <c r="H86" s="46"/>
      <c r="I86" s="46"/>
      <c r="J86" s="48"/>
    </row>
    <row r="87" ht="30">
      <c r="A87" s="37" t="s">
        <v>591</v>
      </c>
      <c r="B87" s="37">
        <v>19</v>
      </c>
      <c r="C87" s="38" t="s">
        <v>6204</v>
      </c>
      <c r="D87" s="37" t="s">
        <v>593</v>
      </c>
      <c r="E87" s="39" t="s">
        <v>6205</v>
      </c>
      <c r="F87" s="40" t="s">
        <v>604</v>
      </c>
      <c r="G87" s="41">
        <v>2</v>
      </c>
      <c r="H87" s="42">
        <v>0</v>
      </c>
      <c r="I87" s="43">
        <f>ROUND(G87*H87,P4)</f>
        <v>0</v>
      </c>
      <c r="J87" s="37"/>
      <c r="O87" s="44">
        <f>I87*0.21</f>
        <v>0</v>
      </c>
      <c r="P87">
        <v>3</v>
      </c>
    </row>
    <row r="88">
      <c r="A88" s="37" t="s">
        <v>596</v>
      </c>
      <c r="B88" s="45"/>
      <c r="C88" s="46"/>
      <c r="D88" s="46"/>
      <c r="E88" s="47" t="s">
        <v>593</v>
      </c>
      <c r="F88" s="46"/>
      <c r="G88" s="46"/>
      <c r="H88" s="46"/>
      <c r="I88" s="46"/>
      <c r="J88" s="48"/>
    </row>
    <row r="89">
      <c r="A89" s="37" t="s">
        <v>630</v>
      </c>
      <c r="B89" s="45"/>
      <c r="C89" s="46"/>
      <c r="D89" s="46"/>
      <c r="E89" s="52" t="s">
        <v>869</v>
      </c>
      <c r="F89" s="46"/>
      <c r="G89" s="46"/>
      <c r="H89" s="46"/>
      <c r="I89" s="46"/>
      <c r="J89" s="48"/>
    </row>
    <row r="90">
      <c r="A90" s="37" t="s">
        <v>597</v>
      </c>
      <c r="B90" s="45"/>
      <c r="C90" s="46"/>
      <c r="D90" s="46"/>
      <c r="E90" s="47" t="s">
        <v>593</v>
      </c>
      <c r="F90" s="46"/>
      <c r="G90" s="46"/>
      <c r="H90" s="46"/>
      <c r="I90" s="46"/>
      <c r="J90" s="48"/>
    </row>
    <row r="91">
      <c r="A91" s="37" t="s">
        <v>591</v>
      </c>
      <c r="B91" s="37">
        <v>20</v>
      </c>
      <c r="C91" s="38" t="s">
        <v>6823</v>
      </c>
      <c r="D91" s="37" t="s">
        <v>593</v>
      </c>
      <c r="E91" s="39" t="s">
        <v>6824</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c r="A93" s="37" t="s">
        <v>630</v>
      </c>
      <c r="B93" s="45"/>
      <c r="C93" s="46"/>
      <c r="D93" s="46"/>
      <c r="E93" s="52" t="s">
        <v>885</v>
      </c>
      <c r="F93" s="46"/>
      <c r="G93" s="46"/>
      <c r="H93" s="46"/>
      <c r="I93" s="46"/>
      <c r="J93" s="48"/>
    </row>
    <row r="94">
      <c r="A94" s="37" t="s">
        <v>597</v>
      </c>
      <c r="B94" s="45"/>
      <c r="C94" s="46"/>
      <c r="D94" s="46"/>
      <c r="E94" s="47" t="s">
        <v>593</v>
      </c>
      <c r="F94" s="46"/>
      <c r="G94" s="46"/>
      <c r="H94" s="46"/>
      <c r="I94" s="46"/>
      <c r="J94" s="48"/>
    </row>
    <row r="95">
      <c r="A95" s="37" t="s">
        <v>591</v>
      </c>
      <c r="B95" s="37">
        <v>21</v>
      </c>
      <c r="C95" s="38" t="s">
        <v>6231</v>
      </c>
      <c r="D95" s="37" t="s">
        <v>593</v>
      </c>
      <c r="E95" s="39" t="s">
        <v>6232</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c r="A97" s="37" t="s">
        <v>630</v>
      </c>
      <c r="B97" s="45"/>
      <c r="C97" s="46"/>
      <c r="D97" s="46"/>
      <c r="E97" s="52" t="s">
        <v>885</v>
      </c>
      <c r="F97" s="46"/>
      <c r="G97" s="46"/>
      <c r="H97" s="46"/>
      <c r="I97" s="46"/>
      <c r="J97" s="48"/>
    </row>
    <row r="98">
      <c r="A98" s="37" t="s">
        <v>597</v>
      </c>
      <c r="B98" s="45"/>
      <c r="C98" s="46"/>
      <c r="D98" s="46"/>
      <c r="E98" s="47" t="s">
        <v>593</v>
      </c>
      <c r="F98" s="46"/>
      <c r="G98" s="46"/>
      <c r="H98" s="46"/>
      <c r="I98" s="46"/>
      <c r="J98" s="48"/>
    </row>
    <row r="99">
      <c r="A99" s="31" t="s">
        <v>589</v>
      </c>
      <c r="B99" s="32"/>
      <c r="C99" s="33" t="s">
        <v>3581</v>
      </c>
      <c r="D99" s="34"/>
      <c r="E99" s="31" t="s">
        <v>3582</v>
      </c>
      <c r="F99" s="34"/>
      <c r="G99" s="34"/>
      <c r="H99" s="34"/>
      <c r="I99" s="35">
        <f>SUMIFS(I100:I159,A100:A159,"P")</f>
        <v>0</v>
      </c>
      <c r="J99" s="36"/>
    </row>
    <row r="100">
      <c r="A100" s="37" t="s">
        <v>591</v>
      </c>
      <c r="B100" s="37">
        <v>22</v>
      </c>
      <c r="C100" s="38" t="s">
        <v>6253</v>
      </c>
      <c r="D100" s="37" t="s">
        <v>593</v>
      </c>
      <c r="E100" s="39" t="s">
        <v>6254</v>
      </c>
      <c r="F100" s="40" t="s">
        <v>604</v>
      </c>
      <c r="G100" s="41">
        <v>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885</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6406</v>
      </c>
      <c r="D104" s="37" t="s">
        <v>593</v>
      </c>
      <c r="E104" s="39" t="s">
        <v>6407</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885</v>
      </c>
      <c r="F106" s="46"/>
      <c r="G106" s="46"/>
      <c r="H106" s="46"/>
      <c r="I106" s="46"/>
      <c r="J106" s="48"/>
    </row>
    <row r="107">
      <c r="A107" s="37" t="s">
        <v>597</v>
      </c>
      <c r="B107" s="45"/>
      <c r="C107" s="46"/>
      <c r="D107" s="46"/>
      <c r="E107" s="47" t="s">
        <v>593</v>
      </c>
      <c r="F107" s="46"/>
      <c r="G107" s="46"/>
      <c r="H107" s="46"/>
      <c r="I107" s="46"/>
      <c r="J107" s="48"/>
    </row>
    <row r="108">
      <c r="A108" s="37" t="s">
        <v>591</v>
      </c>
      <c r="B108" s="37">
        <v>24</v>
      </c>
      <c r="C108" s="38" t="s">
        <v>6408</v>
      </c>
      <c r="D108" s="37" t="s">
        <v>593</v>
      </c>
      <c r="E108" s="39" t="s">
        <v>6409</v>
      </c>
      <c r="F108" s="40" t="s">
        <v>604</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885</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6410</v>
      </c>
      <c r="D112" s="37" t="s">
        <v>593</v>
      </c>
      <c r="E112" s="39" t="s">
        <v>6411</v>
      </c>
      <c r="F112" s="40" t="s">
        <v>604</v>
      </c>
      <c r="G112" s="41">
        <v>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869</v>
      </c>
      <c r="F114" s="46"/>
      <c r="G114" s="46"/>
      <c r="H114" s="46"/>
      <c r="I114" s="46"/>
      <c r="J114" s="48"/>
    </row>
    <row r="115">
      <c r="A115" s="37" t="s">
        <v>597</v>
      </c>
      <c r="B115" s="45"/>
      <c r="C115" s="46"/>
      <c r="D115" s="46"/>
      <c r="E115" s="47" t="s">
        <v>593</v>
      </c>
      <c r="F115" s="46"/>
      <c r="G115" s="46"/>
      <c r="H115" s="46"/>
      <c r="I115" s="46"/>
      <c r="J115" s="48"/>
    </row>
    <row r="116" ht="30">
      <c r="A116" s="37" t="s">
        <v>591</v>
      </c>
      <c r="B116" s="37">
        <v>26</v>
      </c>
      <c r="C116" s="38" t="s">
        <v>6281</v>
      </c>
      <c r="D116" s="37" t="s">
        <v>593</v>
      </c>
      <c r="E116" s="39" t="s">
        <v>6282</v>
      </c>
      <c r="F116" s="40" t="s">
        <v>595</v>
      </c>
      <c r="G116" s="41">
        <v>58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6904</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6906</v>
      </c>
      <c r="D120" s="37" t="s">
        <v>593</v>
      </c>
      <c r="E120" s="39" t="s">
        <v>6907</v>
      </c>
      <c r="F120" s="40" t="s">
        <v>604</v>
      </c>
      <c r="G120" s="41">
        <v>5</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5916</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6412</v>
      </c>
      <c r="D124" s="37" t="s">
        <v>593</v>
      </c>
      <c r="E124" s="39" t="s">
        <v>6413</v>
      </c>
      <c r="F124" s="40" t="s">
        <v>595</v>
      </c>
      <c r="G124" s="41">
        <v>58</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6904</v>
      </c>
      <c r="F126" s="46"/>
      <c r="G126" s="46"/>
      <c r="H126" s="46"/>
      <c r="I126" s="46"/>
      <c r="J126" s="48"/>
    </row>
    <row r="127">
      <c r="A127" s="37" t="s">
        <v>597</v>
      </c>
      <c r="B127" s="45"/>
      <c r="C127" s="46"/>
      <c r="D127" s="46"/>
      <c r="E127" s="47" t="s">
        <v>593</v>
      </c>
      <c r="F127" s="46"/>
      <c r="G127" s="46"/>
      <c r="H127" s="46"/>
      <c r="I127" s="46"/>
      <c r="J127" s="48"/>
    </row>
    <row r="128" ht="30">
      <c r="A128" s="37" t="s">
        <v>591</v>
      </c>
      <c r="B128" s="37">
        <v>29</v>
      </c>
      <c r="C128" s="38" t="s">
        <v>6416</v>
      </c>
      <c r="D128" s="37" t="s">
        <v>593</v>
      </c>
      <c r="E128" s="39" t="s">
        <v>6417</v>
      </c>
      <c r="F128" s="40" t="s">
        <v>604</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c r="A130" s="37" t="s">
        <v>630</v>
      </c>
      <c r="B130" s="45"/>
      <c r="C130" s="46"/>
      <c r="D130" s="46"/>
      <c r="E130" s="52" t="s">
        <v>885</v>
      </c>
      <c r="F130" s="46"/>
      <c r="G130" s="46"/>
      <c r="H130" s="46"/>
      <c r="I130" s="46"/>
      <c r="J130" s="48"/>
    </row>
    <row r="131">
      <c r="A131" s="37" t="s">
        <v>597</v>
      </c>
      <c r="B131" s="45"/>
      <c r="C131" s="46"/>
      <c r="D131" s="46"/>
      <c r="E131" s="47" t="s">
        <v>593</v>
      </c>
      <c r="F131" s="46"/>
      <c r="G131" s="46"/>
      <c r="H131" s="46"/>
      <c r="I131" s="46"/>
      <c r="J131" s="48"/>
    </row>
    <row r="132">
      <c r="A132" s="37" t="s">
        <v>591</v>
      </c>
      <c r="B132" s="37">
        <v>30</v>
      </c>
      <c r="C132" s="38" t="s">
        <v>6418</v>
      </c>
      <c r="D132" s="37" t="s">
        <v>593</v>
      </c>
      <c r="E132" s="39" t="s">
        <v>6419</v>
      </c>
      <c r="F132" s="40" t="s">
        <v>604</v>
      </c>
      <c r="G132" s="41">
        <v>1</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c r="A134" s="37" t="s">
        <v>630</v>
      </c>
      <c r="B134" s="45"/>
      <c r="C134" s="46"/>
      <c r="D134" s="46"/>
      <c r="E134" s="52" t="s">
        <v>885</v>
      </c>
      <c r="F134" s="46"/>
      <c r="G134" s="46"/>
      <c r="H134" s="46"/>
      <c r="I134" s="46"/>
      <c r="J134" s="48"/>
    </row>
    <row r="135">
      <c r="A135" s="37" t="s">
        <v>597</v>
      </c>
      <c r="B135" s="45"/>
      <c r="C135" s="46"/>
      <c r="D135" s="46"/>
      <c r="E135" s="47" t="s">
        <v>593</v>
      </c>
      <c r="F135" s="46"/>
      <c r="G135" s="46"/>
      <c r="H135" s="46"/>
      <c r="I135" s="46"/>
      <c r="J135" s="48"/>
    </row>
    <row r="136" ht="30">
      <c r="A136" s="37" t="s">
        <v>591</v>
      </c>
      <c r="B136" s="37">
        <v>31</v>
      </c>
      <c r="C136" s="38" t="s">
        <v>6300</v>
      </c>
      <c r="D136" s="37" t="s">
        <v>593</v>
      </c>
      <c r="E136" s="39" t="s">
        <v>6301</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c r="A138" s="37" t="s">
        <v>630</v>
      </c>
      <c r="B138" s="45"/>
      <c r="C138" s="46"/>
      <c r="D138" s="46"/>
      <c r="E138" s="52" t="s">
        <v>885</v>
      </c>
      <c r="F138" s="46"/>
      <c r="G138" s="46"/>
      <c r="H138" s="46"/>
      <c r="I138" s="46"/>
      <c r="J138" s="48"/>
    </row>
    <row r="139">
      <c r="A139" s="37" t="s">
        <v>597</v>
      </c>
      <c r="B139" s="45"/>
      <c r="C139" s="46"/>
      <c r="D139" s="46"/>
      <c r="E139" s="47" t="s">
        <v>593</v>
      </c>
      <c r="F139" s="46"/>
      <c r="G139" s="46"/>
      <c r="H139" s="46"/>
      <c r="I139" s="46"/>
      <c r="J139" s="48"/>
    </row>
    <row r="140">
      <c r="A140" s="37" t="s">
        <v>591</v>
      </c>
      <c r="B140" s="37">
        <v>32</v>
      </c>
      <c r="C140" s="38" t="s">
        <v>6420</v>
      </c>
      <c r="D140" s="37" t="s">
        <v>593</v>
      </c>
      <c r="E140" s="39" t="s">
        <v>6421</v>
      </c>
      <c r="F140" s="40" t="s">
        <v>604</v>
      </c>
      <c r="G140" s="41">
        <v>2</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c r="A142" s="37" t="s">
        <v>630</v>
      </c>
      <c r="B142" s="45"/>
      <c r="C142" s="46"/>
      <c r="D142" s="46"/>
      <c r="E142" s="52" t="s">
        <v>869</v>
      </c>
      <c r="F142" s="46"/>
      <c r="G142" s="46"/>
      <c r="H142" s="46"/>
      <c r="I142" s="46"/>
      <c r="J142" s="48"/>
    </row>
    <row r="143">
      <c r="A143" s="37" t="s">
        <v>597</v>
      </c>
      <c r="B143" s="45"/>
      <c r="C143" s="46"/>
      <c r="D143" s="46"/>
      <c r="E143" s="47" t="s">
        <v>593</v>
      </c>
      <c r="F143" s="46"/>
      <c r="G143" s="46"/>
      <c r="H143" s="46"/>
      <c r="I143" s="46"/>
      <c r="J143" s="48"/>
    </row>
    <row r="144">
      <c r="A144" s="37" t="s">
        <v>591</v>
      </c>
      <c r="B144" s="37">
        <v>33</v>
      </c>
      <c r="C144" s="38" t="s">
        <v>6908</v>
      </c>
      <c r="D144" s="37" t="s">
        <v>593</v>
      </c>
      <c r="E144" s="39" t="s">
        <v>6909</v>
      </c>
      <c r="F144" s="40" t="s">
        <v>604</v>
      </c>
      <c r="G144" s="41">
        <v>4</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c r="A146" s="37" t="s">
        <v>630</v>
      </c>
      <c r="B146" s="45"/>
      <c r="C146" s="46"/>
      <c r="D146" s="46"/>
      <c r="E146" s="52" t="s">
        <v>865</v>
      </c>
      <c r="F146" s="46"/>
      <c r="G146" s="46"/>
      <c r="H146" s="46"/>
      <c r="I146" s="46"/>
      <c r="J146" s="48"/>
    </row>
    <row r="147">
      <c r="A147" s="37" t="s">
        <v>597</v>
      </c>
      <c r="B147" s="45"/>
      <c r="C147" s="46"/>
      <c r="D147" s="46"/>
      <c r="E147" s="47" t="s">
        <v>593</v>
      </c>
      <c r="F147" s="46"/>
      <c r="G147" s="46"/>
      <c r="H147" s="46"/>
      <c r="I147" s="46"/>
      <c r="J147" s="48"/>
    </row>
    <row r="148">
      <c r="A148" s="37" t="s">
        <v>591</v>
      </c>
      <c r="B148" s="37">
        <v>34</v>
      </c>
      <c r="C148" s="38" t="s">
        <v>6910</v>
      </c>
      <c r="D148" s="37" t="s">
        <v>593</v>
      </c>
      <c r="E148" s="39" t="s">
        <v>6911</v>
      </c>
      <c r="F148" s="40" t="s">
        <v>604</v>
      </c>
      <c r="G148" s="41">
        <v>2</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c r="A150" s="37" t="s">
        <v>630</v>
      </c>
      <c r="B150" s="45"/>
      <c r="C150" s="46"/>
      <c r="D150" s="46"/>
      <c r="E150" s="52" t="s">
        <v>869</v>
      </c>
      <c r="F150" s="46"/>
      <c r="G150" s="46"/>
      <c r="H150" s="46"/>
      <c r="I150" s="46"/>
      <c r="J150" s="48"/>
    </row>
    <row r="151">
      <c r="A151" s="37" t="s">
        <v>597</v>
      </c>
      <c r="B151" s="45"/>
      <c r="C151" s="46"/>
      <c r="D151" s="46"/>
      <c r="E151" s="47" t="s">
        <v>593</v>
      </c>
      <c r="F151" s="46"/>
      <c r="G151" s="46"/>
      <c r="H151" s="46"/>
      <c r="I151" s="46"/>
      <c r="J151" s="48"/>
    </row>
    <row r="152">
      <c r="A152" s="37" t="s">
        <v>591</v>
      </c>
      <c r="B152" s="37">
        <v>35</v>
      </c>
      <c r="C152" s="38" t="s">
        <v>6912</v>
      </c>
      <c r="D152" s="37" t="s">
        <v>593</v>
      </c>
      <c r="E152" s="39" t="s">
        <v>6913</v>
      </c>
      <c r="F152" s="40" t="s">
        <v>604</v>
      </c>
      <c r="G152" s="41">
        <v>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c r="A154" s="37" t="s">
        <v>630</v>
      </c>
      <c r="B154" s="45"/>
      <c r="C154" s="46"/>
      <c r="D154" s="46"/>
      <c r="E154" s="52" t="s">
        <v>885</v>
      </c>
      <c r="F154" s="46"/>
      <c r="G154" s="46"/>
      <c r="H154" s="46"/>
      <c r="I154" s="46"/>
      <c r="J154" s="48"/>
    </row>
    <row r="155">
      <c r="A155" s="37" t="s">
        <v>597</v>
      </c>
      <c r="B155" s="45"/>
      <c r="C155" s="46"/>
      <c r="D155" s="46"/>
      <c r="E155" s="47" t="s">
        <v>593</v>
      </c>
      <c r="F155" s="46"/>
      <c r="G155" s="46"/>
      <c r="H155" s="46"/>
      <c r="I155" s="46"/>
      <c r="J155" s="48"/>
    </row>
    <row r="156">
      <c r="A156" s="37" t="s">
        <v>591</v>
      </c>
      <c r="B156" s="37">
        <v>36</v>
      </c>
      <c r="C156" s="38" t="s">
        <v>6914</v>
      </c>
      <c r="D156" s="37" t="s">
        <v>593</v>
      </c>
      <c r="E156" s="39" t="s">
        <v>6336</v>
      </c>
      <c r="F156" s="40" t="s">
        <v>604</v>
      </c>
      <c r="G156" s="41">
        <v>11.6</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c r="A158" s="37" t="s">
        <v>630</v>
      </c>
      <c r="B158" s="45"/>
      <c r="C158" s="46"/>
      <c r="D158" s="46"/>
      <c r="E158" s="52" t="s">
        <v>6915</v>
      </c>
      <c r="F158" s="46"/>
      <c r="G158" s="46"/>
      <c r="H158" s="46"/>
      <c r="I158" s="46"/>
      <c r="J158" s="48"/>
    </row>
    <row r="159">
      <c r="A159" s="37" t="s">
        <v>597</v>
      </c>
      <c r="B159" s="45"/>
      <c r="C159" s="46"/>
      <c r="D159" s="46"/>
      <c r="E159" s="47" t="s">
        <v>593</v>
      </c>
      <c r="F159" s="46"/>
      <c r="G159" s="46"/>
      <c r="H159" s="46"/>
      <c r="I159" s="46"/>
      <c r="J159" s="48"/>
    </row>
    <row r="160">
      <c r="A160" s="31" t="s">
        <v>589</v>
      </c>
      <c r="B160" s="32"/>
      <c r="C160" s="33" t="s">
        <v>946</v>
      </c>
      <c r="D160" s="34"/>
      <c r="E160" s="31" t="s">
        <v>947</v>
      </c>
      <c r="F160" s="34"/>
      <c r="G160" s="34"/>
      <c r="H160" s="34"/>
      <c r="I160" s="35">
        <f>SUMIFS(I161:I164,A161:A164,"P")</f>
        <v>0</v>
      </c>
      <c r="J160" s="36"/>
    </row>
    <row r="161" ht="45">
      <c r="A161" s="37" t="s">
        <v>591</v>
      </c>
      <c r="B161" s="37">
        <v>37</v>
      </c>
      <c r="C161" s="38" t="s">
        <v>948</v>
      </c>
      <c r="D161" s="37" t="s">
        <v>949</v>
      </c>
      <c r="E161" s="39" t="s">
        <v>950</v>
      </c>
      <c r="F161" s="40" t="s">
        <v>951</v>
      </c>
      <c r="G161" s="41">
        <v>186.32599999999999</v>
      </c>
      <c r="H161" s="42">
        <v>0</v>
      </c>
      <c r="I161" s="43">
        <f>ROUND(G161*H161,P4)</f>
        <v>0</v>
      </c>
      <c r="J161" s="37"/>
      <c r="O161" s="44">
        <f>I161*0.21</f>
        <v>0</v>
      </c>
      <c r="P161">
        <v>3</v>
      </c>
    </row>
    <row r="162">
      <c r="A162" s="37" t="s">
        <v>596</v>
      </c>
      <c r="B162" s="45"/>
      <c r="C162" s="46"/>
      <c r="D162" s="46"/>
      <c r="E162" s="39" t="s">
        <v>952</v>
      </c>
      <c r="F162" s="46"/>
      <c r="G162" s="46"/>
      <c r="H162" s="46"/>
      <c r="I162" s="46"/>
      <c r="J162" s="48"/>
    </row>
    <row r="163" ht="225">
      <c r="A163" s="37" t="s">
        <v>630</v>
      </c>
      <c r="B163" s="45"/>
      <c r="C163" s="46"/>
      <c r="D163" s="46"/>
      <c r="E163" s="52" t="s">
        <v>6916</v>
      </c>
      <c r="F163" s="46"/>
      <c r="G163" s="46"/>
      <c r="H163" s="46"/>
      <c r="I163" s="46"/>
      <c r="J163" s="48"/>
    </row>
    <row r="164" ht="120">
      <c r="A164" s="37" t="s">
        <v>597</v>
      </c>
      <c r="B164" s="45"/>
      <c r="C164" s="46"/>
      <c r="D164" s="46"/>
      <c r="E164" s="39" t="s">
        <v>954</v>
      </c>
      <c r="F164" s="46"/>
      <c r="G164" s="46"/>
      <c r="H164" s="46"/>
      <c r="I164" s="46"/>
      <c r="J164" s="48"/>
    </row>
    <row r="165">
      <c r="A165" s="31" t="s">
        <v>589</v>
      </c>
      <c r="B165" s="32"/>
      <c r="C165" s="33" t="s">
        <v>1578</v>
      </c>
      <c r="D165" s="34"/>
      <c r="E165" s="31" t="s">
        <v>1579</v>
      </c>
      <c r="F165" s="34"/>
      <c r="G165" s="34"/>
      <c r="H165" s="34"/>
      <c r="I165" s="35">
        <f>SUMIFS(I166:I169,A166:A169,"P")</f>
        <v>0</v>
      </c>
      <c r="J165" s="36"/>
    </row>
    <row r="166">
      <c r="A166" s="37" t="s">
        <v>591</v>
      </c>
      <c r="B166" s="37">
        <v>38</v>
      </c>
      <c r="C166" s="38" t="s">
        <v>5740</v>
      </c>
      <c r="D166" s="37" t="s">
        <v>593</v>
      </c>
      <c r="E166" s="39" t="s">
        <v>5741</v>
      </c>
      <c r="F166" s="40" t="s">
        <v>951</v>
      </c>
      <c r="G166" s="41">
        <v>184.71799999999999</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c r="A168" s="37" t="s">
        <v>630</v>
      </c>
      <c r="B168" s="45"/>
      <c r="C168" s="46"/>
      <c r="D168" s="46"/>
      <c r="E168" s="52" t="s">
        <v>6917</v>
      </c>
      <c r="F168" s="46"/>
      <c r="G168" s="46"/>
      <c r="H168" s="46"/>
      <c r="I168" s="46"/>
      <c r="J168" s="48"/>
    </row>
    <row r="169">
      <c r="A169" s="37" t="s">
        <v>597</v>
      </c>
      <c r="B169" s="45"/>
      <c r="C169" s="46"/>
      <c r="D169" s="46"/>
      <c r="E169" s="47" t="s">
        <v>593</v>
      </c>
      <c r="F169" s="46"/>
      <c r="G169" s="46"/>
      <c r="H169" s="46"/>
      <c r="I169" s="46"/>
      <c r="J169" s="48"/>
    </row>
    <row r="170">
      <c r="A170" s="31" t="s">
        <v>589</v>
      </c>
      <c r="B170" s="32"/>
      <c r="C170" s="33" t="s">
        <v>1825</v>
      </c>
      <c r="D170" s="34"/>
      <c r="E170" s="31" t="s">
        <v>1826</v>
      </c>
      <c r="F170" s="34"/>
      <c r="G170" s="34"/>
      <c r="H170" s="34"/>
      <c r="I170" s="35">
        <f>SUMIFS(I171:I178,A171:A178,"P")</f>
        <v>0</v>
      </c>
      <c r="J170" s="36"/>
    </row>
    <row r="171">
      <c r="A171" s="37" t="s">
        <v>591</v>
      </c>
      <c r="B171" s="37">
        <v>39</v>
      </c>
      <c r="C171" s="38" t="s">
        <v>5470</v>
      </c>
      <c r="D171" s="37" t="s">
        <v>593</v>
      </c>
      <c r="E171" s="39" t="s">
        <v>5375</v>
      </c>
      <c r="F171" s="40" t="s">
        <v>1829</v>
      </c>
      <c r="G171" s="41">
        <v>1</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c r="A173" s="37" t="s">
        <v>630</v>
      </c>
      <c r="B173" s="45"/>
      <c r="C173" s="46"/>
      <c r="D173" s="46"/>
      <c r="E173" s="52" t="s">
        <v>885</v>
      </c>
      <c r="F173" s="46"/>
      <c r="G173" s="46"/>
      <c r="H173" s="46"/>
      <c r="I173" s="46"/>
      <c r="J173" s="48"/>
    </row>
    <row r="174">
      <c r="A174" s="37" t="s">
        <v>597</v>
      </c>
      <c r="B174" s="45"/>
      <c r="C174" s="46"/>
      <c r="D174" s="46"/>
      <c r="E174" s="47" t="s">
        <v>593</v>
      </c>
      <c r="F174" s="46"/>
      <c r="G174" s="46"/>
      <c r="H174" s="46"/>
      <c r="I174" s="46"/>
      <c r="J174" s="48"/>
    </row>
    <row r="175">
      <c r="A175" s="37" t="s">
        <v>591</v>
      </c>
      <c r="B175" s="37">
        <v>40</v>
      </c>
      <c r="C175" s="38" t="s">
        <v>5472</v>
      </c>
      <c r="D175" s="37" t="s">
        <v>593</v>
      </c>
      <c r="E175" s="39" t="s">
        <v>5379</v>
      </c>
      <c r="F175" s="40" t="s">
        <v>1829</v>
      </c>
      <c r="G175" s="41">
        <v>1</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c r="A177" s="37" t="s">
        <v>630</v>
      </c>
      <c r="B177" s="45"/>
      <c r="C177" s="46"/>
      <c r="D177" s="46"/>
      <c r="E177" s="52" t="s">
        <v>885</v>
      </c>
      <c r="F177" s="46"/>
      <c r="G177" s="46"/>
      <c r="H177" s="46"/>
      <c r="I177" s="46"/>
      <c r="J177" s="48"/>
    </row>
    <row r="178">
      <c r="A178" s="37" t="s">
        <v>597</v>
      </c>
      <c r="B178" s="49"/>
      <c r="C178" s="50"/>
      <c r="D178" s="50"/>
      <c r="E178" s="53" t="s">
        <v>593</v>
      </c>
      <c r="F178" s="50"/>
      <c r="G178" s="50"/>
      <c r="H178" s="50"/>
      <c r="I178" s="50"/>
      <c r="J178" s="51"/>
    </row>
  </sheetData>
  <sheetProtection sheet="1" objects="1" scenarios="1" spinCount="100000" saltValue="0yVRGNmptbYk3J6SdCeLKZIqoLCV02GV9o5at9NwFFd0PVkdno1Dc79UP9o1FzuDxgLMIBFG5uEXJc8UFLZ1lQ==" hashValue="acFWHdCT5KdgJ5hEJXj4gg6Ey+kERk9kiCEBcF7c8ckWaOAfsfqTJJwIpyLTRwFBSZ59yoQGuo9Fd9t3/emHU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6918</v>
      </c>
      <c r="I3" s="25">
        <f>SUMIFS(I12:I130,A12:A130,"SD")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ht="30">
      <c r="A7" s="3" t="s">
        <v>576</v>
      </c>
      <c r="B7" s="20" t="s">
        <v>571</v>
      </c>
      <c r="C7" s="21" t="s">
        <v>6770</v>
      </c>
      <c r="D7" s="22"/>
      <c r="E7" s="23" t="s">
        <v>281</v>
      </c>
      <c r="F7" s="17"/>
      <c r="G7" s="17"/>
      <c r="H7" s="17"/>
      <c r="I7" s="17"/>
      <c r="J7" s="19"/>
    </row>
    <row r="8">
      <c r="A8" s="3" t="s">
        <v>1343</v>
      </c>
      <c r="B8" s="20" t="s">
        <v>577</v>
      </c>
      <c r="C8" s="21" t="s">
        <v>6918</v>
      </c>
      <c r="D8" s="22"/>
      <c r="E8" s="23" t="s">
        <v>289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SUMIFS(I13:I52,A13:A52,"P")</f>
        <v>0</v>
      </c>
      <c r="J12" s="36"/>
    </row>
    <row r="13" ht="30">
      <c r="A13" s="37" t="s">
        <v>591</v>
      </c>
      <c r="B13" s="37">
        <v>1</v>
      </c>
      <c r="C13" s="38" t="s">
        <v>5485</v>
      </c>
      <c r="D13" s="37" t="s">
        <v>593</v>
      </c>
      <c r="E13" s="39" t="s">
        <v>5486</v>
      </c>
      <c r="F13" s="40" t="s">
        <v>595</v>
      </c>
      <c r="G13" s="41">
        <v>40</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5367</v>
      </c>
      <c r="F15" s="46"/>
      <c r="G15" s="46"/>
      <c r="H15" s="46"/>
      <c r="I15" s="46"/>
      <c r="J15" s="48"/>
    </row>
    <row r="16">
      <c r="A16" s="37" t="s">
        <v>597</v>
      </c>
      <c r="B16" s="45"/>
      <c r="C16" s="46"/>
      <c r="D16" s="46"/>
      <c r="E16" s="47" t="s">
        <v>593</v>
      </c>
      <c r="F16" s="46"/>
      <c r="G16" s="46"/>
      <c r="H16" s="46"/>
      <c r="I16" s="46"/>
      <c r="J16" s="48"/>
    </row>
    <row r="17" ht="30">
      <c r="A17" s="37" t="s">
        <v>591</v>
      </c>
      <c r="B17" s="37">
        <v>2</v>
      </c>
      <c r="C17" s="38" t="s">
        <v>5488</v>
      </c>
      <c r="D17" s="37" t="s">
        <v>593</v>
      </c>
      <c r="E17" s="39" t="s">
        <v>5489</v>
      </c>
      <c r="F17" s="40" t="s">
        <v>595</v>
      </c>
      <c r="G17" s="41">
        <v>40</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5367</v>
      </c>
      <c r="F19" s="46"/>
      <c r="G19" s="46"/>
      <c r="H19" s="46"/>
      <c r="I19" s="46"/>
      <c r="J19" s="48"/>
    </row>
    <row r="20">
      <c r="A20" s="37" t="s">
        <v>597</v>
      </c>
      <c r="B20" s="45"/>
      <c r="C20" s="46"/>
      <c r="D20" s="46"/>
      <c r="E20" s="47" t="s">
        <v>593</v>
      </c>
      <c r="F20" s="46"/>
      <c r="G20" s="46"/>
      <c r="H20" s="46"/>
      <c r="I20" s="46"/>
      <c r="J20" s="48"/>
    </row>
    <row r="21" ht="30">
      <c r="A21" s="37" t="s">
        <v>591</v>
      </c>
      <c r="B21" s="37">
        <v>3</v>
      </c>
      <c r="C21" s="38" t="s">
        <v>5778</v>
      </c>
      <c r="D21" s="37" t="s">
        <v>593</v>
      </c>
      <c r="E21" s="39" t="s">
        <v>5779</v>
      </c>
      <c r="F21" s="40" t="s">
        <v>629</v>
      </c>
      <c r="G21" s="41">
        <v>20.635000000000002</v>
      </c>
      <c r="H21" s="42">
        <v>0</v>
      </c>
      <c r="I21" s="43">
        <f>ROUND(G21*H21,P4)</f>
        <v>0</v>
      </c>
      <c r="J21" s="37"/>
      <c r="O21" s="44">
        <f>I21*0.21</f>
        <v>0</v>
      </c>
      <c r="P21">
        <v>3</v>
      </c>
    </row>
    <row r="22">
      <c r="A22" s="37" t="s">
        <v>596</v>
      </c>
      <c r="B22" s="45"/>
      <c r="C22" s="46"/>
      <c r="D22" s="46"/>
      <c r="E22" s="47" t="s">
        <v>593</v>
      </c>
      <c r="F22" s="46"/>
      <c r="G22" s="46"/>
      <c r="H22" s="46"/>
      <c r="I22" s="46"/>
      <c r="J22" s="48"/>
    </row>
    <row r="23" ht="195">
      <c r="A23" s="37" t="s">
        <v>630</v>
      </c>
      <c r="B23" s="45"/>
      <c r="C23" s="46"/>
      <c r="D23" s="46"/>
      <c r="E23" s="52" t="s">
        <v>6919</v>
      </c>
      <c r="F23" s="46"/>
      <c r="G23" s="46"/>
      <c r="H23" s="46"/>
      <c r="I23" s="46"/>
      <c r="J23" s="48"/>
    </row>
    <row r="24">
      <c r="A24" s="37" t="s">
        <v>597</v>
      </c>
      <c r="B24" s="45"/>
      <c r="C24" s="46"/>
      <c r="D24" s="46"/>
      <c r="E24" s="47" t="s">
        <v>593</v>
      </c>
      <c r="F24" s="46"/>
      <c r="G24" s="46"/>
      <c r="H24" s="46"/>
      <c r="I24" s="46"/>
      <c r="J24" s="48"/>
    </row>
    <row r="25" ht="30">
      <c r="A25" s="37" t="s">
        <v>591</v>
      </c>
      <c r="B25" s="37">
        <v>4</v>
      </c>
      <c r="C25" s="38" t="s">
        <v>5781</v>
      </c>
      <c r="D25" s="37" t="s">
        <v>593</v>
      </c>
      <c r="E25" s="39" t="s">
        <v>5782</v>
      </c>
      <c r="F25" s="40" t="s">
        <v>629</v>
      </c>
      <c r="G25" s="41">
        <v>20.635000000000002</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6920</v>
      </c>
      <c r="F27" s="46"/>
      <c r="G27" s="46"/>
      <c r="H27" s="46"/>
      <c r="I27" s="46"/>
      <c r="J27" s="48"/>
    </row>
    <row r="28">
      <c r="A28" s="37" t="s">
        <v>597</v>
      </c>
      <c r="B28" s="45"/>
      <c r="C28" s="46"/>
      <c r="D28" s="46"/>
      <c r="E28" s="47" t="s">
        <v>593</v>
      </c>
      <c r="F28" s="46"/>
      <c r="G28" s="46"/>
      <c r="H28" s="46"/>
      <c r="I28" s="46"/>
      <c r="J28" s="48"/>
    </row>
    <row r="29">
      <c r="A29" s="37" t="s">
        <v>591</v>
      </c>
      <c r="B29" s="37">
        <v>5</v>
      </c>
      <c r="C29" s="38" t="s">
        <v>5053</v>
      </c>
      <c r="D29" s="37" t="s">
        <v>593</v>
      </c>
      <c r="E29" s="39" t="s">
        <v>5054</v>
      </c>
      <c r="F29" s="40" t="s">
        <v>639</v>
      </c>
      <c r="G29" s="41">
        <v>81.295000000000002</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630</v>
      </c>
      <c r="B31" s="45"/>
      <c r="C31" s="46"/>
      <c r="D31" s="46"/>
      <c r="E31" s="52" t="s">
        <v>6921</v>
      </c>
      <c r="F31" s="46"/>
      <c r="G31" s="46"/>
      <c r="H31" s="46"/>
      <c r="I31" s="46"/>
      <c r="J31" s="48"/>
    </row>
    <row r="32">
      <c r="A32" s="37" t="s">
        <v>597</v>
      </c>
      <c r="B32" s="45"/>
      <c r="C32" s="46"/>
      <c r="D32" s="46"/>
      <c r="E32" s="47" t="s">
        <v>593</v>
      </c>
      <c r="F32" s="46"/>
      <c r="G32" s="46"/>
      <c r="H32" s="46"/>
      <c r="I32" s="46"/>
      <c r="J32" s="48"/>
    </row>
    <row r="33">
      <c r="A33" s="37" t="s">
        <v>591</v>
      </c>
      <c r="B33" s="37">
        <v>6</v>
      </c>
      <c r="C33" s="38" t="s">
        <v>5059</v>
      </c>
      <c r="D33" s="37" t="s">
        <v>593</v>
      </c>
      <c r="E33" s="39" t="s">
        <v>5060</v>
      </c>
      <c r="F33" s="40" t="s">
        <v>639</v>
      </c>
      <c r="G33" s="41">
        <v>81.295000000000002</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6922</v>
      </c>
      <c r="F35" s="46"/>
      <c r="G35" s="46"/>
      <c r="H35" s="46"/>
      <c r="I35" s="46"/>
      <c r="J35" s="48"/>
    </row>
    <row r="36">
      <c r="A36" s="37" t="s">
        <v>597</v>
      </c>
      <c r="B36" s="45"/>
      <c r="C36" s="46"/>
      <c r="D36" s="46"/>
      <c r="E36" s="47" t="s">
        <v>593</v>
      </c>
      <c r="F36" s="46"/>
      <c r="G36" s="46"/>
      <c r="H36" s="46"/>
      <c r="I36" s="46"/>
      <c r="J36" s="48"/>
    </row>
    <row r="37">
      <c r="A37" s="37" t="s">
        <v>591</v>
      </c>
      <c r="B37" s="37">
        <v>7</v>
      </c>
      <c r="C37" s="38" t="s">
        <v>1363</v>
      </c>
      <c r="D37" s="37" t="s">
        <v>593</v>
      </c>
      <c r="E37" s="39" t="s">
        <v>1364</v>
      </c>
      <c r="F37" s="40" t="s">
        <v>629</v>
      </c>
      <c r="G37" s="41">
        <v>1.0369999999999999</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630</v>
      </c>
      <c r="B39" s="45"/>
      <c r="C39" s="46"/>
      <c r="D39" s="46"/>
      <c r="E39" s="52" t="s">
        <v>6923</v>
      </c>
      <c r="F39" s="46"/>
      <c r="G39" s="46"/>
      <c r="H39" s="46"/>
      <c r="I39" s="46"/>
      <c r="J39" s="48"/>
    </row>
    <row r="40">
      <c r="A40" s="37" t="s">
        <v>597</v>
      </c>
      <c r="B40" s="45"/>
      <c r="C40" s="46"/>
      <c r="D40" s="46"/>
      <c r="E40" s="47" t="s">
        <v>593</v>
      </c>
      <c r="F40" s="46"/>
      <c r="G40" s="46"/>
      <c r="H40" s="46"/>
      <c r="I40" s="46"/>
      <c r="J40" s="48"/>
    </row>
    <row r="41">
      <c r="A41" s="37" t="s">
        <v>591</v>
      </c>
      <c r="B41" s="37">
        <v>8</v>
      </c>
      <c r="C41" s="38" t="s">
        <v>5075</v>
      </c>
      <c r="D41" s="37" t="s">
        <v>593</v>
      </c>
      <c r="E41" s="39" t="s">
        <v>5076</v>
      </c>
      <c r="F41" s="40" t="s">
        <v>629</v>
      </c>
      <c r="G41" s="41">
        <v>20.373999999999999</v>
      </c>
      <c r="H41" s="42">
        <v>0</v>
      </c>
      <c r="I41" s="43">
        <f>ROUND(G41*H41,P4)</f>
        <v>0</v>
      </c>
      <c r="J41" s="37"/>
      <c r="O41" s="44">
        <f>I41*0.21</f>
        <v>0</v>
      </c>
      <c r="P41">
        <v>3</v>
      </c>
    </row>
    <row r="42">
      <c r="A42" s="37" t="s">
        <v>596</v>
      </c>
      <c r="B42" s="45"/>
      <c r="C42" s="46"/>
      <c r="D42" s="46"/>
      <c r="E42" s="47" t="s">
        <v>593</v>
      </c>
      <c r="F42" s="46"/>
      <c r="G42" s="46"/>
      <c r="H42" s="46"/>
      <c r="I42" s="46"/>
      <c r="J42" s="48"/>
    </row>
    <row r="43" ht="60">
      <c r="A43" s="37" t="s">
        <v>630</v>
      </c>
      <c r="B43" s="45"/>
      <c r="C43" s="46"/>
      <c r="D43" s="46"/>
      <c r="E43" s="52" t="s">
        <v>6924</v>
      </c>
      <c r="F43" s="46"/>
      <c r="G43" s="46"/>
      <c r="H43" s="46"/>
      <c r="I43" s="46"/>
      <c r="J43" s="48"/>
    </row>
    <row r="44">
      <c r="A44" s="37" t="s">
        <v>597</v>
      </c>
      <c r="B44" s="45"/>
      <c r="C44" s="46"/>
      <c r="D44" s="46"/>
      <c r="E44" s="47" t="s">
        <v>593</v>
      </c>
      <c r="F44" s="46"/>
      <c r="G44" s="46"/>
      <c r="H44" s="46"/>
      <c r="I44" s="46"/>
      <c r="J44" s="48"/>
    </row>
    <row r="45">
      <c r="A45" s="37" t="s">
        <v>591</v>
      </c>
      <c r="B45" s="37">
        <v>9</v>
      </c>
      <c r="C45" s="38" t="s">
        <v>5093</v>
      </c>
      <c r="D45" s="37" t="s">
        <v>593</v>
      </c>
      <c r="E45" s="39" t="s">
        <v>5094</v>
      </c>
      <c r="F45" s="40" t="s">
        <v>951</v>
      </c>
      <c r="G45" s="41">
        <v>2.0739999999999998</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6925</v>
      </c>
      <c r="F47" s="46"/>
      <c r="G47" s="46"/>
      <c r="H47" s="46"/>
      <c r="I47" s="46"/>
      <c r="J47" s="48"/>
    </row>
    <row r="48">
      <c r="A48" s="37" t="s">
        <v>597</v>
      </c>
      <c r="B48" s="45"/>
      <c r="C48" s="46"/>
      <c r="D48" s="46"/>
      <c r="E48" s="47" t="s">
        <v>593</v>
      </c>
      <c r="F48" s="46"/>
      <c r="G48" s="46"/>
      <c r="H48" s="46"/>
      <c r="I48" s="46"/>
      <c r="J48" s="48"/>
    </row>
    <row r="49">
      <c r="A49" s="37" t="s">
        <v>591</v>
      </c>
      <c r="B49" s="37">
        <v>10</v>
      </c>
      <c r="C49" s="38" t="s">
        <v>5540</v>
      </c>
      <c r="D49" s="37" t="s">
        <v>593</v>
      </c>
      <c r="E49" s="39" t="s">
        <v>5541</v>
      </c>
      <c r="F49" s="40" t="s">
        <v>951</v>
      </c>
      <c r="G49" s="41">
        <v>40.747999999999998</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6926</v>
      </c>
      <c r="F51" s="46"/>
      <c r="G51" s="46"/>
      <c r="H51" s="46"/>
      <c r="I51" s="46"/>
      <c r="J51" s="48"/>
    </row>
    <row r="52">
      <c r="A52" s="37" t="s">
        <v>597</v>
      </c>
      <c r="B52" s="45"/>
      <c r="C52" s="46"/>
      <c r="D52" s="46"/>
      <c r="E52" s="47" t="s">
        <v>593</v>
      </c>
      <c r="F52" s="46"/>
      <c r="G52" s="46"/>
      <c r="H52" s="46"/>
      <c r="I52" s="46"/>
      <c r="J52" s="48"/>
    </row>
    <row r="53">
      <c r="A53" s="31" t="s">
        <v>589</v>
      </c>
      <c r="B53" s="32"/>
      <c r="C53" s="33" t="s">
        <v>676</v>
      </c>
      <c r="D53" s="34"/>
      <c r="E53" s="31" t="s">
        <v>3517</v>
      </c>
      <c r="F53" s="34"/>
      <c r="G53" s="34"/>
      <c r="H53" s="34"/>
      <c r="I53" s="35">
        <f>SUMIFS(I54:I57,A54:A57,"P")</f>
        <v>0</v>
      </c>
      <c r="J53" s="36"/>
    </row>
    <row r="54">
      <c r="A54" s="37" t="s">
        <v>591</v>
      </c>
      <c r="B54" s="37">
        <v>11</v>
      </c>
      <c r="C54" s="38" t="s">
        <v>5802</v>
      </c>
      <c r="D54" s="37" t="s">
        <v>593</v>
      </c>
      <c r="E54" s="39" t="s">
        <v>5803</v>
      </c>
      <c r="F54" s="40" t="s">
        <v>595</v>
      </c>
      <c r="G54" s="41">
        <v>38</v>
      </c>
      <c r="H54" s="42">
        <v>0</v>
      </c>
      <c r="I54" s="43">
        <f>ROUND(G54*H54,P4)</f>
        <v>0</v>
      </c>
      <c r="J54" s="37"/>
      <c r="O54" s="44">
        <f>I54*0.21</f>
        <v>0</v>
      </c>
      <c r="P54">
        <v>3</v>
      </c>
    </row>
    <row r="55">
      <c r="A55" s="37" t="s">
        <v>596</v>
      </c>
      <c r="B55" s="45"/>
      <c r="C55" s="46"/>
      <c r="D55" s="46"/>
      <c r="E55" s="47" t="s">
        <v>593</v>
      </c>
      <c r="F55" s="46"/>
      <c r="G55" s="46"/>
      <c r="H55" s="46"/>
      <c r="I55" s="46"/>
      <c r="J55" s="48"/>
    </row>
    <row r="56">
      <c r="A56" s="37" t="s">
        <v>630</v>
      </c>
      <c r="B56" s="45"/>
      <c r="C56" s="46"/>
      <c r="D56" s="46"/>
      <c r="E56" s="52" t="s">
        <v>6927</v>
      </c>
      <c r="F56" s="46"/>
      <c r="G56" s="46"/>
      <c r="H56" s="46"/>
      <c r="I56" s="46"/>
      <c r="J56" s="48"/>
    </row>
    <row r="57">
      <c r="A57" s="37" t="s">
        <v>597</v>
      </c>
      <c r="B57" s="45"/>
      <c r="C57" s="46"/>
      <c r="D57" s="46"/>
      <c r="E57" s="47" t="s">
        <v>593</v>
      </c>
      <c r="F57" s="46"/>
      <c r="G57" s="46"/>
      <c r="H57" s="46"/>
      <c r="I57" s="46"/>
      <c r="J57" s="48"/>
    </row>
    <row r="58">
      <c r="A58" s="31" t="s">
        <v>589</v>
      </c>
      <c r="B58" s="32"/>
      <c r="C58" s="33" t="s">
        <v>734</v>
      </c>
      <c r="D58" s="34"/>
      <c r="E58" s="31" t="s">
        <v>1406</v>
      </c>
      <c r="F58" s="34"/>
      <c r="G58" s="34"/>
      <c r="H58" s="34"/>
      <c r="I58" s="35">
        <f>SUMIFS(I59:I62,A59:A62,"P")</f>
        <v>0</v>
      </c>
      <c r="J58" s="36"/>
    </row>
    <row r="59">
      <c r="A59" s="37" t="s">
        <v>591</v>
      </c>
      <c r="B59" s="37">
        <v>12</v>
      </c>
      <c r="C59" s="38" t="s">
        <v>5563</v>
      </c>
      <c r="D59" s="37" t="s">
        <v>593</v>
      </c>
      <c r="E59" s="39" t="s">
        <v>5564</v>
      </c>
      <c r="F59" s="40" t="s">
        <v>629</v>
      </c>
      <c r="G59" s="41">
        <v>4.3700000000000001</v>
      </c>
      <c r="H59" s="42">
        <v>0</v>
      </c>
      <c r="I59" s="43">
        <f>ROUND(G59*H59,P4)</f>
        <v>0</v>
      </c>
      <c r="J59" s="37"/>
      <c r="O59" s="44">
        <f>I59*0.21</f>
        <v>0</v>
      </c>
      <c r="P59">
        <v>3</v>
      </c>
    </row>
    <row r="60">
      <c r="A60" s="37" t="s">
        <v>596</v>
      </c>
      <c r="B60" s="45"/>
      <c r="C60" s="46"/>
      <c r="D60" s="46"/>
      <c r="E60" s="47" t="s">
        <v>593</v>
      </c>
      <c r="F60" s="46"/>
      <c r="G60" s="46"/>
      <c r="H60" s="46"/>
      <c r="I60" s="46"/>
      <c r="J60" s="48"/>
    </row>
    <row r="61" ht="60">
      <c r="A61" s="37" t="s">
        <v>630</v>
      </c>
      <c r="B61" s="45"/>
      <c r="C61" s="46"/>
      <c r="D61" s="46"/>
      <c r="E61" s="52" t="s">
        <v>6928</v>
      </c>
      <c r="F61" s="46"/>
      <c r="G61" s="46"/>
      <c r="H61" s="46"/>
      <c r="I61" s="46"/>
      <c r="J61" s="48"/>
    </row>
    <row r="62">
      <c r="A62" s="37" t="s">
        <v>597</v>
      </c>
      <c r="B62" s="45"/>
      <c r="C62" s="46"/>
      <c r="D62" s="46"/>
      <c r="E62" s="47" t="s">
        <v>593</v>
      </c>
      <c r="F62" s="46"/>
      <c r="G62" s="46"/>
      <c r="H62" s="46"/>
      <c r="I62" s="46"/>
      <c r="J62" s="48"/>
    </row>
    <row r="63">
      <c r="A63" s="31" t="s">
        <v>589</v>
      </c>
      <c r="B63" s="32"/>
      <c r="C63" s="33" t="s">
        <v>3581</v>
      </c>
      <c r="D63" s="34"/>
      <c r="E63" s="31" t="s">
        <v>3582</v>
      </c>
      <c r="F63" s="34"/>
      <c r="G63" s="34"/>
      <c r="H63" s="34"/>
      <c r="I63" s="35">
        <f>SUMIFS(I64:I111,A64:A111,"P")</f>
        <v>0</v>
      </c>
      <c r="J63" s="36"/>
    </row>
    <row r="64" ht="30">
      <c r="A64" s="37" t="s">
        <v>591</v>
      </c>
      <c r="B64" s="37">
        <v>13</v>
      </c>
      <c r="C64" s="38" t="s">
        <v>6879</v>
      </c>
      <c r="D64" s="37" t="s">
        <v>593</v>
      </c>
      <c r="E64" s="39" t="s">
        <v>6880</v>
      </c>
      <c r="F64" s="40" t="s">
        <v>595</v>
      </c>
      <c r="G64" s="41">
        <v>18</v>
      </c>
      <c r="H64" s="42">
        <v>0</v>
      </c>
      <c r="I64" s="43">
        <f>ROUND(G64*H64,P4)</f>
        <v>0</v>
      </c>
      <c r="J64" s="37"/>
      <c r="O64" s="44">
        <f>I64*0.21</f>
        <v>0</v>
      </c>
      <c r="P64">
        <v>3</v>
      </c>
    </row>
    <row r="65">
      <c r="A65" s="37" t="s">
        <v>596</v>
      </c>
      <c r="B65" s="45"/>
      <c r="C65" s="46"/>
      <c r="D65" s="46"/>
      <c r="E65" s="47" t="s">
        <v>593</v>
      </c>
      <c r="F65" s="46"/>
      <c r="G65" s="46"/>
      <c r="H65" s="46"/>
      <c r="I65" s="46"/>
      <c r="J65" s="48"/>
    </row>
    <row r="66">
      <c r="A66" s="37" t="s">
        <v>630</v>
      </c>
      <c r="B66" s="45"/>
      <c r="C66" s="46"/>
      <c r="D66" s="46"/>
      <c r="E66" s="52" t="s">
        <v>827</v>
      </c>
      <c r="F66" s="46"/>
      <c r="G66" s="46"/>
      <c r="H66" s="46"/>
      <c r="I66" s="46"/>
      <c r="J66" s="48"/>
    </row>
    <row r="67">
      <c r="A67" s="37" t="s">
        <v>597</v>
      </c>
      <c r="B67" s="45"/>
      <c r="C67" s="46"/>
      <c r="D67" s="46"/>
      <c r="E67" s="47" t="s">
        <v>593</v>
      </c>
      <c r="F67" s="46"/>
      <c r="G67" s="46"/>
      <c r="H67" s="46"/>
      <c r="I67" s="46"/>
      <c r="J67" s="48"/>
    </row>
    <row r="68" ht="30">
      <c r="A68" s="37" t="s">
        <v>591</v>
      </c>
      <c r="B68" s="37">
        <v>14</v>
      </c>
      <c r="C68" s="38" t="s">
        <v>6373</v>
      </c>
      <c r="D68" s="37" t="s">
        <v>593</v>
      </c>
      <c r="E68" s="39" t="s">
        <v>6374</v>
      </c>
      <c r="F68" s="40" t="s">
        <v>595</v>
      </c>
      <c r="G68" s="41">
        <v>10</v>
      </c>
      <c r="H68" s="42">
        <v>0</v>
      </c>
      <c r="I68" s="43">
        <f>ROUND(G68*H68,P4)</f>
        <v>0</v>
      </c>
      <c r="J68" s="37"/>
      <c r="O68" s="44">
        <f>I68*0.21</f>
        <v>0</v>
      </c>
      <c r="P68">
        <v>3</v>
      </c>
    </row>
    <row r="69">
      <c r="A69" s="37" t="s">
        <v>596</v>
      </c>
      <c r="B69" s="45"/>
      <c r="C69" s="46"/>
      <c r="D69" s="46"/>
      <c r="E69" s="47" t="s">
        <v>593</v>
      </c>
      <c r="F69" s="46"/>
      <c r="G69" s="46"/>
      <c r="H69" s="46"/>
      <c r="I69" s="46"/>
      <c r="J69" s="48"/>
    </row>
    <row r="70">
      <c r="A70" s="37" t="s">
        <v>630</v>
      </c>
      <c r="B70" s="45"/>
      <c r="C70" s="46"/>
      <c r="D70" s="46"/>
      <c r="E70" s="52" t="s">
        <v>5133</v>
      </c>
      <c r="F70" s="46"/>
      <c r="G70" s="46"/>
      <c r="H70" s="46"/>
      <c r="I70" s="46"/>
      <c r="J70" s="48"/>
    </row>
    <row r="71">
      <c r="A71" s="37" t="s">
        <v>597</v>
      </c>
      <c r="B71" s="45"/>
      <c r="C71" s="46"/>
      <c r="D71" s="46"/>
      <c r="E71" s="47" t="s">
        <v>593</v>
      </c>
      <c r="F71" s="46"/>
      <c r="G71" s="46"/>
      <c r="H71" s="46"/>
      <c r="I71" s="46"/>
      <c r="J71" s="48"/>
    </row>
    <row r="72" ht="30">
      <c r="A72" s="37" t="s">
        <v>591</v>
      </c>
      <c r="B72" s="37">
        <v>15</v>
      </c>
      <c r="C72" s="38" t="s">
        <v>6281</v>
      </c>
      <c r="D72" s="37" t="s">
        <v>593</v>
      </c>
      <c r="E72" s="39" t="s">
        <v>6282</v>
      </c>
      <c r="F72" s="40" t="s">
        <v>595</v>
      </c>
      <c r="G72" s="41">
        <v>10</v>
      </c>
      <c r="H72" s="42">
        <v>0</v>
      </c>
      <c r="I72" s="43">
        <f>ROUND(G72*H72,P4)</f>
        <v>0</v>
      </c>
      <c r="J72" s="37"/>
      <c r="O72" s="44">
        <f>I72*0.21</f>
        <v>0</v>
      </c>
      <c r="P72">
        <v>3</v>
      </c>
    </row>
    <row r="73">
      <c r="A73" s="37" t="s">
        <v>596</v>
      </c>
      <c r="B73" s="45"/>
      <c r="C73" s="46"/>
      <c r="D73" s="46"/>
      <c r="E73" s="47" t="s">
        <v>593</v>
      </c>
      <c r="F73" s="46"/>
      <c r="G73" s="46"/>
      <c r="H73" s="46"/>
      <c r="I73" s="46"/>
      <c r="J73" s="48"/>
    </row>
    <row r="74">
      <c r="A74" s="37" t="s">
        <v>630</v>
      </c>
      <c r="B74" s="45"/>
      <c r="C74" s="46"/>
      <c r="D74" s="46"/>
      <c r="E74" s="52" t="s">
        <v>5133</v>
      </c>
      <c r="F74" s="46"/>
      <c r="G74" s="46"/>
      <c r="H74" s="46"/>
      <c r="I74" s="46"/>
      <c r="J74" s="48"/>
    </row>
    <row r="75">
      <c r="A75" s="37" t="s">
        <v>597</v>
      </c>
      <c r="B75" s="45"/>
      <c r="C75" s="46"/>
      <c r="D75" s="46"/>
      <c r="E75" s="47" t="s">
        <v>593</v>
      </c>
      <c r="F75" s="46"/>
      <c r="G75" s="46"/>
      <c r="H75" s="46"/>
      <c r="I75" s="46"/>
      <c r="J75" s="48"/>
    </row>
    <row r="76" ht="30">
      <c r="A76" s="37" t="s">
        <v>591</v>
      </c>
      <c r="B76" s="37">
        <v>16</v>
      </c>
      <c r="C76" s="38" t="s">
        <v>6881</v>
      </c>
      <c r="D76" s="37" t="s">
        <v>593</v>
      </c>
      <c r="E76" s="39" t="s">
        <v>6882</v>
      </c>
      <c r="F76" s="40" t="s">
        <v>604</v>
      </c>
      <c r="G76" s="41">
        <v>4</v>
      </c>
      <c r="H76" s="42">
        <v>0</v>
      </c>
      <c r="I76" s="43">
        <f>ROUND(G76*H76,P4)</f>
        <v>0</v>
      </c>
      <c r="J76" s="37"/>
      <c r="O76" s="44">
        <f>I76*0.21</f>
        <v>0</v>
      </c>
      <c r="P76">
        <v>3</v>
      </c>
    </row>
    <row r="77">
      <c r="A77" s="37" t="s">
        <v>596</v>
      </c>
      <c r="B77" s="45"/>
      <c r="C77" s="46"/>
      <c r="D77" s="46"/>
      <c r="E77" s="47" t="s">
        <v>593</v>
      </c>
      <c r="F77" s="46"/>
      <c r="G77" s="46"/>
      <c r="H77" s="46"/>
      <c r="I77" s="46"/>
      <c r="J77" s="48"/>
    </row>
    <row r="78">
      <c r="A78" s="37" t="s">
        <v>630</v>
      </c>
      <c r="B78" s="45"/>
      <c r="C78" s="46"/>
      <c r="D78" s="46"/>
      <c r="E78" s="52" t="s">
        <v>865</v>
      </c>
      <c r="F78" s="46"/>
      <c r="G78" s="46"/>
      <c r="H78" s="46"/>
      <c r="I78" s="46"/>
      <c r="J78" s="48"/>
    </row>
    <row r="79">
      <c r="A79" s="37" t="s">
        <v>597</v>
      </c>
      <c r="B79" s="45"/>
      <c r="C79" s="46"/>
      <c r="D79" s="46"/>
      <c r="E79" s="47" t="s">
        <v>593</v>
      </c>
      <c r="F79" s="46"/>
      <c r="G79" s="46"/>
      <c r="H79" s="46"/>
      <c r="I79" s="46"/>
      <c r="J79" s="48"/>
    </row>
    <row r="80" ht="30">
      <c r="A80" s="37" t="s">
        <v>591</v>
      </c>
      <c r="B80" s="37">
        <v>17</v>
      </c>
      <c r="C80" s="38" t="s">
        <v>6929</v>
      </c>
      <c r="D80" s="37" t="s">
        <v>593</v>
      </c>
      <c r="E80" s="39" t="s">
        <v>6930</v>
      </c>
      <c r="F80" s="40" t="s">
        <v>604</v>
      </c>
      <c r="G80" s="41">
        <v>1</v>
      </c>
      <c r="H80" s="42">
        <v>0</v>
      </c>
      <c r="I80" s="43">
        <f>ROUND(G80*H80,P4)</f>
        <v>0</v>
      </c>
      <c r="J80" s="37"/>
      <c r="O80" s="44">
        <f>I80*0.21</f>
        <v>0</v>
      </c>
      <c r="P80">
        <v>3</v>
      </c>
    </row>
    <row r="81">
      <c r="A81" s="37" t="s">
        <v>596</v>
      </c>
      <c r="B81" s="45"/>
      <c r="C81" s="46"/>
      <c r="D81" s="46"/>
      <c r="E81" s="47" t="s">
        <v>593</v>
      </c>
      <c r="F81" s="46"/>
      <c r="G81" s="46"/>
      <c r="H81" s="46"/>
      <c r="I81" s="46"/>
      <c r="J81" s="48"/>
    </row>
    <row r="82">
      <c r="A82" s="37" t="s">
        <v>630</v>
      </c>
      <c r="B82" s="45"/>
      <c r="C82" s="46"/>
      <c r="D82" s="46"/>
      <c r="E82" s="52" t="s">
        <v>885</v>
      </c>
      <c r="F82" s="46"/>
      <c r="G82" s="46"/>
      <c r="H82" s="46"/>
      <c r="I82" s="46"/>
      <c r="J82" s="48"/>
    </row>
    <row r="83">
      <c r="A83" s="37" t="s">
        <v>597</v>
      </c>
      <c r="B83" s="45"/>
      <c r="C83" s="46"/>
      <c r="D83" s="46"/>
      <c r="E83" s="47" t="s">
        <v>593</v>
      </c>
      <c r="F83" s="46"/>
      <c r="G83" s="46"/>
      <c r="H83" s="46"/>
      <c r="I83" s="46"/>
      <c r="J83" s="48"/>
    </row>
    <row r="84">
      <c r="A84" s="37" t="s">
        <v>591</v>
      </c>
      <c r="B84" s="37">
        <v>18</v>
      </c>
      <c r="C84" s="38" t="s">
        <v>5956</v>
      </c>
      <c r="D84" s="37" t="s">
        <v>593</v>
      </c>
      <c r="E84" s="39" t="s">
        <v>5957</v>
      </c>
      <c r="F84" s="40" t="s">
        <v>595</v>
      </c>
      <c r="G84" s="41">
        <v>15</v>
      </c>
      <c r="H84" s="42">
        <v>0</v>
      </c>
      <c r="I84" s="43">
        <f>ROUND(G84*H84,P4)</f>
        <v>0</v>
      </c>
      <c r="J84" s="37"/>
      <c r="O84" s="44">
        <f>I84*0.21</f>
        <v>0</v>
      </c>
      <c r="P84">
        <v>3</v>
      </c>
    </row>
    <row r="85">
      <c r="A85" s="37" t="s">
        <v>596</v>
      </c>
      <c r="B85" s="45"/>
      <c r="C85" s="46"/>
      <c r="D85" s="46"/>
      <c r="E85" s="47" t="s">
        <v>593</v>
      </c>
      <c r="F85" s="46"/>
      <c r="G85" s="46"/>
      <c r="H85" s="46"/>
      <c r="I85" s="46"/>
      <c r="J85" s="48"/>
    </row>
    <row r="86">
      <c r="A86" s="37" t="s">
        <v>630</v>
      </c>
      <c r="B86" s="45"/>
      <c r="C86" s="46"/>
      <c r="D86" s="46"/>
      <c r="E86" s="52" t="s">
        <v>822</v>
      </c>
      <c r="F86" s="46"/>
      <c r="G86" s="46"/>
      <c r="H86" s="46"/>
      <c r="I86" s="46"/>
      <c r="J86" s="48"/>
    </row>
    <row r="87">
      <c r="A87" s="37" t="s">
        <v>597</v>
      </c>
      <c r="B87" s="45"/>
      <c r="C87" s="46"/>
      <c r="D87" s="46"/>
      <c r="E87" s="47" t="s">
        <v>593</v>
      </c>
      <c r="F87" s="46"/>
      <c r="G87" s="46"/>
      <c r="H87" s="46"/>
      <c r="I87" s="46"/>
      <c r="J87" s="48"/>
    </row>
    <row r="88">
      <c r="A88" s="37" t="s">
        <v>591</v>
      </c>
      <c r="B88" s="37">
        <v>19</v>
      </c>
      <c r="C88" s="38" t="s">
        <v>6412</v>
      </c>
      <c r="D88" s="37" t="s">
        <v>593</v>
      </c>
      <c r="E88" s="39" t="s">
        <v>6413</v>
      </c>
      <c r="F88" s="40" t="s">
        <v>595</v>
      </c>
      <c r="G88" s="41">
        <v>10</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5133</v>
      </c>
      <c r="F90" s="46"/>
      <c r="G90" s="46"/>
      <c r="H90" s="46"/>
      <c r="I90" s="46"/>
      <c r="J90" s="48"/>
    </row>
    <row r="91">
      <c r="A91" s="37" t="s">
        <v>597</v>
      </c>
      <c r="B91" s="45"/>
      <c r="C91" s="46"/>
      <c r="D91" s="46"/>
      <c r="E91" s="47" t="s">
        <v>593</v>
      </c>
      <c r="F91" s="46"/>
      <c r="G91" s="46"/>
      <c r="H91" s="46"/>
      <c r="I91" s="46"/>
      <c r="J91" s="48"/>
    </row>
    <row r="92">
      <c r="A92" s="37" t="s">
        <v>591</v>
      </c>
      <c r="B92" s="37">
        <v>20</v>
      </c>
      <c r="C92" s="38" t="s">
        <v>6883</v>
      </c>
      <c r="D92" s="37" t="s">
        <v>593</v>
      </c>
      <c r="E92" s="39" t="s">
        <v>6931</v>
      </c>
      <c r="F92" s="40" t="s">
        <v>604</v>
      </c>
      <c r="G92" s="41">
        <v>4</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865</v>
      </c>
      <c r="F94" s="46"/>
      <c r="G94" s="46"/>
      <c r="H94" s="46"/>
      <c r="I94" s="46"/>
      <c r="J94" s="48"/>
    </row>
    <row r="95">
      <c r="A95" s="37" t="s">
        <v>597</v>
      </c>
      <c r="B95" s="45"/>
      <c r="C95" s="46"/>
      <c r="D95" s="46"/>
      <c r="E95" s="47" t="s">
        <v>593</v>
      </c>
      <c r="F95" s="46"/>
      <c r="G95" s="46"/>
      <c r="H95" s="46"/>
      <c r="I95" s="46"/>
      <c r="J95" s="48"/>
    </row>
    <row r="96">
      <c r="A96" s="37" t="s">
        <v>591</v>
      </c>
      <c r="B96" s="37">
        <v>21</v>
      </c>
      <c r="C96" s="38" t="s">
        <v>6932</v>
      </c>
      <c r="D96" s="37" t="s">
        <v>593</v>
      </c>
      <c r="E96" s="39" t="s">
        <v>6933</v>
      </c>
      <c r="F96" s="40" t="s">
        <v>604</v>
      </c>
      <c r="G96" s="41">
        <v>1</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885</v>
      </c>
      <c r="F98" s="46"/>
      <c r="G98" s="46"/>
      <c r="H98" s="46"/>
      <c r="I98" s="46"/>
      <c r="J98" s="48"/>
    </row>
    <row r="99">
      <c r="A99" s="37" t="s">
        <v>597</v>
      </c>
      <c r="B99" s="45"/>
      <c r="C99" s="46"/>
      <c r="D99" s="46"/>
      <c r="E99" s="47" t="s">
        <v>593</v>
      </c>
      <c r="F99" s="46"/>
      <c r="G99" s="46"/>
      <c r="H99" s="46"/>
      <c r="I99" s="46"/>
      <c r="J99" s="48"/>
    </row>
    <row r="100">
      <c r="A100" s="37" t="s">
        <v>591</v>
      </c>
      <c r="B100" s="37">
        <v>22</v>
      </c>
      <c r="C100" s="38" t="s">
        <v>6934</v>
      </c>
      <c r="D100" s="37" t="s">
        <v>593</v>
      </c>
      <c r="E100" s="39" t="s">
        <v>6935</v>
      </c>
      <c r="F100" s="40" t="s">
        <v>604</v>
      </c>
      <c r="G100" s="41">
        <v>3</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5144</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6385</v>
      </c>
      <c r="D104" s="37" t="s">
        <v>593</v>
      </c>
      <c r="E104" s="39" t="s">
        <v>6386</v>
      </c>
      <c r="F104" s="40" t="s">
        <v>604</v>
      </c>
      <c r="G104" s="41">
        <v>2</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869</v>
      </c>
      <c r="F106" s="46"/>
      <c r="G106" s="46"/>
      <c r="H106" s="46"/>
      <c r="I106" s="46"/>
      <c r="J106" s="48"/>
    </row>
    <row r="107">
      <c r="A107" s="37" t="s">
        <v>597</v>
      </c>
      <c r="B107" s="45"/>
      <c r="C107" s="46"/>
      <c r="D107" s="46"/>
      <c r="E107" s="47" t="s">
        <v>593</v>
      </c>
      <c r="F107" s="46"/>
      <c r="G107" s="46"/>
      <c r="H107" s="46"/>
      <c r="I107" s="46"/>
      <c r="J107" s="48"/>
    </row>
    <row r="108">
      <c r="A108" s="37" t="s">
        <v>591</v>
      </c>
      <c r="B108" s="37">
        <v>24</v>
      </c>
      <c r="C108" s="38" t="s">
        <v>6914</v>
      </c>
      <c r="D108" s="37" t="s">
        <v>593</v>
      </c>
      <c r="E108" s="39" t="s">
        <v>6336</v>
      </c>
      <c r="F108" s="40" t="s">
        <v>604</v>
      </c>
      <c r="G108" s="41">
        <v>2</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869</v>
      </c>
      <c r="F110" s="46"/>
      <c r="G110" s="46"/>
      <c r="H110" s="46"/>
      <c r="I110" s="46"/>
      <c r="J110" s="48"/>
    </row>
    <row r="111">
      <c r="A111" s="37" t="s">
        <v>597</v>
      </c>
      <c r="B111" s="45"/>
      <c r="C111" s="46"/>
      <c r="D111" s="46"/>
      <c r="E111" s="47" t="s">
        <v>593</v>
      </c>
      <c r="F111" s="46"/>
      <c r="G111" s="46"/>
      <c r="H111" s="46"/>
      <c r="I111" s="46"/>
      <c r="J111" s="48"/>
    </row>
    <row r="112">
      <c r="A112" s="31" t="s">
        <v>589</v>
      </c>
      <c r="B112" s="32"/>
      <c r="C112" s="33" t="s">
        <v>946</v>
      </c>
      <c r="D112" s="34"/>
      <c r="E112" s="31" t="s">
        <v>947</v>
      </c>
      <c r="F112" s="34"/>
      <c r="G112" s="34"/>
      <c r="H112" s="34"/>
      <c r="I112" s="35">
        <f>SUMIFS(I113:I116,A113:A116,"P")</f>
        <v>0</v>
      </c>
      <c r="J112" s="36"/>
    </row>
    <row r="113" ht="45">
      <c r="A113" s="37" t="s">
        <v>591</v>
      </c>
      <c r="B113" s="37">
        <v>25</v>
      </c>
      <c r="C113" s="38" t="s">
        <v>948</v>
      </c>
      <c r="D113" s="37" t="s">
        <v>949</v>
      </c>
      <c r="E113" s="39" t="s">
        <v>950</v>
      </c>
      <c r="F113" s="40" t="s">
        <v>951</v>
      </c>
      <c r="G113" s="41">
        <v>51.561999999999998</v>
      </c>
      <c r="H113" s="42">
        <v>0</v>
      </c>
      <c r="I113" s="43">
        <f>ROUND(G113*H113,P4)</f>
        <v>0</v>
      </c>
      <c r="J113" s="37"/>
      <c r="O113" s="44">
        <f>I113*0.21</f>
        <v>0</v>
      </c>
      <c r="P113">
        <v>3</v>
      </c>
    </row>
    <row r="114">
      <c r="A114" s="37" t="s">
        <v>596</v>
      </c>
      <c r="B114" s="45"/>
      <c r="C114" s="46"/>
      <c r="D114" s="46"/>
      <c r="E114" s="39" t="s">
        <v>952</v>
      </c>
      <c r="F114" s="46"/>
      <c r="G114" s="46"/>
      <c r="H114" s="46"/>
      <c r="I114" s="46"/>
      <c r="J114" s="48"/>
    </row>
    <row r="115" ht="225">
      <c r="A115" s="37" t="s">
        <v>630</v>
      </c>
      <c r="B115" s="45"/>
      <c r="C115" s="46"/>
      <c r="D115" s="46"/>
      <c r="E115" s="52" t="s">
        <v>6936</v>
      </c>
      <c r="F115" s="46"/>
      <c r="G115" s="46"/>
      <c r="H115" s="46"/>
      <c r="I115" s="46"/>
      <c r="J115" s="48"/>
    </row>
    <row r="116" ht="120">
      <c r="A116" s="37" t="s">
        <v>597</v>
      </c>
      <c r="B116" s="45"/>
      <c r="C116" s="46"/>
      <c r="D116" s="46"/>
      <c r="E116" s="39" t="s">
        <v>954</v>
      </c>
      <c r="F116" s="46"/>
      <c r="G116" s="46"/>
      <c r="H116" s="46"/>
      <c r="I116" s="46"/>
      <c r="J116" s="48"/>
    </row>
    <row r="117">
      <c r="A117" s="31" t="s">
        <v>589</v>
      </c>
      <c r="B117" s="32"/>
      <c r="C117" s="33" t="s">
        <v>1578</v>
      </c>
      <c r="D117" s="34"/>
      <c r="E117" s="31" t="s">
        <v>1579</v>
      </c>
      <c r="F117" s="34"/>
      <c r="G117" s="34"/>
      <c r="H117" s="34"/>
      <c r="I117" s="35">
        <f>SUMIFS(I118:I121,A118:A121,"P")</f>
        <v>0</v>
      </c>
      <c r="J117" s="36"/>
    </row>
    <row r="118">
      <c r="A118" s="37" t="s">
        <v>591</v>
      </c>
      <c r="B118" s="37">
        <v>26</v>
      </c>
      <c r="C118" s="38" t="s">
        <v>5740</v>
      </c>
      <c r="D118" s="37" t="s">
        <v>593</v>
      </c>
      <c r="E118" s="39" t="s">
        <v>5741</v>
      </c>
      <c r="F118" s="40" t="s">
        <v>951</v>
      </c>
      <c r="G118" s="41">
        <v>51.454000000000001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c r="A120" s="37" t="s">
        <v>630</v>
      </c>
      <c r="B120" s="45"/>
      <c r="C120" s="46"/>
      <c r="D120" s="46"/>
      <c r="E120" s="52" t="s">
        <v>6937</v>
      </c>
      <c r="F120" s="46"/>
      <c r="G120" s="46"/>
      <c r="H120" s="46"/>
      <c r="I120" s="46"/>
      <c r="J120" s="48"/>
    </row>
    <row r="121">
      <c r="A121" s="37" t="s">
        <v>597</v>
      </c>
      <c r="B121" s="45"/>
      <c r="C121" s="46"/>
      <c r="D121" s="46"/>
      <c r="E121" s="47" t="s">
        <v>593</v>
      </c>
      <c r="F121" s="46"/>
      <c r="G121" s="46"/>
      <c r="H121" s="46"/>
      <c r="I121" s="46"/>
      <c r="J121" s="48"/>
    </row>
    <row r="122">
      <c r="A122" s="31" t="s">
        <v>589</v>
      </c>
      <c r="B122" s="32"/>
      <c r="C122" s="33" t="s">
        <v>1825</v>
      </c>
      <c r="D122" s="34"/>
      <c r="E122" s="31" t="s">
        <v>1826</v>
      </c>
      <c r="F122" s="34"/>
      <c r="G122" s="34"/>
      <c r="H122" s="34"/>
      <c r="I122" s="35">
        <f>SUMIFS(I123:I130,A123:A130,"P")</f>
        <v>0</v>
      </c>
      <c r="J122" s="36"/>
    </row>
    <row r="123">
      <c r="A123" s="37" t="s">
        <v>591</v>
      </c>
      <c r="B123" s="37">
        <v>27</v>
      </c>
      <c r="C123" s="38" t="s">
        <v>5470</v>
      </c>
      <c r="D123" s="37" t="s">
        <v>593</v>
      </c>
      <c r="E123" s="39" t="s">
        <v>5375</v>
      </c>
      <c r="F123" s="40" t="s">
        <v>1829</v>
      </c>
      <c r="G123" s="41">
        <v>1</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c r="A125" s="37" t="s">
        <v>630</v>
      </c>
      <c r="B125" s="45"/>
      <c r="C125" s="46"/>
      <c r="D125" s="46"/>
      <c r="E125" s="52" t="s">
        <v>885</v>
      </c>
      <c r="F125" s="46"/>
      <c r="G125" s="46"/>
      <c r="H125" s="46"/>
      <c r="I125" s="46"/>
      <c r="J125" s="48"/>
    </row>
    <row r="126">
      <c r="A126" s="37" t="s">
        <v>597</v>
      </c>
      <c r="B126" s="45"/>
      <c r="C126" s="46"/>
      <c r="D126" s="46"/>
      <c r="E126" s="47" t="s">
        <v>593</v>
      </c>
      <c r="F126" s="46"/>
      <c r="G126" s="46"/>
      <c r="H126" s="46"/>
      <c r="I126" s="46"/>
      <c r="J126" s="48"/>
    </row>
    <row r="127">
      <c r="A127" s="37" t="s">
        <v>591</v>
      </c>
      <c r="B127" s="37">
        <v>28</v>
      </c>
      <c r="C127" s="38" t="s">
        <v>5472</v>
      </c>
      <c r="D127" s="37" t="s">
        <v>593</v>
      </c>
      <c r="E127" s="39" t="s">
        <v>5379</v>
      </c>
      <c r="F127" s="40" t="s">
        <v>1829</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c r="A129" s="37" t="s">
        <v>630</v>
      </c>
      <c r="B129" s="45"/>
      <c r="C129" s="46"/>
      <c r="D129" s="46"/>
      <c r="E129" s="52" t="s">
        <v>885</v>
      </c>
      <c r="F129" s="46"/>
      <c r="G129" s="46"/>
      <c r="H129" s="46"/>
      <c r="I129" s="46"/>
      <c r="J129" s="48"/>
    </row>
    <row r="130">
      <c r="A130" s="37" t="s">
        <v>597</v>
      </c>
      <c r="B130" s="49"/>
      <c r="C130" s="50"/>
      <c r="D130" s="50"/>
      <c r="E130" s="53" t="s">
        <v>593</v>
      </c>
      <c r="F130" s="50"/>
      <c r="G130" s="50"/>
      <c r="H130" s="50"/>
      <c r="I130" s="50"/>
      <c r="J130" s="51"/>
    </row>
  </sheetData>
  <sheetProtection sheet="1" objects="1" scenarios="1" spinCount="100000" saltValue="oRRWqHgLyBI0u0pZ/Yum2lb8KxyQPDrZa4qo6QmZXCRy8xxEcEg+TYyoiIFakZDTD4v0YZCv6QqM80Ou1CTaSw==" hashValue="/n0iGqz84nUCPubsvaIptCuC/EX1+61ZtTkt4vnjX5JfblhQfTj3ZKluIPYnpKk3G6nhbZqDbYSROivwzgCv7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6938</v>
      </c>
      <c r="I3" s="25">
        <f>SUMIFS(I13:I339,A13:A339,"SD")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6939</v>
      </c>
      <c r="D7" s="22"/>
      <c r="E7" s="23" t="s">
        <v>291</v>
      </c>
      <c r="F7" s="17"/>
      <c r="G7" s="17"/>
      <c r="H7" s="17"/>
      <c r="I7" s="17"/>
      <c r="J7" s="19"/>
    </row>
    <row r="8">
      <c r="A8" s="3" t="s">
        <v>1343</v>
      </c>
      <c r="B8" s="20" t="s">
        <v>571</v>
      </c>
      <c r="C8" s="21" t="s">
        <v>6940</v>
      </c>
      <c r="D8" s="22"/>
      <c r="E8" s="23" t="s">
        <v>293</v>
      </c>
      <c r="F8" s="17"/>
      <c r="G8" s="17"/>
      <c r="H8" s="17"/>
      <c r="I8" s="17"/>
      <c r="J8" s="19"/>
    </row>
    <row r="9">
      <c r="A9" s="3" t="s">
        <v>1354</v>
      </c>
      <c r="B9" s="20" t="s">
        <v>577</v>
      </c>
      <c r="C9" s="21" t="s">
        <v>6938</v>
      </c>
      <c r="D9" s="22"/>
      <c r="E9" s="23" t="s">
        <v>295</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590</v>
      </c>
      <c r="D13" s="34"/>
      <c r="E13" s="31" t="s">
        <v>626</v>
      </c>
      <c r="F13" s="34"/>
      <c r="G13" s="34"/>
      <c r="H13" s="34"/>
      <c r="I13" s="35">
        <f>SUMIFS(I14:I89,A14:A89,"P")</f>
        <v>0</v>
      </c>
      <c r="J13" s="36"/>
    </row>
    <row r="14" ht="30">
      <c r="A14" s="37" t="s">
        <v>591</v>
      </c>
      <c r="B14" s="37">
        <v>1</v>
      </c>
      <c r="C14" s="38" t="s">
        <v>5475</v>
      </c>
      <c r="D14" s="37" t="s">
        <v>593</v>
      </c>
      <c r="E14" s="39" t="s">
        <v>5476</v>
      </c>
      <c r="F14" s="40" t="s">
        <v>604</v>
      </c>
      <c r="G14" s="41">
        <v>15</v>
      </c>
      <c r="H14" s="42">
        <v>0</v>
      </c>
      <c r="I14" s="43">
        <f>ROUND(G14*H14,P4)</f>
        <v>0</v>
      </c>
      <c r="J14" s="37"/>
      <c r="O14" s="44">
        <f>I14*0.21</f>
        <v>0</v>
      </c>
      <c r="P14">
        <v>3</v>
      </c>
    </row>
    <row r="15">
      <c r="A15" s="37" t="s">
        <v>596</v>
      </c>
      <c r="B15" s="45"/>
      <c r="C15" s="46"/>
      <c r="D15" s="46"/>
      <c r="E15" s="47" t="s">
        <v>593</v>
      </c>
      <c r="F15" s="46"/>
      <c r="G15" s="46"/>
      <c r="H15" s="46"/>
      <c r="I15" s="46"/>
      <c r="J15" s="48"/>
    </row>
    <row r="16" ht="30">
      <c r="A16" s="37" t="s">
        <v>630</v>
      </c>
      <c r="B16" s="45"/>
      <c r="C16" s="46"/>
      <c r="D16" s="46"/>
      <c r="E16" s="52" t="s">
        <v>5477</v>
      </c>
      <c r="F16" s="46"/>
      <c r="G16" s="46"/>
      <c r="H16" s="46"/>
      <c r="I16" s="46"/>
      <c r="J16" s="48"/>
    </row>
    <row r="17">
      <c r="A17" s="37" t="s">
        <v>597</v>
      </c>
      <c r="B17" s="45"/>
      <c r="C17" s="46"/>
      <c r="D17" s="46"/>
      <c r="E17" s="47" t="s">
        <v>593</v>
      </c>
      <c r="F17" s="46"/>
      <c r="G17" s="46"/>
      <c r="H17" s="46"/>
      <c r="I17" s="46"/>
      <c r="J17" s="48"/>
    </row>
    <row r="18" ht="30">
      <c r="A18" s="37" t="s">
        <v>591</v>
      </c>
      <c r="B18" s="37">
        <v>2</v>
      </c>
      <c r="C18" s="38" t="s">
        <v>5478</v>
      </c>
      <c r="D18" s="37" t="s">
        <v>593</v>
      </c>
      <c r="E18" s="39" t="s">
        <v>5479</v>
      </c>
      <c r="F18" s="40" t="s">
        <v>604</v>
      </c>
      <c r="G18" s="41">
        <v>15</v>
      </c>
      <c r="H18" s="42">
        <v>0</v>
      </c>
      <c r="I18" s="43">
        <f>ROUND(G18*H18,P4)</f>
        <v>0</v>
      </c>
      <c r="J18" s="37"/>
      <c r="O18" s="44">
        <f>I18*0.21</f>
        <v>0</v>
      </c>
      <c r="P18">
        <v>3</v>
      </c>
    </row>
    <row r="19">
      <c r="A19" s="37" t="s">
        <v>596</v>
      </c>
      <c r="B19" s="45"/>
      <c r="C19" s="46"/>
      <c r="D19" s="46"/>
      <c r="E19" s="47" t="s">
        <v>593</v>
      </c>
      <c r="F19" s="46"/>
      <c r="G19" s="46"/>
      <c r="H19" s="46"/>
      <c r="I19" s="46"/>
      <c r="J19" s="48"/>
    </row>
    <row r="20">
      <c r="A20" s="37" t="s">
        <v>630</v>
      </c>
      <c r="B20" s="45"/>
      <c r="C20" s="46"/>
      <c r="D20" s="46"/>
      <c r="E20" s="52" t="s">
        <v>822</v>
      </c>
      <c r="F20" s="46"/>
      <c r="G20" s="46"/>
      <c r="H20" s="46"/>
      <c r="I20" s="46"/>
      <c r="J20" s="48"/>
    </row>
    <row r="21">
      <c r="A21" s="37" t="s">
        <v>597</v>
      </c>
      <c r="B21" s="45"/>
      <c r="C21" s="46"/>
      <c r="D21" s="46"/>
      <c r="E21" s="47" t="s">
        <v>593</v>
      </c>
      <c r="F21" s="46"/>
      <c r="G21" s="46"/>
      <c r="H21" s="46"/>
      <c r="I21" s="46"/>
      <c r="J21" s="48"/>
    </row>
    <row r="22">
      <c r="A22" s="37" t="s">
        <v>591</v>
      </c>
      <c r="B22" s="37">
        <v>3</v>
      </c>
      <c r="C22" s="38" t="s">
        <v>5480</v>
      </c>
      <c r="D22" s="37" t="s">
        <v>593</v>
      </c>
      <c r="E22" s="39" t="s">
        <v>5481</v>
      </c>
      <c r="F22" s="40" t="s">
        <v>639</v>
      </c>
      <c r="G22" s="41">
        <v>24</v>
      </c>
      <c r="H22" s="42">
        <v>0</v>
      </c>
      <c r="I22" s="43">
        <f>ROUND(G22*H22,P4)</f>
        <v>0</v>
      </c>
      <c r="J22" s="37"/>
      <c r="O22" s="44">
        <f>I22*0.21</f>
        <v>0</v>
      </c>
      <c r="P22">
        <v>3</v>
      </c>
    </row>
    <row r="23">
      <c r="A23" s="37" t="s">
        <v>596</v>
      </c>
      <c r="B23" s="45"/>
      <c r="C23" s="46"/>
      <c r="D23" s="46"/>
      <c r="E23" s="47" t="s">
        <v>593</v>
      </c>
      <c r="F23" s="46"/>
      <c r="G23" s="46"/>
      <c r="H23" s="46"/>
      <c r="I23" s="46"/>
      <c r="J23" s="48"/>
    </row>
    <row r="24" ht="30">
      <c r="A24" s="37" t="s">
        <v>630</v>
      </c>
      <c r="B24" s="45"/>
      <c r="C24" s="46"/>
      <c r="D24" s="46"/>
      <c r="E24" s="52" t="s">
        <v>5482</v>
      </c>
      <c r="F24" s="46"/>
      <c r="G24" s="46"/>
      <c r="H24" s="46"/>
      <c r="I24" s="46"/>
      <c r="J24" s="48"/>
    </row>
    <row r="25">
      <c r="A25" s="37" t="s">
        <v>597</v>
      </c>
      <c r="B25" s="45"/>
      <c r="C25" s="46"/>
      <c r="D25" s="46"/>
      <c r="E25" s="47" t="s">
        <v>593</v>
      </c>
      <c r="F25" s="46"/>
      <c r="G25" s="46"/>
      <c r="H25" s="46"/>
      <c r="I25" s="46"/>
      <c r="J25" s="48"/>
    </row>
    <row r="26">
      <c r="A26" s="37" t="s">
        <v>591</v>
      </c>
      <c r="B26" s="37">
        <v>4</v>
      </c>
      <c r="C26" s="38" t="s">
        <v>5483</v>
      </c>
      <c r="D26" s="37" t="s">
        <v>593</v>
      </c>
      <c r="E26" s="39" t="s">
        <v>5484</v>
      </c>
      <c r="F26" s="40" t="s">
        <v>639</v>
      </c>
      <c r="G26" s="41">
        <v>24</v>
      </c>
      <c r="H26" s="42">
        <v>0</v>
      </c>
      <c r="I26" s="43">
        <f>ROUND(G26*H26,P4)</f>
        <v>0</v>
      </c>
      <c r="J26" s="37"/>
      <c r="O26" s="44">
        <f>I26*0.21</f>
        <v>0</v>
      </c>
      <c r="P26">
        <v>3</v>
      </c>
    </row>
    <row r="27">
      <c r="A27" s="37" t="s">
        <v>596</v>
      </c>
      <c r="B27" s="45"/>
      <c r="C27" s="46"/>
      <c r="D27" s="46"/>
      <c r="E27" s="47" t="s">
        <v>593</v>
      </c>
      <c r="F27" s="46"/>
      <c r="G27" s="46"/>
      <c r="H27" s="46"/>
      <c r="I27" s="46"/>
      <c r="J27" s="48"/>
    </row>
    <row r="28">
      <c r="A28" s="37" t="s">
        <v>630</v>
      </c>
      <c r="B28" s="45"/>
      <c r="C28" s="46"/>
      <c r="D28" s="46"/>
      <c r="E28" s="52" t="s">
        <v>5468</v>
      </c>
      <c r="F28" s="46"/>
      <c r="G28" s="46"/>
      <c r="H28" s="46"/>
      <c r="I28" s="46"/>
      <c r="J28" s="48"/>
    </row>
    <row r="29">
      <c r="A29" s="37" t="s">
        <v>597</v>
      </c>
      <c r="B29" s="45"/>
      <c r="C29" s="46"/>
      <c r="D29" s="46"/>
      <c r="E29" s="47" t="s">
        <v>593</v>
      </c>
      <c r="F29" s="46"/>
      <c r="G29" s="46"/>
      <c r="H29" s="46"/>
      <c r="I29" s="46"/>
      <c r="J29" s="48"/>
    </row>
    <row r="30" ht="30">
      <c r="A30" s="37" t="s">
        <v>591</v>
      </c>
      <c r="B30" s="37">
        <v>5</v>
      </c>
      <c r="C30" s="38" t="s">
        <v>5485</v>
      </c>
      <c r="D30" s="37" t="s">
        <v>593</v>
      </c>
      <c r="E30" s="39" t="s">
        <v>5486</v>
      </c>
      <c r="F30" s="40" t="s">
        <v>595</v>
      </c>
      <c r="G30" s="41">
        <v>270</v>
      </c>
      <c r="H30" s="42">
        <v>0</v>
      </c>
      <c r="I30" s="43">
        <f>ROUND(G30*H30,P4)</f>
        <v>0</v>
      </c>
      <c r="J30" s="37"/>
      <c r="O30" s="44">
        <f>I30*0.21</f>
        <v>0</v>
      </c>
      <c r="P30">
        <v>3</v>
      </c>
    </row>
    <row r="31">
      <c r="A31" s="37" t="s">
        <v>596</v>
      </c>
      <c r="B31" s="45"/>
      <c r="C31" s="46"/>
      <c r="D31" s="46"/>
      <c r="E31" s="47" t="s">
        <v>593</v>
      </c>
      <c r="F31" s="46"/>
      <c r="G31" s="46"/>
      <c r="H31" s="46"/>
      <c r="I31" s="46"/>
      <c r="J31" s="48"/>
    </row>
    <row r="32">
      <c r="A32" s="37" t="s">
        <v>630</v>
      </c>
      <c r="B32" s="45"/>
      <c r="C32" s="46"/>
      <c r="D32" s="46"/>
      <c r="E32" s="52" t="s">
        <v>6941</v>
      </c>
      <c r="F32" s="46"/>
      <c r="G32" s="46"/>
      <c r="H32" s="46"/>
      <c r="I32" s="46"/>
      <c r="J32" s="48"/>
    </row>
    <row r="33">
      <c r="A33" s="37" t="s">
        <v>597</v>
      </c>
      <c r="B33" s="45"/>
      <c r="C33" s="46"/>
      <c r="D33" s="46"/>
      <c r="E33" s="47" t="s">
        <v>593</v>
      </c>
      <c r="F33" s="46"/>
      <c r="G33" s="46"/>
      <c r="H33" s="46"/>
      <c r="I33" s="46"/>
      <c r="J33" s="48"/>
    </row>
    <row r="34" ht="30">
      <c r="A34" s="37" t="s">
        <v>591</v>
      </c>
      <c r="B34" s="37">
        <v>6</v>
      </c>
      <c r="C34" s="38" t="s">
        <v>5488</v>
      </c>
      <c r="D34" s="37" t="s">
        <v>593</v>
      </c>
      <c r="E34" s="39" t="s">
        <v>5489</v>
      </c>
      <c r="F34" s="40" t="s">
        <v>595</v>
      </c>
      <c r="G34" s="41">
        <v>270</v>
      </c>
      <c r="H34" s="42">
        <v>0</v>
      </c>
      <c r="I34" s="43">
        <f>ROUND(G34*H34,P4)</f>
        <v>0</v>
      </c>
      <c r="J34" s="37"/>
      <c r="O34" s="44">
        <f>I34*0.21</f>
        <v>0</v>
      </c>
      <c r="P34">
        <v>3</v>
      </c>
    </row>
    <row r="35">
      <c r="A35" s="37" t="s">
        <v>596</v>
      </c>
      <c r="B35" s="45"/>
      <c r="C35" s="46"/>
      <c r="D35" s="46"/>
      <c r="E35" s="47" t="s">
        <v>593</v>
      </c>
      <c r="F35" s="46"/>
      <c r="G35" s="46"/>
      <c r="H35" s="46"/>
      <c r="I35" s="46"/>
      <c r="J35" s="48"/>
    </row>
    <row r="36">
      <c r="A36" s="37" t="s">
        <v>630</v>
      </c>
      <c r="B36" s="45"/>
      <c r="C36" s="46"/>
      <c r="D36" s="46"/>
      <c r="E36" s="52" t="s">
        <v>6941</v>
      </c>
      <c r="F36" s="46"/>
      <c r="G36" s="46"/>
      <c r="H36" s="46"/>
      <c r="I36" s="46"/>
      <c r="J36" s="48"/>
    </row>
    <row r="37">
      <c r="A37" s="37" t="s">
        <v>597</v>
      </c>
      <c r="B37" s="45"/>
      <c r="C37" s="46"/>
      <c r="D37" s="46"/>
      <c r="E37" s="47" t="s">
        <v>593</v>
      </c>
      <c r="F37" s="46"/>
      <c r="G37" s="46"/>
      <c r="H37" s="46"/>
      <c r="I37" s="46"/>
      <c r="J37" s="48"/>
    </row>
    <row r="38" ht="30">
      <c r="A38" s="37" t="s">
        <v>591</v>
      </c>
      <c r="B38" s="37">
        <v>7</v>
      </c>
      <c r="C38" s="38" t="s">
        <v>6046</v>
      </c>
      <c r="D38" s="37" t="s">
        <v>593</v>
      </c>
      <c r="E38" s="39" t="s">
        <v>6047</v>
      </c>
      <c r="F38" s="40" t="s">
        <v>629</v>
      </c>
      <c r="G38" s="41">
        <v>343.35899999999998</v>
      </c>
      <c r="H38" s="42">
        <v>0</v>
      </c>
      <c r="I38" s="43">
        <f>ROUND(G38*H38,P4)</f>
        <v>0</v>
      </c>
      <c r="J38" s="37"/>
      <c r="O38" s="44">
        <f>I38*0.21</f>
        <v>0</v>
      </c>
      <c r="P38">
        <v>3</v>
      </c>
    </row>
    <row r="39">
      <c r="A39" s="37" t="s">
        <v>596</v>
      </c>
      <c r="B39" s="45"/>
      <c r="C39" s="46"/>
      <c r="D39" s="46"/>
      <c r="E39" s="47" t="s">
        <v>593</v>
      </c>
      <c r="F39" s="46"/>
      <c r="G39" s="46"/>
      <c r="H39" s="46"/>
      <c r="I39" s="46"/>
      <c r="J39" s="48"/>
    </row>
    <row r="40" ht="90">
      <c r="A40" s="37" t="s">
        <v>630</v>
      </c>
      <c r="B40" s="45"/>
      <c r="C40" s="46"/>
      <c r="D40" s="46"/>
      <c r="E40" s="52" t="s">
        <v>6942</v>
      </c>
      <c r="F40" s="46"/>
      <c r="G40" s="46"/>
      <c r="H40" s="46"/>
      <c r="I40" s="46"/>
      <c r="J40" s="48"/>
    </row>
    <row r="41">
      <c r="A41" s="37" t="s">
        <v>597</v>
      </c>
      <c r="B41" s="45"/>
      <c r="C41" s="46"/>
      <c r="D41" s="46"/>
      <c r="E41" s="47" t="s">
        <v>593</v>
      </c>
      <c r="F41" s="46"/>
      <c r="G41" s="46"/>
      <c r="H41" s="46"/>
      <c r="I41" s="46"/>
      <c r="J41" s="48"/>
    </row>
    <row r="42" ht="30">
      <c r="A42" s="37" t="s">
        <v>591</v>
      </c>
      <c r="B42" s="37">
        <v>8</v>
      </c>
      <c r="C42" s="38" t="s">
        <v>6049</v>
      </c>
      <c r="D42" s="37" t="s">
        <v>593</v>
      </c>
      <c r="E42" s="39" t="s">
        <v>6050</v>
      </c>
      <c r="F42" s="40" t="s">
        <v>629</v>
      </c>
      <c r="G42" s="41">
        <v>343.35899999999998</v>
      </c>
      <c r="H42" s="42">
        <v>0</v>
      </c>
      <c r="I42" s="43">
        <f>ROUND(G42*H42,P4)</f>
        <v>0</v>
      </c>
      <c r="J42" s="37"/>
      <c r="O42" s="44">
        <f>I42*0.21</f>
        <v>0</v>
      </c>
      <c r="P42">
        <v>3</v>
      </c>
    </row>
    <row r="43">
      <c r="A43" s="37" t="s">
        <v>596</v>
      </c>
      <c r="B43" s="45"/>
      <c r="C43" s="46"/>
      <c r="D43" s="46"/>
      <c r="E43" s="47" t="s">
        <v>593</v>
      </c>
      <c r="F43" s="46"/>
      <c r="G43" s="46"/>
      <c r="H43" s="46"/>
      <c r="I43" s="46"/>
      <c r="J43" s="48"/>
    </row>
    <row r="44">
      <c r="A44" s="37" t="s">
        <v>630</v>
      </c>
      <c r="B44" s="45"/>
      <c r="C44" s="46"/>
      <c r="D44" s="46"/>
      <c r="E44" s="52" t="s">
        <v>6943</v>
      </c>
      <c r="F44" s="46"/>
      <c r="G44" s="46"/>
      <c r="H44" s="46"/>
      <c r="I44" s="46"/>
      <c r="J44" s="48"/>
    </row>
    <row r="45">
      <c r="A45" s="37" t="s">
        <v>597</v>
      </c>
      <c r="B45" s="45"/>
      <c r="C45" s="46"/>
      <c r="D45" s="46"/>
      <c r="E45" s="47" t="s">
        <v>593</v>
      </c>
      <c r="F45" s="46"/>
      <c r="G45" s="46"/>
      <c r="H45" s="46"/>
      <c r="I45" s="46"/>
      <c r="J45" s="48"/>
    </row>
    <row r="46" ht="30">
      <c r="A46" s="37" t="s">
        <v>591</v>
      </c>
      <c r="B46" s="37">
        <v>9</v>
      </c>
      <c r="C46" s="38" t="s">
        <v>5784</v>
      </c>
      <c r="D46" s="37" t="s">
        <v>593</v>
      </c>
      <c r="E46" s="39" t="s">
        <v>5785</v>
      </c>
      <c r="F46" s="40" t="s">
        <v>629</v>
      </c>
      <c r="G46" s="41">
        <v>10.574999999999999</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630</v>
      </c>
      <c r="B48" s="45"/>
      <c r="C48" s="46"/>
      <c r="D48" s="46"/>
      <c r="E48" s="52" t="s">
        <v>6944</v>
      </c>
      <c r="F48" s="46"/>
      <c r="G48" s="46"/>
      <c r="H48" s="46"/>
      <c r="I48" s="46"/>
      <c r="J48" s="48"/>
    </row>
    <row r="49">
      <c r="A49" s="37" t="s">
        <v>597</v>
      </c>
      <c r="B49" s="45"/>
      <c r="C49" s="46"/>
      <c r="D49" s="46"/>
      <c r="E49" s="47" t="s">
        <v>593</v>
      </c>
      <c r="F49" s="46"/>
      <c r="G49" s="46"/>
      <c r="H49" s="46"/>
      <c r="I49" s="46"/>
      <c r="J49" s="48"/>
    </row>
    <row r="50" ht="30">
      <c r="A50" s="37" t="s">
        <v>591</v>
      </c>
      <c r="B50" s="37">
        <v>10</v>
      </c>
      <c r="C50" s="38" t="s">
        <v>5787</v>
      </c>
      <c r="D50" s="37" t="s">
        <v>593</v>
      </c>
      <c r="E50" s="39" t="s">
        <v>5788</v>
      </c>
      <c r="F50" s="40" t="s">
        <v>629</v>
      </c>
      <c r="G50" s="41">
        <v>10.574999999999999</v>
      </c>
      <c r="H50" s="42">
        <v>0</v>
      </c>
      <c r="I50" s="43">
        <f>ROUND(G50*H50,P4)</f>
        <v>0</v>
      </c>
      <c r="J50" s="37"/>
      <c r="O50" s="44">
        <f>I50*0.21</f>
        <v>0</v>
      </c>
      <c r="P50">
        <v>3</v>
      </c>
    </row>
    <row r="51">
      <c r="A51" s="37" t="s">
        <v>596</v>
      </c>
      <c r="B51" s="45"/>
      <c r="C51" s="46"/>
      <c r="D51" s="46"/>
      <c r="E51" s="47" t="s">
        <v>593</v>
      </c>
      <c r="F51" s="46"/>
      <c r="G51" s="46"/>
      <c r="H51" s="46"/>
      <c r="I51" s="46"/>
      <c r="J51" s="48"/>
    </row>
    <row r="52">
      <c r="A52" s="37" t="s">
        <v>630</v>
      </c>
      <c r="B52" s="45"/>
      <c r="C52" s="46"/>
      <c r="D52" s="46"/>
      <c r="E52" s="52" t="s">
        <v>6945</v>
      </c>
      <c r="F52" s="46"/>
      <c r="G52" s="46"/>
      <c r="H52" s="46"/>
      <c r="I52" s="46"/>
      <c r="J52" s="48"/>
    </row>
    <row r="53">
      <c r="A53" s="37" t="s">
        <v>597</v>
      </c>
      <c r="B53" s="45"/>
      <c r="C53" s="46"/>
      <c r="D53" s="46"/>
      <c r="E53" s="47" t="s">
        <v>593</v>
      </c>
      <c r="F53" s="46"/>
      <c r="G53" s="46"/>
      <c r="H53" s="46"/>
      <c r="I53" s="46"/>
      <c r="J53" s="48"/>
    </row>
    <row r="54">
      <c r="A54" s="37" t="s">
        <v>591</v>
      </c>
      <c r="B54" s="37">
        <v>11</v>
      </c>
      <c r="C54" s="38" t="s">
        <v>5053</v>
      </c>
      <c r="D54" s="37" t="s">
        <v>593</v>
      </c>
      <c r="E54" s="39" t="s">
        <v>5054</v>
      </c>
      <c r="F54" s="40" t="s">
        <v>639</v>
      </c>
      <c r="G54" s="41">
        <v>1248.576</v>
      </c>
      <c r="H54" s="42">
        <v>0</v>
      </c>
      <c r="I54" s="43">
        <f>ROUND(G54*H54,P4)</f>
        <v>0</v>
      </c>
      <c r="J54" s="37"/>
      <c r="O54" s="44">
        <f>I54*0.21</f>
        <v>0</v>
      </c>
      <c r="P54">
        <v>3</v>
      </c>
    </row>
    <row r="55">
      <c r="A55" s="37" t="s">
        <v>596</v>
      </c>
      <c r="B55" s="45"/>
      <c r="C55" s="46"/>
      <c r="D55" s="46"/>
      <c r="E55" s="47" t="s">
        <v>593</v>
      </c>
      <c r="F55" s="46"/>
      <c r="G55" s="46"/>
      <c r="H55" s="46"/>
      <c r="I55" s="46"/>
      <c r="J55" s="48"/>
    </row>
    <row r="56">
      <c r="A56" s="37" t="s">
        <v>630</v>
      </c>
      <c r="B56" s="45"/>
      <c r="C56" s="46"/>
      <c r="D56" s="46"/>
      <c r="E56" s="52" t="s">
        <v>6946</v>
      </c>
      <c r="F56" s="46"/>
      <c r="G56" s="46"/>
      <c r="H56" s="46"/>
      <c r="I56" s="46"/>
      <c r="J56" s="48"/>
    </row>
    <row r="57">
      <c r="A57" s="37" t="s">
        <v>597</v>
      </c>
      <c r="B57" s="45"/>
      <c r="C57" s="46"/>
      <c r="D57" s="46"/>
      <c r="E57" s="47" t="s">
        <v>593</v>
      </c>
      <c r="F57" s="46"/>
      <c r="G57" s="46"/>
      <c r="H57" s="46"/>
      <c r="I57" s="46"/>
      <c r="J57" s="48"/>
    </row>
    <row r="58">
      <c r="A58" s="37" t="s">
        <v>591</v>
      </c>
      <c r="B58" s="37">
        <v>12</v>
      </c>
      <c r="C58" s="38" t="s">
        <v>5059</v>
      </c>
      <c r="D58" s="37" t="s">
        <v>593</v>
      </c>
      <c r="E58" s="39" t="s">
        <v>5060</v>
      </c>
      <c r="F58" s="40" t="s">
        <v>639</v>
      </c>
      <c r="G58" s="41">
        <v>1248.576</v>
      </c>
      <c r="H58" s="42">
        <v>0</v>
      </c>
      <c r="I58" s="43">
        <f>ROUND(G58*H58,P4)</f>
        <v>0</v>
      </c>
      <c r="J58" s="37"/>
      <c r="O58" s="44">
        <f>I58*0.21</f>
        <v>0</v>
      </c>
      <c r="P58">
        <v>3</v>
      </c>
    </row>
    <row r="59">
      <c r="A59" s="37" t="s">
        <v>596</v>
      </c>
      <c r="B59" s="45"/>
      <c r="C59" s="46"/>
      <c r="D59" s="46"/>
      <c r="E59" s="47" t="s">
        <v>593</v>
      </c>
      <c r="F59" s="46"/>
      <c r="G59" s="46"/>
      <c r="H59" s="46"/>
      <c r="I59" s="46"/>
      <c r="J59" s="48"/>
    </row>
    <row r="60">
      <c r="A60" s="37" t="s">
        <v>630</v>
      </c>
      <c r="B60" s="45"/>
      <c r="C60" s="46"/>
      <c r="D60" s="46"/>
      <c r="E60" s="52" t="s">
        <v>6947</v>
      </c>
      <c r="F60" s="46"/>
      <c r="G60" s="46"/>
      <c r="H60" s="46"/>
      <c r="I60" s="46"/>
      <c r="J60" s="48"/>
    </row>
    <row r="61">
      <c r="A61" s="37" t="s">
        <v>597</v>
      </c>
      <c r="B61" s="45"/>
      <c r="C61" s="46"/>
      <c r="D61" s="46"/>
      <c r="E61" s="47" t="s">
        <v>593</v>
      </c>
      <c r="F61" s="46"/>
      <c r="G61" s="46"/>
      <c r="H61" s="46"/>
      <c r="I61" s="46"/>
      <c r="J61" s="48"/>
    </row>
    <row r="62">
      <c r="A62" s="37" t="s">
        <v>591</v>
      </c>
      <c r="B62" s="37">
        <v>13</v>
      </c>
      <c r="C62" s="38" t="s">
        <v>5510</v>
      </c>
      <c r="D62" s="37" t="s">
        <v>593</v>
      </c>
      <c r="E62" s="39" t="s">
        <v>5511</v>
      </c>
      <c r="F62" s="40" t="s">
        <v>639</v>
      </c>
      <c r="G62" s="41">
        <v>56.399999999999999</v>
      </c>
      <c r="H62" s="42">
        <v>0</v>
      </c>
      <c r="I62" s="43">
        <f>ROUND(G62*H62,P4)</f>
        <v>0</v>
      </c>
      <c r="J62" s="37"/>
      <c r="O62" s="44">
        <f>I62*0.21</f>
        <v>0</v>
      </c>
      <c r="P62">
        <v>3</v>
      </c>
    </row>
    <row r="63">
      <c r="A63" s="37" t="s">
        <v>596</v>
      </c>
      <c r="B63" s="45"/>
      <c r="C63" s="46"/>
      <c r="D63" s="46"/>
      <c r="E63" s="47" t="s">
        <v>593</v>
      </c>
      <c r="F63" s="46"/>
      <c r="G63" s="46"/>
      <c r="H63" s="46"/>
      <c r="I63" s="46"/>
      <c r="J63" s="48"/>
    </row>
    <row r="64" ht="75">
      <c r="A64" s="37" t="s">
        <v>630</v>
      </c>
      <c r="B64" s="45"/>
      <c r="C64" s="46"/>
      <c r="D64" s="46"/>
      <c r="E64" s="52" t="s">
        <v>6948</v>
      </c>
      <c r="F64" s="46"/>
      <c r="G64" s="46"/>
      <c r="H64" s="46"/>
      <c r="I64" s="46"/>
      <c r="J64" s="48"/>
    </row>
    <row r="65">
      <c r="A65" s="37" t="s">
        <v>597</v>
      </c>
      <c r="B65" s="45"/>
      <c r="C65" s="46"/>
      <c r="D65" s="46"/>
      <c r="E65" s="47" t="s">
        <v>593</v>
      </c>
      <c r="F65" s="46"/>
      <c r="G65" s="46"/>
      <c r="H65" s="46"/>
      <c r="I65" s="46"/>
      <c r="J65" s="48"/>
    </row>
    <row r="66">
      <c r="A66" s="37" t="s">
        <v>591</v>
      </c>
      <c r="B66" s="37">
        <v>14</v>
      </c>
      <c r="C66" s="38" t="s">
        <v>5513</v>
      </c>
      <c r="D66" s="37" t="s">
        <v>593</v>
      </c>
      <c r="E66" s="39" t="s">
        <v>5514</v>
      </c>
      <c r="F66" s="40" t="s">
        <v>639</v>
      </c>
      <c r="G66" s="41">
        <v>56.399999999999999</v>
      </c>
      <c r="H66" s="42">
        <v>0</v>
      </c>
      <c r="I66" s="43">
        <f>ROUND(G66*H66,P4)</f>
        <v>0</v>
      </c>
      <c r="J66" s="37"/>
      <c r="O66" s="44">
        <f>I66*0.21</f>
        <v>0</v>
      </c>
      <c r="P66">
        <v>3</v>
      </c>
    </row>
    <row r="67">
      <c r="A67" s="37" t="s">
        <v>596</v>
      </c>
      <c r="B67" s="45"/>
      <c r="C67" s="46"/>
      <c r="D67" s="46"/>
      <c r="E67" s="47" t="s">
        <v>593</v>
      </c>
      <c r="F67" s="46"/>
      <c r="G67" s="46"/>
      <c r="H67" s="46"/>
      <c r="I67" s="46"/>
      <c r="J67" s="48"/>
    </row>
    <row r="68">
      <c r="A68" s="37" t="s">
        <v>630</v>
      </c>
      <c r="B68" s="45"/>
      <c r="C68" s="46"/>
      <c r="D68" s="46"/>
      <c r="E68" s="52" t="s">
        <v>6949</v>
      </c>
      <c r="F68" s="46"/>
      <c r="G68" s="46"/>
      <c r="H68" s="46"/>
      <c r="I68" s="46"/>
      <c r="J68" s="48"/>
    </row>
    <row r="69">
      <c r="A69" s="37" t="s">
        <v>597</v>
      </c>
      <c r="B69" s="45"/>
      <c r="C69" s="46"/>
      <c r="D69" s="46"/>
      <c r="E69" s="47" t="s">
        <v>593</v>
      </c>
      <c r="F69" s="46"/>
      <c r="G69" s="46"/>
      <c r="H69" s="46"/>
      <c r="I69" s="46"/>
      <c r="J69" s="48"/>
    </row>
    <row r="70">
      <c r="A70" s="37" t="s">
        <v>591</v>
      </c>
      <c r="B70" s="37">
        <v>15</v>
      </c>
      <c r="C70" s="38" t="s">
        <v>5516</v>
      </c>
      <c r="D70" s="37" t="s">
        <v>593</v>
      </c>
      <c r="E70" s="39" t="s">
        <v>5517</v>
      </c>
      <c r="F70" s="40" t="s">
        <v>629</v>
      </c>
      <c r="G70" s="41">
        <v>21.149999999999999</v>
      </c>
      <c r="H70" s="42">
        <v>0</v>
      </c>
      <c r="I70" s="43">
        <f>ROUND(G70*H70,P4)</f>
        <v>0</v>
      </c>
      <c r="J70" s="37"/>
      <c r="O70" s="44">
        <f>I70*0.21</f>
        <v>0</v>
      </c>
      <c r="P70">
        <v>3</v>
      </c>
    </row>
    <row r="71">
      <c r="A71" s="37" t="s">
        <v>596</v>
      </c>
      <c r="B71" s="45"/>
      <c r="C71" s="46"/>
      <c r="D71" s="46"/>
      <c r="E71" s="47" t="s">
        <v>593</v>
      </c>
      <c r="F71" s="46"/>
      <c r="G71" s="46"/>
      <c r="H71" s="46"/>
      <c r="I71" s="46"/>
      <c r="J71" s="48"/>
    </row>
    <row r="72">
      <c r="A72" s="37" t="s">
        <v>630</v>
      </c>
      <c r="B72" s="45"/>
      <c r="C72" s="46"/>
      <c r="D72" s="46"/>
      <c r="E72" s="52" t="s">
        <v>6950</v>
      </c>
      <c r="F72" s="46"/>
      <c r="G72" s="46"/>
      <c r="H72" s="46"/>
      <c r="I72" s="46"/>
      <c r="J72" s="48"/>
    </row>
    <row r="73">
      <c r="A73" s="37" t="s">
        <v>597</v>
      </c>
      <c r="B73" s="45"/>
      <c r="C73" s="46"/>
      <c r="D73" s="46"/>
      <c r="E73" s="47" t="s">
        <v>593</v>
      </c>
      <c r="F73" s="46"/>
      <c r="G73" s="46"/>
      <c r="H73" s="46"/>
      <c r="I73" s="46"/>
      <c r="J73" s="48"/>
    </row>
    <row r="74">
      <c r="A74" s="37" t="s">
        <v>591</v>
      </c>
      <c r="B74" s="37">
        <v>16</v>
      </c>
      <c r="C74" s="38" t="s">
        <v>5519</v>
      </c>
      <c r="D74" s="37" t="s">
        <v>593</v>
      </c>
      <c r="E74" s="39" t="s">
        <v>5520</v>
      </c>
      <c r="F74" s="40" t="s">
        <v>629</v>
      </c>
      <c r="G74" s="41">
        <v>21.149999999999999</v>
      </c>
      <c r="H74" s="42">
        <v>0</v>
      </c>
      <c r="I74" s="43">
        <f>ROUND(G74*H74,P4)</f>
        <v>0</v>
      </c>
      <c r="J74" s="37"/>
      <c r="O74" s="44">
        <f>I74*0.21</f>
        <v>0</v>
      </c>
      <c r="P74">
        <v>3</v>
      </c>
    </row>
    <row r="75">
      <c r="A75" s="37" t="s">
        <v>596</v>
      </c>
      <c r="B75" s="45"/>
      <c r="C75" s="46"/>
      <c r="D75" s="46"/>
      <c r="E75" s="47" t="s">
        <v>593</v>
      </c>
      <c r="F75" s="46"/>
      <c r="G75" s="46"/>
      <c r="H75" s="46"/>
      <c r="I75" s="46"/>
      <c r="J75" s="48"/>
    </row>
    <row r="76">
      <c r="A76" s="37" t="s">
        <v>630</v>
      </c>
      <c r="B76" s="45"/>
      <c r="C76" s="46"/>
      <c r="D76" s="46"/>
      <c r="E76" s="52" t="s">
        <v>6950</v>
      </c>
      <c r="F76" s="46"/>
      <c r="G76" s="46"/>
      <c r="H76" s="46"/>
      <c r="I76" s="46"/>
      <c r="J76" s="48"/>
    </row>
    <row r="77">
      <c r="A77" s="37" t="s">
        <v>597</v>
      </c>
      <c r="B77" s="45"/>
      <c r="C77" s="46"/>
      <c r="D77" s="46"/>
      <c r="E77" s="47" t="s">
        <v>593</v>
      </c>
      <c r="F77" s="46"/>
      <c r="G77" s="46"/>
      <c r="H77" s="46"/>
      <c r="I77" s="46"/>
      <c r="J77" s="48"/>
    </row>
    <row r="78">
      <c r="A78" s="37" t="s">
        <v>591</v>
      </c>
      <c r="B78" s="37">
        <v>17</v>
      </c>
      <c r="C78" s="38" t="s">
        <v>1363</v>
      </c>
      <c r="D78" s="37" t="s">
        <v>593</v>
      </c>
      <c r="E78" s="39" t="s">
        <v>1364</v>
      </c>
      <c r="F78" s="40" t="s">
        <v>629</v>
      </c>
      <c r="G78" s="41">
        <v>555.40700000000004</v>
      </c>
      <c r="H78" s="42">
        <v>0</v>
      </c>
      <c r="I78" s="43">
        <f>ROUND(G78*H78,P4)</f>
        <v>0</v>
      </c>
      <c r="J78" s="37"/>
      <c r="O78" s="44">
        <f>I78*0.21</f>
        <v>0</v>
      </c>
      <c r="P78">
        <v>3</v>
      </c>
    </row>
    <row r="79">
      <c r="A79" s="37" t="s">
        <v>596</v>
      </c>
      <c r="B79" s="45"/>
      <c r="C79" s="46"/>
      <c r="D79" s="46"/>
      <c r="E79" s="47" t="s">
        <v>593</v>
      </c>
      <c r="F79" s="46"/>
      <c r="G79" s="46"/>
      <c r="H79" s="46"/>
      <c r="I79" s="46"/>
      <c r="J79" s="48"/>
    </row>
    <row r="80" ht="45">
      <c r="A80" s="37" t="s">
        <v>630</v>
      </c>
      <c r="B80" s="45"/>
      <c r="C80" s="46"/>
      <c r="D80" s="46"/>
      <c r="E80" s="52" t="s">
        <v>6951</v>
      </c>
      <c r="F80" s="46"/>
      <c r="G80" s="46"/>
      <c r="H80" s="46"/>
      <c r="I80" s="46"/>
      <c r="J80" s="48"/>
    </row>
    <row r="81">
      <c r="A81" s="37" t="s">
        <v>597</v>
      </c>
      <c r="B81" s="45"/>
      <c r="C81" s="46"/>
      <c r="D81" s="46"/>
      <c r="E81" s="47" t="s">
        <v>593</v>
      </c>
      <c r="F81" s="46"/>
      <c r="G81" s="46"/>
      <c r="H81" s="46"/>
      <c r="I81" s="46"/>
      <c r="J81" s="48"/>
    </row>
    <row r="82">
      <c r="A82" s="37" t="s">
        <v>591</v>
      </c>
      <c r="B82" s="37">
        <v>18</v>
      </c>
      <c r="C82" s="38" t="s">
        <v>5075</v>
      </c>
      <c r="D82" s="37" t="s">
        <v>593</v>
      </c>
      <c r="E82" s="39" t="s">
        <v>5076</v>
      </c>
      <c r="F82" s="40" t="s">
        <v>629</v>
      </c>
      <c r="G82" s="41">
        <v>124.73999999999999</v>
      </c>
      <c r="H82" s="42">
        <v>0</v>
      </c>
      <c r="I82" s="43">
        <f>ROUND(G82*H82,P4)</f>
        <v>0</v>
      </c>
      <c r="J82" s="37"/>
      <c r="O82" s="44">
        <f>I82*0.21</f>
        <v>0</v>
      </c>
      <c r="P82">
        <v>3</v>
      </c>
    </row>
    <row r="83">
      <c r="A83" s="37" t="s">
        <v>596</v>
      </c>
      <c r="B83" s="45"/>
      <c r="C83" s="46"/>
      <c r="D83" s="46"/>
      <c r="E83" s="47" t="s">
        <v>593</v>
      </c>
      <c r="F83" s="46"/>
      <c r="G83" s="46"/>
      <c r="H83" s="46"/>
      <c r="I83" s="46"/>
      <c r="J83" s="48"/>
    </row>
    <row r="84" ht="30">
      <c r="A84" s="37" t="s">
        <v>630</v>
      </c>
      <c r="B84" s="45"/>
      <c r="C84" s="46"/>
      <c r="D84" s="46"/>
      <c r="E84" s="52" t="s">
        <v>6952</v>
      </c>
      <c r="F84" s="46"/>
      <c r="G84" s="46"/>
      <c r="H84" s="46"/>
      <c r="I84" s="46"/>
      <c r="J84" s="48"/>
    </row>
    <row r="85">
      <c r="A85" s="37" t="s">
        <v>597</v>
      </c>
      <c r="B85" s="45"/>
      <c r="C85" s="46"/>
      <c r="D85" s="46"/>
      <c r="E85" s="47" t="s">
        <v>593</v>
      </c>
      <c r="F85" s="46"/>
      <c r="G85" s="46"/>
      <c r="H85" s="46"/>
      <c r="I85" s="46"/>
      <c r="J85" s="48"/>
    </row>
    <row r="86">
      <c r="A86" s="37" t="s">
        <v>591</v>
      </c>
      <c r="B86" s="37">
        <v>19</v>
      </c>
      <c r="C86" s="38" t="s">
        <v>5540</v>
      </c>
      <c r="D86" s="37" t="s">
        <v>593</v>
      </c>
      <c r="E86" s="39" t="s">
        <v>5541</v>
      </c>
      <c r="F86" s="40" t="s">
        <v>951</v>
      </c>
      <c r="G86" s="41">
        <v>249.47999999999999</v>
      </c>
      <c r="H86" s="42">
        <v>0</v>
      </c>
      <c r="I86" s="43">
        <f>ROUND(G86*H86,P4)</f>
        <v>0</v>
      </c>
      <c r="J86" s="37"/>
      <c r="O86" s="44">
        <f>I86*0.21</f>
        <v>0</v>
      </c>
      <c r="P86">
        <v>3</v>
      </c>
    </row>
    <row r="87">
      <c r="A87" s="37" t="s">
        <v>596</v>
      </c>
      <c r="B87" s="45"/>
      <c r="C87" s="46"/>
      <c r="D87" s="46"/>
      <c r="E87" s="47" t="s">
        <v>593</v>
      </c>
      <c r="F87" s="46"/>
      <c r="G87" s="46"/>
      <c r="H87" s="46"/>
      <c r="I87" s="46"/>
      <c r="J87" s="48"/>
    </row>
    <row r="88">
      <c r="A88" s="37" t="s">
        <v>630</v>
      </c>
      <c r="B88" s="45"/>
      <c r="C88" s="46"/>
      <c r="D88" s="46"/>
      <c r="E88" s="52" t="s">
        <v>6953</v>
      </c>
      <c r="F88" s="46"/>
      <c r="G88" s="46"/>
      <c r="H88" s="46"/>
      <c r="I88" s="46"/>
      <c r="J88" s="48"/>
    </row>
    <row r="89">
      <c r="A89" s="37" t="s">
        <v>597</v>
      </c>
      <c r="B89" s="45"/>
      <c r="C89" s="46"/>
      <c r="D89" s="46"/>
      <c r="E89" s="47" t="s">
        <v>593</v>
      </c>
      <c r="F89" s="46"/>
      <c r="G89" s="46"/>
      <c r="H89" s="46"/>
      <c r="I89" s="46"/>
      <c r="J89" s="48"/>
    </row>
    <row r="90">
      <c r="A90" s="31" t="s">
        <v>589</v>
      </c>
      <c r="B90" s="32"/>
      <c r="C90" s="33" t="s">
        <v>734</v>
      </c>
      <c r="D90" s="34"/>
      <c r="E90" s="31" t="s">
        <v>1406</v>
      </c>
      <c r="F90" s="34"/>
      <c r="G90" s="34"/>
      <c r="H90" s="34"/>
      <c r="I90" s="35">
        <f>SUMIFS(I91:I102,A91:A102,"P")</f>
        <v>0</v>
      </c>
      <c r="J90" s="36"/>
    </row>
    <row r="91">
      <c r="A91" s="37" t="s">
        <v>591</v>
      </c>
      <c r="B91" s="37">
        <v>20</v>
      </c>
      <c r="C91" s="38" t="s">
        <v>5563</v>
      </c>
      <c r="D91" s="37" t="s">
        <v>593</v>
      </c>
      <c r="E91" s="39" t="s">
        <v>5564</v>
      </c>
      <c r="F91" s="40" t="s">
        <v>629</v>
      </c>
      <c r="G91" s="41">
        <v>27.719999999999999</v>
      </c>
      <c r="H91" s="42">
        <v>0</v>
      </c>
      <c r="I91" s="43">
        <f>ROUND(G91*H91,P4)</f>
        <v>0</v>
      </c>
      <c r="J91" s="37"/>
      <c r="O91" s="44">
        <f>I91*0.21</f>
        <v>0</v>
      </c>
      <c r="P91">
        <v>3</v>
      </c>
    </row>
    <row r="92">
      <c r="A92" s="37" t="s">
        <v>596</v>
      </c>
      <c r="B92" s="45"/>
      <c r="C92" s="46"/>
      <c r="D92" s="46"/>
      <c r="E92" s="47" t="s">
        <v>593</v>
      </c>
      <c r="F92" s="46"/>
      <c r="G92" s="46"/>
      <c r="H92" s="46"/>
      <c r="I92" s="46"/>
      <c r="J92" s="48"/>
    </row>
    <row r="93">
      <c r="A93" s="37" t="s">
        <v>630</v>
      </c>
      <c r="B93" s="45"/>
      <c r="C93" s="46"/>
      <c r="D93" s="46"/>
      <c r="E93" s="52" t="s">
        <v>6954</v>
      </c>
      <c r="F93" s="46"/>
      <c r="G93" s="46"/>
      <c r="H93" s="46"/>
      <c r="I93" s="46"/>
      <c r="J93" s="48"/>
    </row>
    <row r="94">
      <c r="A94" s="37" t="s">
        <v>597</v>
      </c>
      <c r="B94" s="45"/>
      <c r="C94" s="46"/>
      <c r="D94" s="46"/>
      <c r="E94" s="47" t="s">
        <v>593</v>
      </c>
      <c r="F94" s="46"/>
      <c r="G94" s="46"/>
      <c r="H94" s="46"/>
      <c r="I94" s="46"/>
      <c r="J94" s="48"/>
    </row>
    <row r="95" ht="30">
      <c r="A95" s="37" t="s">
        <v>591</v>
      </c>
      <c r="B95" s="37">
        <v>21</v>
      </c>
      <c r="C95" s="38" t="s">
        <v>6210</v>
      </c>
      <c r="D95" s="37" t="s">
        <v>593</v>
      </c>
      <c r="E95" s="39" t="s">
        <v>6211</v>
      </c>
      <c r="F95" s="40" t="s">
        <v>629</v>
      </c>
      <c r="G95" s="41">
        <v>0.32400000000000001</v>
      </c>
      <c r="H95" s="42">
        <v>0</v>
      </c>
      <c r="I95" s="43">
        <f>ROUND(G95*H95,P4)</f>
        <v>0</v>
      </c>
      <c r="J95" s="37"/>
      <c r="O95" s="44">
        <f>I95*0.21</f>
        <v>0</v>
      </c>
      <c r="P95">
        <v>3</v>
      </c>
    </row>
    <row r="96">
      <c r="A96" s="37" t="s">
        <v>596</v>
      </c>
      <c r="B96" s="45"/>
      <c r="C96" s="46"/>
      <c r="D96" s="46"/>
      <c r="E96" s="47" t="s">
        <v>593</v>
      </c>
      <c r="F96" s="46"/>
      <c r="G96" s="46"/>
      <c r="H96" s="46"/>
      <c r="I96" s="46"/>
      <c r="J96" s="48"/>
    </row>
    <row r="97">
      <c r="A97" s="37" t="s">
        <v>630</v>
      </c>
      <c r="B97" s="45"/>
      <c r="C97" s="46"/>
      <c r="D97" s="46"/>
      <c r="E97" s="52" t="s">
        <v>6955</v>
      </c>
      <c r="F97" s="46"/>
      <c r="G97" s="46"/>
      <c r="H97" s="46"/>
      <c r="I97" s="46"/>
      <c r="J97" s="48"/>
    </row>
    <row r="98">
      <c r="A98" s="37" t="s">
        <v>597</v>
      </c>
      <c r="B98" s="45"/>
      <c r="C98" s="46"/>
      <c r="D98" s="46"/>
      <c r="E98" s="47" t="s">
        <v>593</v>
      </c>
      <c r="F98" s="46"/>
      <c r="G98" s="46"/>
      <c r="H98" s="46"/>
      <c r="I98" s="46"/>
      <c r="J98" s="48"/>
    </row>
    <row r="99">
      <c r="A99" s="37" t="s">
        <v>591</v>
      </c>
      <c r="B99" s="37">
        <v>22</v>
      </c>
      <c r="C99" s="38" t="s">
        <v>5581</v>
      </c>
      <c r="D99" s="37" t="s">
        <v>593</v>
      </c>
      <c r="E99" s="39" t="s">
        <v>5582</v>
      </c>
      <c r="F99" s="40" t="s">
        <v>639</v>
      </c>
      <c r="G99" s="41">
        <v>3.7799999999999998</v>
      </c>
      <c r="H99" s="42">
        <v>0</v>
      </c>
      <c r="I99" s="43">
        <f>ROUND(G99*H99,P4)</f>
        <v>0</v>
      </c>
      <c r="J99" s="37"/>
      <c r="O99" s="44">
        <f>I99*0.21</f>
        <v>0</v>
      </c>
      <c r="P99">
        <v>3</v>
      </c>
    </row>
    <row r="100">
      <c r="A100" s="37" t="s">
        <v>596</v>
      </c>
      <c r="B100" s="45"/>
      <c r="C100" s="46"/>
      <c r="D100" s="46"/>
      <c r="E100" s="47" t="s">
        <v>593</v>
      </c>
      <c r="F100" s="46"/>
      <c r="G100" s="46"/>
      <c r="H100" s="46"/>
      <c r="I100" s="46"/>
      <c r="J100" s="48"/>
    </row>
    <row r="101">
      <c r="A101" s="37" t="s">
        <v>630</v>
      </c>
      <c r="B101" s="45"/>
      <c r="C101" s="46"/>
      <c r="D101" s="46"/>
      <c r="E101" s="52" t="s">
        <v>6956</v>
      </c>
      <c r="F101" s="46"/>
      <c r="G101" s="46"/>
      <c r="H101" s="46"/>
      <c r="I101" s="46"/>
      <c r="J101" s="48"/>
    </row>
    <row r="102">
      <c r="A102" s="37" t="s">
        <v>597</v>
      </c>
      <c r="B102" s="45"/>
      <c r="C102" s="46"/>
      <c r="D102" s="46"/>
      <c r="E102" s="47" t="s">
        <v>593</v>
      </c>
      <c r="F102" s="46"/>
      <c r="G102" s="46"/>
      <c r="H102" s="46"/>
      <c r="I102" s="46"/>
      <c r="J102" s="48"/>
    </row>
    <row r="103">
      <c r="A103" s="31" t="s">
        <v>589</v>
      </c>
      <c r="B103" s="32"/>
      <c r="C103" s="33" t="s">
        <v>4328</v>
      </c>
      <c r="D103" s="34"/>
      <c r="E103" s="31" t="s">
        <v>4329</v>
      </c>
      <c r="F103" s="34"/>
      <c r="G103" s="34"/>
      <c r="H103" s="34"/>
      <c r="I103" s="35">
        <f>SUMIFS(I104:I123,A104:A123,"P")</f>
        <v>0</v>
      </c>
      <c r="J103" s="36"/>
    </row>
    <row r="104">
      <c r="A104" s="37" t="s">
        <v>591</v>
      </c>
      <c r="B104" s="37">
        <v>23</v>
      </c>
      <c r="C104" s="38" t="s">
        <v>6957</v>
      </c>
      <c r="D104" s="37" t="s">
        <v>593</v>
      </c>
      <c r="E104" s="39" t="s">
        <v>6958</v>
      </c>
      <c r="F104" s="40" t="s">
        <v>1007</v>
      </c>
      <c r="G104" s="41">
        <v>62.100000000000001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30">
      <c r="A106" s="37" t="s">
        <v>630</v>
      </c>
      <c r="B106" s="45"/>
      <c r="C106" s="46"/>
      <c r="D106" s="46"/>
      <c r="E106" s="52" t="s">
        <v>6959</v>
      </c>
      <c r="F106" s="46"/>
      <c r="G106" s="46"/>
      <c r="H106" s="46"/>
      <c r="I106" s="46"/>
      <c r="J106" s="48"/>
    </row>
    <row r="107">
      <c r="A107" s="37" t="s">
        <v>597</v>
      </c>
      <c r="B107" s="45"/>
      <c r="C107" s="46"/>
      <c r="D107" s="46"/>
      <c r="E107" s="47" t="s">
        <v>593</v>
      </c>
      <c r="F107" s="46"/>
      <c r="G107" s="46"/>
      <c r="H107" s="46"/>
      <c r="I107" s="46"/>
      <c r="J107" s="48"/>
    </row>
    <row r="108">
      <c r="A108" s="37" t="s">
        <v>591</v>
      </c>
      <c r="B108" s="37">
        <v>24</v>
      </c>
      <c r="C108" s="38" t="s">
        <v>6960</v>
      </c>
      <c r="D108" s="37" t="s">
        <v>593</v>
      </c>
      <c r="E108" s="39" t="s">
        <v>6961</v>
      </c>
      <c r="F108" s="40" t="s">
        <v>639</v>
      </c>
      <c r="G108" s="41">
        <v>55</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6962</v>
      </c>
      <c r="F110" s="46"/>
      <c r="G110" s="46"/>
      <c r="H110" s="46"/>
      <c r="I110" s="46"/>
      <c r="J110" s="48"/>
    </row>
    <row r="111">
      <c r="A111" s="37" t="s">
        <v>597</v>
      </c>
      <c r="B111" s="45"/>
      <c r="C111" s="46"/>
      <c r="D111" s="46"/>
      <c r="E111" s="47" t="s">
        <v>593</v>
      </c>
      <c r="F111" s="46"/>
      <c r="G111" s="46"/>
      <c r="H111" s="46"/>
      <c r="I111" s="46"/>
      <c r="J111" s="48"/>
    </row>
    <row r="112" ht="30">
      <c r="A112" s="37" t="s">
        <v>591</v>
      </c>
      <c r="B112" s="37">
        <v>25</v>
      </c>
      <c r="C112" s="38" t="s">
        <v>6963</v>
      </c>
      <c r="D112" s="37" t="s">
        <v>593</v>
      </c>
      <c r="E112" s="39" t="s">
        <v>6964</v>
      </c>
      <c r="F112" s="40" t="s">
        <v>639</v>
      </c>
      <c r="G112" s="41">
        <v>25</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5720</v>
      </c>
      <c r="F114" s="46"/>
      <c r="G114" s="46"/>
      <c r="H114" s="46"/>
      <c r="I114" s="46"/>
      <c r="J114" s="48"/>
    </row>
    <row r="115">
      <c r="A115" s="37" t="s">
        <v>597</v>
      </c>
      <c r="B115" s="45"/>
      <c r="C115" s="46"/>
      <c r="D115" s="46"/>
      <c r="E115" s="47" t="s">
        <v>593</v>
      </c>
      <c r="F115" s="46"/>
      <c r="G115" s="46"/>
      <c r="H115" s="46"/>
      <c r="I115" s="46"/>
      <c r="J115" s="48"/>
    </row>
    <row r="116" ht="30">
      <c r="A116" s="37" t="s">
        <v>591</v>
      </c>
      <c r="B116" s="37">
        <v>26</v>
      </c>
      <c r="C116" s="38" t="s">
        <v>6965</v>
      </c>
      <c r="D116" s="37" t="s">
        <v>593</v>
      </c>
      <c r="E116" s="39" t="s">
        <v>6966</v>
      </c>
      <c r="F116" s="40" t="s">
        <v>639</v>
      </c>
      <c r="G116" s="41">
        <v>25</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5720</v>
      </c>
      <c r="F118" s="46"/>
      <c r="G118" s="46"/>
      <c r="H118" s="46"/>
      <c r="I118" s="46"/>
      <c r="J118" s="48"/>
    </row>
    <row r="119">
      <c r="A119" s="37" t="s">
        <v>597</v>
      </c>
      <c r="B119" s="45"/>
      <c r="C119" s="46"/>
      <c r="D119" s="46"/>
      <c r="E119" s="47" t="s">
        <v>593</v>
      </c>
      <c r="F119" s="46"/>
      <c r="G119" s="46"/>
      <c r="H119" s="46"/>
      <c r="I119" s="46"/>
      <c r="J119" s="48"/>
    </row>
    <row r="120">
      <c r="A120" s="37" t="s">
        <v>591</v>
      </c>
      <c r="B120" s="37">
        <v>27</v>
      </c>
      <c r="C120" s="38" t="s">
        <v>6967</v>
      </c>
      <c r="D120" s="37" t="s">
        <v>593</v>
      </c>
      <c r="E120" s="39" t="s">
        <v>6968</v>
      </c>
      <c r="F120" s="40" t="s">
        <v>5615</v>
      </c>
      <c r="G120" s="41">
        <v>365.67099999999999</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6969</v>
      </c>
      <c r="F122" s="46"/>
      <c r="G122" s="46"/>
      <c r="H122" s="46"/>
      <c r="I122" s="46"/>
      <c r="J122" s="48"/>
    </row>
    <row r="123">
      <c r="A123" s="37" t="s">
        <v>597</v>
      </c>
      <c r="B123" s="45"/>
      <c r="C123" s="46"/>
      <c r="D123" s="46"/>
      <c r="E123" s="47" t="s">
        <v>593</v>
      </c>
      <c r="F123" s="46"/>
      <c r="G123" s="46"/>
      <c r="H123" s="46"/>
      <c r="I123" s="46"/>
      <c r="J123" s="48"/>
    </row>
    <row r="124">
      <c r="A124" s="31" t="s">
        <v>589</v>
      </c>
      <c r="B124" s="32"/>
      <c r="C124" s="33" t="s">
        <v>3581</v>
      </c>
      <c r="D124" s="34"/>
      <c r="E124" s="31" t="s">
        <v>3582</v>
      </c>
      <c r="F124" s="34"/>
      <c r="G124" s="34"/>
      <c r="H124" s="34"/>
      <c r="I124" s="35">
        <f>SUMIFS(I125:I316,A125:A316,"P")</f>
        <v>0</v>
      </c>
      <c r="J124" s="36"/>
    </row>
    <row r="125" ht="30">
      <c r="A125" s="37" t="s">
        <v>591</v>
      </c>
      <c r="B125" s="37">
        <v>28</v>
      </c>
      <c r="C125" s="38" t="s">
        <v>5934</v>
      </c>
      <c r="D125" s="37" t="s">
        <v>593</v>
      </c>
      <c r="E125" s="39" t="s">
        <v>5935</v>
      </c>
      <c r="F125" s="40" t="s">
        <v>595</v>
      </c>
      <c r="G125" s="41">
        <v>312.62</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c r="A127" s="37" t="s">
        <v>630</v>
      </c>
      <c r="B127" s="45"/>
      <c r="C127" s="46"/>
      <c r="D127" s="46"/>
      <c r="E127" s="52" t="s">
        <v>6970</v>
      </c>
      <c r="F127" s="46"/>
      <c r="G127" s="46"/>
      <c r="H127" s="46"/>
      <c r="I127" s="46"/>
      <c r="J127" s="48"/>
    </row>
    <row r="128">
      <c r="A128" s="37" t="s">
        <v>597</v>
      </c>
      <c r="B128" s="45"/>
      <c r="C128" s="46"/>
      <c r="D128" s="46"/>
      <c r="E128" s="47" t="s">
        <v>593</v>
      </c>
      <c r="F128" s="46"/>
      <c r="G128" s="46"/>
      <c r="H128" s="46"/>
      <c r="I128" s="46"/>
      <c r="J128" s="48"/>
    </row>
    <row r="129">
      <c r="A129" s="37" t="s">
        <v>591</v>
      </c>
      <c r="B129" s="37">
        <v>29</v>
      </c>
      <c r="C129" s="38" t="s">
        <v>6007</v>
      </c>
      <c r="D129" s="37" t="s">
        <v>593</v>
      </c>
      <c r="E129" s="39" t="s">
        <v>6008</v>
      </c>
      <c r="F129" s="40" t="s">
        <v>604</v>
      </c>
      <c r="G129" s="41">
        <v>5</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c r="A131" s="37" t="s">
        <v>630</v>
      </c>
      <c r="B131" s="45"/>
      <c r="C131" s="46"/>
      <c r="D131" s="46"/>
      <c r="E131" s="52" t="s">
        <v>5110</v>
      </c>
      <c r="F131" s="46"/>
      <c r="G131" s="46"/>
      <c r="H131" s="46"/>
      <c r="I131" s="46"/>
      <c r="J131" s="48"/>
    </row>
    <row r="132">
      <c r="A132" s="37" t="s">
        <v>597</v>
      </c>
      <c r="B132" s="45"/>
      <c r="C132" s="46"/>
      <c r="D132" s="46"/>
      <c r="E132" s="47" t="s">
        <v>593</v>
      </c>
      <c r="F132" s="46"/>
      <c r="G132" s="46"/>
      <c r="H132" s="46"/>
      <c r="I132" s="46"/>
      <c r="J132" s="48"/>
    </row>
    <row r="133">
      <c r="A133" s="37" t="s">
        <v>591</v>
      </c>
      <c r="B133" s="37">
        <v>30</v>
      </c>
      <c r="C133" s="38" t="s">
        <v>6971</v>
      </c>
      <c r="D133" s="37" t="s">
        <v>593</v>
      </c>
      <c r="E133" s="39" t="s">
        <v>6972</v>
      </c>
      <c r="F133" s="40" t="s">
        <v>604</v>
      </c>
      <c r="G133" s="41">
        <v>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c r="A135" s="37" t="s">
        <v>630</v>
      </c>
      <c r="B135" s="45"/>
      <c r="C135" s="46"/>
      <c r="D135" s="46"/>
      <c r="E135" s="52" t="s">
        <v>885</v>
      </c>
      <c r="F135" s="46"/>
      <c r="G135" s="46"/>
      <c r="H135" s="46"/>
      <c r="I135" s="46"/>
      <c r="J135" s="48"/>
    </row>
    <row r="136">
      <c r="A136" s="37" t="s">
        <v>597</v>
      </c>
      <c r="B136" s="45"/>
      <c r="C136" s="46"/>
      <c r="D136" s="46"/>
      <c r="E136" s="47" t="s">
        <v>593</v>
      </c>
      <c r="F136" s="46"/>
      <c r="G136" s="46"/>
      <c r="H136" s="46"/>
      <c r="I136" s="46"/>
      <c r="J136" s="48"/>
    </row>
    <row r="137">
      <c r="A137" s="37" t="s">
        <v>591</v>
      </c>
      <c r="B137" s="37">
        <v>31</v>
      </c>
      <c r="C137" s="38" t="s">
        <v>5937</v>
      </c>
      <c r="D137" s="37" t="s">
        <v>593</v>
      </c>
      <c r="E137" s="39" t="s">
        <v>5938</v>
      </c>
      <c r="F137" s="40" t="s">
        <v>604</v>
      </c>
      <c r="G137" s="41">
        <v>13</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c r="A139" s="37" t="s">
        <v>630</v>
      </c>
      <c r="B139" s="45"/>
      <c r="C139" s="46"/>
      <c r="D139" s="46"/>
      <c r="E139" s="52" t="s">
        <v>5141</v>
      </c>
      <c r="F139" s="46"/>
      <c r="G139" s="46"/>
      <c r="H139" s="46"/>
      <c r="I139" s="46"/>
      <c r="J139" s="48"/>
    </row>
    <row r="140">
      <c r="A140" s="37" t="s">
        <v>597</v>
      </c>
      <c r="B140" s="45"/>
      <c r="C140" s="46"/>
      <c r="D140" s="46"/>
      <c r="E140" s="47" t="s">
        <v>593</v>
      </c>
      <c r="F140" s="46"/>
      <c r="G140" s="46"/>
      <c r="H140" s="46"/>
      <c r="I140" s="46"/>
      <c r="J140" s="48"/>
    </row>
    <row r="141">
      <c r="A141" s="37" t="s">
        <v>591</v>
      </c>
      <c r="B141" s="37">
        <v>32</v>
      </c>
      <c r="C141" s="38" t="s">
        <v>5637</v>
      </c>
      <c r="D141" s="37" t="s">
        <v>593</v>
      </c>
      <c r="E141" s="39" t="s">
        <v>5638</v>
      </c>
      <c r="F141" s="40" t="s">
        <v>604</v>
      </c>
      <c r="G141" s="41">
        <v>3</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c r="A143" s="37" t="s">
        <v>630</v>
      </c>
      <c r="B143" s="45"/>
      <c r="C143" s="46"/>
      <c r="D143" s="46"/>
      <c r="E143" s="52" t="s">
        <v>5144</v>
      </c>
      <c r="F143" s="46"/>
      <c r="G143" s="46"/>
      <c r="H143" s="46"/>
      <c r="I143" s="46"/>
      <c r="J143" s="48"/>
    </row>
    <row r="144">
      <c r="A144" s="37" t="s">
        <v>597</v>
      </c>
      <c r="B144" s="45"/>
      <c r="C144" s="46"/>
      <c r="D144" s="46"/>
      <c r="E144" s="47" t="s">
        <v>593</v>
      </c>
      <c r="F144" s="46"/>
      <c r="G144" s="46"/>
      <c r="H144" s="46"/>
      <c r="I144" s="46"/>
      <c r="J144" s="48"/>
    </row>
    <row r="145">
      <c r="A145" s="37" t="s">
        <v>591</v>
      </c>
      <c r="B145" s="37">
        <v>33</v>
      </c>
      <c r="C145" s="38" t="s">
        <v>6460</v>
      </c>
      <c r="D145" s="37" t="s">
        <v>593</v>
      </c>
      <c r="E145" s="39" t="s">
        <v>6461</v>
      </c>
      <c r="F145" s="40" t="s">
        <v>604</v>
      </c>
      <c r="G145" s="41">
        <v>3</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5144</v>
      </c>
      <c r="F147" s="46"/>
      <c r="G147" s="46"/>
      <c r="H147" s="46"/>
      <c r="I147" s="46"/>
      <c r="J147" s="48"/>
    </row>
    <row r="148">
      <c r="A148" s="37" t="s">
        <v>597</v>
      </c>
      <c r="B148" s="45"/>
      <c r="C148" s="46"/>
      <c r="D148" s="46"/>
      <c r="E148" s="47" t="s">
        <v>593</v>
      </c>
      <c r="F148" s="46"/>
      <c r="G148" s="46"/>
      <c r="H148" s="46"/>
      <c r="I148" s="46"/>
      <c r="J148" s="48"/>
    </row>
    <row r="149" ht="30">
      <c r="A149" s="37" t="s">
        <v>591</v>
      </c>
      <c r="B149" s="37">
        <v>34</v>
      </c>
      <c r="C149" s="38" t="s">
        <v>6462</v>
      </c>
      <c r="D149" s="37" t="s">
        <v>593</v>
      </c>
      <c r="E149" s="39" t="s">
        <v>6463</v>
      </c>
      <c r="F149" s="40" t="s">
        <v>604</v>
      </c>
      <c r="G149" s="41">
        <v>3</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c r="A151" s="37" t="s">
        <v>630</v>
      </c>
      <c r="B151" s="45"/>
      <c r="C151" s="46"/>
      <c r="D151" s="46"/>
      <c r="E151" s="52" t="s">
        <v>5144</v>
      </c>
      <c r="F151" s="46"/>
      <c r="G151" s="46"/>
      <c r="H151" s="46"/>
      <c r="I151" s="46"/>
      <c r="J151" s="48"/>
    </row>
    <row r="152">
      <c r="A152" s="37" t="s">
        <v>597</v>
      </c>
      <c r="B152" s="45"/>
      <c r="C152" s="46"/>
      <c r="D152" s="46"/>
      <c r="E152" s="47" t="s">
        <v>593</v>
      </c>
      <c r="F152" s="46"/>
      <c r="G152" s="46"/>
      <c r="H152" s="46"/>
      <c r="I152" s="46"/>
      <c r="J152" s="48"/>
    </row>
    <row r="153">
      <c r="A153" s="37" t="s">
        <v>591</v>
      </c>
      <c r="B153" s="37">
        <v>35</v>
      </c>
      <c r="C153" s="38" t="s">
        <v>6464</v>
      </c>
      <c r="D153" s="37" t="s">
        <v>593</v>
      </c>
      <c r="E153" s="39" t="s">
        <v>6465</v>
      </c>
      <c r="F153" s="40" t="s">
        <v>604</v>
      </c>
      <c r="G153" s="41">
        <v>3</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c r="A155" s="37" t="s">
        <v>630</v>
      </c>
      <c r="B155" s="45"/>
      <c r="C155" s="46"/>
      <c r="D155" s="46"/>
      <c r="E155" s="52" t="s">
        <v>5144</v>
      </c>
      <c r="F155" s="46"/>
      <c r="G155" s="46"/>
      <c r="H155" s="46"/>
      <c r="I155" s="46"/>
      <c r="J155" s="48"/>
    </row>
    <row r="156">
      <c r="A156" s="37" t="s">
        <v>597</v>
      </c>
      <c r="B156" s="45"/>
      <c r="C156" s="46"/>
      <c r="D156" s="46"/>
      <c r="E156" s="47" t="s">
        <v>593</v>
      </c>
      <c r="F156" s="46"/>
      <c r="G156" s="46"/>
      <c r="H156" s="46"/>
      <c r="I156" s="46"/>
      <c r="J156" s="48"/>
    </row>
    <row r="157">
      <c r="A157" s="37" t="s">
        <v>591</v>
      </c>
      <c r="B157" s="37">
        <v>36</v>
      </c>
      <c r="C157" s="38" t="s">
        <v>5643</v>
      </c>
      <c r="D157" s="37" t="s">
        <v>593</v>
      </c>
      <c r="E157" s="39" t="s">
        <v>5644</v>
      </c>
      <c r="F157" s="40" t="s">
        <v>604</v>
      </c>
      <c r="G157" s="41">
        <v>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c r="A159" s="37" t="s">
        <v>630</v>
      </c>
      <c r="B159" s="45"/>
      <c r="C159" s="46"/>
      <c r="D159" s="46"/>
      <c r="E159" s="52" t="s">
        <v>885</v>
      </c>
      <c r="F159" s="46"/>
      <c r="G159" s="46"/>
      <c r="H159" s="46"/>
      <c r="I159" s="46"/>
      <c r="J159" s="48"/>
    </row>
    <row r="160">
      <c r="A160" s="37" t="s">
        <v>597</v>
      </c>
      <c r="B160" s="45"/>
      <c r="C160" s="46"/>
      <c r="D160" s="46"/>
      <c r="E160" s="47" t="s">
        <v>593</v>
      </c>
      <c r="F160" s="46"/>
      <c r="G160" s="46"/>
      <c r="H160" s="46"/>
      <c r="I160" s="46"/>
      <c r="J160" s="48"/>
    </row>
    <row r="161" ht="30">
      <c r="A161" s="37" t="s">
        <v>591</v>
      </c>
      <c r="B161" s="37">
        <v>37</v>
      </c>
      <c r="C161" s="38" t="s">
        <v>5645</v>
      </c>
      <c r="D161" s="37" t="s">
        <v>593</v>
      </c>
      <c r="E161" s="39" t="s">
        <v>5646</v>
      </c>
      <c r="F161" s="40" t="s">
        <v>604</v>
      </c>
      <c r="G161" s="41">
        <v>3</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c r="A163" s="37" t="s">
        <v>630</v>
      </c>
      <c r="B163" s="45"/>
      <c r="C163" s="46"/>
      <c r="D163" s="46"/>
      <c r="E163" s="52" t="s">
        <v>5144</v>
      </c>
      <c r="F163" s="46"/>
      <c r="G163" s="46"/>
      <c r="H163" s="46"/>
      <c r="I163" s="46"/>
      <c r="J163" s="48"/>
    </row>
    <row r="164">
      <c r="A164" s="37" t="s">
        <v>597</v>
      </c>
      <c r="B164" s="45"/>
      <c r="C164" s="46"/>
      <c r="D164" s="46"/>
      <c r="E164" s="47" t="s">
        <v>593</v>
      </c>
      <c r="F164" s="46"/>
      <c r="G164" s="46"/>
      <c r="H164" s="46"/>
      <c r="I164" s="46"/>
      <c r="J164" s="48"/>
    </row>
    <row r="165">
      <c r="A165" s="37" t="s">
        <v>591</v>
      </c>
      <c r="B165" s="37">
        <v>38</v>
      </c>
      <c r="C165" s="38" t="s">
        <v>6466</v>
      </c>
      <c r="D165" s="37" t="s">
        <v>593</v>
      </c>
      <c r="E165" s="39" t="s">
        <v>6467</v>
      </c>
      <c r="F165" s="40" t="s">
        <v>604</v>
      </c>
      <c r="G165" s="41">
        <v>3</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c r="A167" s="37" t="s">
        <v>630</v>
      </c>
      <c r="B167" s="45"/>
      <c r="C167" s="46"/>
      <c r="D167" s="46"/>
      <c r="E167" s="52" t="s">
        <v>5144</v>
      </c>
      <c r="F167" s="46"/>
      <c r="G167" s="46"/>
      <c r="H167" s="46"/>
      <c r="I167" s="46"/>
      <c r="J167" s="48"/>
    </row>
    <row r="168">
      <c r="A168" s="37" t="s">
        <v>597</v>
      </c>
      <c r="B168" s="45"/>
      <c r="C168" s="46"/>
      <c r="D168" s="46"/>
      <c r="E168" s="47" t="s">
        <v>593</v>
      </c>
      <c r="F168" s="46"/>
      <c r="G168" s="46"/>
      <c r="H168" s="46"/>
      <c r="I168" s="46"/>
      <c r="J168" s="48"/>
    </row>
    <row r="169">
      <c r="A169" s="37" t="s">
        <v>591</v>
      </c>
      <c r="B169" s="37">
        <v>39</v>
      </c>
      <c r="C169" s="38" t="s">
        <v>6468</v>
      </c>
      <c r="D169" s="37" t="s">
        <v>593</v>
      </c>
      <c r="E169" s="39" t="s">
        <v>6469</v>
      </c>
      <c r="F169" s="40" t="s">
        <v>604</v>
      </c>
      <c r="G169" s="41">
        <v>3.0299999999999998</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c r="A171" s="37" t="s">
        <v>630</v>
      </c>
      <c r="B171" s="45"/>
      <c r="C171" s="46"/>
      <c r="D171" s="46"/>
      <c r="E171" s="52" t="s">
        <v>6470</v>
      </c>
      <c r="F171" s="46"/>
      <c r="G171" s="46"/>
      <c r="H171" s="46"/>
      <c r="I171" s="46"/>
      <c r="J171" s="48"/>
    </row>
    <row r="172">
      <c r="A172" s="37" t="s">
        <v>597</v>
      </c>
      <c r="B172" s="45"/>
      <c r="C172" s="46"/>
      <c r="D172" s="46"/>
      <c r="E172" s="47" t="s">
        <v>593</v>
      </c>
      <c r="F172" s="46"/>
      <c r="G172" s="46"/>
      <c r="H172" s="46"/>
      <c r="I172" s="46"/>
      <c r="J172" s="48"/>
    </row>
    <row r="173">
      <c r="A173" s="37" t="s">
        <v>591</v>
      </c>
      <c r="B173" s="37">
        <v>40</v>
      </c>
      <c r="C173" s="38" t="s">
        <v>6471</v>
      </c>
      <c r="D173" s="37" t="s">
        <v>593</v>
      </c>
      <c r="E173" s="39" t="s">
        <v>6472</v>
      </c>
      <c r="F173" s="40" t="s">
        <v>604</v>
      </c>
      <c r="G173" s="41">
        <v>3.0299999999999998</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c r="A175" s="37" t="s">
        <v>630</v>
      </c>
      <c r="B175" s="45"/>
      <c r="C175" s="46"/>
      <c r="D175" s="46"/>
      <c r="E175" s="52" t="s">
        <v>6470</v>
      </c>
      <c r="F175" s="46"/>
      <c r="G175" s="46"/>
      <c r="H175" s="46"/>
      <c r="I175" s="46"/>
      <c r="J175" s="48"/>
    </row>
    <row r="176">
      <c r="A176" s="37" t="s">
        <v>597</v>
      </c>
      <c r="B176" s="45"/>
      <c r="C176" s="46"/>
      <c r="D176" s="46"/>
      <c r="E176" s="47" t="s">
        <v>593</v>
      </c>
      <c r="F176" s="46"/>
      <c r="G176" s="46"/>
      <c r="H176" s="46"/>
      <c r="I176" s="46"/>
      <c r="J176" s="48"/>
    </row>
    <row r="177" ht="30">
      <c r="A177" s="37" t="s">
        <v>591</v>
      </c>
      <c r="B177" s="37">
        <v>41</v>
      </c>
      <c r="C177" s="38" t="s">
        <v>6973</v>
      </c>
      <c r="D177" s="37" t="s">
        <v>593</v>
      </c>
      <c r="E177" s="39" t="s">
        <v>6974</v>
      </c>
      <c r="F177" s="40" t="s">
        <v>604</v>
      </c>
      <c r="G177" s="41">
        <v>3</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c r="A179" s="37" t="s">
        <v>630</v>
      </c>
      <c r="B179" s="45"/>
      <c r="C179" s="46"/>
      <c r="D179" s="46"/>
      <c r="E179" s="52" t="s">
        <v>5144</v>
      </c>
      <c r="F179" s="46"/>
      <c r="G179" s="46"/>
      <c r="H179" s="46"/>
      <c r="I179" s="46"/>
      <c r="J179" s="48"/>
    </row>
    <row r="180">
      <c r="A180" s="37" t="s">
        <v>597</v>
      </c>
      <c r="B180" s="45"/>
      <c r="C180" s="46"/>
      <c r="D180" s="46"/>
      <c r="E180" s="47" t="s">
        <v>593</v>
      </c>
      <c r="F180" s="46"/>
      <c r="G180" s="46"/>
      <c r="H180" s="46"/>
      <c r="I180" s="46"/>
      <c r="J180" s="48"/>
    </row>
    <row r="181">
      <c r="A181" s="37" t="s">
        <v>591</v>
      </c>
      <c r="B181" s="37">
        <v>42</v>
      </c>
      <c r="C181" s="38" t="s">
        <v>6480</v>
      </c>
      <c r="D181" s="37" t="s">
        <v>593</v>
      </c>
      <c r="E181" s="39" t="s">
        <v>6481</v>
      </c>
      <c r="F181" s="40" t="s">
        <v>604</v>
      </c>
      <c r="G181" s="41">
        <v>3</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c r="A183" s="37" t="s">
        <v>630</v>
      </c>
      <c r="B183" s="45"/>
      <c r="C183" s="46"/>
      <c r="D183" s="46"/>
      <c r="E183" s="52" t="s">
        <v>5144</v>
      </c>
      <c r="F183" s="46"/>
      <c r="G183" s="46"/>
      <c r="H183" s="46"/>
      <c r="I183" s="46"/>
      <c r="J183" s="48"/>
    </row>
    <row r="184">
      <c r="A184" s="37" t="s">
        <v>597</v>
      </c>
      <c r="B184" s="45"/>
      <c r="C184" s="46"/>
      <c r="D184" s="46"/>
      <c r="E184" s="47" t="s">
        <v>593</v>
      </c>
      <c r="F184" s="46"/>
      <c r="G184" s="46"/>
      <c r="H184" s="46"/>
      <c r="I184" s="46"/>
      <c r="J184" s="48"/>
    </row>
    <row r="185" ht="30">
      <c r="A185" s="37" t="s">
        <v>591</v>
      </c>
      <c r="B185" s="37">
        <v>43</v>
      </c>
      <c r="C185" s="38" t="s">
        <v>6755</v>
      </c>
      <c r="D185" s="37" t="s">
        <v>593</v>
      </c>
      <c r="E185" s="39" t="s">
        <v>6756</v>
      </c>
      <c r="F185" s="40" t="s">
        <v>604</v>
      </c>
      <c r="G185" s="41">
        <v>2</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c r="A187" s="37" t="s">
        <v>630</v>
      </c>
      <c r="B187" s="45"/>
      <c r="C187" s="46"/>
      <c r="D187" s="46"/>
      <c r="E187" s="52" t="s">
        <v>869</v>
      </c>
      <c r="F187" s="46"/>
      <c r="G187" s="46"/>
      <c r="H187" s="46"/>
      <c r="I187" s="46"/>
      <c r="J187" s="48"/>
    </row>
    <row r="188">
      <c r="A188" s="37" t="s">
        <v>597</v>
      </c>
      <c r="B188" s="45"/>
      <c r="C188" s="46"/>
      <c r="D188" s="46"/>
      <c r="E188" s="47" t="s">
        <v>593</v>
      </c>
      <c r="F188" s="46"/>
      <c r="G188" s="46"/>
      <c r="H188" s="46"/>
      <c r="I188" s="46"/>
      <c r="J188" s="48"/>
    </row>
    <row r="189" ht="30">
      <c r="A189" s="37" t="s">
        <v>591</v>
      </c>
      <c r="B189" s="37">
        <v>44</v>
      </c>
      <c r="C189" s="38" t="s">
        <v>6484</v>
      </c>
      <c r="D189" s="37" t="s">
        <v>593</v>
      </c>
      <c r="E189" s="39" t="s">
        <v>6485</v>
      </c>
      <c r="F189" s="40" t="s">
        <v>604</v>
      </c>
      <c r="G189" s="41">
        <v>6</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c r="A191" s="37" t="s">
        <v>630</v>
      </c>
      <c r="B191" s="45"/>
      <c r="C191" s="46"/>
      <c r="D191" s="46"/>
      <c r="E191" s="52" t="s">
        <v>6012</v>
      </c>
      <c r="F191" s="46"/>
      <c r="G191" s="46"/>
      <c r="H191" s="46"/>
      <c r="I191" s="46"/>
      <c r="J191" s="48"/>
    </row>
    <row r="192">
      <c r="A192" s="37" t="s">
        <v>597</v>
      </c>
      <c r="B192" s="45"/>
      <c r="C192" s="46"/>
      <c r="D192" s="46"/>
      <c r="E192" s="47" t="s">
        <v>593</v>
      </c>
      <c r="F192" s="46"/>
      <c r="G192" s="46"/>
      <c r="H192" s="46"/>
      <c r="I192" s="46"/>
      <c r="J192" s="48"/>
    </row>
    <row r="193" ht="30">
      <c r="A193" s="37" t="s">
        <v>591</v>
      </c>
      <c r="B193" s="37">
        <v>45</v>
      </c>
      <c r="C193" s="38" t="s">
        <v>6487</v>
      </c>
      <c r="D193" s="37" t="s">
        <v>593</v>
      </c>
      <c r="E193" s="39" t="s">
        <v>6488</v>
      </c>
      <c r="F193" s="40" t="s">
        <v>604</v>
      </c>
      <c r="G193" s="41">
        <v>3</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c r="A195" s="37" t="s">
        <v>630</v>
      </c>
      <c r="B195" s="45"/>
      <c r="C195" s="46"/>
      <c r="D195" s="46"/>
      <c r="E195" s="52" t="s">
        <v>5144</v>
      </c>
      <c r="F195" s="46"/>
      <c r="G195" s="46"/>
      <c r="H195" s="46"/>
      <c r="I195" s="46"/>
      <c r="J195" s="48"/>
    </row>
    <row r="196">
      <c r="A196" s="37" t="s">
        <v>597</v>
      </c>
      <c r="B196" s="45"/>
      <c r="C196" s="46"/>
      <c r="D196" s="46"/>
      <c r="E196" s="47" t="s">
        <v>593</v>
      </c>
      <c r="F196" s="46"/>
      <c r="G196" s="46"/>
      <c r="H196" s="46"/>
      <c r="I196" s="46"/>
      <c r="J196" s="48"/>
    </row>
    <row r="197" ht="30">
      <c r="A197" s="37" t="s">
        <v>591</v>
      </c>
      <c r="B197" s="37">
        <v>46</v>
      </c>
      <c r="C197" s="38" t="s">
        <v>5943</v>
      </c>
      <c r="D197" s="37" t="s">
        <v>593</v>
      </c>
      <c r="E197" s="39" t="s">
        <v>5944</v>
      </c>
      <c r="F197" s="40" t="s">
        <v>604</v>
      </c>
      <c r="G197" s="41">
        <v>3</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c r="A199" s="37" t="s">
        <v>630</v>
      </c>
      <c r="B199" s="45"/>
      <c r="C199" s="46"/>
      <c r="D199" s="46"/>
      <c r="E199" s="52" t="s">
        <v>5144</v>
      </c>
      <c r="F199" s="46"/>
      <c r="G199" s="46"/>
      <c r="H199" s="46"/>
      <c r="I199" s="46"/>
      <c r="J199" s="48"/>
    </row>
    <row r="200">
      <c r="A200" s="37" t="s">
        <v>597</v>
      </c>
      <c r="B200" s="45"/>
      <c r="C200" s="46"/>
      <c r="D200" s="46"/>
      <c r="E200" s="47" t="s">
        <v>593</v>
      </c>
      <c r="F200" s="46"/>
      <c r="G200" s="46"/>
      <c r="H200" s="46"/>
      <c r="I200" s="46"/>
      <c r="J200" s="48"/>
    </row>
    <row r="201">
      <c r="A201" s="37" t="s">
        <v>591</v>
      </c>
      <c r="B201" s="37">
        <v>47</v>
      </c>
      <c r="C201" s="38" t="s">
        <v>5664</v>
      </c>
      <c r="D201" s="37" t="s">
        <v>593</v>
      </c>
      <c r="E201" s="39" t="s">
        <v>5665</v>
      </c>
      <c r="F201" s="40" t="s">
        <v>595</v>
      </c>
      <c r="G201" s="41">
        <v>189</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c r="A203" s="37" t="s">
        <v>630</v>
      </c>
      <c r="B203" s="45"/>
      <c r="C203" s="46"/>
      <c r="D203" s="46"/>
      <c r="E203" s="52" t="s">
        <v>6975</v>
      </c>
      <c r="F203" s="46"/>
      <c r="G203" s="46"/>
      <c r="H203" s="46"/>
      <c r="I203" s="46"/>
      <c r="J203" s="48"/>
    </row>
    <row r="204">
      <c r="A204" s="37" t="s">
        <v>597</v>
      </c>
      <c r="B204" s="45"/>
      <c r="C204" s="46"/>
      <c r="D204" s="46"/>
      <c r="E204" s="47" t="s">
        <v>593</v>
      </c>
      <c r="F204" s="46"/>
      <c r="G204" s="46"/>
      <c r="H204" s="46"/>
      <c r="I204" s="46"/>
      <c r="J204" s="48"/>
    </row>
    <row r="205" ht="30">
      <c r="A205" s="37" t="s">
        <v>591</v>
      </c>
      <c r="B205" s="37">
        <v>48</v>
      </c>
      <c r="C205" s="38" t="s">
        <v>5945</v>
      </c>
      <c r="D205" s="37" t="s">
        <v>593</v>
      </c>
      <c r="E205" s="39" t="s">
        <v>5946</v>
      </c>
      <c r="F205" s="40" t="s">
        <v>595</v>
      </c>
      <c r="G205" s="41">
        <v>308</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c r="A207" s="37" t="s">
        <v>630</v>
      </c>
      <c r="B207" s="45"/>
      <c r="C207" s="46"/>
      <c r="D207" s="46"/>
      <c r="E207" s="52" t="s">
        <v>6976</v>
      </c>
      <c r="F207" s="46"/>
      <c r="G207" s="46"/>
      <c r="H207" s="46"/>
      <c r="I207" s="46"/>
      <c r="J207" s="48"/>
    </row>
    <row r="208">
      <c r="A208" s="37" t="s">
        <v>597</v>
      </c>
      <c r="B208" s="45"/>
      <c r="C208" s="46"/>
      <c r="D208" s="46"/>
      <c r="E208" s="47" t="s">
        <v>593</v>
      </c>
      <c r="F208" s="46"/>
      <c r="G208" s="46"/>
      <c r="H208" s="46"/>
      <c r="I208" s="46"/>
      <c r="J208" s="48"/>
    </row>
    <row r="209">
      <c r="A209" s="37" t="s">
        <v>591</v>
      </c>
      <c r="B209" s="37">
        <v>49</v>
      </c>
      <c r="C209" s="38" t="s">
        <v>6977</v>
      </c>
      <c r="D209" s="37" t="s">
        <v>593</v>
      </c>
      <c r="E209" s="39" t="s">
        <v>6978</v>
      </c>
      <c r="F209" s="40" t="s">
        <v>595</v>
      </c>
      <c r="G209" s="41">
        <v>10</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c r="A211" s="37" t="s">
        <v>630</v>
      </c>
      <c r="B211" s="45"/>
      <c r="C211" s="46"/>
      <c r="D211" s="46"/>
      <c r="E211" s="52" t="s">
        <v>5133</v>
      </c>
      <c r="F211" s="46"/>
      <c r="G211" s="46"/>
      <c r="H211" s="46"/>
      <c r="I211" s="46"/>
      <c r="J211" s="48"/>
    </row>
    <row r="212">
      <c r="A212" s="37" t="s">
        <v>597</v>
      </c>
      <c r="B212" s="45"/>
      <c r="C212" s="46"/>
      <c r="D212" s="46"/>
      <c r="E212" s="47" t="s">
        <v>593</v>
      </c>
      <c r="F212" s="46"/>
      <c r="G212" s="46"/>
      <c r="H212" s="46"/>
      <c r="I212" s="46"/>
      <c r="J212" s="48"/>
    </row>
    <row r="213" ht="30">
      <c r="A213" s="37" t="s">
        <v>591</v>
      </c>
      <c r="B213" s="37">
        <v>50</v>
      </c>
      <c r="C213" s="38" t="s">
        <v>6979</v>
      </c>
      <c r="D213" s="37" t="s">
        <v>593</v>
      </c>
      <c r="E213" s="39" t="s">
        <v>6980</v>
      </c>
      <c r="F213" s="40" t="s">
        <v>604</v>
      </c>
      <c r="G213" s="41">
        <v>3</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c r="A215" s="37" t="s">
        <v>630</v>
      </c>
      <c r="B215" s="45"/>
      <c r="C215" s="46"/>
      <c r="D215" s="46"/>
      <c r="E215" s="52" t="s">
        <v>6981</v>
      </c>
      <c r="F215" s="46"/>
      <c r="G215" s="46"/>
      <c r="H215" s="46"/>
      <c r="I215" s="46"/>
      <c r="J215" s="48"/>
    </row>
    <row r="216">
      <c r="A216" s="37" t="s">
        <v>597</v>
      </c>
      <c r="B216" s="45"/>
      <c r="C216" s="46"/>
      <c r="D216" s="46"/>
      <c r="E216" s="47" t="s">
        <v>593</v>
      </c>
      <c r="F216" s="46"/>
      <c r="G216" s="46"/>
      <c r="H216" s="46"/>
      <c r="I216" s="46"/>
      <c r="J216" s="48"/>
    </row>
    <row r="217" ht="30">
      <c r="A217" s="37" t="s">
        <v>591</v>
      </c>
      <c r="B217" s="37">
        <v>51</v>
      </c>
      <c r="C217" s="38" t="s">
        <v>5948</v>
      </c>
      <c r="D217" s="37" t="s">
        <v>593</v>
      </c>
      <c r="E217" s="39" t="s">
        <v>5949</v>
      </c>
      <c r="F217" s="40" t="s">
        <v>604</v>
      </c>
      <c r="G217" s="41">
        <v>30</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60">
      <c r="A219" s="37" t="s">
        <v>630</v>
      </c>
      <c r="B219" s="45"/>
      <c r="C219" s="46"/>
      <c r="D219" s="46"/>
      <c r="E219" s="52" t="s">
        <v>6982</v>
      </c>
      <c r="F219" s="46"/>
      <c r="G219" s="46"/>
      <c r="H219" s="46"/>
      <c r="I219" s="46"/>
      <c r="J219" s="48"/>
    </row>
    <row r="220">
      <c r="A220" s="37" t="s">
        <v>597</v>
      </c>
      <c r="B220" s="45"/>
      <c r="C220" s="46"/>
      <c r="D220" s="46"/>
      <c r="E220" s="47" t="s">
        <v>593</v>
      </c>
      <c r="F220" s="46"/>
      <c r="G220" s="46"/>
      <c r="H220" s="46"/>
      <c r="I220" s="46"/>
      <c r="J220" s="48"/>
    </row>
    <row r="221" ht="30">
      <c r="A221" s="37" t="s">
        <v>591</v>
      </c>
      <c r="B221" s="37">
        <v>52</v>
      </c>
      <c r="C221" s="38" t="s">
        <v>6015</v>
      </c>
      <c r="D221" s="37" t="s">
        <v>593</v>
      </c>
      <c r="E221" s="39" t="s">
        <v>6016</v>
      </c>
      <c r="F221" s="40" t="s">
        <v>604</v>
      </c>
      <c r="G221" s="41">
        <v>5</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c r="A223" s="37" t="s">
        <v>630</v>
      </c>
      <c r="B223" s="45"/>
      <c r="C223" s="46"/>
      <c r="D223" s="46"/>
      <c r="E223" s="52" t="s">
        <v>5110</v>
      </c>
      <c r="F223" s="46"/>
      <c r="G223" s="46"/>
      <c r="H223" s="46"/>
      <c r="I223" s="46"/>
      <c r="J223" s="48"/>
    </row>
    <row r="224">
      <c r="A224" s="37" t="s">
        <v>597</v>
      </c>
      <c r="B224" s="45"/>
      <c r="C224" s="46"/>
      <c r="D224" s="46"/>
      <c r="E224" s="47" t="s">
        <v>593</v>
      </c>
      <c r="F224" s="46"/>
      <c r="G224" s="46"/>
      <c r="H224" s="46"/>
      <c r="I224" s="46"/>
      <c r="J224" s="48"/>
    </row>
    <row r="225" ht="30">
      <c r="A225" s="37" t="s">
        <v>591</v>
      </c>
      <c r="B225" s="37">
        <v>53</v>
      </c>
      <c r="C225" s="38" t="s">
        <v>6983</v>
      </c>
      <c r="D225" s="37" t="s">
        <v>593</v>
      </c>
      <c r="E225" s="39" t="s">
        <v>6984</v>
      </c>
      <c r="F225" s="40" t="s">
        <v>604</v>
      </c>
      <c r="G225" s="41">
        <v>1</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c r="A227" s="37" t="s">
        <v>630</v>
      </c>
      <c r="B227" s="45"/>
      <c r="C227" s="46"/>
      <c r="D227" s="46"/>
      <c r="E227" s="52" t="s">
        <v>885</v>
      </c>
      <c r="F227" s="46"/>
      <c r="G227" s="46"/>
      <c r="H227" s="46"/>
      <c r="I227" s="46"/>
      <c r="J227" s="48"/>
    </row>
    <row r="228">
      <c r="A228" s="37" t="s">
        <v>597</v>
      </c>
      <c r="B228" s="45"/>
      <c r="C228" s="46"/>
      <c r="D228" s="46"/>
      <c r="E228" s="47" t="s">
        <v>593</v>
      </c>
      <c r="F228" s="46"/>
      <c r="G228" s="46"/>
      <c r="H228" s="46"/>
      <c r="I228" s="46"/>
      <c r="J228" s="48"/>
    </row>
    <row r="229">
      <c r="A229" s="37" t="s">
        <v>591</v>
      </c>
      <c r="B229" s="37">
        <v>54</v>
      </c>
      <c r="C229" s="38" t="s">
        <v>6019</v>
      </c>
      <c r="D229" s="37" t="s">
        <v>593</v>
      </c>
      <c r="E229" s="39" t="s">
        <v>6020</v>
      </c>
      <c r="F229" s="40" t="s">
        <v>604</v>
      </c>
      <c r="G229" s="41">
        <v>1</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c r="A231" s="37" t="s">
        <v>630</v>
      </c>
      <c r="B231" s="45"/>
      <c r="C231" s="46"/>
      <c r="D231" s="46"/>
      <c r="E231" s="52" t="s">
        <v>885</v>
      </c>
      <c r="F231" s="46"/>
      <c r="G231" s="46"/>
      <c r="H231" s="46"/>
      <c r="I231" s="46"/>
      <c r="J231" s="48"/>
    </row>
    <row r="232">
      <c r="A232" s="37" t="s">
        <v>597</v>
      </c>
      <c r="B232" s="45"/>
      <c r="C232" s="46"/>
      <c r="D232" s="46"/>
      <c r="E232" s="47" t="s">
        <v>593</v>
      </c>
      <c r="F232" s="46"/>
      <c r="G232" s="46"/>
      <c r="H232" s="46"/>
      <c r="I232" s="46"/>
      <c r="J232" s="48"/>
    </row>
    <row r="233">
      <c r="A233" s="37" t="s">
        <v>591</v>
      </c>
      <c r="B233" s="37">
        <v>55</v>
      </c>
      <c r="C233" s="38" t="s">
        <v>6505</v>
      </c>
      <c r="D233" s="37" t="s">
        <v>593</v>
      </c>
      <c r="E233" s="39" t="s">
        <v>6506</v>
      </c>
      <c r="F233" s="40" t="s">
        <v>604</v>
      </c>
      <c r="G233" s="41">
        <v>3</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c r="A235" s="37" t="s">
        <v>630</v>
      </c>
      <c r="B235" s="45"/>
      <c r="C235" s="46"/>
      <c r="D235" s="46"/>
      <c r="E235" s="52" t="s">
        <v>5144</v>
      </c>
      <c r="F235" s="46"/>
      <c r="G235" s="46"/>
      <c r="H235" s="46"/>
      <c r="I235" s="46"/>
      <c r="J235" s="48"/>
    </row>
    <row r="236">
      <c r="A236" s="37" t="s">
        <v>597</v>
      </c>
      <c r="B236" s="45"/>
      <c r="C236" s="46"/>
      <c r="D236" s="46"/>
      <c r="E236" s="47" t="s">
        <v>593</v>
      </c>
      <c r="F236" s="46"/>
      <c r="G236" s="46"/>
      <c r="H236" s="46"/>
      <c r="I236" s="46"/>
      <c r="J236" s="48"/>
    </row>
    <row r="237">
      <c r="A237" s="37" t="s">
        <v>591</v>
      </c>
      <c r="B237" s="37">
        <v>56</v>
      </c>
      <c r="C237" s="38" t="s">
        <v>6507</v>
      </c>
      <c r="D237" s="37" t="s">
        <v>593</v>
      </c>
      <c r="E237" s="39" t="s">
        <v>6508</v>
      </c>
      <c r="F237" s="40" t="s">
        <v>604</v>
      </c>
      <c r="G237" s="41">
        <v>3</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c r="A239" s="37" t="s">
        <v>630</v>
      </c>
      <c r="B239" s="45"/>
      <c r="C239" s="46"/>
      <c r="D239" s="46"/>
      <c r="E239" s="52" t="s">
        <v>5144</v>
      </c>
      <c r="F239" s="46"/>
      <c r="G239" s="46"/>
      <c r="H239" s="46"/>
      <c r="I239" s="46"/>
      <c r="J239" s="48"/>
    </row>
    <row r="240">
      <c r="A240" s="37" t="s">
        <v>597</v>
      </c>
      <c r="B240" s="45"/>
      <c r="C240" s="46"/>
      <c r="D240" s="46"/>
      <c r="E240" s="47" t="s">
        <v>593</v>
      </c>
      <c r="F240" s="46"/>
      <c r="G240" s="46"/>
      <c r="H240" s="46"/>
      <c r="I240" s="46"/>
      <c r="J240" s="48"/>
    </row>
    <row r="241">
      <c r="A241" s="37" t="s">
        <v>591</v>
      </c>
      <c r="B241" s="37">
        <v>57</v>
      </c>
      <c r="C241" s="38" t="s">
        <v>5956</v>
      </c>
      <c r="D241" s="37" t="s">
        <v>593</v>
      </c>
      <c r="E241" s="39" t="s">
        <v>5957</v>
      </c>
      <c r="F241" s="40" t="s">
        <v>595</v>
      </c>
      <c r="G241" s="41">
        <v>308</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c r="A243" s="37" t="s">
        <v>630</v>
      </c>
      <c r="B243" s="45"/>
      <c r="C243" s="46"/>
      <c r="D243" s="46"/>
      <c r="E243" s="52" t="s">
        <v>6976</v>
      </c>
      <c r="F243" s="46"/>
      <c r="G243" s="46"/>
      <c r="H243" s="46"/>
      <c r="I243" s="46"/>
      <c r="J243" s="48"/>
    </row>
    <row r="244">
      <c r="A244" s="37" t="s">
        <v>597</v>
      </c>
      <c r="B244" s="45"/>
      <c r="C244" s="46"/>
      <c r="D244" s="46"/>
      <c r="E244" s="47" t="s">
        <v>593</v>
      </c>
      <c r="F244" s="46"/>
      <c r="G244" s="46"/>
      <c r="H244" s="46"/>
      <c r="I244" s="46"/>
      <c r="J244" s="48"/>
    </row>
    <row r="245">
      <c r="A245" s="37" t="s">
        <v>591</v>
      </c>
      <c r="B245" s="37">
        <v>58</v>
      </c>
      <c r="C245" s="38" t="s">
        <v>5959</v>
      </c>
      <c r="D245" s="37" t="s">
        <v>593</v>
      </c>
      <c r="E245" s="39" t="s">
        <v>5960</v>
      </c>
      <c r="F245" s="40" t="s">
        <v>595</v>
      </c>
      <c r="G245" s="41">
        <v>308</v>
      </c>
      <c r="H245" s="42">
        <v>0</v>
      </c>
      <c r="I245" s="43">
        <f>ROUND(G245*H245,P4)</f>
        <v>0</v>
      </c>
      <c r="J245" s="37"/>
      <c r="O245" s="44">
        <f>I245*0.21</f>
        <v>0</v>
      </c>
      <c r="P245">
        <v>3</v>
      </c>
    </row>
    <row r="246">
      <c r="A246" s="37" t="s">
        <v>596</v>
      </c>
      <c r="B246" s="45"/>
      <c r="C246" s="46"/>
      <c r="D246" s="46"/>
      <c r="E246" s="47" t="s">
        <v>593</v>
      </c>
      <c r="F246" s="46"/>
      <c r="G246" s="46"/>
      <c r="H246" s="46"/>
      <c r="I246" s="46"/>
      <c r="J246" s="48"/>
    </row>
    <row r="247">
      <c r="A247" s="37" t="s">
        <v>630</v>
      </c>
      <c r="B247" s="45"/>
      <c r="C247" s="46"/>
      <c r="D247" s="46"/>
      <c r="E247" s="52" t="s">
        <v>6976</v>
      </c>
      <c r="F247" s="46"/>
      <c r="G247" s="46"/>
      <c r="H247" s="46"/>
      <c r="I247" s="46"/>
      <c r="J247" s="48"/>
    </row>
    <row r="248">
      <c r="A248" s="37" t="s">
        <v>597</v>
      </c>
      <c r="B248" s="45"/>
      <c r="C248" s="46"/>
      <c r="D248" s="46"/>
      <c r="E248" s="47" t="s">
        <v>593</v>
      </c>
      <c r="F248" s="46"/>
      <c r="G248" s="46"/>
      <c r="H248" s="46"/>
      <c r="I248" s="46"/>
      <c r="J248" s="48"/>
    </row>
    <row r="249">
      <c r="A249" s="37" t="s">
        <v>591</v>
      </c>
      <c r="B249" s="37">
        <v>59</v>
      </c>
      <c r="C249" s="38" t="s">
        <v>5688</v>
      </c>
      <c r="D249" s="37" t="s">
        <v>593</v>
      </c>
      <c r="E249" s="39" t="s">
        <v>5689</v>
      </c>
      <c r="F249" s="40" t="s">
        <v>604</v>
      </c>
      <c r="G249" s="41">
        <v>2</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c r="A251" s="37" t="s">
        <v>630</v>
      </c>
      <c r="B251" s="45"/>
      <c r="C251" s="46"/>
      <c r="D251" s="46"/>
      <c r="E251" s="52" t="s">
        <v>869</v>
      </c>
      <c r="F251" s="46"/>
      <c r="G251" s="46"/>
      <c r="H251" s="46"/>
      <c r="I251" s="46"/>
      <c r="J251" s="48"/>
    </row>
    <row r="252">
      <c r="A252" s="37" t="s">
        <v>597</v>
      </c>
      <c r="B252" s="45"/>
      <c r="C252" s="46"/>
      <c r="D252" s="46"/>
      <c r="E252" s="47" t="s">
        <v>593</v>
      </c>
      <c r="F252" s="46"/>
      <c r="G252" s="46"/>
      <c r="H252" s="46"/>
      <c r="I252" s="46"/>
      <c r="J252" s="48"/>
    </row>
    <row r="253">
      <c r="A253" s="37" t="s">
        <v>591</v>
      </c>
      <c r="B253" s="37">
        <v>60</v>
      </c>
      <c r="C253" s="38" t="s">
        <v>5690</v>
      </c>
      <c r="D253" s="37" t="s">
        <v>593</v>
      </c>
      <c r="E253" s="39" t="s">
        <v>5691</v>
      </c>
      <c r="F253" s="40" t="s">
        <v>604</v>
      </c>
      <c r="G253" s="41">
        <v>3</v>
      </c>
      <c r="H253" s="42">
        <v>0</v>
      </c>
      <c r="I253" s="43">
        <f>ROUND(G253*H253,P4)</f>
        <v>0</v>
      </c>
      <c r="J253" s="37"/>
      <c r="O253" s="44">
        <f>I253*0.21</f>
        <v>0</v>
      </c>
      <c r="P253">
        <v>3</v>
      </c>
    </row>
    <row r="254">
      <c r="A254" s="37" t="s">
        <v>596</v>
      </c>
      <c r="B254" s="45"/>
      <c r="C254" s="46"/>
      <c r="D254" s="46"/>
      <c r="E254" s="47" t="s">
        <v>593</v>
      </c>
      <c r="F254" s="46"/>
      <c r="G254" s="46"/>
      <c r="H254" s="46"/>
      <c r="I254" s="46"/>
      <c r="J254" s="48"/>
    </row>
    <row r="255">
      <c r="A255" s="37" t="s">
        <v>630</v>
      </c>
      <c r="B255" s="45"/>
      <c r="C255" s="46"/>
      <c r="D255" s="46"/>
      <c r="E255" s="52" t="s">
        <v>5144</v>
      </c>
      <c r="F255" s="46"/>
      <c r="G255" s="46"/>
      <c r="H255" s="46"/>
      <c r="I255" s="46"/>
      <c r="J255" s="48"/>
    </row>
    <row r="256">
      <c r="A256" s="37" t="s">
        <v>597</v>
      </c>
      <c r="B256" s="45"/>
      <c r="C256" s="46"/>
      <c r="D256" s="46"/>
      <c r="E256" s="47" t="s">
        <v>593</v>
      </c>
      <c r="F256" s="46"/>
      <c r="G256" s="46"/>
      <c r="H256" s="46"/>
      <c r="I256" s="46"/>
      <c r="J256" s="48"/>
    </row>
    <row r="257">
      <c r="A257" s="37" t="s">
        <v>591</v>
      </c>
      <c r="B257" s="37">
        <v>61</v>
      </c>
      <c r="C257" s="38" t="s">
        <v>6509</v>
      </c>
      <c r="D257" s="37" t="s">
        <v>593</v>
      </c>
      <c r="E257" s="39" t="s">
        <v>6510</v>
      </c>
      <c r="F257" s="40" t="s">
        <v>604</v>
      </c>
      <c r="G257" s="41">
        <v>3</v>
      </c>
      <c r="H257" s="42">
        <v>0</v>
      </c>
      <c r="I257" s="43">
        <f>ROUND(G257*H257,P4)</f>
        <v>0</v>
      </c>
      <c r="J257" s="37"/>
      <c r="O257" s="44">
        <f>I257*0.21</f>
        <v>0</v>
      </c>
      <c r="P257">
        <v>3</v>
      </c>
    </row>
    <row r="258">
      <c r="A258" s="37" t="s">
        <v>596</v>
      </c>
      <c r="B258" s="45"/>
      <c r="C258" s="46"/>
      <c r="D258" s="46"/>
      <c r="E258" s="47" t="s">
        <v>593</v>
      </c>
      <c r="F258" s="46"/>
      <c r="G258" s="46"/>
      <c r="H258" s="46"/>
      <c r="I258" s="46"/>
      <c r="J258" s="48"/>
    </row>
    <row r="259">
      <c r="A259" s="37" t="s">
        <v>630</v>
      </c>
      <c r="B259" s="45"/>
      <c r="C259" s="46"/>
      <c r="D259" s="46"/>
      <c r="E259" s="52" t="s">
        <v>5144</v>
      </c>
      <c r="F259" s="46"/>
      <c r="G259" s="46"/>
      <c r="H259" s="46"/>
      <c r="I259" s="46"/>
      <c r="J259" s="48"/>
    </row>
    <row r="260">
      <c r="A260" s="37" t="s">
        <v>597</v>
      </c>
      <c r="B260" s="45"/>
      <c r="C260" s="46"/>
      <c r="D260" s="46"/>
      <c r="E260" s="47" t="s">
        <v>593</v>
      </c>
      <c r="F260" s="46"/>
      <c r="G260" s="46"/>
      <c r="H260" s="46"/>
      <c r="I260" s="46"/>
      <c r="J260" s="48"/>
    </row>
    <row r="261">
      <c r="A261" s="37" t="s">
        <v>591</v>
      </c>
      <c r="B261" s="37">
        <v>62</v>
      </c>
      <c r="C261" s="38" t="s">
        <v>5692</v>
      </c>
      <c r="D261" s="37" t="s">
        <v>593</v>
      </c>
      <c r="E261" s="39" t="s">
        <v>5693</v>
      </c>
      <c r="F261" s="40" t="s">
        <v>604</v>
      </c>
      <c r="G261" s="41">
        <v>3</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c r="A263" s="37" t="s">
        <v>630</v>
      </c>
      <c r="B263" s="45"/>
      <c r="C263" s="46"/>
      <c r="D263" s="46"/>
      <c r="E263" s="52" t="s">
        <v>5144</v>
      </c>
      <c r="F263" s="46"/>
      <c r="G263" s="46"/>
      <c r="H263" s="46"/>
      <c r="I263" s="46"/>
      <c r="J263" s="48"/>
    </row>
    <row r="264">
      <c r="A264" s="37" t="s">
        <v>597</v>
      </c>
      <c r="B264" s="45"/>
      <c r="C264" s="46"/>
      <c r="D264" s="46"/>
      <c r="E264" s="47" t="s">
        <v>593</v>
      </c>
      <c r="F264" s="46"/>
      <c r="G264" s="46"/>
      <c r="H264" s="46"/>
      <c r="I264" s="46"/>
      <c r="J264" s="48"/>
    </row>
    <row r="265">
      <c r="A265" s="37" t="s">
        <v>591</v>
      </c>
      <c r="B265" s="37">
        <v>63</v>
      </c>
      <c r="C265" s="38" t="s">
        <v>5694</v>
      </c>
      <c r="D265" s="37" t="s">
        <v>593</v>
      </c>
      <c r="E265" s="39" t="s">
        <v>5695</v>
      </c>
      <c r="F265" s="40" t="s">
        <v>595</v>
      </c>
      <c r="G265" s="41">
        <v>270</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c r="A267" s="37" t="s">
        <v>630</v>
      </c>
      <c r="B267" s="45"/>
      <c r="C267" s="46"/>
      <c r="D267" s="46"/>
      <c r="E267" s="52" t="s">
        <v>6941</v>
      </c>
      <c r="F267" s="46"/>
      <c r="G267" s="46"/>
      <c r="H267" s="46"/>
      <c r="I267" s="46"/>
      <c r="J267" s="48"/>
    </row>
    <row r="268">
      <c r="A268" s="37" t="s">
        <v>597</v>
      </c>
      <c r="B268" s="45"/>
      <c r="C268" s="46"/>
      <c r="D268" s="46"/>
      <c r="E268" s="47" t="s">
        <v>593</v>
      </c>
      <c r="F268" s="46"/>
      <c r="G268" s="46"/>
      <c r="H268" s="46"/>
      <c r="I268" s="46"/>
      <c r="J268" s="48"/>
    </row>
    <row r="269">
      <c r="A269" s="37" t="s">
        <v>591</v>
      </c>
      <c r="B269" s="37">
        <v>64</v>
      </c>
      <c r="C269" s="38" t="s">
        <v>5697</v>
      </c>
      <c r="D269" s="37" t="s">
        <v>593</v>
      </c>
      <c r="E269" s="39" t="s">
        <v>5698</v>
      </c>
      <c r="F269" s="40" t="s">
        <v>595</v>
      </c>
      <c r="G269" s="41">
        <v>260</v>
      </c>
      <c r="H269" s="42">
        <v>0</v>
      </c>
      <c r="I269" s="43">
        <f>ROUND(G269*H269,P4)</f>
        <v>0</v>
      </c>
      <c r="J269" s="37"/>
      <c r="O269" s="44">
        <f>I269*0.21</f>
        <v>0</v>
      </c>
      <c r="P269">
        <v>3</v>
      </c>
    </row>
    <row r="270">
      <c r="A270" s="37" t="s">
        <v>596</v>
      </c>
      <c r="B270" s="45"/>
      <c r="C270" s="46"/>
      <c r="D270" s="46"/>
      <c r="E270" s="47" t="s">
        <v>593</v>
      </c>
      <c r="F270" s="46"/>
      <c r="G270" s="46"/>
      <c r="H270" s="46"/>
      <c r="I270" s="46"/>
      <c r="J270" s="48"/>
    </row>
    <row r="271">
      <c r="A271" s="37" t="s">
        <v>630</v>
      </c>
      <c r="B271" s="45"/>
      <c r="C271" s="46"/>
      <c r="D271" s="46"/>
      <c r="E271" s="52" t="s">
        <v>6985</v>
      </c>
      <c r="F271" s="46"/>
      <c r="G271" s="46"/>
      <c r="H271" s="46"/>
      <c r="I271" s="46"/>
      <c r="J271" s="48"/>
    </row>
    <row r="272">
      <c r="A272" s="37" t="s">
        <v>597</v>
      </c>
      <c r="B272" s="45"/>
      <c r="C272" s="46"/>
      <c r="D272" s="46"/>
      <c r="E272" s="47" t="s">
        <v>593</v>
      </c>
      <c r="F272" s="46"/>
      <c r="G272" s="46"/>
      <c r="H272" s="46"/>
      <c r="I272" s="46"/>
      <c r="J272" s="48"/>
    </row>
    <row r="273">
      <c r="A273" s="37" t="s">
        <v>591</v>
      </c>
      <c r="B273" s="37">
        <v>65</v>
      </c>
      <c r="C273" s="38" t="s">
        <v>6521</v>
      </c>
      <c r="D273" s="37" t="s">
        <v>593</v>
      </c>
      <c r="E273" s="39" t="s">
        <v>6986</v>
      </c>
      <c r="F273" s="40" t="s">
        <v>604</v>
      </c>
      <c r="G273" s="41">
        <v>1</v>
      </c>
      <c r="H273" s="42">
        <v>0</v>
      </c>
      <c r="I273" s="43">
        <f>ROUND(G273*H273,P4)</f>
        <v>0</v>
      </c>
      <c r="J273" s="37"/>
      <c r="O273" s="44">
        <f>I273*0.21</f>
        <v>0</v>
      </c>
      <c r="P273">
        <v>3</v>
      </c>
    </row>
    <row r="274">
      <c r="A274" s="37" t="s">
        <v>596</v>
      </c>
      <c r="B274" s="45"/>
      <c r="C274" s="46"/>
      <c r="D274" s="46"/>
      <c r="E274" s="47" t="s">
        <v>593</v>
      </c>
      <c r="F274" s="46"/>
      <c r="G274" s="46"/>
      <c r="H274" s="46"/>
      <c r="I274" s="46"/>
      <c r="J274" s="48"/>
    </row>
    <row r="275">
      <c r="A275" s="37" t="s">
        <v>630</v>
      </c>
      <c r="B275" s="45"/>
      <c r="C275" s="46"/>
      <c r="D275" s="46"/>
      <c r="E275" s="52" t="s">
        <v>885</v>
      </c>
      <c r="F275" s="46"/>
      <c r="G275" s="46"/>
      <c r="H275" s="46"/>
      <c r="I275" s="46"/>
      <c r="J275" s="48"/>
    </row>
    <row r="276">
      <c r="A276" s="37" t="s">
        <v>597</v>
      </c>
      <c r="B276" s="45"/>
      <c r="C276" s="46"/>
      <c r="D276" s="46"/>
      <c r="E276" s="47" t="s">
        <v>593</v>
      </c>
      <c r="F276" s="46"/>
      <c r="G276" s="46"/>
      <c r="H276" s="46"/>
      <c r="I276" s="46"/>
      <c r="J276" s="48"/>
    </row>
    <row r="277">
      <c r="A277" s="37" t="s">
        <v>591</v>
      </c>
      <c r="B277" s="37">
        <v>66</v>
      </c>
      <c r="C277" s="38" t="s">
        <v>6761</v>
      </c>
      <c r="D277" s="37" t="s">
        <v>593</v>
      </c>
      <c r="E277" s="39" t="s">
        <v>6762</v>
      </c>
      <c r="F277" s="40" t="s">
        <v>604</v>
      </c>
      <c r="G277" s="41">
        <v>2</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c r="A279" s="37" t="s">
        <v>630</v>
      </c>
      <c r="B279" s="45"/>
      <c r="C279" s="46"/>
      <c r="D279" s="46"/>
      <c r="E279" s="52" t="s">
        <v>869</v>
      </c>
      <c r="F279" s="46"/>
      <c r="G279" s="46"/>
      <c r="H279" s="46"/>
      <c r="I279" s="46"/>
      <c r="J279" s="48"/>
    </row>
    <row r="280">
      <c r="A280" s="37" t="s">
        <v>597</v>
      </c>
      <c r="B280" s="45"/>
      <c r="C280" s="46"/>
      <c r="D280" s="46"/>
      <c r="E280" s="47" t="s">
        <v>593</v>
      </c>
      <c r="F280" s="46"/>
      <c r="G280" s="46"/>
      <c r="H280" s="46"/>
      <c r="I280" s="46"/>
      <c r="J280" s="48"/>
    </row>
    <row r="281">
      <c r="A281" s="37" t="s">
        <v>591</v>
      </c>
      <c r="B281" s="37">
        <v>67</v>
      </c>
      <c r="C281" s="38" t="s">
        <v>6531</v>
      </c>
      <c r="D281" s="37" t="s">
        <v>593</v>
      </c>
      <c r="E281" s="39" t="s">
        <v>6987</v>
      </c>
      <c r="F281" s="40" t="s">
        <v>604</v>
      </c>
      <c r="G281" s="41">
        <v>3</v>
      </c>
      <c r="H281" s="42">
        <v>0</v>
      </c>
      <c r="I281" s="43">
        <f>ROUND(G281*H281,P4)</f>
        <v>0</v>
      </c>
      <c r="J281" s="37"/>
      <c r="O281" s="44">
        <f>I281*0.21</f>
        <v>0</v>
      </c>
      <c r="P281">
        <v>3</v>
      </c>
    </row>
    <row r="282">
      <c r="A282" s="37" t="s">
        <v>596</v>
      </c>
      <c r="B282" s="45"/>
      <c r="C282" s="46"/>
      <c r="D282" s="46"/>
      <c r="E282" s="47" t="s">
        <v>593</v>
      </c>
      <c r="F282" s="46"/>
      <c r="G282" s="46"/>
      <c r="H282" s="46"/>
      <c r="I282" s="46"/>
      <c r="J282" s="48"/>
    </row>
    <row r="283">
      <c r="A283" s="37" t="s">
        <v>630</v>
      </c>
      <c r="B283" s="45"/>
      <c r="C283" s="46"/>
      <c r="D283" s="46"/>
      <c r="E283" s="52" t="s">
        <v>5144</v>
      </c>
      <c r="F283" s="46"/>
      <c r="G283" s="46"/>
      <c r="H283" s="46"/>
      <c r="I283" s="46"/>
      <c r="J283" s="48"/>
    </row>
    <row r="284">
      <c r="A284" s="37" t="s">
        <v>597</v>
      </c>
      <c r="B284" s="45"/>
      <c r="C284" s="46"/>
      <c r="D284" s="46"/>
      <c r="E284" s="47" t="s">
        <v>593</v>
      </c>
      <c r="F284" s="46"/>
      <c r="G284" s="46"/>
      <c r="H284" s="46"/>
      <c r="I284" s="46"/>
      <c r="J284" s="48"/>
    </row>
    <row r="285">
      <c r="A285" s="37" t="s">
        <v>591</v>
      </c>
      <c r="B285" s="37">
        <v>68</v>
      </c>
      <c r="C285" s="38" t="s">
        <v>6988</v>
      </c>
      <c r="D285" s="37" t="s">
        <v>593</v>
      </c>
      <c r="E285" s="39" t="s">
        <v>6989</v>
      </c>
      <c r="F285" s="40" t="s">
        <v>604</v>
      </c>
      <c r="G285" s="41">
        <v>1</v>
      </c>
      <c r="H285" s="42">
        <v>0</v>
      </c>
      <c r="I285" s="43">
        <f>ROUND(G285*H285,P4)</f>
        <v>0</v>
      </c>
      <c r="J285" s="37"/>
      <c r="O285" s="44">
        <f>I285*0.21</f>
        <v>0</v>
      </c>
      <c r="P285">
        <v>3</v>
      </c>
    </row>
    <row r="286">
      <c r="A286" s="37" t="s">
        <v>596</v>
      </c>
      <c r="B286" s="45"/>
      <c r="C286" s="46"/>
      <c r="D286" s="46"/>
      <c r="E286" s="47" t="s">
        <v>593</v>
      </c>
      <c r="F286" s="46"/>
      <c r="G286" s="46"/>
      <c r="H286" s="46"/>
      <c r="I286" s="46"/>
      <c r="J286" s="48"/>
    </row>
    <row r="287">
      <c r="A287" s="37" t="s">
        <v>630</v>
      </c>
      <c r="B287" s="45"/>
      <c r="C287" s="46"/>
      <c r="D287" s="46"/>
      <c r="E287" s="52" t="s">
        <v>885</v>
      </c>
      <c r="F287" s="46"/>
      <c r="G287" s="46"/>
      <c r="H287" s="46"/>
      <c r="I287" s="46"/>
      <c r="J287" s="48"/>
    </row>
    <row r="288">
      <c r="A288" s="37" t="s">
        <v>597</v>
      </c>
      <c r="B288" s="45"/>
      <c r="C288" s="46"/>
      <c r="D288" s="46"/>
      <c r="E288" s="47" t="s">
        <v>593</v>
      </c>
      <c r="F288" s="46"/>
      <c r="G288" s="46"/>
      <c r="H288" s="46"/>
      <c r="I288" s="46"/>
      <c r="J288" s="48"/>
    </row>
    <row r="289">
      <c r="A289" s="37" t="s">
        <v>591</v>
      </c>
      <c r="B289" s="37">
        <v>69</v>
      </c>
      <c r="C289" s="38" t="s">
        <v>6990</v>
      </c>
      <c r="D289" s="37" t="s">
        <v>593</v>
      </c>
      <c r="E289" s="39" t="s">
        <v>6991</v>
      </c>
      <c r="F289" s="40" t="s">
        <v>604</v>
      </c>
      <c r="G289" s="41">
        <v>2</v>
      </c>
      <c r="H289" s="42">
        <v>0</v>
      </c>
      <c r="I289" s="43">
        <f>ROUND(G289*H289,P4)</f>
        <v>0</v>
      </c>
      <c r="J289" s="37"/>
      <c r="O289" s="44">
        <f>I289*0.21</f>
        <v>0</v>
      </c>
      <c r="P289">
        <v>3</v>
      </c>
    </row>
    <row r="290">
      <c r="A290" s="37" t="s">
        <v>596</v>
      </c>
      <c r="B290" s="45"/>
      <c r="C290" s="46"/>
      <c r="D290" s="46"/>
      <c r="E290" s="47" t="s">
        <v>593</v>
      </c>
      <c r="F290" s="46"/>
      <c r="G290" s="46"/>
      <c r="H290" s="46"/>
      <c r="I290" s="46"/>
      <c r="J290" s="48"/>
    </row>
    <row r="291">
      <c r="A291" s="37" t="s">
        <v>630</v>
      </c>
      <c r="B291" s="45"/>
      <c r="C291" s="46"/>
      <c r="D291" s="46"/>
      <c r="E291" s="52" t="s">
        <v>869</v>
      </c>
      <c r="F291" s="46"/>
      <c r="G291" s="46"/>
      <c r="H291" s="46"/>
      <c r="I291" s="46"/>
      <c r="J291" s="48"/>
    </row>
    <row r="292">
      <c r="A292" s="37" t="s">
        <v>597</v>
      </c>
      <c r="B292" s="45"/>
      <c r="C292" s="46"/>
      <c r="D292" s="46"/>
      <c r="E292" s="47" t="s">
        <v>593</v>
      </c>
      <c r="F292" s="46"/>
      <c r="G292" s="46"/>
      <c r="H292" s="46"/>
      <c r="I292" s="46"/>
      <c r="J292" s="48"/>
    </row>
    <row r="293">
      <c r="A293" s="37" t="s">
        <v>591</v>
      </c>
      <c r="B293" s="37">
        <v>70</v>
      </c>
      <c r="C293" s="38" t="s">
        <v>6992</v>
      </c>
      <c r="D293" s="37" t="s">
        <v>593</v>
      </c>
      <c r="E293" s="39" t="s">
        <v>6993</v>
      </c>
      <c r="F293" s="40" t="s">
        <v>604</v>
      </c>
      <c r="G293" s="41">
        <v>1</v>
      </c>
      <c r="H293" s="42">
        <v>0</v>
      </c>
      <c r="I293" s="43">
        <f>ROUND(G293*H293,P4)</f>
        <v>0</v>
      </c>
      <c r="J293" s="37"/>
      <c r="O293" s="44">
        <f>I293*0.21</f>
        <v>0</v>
      </c>
      <c r="P293">
        <v>3</v>
      </c>
    </row>
    <row r="294">
      <c r="A294" s="37" t="s">
        <v>596</v>
      </c>
      <c r="B294" s="45"/>
      <c r="C294" s="46"/>
      <c r="D294" s="46"/>
      <c r="E294" s="47" t="s">
        <v>593</v>
      </c>
      <c r="F294" s="46"/>
      <c r="G294" s="46"/>
      <c r="H294" s="46"/>
      <c r="I294" s="46"/>
      <c r="J294" s="48"/>
    </row>
    <row r="295">
      <c r="A295" s="37" t="s">
        <v>630</v>
      </c>
      <c r="B295" s="45"/>
      <c r="C295" s="46"/>
      <c r="D295" s="46"/>
      <c r="E295" s="52" t="s">
        <v>885</v>
      </c>
      <c r="F295" s="46"/>
      <c r="G295" s="46"/>
      <c r="H295" s="46"/>
      <c r="I295" s="46"/>
      <c r="J295" s="48"/>
    </row>
    <row r="296">
      <c r="A296" s="37" t="s">
        <v>597</v>
      </c>
      <c r="B296" s="45"/>
      <c r="C296" s="46"/>
      <c r="D296" s="46"/>
      <c r="E296" s="47" t="s">
        <v>593</v>
      </c>
      <c r="F296" s="46"/>
      <c r="G296" s="46"/>
      <c r="H296" s="46"/>
      <c r="I296" s="46"/>
      <c r="J296" s="48"/>
    </row>
    <row r="297">
      <c r="A297" s="37" t="s">
        <v>591</v>
      </c>
      <c r="B297" s="37">
        <v>71</v>
      </c>
      <c r="C297" s="38" t="s">
        <v>6994</v>
      </c>
      <c r="D297" s="37" t="s">
        <v>593</v>
      </c>
      <c r="E297" s="39" t="s">
        <v>5980</v>
      </c>
      <c r="F297" s="40" t="s">
        <v>604</v>
      </c>
      <c r="G297" s="41">
        <v>6</v>
      </c>
      <c r="H297" s="42">
        <v>0</v>
      </c>
      <c r="I297" s="43">
        <f>ROUND(G297*H297,P4)</f>
        <v>0</v>
      </c>
      <c r="J297" s="37"/>
      <c r="O297" s="44">
        <f>I297*0.21</f>
        <v>0</v>
      </c>
      <c r="P297">
        <v>3</v>
      </c>
    </row>
    <row r="298">
      <c r="A298" s="37" t="s">
        <v>596</v>
      </c>
      <c r="B298" s="45"/>
      <c r="C298" s="46"/>
      <c r="D298" s="46"/>
      <c r="E298" s="47" t="s">
        <v>593</v>
      </c>
      <c r="F298" s="46"/>
      <c r="G298" s="46"/>
      <c r="H298" s="46"/>
      <c r="I298" s="46"/>
      <c r="J298" s="48"/>
    </row>
    <row r="299">
      <c r="A299" s="37" t="s">
        <v>630</v>
      </c>
      <c r="B299" s="45"/>
      <c r="C299" s="46"/>
      <c r="D299" s="46"/>
      <c r="E299" s="52" t="s">
        <v>5186</v>
      </c>
      <c r="F299" s="46"/>
      <c r="G299" s="46"/>
      <c r="H299" s="46"/>
      <c r="I299" s="46"/>
      <c r="J299" s="48"/>
    </row>
    <row r="300">
      <c r="A300" s="37" t="s">
        <v>597</v>
      </c>
      <c r="B300" s="45"/>
      <c r="C300" s="46"/>
      <c r="D300" s="46"/>
      <c r="E300" s="47" t="s">
        <v>593</v>
      </c>
      <c r="F300" s="46"/>
      <c r="G300" s="46"/>
      <c r="H300" s="46"/>
      <c r="I300" s="46"/>
      <c r="J300" s="48"/>
    </row>
    <row r="301">
      <c r="A301" s="37" t="s">
        <v>591</v>
      </c>
      <c r="B301" s="37">
        <v>72</v>
      </c>
      <c r="C301" s="38" t="s">
        <v>6995</v>
      </c>
      <c r="D301" s="37" t="s">
        <v>593</v>
      </c>
      <c r="E301" s="39" t="s">
        <v>6996</v>
      </c>
      <c r="F301" s="40" t="s">
        <v>604</v>
      </c>
      <c r="G301" s="41">
        <v>1</v>
      </c>
      <c r="H301" s="42">
        <v>0</v>
      </c>
      <c r="I301" s="43">
        <f>ROUND(G301*H301,P4)</f>
        <v>0</v>
      </c>
      <c r="J301" s="37"/>
      <c r="O301" s="44">
        <f>I301*0.21</f>
        <v>0</v>
      </c>
      <c r="P301">
        <v>3</v>
      </c>
    </row>
    <row r="302">
      <c r="A302" s="37" t="s">
        <v>596</v>
      </c>
      <c r="B302" s="45"/>
      <c r="C302" s="46"/>
      <c r="D302" s="46"/>
      <c r="E302" s="47" t="s">
        <v>593</v>
      </c>
      <c r="F302" s="46"/>
      <c r="G302" s="46"/>
      <c r="H302" s="46"/>
      <c r="I302" s="46"/>
      <c r="J302" s="48"/>
    </row>
    <row r="303">
      <c r="A303" s="37" t="s">
        <v>630</v>
      </c>
      <c r="B303" s="45"/>
      <c r="C303" s="46"/>
      <c r="D303" s="46"/>
      <c r="E303" s="52" t="s">
        <v>885</v>
      </c>
      <c r="F303" s="46"/>
      <c r="G303" s="46"/>
      <c r="H303" s="46"/>
      <c r="I303" s="46"/>
      <c r="J303" s="48"/>
    </row>
    <row r="304">
      <c r="A304" s="37" t="s">
        <v>597</v>
      </c>
      <c r="B304" s="45"/>
      <c r="C304" s="46"/>
      <c r="D304" s="46"/>
      <c r="E304" s="47" t="s">
        <v>593</v>
      </c>
      <c r="F304" s="46"/>
      <c r="G304" s="46"/>
      <c r="H304" s="46"/>
      <c r="I304" s="46"/>
      <c r="J304" s="48"/>
    </row>
    <row r="305">
      <c r="A305" s="37" t="s">
        <v>591</v>
      </c>
      <c r="B305" s="37">
        <v>73</v>
      </c>
      <c r="C305" s="38" t="s">
        <v>6997</v>
      </c>
      <c r="D305" s="37" t="s">
        <v>593</v>
      </c>
      <c r="E305" s="39" t="s">
        <v>6998</v>
      </c>
      <c r="F305" s="40" t="s">
        <v>604</v>
      </c>
      <c r="G305" s="41">
        <v>1</v>
      </c>
      <c r="H305" s="42">
        <v>0</v>
      </c>
      <c r="I305" s="43">
        <f>ROUND(G305*H305,P4)</f>
        <v>0</v>
      </c>
      <c r="J305" s="37"/>
      <c r="O305" s="44">
        <f>I305*0.21</f>
        <v>0</v>
      </c>
      <c r="P305">
        <v>3</v>
      </c>
    </row>
    <row r="306">
      <c r="A306" s="37" t="s">
        <v>596</v>
      </c>
      <c r="B306" s="45"/>
      <c r="C306" s="46"/>
      <c r="D306" s="46"/>
      <c r="E306" s="47" t="s">
        <v>593</v>
      </c>
      <c r="F306" s="46"/>
      <c r="G306" s="46"/>
      <c r="H306" s="46"/>
      <c r="I306" s="46"/>
      <c r="J306" s="48"/>
    </row>
    <row r="307">
      <c r="A307" s="37" t="s">
        <v>630</v>
      </c>
      <c r="B307" s="45"/>
      <c r="C307" s="46"/>
      <c r="D307" s="46"/>
      <c r="E307" s="52" t="s">
        <v>885</v>
      </c>
      <c r="F307" s="46"/>
      <c r="G307" s="46"/>
      <c r="H307" s="46"/>
      <c r="I307" s="46"/>
      <c r="J307" s="48"/>
    </row>
    <row r="308">
      <c r="A308" s="37" t="s">
        <v>597</v>
      </c>
      <c r="B308" s="45"/>
      <c r="C308" s="46"/>
      <c r="D308" s="46"/>
      <c r="E308" s="47" t="s">
        <v>593</v>
      </c>
      <c r="F308" s="46"/>
      <c r="G308" s="46"/>
      <c r="H308" s="46"/>
      <c r="I308" s="46"/>
      <c r="J308" s="48"/>
    </row>
    <row r="309">
      <c r="A309" s="37" t="s">
        <v>591</v>
      </c>
      <c r="B309" s="37">
        <v>74</v>
      </c>
      <c r="C309" s="38" t="s">
        <v>6999</v>
      </c>
      <c r="D309" s="37" t="s">
        <v>593</v>
      </c>
      <c r="E309" s="39" t="s">
        <v>7000</v>
      </c>
      <c r="F309" s="40" t="s">
        <v>604</v>
      </c>
      <c r="G309" s="41">
        <v>6</v>
      </c>
      <c r="H309" s="42">
        <v>0</v>
      </c>
      <c r="I309" s="43">
        <f>ROUND(G309*H309,P4)</f>
        <v>0</v>
      </c>
      <c r="J309" s="37"/>
      <c r="O309" s="44">
        <f>I309*0.21</f>
        <v>0</v>
      </c>
      <c r="P309">
        <v>3</v>
      </c>
    </row>
    <row r="310">
      <c r="A310" s="37" t="s">
        <v>596</v>
      </c>
      <c r="B310" s="45"/>
      <c r="C310" s="46"/>
      <c r="D310" s="46"/>
      <c r="E310" s="47" t="s">
        <v>593</v>
      </c>
      <c r="F310" s="46"/>
      <c r="G310" s="46"/>
      <c r="H310" s="46"/>
      <c r="I310" s="46"/>
      <c r="J310" s="48"/>
    </row>
    <row r="311">
      <c r="A311" s="37" t="s">
        <v>630</v>
      </c>
      <c r="B311" s="45"/>
      <c r="C311" s="46"/>
      <c r="D311" s="46"/>
      <c r="E311" s="52" t="s">
        <v>5186</v>
      </c>
      <c r="F311" s="46"/>
      <c r="G311" s="46"/>
      <c r="H311" s="46"/>
      <c r="I311" s="46"/>
      <c r="J311" s="48"/>
    </row>
    <row r="312">
      <c r="A312" s="37" t="s">
        <v>597</v>
      </c>
      <c r="B312" s="45"/>
      <c r="C312" s="46"/>
      <c r="D312" s="46"/>
      <c r="E312" s="47" t="s">
        <v>593</v>
      </c>
      <c r="F312" s="46"/>
      <c r="G312" s="46"/>
      <c r="H312" s="46"/>
      <c r="I312" s="46"/>
      <c r="J312" s="48"/>
    </row>
    <row r="313">
      <c r="A313" s="37" t="s">
        <v>591</v>
      </c>
      <c r="B313" s="37">
        <v>75</v>
      </c>
      <c r="C313" s="38" t="s">
        <v>7001</v>
      </c>
      <c r="D313" s="37" t="s">
        <v>593</v>
      </c>
      <c r="E313" s="39" t="s">
        <v>6079</v>
      </c>
      <c r="F313" s="40" t="s">
        <v>604</v>
      </c>
      <c r="G313" s="41">
        <v>3</v>
      </c>
      <c r="H313" s="42">
        <v>0</v>
      </c>
      <c r="I313" s="43">
        <f>ROUND(G313*H313,P4)</f>
        <v>0</v>
      </c>
      <c r="J313" s="37"/>
      <c r="O313" s="44">
        <f>I313*0.21</f>
        <v>0</v>
      </c>
      <c r="P313">
        <v>3</v>
      </c>
    </row>
    <row r="314">
      <c r="A314" s="37" t="s">
        <v>596</v>
      </c>
      <c r="B314" s="45"/>
      <c r="C314" s="46"/>
      <c r="D314" s="46"/>
      <c r="E314" s="47" t="s">
        <v>593</v>
      </c>
      <c r="F314" s="46"/>
      <c r="G314" s="46"/>
      <c r="H314" s="46"/>
      <c r="I314" s="46"/>
      <c r="J314" s="48"/>
    </row>
    <row r="315">
      <c r="A315" s="37" t="s">
        <v>630</v>
      </c>
      <c r="B315" s="45"/>
      <c r="C315" s="46"/>
      <c r="D315" s="46"/>
      <c r="E315" s="52" t="s">
        <v>5144</v>
      </c>
      <c r="F315" s="46"/>
      <c r="G315" s="46"/>
      <c r="H315" s="46"/>
      <c r="I315" s="46"/>
      <c r="J315" s="48"/>
    </row>
    <row r="316">
      <c r="A316" s="37" t="s">
        <v>597</v>
      </c>
      <c r="B316" s="45"/>
      <c r="C316" s="46"/>
      <c r="D316" s="46"/>
      <c r="E316" s="47" t="s">
        <v>593</v>
      </c>
      <c r="F316" s="46"/>
      <c r="G316" s="46"/>
      <c r="H316" s="46"/>
      <c r="I316" s="46"/>
      <c r="J316" s="48"/>
    </row>
    <row r="317">
      <c r="A317" s="31" t="s">
        <v>589</v>
      </c>
      <c r="B317" s="32"/>
      <c r="C317" s="33" t="s">
        <v>946</v>
      </c>
      <c r="D317" s="34"/>
      <c r="E317" s="31" t="s">
        <v>947</v>
      </c>
      <c r="F317" s="34"/>
      <c r="G317" s="34"/>
      <c r="H317" s="34"/>
      <c r="I317" s="35">
        <f>SUMIFS(I318:I325,A318:A325,"P")</f>
        <v>0</v>
      </c>
      <c r="J317" s="36"/>
    </row>
    <row r="318" ht="45">
      <c r="A318" s="37" t="s">
        <v>591</v>
      </c>
      <c r="B318" s="37">
        <v>76</v>
      </c>
      <c r="C318" s="38" t="s">
        <v>948</v>
      </c>
      <c r="D318" s="37" t="s">
        <v>949</v>
      </c>
      <c r="E318" s="39" t="s">
        <v>950</v>
      </c>
      <c r="F318" s="40" t="s">
        <v>951</v>
      </c>
      <c r="G318" s="41">
        <v>304.92000000000002</v>
      </c>
      <c r="H318" s="42">
        <v>0</v>
      </c>
      <c r="I318" s="43">
        <f>ROUND(G318*H318,P4)</f>
        <v>0</v>
      </c>
      <c r="J318" s="37"/>
      <c r="O318" s="44">
        <f>I318*0.21</f>
        <v>0</v>
      </c>
      <c r="P318">
        <v>3</v>
      </c>
    </row>
    <row r="319">
      <c r="A319" s="37" t="s">
        <v>596</v>
      </c>
      <c r="B319" s="45"/>
      <c r="C319" s="46"/>
      <c r="D319" s="46"/>
      <c r="E319" s="39" t="s">
        <v>952</v>
      </c>
      <c r="F319" s="46"/>
      <c r="G319" s="46"/>
      <c r="H319" s="46"/>
      <c r="I319" s="46"/>
      <c r="J319" s="48"/>
    </row>
    <row r="320" ht="240">
      <c r="A320" s="37" t="s">
        <v>630</v>
      </c>
      <c r="B320" s="45"/>
      <c r="C320" s="46"/>
      <c r="D320" s="46"/>
      <c r="E320" s="52" t="s">
        <v>7002</v>
      </c>
      <c r="F320" s="46"/>
      <c r="G320" s="46"/>
      <c r="H320" s="46"/>
      <c r="I320" s="46"/>
      <c r="J320" s="48"/>
    </row>
    <row r="321" ht="120">
      <c r="A321" s="37" t="s">
        <v>597</v>
      </c>
      <c r="B321" s="45"/>
      <c r="C321" s="46"/>
      <c r="D321" s="46"/>
      <c r="E321" s="39" t="s">
        <v>954</v>
      </c>
      <c r="F321" s="46"/>
      <c r="G321" s="46"/>
      <c r="H321" s="46"/>
      <c r="I321" s="46"/>
      <c r="J321" s="48"/>
    </row>
    <row r="322" ht="60">
      <c r="A322" s="37" t="s">
        <v>591</v>
      </c>
      <c r="B322" s="37">
        <v>77</v>
      </c>
      <c r="C322" s="38" t="s">
        <v>5736</v>
      </c>
      <c r="D322" s="37" t="s">
        <v>5737</v>
      </c>
      <c r="E322" s="39" t="s">
        <v>5738</v>
      </c>
      <c r="F322" s="40" t="s">
        <v>951</v>
      </c>
      <c r="G322" s="41">
        <v>1.2450000000000001</v>
      </c>
      <c r="H322" s="42">
        <v>0</v>
      </c>
      <c r="I322" s="43">
        <f>ROUND(G322*H322,P4)</f>
        <v>0</v>
      </c>
      <c r="J322" s="37"/>
      <c r="O322" s="44">
        <f>I322*0.21</f>
        <v>0</v>
      </c>
      <c r="P322">
        <v>3</v>
      </c>
    </row>
    <row r="323">
      <c r="A323" s="37" t="s">
        <v>596</v>
      </c>
      <c r="B323" s="45"/>
      <c r="C323" s="46"/>
      <c r="D323" s="46"/>
      <c r="E323" s="39" t="s">
        <v>952</v>
      </c>
      <c r="F323" s="46"/>
      <c r="G323" s="46"/>
      <c r="H323" s="46"/>
      <c r="I323" s="46"/>
      <c r="J323" s="48"/>
    </row>
    <row r="324" ht="195">
      <c r="A324" s="37" t="s">
        <v>630</v>
      </c>
      <c r="B324" s="45"/>
      <c r="C324" s="46"/>
      <c r="D324" s="46"/>
      <c r="E324" s="52" t="s">
        <v>7003</v>
      </c>
      <c r="F324" s="46"/>
      <c r="G324" s="46"/>
      <c r="H324" s="46"/>
      <c r="I324" s="46"/>
      <c r="J324" s="48"/>
    </row>
    <row r="325" ht="120">
      <c r="A325" s="37" t="s">
        <v>597</v>
      </c>
      <c r="B325" s="45"/>
      <c r="C325" s="46"/>
      <c r="D325" s="46"/>
      <c r="E325" s="39" t="s">
        <v>954</v>
      </c>
      <c r="F325" s="46"/>
      <c r="G325" s="46"/>
      <c r="H325" s="46"/>
      <c r="I325" s="46"/>
      <c r="J325" s="48"/>
    </row>
    <row r="326">
      <c r="A326" s="31" t="s">
        <v>589</v>
      </c>
      <c r="B326" s="32"/>
      <c r="C326" s="33" t="s">
        <v>1578</v>
      </c>
      <c r="D326" s="34"/>
      <c r="E326" s="31" t="s">
        <v>1579</v>
      </c>
      <c r="F326" s="34"/>
      <c r="G326" s="34"/>
      <c r="H326" s="34"/>
      <c r="I326" s="35">
        <f>SUMIFS(I327:I330,A327:A330,"P")</f>
        <v>0</v>
      </c>
      <c r="J326" s="36"/>
    </row>
    <row r="327">
      <c r="A327" s="37" t="s">
        <v>591</v>
      </c>
      <c r="B327" s="37">
        <v>78</v>
      </c>
      <c r="C327" s="38" t="s">
        <v>5740</v>
      </c>
      <c r="D327" s="37" t="s">
        <v>593</v>
      </c>
      <c r="E327" s="39" t="s">
        <v>5741</v>
      </c>
      <c r="F327" s="40" t="s">
        <v>951</v>
      </c>
      <c r="G327" s="41">
        <v>309.27600000000001</v>
      </c>
      <c r="H327" s="42">
        <v>0</v>
      </c>
      <c r="I327" s="43">
        <f>ROUND(G327*H327,P4)</f>
        <v>0</v>
      </c>
      <c r="J327" s="37"/>
      <c r="O327" s="44">
        <f>I327*0.21</f>
        <v>0</v>
      </c>
      <c r="P327">
        <v>3</v>
      </c>
    </row>
    <row r="328">
      <c r="A328" s="37" t="s">
        <v>596</v>
      </c>
      <c r="B328" s="45"/>
      <c r="C328" s="46"/>
      <c r="D328" s="46"/>
      <c r="E328" s="47" t="s">
        <v>593</v>
      </c>
      <c r="F328" s="46"/>
      <c r="G328" s="46"/>
      <c r="H328" s="46"/>
      <c r="I328" s="46"/>
      <c r="J328" s="48"/>
    </row>
    <row r="329">
      <c r="A329" s="37" t="s">
        <v>630</v>
      </c>
      <c r="B329" s="45"/>
      <c r="C329" s="46"/>
      <c r="D329" s="46"/>
      <c r="E329" s="52" t="s">
        <v>7004</v>
      </c>
      <c r="F329" s="46"/>
      <c r="G329" s="46"/>
      <c r="H329" s="46"/>
      <c r="I329" s="46"/>
      <c r="J329" s="48"/>
    </row>
    <row r="330">
      <c r="A330" s="37" t="s">
        <v>597</v>
      </c>
      <c r="B330" s="45"/>
      <c r="C330" s="46"/>
      <c r="D330" s="46"/>
      <c r="E330" s="47" t="s">
        <v>593</v>
      </c>
      <c r="F330" s="46"/>
      <c r="G330" s="46"/>
      <c r="H330" s="46"/>
      <c r="I330" s="46"/>
      <c r="J330" s="48"/>
    </row>
    <row r="331">
      <c r="A331" s="31" t="s">
        <v>589</v>
      </c>
      <c r="B331" s="32"/>
      <c r="C331" s="33" t="s">
        <v>1825</v>
      </c>
      <c r="D331" s="34"/>
      <c r="E331" s="31" t="s">
        <v>1826</v>
      </c>
      <c r="F331" s="34"/>
      <c r="G331" s="34"/>
      <c r="H331" s="34"/>
      <c r="I331" s="35">
        <f>SUMIFS(I332:I339,A332:A339,"P")</f>
        <v>0</v>
      </c>
      <c r="J331" s="36"/>
    </row>
    <row r="332">
      <c r="A332" s="37" t="s">
        <v>591</v>
      </c>
      <c r="B332" s="37">
        <v>79</v>
      </c>
      <c r="C332" s="38" t="s">
        <v>5470</v>
      </c>
      <c r="D332" s="37" t="s">
        <v>593</v>
      </c>
      <c r="E332" s="39" t="s">
        <v>5375</v>
      </c>
      <c r="F332" s="40" t="s">
        <v>1829</v>
      </c>
      <c r="G332" s="41">
        <v>1</v>
      </c>
      <c r="H332" s="42">
        <v>0</v>
      </c>
      <c r="I332" s="43">
        <f>ROUND(G332*H332,P4)</f>
        <v>0</v>
      </c>
      <c r="J332" s="37"/>
      <c r="O332" s="44">
        <f>I332*0.21</f>
        <v>0</v>
      </c>
      <c r="P332">
        <v>3</v>
      </c>
    </row>
    <row r="333">
      <c r="A333" s="37" t="s">
        <v>596</v>
      </c>
      <c r="B333" s="45"/>
      <c r="C333" s="46"/>
      <c r="D333" s="46"/>
      <c r="E333" s="47" t="s">
        <v>593</v>
      </c>
      <c r="F333" s="46"/>
      <c r="G333" s="46"/>
      <c r="H333" s="46"/>
      <c r="I333" s="46"/>
      <c r="J333" s="48"/>
    </row>
    <row r="334">
      <c r="A334" s="37" t="s">
        <v>630</v>
      </c>
      <c r="B334" s="45"/>
      <c r="C334" s="46"/>
      <c r="D334" s="46"/>
      <c r="E334" s="52" t="s">
        <v>885</v>
      </c>
      <c r="F334" s="46"/>
      <c r="G334" s="46"/>
      <c r="H334" s="46"/>
      <c r="I334" s="46"/>
      <c r="J334" s="48"/>
    </row>
    <row r="335">
      <c r="A335" s="37" t="s">
        <v>597</v>
      </c>
      <c r="B335" s="45"/>
      <c r="C335" s="46"/>
      <c r="D335" s="46"/>
      <c r="E335" s="47" t="s">
        <v>593</v>
      </c>
      <c r="F335" s="46"/>
      <c r="G335" s="46"/>
      <c r="H335" s="46"/>
      <c r="I335" s="46"/>
      <c r="J335" s="48"/>
    </row>
    <row r="336">
      <c r="A336" s="37" t="s">
        <v>591</v>
      </c>
      <c r="B336" s="37">
        <v>80</v>
      </c>
      <c r="C336" s="38" t="s">
        <v>5472</v>
      </c>
      <c r="D336" s="37" t="s">
        <v>593</v>
      </c>
      <c r="E336" s="39" t="s">
        <v>5379</v>
      </c>
      <c r="F336" s="40" t="s">
        <v>1829</v>
      </c>
      <c r="G336" s="41">
        <v>1</v>
      </c>
      <c r="H336" s="42">
        <v>0</v>
      </c>
      <c r="I336" s="43">
        <f>ROUND(G336*H336,P4)</f>
        <v>0</v>
      </c>
      <c r="J336" s="37"/>
      <c r="O336" s="44">
        <f>I336*0.21</f>
        <v>0</v>
      </c>
      <c r="P336">
        <v>3</v>
      </c>
    </row>
    <row r="337">
      <c r="A337" s="37" t="s">
        <v>596</v>
      </c>
      <c r="B337" s="45"/>
      <c r="C337" s="46"/>
      <c r="D337" s="46"/>
      <c r="E337" s="47" t="s">
        <v>593</v>
      </c>
      <c r="F337" s="46"/>
      <c r="G337" s="46"/>
      <c r="H337" s="46"/>
      <c r="I337" s="46"/>
      <c r="J337" s="48"/>
    </row>
    <row r="338">
      <c r="A338" s="37" t="s">
        <v>630</v>
      </c>
      <c r="B338" s="45"/>
      <c r="C338" s="46"/>
      <c r="D338" s="46"/>
      <c r="E338" s="52" t="s">
        <v>885</v>
      </c>
      <c r="F338" s="46"/>
      <c r="G338" s="46"/>
      <c r="H338" s="46"/>
      <c r="I338" s="46"/>
      <c r="J338" s="48"/>
    </row>
    <row r="339">
      <c r="A339" s="37" t="s">
        <v>597</v>
      </c>
      <c r="B339" s="49"/>
      <c r="C339" s="50"/>
      <c r="D339" s="50"/>
      <c r="E339" s="53" t="s">
        <v>593</v>
      </c>
      <c r="F339" s="50"/>
      <c r="G339" s="50"/>
      <c r="H339" s="50"/>
      <c r="I339" s="50"/>
      <c r="J339" s="51"/>
    </row>
  </sheetData>
  <sheetProtection sheet="1" objects="1" scenarios="1" spinCount="100000" saltValue="hxg7vTn5/19xR0Xn0OihEoYdviCQH3Z8nozMrgNI4ukivqPMWauAyXt0CiTn02L/onr9H8wQbCHwgjOuqsS3CQ==" hashValue="ujm7rJGhHaBt/FE//E9DtbXbBIri1wOWgKn09HlxJRURdqbBxtdD6ZcVCKhc4pX8dKltWdUfts74WmOwcn1p1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7005</v>
      </c>
      <c r="I3" s="25">
        <f>SUMIFS(I13:I131,A13:A131,"SD")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6939</v>
      </c>
      <c r="D7" s="22"/>
      <c r="E7" s="23" t="s">
        <v>291</v>
      </c>
      <c r="F7" s="17"/>
      <c r="G7" s="17"/>
      <c r="H7" s="17"/>
      <c r="I7" s="17"/>
      <c r="J7" s="19"/>
    </row>
    <row r="8">
      <c r="A8" s="3" t="s">
        <v>1343</v>
      </c>
      <c r="B8" s="20" t="s">
        <v>571</v>
      </c>
      <c r="C8" s="21" t="s">
        <v>6940</v>
      </c>
      <c r="D8" s="22"/>
      <c r="E8" s="23" t="s">
        <v>293</v>
      </c>
      <c r="F8" s="17"/>
      <c r="G8" s="17"/>
      <c r="H8" s="17"/>
      <c r="I8" s="17"/>
      <c r="J8" s="19"/>
    </row>
    <row r="9">
      <c r="A9" s="3" t="s">
        <v>1354</v>
      </c>
      <c r="B9" s="20" t="s">
        <v>577</v>
      </c>
      <c r="C9" s="21" t="s">
        <v>7005</v>
      </c>
      <c r="D9" s="22"/>
      <c r="E9" s="23" t="s">
        <v>297</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590</v>
      </c>
      <c r="D13" s="34"/>
      <c r="E13" s="31" t="s">
        <v>626</v>
      </c>
      <c r="F13" s="34"/>
      <c r="G13" s="34"/>
      <c r="H13" s="34"/>
      <c r="I13" s="35">
        <f>SUMIFS(I14:I33,A14:A33,"P")</f>
        <v>0</v>
      </c>
      <c r="J13" s="36"/>
    </row>
    <row r="14" ht="30">
      <c r="A14" s="37" t="s">
        <v>591</v>
      </c>
      <c r="B14" s="37">
        <v>1</v>
      </c>
      <c r="C14" s="38" t="s">
        <v>7006</v>
      </c>
      <c r="D14" s="37" t="s">
        <v>593</v>
      </c>
      <c r="E14" s="39" t="s">
        <v>7007</v>
      </c>
      <c r="F14" s="40" t="s">
        <v>629</v>
      </c>
      <c r="G14" s="41">
        <v>108.708</v>
      </c>
      <c r="H14" s="42">
        <v>0</v>
      </c>
      <c r="I14" s="43">
        <f>ROUND(G14*H14,P4)</f>
        <v>0</v>
      </c>
      <c r="J14" s="37"/>
      <c r="O14" s="44">
        <f>I14*0.21</f>
        <v>0</v>
      </c>
      <c r="P14">
        <v>3</v>
      </c>
    </row>
    <row r="15">
      <c r="A15" s="37" t="s">
        <v>596</v>
      </c>
      <c r="B15" s="45"/>
      <c r="C15" s="46"/>
      <c r="D15" s="46"/>
      <c r="E15" s="47" t="s">
        <v>593</v>
      </c>
      <c r="F15" s="46"/>
      <c r="G15" s="46"/>
      <c r="H15" s="46"/>
      <c r="I15" s="46"/>
      <c r="J15" s="48"/>
    </row>
    <row r="16" ht="120">
      <c r="A16" s="37" t="s">
        <v>630</v>
      </c>
      <c r="B16" s="45"/>
      <c r="C16" s="46"/>
      <c r="D16" s="46"/>
      <c r="E16" s="52" t="s">
        <v>7008</v>
      </c>
      <c r="F16" s="46"/>
      <c r="G16" s="46"/>
      <c r="H16" s="46"/>
      <c r="I16" s="46"/>
      <c r="J16" s="48"/>
    </row>
    <row r="17">
      <c r="A17" s="37" t="s">
        <v>597</v>
      </c>
      <c r="B17" s="45"/>
      <c r="C17" s="46"/>
      <c r="D17" s="46"/>
      <c r="E17" s="47" t="s">
        <v>593</v>
      </c>
      <c r="F17" s="46"/>
      <c r="G17" s="46"/>
      <c r="H17" s="46"/>
      <c r="I17" s="46"/>
      <c r="J17" s="48"/>
    </row>
    <row r="18" ht="30">
      <c r="A18" s="37" t="s">
        <v>591</v>
      </c>
      <c r="B18" s="37">
        <v>2</v>
      </c>
      <c r="C18" s="38" t="s">
        <v>5524</v>
      </c>
      <c r="D18" s="37" t="s">
        <v>593</v>
      </c>
      <c r="E18" s="39" t="s">
        <v>5525</v>
      </c>
      <c r="F18" s="40" t="s">
        <v>629</v>
      </c>
      <c r="G18" s="41">
        <v>155.71199999999999</v>
      </c>
      <c r="H18" s="42">
        <v>0</v>
      </c>
      <c r="I18" s="43">
        <f>ROUND(G18*H18,P4)</f>
        <v>0</v>
      </c>
      <c r="J18" s="37"/>
      <c r="O18" s="44">
        <f>I18*0.21</f>
        <v>0</v>
      </c>
      <c r="P18">
        <v>3</v>
      </c>
    </row>
    <row r="19">
      <c r="A19" s="37" t="s">
        <v>596</v>
      </c>
      <c r="B19" s="45"/>
      <c r="C19" s="46"/>
      <c r="D19" s="46"/>
      <c r="E19" s="47" t="s">
        <v>593</v>
      </c>
      <c r="F19" s="46"/>
      <c r="G19" s="46"/>
      <c r="H19" s="46"/>
      <c r="I19" s="46"/>
      <c r="J19" s="48"/>
    </row>
    <row r="20" ht="30">
      <c r="A20" s="37" t="s">
        <v>630</v>
      </c>
      <c r="B20" s="45"/>
      <c r="C20" s="46"/>
      <c r="D20" s="46"/>
      <c r="E20" s="52" t="s">
        <v>7009</v>
      </c>
      <c r="F20" s="46"/>
      <c r="G20" s="46"/>
      <c r="H20" s="46"/>
      <c r="I20" s="46"/>
      <c r="J20" s="48"/>
    </row>
    <row r="21">
      <c r="A21" s="37" t="s">
        <v>597</v>
      </c>
      <c r="B21" s="45"/>
      <c r="C21" s="46"/>
      <c r="D21" s="46"/>
      <c r="E21" s="47" t="s">
        <v>593</v>
      </c>
      <c r="F21" s="46"/>
      <c r="G21" s="46"/>
      <c r="H21" s="46"/>
      <c r="I21" s="46"/>
      <c r="J21" s="48"/>
    </row>
    <row r="22">
      <c r="A22" s="37" t="s">
        <v>591</v>
      </c>
      <c r="B22" s="37">
        <v>3</v>
      </c>
      <c r="C22" s="38" t="s">
        <v>5526</v>
      </c>
      <c r="D22" s="37" t="s">
        <v>593</v>
      </c>
      <c r="E22" s="39" t="s">
        <v>5527</v>
      </c>
      <c r="F22" s="40" t="s">
        <v>629</v>
      </c>
      <c r="G22" s="41">
        <v>77.855999999999995</v>
      </c>
      <c r="H22" s="42">
        <v>0</v>
      </c>
      <c r="I22" s="43">
        <f>ROUND(G22*H22,P4)</f>
        <v>0</v>
      </c>
      <c r="J22" s="37"/>
      <c r="O22" s="44">
        <f>I22*0.21</f>
        <v>0</v>
      </c>
      <c r="P22">
        <v>3</v>
      </c>
    </row>
    <row r="23">
      <c r="A23" s="37" t="s">
        <v>596</v>
      </c>
      <c r="B23" s="45"/>
      <c r="C23" s="46"/>
      <c r="D23" s="46"/>
      <c r="E23" s="47" t="s">
        <v>593</v>
      </c>
      <c r="F23" s="46"/>
      <c r="G23" s="46"/>
      <c r="H23" s="46"/>
      <c r="I23" s="46"/>
      <c r="J23" s="48"/>
    </row>
    <row r="24">
      <c r="A24" s="37" t="s">
        <v>630</v>
      </c>
      <c r="B24" s="45"/>
      <c r="C24" s="46"/>
      <c r="D24" s="46"/>
      <c r="E24" s="52" t="s">
        <v>7010</v>
      </c>
      <c r="F24" s="46"/>
      <c r="G24" s="46"/>
      <c r="H24" s="46"/>
      <c r="I24" s="46"/>
      <c r="J24" s="48"/>
    </row>
    <row r="25">
      <c r="A25" s="37" t="s">
        <v>597</v>
      </c>
      <c r="B25" s="45"/>
      <c r="C25" s="46"/>
      <c r="D25" s="46"/>
      <c r="E25" s="47" t="s">
        <v>593</v>
      </c>
      <c r="F25" s="46"/>
      <c r="G25" s="46"/>
      <c r="H25" s="46"/>
      <c r="I25" s="46"/>
      <c r="J25" s="48"/>
    </row>
    <row r="26">
      <c r="A26" s="37" t="s">
        <v>591</v>
      </c>
      <c r="B26" s="37">
        <v>4</v>
      </c>
      <c r="C26" s="38" t="s">
        <v>1363</v>
      </c>
      <c r="D26" s="37" t="s">
        <v>593</v>
      </c>
      <c r="E26" s="39" t="s">
        <v>1364</v>
      </c>
      <c r="F26" s="40" t="s">
        <v>629</v>
      </c>
      <c r="G26" s="41">
        <v>77.855999999999995</v>
      </c>
      <c r="H26" s="42">
        <v>0</v>
      </c>
      <c r="I26" s="43">
        <f>ROUND(G26*H26,P4)</f>
        <v>0</v>
      </c>
      <c r="J26" s="37"/>
      <c r="O26" s="44">
        <f>I26*0.21</f>
        <v>0</v>
      </c>
      <c r="P26">
        <v>3</v>
      </c>
    </row>
    <row r="27">
      <c r="A27" s="37" t="s">
        <v>596</v>
      </c>
      <c r="B27" s="45"/>
      <c r="C27" s="46"/>
      <c r="D27" s="46"/>
      <c r="E27" s="47" t="s">
        <v>593</v>
      </c>
      <c r="F27" s="46"/>
      <c r="G27" s="46"/>
      <c r="H27" s="46"/>
      <c r="I27" s="46"/>
      <c r="J27" s="48"/>
    </row>
    <row r="28" ht="60">
      <c r="A28" s="37" t="s">
        <v>630</v>
      </c>
      <c r="B28" s="45"/>
      <c r="C28" s="46"/>
      <c r="D28" s="46"/>
      <c r="E28" s="52" t="s">
        <v>7011</v>
      </c>
      <c r="F28" s="46"/>
      <c r="G28" s="46"/>
      <c r="H28" s="46"/>
      <c r="I28" s="46"/>
      <c r="J28" s="48"/>
    </row>
    <row r="29">
      <c r="A29" s="37" t="s">
        <v>597</v>
      </c>
      <c r="B29" s="45"/>
      <c r="C29" s="46"/>
      <c r="D29" s="46"/>
      <c r="E29" s="47" t="s">
        <v>593</v>
      </c>
      <c r="F29" s="46"/>
      <c r="G29" s="46"/>
      <c r="H29" s="46"/>
      <c r="I29" s="46"/>
      <c r="J29" s="48"/>
    </row>
    <row r="30" ht="30">
      <c r="A30" s="37" t="s">
        <v>591</v>
      </c>
      <c r="B30" s="37">
        <v>5</v>
      </c>
      <c r="C30" s="38" t="s">
        <v>7012</v>
      </c>
      <c r="D30" s="37" t="s">
        <v>593</v>
      </c>
      <c r="E30" s="39" t="s">
        <v>7013</v>
      </c>
      <c r="F30" s="40" t="s">
        <v>639</v>
      </c>
      <c r="G30" s="41">
        <v>20.16</v>
      </c>
      <c r="H30" s="42">
        <v>0</v>
      </c>
      <c r="I30" s="43">
        <f>ROUND(G30*H30,P4)</f>
        <v>0</v>
      </c>
      <c r="J30" s="37"/>
      <c r="O30" s="44">
        <f>I30*0.21</f>
        <v>0</v>
      </c>
      <c r="P30">
        <v>3</v>
      </c>
    </row>
    <row r="31">
      <c r="A31" s="37" t="s">
        <v>596</v>
      </c>
      <c r="B31" s="45"/>
      <c r="C31" s="46"/>
      <c r="D31" s="46"/>
      <c r="E31" s="47" t="s">
        <v>593</v>
      </c>
      <c r="F31" s="46"/>
      <c r="G31" s="46"/>
      <c r="H31" s="46"/>
      <c r="I31" s="46"/>
      <c r="J31" s="48"/>
    </row>
    <row r="32" ht="45">
      <c r="A32" s="37" t="s">
        <v>630</v>
      </c>
      <c r="B32" s="45"/>
      <c r="C32" s="46"/>
      <c r="D32" s="46"/>
      <c r="E32" s="52" t="s">
        <v>7014</v>
      </c>
      <c r="F32" s="46"/>
      <c r="G32" s="46"/>
      <c r="H32" s="46"/>
      <c r="I32" s="46"/>
      <c r="J32" s="48"/>
    </row>
    <row r="33">
      <c r="A33" s="37" t="s">
        <v>597</v>
      </c>
      <c r="B33" s="45"/>
      <c r="C33" s="46"/>
      <c r="D33" s="46"/>
      <c r="E33" s="47" t="s">
        <v>593</v>
      </c>
      <c r="F33" s="46"/>
      <c r="G33" s="46"/>
      <c r="H33" s="46"/>
      <c r="I33" s="46"/>
      <c r="J33" s="48"/>
    </row>
    <row r="34">
      <c r="A34" s="31" t="s">
        <v>589</v>
      </c>
      <c r="B34" s="32"/>
      <c r="C34" s="33" t="s">
        <v>641</v>
      </c>
      <c r="D34" s="34"/>
      <c r="E34" s="31" t="s">
        <v>3505</v>
      </c>
      <c r="F34" s="34"/>
      <c r="G34" s="34"/>
      <c r="H34" s="34"/>
      <c r="I34" s="35">
        <f>SUMIFS(I35:I58,A35:A58,"P")</f>
        <v>0</v>
      </c>
      <c r="J34" s="36"/>
    </row>
    <row r="35" ht="30">
      <c r="A35" s="37" t="s">
        <v>591</v>
      </c>
      <c r="B35" s="37">
        <v>6</v>
      </c>
      <c r="C35" s="38" t="s">
        <v>7015</v>
      </c>
      <c r="D35" s="37" t="s">
        <v>593</v>
      </c>
      <c r="E35" s="39" t="s">
        <v>7016</v>
      </c>
      <c r="F35" s="40" t="s">
        <v>629</v>
      </c>
      <c r="G35" s="41">
        <v>2.016</v>
      </c>
      <c r="H35" s="42">
        <v>0</v>
      </c>
      <c r="I35" s="43">
        <f>ROUND(G35*H35,P4)</f>
        <v>0</v>
      </c>
      <c r="J35" s="37"/>
      <c r="O35" s="44">
        <f>I35*0.21</f>
        <v>0</v>
      </c>
      <c r="P35">
        <v>3</v>
      </c>
    </row>
    <row r="36">
      <c r="A36" s="37" t="s">
        <v>596</v>
      </c>
      <c r="B36" s="45"/>
      <c r="C36" s="46"/>
      <c r="D36" s="46"/>
      <c r="E36" s="47" t="s">
        <v>593</v>
      </c>
      <c r="F36" s="46"/>
      <c r="G36" s="46"/>
      <c r="H36" s="46"/>
      <c r="I36" s="46"/>
      <c r="J36" s="48"/>
    </row>
    <row r="37" ht="45">
      <c r="A37" s="37" t="s">
        <v>630</v>
      </c>
      <c r="B37" s="45"/>
      <c r="C37" s="46"/>
      <c r="D37" s="46"/>
      <c r="E37" s="52" t="s">
        <v>7017</v>
      </c>
      <c r="F37" s="46"/>
      <c r="G37" s="46"/>
      <c r="H37" s="46"/>
      <c r="I37" s="46"/>
      <c r="J37" s="48"/>
    </row>
    <row r="38">
      <c r="A38" s="37" t="s">
        <v>597</v>
      </c>
      <c r="B38" s="45"/>
      <c r="C38" s="46"/>
      <c r="D38" s="46"/>
      <c r="E38" s="47" t="s">
        <v>593</v>
      </c>
      <c r="F38" s="46"/>
      <c r="G38" s="46"/>
      <c r="H38" s="46"/>
      <c r="I38" s="46"/>
      <c r="J38" s="48"/>
    </row>
    <row r="39">
      <c r="A39" s="37" t="s">
        <v>591</v>
      </c>
      <c r="B39" s="37">
        <v>7</v>
      </c>
      <c r="C39" s="38" t="s">
        <v>7018</v>
      </c>
      <c r="D39" s="37" t="s">
        <v>593</v>
      </c>
      <c r="E39" s="39" t="s">
        <v>7019</v>
      </c>
      <c r="F39" s="40" t="s">
        <v>629</v>
      </c>
      <c r="G39" s="41">
        <v>3.996</v>
      </c>
      <c r="H39" s="42">
        <v>0</v>
      </c>
      <c r="I39" s="43">
        <f>ROUND(G39*H39,P4)</f>
        <v>0</v>
      </c>
      <c r="J39" s="37"/>
      <c r="O39" s="44">
        <f>I39*0.21</f>
        <v>0</v>
      </c>
      <c r="P39">
        <v>3</v>
      </c>
    </row>
    <row r="40">
      <c r="A40" s="37" t="s">
        <v>596</v>
      </c>
      <c r="B40" s="45"/>
      <c r="C40" s="46"/>
      <c r="D40" s="46"/>
      <c r="E40" s="47" t="s">
        <v>593</v>
      </c>
      <c r="F40" s="46"/>
      <c r="G40" s="46"/>
      <c r="H40" s="46"/>
      <c r="I40" s="46"/>
      <c r="J40" s="48"/>
    </row>
    <row r="41" ht="45">
      <c r="A41" s="37" t="s">
        <v>630</v>
      </c>
      <c r="B41" s="45"/>
      <c r="C41" s="46"/>
      <c r="D41" s="46"/>
      <c r="E41" s="52" t="s">
        <v>7020</v>
      </c>
      <c r="F41" s="46"/>
      <c r="G41" s="46"/>
      <c r="H41" s="46"/>
      <c r="I41" s="46"/>
      <c r="J41" s="48"/>
    </row>
    <row r="42">
      <c r="A42" s="37" t="s">
        <v>597</v>
      </c>
      <c r="B42" s="45"/>
      <c r="C42" s="46"/>
      <c r="D42" s="46"/>
      <c r="E42" s="47" t="s">
        <v>593</v>
      </c>
      <c r="F42" s="46"/>
      <c r="G42" s="46"/>
      <c r="H42" s="46"/>
      <c r="I42" s="46"/>
      <c r="J42" s="48"/>
    </row>
    <row r="43">
      <c r="A43" s="37" t="s">
        <v>591</v>
      </c>
      <c r="B43" s="37">
        <v>8</v>
      </c>
      <c r="C43" s="38" t="s">
        <v>1377</v>
      </c>
      <c r="D43" s="37" t="s">
        <v>593</v>
      </c>
      <c r="E43" s="39" t="s">
        <v>1378</v>
      </c>
      <c r="F43" s="40" t="s">
        <v>629</v>
      </c>
      <c r="G43" s="41">
        <v>24.84</v>
      </c>
      <c r="H43" s="42">
        <v>0</v>
      </c>
      <c r="I43" s="43">
        <f>ROUND(G43*H43,P4)</f>
        <v>0</v>
      </c>
      <c r="J43" s="37"/>
      <c r="O43" s="44">
        <f>I43*0.21</f>
        <v>0</v>
      </c>
      <c r="P43">
        <v>3</v>
      </c>
    </row>
    <row r="44">
      <c r="A44" s="37" t="s">
        <v>596</v>
      </c>
      <c r="B44" s="45"/>
      <c r="C44" s="46"/>
      <c r="D44" s="46"/>
      <c r="E44" s="47" t="s">
        <v>593</v>
      </c>
      <c r="F44" s="46"/>
      <c r="G44" s="46"/>
      <c r="H44" s="46"/>
      <c r="I44" s="46"/>
      <c r="J44" s="48"/>
    </row>
    <row r="45" ht="45">
      <c r="A45" s="37" t="s">
        <v>630</v>
      </c>
      <c r="B45" s="45"/>
      <c r="C45" s="46"/>
      <c r="D45" s="46"/>
      <c r="E45" s="52" t="s">
        <v>7021</v>
      </c>
      <c r="F45" s="46"/>
      <c r="G45" s="46"/>
      <c r="H45" s="46"/>
      <c r="I45" s="46"/>
      <c r="J45" s="48"/>
    </row>
    <row r="46">
      <c r="A46" s="37" t="s">
        <v>597</v>
      </c>
      <c r="B46" s="45"/>
      <c r="C46" s="46"/>
      <c r="D46" s="46"/>
      <c r="E46" s="47" t="s">
        <v>593</v>
      </c>
      <c r="F46" s="46"/>
      <c r="G46" s="46"/>
      <c r="H46" s="46"/>
      <c r="I46" s="46"/>
      <c r="J46" s="48"/>
    </row>
    <row r="47">
      <c r="A47" s="37" t="s">
        <v>591</v>
      </c>
      <c r="B47" s="37">
        <v>9</v>
      </c>
      <c r="C47" s="38" t="s">
        <v>1381</v>
      </c>
      <c r="D47" s="37" t="s">
        <v>593</v>
      </c>
      <c r="E47" s="39" t="s">
        <v>1382</v>
      </c>
      <c r="F47" s="40" t="s">
        <v>639</v>
      </c>
      <c r="G47" s="41">
        <v>47.387999999999998</v>
      </c>
      <c r="H47" s="42">
        <v>0</v>
      </c>
      <c r="I47" s="43">
        <f>ROUND(G47*H47,P4)</f>
        <v>0</v>
      </c>
      <c r="J47" s="37"/>
      <c r="O47" s="44">
        <f>I47*0.21</f>
        <v>0</v>
      </c>
      <c r="P47">
        <v>3</v>
      </c>
    </row>
    <row r="48">
      <c r="A48" s="37" t="s">
        <v>596</v>
      </c>
      <c r="B48" s="45"/>
      <c r="C48" s="46"/>
      <c r="D48" s="46"/>
      <c r="E48" s="47" t="s">
        <v>593</v>
      </c>
      <c r="F48" s="46"/>
      <c r="G48" s="46"/>
      <c r="H48" s="46"/>
      <c r="I48" s="46"/>
      <c r="J48" s="48"/>
    </row>
    <row r="49" ht="75">
      <c r="A49" s="37" t="s">
        <v>630</v>
      </c>
      <c r="B49" s="45"/>
      <c r="C49" s="46"/>
      <c r="D49" s="46"/>
      <c r="E49" s="52" t="s">
        <v>7022</v>
      </c>
      <c r="F49" s="46"/>
      <c r="G49" s="46"/>
      <c r="H49" s="46"/>
      <c r="I49" s="46"/>
      <c r="J49" s="48"/>
    </row>
    <row r="50">
      <c r="A50" s="37" t="s">
        <v>597</v>
      </c>
      <c r="B50" s="45"/>
      <c r="C50" s="46"/>
      <c r="D50" s="46"/>
      <c r="E50" s="47" t="s">
        <v>593</v>
      </c>
      <c r="F50" s="46"/>
      <c r="G50" s="46"/>
      <c r="H50" s="46"/>
      <c r="I50" s="46"/>
      <c r="J50" s="48"/>
    </row>
    <row r="51">
      <c r="A51" s="37" t="s">
        <v>591</v>
      </c>
      <c r="B51" s="37">
        <v>10</v>
      </c>
      <c r="C51" s="38" t="s">
        <v>1385</v>
      </c>
      <c r="D51" s="37" t="s">
        <v>593</v>
      </c>
      <c r="E51" s="39" t="s">
        <v>1386</v>
      </c>
      <c r="F51" s="40" t="s">
        <v>639</v>
      </c>
      <c r="G51" s="41">
        <v>47.387999999999998</v>
      </c>
      <c r="H51" s="42">
        <v>0</v>
      </c>
      <c r="I51" s="43">
        <f>ROUND(G51*H51,P4)</f>
        <v>0</v>
      </c>
      <c r="J51" s="37"/>
      <c r="O51" s="44">
        <f>I51*0.21</f>
        <v>0</v>
      </c>
      <c r="P51">
        <v>3</v>
      </c>
    </row>
    <row r="52">
      <c r="A52" s="37" t="s">
        <v>596</v>
      </c>
      <c r="B52" s="45"/>
      <c r="C52" s="46"/>
      <c r="D52" s="46"/>
      <c r="E52" s="47" t="s">
        <v>593</v>
      </c>
      <c r="F52" s="46"/>
      <c r="G52" s="46"/>
      <c r="H52" s="46"/>
      <c r="I52" s="46"/>
      <c r="J52" s="48"/>
    </row>
    <row r="53">
      <c r="A53" s="37" t="s">
        <v>630</v>
      </c>
      <c r="B53" s="45"/>
      <c r="C53" s="46"/>
      <c r="D53" s="46"/>
      <c r="E53" s="52" t="s">
        <v>7023</v>
      </c>
      <c r="F53" s="46"/>
      <c r="G53" s="46"/>
      <c r="H53" s="46"/>
      <c r="I53" s="46"/>
      <c r="J53" s="48"/>
    </row>
    <row r="54">
      <c r="A54" s="37" t="s">
        <v>597</v>
      </c>
      <c r="B54" s="45"/>
      <c r="C54" s="46"/>
      <c r="D54" s="46"/>
      <c r="E54" s="47" t="s">
        <v>593</v>
      </c>
      <c r="F54" s="46"/>
      <c r="G54" s="46"/>
      <c r="H54" s="46"/>
      <c r="I54" s="46"/>
      <c r="J54" s="48"/>
    </row>
    <row r="55">
      <c r="A55" s="37" t="s">
        <v>591</v>
      </c>
      <c r="B55" s="37">
        <v>11</v>
      </c>
      <c r="C55" s="38" t="s">
        <v>1388</v>
      </c>
      <c r="D55" s="37" t="s">
        <v>593</v>
      </c>
      <c r="E55" s="39" t="s">
        <v>1389</v>
      </c>
      <c r="F55" s="40" t="s">
        <v>951</v>
      </c>
      <c r="G55" s="41">
        <v>0.81299999999999994</v>
      </c>
      <c r="H55" s="42">
        <v>0</v>
      </c>
      <c r="I55" s="43">
        <f>ROUND(G55*H55,P4)</f>
        <v>0</v>
      </c>
      <c r="J55" s="37"/>
      <c r="O55" s="44">
        <f>I55*0.21</f>
        <v>0</v>
      </c>
      <c r="P55">
        <v>3</v>
      </c>
    </row>
    <row r="56">
      <c r="A56" s="37" t="s">
        <v>596</v>
      </c>
      <c r="B56" s="45"/>
      <c r="C56" s="46"/>
      <c r="D56" s="46"/>
      <c r="E56" s="47" t="s">
        <v>593</v>
      </c>
      <c r="F56" s="46"/>
      <c r="G56" s="46"/>
      <c r="H56" s="46"/>
      <c r="I56" s="46"/>
      <c r="J56" s="48"/>
    </row>
    <row r="57">
      <c r="A57" s="37" t="s">
        <v>630</v>
      </c>
      <c r="B57" s="45"/>
      <c r="C57" s="46"/>
      <c r="D57" s="46"/>
      <c r="E57" s="52" t="s">
        <v>7024</v>
      </c>
      <c r="F57" s="46"/>
      <c r="G57" s="46"/>
      <c r="H57" s="46"/>
      <c r="I57" s="46"/>
      <c r="J57" s="48"/>
    </row>
    <row r="58">
      <c r="A58" s="37" t="s">
        <v>597</v>
      </c>
      <c r="B58" s="45"/>
      <c r="C58" s="46"/>
      <c r="D58" s="46"/>
      <c r="E58" s="47" t="s">
        <v>593</v>
      </c>
      <c r="F58" s="46"/>
      <c r="G58" s="46"/>
      <c r="H58" s="46"/>
      <c r="I58" s="46"/>
      <c r="J58" s="48"/>
    </row>
    <row r="59">
      <c r="A59" s="31" t="s">
        <v>589</v>
      </c>
      <c r="B59" s="32"/>
      <c r="C59" s="33" t="s">
        <v>5330</v>
      </c>
      <c r="D59" s="34"/>
      <c r="E59" s="31" t="s">
        <v>5331</v>
      </c>
      <c r="F59" s="34"/>
      <c r="G59" s="34"/>
      <c r="H59" s="34"/>
      <c r="I59" s="35">
        <f>SUMIFS(I60:I63,A60:A63,"P")</f>
        <v>0</v>
      </c>
      <c r="J59" s="36"/>
    </row>
    <row r="60" ht="30">
      <c r="A60" s="37" t="s">
        <v>591</v>
      </c>
      <c r="B60" s="37">
        <v>12</v>
      </c>
      <c r="C60" s="38" t="s">
        <v>7025</v>
      </c>
      <c r="D60" s="37" t="s">
        <v>593</v>
      </c>
      <c r="E60" s="39" t="s">
        <v>7026</v>
      </c>
      <c r="F60" s="40" t="s">
        <v>639</v>
      </c>
      <c r="G60" s="41">
        <v>600</v>
      </c>
      <c r="H60" s="42">
        <v>0</v>
      </c>
      <c r="I60" s="43">
        <f>ROUND(G60*H60,P4)</f>
        <v>0</v>
      </c>
      <c r="J60" s="37"/>
      <c r="O60" s="44">
        <f>I60*0.21</f>
        <v>0</v>
      </c>
      <c r="P60">
        <v>3</v>
      </c>
    </row>
    <row r="61">
      <c r="A61" s="37" t="s">
        <v>596</v>
      </c>
      <c r="B61" s="45"/>
      <c r="C61" s="46"/>
      <c r="D61" s="46"/>
      <c r="E61" s="47" t="s">
        <v>593</v>
      </c>
      <c r="F61" s="46"/>
      <c r="G61" s="46"/>
      <c r="H61" s="46"/>
      <c r="I61" s="46"/>
      <c r="J61" s="48"/>
    </row>
    <row r="62">
      <c r="A62" s="37" t="s">
        <v>630</v>
      </c>
      <c r="B62" s="45"/>
      <c r="C62" s="46"/>
      <c r="D62" s="46"/>
      <c r="E62" s="52" t="s">
        <v>7027</v>
      </c>
      <c r="F62" s="46"/>
      <c r="G62" s="46"/>
      <c r="H62" s="46"/>
      <c r="I62" s="46"/>
      <c r="J62" s="48"/>
    </row>
    <row r="63">
      <c r="A63" s="37" t="s">
        <v>597</v>
      </c>
      <c r="B63" s="45"/>
      <c r="C63" s="46"/>
      <c r="D63" s="46"/>
      <c r="E63" s="47" t="s">
        <v>593</v>
      </c>
      <c r="F63" s="46"/>
      <c r="G63" s="46"/>
      <c r="H63" s="46"/>
      <c r="I63" s="46"/>
      <c r="J63" s="48"/>
    </row>
    <row r="64">
      <c r="A64" s="31" t="s">
        <v>589</v>
      </c>
      <c r="B64" s="32"/>
      <c r="C64" s="33" t="s">
        <v>3813</v>
      </c>
      <c r="D64" s="34"/>
      <c r="E64" s="31" t="s">
        <v>3814</v>
      </c>
      <c r="F64" s="34"/>
      <c r="G64" s="34"/>
      <c r="H64" s="34"/>
      <c r="I64" s="35">
        <f>SUMIFS(I65:I112,A65:A112,"P")</f>
        <v>0</v>
      </c>
      <c r="J64" s="36"/>
    </row>
    <row r="65" ht="30">
      <c r="A65" s="37" t="s">
        <v>591</v>
      </c>
      <c r="B65" s="37">
        <v>13</v>
      </c>
      <c r="C65" s="38" t="s">
        <v>7028</v>
      </c>
      <c r="D65" s="37" t="s">
        <v>593</v>
      </c>
      <c r="E65" s="39" t="s">
        <v>7029</v>
      </c>
      <c r="F65" s="40" t="s">
        <v>639</v>
      </c>
      <c r="G65" s="41">
        <v>247</v>
      </c>
      <c r="H65" s="42">
        <v>0</v>
      </c>
      <c r="I65" s="43">
        <f>ROUND(G65*H65,P4)</f>
        <v>0</v>
      </c>
      <c r="J65" s="37"/>
      <c r="O65" s="44">
        <f>I65*0.21</f>
        <v>0</v>
      </c>
      <c r="P65">
        <v>3</v>
      </c>
    </row>
    <row r="66">
      <c r="A66" s="37" t="s">
        <v>596</v>
      </c>
      <c r="B66" s="45"/>
      <c r="C66" s="46"/>
      <c r="D66" s="46"/>
      <c r="E66" s="47" t="s">
        <v>593</v>
      </c>
      <c r="F66" s="46"/>
      <c r="G66" s="46"/>
      <c r="H66" s="46"/>
      <c r="I66" s="46"/>
      <c r="J66" s="48"/>
    </row>
    <row r="67" ht="45">
      <c r="A67" s="37" t="s">
        <v>630</v>
      </c>
      <c r="B67" s="45"/>
      <c r="C67" s="46"/>
      <c r="D67" s="46"/>
      <c r="E67" s="52" t="s">
        <v>7030</v>
      </c>
      <c r="F67" s="46"/>
      <c r="G67" s="46"/>
      <c r="H67" s="46"/>
      <c r="I67" s="46"/>
      <c r="J67" s="48"/>
    </row>
    <row r="68">
      <c r="A68" s="37" t="s">
        <v>597</v>
      </c>
      <c r="B68" s="45"/>
      <c r="C68" s="46"/>
      <c r="D68" s="46"/>
      <c r="E68" s="47" t="s">
        <v>593</v>
      </c>
      <c r="F68" s="46"/>
      <c r="G68" s="46"/>
      <c r="H68" s="46"/>
      <c r="I68" s="46"/>
      <c r="J68" s="48"/>
    </row>
    <row r="69" ht="30">
      <c r="A69" s="37" t="s">
        <v>591</v>
      </c>
      <c r="B69" s="37">
        <v>14</v>
      </c>
      <c r="C69" s="38" t="s">
        <v>7031</v>
      </c>
      <c r="D69" s="37" t="s">
        <v>593</v>
      </c>
      <c r="E69" s="39" t="s">
        <v>7032</v>
      </c>
      <c r="F69" s="40" t="s">
        <v>639</v>
      </c>
      <c r="G69" s="41">
        <v>4940</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7033</v>
      </c>
      <c r="F71" s="46"/>
      <c r="G71" s="46"/>
      <c r="H71" s="46"/>
      <c r="I71" s="46"/>
      <c r="J71" s="48"/>
    </row>
    <row r="72">
      <c r="A72" s="37" t="s">
        <v>597</v>
      </c>
      <c r="B72" s="45"/>
      <c r="C72" s="46"/>
      <c r="D72" s="46"/>
      <c r="E72" s="47" t="s">
        <v>593</v>
      </c>
      <c r="F72" s="46"/>
      <c r="G72" s="46"/>
      <c r="H72" s="46"/>
      <c r="I72" s="46"/>
      <c r="J72" s="48"/>
    </row>
    <row r="73" ht="30">
      <c r="A73" s="37" t="s">
        <v>591</v>
      </c>
      <c r="B73" s="37">
        <v>15</v>
      </c>
      <c r="C73" s="38" t="s">
        <v>7034</v>
      </c>
      <c r="D73" s="37" t="s">
        <v>593</v>
      </c>
      <c r="E73" s="39" t="s">
        <v>7035</v>
      </c>
      <c r="F73" s="40" t="s">
        <v>639</v>
      </c>
      <c r="G73" s="41">
        <v>247</v>
      </c>
      <c r="H73" s="42">
        <v>0</v>
      </c>
      <c r="I73" s="43">
        <f>ROUND(G73*H73,P4)</f>
        <v>0</v>
      </c>
      <c r="J73" s="37"/>
      <c r="O73" s="44">
        <f>I73*0.21</f>
        <v>0</v>
      </c>
      <c r="P73">
        <v>3</v>
      </c>
    </row>
    <row r="74">
      <c r="A74" s="37" t="s">
        <v>596</v>
      </c>
      <c r="B74" s="45"/>
      <c r="C74" s="46"/>
      <c r="D74" s="46"/>
      <c r="E74" s="47" t="s">
        <v>593</v>
      </c>
      <c r="F74" s="46"/>
      <c r="G74" s="46"/>
      <c r="H74" s="46"/>
      <c r="I74" s="46"/>
      <c r="J74" s="48"/>
    </row>
    <row r="75">
      <c r="A75" s="37" t="s">
        <v>630</v>
      </c>
      <c r="B75" s="45"/>
      <c r="C75" s="46"/>
      <c r="D75" s="46"/>
      <c r="E75" s="52" t="s">
        <v>7036</v>
      </c>
      <c r="F75" s="46"/>
      <c r="G75" s="46"/>
      <c r="H75" s="46"/>
      <c r="I75" s="46"/>
      <c r="J75" s="48"/>
    </row>
    <row r="76">
      <c r="A76" s="37" t="s">
        <v>597</v>
      </c>
      <c r="B76" s="45"/>
      <c r="C76" s="46"/>
      <c r="D76" s="46"/>
      <c r="E76" s="47" t="s">
        <v>593</v>
      </c>
      <c r="F76" s="46"/>
      <c r="G76" s="46"/>
      <c r="H76" s="46"/>
      <c r="I76" s="46"/>
      <c r="J76" s="48"/>
    </row>
    <row r="77" ht="30">
      <c r="A77" s="37" t="s">
        <v>591</v>
      </c>
      <c r="B77" s="37">
        <v>16</v>
      </c>
      <c r="C77" s="38" t="s">
        <v>7037</v>
      </c>
      <c r="D77" s="37" t="s">
        <v>593</v>
      </c>
      <c r="E77" s="39" t="s">
        <v>7038</v>
      </c>
      <c r="F77" s="40" t="s">
        <v>639</v>
      </c>
      <c r="G77" s="41">
        <v>235.94999999999999</v>
      </c>
      <c r="H77" s="42">
        <v>0</v>
      </c>
      <c r="I77" s="43">
        <f>ROUND(G77*H77,P4)</f>
        <v>0</v>
      </c>
      <c r="J77" s="37"/>
      <c r="O77" s="44">
        <f>I77*0.21</f>
        <v>0</v>
      </c>
      <c r="P77">
        <v>3</v>
      </c>
    </row>
    <row r="78">
      <c r="A78" s="37" t="s">
        <v>596</v>
      </c>
      <c r="B78" s="45"/>
      <c r="C78" s="46"/>
      <c r="D78" s="46"/>
      <c r="E78" s="47" t="s">
        <v>593</v>
      </c>
      <c r="F78" s="46"/>
      <c r="G78" s="46"/>
      <c r="H78" s="46"/>
      <c r="I78" s="46"/>
      <c r="J78" s="48"/>
    </row>
    <row r="79">
      <c r="A79" s="37" t="s">
        <v>630</v>
      </c>
      <c r="B79" s="45"/>
      <c r="C79" s="46"/>
      <c r="D79" s="46"/>
      <c r="E79" s="52" t="s">
        <v>7039</v>
      </c>
      <c r="F79" s="46"/>
      <c r="G79" s="46"/>
      <c r="H79" s="46"/>
      <c r="I79" s="46"/>
      <c r="J79" s="48"/>
    </row>
    <row r="80">
      <c r="A80" s="37" t="s">
        <v>597</v>
      </c>
      <c r="B80" s="45"/>
      <c r="C80" s="46"/>
      <c r="D80" s="46"/>
      <c r="E80" s="47" t="s">
        <v>593</v>
      </c>
      <c r="F80" s="46"/>
      <c r="G80" s="46"/>
      <c r="H80" s="46"/>
      <c r="I80" s="46"/>
      <c r="J80" s="48"/>
    </row>
    <row r="81" ht="30">
      <c r="A81" s="37" t="s">
        <v>591</v>
      </c>
      <c r="B81" s="37">
        <v>17</v>
      </c>
      <c r="C81" s="38" t="s">
        <v>7040</v>
      </c>
      <c r="D81" s="37" t="s">
        <v>593</v>
      </c>
      <c r="E81" s="39" t="s">
        <v>7041</v>
      </c>
      <c r="F81" s="40" t="s">
        <v>639</v>
      </c>
      <c r="G81" s="41">
        <v>7078.5</v>
      </c>
      <c r="H81" s="42">
        <v>0</v>
      </c>
      <c r="I81" s="43">
        <f>ROUND(G81*H81,P4)</f>
        <v>0</v>
      </c>
      <c r="J81" s="37"/>
      <c r="O81" s="44">
        <f>I81*0.21</f>
        <v>0</v>
      </c>
      <c r="P81">
        <v>3</v>
      </c>
    </row>
    <row r="82">
      <c r="A82" s="37" t="s">
        <v>596</v>
      </c>
      <c r="B82" s="45"/>
      <c r="C82" s="46"/>
      <c r="D82" s="46"/>
      <c r="E82" s="47" t="s">
        <v>593</v>
      </c>
      <c r="F82" s="46"/>
      <c r="G82" s="46"/>
      <c r="H82" s="46"/>
      <c r="I82" s="46"/>
      <c r="J82" s="48"/>
    </row>
    <row r="83">
      <c r="A83" s="37" t="s">
        <v>630</v>
      </c>
      <c r="B83" s="45"/>
      <c r="C83" s="46"/>
      <c r="D83" s="46"/>
      <c r="E83" s="52" t="s">
        <v>7042</v>
      </c>
      <c r="F83" s="46"/>
      <c r="G83" s="46"/>
      <c r="H83" s="46"/>
      <c r="I83" s="46"/>
      <c r="J83" s="48"/>
    </row>
    <row r="84">
      <c r="A84" s="37" t="s">
        <v>597</v>
      </c>
      <c r="B84" s="45"/>
      <c r="C84" s="46"/>
      <c r="D84" s="46"/>
      <c r="E84" s="47" t="s">
        <v>593</v>
      </c>
      <c r="F84" s="46"/>
      <c r="G84" s="46"/>
      <c r="H84" s="46"/>
      <c r="I84" s="46"/>
      <c r="J84" s="48"/>
    </row>
    <row r="85" ht="30">
      <c r="A85" s="37" t="s">
        <v>591</v>
      </c>
      <c r="B85" s="37">
        <v>18</v>
      </c>
      <c r="C85" s="38" t="s">
        <v>7043</v>
      </c>
      <c r="D85" s="37" t="s">
        <v>593</v>
      </c>
      <c r="E85" s="39" t="s">
        <v>7044</v>
      </c>
      <c r="F85" s="40" t="s">
        <v>639</v>
      </c>
      <c r="G85" s="41">
        <v>235.94999999999999</v>
      </c>
      <c r="H85" s="42">
        <v>0</v>
      </c>
      <c r="I85" s="43">
        <f>ROUND(G85*H85,P4)</f>
        <v>0</v>
      </c>
      <c r="J85" s="37"/>
      <c r="O85" s="44">
        <f>I85*0.21</f>
        <v>0</v>
      </c>
      <c r="P85">
        <v>3</v>
      </c>
    </row>
    <row r="86">
      <c r="A86" s="37" t="s">
        <v>596</v>
      </c>
      <c r="B86" s="45"/>
      <c r="C86" s="46"/>
      <c r="D86" s="46"/>
      <c r="E86" s="47" t="s">
        <v>593</v>
      </c>
      <c r="F86" s="46"/>
      <c r="G86" s="46"/>
      <c r="H86" s="46"/>
      <c r="I86" s="46"/>
      <c r="J86" s="48"/>
    </row>
    <row r="87">
      <c r="A87" s="37" t="s">
        <v>630</v>
      </c>
      <c r="B87" s="45"/>
      <c r="C87" s="46"/>
      <c r="D87" s="46"/>
      <c r="E87" s="52" t="s">
        <v>7045</v>
      </c>
      <c r="F87" s="46"/>
      <c r="G87" s="46"/>
      <c r="H87" s="46"/>
      <c r="I87" s="46"/>
      <c r="J87" s="48"/>
    </row>
    <row r="88">
      <c r="A88" s="37" t="s">
        <v>597</v>
      </c>
      <c r="B88" s="45"/>
      <c r="C88" s="46"/>
      <c r="D88" s="46"/>
      <c r="E88" s="47" t="s">
        <v>593</v>
      </c>
      <c r="F88" s="46"/>
      <c r="G88" s="46"/>
      <c r="H88" s="46"/>
      <c r="I88" s="46"/>
      <c r="J88" s="48"/>
    </row>
    <row r="89" ht="30">
      <c r="A89" s="37" t="s">
        <v>591</v>
      </c>
      <c r="B89" s="37">
        <v>19</v>
      </c>
      <c r="C89" s="38" t="s">
        <v>7046</v>
      </c>
      <c r="D89" s="37" t="s">
        <v>593</v>
      </c>
      <c r="E89" s="39" t="s">
        <v>7047</v>
      </c>
      <c r="F89" s="40" t="s">
        <v>951</v>
      </c>
      <c r="G89" s="41">
        <v>8.3849999999999998</v>
      </c>
      <c r="H89" s="42">
        <v>0</v>
      </c>
      <c r="I89" s="43">
        <f>ROUND(G89*H89,P4)</f>
        <v>0</v>
      </c>
      <c r="J89" s="37"/>
      <c r="O89" s="44">
        <f>I89*0.21</f>
        <v>0</v>
      </c>
      <c r="P89">
        <v>3</v>
      </c>
    </row>
    <row r="90">
      <c r="A90" s="37" t="s">
        <v>596</v>
      </c>
      <c r="B90" s="45"/>
      <c r="C90" s="46"/>
      <c r="D90" s="46"/>
      <c r="E90" s="47" t="s">
        <v>593</v>
      </c>
      <c r="F90" s="46"/>
      <c r="G90" s="46"/>
      <c r="H90" s="46"/>
      <c r="I90" s="46"/>
      <c r="J90" s="48"/>
    </row>
    <row r="91">
      <c r="A91" s="37" t="s">
        <v>630</v>
      </c>
      <c r="B91" s="45"/>
      <c r="C91" s="46"/>
      <c r="D91" s="46"/>
      <c r="E91" s="52" t="s">
        <v>7048</v>
      </c>
      <c r="F91" s="46"/>
      <c r="G91" s="46"/>
      <c r="H91" s="46"/>
      <c r="I91" s="46"/>
      <c r="J91" s="48"/>
    </row>
    <row r="92">
      <c r="A92" s="37" t="s">
        <v>597</v>
      </c>
      <c r="B92" s="45"/>
      <c r="C92" s="46"/>
      <c r="D92" s="46"/>
      <c r="E92" s="47" t="s">
        <v>593</v>
      </c>
      <c r="F92" s="46"/>
      <c r="G92" s="46"/>
      <c r="H92" s="46"/>
      <c r="I92" s="46"/>
      <c r="J92" s="48"/>
    </row>
    <row r="93" ht="30">
      <c r="A93" s="37" t="s">
        <v>591</v>
      </c>
      <c r="B93" s="37">
        <v>20</v>
      </c>
      <c r="C93" s="38" t="s">
        <v>7049</v>
      </c>
      <c r="D93" s="37" t="s">
        <v>593</v>
      </c>
      <c r="E93" s="39" t="s">
        <v>7050</v>
      </c>
      <c r="F93" s="40" t="s">
        <v>604</v>
      </c>
      <c r="G93" s="41">
        <v>6</v>
      </c>
      <c r="H93" s="42">
        <v>0</v>
      </c>
      <c r="I93" s="43">
        <f>ROUND(G93*H93,P4)</f>
        <v>0</v>
      </c>
      <c r="J93" s="37"/>
      <c r="O93" s="44">
        <f>I93*0.21</f>
        <v>0</v>
      </c>
      <c r="P93">
        <v>3</v>
      </c>
    </row>
    <row r="94">
      <c r="A94" s="37" t="s">
        <v>596</v>
      </c>
      <c r="B94" s="45"/>
      <c r="C94" s="46"/>
      <c r="D94" s="46"/>
      <c r="E94" s="47" t="s">
        <v>593</v>
      </c>
      <c r="F94" s="46"/>
      <c r="G94" s="46"/>
      <c r="H94" s="46"/>
      <c r="I94" s="46"/>
      <c r="J94" s="48"/>
    </row>
    <row r="95">
      <c r="A95" s="37" t="s">
        <v>630</v>
      </c>
      <c r="B95" s="45"/>
      <c r="C95" s="46"/>
      <c r="D95" s="46"/>
      <c r="E95" s="52" t="s">
        <v>6012</v>
      </c>
      <c r="F95" s="46"/>
      <c r="G95" s="46"/>
      <c r="H95" s="46"/>
      <c r="I95" s="46"/>
      <c r="J95" s="48"/>
    </row>
    <row r="96">
      <c r="A96" s="37" t="s">
        <v>597</v>
      </c>
      <c r="B96" s="45"/>
      <c r="C96" s="46"/>
      <c r="D96" s="46"/>
      <c r="E96" s="47" t="s">
        <v>593</v>
      </c>
      <c r="F96" s="46"/>
      <c r="G96" s="46"/>
      <c r="H96" s="46"/>
      <c r="I96" s="46"/>
      <c r="J96" s="48"/>
    </row>
    <row r="97" ht="30">
      <c r="A97" s="37" t="s">
        <v>591</v>
      </c>
      <c r="B97" s="37">
        <v>21</v>
      </c>
      <c r="C97" s="38" t="s">
        <v>7051</v>
      </c>
      <c r="D97" s="37" t="s">
        <v>593</v>
      </c>
      <c r="E97" s="39" t="s">
        <v>7052</v>
      </c>
      <c r="F97" s="40" t="s">
        <v>604</v>
      </c>
      <c r="G97" s="41">
        <v>6</v>
      </c>
      <c r="H97" s="42">
        <v>0</v>
      </c>
      <c r="I97" s="43">
        <f>ROUND(G97*H97,P4)</f>
        <v>0</v>
      </c>
      <c r="J97" s="37"/>
      <c r="O97" s="44">
        <f>I97*0.21</f>
        <v>0</v>
      </c>
      <c r="P97">
        <v>3</v>
      </c>
    </row>
    <row r="98">
      <c r="A98" s="37" t="s">
        <v>596</v>
      </c>
      <c r="B98" s="45"/>
      <c r="C98" s="46"/>
      <c r="D98" s="46"/>
      <c r="E98" s="47" t="s">
        <v>593</v>
      </c>
      <c r="F98" s="46"/>
      <c r="G98" s="46"/>
      <c r="H98" s="46"/>
      <c r="I98" s="46"/>
      <c r="J98" s="48"/>
    </row>
    <row r="99">
      <c r="A99" s="37" t="s">
        <v>630</v>
      </c>
      <c r="B99" s="45"/>
      <c r="C99" s="46"/>
      <c r="D99" s="46"/>
      <c r="E99" s="52" t="s">
        <v>7053</v>
      </c>
      <c r="F99" s="46"/>
      <c r="G99" s="46"/>
      <c r="H99" s="46"/>
      <c r="I99" s="46"/>
      <c r="J99" s="48"/>
    </row>
    <row r="100">
      <c r="A100" s="37" t="s">
        <v>597</v>
      </c>
      <c r="B100" s="45"/>
      <c r="C100" s="46"/>
      <c r="D100" s="46"/>
      <c r="E100" s="47" t="s">
        <v>593</v>
      </c>
      <c r="F100" s="46"/>
      <c r="G100" s="46"/>
      <c r="H100" s="46"/>
      <c r="I100" s="46"/>
      <c r="J100" s="48"/>
    </row>
    <row r="101">
      <c r="A101" s="37" t="s">
        <v>591</v>
      </c>
      <c r="B101" s="37">
        <v>22</v>
      </c>
      <c r="C101" s="38" t="s">
        <v>7054</v>
      </c>
      <c r="D101" s="37" t="s">
        <v>593</v>
      </c>
      <c r="E101" s="39" t="s">
        <v>7055</v>
      </c>
      <c r="F101" s="40" t="s">
        <v>604</v>
      </c>
      <c r="G101" s="41">
        <v>6</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c r="A103" s="37" t="s">
        <v>630</v>
      </c>
      <c r="B103" s="45"/>
      <c r="C103" s="46"/>
      <c r="D103" s="46"/>
      <c r="E103" s="52" t="s">
        <v>5186</v>
      </c>
      <c r="F103" s="46"/>
      <c r="G103" s="46"/>
      <c r="H103" s="46"/>
      <c r="I103" s="46"/>
      <c r="J103" s="48"/>
    </row>
    <row r="104">
      <c r="A104" s="37" t="s">
        <v>597</v>
      </c>
      <c r="B104" s="45"/>
      <c r="C104" s="46"/>
      <c r="D104" s="46"/>
      <c r="E104" s="47" t="s">
        <v>593</v>
      </c>
      <c r="F104" s="46"/>
      <c r="G104" s="46"/>
      <c r="H104" s="46"/>
      <c r="I104" s="46"/>
      <c r="J104" s="48"/>
    </row>
    <row r="105">
      <c r="A105" s="37" t="s">
        <v>591</v>
      </c>
      <c r="B105" s="37">
        <v>23</v>
      </c>
      <c r="C105" s="38" t="s">
        <v>7056</v>
      </c>
      <c r="D105" s="37" t="s">
        <v>593</v>
      </c>
      <c r="E105" s="39" t="s">
        <v>7057</v>
      </c>
      <c r="F105" s="40" t="s">
        <v>604</v>
      </c>
      <c r="G105" s="41">
        <v>6</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c r="A107" s="37" t="s">
        <v>630</v>
      </c>
      <c r="B107" s="45"/>
      <c r="C107" s="46"/>
      <c r="D107" s="46"/>
      <c r="E107" s="52" t="s">
        <v>5186</v>
      </c>
      <c r="F107" s="46"/>
      <c r="G107" s="46"/>
      <c r="H107" s="46"/>
      <c r="I107" s="46"/>
      <c r="J107" s="48"/>
    </row>
    <row r="108">
      <c r="A108" s="37" t="s">
        <v>597</v>
      </c>
      <c r="B108" s="45"/>
      <c r="C108" s="46"/>
      <c r="D108" s="46"/>
      <c r="E108" s="47" t="s">
        <v>593</v>
      </c>
      <c r="F108" s="46"/>
      <c r="G108" s="46"/>
      <c r="H108" s="46"/>
      <c r="I108" s="46"/>
      <c r="J108" s="48"/>
    </row>
    <row r="109">
      <c r="A109" s="37" t="s">
        <v>591</v>
      </c>
      <c r="B109" s="37">
        <v>24</v>
      </c>
      <c r="C109" s="38" t="s">
        <v>6713</v>
      </c>
      <c r="D109" s="37" t="s">
        <v>593</v>
      </c>
      <c r="E109" s="39" t="s">
        <v>7058</v>
      </c>
      <c r="F109" s="40" t="s">
        <v>1007</v>
      </c>
      <c r="G109" s="41">
        <v>8385</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c r="A111" s="37" t="s">
        <v>630</v>
      </c>
      <c r="B111" s="45"/>
      <c r="C111" s="46"/>
      <c r="D111" s="46"/>
      <c r="E111" s="52" t="s">
        <v>7059</v>
      </c>
      <c r="F111" s="46"/>
      <c r="G111" s="46"/>
      <c r="H111" s="46"/>
      <c r="I111" s="46"/>
      <c r="J111" s="48"/>
    </row>
    <row r="112">
      <c r="A112" s="37" t="s">
        <v>597</v>
      </c>
      <c r="B112" s="45"/>
      <c r="C112" s="46"/>
      <c r="D112" s="46"/>
      <c r="E112" s="47" t="s">
        <v>593</v>
      </c>
      <c r="F112" s="46"/>
      <c r="G112" s="46"/>
      <c r="H112" s="46"/>
      <c r="I112" s="46"/>
      <c r="J112" s="48"/>
    </row>
    <row r="113">
      <c r="A113" s="31" t="s">
        <v>589</v>
      </c>
      <c r="B113" s="32"/>
      <c r="C113" s="33" t="s">
        <v>946</v>
      </c>
      <c r="D113" s="34"/>
      <c r="E113" s="31" t="s">
        <v>947</v>
      </c>
      <c r="F113" s="34"/>
      <c r="G113" s="34"/>
      <c r="H113" s="34"/>
      <c r="I113" s="35">
        <f>SUMIFS(I114:I117,A114:A117,"P")</f>
        <v>0</v>
      </c>
      <c r="J113" s="36"/>
    </row>
    <row r="114" ht="45">
      <c r="A114" s="37" t="s">
        <v>591</v>
      </c>
      <c r="B114" s="37">
        <v>25</v>
      </c>
      <c r="C114" s="38" t="s">
        <v>948</v>
      </c>
      <c r="D114" s="37" t="s">
        <v>949</v>
      </c>
      <c r="E114" s="39" t="s">
        <v>950</v>
      </c>
      <c r="F114" s="40" t="s">
        <v>951</v>
      </c>
      <c r="G114" s="41">
        <v>61.704000000000001</v>
      </c>
      <c r="H114" s="42">
        <v>0</v>
      </c>
      <c r="I114" s="43">
        <f>ROUND(G114*H114,P4)</f>
        <v>0</v>
      </c>
      <c r="J114" s="37"/>
      <c r="O114" s="44">
        <f>I114*0.21</f>
        <v>0</v>
      </c>
      <c r="P114">
        <v>3</v>
      </c>
    </row>
    <row r="115">
      <c r="A115" s="37" t="s">
        <v>596</v>
      </c>
      <c r="B115" s="45"/>
      <c r="C115" s="46"/>
      <c r="D115" s="46"/>
      <c r="E115" s="39" t="s">
        <v>952</v>
      </c>
      <c r="F115" s="46"/>
      <c r="G115" s="46"/>
      <c r="H115" s="46"/>
      <c r="I115" s="46"/>
      <c r="J115" s="48"/>
    </row>
    <row r="116" ht="240">
      <c r="A116" s="37" t="s">
        <v>630</v>
      </c>
      <c r="B116" s="45"/>
      <c r="C116" s="46"/>
      <c r="D116" s="46"/>
      <c r="E116" s="52" t="s">
        <v>7060</v>
      </c>
      <c r="F116" s="46"/>
      <c r="G116" s="46"/>
      <c r="H116" s="46"/>
      <c r="I116" s="46"/>
      <c r="J116" s="48"/>
    </row>
    <row r="117" ht="120">
      <c r="A117" s="37" t="s">
        <v>597</v>
      </c>
      <c r="B117" s="45"/>
      <c r="C117" s="46"/>
      <c r="D117" s="46"/>
      <c r="E117" s="39" t="s">
        <v>954</v>
      </c>
      <c r="F117" s="46"/>
      <c r="G117" s="46"/>
      <c r="H117" s="46"/>
      <c r="I117" s="46"/>
      <c r="J117" s="48"/>
    </row>
    <row r="118">
      <c r="A118" s="31" t="s">
        <v>589</v>
      </c>
      <c r="B118" s="32"/>
      <c r="C118" s="33" t="s">
        <v>1578</v>
      </c>
      <c r="D118" s="34"/>
      <c r="E118" s="31" t="s">
        <v>1579</v>
      </c>
      <c r="F118" s="34"/>
      <c r="G118" s="34"/>
      <c r="H118" s="34"/>
      <c r="I118" s="35">
        <f>SUMIFS(I119:I122,A119:A122,"P")</f>
        <v>0</v>
      </c>
      <c r="J118" s="36"/>
    </row>
    <row r="119" ht="30">
      <c r="A119" s="37" t="s">
        <v>591</v>
      </c>
      <c r="B119" s="37">
        <v>26</v>
      </c>
      <c r="C119" s="38" t="s">
        <v>7061</v>
      </c>
      <c r="D119" s="37" t="s">
        <v>593</v>
      </c>
      <c r="E119" s="39" t="s">
        <v>7062</v>
      </c>
      <c r="F119" s="40" t="s">
        <v>951</v>
      </c>
      <c r="G119" s="41">
        <v>85.516999999999996</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c r="A121" s="37" t="s">
        <v>630</v>
      </c>
      <c r="B121" s="45"/>
      <c r="C121" s="46"/>
      <c r="D121" s="46"/>
      <c r="E121" s="52" t="s">
        <v>7063</v>
      </c>
      <c r="F121" s="46"/>
      <c r="G121" s="46"/>
      <c r="H121" s="46"/>
      <c r="I121" s="46"/>
      <c r="J121" s="48"/>
    </row>
    <row r="122">
      <c r="A122" s="37" t="s">
        <v>597</v>
      </c>
      <c r="B122" s="45"/>
      <c r="C122" s="46"/>
      <c r="D122" s="46"/>
      <c r="E122" s="47" t="s">
        <v>593</v>
      </c>
      <c r="F122" s="46"/>
      <c r="G122" s="46"/>
      <c r="H122" s="46"/>
      <c r="I122" s="46"/>
      <c r="J122" s="48"/>
    </row>
    <row r="123">
      <c r="A123" s="31" t="s">
        <v>589</v>
      </c>
      <c r="B123" s="32"/>
      <c r="C123" s="33" t="s">
        <v>1825</v>
      </c>
      <c r="D123" s="34"/>
      <c r="E123" s="31" t="s">
        <v>1826</v>
      </c>
      <c r="F123" s="34"/>
      <c r="G123" s="34"/>
      <c r="H123" s="34"/>
      <c r="I123" s="35">
        <f>SUMIFS(I124:I131,A124:A131,"P")</f>
        <v>0</v>
      </c>
      <c r="J123" s="36"/>
    </row>
    <row r="124">
      <c r="A124" s="37" t="s">
        <v>591</v>
      </c>
      <c r="B124" s="37">
        <v>27</v>
      </c>
      <c r="C124" s="38" t="s">
        <v>5470</v>
      </c>
      <c r="D124" s="37" t="s">
        <v>593</v>
      </c>
      <c r="E124" s="39" t="s">
        <v>5375</v>
      </c>
      <c r="F124" s="40" t="s">
        <v>1829</v>
      </c>
      <c r="G124" s="41">
        <v>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885</v>
      </c>
      <c r="F126" s="46"/>
      <c r="G126" s="46"/>
      <c r="H126" s="46"/>
      <c r="I126" s="46"/>
      <c r="J126" s="48"/>
    </row>
    <row r="127">
      <c r="A127" s="37" t="s">
        <v>597</v>
      </c>
      <c r="B127" s="45"/>
      <c r="C127" s="46"/>
      <c r="D127" s="46"/>
      <c r="E127" s="47" t="s">
        <v>593</v>
      </c>
      <c r="F127" s="46"/>
      <c r="G127" s="46"/>
      <c r="H127" s="46"/>
      <c r="I127" s="46"/>
      <c r="J127" s="48"/>
    </row>
    <row r="128">
      <c r="A128" s="37" t="s">
        <v>591</v>
      </c>
      <c r="B128" s="37">
        <v>28</v>
      </c>
      <c r="C128" s="38" t="s">
        <v>5472</v>
      </c>
      <c r="D128" s="37" t="s">
        <v>593</v>
      </c>
      <c r="E128" s="39" t="s">
        <v>5379</v>
      </c>
      <c r="F128" s="40" t="s">
        <v>1829</v>
      </c>
      <c r="G128" s="41">
        <v>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c r="A130" s="37" t="s">
        <v>630</v>
      </c>
      <c r="B130" s="45"/>
      <c r="C130" s="46"/>
      <c r="D130" s="46"/>
      <c r="E130" s="52" t="s">
        <v>885</v>
      </c>
      <c r="F130" s="46"/>
      <c r="G130" s="46"/>
      <c r="H130" s="46"/>
      <c r="I130" s="46"/>
      <c r="J130" s="48"/>
    </row>
    <row r="131">
      <c r="A131" s="37" t="s">
        <v>597</v>
      </c>
      <c r="B131" s="49"/>
      <c r="C131" s="50"/>
      <c r="D131" s="50"/>
      <c r="E131" s="53" t="s">
        <v>593</v>
      </c>
      <c r="F131" s="50"/>
      <c r="G131" s="50"/>
      <c r="H131" s="50"/>
      <c r="I131" s="50"/>
      <c r="J131" s="51"/>
    </row>
  </sheetData>
  <sheetProtection sheet="1" objects="1" scenarios="1" spinCount="100000" saltValue="eV62g0Fd4axyL6vbE4ApuGT6Rc03blkKScaS7Uv162r7pPUWdklVuFFYcCpRiFdqePRmJG7RaIYlHCI0ckYB2Q==" hashValue="DW5AkQtBKDEA/6EEu/L9W6yb1aDHhDck+5/+W0dTBuQ+NUwgaHxYEOGg0Vf4RU1LSy1aJC+Xq5U0BA9Yrt2P9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7064</v>
      </c>
      <c r="I3" s="25">
        <f>SUMIFS(I12:I158,A12:A158,"SD")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6939</v>
      </c>
      <c r="D7" s="22"/>
      <c r="E7" s="23" t="s">
        <v>291</v>
      </c>
      <c r="F7" s="17"/>
      <c r="G7" s="17"/>
      <c r="H7" s="17"/>
      <c r="I7" s="17"/>
      <c r="J7" s="19"/>
    </row>
    <row r="8">
      <c r="A8" s="3" t="s">
        <v>1343</v>
      </c>
      <c r="B8" s="20" t="s">
        <v>577</v>
      </c>
      <c r="C8" s="21" t="s">
        <v>7064</v>
      </c>
      <c r="D8" s="22"/>
      <c r="E8" s="23" t="s">
        <v>299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SUMIFS(I13:I68,A13:A68,"P")</f>
        <v>0</v>
      </c>
      <c r="J12" s="36"/>
    </row>
    <row r="13" ht="30">
      <c r="A13" s="37" t="s">
        <v>591</v>
      </c>
      <c r="B13" s="37">
        <v>1</v>
      </c>
      <c r="C13" s="38" t="s">
        <v>5475</v>
      </c>
      <c r="D13" s="37" t="s">
        <v>593</v>
      </c>
      <c r="E13" s="39" t="s">
        <v>5476</v>
      </c>
      <c r="F13" s="40" t="s">
        <v>604</v>
      </c>
      <c r="G13" s="41">
        <v>15</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5477</v>
      </c>
      <c r="F15" s="46"/>
      <c r="G15" s="46"/>
      <c r="H15" s="46"/>
      <c r="I15" s="46"/>
      <c r="J15" s="48"/>
    </row>
    <row r="16">
      <c r="A16" s="37" t="s">
        <v>597</v>
      </c>
      <c r="B16" s="45"/>
      <c r="C16" s="46"/>
      <c r="D16" s="46"/>
      <c r="E16" s="47" t="s">
        <v>593</v>
      </c>
      <c r="F16" s="46"/>
      <c r="G16" s="46"/>
      <c r="H16" s="46"/>
      <c r="I16" s="46"/>
      <c r="J16" s="48"/>
    </row>
    <row r="17" ht="30">
      <c r="A17" s="37" t="s">
        <v>591</v>
      </c>
      <c r="B17" s="37">
        <v>2</v>
      </c>
      <c r="C17" s="38" t="s">
        <v>5478</v>
      </c>
      <c r="D17" s="37" t="s">
        <v>593</v>
      </c>
      <c r="E17" s="39" t="s">
        <v>5479</v>
      </c>
      <c r="F17" s="40" t="s">
        <v>604</v>
      </c>
      <c r="G17" s="41">
        <v>15</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822</v>
      </c>
      <c r="F19" s="46"/>
      <c r="G19" s="46"/>
      <c r="H19" s="46"/>
      <c r="I19" s="46"/>
      <c r="J19" s="48"/>
    </row>
    <row r="20">
      <c r="A20" s="37" t="s">
        <v>597</v>
      </c>
      <c r="B20" s="45"/>
      <c r="C20" s="46"/>
      <c r="D20" s="46"/>
      <c r="E20" s="47" t="s">
        <v>593</v>
      </c>
      <c r="F20" s="46"/>
      <c r="G20" s="46"/>
      <c r="H20" s="46"/>
      <c r="I20" s="46"/>
      <c r="J20" s="48"/>
    </row>
    <row r="21">
      <c r="A21" s="37" t="s">
        <v>591</v>
      </c>
      <c r="B21" s="37">
        <v>3</v>
      </c>
      <c r="C21" s="38" t="s">
        <v>5480</v>
      </c>
      <c r="D21" s="37" t="s">
        <v>593</v>
      </c>
      <c r="E21" s="39" t="s">
        <v>5481</v>
      </c>
      <c r="F21" s="40" t="s">
        <v>639</v>
      </c>
      <c r="G21" s="41">
        <v>24</v>
      </c>
      <c r="H21" s="42">
        <v>0</v>
      </c>
      <c r="I21" s="43">
        <f>ROUND(G21*H21,P4)</f>
        <v>0</v>
      </c>
      <c r="J21" s="37"/>
      <c r="O21" s="44">
        <f>I21*0.21</f>
        <v>0</v>
      </c>
      <c r="P21">
        <v>3</v>
      </c>
    </row>
    <row r="22">
      <c r="A22" s="37" t="s">
        <v>596</v>
      </c>
      <c r="B22" s="45"/>
      <c r="C22" s="46"/>
      <c r="D22" s="46"/>
      <c r="E22" s="47" t="s">
        <v>593</v>
      </c>
      <c r="F22" s="46"/>
      <c r="G22" s="46"/>
      <c r="H22" s="46"/>
      <c r="I22" s="46"/>
      <c r="J22" s="48"/>
    </row>
    <row r="23" ht="30">
      <c r="A23" s="37" t="s">
        <v>630</v>
      </c>
      <c r="B23" s="45"/>
      <c r="C23" s="46"/>
      <c r="D23" s="46"/>
      <c r="E23" s="52" t="s">
        <v>5482</v>
      </c>
      <c r="F23" s="46"/>
      <c r="G23" s="46"/>
      <c r="H23" s="46"/>
      <c r="I23" s="46"/>
      <c r="J23" s="48"/>
    </row>
    <row r="24">
      <c r="A24" s="37" t="s">
        <v>597</v>
      </c>
      <c r="B24" s="45"/>
      <c r="C24" s="46"/>
      <c r="D24" s="46"/>
      <c r="E24" s="47" t="s">
        <v>593</v>
      </c>
      <c r="F24" s="46"/>
      <c r="G24" s="46"/>
      <c r="H24" s="46"/>
      <c r="I24" s="46"/>
      <c r="J24" s="48"/>
    </row>
    <row r="25">
      <c r="A25" s="37" t="s">
        <v>591</v>
      </c>
      <c r="B25" s="37">
        <v>4</v>
      </c>
      <c r="C25" s="38" t="s">
        <v>5483</v>
      </c>
      <c r="D25" s="37" t="s">
        <v>593</v>
      </c>
      <c r="E25" s="39" t="s">
        <v>5484</v>
      </c>
      <c r="F25" s="40" t="s">
        <v>639</v>
      </c>
      <c r="G25" s="41">
        <v>24</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5468</v>
      </c>
      <c r="F27" s="46"/>
      <c r="G27" s="46"/>
      <c r="H27" s="46"/>
      <c r="I27" s="46"/>
      <c r="J27" s="48"/>
    </row>
    <row r="28">
      <c r="A28" s="37" t="s">
        <v>597</v>
      </c>
      <c r="B28" s="45"/>
      <c r="C28" s="46"/>
      <c r="D28" s="46"/>
      <c r="E28" s="47" t="s">
        <v>593</v>
      </c>
      <c r="F28" s="46"/>
      <c r="G28" s="46"/>
      <c r="H28" s="46"/>
      <c r="I28" s="46"/>
      <c r="J28" s="48"/>
    </row>
    <row r="29" ht="30">
      <c r="A29" s="37" t="s">
        <v>591</v>
      </c>
      <c r="B29" s="37">
        <v>5</v>
      </c>
      <c r="C29" s="38" t="s">
        <v>5485</v>
      </c>
      <c r="D29" s="37" t="s">
        <v>593</v>
      </c>
      <c r="E29" s="39" t="s">
        <v>5486</v>
      </c>
      <c r="F29" s="40" t="s">
        <v>595</v>
      </c>
      <c r="G29" s="41">
        <v>200</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5195</v>
      </c>
      <c r="F31" s="46"/>
      <c r="G31" s="46"/>
      <c r="H31" s="46"/>
      <c r="I31" s="46"/>
      <c r="J31" s="48"/>
    </row>
    <row r="32">
      <c r="A32" s="37" t="s">
        <v>597</v>
      </c>
      <c r="B32" s="45"/>
      <c r="C32" s="46"/>
      <c r="D32" s="46"/>
      <c r="E32" s="47" t="s">
        <v>593</v>
      </c>
      <c r="F32" s="46"/>
      <c r="G32" s="46"/>
      <c r="H32" s="46"/>
      <c r="I32" s="46"/>
      <c r="J32" s="48"/>
    </row>
    <row r="33" ht="30">
      <c r="A33" s="37" t="s">
        <v>591</v>
      </c>
      <c r="B33" s="37">
        <v>6</v>
      </c>
      <c r="C33" s="38" t="s">
        <v>5488</v>
      </c>
      <c r="D33" s="37" t="s">
        <v>593</v>
      </c>
      <c r="E33" s="39" t="s">
        <v>5489</v>
      </c>
      <c r="F33" s="40" t="s">
        <v>595</v>
      </c>
      <c r="G33" s="41">
        <v>200</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5195</v>
      </c>
      <c r="F35" s="46"/>
      <c r="G35" s="46"/>
      <c r="H35" s="46"/>
      <c r="I35" s="46"/>
      <c r="J35" s="48"/>
    </row>
    <row r="36">
      <c r="A36" s="37" t="s">
        <v>597</v>
      </c>
      <c r="B36" s="45"/>
      <c r="C36" s="46"/>
      <c r="D36" s="46"/>
      <c r="E36" s="47" t="s">
        <v>593</v>
      </c>
      <c r="F36" s="46"/>
      <c r="G36" s="46"/>
      <c r="H36" s="46"/>
      <c r="I36" s="46"/>
      <c r="J36" s="48"/>
    </row>
    <row r="37" ht="30">
      <c r="A37" s="37" t="s">
        <v>591</v>
      </c>
      <c r="B37" s="37">
        <v>7</v>
      </c>
      <c r="C37" s="38" t="s">
        <v>5406</v>
      </c>
      <c r="D37" s="37" t="s">
        <v>593</v>
      </c>
      <c r="E37" s="39" t="s">
        <v>5407</v>
      </c>
      <c r="F37" s="40" t="s">
        <v>629</v>
      </c>
      <c r="G37" s="41">
        <v>188.50999999999999</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630</v>
      </c>
      <c r="B39" s="45"/>
      <c r="C39" s="46"/>
      <c r="D39" s="46"/>
      <c r="E39" s="52" t="s">
        <v>7065</v>
      </c>
      <c r="F39" s="46"/>
      <c r="G39" s="46"/>
      <c r="H39" s="46"/>
      <c r="I39" s="46"/>
      <c r="J39" s="48"/>
    </row>
    <row r="40">
      <c r="A40" s="37" t="s">
        <v>597</v>
      </c>
      <c r="B40" s="45"/>
      <c r="C40" s="46"/>
      <c r="D40" s="46"/>
      <c r="E40" s="47" t="s">
        <v>593</v>
      </c>
      <c r="F40" s="46"/>
      <c r="G40" s="46"/>
      <c r="H40" s="46"/>
      <c r="I40" s="46"/>
      <c r="J40" s="48"/>
    </row>
    <row r="41" ht="30">
      <c r="A41" s="37" t="s">
        <v>591</v>
      </c>
      <c r="B41" s="37">
        <v>8</v>
      </c>
      <c r="C41" s="38" t="s">
        <v>5497</v>
      </c>
      <c r="D41" s="37" t="s">
        <v>593</v>
      </c>
      <c r="E41" s="39" t="s">
        <v>5498</v>
      </c>
      <c r="F41" s="40" t="s">
        <v>629</v>
      </c>
      <c r="G41" s="41">
        <v>188.50999999999999</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7066</v>
      </c>
      <c r="F43" s="46"/>
      <c r="G43" s="46"/>
      <c r="H43" s="46"/>
      <c r="I43" s="46"/>
      <c r="J43" s="48"/>
    </row>
    <row r="44">
      <c r="A44" s="37" t="s">
        <v>597</v>
      </c>
      <c r="B44" s="45"/>
      <c r="C44" s="46"/>
      <c r="D44" s="46"/>
      <c r="E44" s="47" t="s">
        <v>593</v>
      </c>
      <c r="F44" s="46"/>
      <c r="G44" s="46"/>
      <c r="H44" s="46"/>
      <c r="I44" s="46"/>
      <c r="J44" s="48"/>
    </row>
    <row r="45">
      <c r="A45" s="37" t="s">
        <v>591</v>
      </c>
      <c r="B45" s="37">
        <v>9</v>
      </c>
      <c r="C45" s="38" t="s">
        <v>5053</v>
      </c>
      <c r="D45" s="37" t="s">
        <v>593</v>
      </c>
      <c r="E45" s="39" t="s">
        <v>5054</v>
      </c>
      <c r="F45" s="40" t="s">
        <v>639</v>
      </c>
      <c r="G45" s="41">
        <v>685.49099999999999</v>
      </c>
      <c r="H45" s="42">
        <v>0</v>
      </c>
      <c r="I45" s="43">
        <f>ROUND(G45*H45,P4)</f>
        <v>0</v>
      </c>
      <c r="J45" s="37"/>
      <c r="O45" s="44">
        <f>I45*0.21</f>
        <v>0</v>
      </c>
      <c r="P45">
        <v>3</v>
      </c>
    </row>
    <row r="46">
      <c r="A46" s="37" t="s">
        <v>596</v>
      </c>
      <c r="B46" s="45"/>
      <c r="C46" s="46"/>
      <c r="D46" s="46"/>
      <c r="E46" s="47" t="s">
        <v>593</v>
      </c>
      <c r="F46" s="46"/>
      <c r="G46" s="46"/>
      <c r="H46" s="46"/>
      <c r="I46" s="46"/>
      <c r="J46" s="48"/>
    </row>
    <row r="47">
      <c r="A47" s="37" t="s">
        <v>630</v>
      </c>
      <c r="B47" s="45"/>
      <c r="C47" s="46"/>
      <c r="D47" s="46"/>
      <c r="E47" s="52" t="s">
        <v>7067</v>
      </c>
      <c r="F47" s="46"/>
      <c r="G47" s="46"/>
      <c r="H47" s="46"/>
      <c r="I47" s="46"/>
      <c r="J47" s="48"/>
    </row>
    <row r="48">
      <c r="A48" s="37" t="s">
        <v>597</v>
      </c>
      <c r="B48" s="45"/>
      <c r="C48" s="46"/>
      <c r="D48" s="46"/>
      <c r="E48" s="47" t="s">
        <v>593</v>
      </c>
      <c r="F48" s="46"/>
      <c r="G48" s="46"/>
      <c r="H48" s="46"/>
      <c r="I48" s="46"/>
      <c r="J48" s="48"/>
    </row>
    <row r="49">
      <c r="A49" s="37" t="s">
        <v>591</v>
      </c>
      <c r="B49" s="37">
        <v>10</v>
      </c>
      <c r="C49" s="38" t="s">
        <v>5059</v>
      </c>
      <c r="D49" s="37" t="s">
        <v>593</v>
      </c>
      <c r="E49" s="39" t="s">
        <v>5060</v>
      </c>
      <c r="F49" s="40" t="s">
        <v>639</v>
      </c>
      <c r="G49" s="41">
        <v>685.49099999999999</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7068</v>
      </c>
      <c r="F51" s="46"/>
      <c r="G51" s="46"/>
      <c r="H51" s="46"/>
      <c r="I51" s="46"/>
      <c r="J51" s="48"/>
    </row>
    <row r="52">
      <c r="A52" s="37" t="s">
        <v>597</v>
      </c>
      <c r="B52" s="45"/>
      <c r="C52" s="46"/>
      <c r="D52" s="46"/>
      <c r="E52" s="47" t="s">
        <v>593</v>
      </c>
      <c r="F52" s="46"/>
      <c r="G52" s="46"/>
      <c r="H52" s="46"/>
      <c r="I52" s="46"/>
      <c r="J52" s="48"/>
    </row>
    <row r="53">
      <c r="A53" s="37" t="s">
        <v>591</v>
      </c>
      <c r="B53" s="37">
        <v>11</v>
      </c>
      <c r="C53" s="38" t="s">
        <v>1363</v>
      </c>
      <c r="D53" s="37" t="s">
        <v>593</v>
      </c>
      <c r="E53" s="39" t="s">
        <v>1364</v>
      </c>
      <c r="F53" s="40" t="s">
        <v>629</v>
      </c>
      <c r="G53" s="41">
        <v>254.27500000000001</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7069</v>
      </c>
      <c r="F55" s="46"/>
      <c r="G55" s="46"/>
      <c r="H55" s="46"/>
      <c r="I55" s="46"/>
      <c r="J55" s="48"/>
    </row>
    <row r="56">
      <c r="A56" s="37" t="s">
        <v>597</v>
      </c>
      <c r="B56" s="45"/>
      <c r="C56" s="46"/>
      <c r="D56" s="46"/>
      <c r="E56" s="47" t="s">
        <v>593</v>
      </c>
      <c r="F56" s="46"/>
      <c r="G56" s="46"/>
      <c r="H56" s="46"/>
      <c r="I56" s="46"/>
      <c r="J56" s="48"/>
    </row>
    <row r="57">
      <c r="A57" s="37" t="s">
        <v>591</v>
      </c>
      <c r="B57" s="37">
        <v>12</v>
      </c>
      <c r="C57" s="38" t="s">
        <v>5075</v>
      </c>
      <c r="D57" s="37" t="s">
        <v>593</v>
      </c>
      <c r="E57" s="39" t="s">
        <v>5076</v>
      </c>
      <c r="F57" s="40" t="s">
        <v>629</v>
      </c>
      <c r="G57" s="41">
        <v>101.955</v>
      </c>
      <c r="H57" s="42">
        <v>0</v>
      </c>
      <c r="I57" s="43">
        <f>ROUND(G57*H57,P4)</f>
        <v>0</v>
      </c>
      <c r="J57" s="37"/>
      <c r="O57" s="44">
        <f>I57*0.21</f>
        <v>0</v>
      </c>
      <c r="P57">
        <v>3</v>
      </c>
    </row>
    <row r="58">
      <c r="A58" s="37" t="s">
        <v>596</v>
      </c>
      <c r="B58" s="45"/>
      <c r="C58" s="46"/>
      <c r="D58" s="46"/>
      <c r="E58" s="47" t="s">
        <v>593</v>
      </c>
      <c r="F58" s="46"/>
      <c r="G58" s="46"/>
      <c r="H58" s="46"/>
      <c r="I58" s="46"/>
      <c r="J58" s="48"/>
    </row>
    <row r="59" ht="45">
      <c r="A59" s="37" t="s">
        <v>630</v>
      </c>
      <c r="B59" s="45"/>
      <c r="C59" s="46"/>
      <c r="D59" s="46"/>
      <c r="E59" s="52" t="s">
        <v>7070</v>
      </c>
      <c r="F59" s="46"/>
      <c r="G59" s="46"/>
      <c r="H59" s="46"/>
      <c r="I59" s="46"/>
      <c r="J59" s="48"/>
    </row>
    <row r="60">
      <c r="A60" s="37" t="s">
        <v>597</v>
      </c>
      <c r="B60" s="45"/>
      <c r="C60" s="46"/>
      <c r="D60" s="46"/>
      <c r="E60" s="47" t="s">
        <v>593</v>
      </c>
      <c r="F60" s="46"/>
      <c r="G60" s="46"/>
      <c r="H60" s="46"/>
      <c r="I60" s="46"/>
      <c r="J60" s="48"/>
    </row>
    <row r="61">
      <c r="A61" s="37" t="s">
        <v>591</v>
      </c>
      <c r="B61" s="37">
        <v>13</v>
      </c>
      <c r="C61" s="38" t="s">
        <v>5093</v>
      </c>
      <c r="D61" s="37" t="s">
        <v>593</v>
      </c>
      <c r="E61" s="39" t="s">
        <v>5094</v>
      </c>
      <c r="F61" s="40" t="s">
        <v>951</v>
      </c>
      <c r="G61" s="41">
        <v>508.55000000000001</v>
      </c>
      <c r="H61" s="42">
        <v>0</v>
      </c>
      <c r="I61" s="43">
        <f>ROUND(G61*H61,P4)</f>
        <v>0</v>
      </c>
      <c r="J61" s="37"/>
      <c r="O61" s="44">
        <f>I61*0.21</f>
        <v>0</v>
      </c>
      <c r="P61">
        <v>3</v>
      </c>
    </row>
    <row r="62">
      <c r="A62" s="37" t="s">
        <v>596</v>
      </c>
      <c r="B62" s="45"/>
      <c r="C62" s="46"/>
      <c r="D62" s="46"/>
      <c r="E62" s="47" t="s">
        <v>593</v>
      </c>
      <c r="F62" s="46"/>
      <c r="G62" s="46"/>
      <c r="H62" s="46"/>
      <c r="I62" s="46"/>
      <c r="J62" s="48"/>
    </row>
    <row r="63">
      <c r="A63" s="37" t="s">
        <v>630</v>
      </c>
      <c r="B63" s="45"/>
      <c r="C63" s="46"/>
      <c r="D63" s="46"/>
      <c r="E63" s="52" t="s">
        <v>7071</v>
      </c>
      <c r="F63" s="46"/>
      <c r="G63" s="46"/>
      <c r="H63" s="46"/>
      <c r="I63" s="46"/>
      <c r="J63" s="48"/>
    </row>
    <row r="64">
      <c r="A64" s="37" t="s">
        <v>597</v>
      </c>
      <c r="B64" s="45"/>
      <c r="C64" s="46"/>
      <c r="D64" s="46"/>
      <c r="E64" s="47" t="s">
        <v>593</v>
      </c>
      <c r="F64" s="46"/>
      <c r="G64" s="46"/>
      <c r="H64" s="46"/>
      <c r="I64" s="46"/>
      <c r="J64" s="48"/>
    </row>
    <row r="65">
      <c r="A65" s="37" t="s">
        <v>591</v>
      </c>
      <c r="B65" s="37">
        <v>14</v>
      </c>
      <c r="C65" s="38" t="s">
        <v>5540</v>
      </c>
      <c r="D65" s="37" t="s">
        <v>593</v>
      </c>
      <c r="E65" s="39" t="s">
        <v>5541</v>
      </c>
      <c r="F65" s="40" t="s">
        <v>951</v>
      </c>
      <c r="G65" s="41">
        <v>203.91</v>
      </c>
      <c r="H65" s="42">
        <v>0</v>
      </c>
      <c r="I65" s="43">
        <f>ROUND(G65*H65,P4)</f>
        <v>0</v>
      </c>
      <c r="J65" s="37"/>
      <c r="O65" s="44">
        <f>I65*0.21</f>
        <v>0</v>
      </c>
      <c r="P65">
        <v>3</v>
      </c>
    </row>
    <row r="66">
      <c r="A66" s="37" t="s">
        <v>596</v>
      </c>
      <c r="B66" s="45"/>
      <c r="C66" s="46"/>
      <c r="D66" s="46"/>
      <c r="E66" s="47" t="s">
        <v>593</v>
      </c>
      <c r="F66" s="46"/>
      <c r="G66" s="46"/>
      <c r="H66" s="46"/>
      <c r="I66" s="46"/>
      <c r="J66" s="48"/>
    </row>
    <row r="67">
      <c r="A67" s="37" t="s">
        <v>630</v>
      </c>
      <c r="B67" s="45"/>
      <c r="C67" s="46"/>
      <c r="D67" s="46"/>
      <c r="E67" s="52" t="s">
        <v>7072</v>
      </c>
      <c r="F67" s="46"/>
      <c r="G67" s="46"/>
      <c r="H67" s="46"/>
      <c r="I67" s="46"/>
      <c r="J67" s="48"/>
    </row>
    <row r="68">
      <c r="A68" s="37" t="s">
        <v>597</v>
      </c>
      <c r="B68" s="45"/>
      <c r="C68" s="46"/>
      <c r="D68" s="46"/>
      <c r="E68" s="47" t="s">
        <v>593</v>
      </c>
      <c r="F68" s="46"/>
      <c r="G68" s="46"/>
      <c r="H68" s="46"/>
      <c r="I68" s="46"/>
      <c r="J68" s="48"/>
    </row>
    <row r="69">
      <c r="A69" s="31" t="s">
        <v>589</v>
      </c>
      <c r="B69" s="32"/>
      <c r="C69" s="33" t="s">
        <v>734</v>
      </c>
      <c r="D69" s="34"/>
      <c r="E69" s="31" t="s">
        <v>1406</v>
      </c>
      <c r="F69" s="34"/>
      <c r="G69" s="34"/>
      <c r="H69" s="34"/>
      <c r="I69" s="35">
        <f>SUMIFS(I70:I73,A70:A73,"P")</f>
        <v>0</v>
      </c>
      <c r="J69" s="36"/>
    </row>
    <row r="70">
      <c r="A70" s="37" t="s">
        <v>591</v>
      </c>
      <c r="B70" s="37">
        <v>15</v>
      </c>
      <c r="C70" s="38" t="s">
        <v>5563</v>
      </c>
      <c r="D70" s="37" t="s">
        <v>593</v>
      </c>
      <c r="E70" s="39" t="s">
        <v>5564</v>
      </c>
      <c r="F70" s="40" t="s">
        <v>629</v>
      </c>
      <c r="G70" s="41">
        <v>20.789999999999999</v>
      </c>
      <c r="H70" s="42">
        <v>0</v>
      </c>
      <c r="I70" s="43">
        <f>ROUND(G70*H70,P4)</f>
        <v>0</v>
      </c>
      <c r="J70" s="37"/>
      <c r="O70" s="44">
        <f>I70*0.21</f>
        <v>0</v>
      </c>
      <c r="P70">
        <v>3</v>
      </c>
    </row>
    <row r="71">
      <c r="A71" s="37" t="s">
        <v>596</v>
      </c>
      <c r="B71" s="45"/>
      <c r="C71" s="46"/>
      <c r="D71" s="46"/>
      <c r="E71" s="47" t="s">
        <v>593</v>
      </c>
      <c r="F71" s="46"/>
      <c r="G71" s="46"/>
      <c r="H71" s="46"/>
      <c r="I71" s="46"/>
      <c r="J71" s="48"/>
    </row>
    <row r="72">
      <c r="A72" s="37" t="s">
        <v>630</v>
      </c>
      <c r="B72" s="45"/>
      <c r="C72" s="46"/>
      <c r="D72" s="46"/>
      <c r="E72" s="52" t="s">
        <v>7073</v>
      </c>
      <c r="F72" s="46"/>
      <c r="G72" s="46"/>
      <c r="H72" s="46"/>
      <c r="I72" s="46"/>
      <c r="J72" s="48"/>
    </row>
    <row r="73">
      <c r="A73" s="37" t="s">
        <v>597</v>
      </c>
      <c r="B73" s="45"/>
      <c r="C73" s="46"/>
      <c r="D73" s="46"/>
      <c r="E73" s="47" t="s">
        <v>593</v>
      </c>
      <c r="F73" s="46"/>
      <c r="G73" s="46"/>
      <c r="H73" s="46"/>
      <c r="I73" s="46"/>
      <c r="J73" s="48"/>
    </row>
    <row r="74">
      <c r="A74" s="31" t="s">
        <v>589</v>
      </c>
      <c r="B74" s="32"/>
      <c r="C74" s="33" t="s">
        <v>3581</v>
      </c>
      <c r="D74" s="34"/>
      <c r="E74" s="31" t="s">
        <v>3582</v>
      </c>
      <c r="F74" s="34"/>
      <c r="G74" s="34"/>
      <c r="H74" s="34"/>
      <c r="I74" s="35">
        <f>SUMIFS(I75:I134,A75:A134,"P")</f>
        <v>0</v>
      </c>
      <c r="J74" s="36"/>
    </row>
    <row r="75" ht="30">
      <c r="A75" s="37" t="s">
        <v>591</v>
      </c>
      <c r="B75" s="37">
        <v>16</v>
      </c>
      <c r="C75" s="38" t="s">
        <v>5934</v>
      </c>
      <c r="D75" s="37" t="s">
        <v>593</v>
      </c>
      <c r="E75" s="39" t="s">
        <v>5935</v>
      </c>
      <c r="F75" s="40" t="s">
        <v>595</v>
      </c>
      <c r="G75" s="41">
        <v>191.83500000000001</v>
      </c>
      <c r="H75" s="42">
        <v>0</v>
      </c>
      <c r="I75" s="43">
        <f>ROUND(G75*H75,P4)</f>
        <v>0</v>
      </c>
      <c r="J75" s="37"/>
      <c r="O75" s="44">
        <f>I75*0.21</f>
        <v>0</v>
      </c>
      <c r="P75">
        <v>3</v>
      </c>
    </row>
    <row r="76">
      <c r="A76" s="37" t="s">
        <v>596</v>
      </c>
      <c r="B76" s="45"/>
      <c r="C76" s="46"/>
      <c r="D76" s="46"/>
      <c r="E76" s="47" t="s">
        <v>593</v>
      </c>
      <c r="F76" s="46"/>
      <c r="G76" s="46"/>
      <c r="H76" s="46"/>
      <c r="I76" s="46"/>
      <c r="J76" s="48"/>
    </row>
    <row r="77" ht="30">
      <c r="A77" s="37" t="s">
        <v>630</v>
      </c>
      <c r="B77" s="45"/>
      <c r="C77" s="46"/>
      <c r="D77" s="46"/>
      <c r="E77" s="52" t="s">
        <v>7074</v>
      </c>
      <c r="F77" s="46"/>
      <c r="G77" s="46"/>
      <c r="H77" s="46"/>
      <c r="I77" s="46"/>
      <c r="J77" s="48"/>
    </row>
    <row r="78">
      <c r="A78" s="37" t="s">
        <v>597</v>
      </c>
      <c r="B78" s="45"/>
      <c r="C78" s="46"/>
      <c r="D78" s="46"/>
      <c r="E78" s="47" t="s">
        <v>593</v>
      </c>
      <c r="F78" s="46"/>
      <c r="G78" s="46"/>
      <c r="H78" s="46"/>
      <c r="I78" s="46"/>
      <c r="J78" s="48"/>
    </row>
    <row r="79">
      <c r="A79" s="37" t="s">
        <v>591</v>
      </c>
      <c r="B79" s="37">
        <v>17</v>
      </c>
      <c r="C79" s="38" t="s">
        <v>6007</v>
      </c>
      <c r="D79" s="37" t="s">
        <v>593</v>
      </c>
      <c r="E79" s="39" t="s">
        <v>6008</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885</v>
      </c>
      <c r="F81" s="46"/>
      <c r="G81" s="46"/>
      <c r="H81" s="46"/>
      <c r="I81" s="46"/>
      <c r="J81" s="48"/>
    </row>
    <row r="82">
      <c r="A82" s="37" t="s">
        <v>597</v>
      </c>
      <c r="B82" s="45"/>
      <c r="C82" s="46"/>
      <c r="D82" s="46"/>
      <c r="E82" s="47" t="s">
        <v>593</v>
      </c>
      <c r="F82" s="46"/>
      <c r="G82" s="46"/>
      <c r="H82" s="46"/>
      <c r="I82" s="46"/>
      <c r="J82" s="48"/>
    </row>
    <row r="83">
      <c r="A83" s="37" t="s">
        <v>591</v>
      </c>
      <c r="B83" s="37">
        <v>18</v>
      </c>
      <c r="C83" s="38" t="s">
        <v>5937</v>
      </c>
      <c r="D83" s="37" t="s">
        <v>593</v>
      </c>
      <c r="E83" s="39" t="s">
        <v>5938</v>
      </c>
      <c r="F83" s="40" t="s">
        <v>604</v>
      </c>
      <c r="G83" s="41">
        <v>2</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869</v>
      </c>
      <c r="F85" s="46"/>
      <c r="G85" s="46"/>
      <c r="H85" s="46"/>
      <c r="I85" s="46"/>
      <c r="J85" s="48"/>
    </row>
    <row r="86">
      <c r="A86" s="37" t="s">
        <v>597</v>
      </c>
      <c r="B86" s="45"/>
      <c r="C86" s="46"/>
      <c r="D86" s="46"/>
      <c r="E86" s="47" t="s">
        <v>593</v>
      </c>
      <c r="F86" s="46"/>
      <c r="G86" s="46"/>
      <c r="H86" s="46"/>
      <c r="I86" s="46"/>
      <c r="J86" s="48"/>
    </row>
    <row r="87" ht="30">
      <c r="A87" s="37" t="s">
        <v>591</v>
      </c>
      <c r="B87" s="37">
        <v>19</v>
      </c>
      <c r="C87" s="38" t="s">
        <v>5945</v>
      </c>
      <c r="D87" s="37" t="s">
        <v>593</v>
      </c>
      <c r="E87" s="39" t="s">
        <v>5946</v>
      </c>
      <c r="F87" s="40" t="s">
        <v>595</v>
      </c>
      <c r="G87" s="41">
        <v>189</v>
      </c>
      <c r="H87" s="42">
        <v>0</v>
      </c>
      <c r="I87" s="43">
        <f>ROUND(G87*H87,P4)</f>
        <v>0</v>
      </c>
      <c r="J87" s="37"/>
      <c r="O87" s="44">
        <f>I87*0.21</f>
        <v>0</v>
      </c>
      <c r="P87">
        <v>3</v>
      </c>
    </row>
    <row r="88">
      <c r="A88" s="37" t="s">
        <v>596</v>
      </c>
      <c r="B88" s="45"/>
      <c r="C88" s="46"/>
      <c r="D88" s="46"/>
      <c r="E88" s="47" t="s">
        <v>593</v>
      </c>
      <c r="F88" s="46"/>
      <c r="G88" s="46"/>
      <c r="H88" s="46"/>
      <c r="I88" s="46"/>
      <c r="J88" s="48"/>
    </row>
    <row r="89">
      <c r="A89" s="37" t="s">
        <v>630</v>
      </c>
      <c r="B89" s="45"/>
      <c r="C89" s="46"/>
      <c r="D89" s="46"/>
      <c r="E89" s="52" t="s">
        <v>6975</v>
      </c>
      <c r="F89" s="46"/>
      <c r="G89" s="46"/>
      <c r="H89" s="46"/>
      <c r="I89" s="46"/>
      <c r="J89" s="48"/>
    </row>
    <row r="90">
      <c r="A90" s="37" t="s">
        <v>597</v>
      </c>
      <c r="B90" s="45"/>
      <c r="C90" s="46"/>
      <c r="D90" s="46"/>
      <c r="E90" s="47" t="s">
        <v>593</v>
      </c>
      <c r="F90" s="46"/>
      <c r="G90" s="46"/>
      <c r="H90" s="46"/>
      <c r="I90" s="46"/>
      <c r="J90" s="48"/>
    </row>
    <row r="91" ht="30">
      <c r="A91" s="37" t="s">
        <v>591</v>
      </c>
      <c r="B91" s="37">
        <v>20</v>
      </c>
      <c r="C91" s="38" t="s">
        <v>6281</v>
      </c>
      <c r="D91" s="37" t="s">
        <v>593</v>
      </c>
      <c r="E91" s="39" t="s">
        <v>6282</v>
      </c>
      <c r="F91" s="40" t="s">
        <v>595</v>
      </c>
      <c r="G91" s="41">
        <v>10</v>
      </c>
      <c r="H91" s="42">
        <v>0</v>
      </c>
      <c r="I91" s="43">
        <f>ROUND(G91*H91,P4)</f>
        <v>0</v>
      </c>
      <c r="J91" s="37"/>
      <c r="O91" s="44">
        <f>I91*0.21</f>
        <v>0</v>
      </c>
      <c r="P91">
        <v>3</v>
      </c>
    </row>
    <row r="92">
      <c r="A92" s="37" t="s">
        <v>596</v>
      </c>
      <c r="B92" s="45"/>
      <c r="C92" s="46"/>
      <c r="D92" s="46"/>
      <c r="E92" s="47" t="s">
        <v>593</v>
      </c>
      <c r="F92" s="46"/>
      <c r="G92" s="46"/>
      <c r="H92" s="46"/>
      <c r="I92" s="46"/>
      <c r="J92" s="48"/>
    </row>
    <row r="93" ht="30">
      <c r="A93" s="37" t="s">
        <v>630</v>
      </c>
      <c r="B93" s="45"/>
      <c r="C93" s="46"/>
      <c r="D93" s="46"/>
      <c r="E93" s="52" t="s">
        <v>7075</v>
      </c>
      <c r="F93" s="46"/>
      <c r="G93" s="46"/>
      <c r="H93" s="46"/>
      <c r="I93" s="46"/>
      <c r="J93" s="48"/>
    </row>
    <row r="94">
      <c r="A94" s="37" t="s">
        <v>597</v>
      </c>
      <c r="B94" s="45"/>
      <c r="C94" s="46"/>
      <c r="D94" s="46"/>
      <c r="E94" s="47" t="s">
        <v>593</v>
      </c>
      <c r="F94" s="46"/>
      <c r="G94" s="46"/>
      <c r="H94" s="46"/>
      <c r="I94" s="46"/>
      <c r="J94" s="48"/>
    </row>
    <row r="95" ht="30">
      <c r="A95" s="37" t="s">
        <v>591</v>
      </c>
      <c r="B95" s="37">
        <v>21</v>
      </c>
      <c r="C95" s="38" t="s">
        <v>5948</v>
      </c>
      <c r="D95" s="37" t="s">
        <v>593</v>
      </c>
      <c r="E95" s="39" t="s">
        <v>5949</v>
      </c>
      <c r="F95" s="40" t="s">
        <v>604</v>
      </c>
      <c r="G95" s="41">
        <v>2</v>
      </c>
      <c r="H95" s="42">
        <v>0</v>
      </c>
      <c r="I95" s="43">
        <f>ROUND(G95*H95,P4)</f>
        <v>0</v>
      </c>
      <c r="J95" s="37"/>
      <c r="O95" s="44">
        <f>I95*0.21</f>
        <v>0</v>
      </c>
      <c r="P95">
        <v>3</v>
      </c>
    </row>
    <row r="96">
      <c r="A96" s="37" t="s">
        <v>596</v>
      </c>
      <c r="B96" s="45"/>
      <c r="C96" s="46"/>
      <c r="D96" s="46"/>
      <c r="E96" s="47" t="s">
        <v>593</v>
      </c>
      <c r="F96" s="46"/>
      <c r="G96" s="46"/>
      <c r="H96" s="46"/>
      <c r="I96" s="46"/>
      <c r="J96" s="48"/>
    </row>
    <row r="97">
      <c r="A97" s="37" t="s">
        <v>630</v>
      </c>
      <c r="B97" s="45"/>
      <c r="C97" s="46"/>
      <c r="D97" s="46"/>
      <c r="E97" s="52" t="s">
        <v>869</v>
      </c>
      <c r="F97" s="46"/>
      <c r="G97" s="46"/>
      <c r="H97" s="46"/>
      <c r="I97" s="46"/>
      <c r="J97" s="48"/>
    </row>
    <row r="98">
      <c r="A98" s="37" t="s">
        <v>597</v>
      </c>
      <c r="B98" s="45"/>
      <c r="C98" s="46"/>
      <c r="D98" s="46"/>
      <c r="E98" s="47" t="s">
        <v>593</v>
      </c>
      <c r="F98" s="46"/>
      <c r="G98" s="46"/>
      <c r="H98" s="46"/>
      <c r="I98" s="46"/>
      <c r="J98" s="48"/>
    </row>
    <row r="99" ht="30">
      <c r="A99" s="37" t="s">
        <v>591</v>
      </c>
      <c r="B99" s="37">
        <v>22</v>
      </c>
      <c r="C99" s="38" t="s">
        <v>6015</v>
      </c>
      <c r="D99" s="37" t="s">
        <v>593</v>
      </c>
      <c r="E99" s="39" t="s">
        <v>6016</v>
      </c>
      <c r="F99" s="40" t="s">
        <v>604</v>
      </c>
      <c r="G99" s="41">
        <v>1</v>
      </c>
      <c r="H99" s="42">
        <v>0</v>
      </c>
      <c r="I99" s="43">
        <f>ROUND(G99*H99,P4)</f>
        <v>0</v>
      </c>
      <c r="J99" s="37"/>
      <c r="O99" s="44">
        <f>I99*0.21</f>
        <v>0</v>
      </c>
      <c r="P99">
        <v>3</v>
      </c>
    </row>
    <row r="100">
      <c r="A100" s="37" t="s">
        <v>596</v>
      </c>
      <c r="B100" s="45"/>
      <c r="C100" s="46"/>
      <c r="D100" s="46"/>
      <c r="E100" s="47" t="s">
        <v>593</v>
      </c>
      <c r="F100" s="46"/>
      <c r="G100" s="46"/>
      <c r="H100" s="46"/>
      <c r="I100" s="46"/>
      <c r="J100" s="48"/>
    </row>
    <row r="101">
      <c r="A101" s="37" t="s">
        <v>630</v>
      </c>
      <c r="B101" s="45"/>
      <c r="C101" s="46"/>
      <c r="D101" s="46"/>
      <c r="E101" s="52" t="s">
        <v>885</v>
      </c>
      <c r="F101" s="46"/>
      <c r="G101" s="46"/>
      <c r="H101" s="46"/>
      <c r="I101" s="46"/>
      <c r="J101" s="48"/>
    </row>
    <row r="102">
      <c r="A102" s="37" t="s">
        <v>597</v>
      </c>
      <c r="B102" s="45"/>
      <c r="C102" s="46"/>
      <c r="D102" s="46"/>
      <c r="E102" s="47" t="s">
        <v>593</v>
      </c>
      <c r="F102" s="46"/>
      <c r="G102" s="46"/>
      <c r="H102" s="46"/>
      <c r="I102" s="46"/>
      <c r="J102" s="48"/>
    </row>
    <row r="103">
      <c r="A103" s="37" t="s">
        <v>591</v>
      </c>
      <c r="B103" s="37">
        <v>23</v>
      </c>
      <c r="C103" s="38" t="s">
        <v>5956</v>
      </c>
      <c r="D103" s="37" t="s">
        <v>593</v>
      </c>
      <c r="E103" s="39" t="s">
        <v>5957</v>
      </c>
      <c r="F103" s="40" t="s">
        <v>595</v>
      </c>
      <c r="G103" s="41">
        <v>189</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c r="A105" s="37" t="s">
        <v>630</v>
      </c>
      <c r="B105" s="45"/>
      <c r="C105" s="46"/>
      <c r="D105" s="46"/>
      <c r="E105" s="52" t="s">
        <v>6975</v>
      </c>
      <c r="F105" s="46"/>
      <c r="G105" s="46"/>
      <c r="H105" s="46"/>
      <c r="I105" s="46"/>
      <c r="J105" s="48"/>
    </row>
    <row r="106">
      <c r="A106" s="37" t="s">
        <v>597</v>
      </c>
      <c r="B106" s="45"/>
      <c r="C106" s="46"/>
      <c r="D106" s="46"/>
      <c r="E106" s="47" t="s">
        <v>593</v>
      </c>
      <c r="F106" s="46"/>
      <c r="G106" s="46"/>
      <c r="H106" s="46"/>
      <c r="I106" s="46"/>
      <c r="J106" s="48"/>
    </row>
    <row r="107">
      <c r="A107" s="37" t="s">
        <v>591</v>
      </c>
      <c r="B107" s="37">
        <v>24</v>
      </c>
      <c r="C107" s="38" t="s">
        <v>5959</v>
      </c>
      <c r="D107" s="37" t="s">
        <v>593</v>
      </c>
      <c r="E107" s="39" t="s">
        <v>5960</v>
      </c>
      <c r="F107" s="40" t="s">
        <v>595</v>
      </c>
      <c r="G107" s="41">
        <v>189</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c r="A109" s="37" t="s">
        <v>630</v>
      </c>
      <c r="B109" s="45"/>
      <c r="C109" s="46"/>
      <c r="D109" s="46"/>
      <c r="E109" s="52" t="s">
        <v>6975</v>
      </c>
      <c r="F109" s="46"/>
      <c r="G109" s="46"/>
      <c r="H109" s="46"/>
      <c r="I109" s="46"/>
      <c r="J109" s="48"/>
    </row>
    <row r="110">
      <c r="A110" s="37" t="s">
        <v>597</v>
      </c>
      <c r="B110" s="45"/>
      <c r="C110" s="46"/>
      <c r="D110" s="46"/>
      <c r="E110" s="47" t="s">
        <v>593</v>
      </c>
      <c r="F110" s="46"/>
      <c r="G110" s="46"/>
      <c r="H110" s="46"/>
      <c r="I110" s="46"/>
      <c r="J110" s="48"/>
    </row>
    <row r="111">
      <c r="A111" s="37" t="s">
        <v>591</v>
      </c>
      <c r="B111" s="37">
        <v>25</v>
      </c>
      <c r="C111" s="38" t="s">
        <v>5688</v>
      </c>
      <c r="D111" s="37" t="s">
        <v>593</v>
      </c>
      <c r="E111" s="39" t="s">
        <v>5689</v>
      </c>
      <c r="F111" s="40" t="s">
        <v>604</v>
      </c>
      <c r="G111" s="41">
        <v>2</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c r="A113" s="37" t="s">
        <v>630</v>
      </c>
      <c r="B113" s="45"/>
      <c r="C113" s="46"/>
      <c r="D113" s="46"/>
      <c r="E113" s="52" t="s">
        <v>869</v>
      </c>
      <c r="F113" s="46"/>
      <c r="G113" s="46"/>
      <c r="H113" s="46"/>
      <c r="I113" s="46"/>
      <c r="J113" s="48"/>
    </row>
    <row r="114">
      <c r="A114" s="37" t="s">
        <v>597</v>
      </c>
      <c r="B114" s="45"/>
      <c r="C114" s="46"/>
      <c r="D114" s="46"/>
      <c r="E114" s="47" t="s">
        <v>593</v>
      </c>
      <c r="F114" s="46"/>
      <c r="G114" s="46"/>
      <c r="H114" s="46"/>
      <c r="I114" s="46"/>
      <c r="J114" s="48"/>
    </row>
    <row r="115">
      <c r="A115" s="37" t="s">
        <v>591</v>
      </c>
      <c r="B115" s="37">
        <v>26</v>
      </c>
      <c r="C115" s="38" t="s">
        <v>6412</v>
      </c>
      <c r="D115" s="37" t="s">
        <v>593</v>
      </c>
      <c r="E115" s="39" t="s">
        <v>6413</v>
      </c>
      <c r="F115" s="40" t="s">
        <v>595</v>
      </c>
      <c r="G115" s="41">
        <v>10</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c r="A117" s="37" t="s">
        <v>630</v>
      </c>
      <c r="B117" s="45"/>
      <c r="C117" s="46"/>
      <c r="D117" s="46"/>
      <c r="E117" s="52" t="s">
        <v>5133</v>
      </c>
      <c r="F117" s="46"/>
      <c r="G117" s="46"/>
      <c r="H117" s="46"/>
      <c r="I117" s="46"/>
      <c r="J117" s="48"/>
    </row>
    <row r="118">
      <c r="A118" s="37" t="s">
        <v>597</v>
      </c>
      <c r="B118" s="45"/>
      <c r="C118" s="46"/>
      <c r="D118" s="46"/>
      <c r="E118" s="47" t="s">
        <v>593</v>
      </c>
      <c r="F118" s="46"/>
      <c r="G118" s="46"/>
      <c r="H118" s="46"/>
      <c r="I118" s="46"/>
      <c r="J118" s="48"/>
    </row>
    <row r="119">
      <c r="A119" s="37" t="s">
        <v>591</v>
      </c>
      <c r="B119" s="37">
        <v>27</v>
      </c>
      <c r="C119" s="38" t="s">
        <v>5692</v>
      </c>
      <c r="D119" s="37" t="s">
        <v>593</v>
      </c>
      <c r="E119" s="39" t="s">
        <v>5693</v>
      </c>
      <c r="F119" s="40" t="s">
        <v>604</v>
      </c>
      <c r="G119" s="41">
        <v>3</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c r="A121" s="37" t="s">
        <v>630</v>
      </c>
      <c r="B121" s="45"/>
      <c r="C121" s="46"/>
      <c r="D121" s="46"/>
      <c r="E121" s="52" t="s">
        <v>5144</v>
      </c>
      <c r="F121" s="46"/>
      <c r="G121" s="46"/>
      <c r="H121" s="46"/>
      <c r="I121" s="46"/>
      <c r="J121" s="48"/>
    </row>
    <row r="122">
      <c r="A122" s="37" t="s">
        <v>597</v>
      </c>
      <c r="B122" s="45"/>
      <c r="C122" s="46"/>
      <c r="D122" s="46"/>
      <c r="E122" s="47" t="s">
        <v>593</v>
      </c>
      <c r="F122" s="46"/>
      <c r="G122" s="46"/>
      <c r="H122" s="46"/>
      <c r="I122" s="46"/>
      <c r="J122" s="48"/>
    </row>
    <row r="123">
      <c r="A123" s="37" t="s">
        <v>591</v>
      </c>
      <c r="B123" s="37">
        <v>28</v>
      </c>
      <c r="C123" s="38" t="s">
        <v>5694</v>
      </c>
      <c r="D123" s="37" t="s">
        <v>593</v>
      </c>
      <c r="E123" s="39" t="s">
        <v>5695</v>
      </c>
      <c r="F123" s="40" t="s">
        <v>595</v>
      </c>
      <c r="G123" s="41">
        <v>210</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c r="A125" s="37" t="s">
        <v>630</v>
      </c>
      <c r="B125" s="45"/>
      <c r="C125" s="46"/>
      <c r="D125" s="46"/>
      <c r="E125" s="52" t="s">
        <v>7076</v>
      </c>
      <c r="F125" s="46"/>
      <c r="G125" s="46"/>
      <c r="H125" s="46"/>
      <c r="I125" s="46"/>
      <c r="J125" s="48"/>
    </row>
    <row r="126">
      <c r="A126" s="37" t="s">
        <v>597</v>
      </c>
      <c r="B126" s="45"/>
      <c r="C126" s="46"/>
      <c r="D126" s="46"/>
      <c r="E126" s="47" t="s">
        <v>593</v>
      </c>
      <c r="F126" s="46"/>
      <c r="G126" s="46"/>
      <c r="H126" s="46"/>
      <c r="I126" s="46"/>
      <c r="J126" s="48"/>
    </row>
    <row r="127">
      <c r="A127" s="37" t="s">
        <v>591</v>
      </c>
      <c r="B127" s="37">
        <v>29</v>
      </c>
      <c r="C127" s="38" t="s">
        <v>5697</v>
      </c>
      <c r="D127" s="37" t="s">
        <v>593</v>
      </c>
      <c r="E127" s="39" t="s">
        <v>5698</v>
      </c>
      <c r="F127" s="40" t="s">
        <v>595</v>
      </c>
      <c r="G127" s="41">
        <v>200</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c r="A129" s="37" t="s">
        <v>630</v>
      </c>
      <c r="B129" s="45"/>
      <c r="C129" s="46"/>
      <c r="D129" s="46"/>
      <c r="E129" s="52" t="s">
        <v>5195</v>
      </c>
      <c r="F129" s="46"/>
      <c r="G129" s="46"/>
      <c r="H129" s="46"/>
      <c r="I129" s="46"/>
      <c r="J129" s="48"/>
    </row>
    <row r="130">
      <c r="A130" s="37" t="s">
        <v>597</v>
      </c>
      <c r="B130" s="45"/>
      <c r="C130" s="46"/>
      <c r="D130" s="46"/>
      <c r="E130" s="47" t="s">
        <v>593</v>
      </c>
      <c r="F130" s="46"/>
      <c r="G130" s="46"/>
      <c r="H130" s="46"/>
      <c r="I130" s="46"/>
      <c r="J130" s="48"/>
    </row>
    <row r="131">
      <c r="A131" s="37" t="s">
        <v>591</v>
      </c>
      <c r="B131" s="37">
        <v>30</v>
      </c>
      <c r="C131" s="38" t="s">
        <v>6914</v>
      </c>
      <c r="D131" s="37" t="s">
        <v>593</v>
      </c>
      <c r="E131" s="39" t="s">
        <v>6336</v>
      </c>
      <c r="F131" s="40" t="s">
        <v>604</v>
      </c>
      <c r="G131" s="41">
        <v>2</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c r="A133" s="37" t="s">
        <v>630</v>
      </c>
      <c r="B133" s="45"/>
      <c r="C133" s="46"/>
      <c r="D133" s="46"/>
      <c r="E133" s="52" t="s">
        <v>869</v>
      </c>
      <c r="F133" s="46"/>
      <c r="G133" s="46"/>
      <c r="H133" s="46"/>
      <c r="I133" s="46"/>
      <c r="J133" s="48"/>
    </row>
    <row r="134">
      <c r="A134" s="37" t="s">
        <v>597</v>
      </c>
      <c r="B134" s="45"/>
      <c r="C134" s="46"/>
      <c r="D134" s="46"/>
      <c r="E134" s="47" t="s">
        <v>593</v>
      </c>
      <c r="F134" s="46"/>
      <c r="G134" s="46"/>
      <c r="H134" s="46"/>
      <c r="I134" s="46"/>
      <c r="J134" s="48"/>
    </row>
    <row r="135">
      <c r="A135" s="31" t="s">
        <v>589</v>
      </c>
      <c r="B135" s="32"/>
      <c r="C135" s="33" t="s">
        <v>3813</v>
      </c>
      <c r="D135" s="34"/>
      <c r="E135" s="31" t="s">
        <v>3814</v>
      </c>
      <c r="F135" s="34"/>
      <c r="G135" s="34"/>
      <c r="H135" s="34"/>
      <c r="I135" s="35">
        <f>SUMIFS(I136:I139,A136:A139,"P")</f>
        <v>0</v>
      </c>
      <c r="J135" s="36"/>
    </row>
    <row r="136" ht="30">
      <c r="A136" s="37" t="s">
        <v>591</v>
      </c>
      <c r="B136" s="37">
        <v>31</v>
      </c>
      <c r="C136" s="38" t="s">
        <v>5985</v>
      </c>
      <c r="D136" s="37" t="s">
        <v>593</v>
      </c>
      <c r="E136" s="39" t="s">
        <v>6081</v>
      </c>
      <c r="F136" s="40" t="s">
        <v>604</v>
      </c>
      <c r="G136" s="41">
        <v>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c r="A138" s="37" t="s">
        <v>630</v>
      </c>
      <c r="B138" s="45"/>
      <c r="C138" s="46"/>
      <c r="D138" s="46"/>
      <c r="E138" s="52" t="s">
        <v>885</v>
      </c>
      <c r="F138" s="46"/>
      <c r="G138" s="46"/>
      <c r="H138" s="46"/>
      <c r="I138" s="46"/>
      <c r="J138" s="48"/>
    </row>
    <row r="139">
      <c r="A139" s="37" t="s">
        <v>597</v>
      </c>
      <c r="B139" s="45"/>
      <c r="C139" s="46"/>
      <c r="D139" s="46"/>
      <c r="E139" s="47" t="s">
        <v>593</v>
      </c>
      <c r="F139" s="46"/>
      <c r="G139" s="46"/>
      <c r="H139" s="46"/>
      <c r="I139" s="46"/>
      <c r="J139" s="48"/>
    </row>
    <row r="140">
      <c r="A140" s="31" t="s">
        <v>589</v>
      </c>
      <c r="B140" s="32"/>
      <c r="C140" s="33" t="s">
        <v>946</v>
      </c>
      <c r="D140" s="34"/>
      <c r="E140" s="31" t="s">
        <v>947</v>
      </c>
      <c r="F140" s="34"/>
      <c r="G140" s="34"/>
      <c r="H140" s="34"/>
      <c r="I140" s="35">
        <f>SUMIFS(I141:I144,A141:A144,"P")</f>
        <v>0</v>
      </c>
      <c r="J140" s="36"/>
    </row>
    <row r="141" ht="45">
      <c r="A141" s="37" t="s">
        <v>591</v>
      </c>
      <c r="B141" s="37">
        <v>32</v>
      </c>
      <c r="C141" s="38" t="s">
        <v>948</v>
      </c>
      <c r="D141" s="37" t="s">
        <v>949</v>
      </c>
      <c r="E141" s="39" t="s">
        <v>950</v>
      </c>
      <c r="F141" s="40" t="s">
        <v>951</v>
      </c>
      <c r="G141" s="41">
        <v>754.03999999999996</v>
      </c>
      <c r="H141" s="42">
        <v>0</v>
      </c>
      <c r="I141" s="43">
        <f>ROUND(G141*H141,P4)</f>
        <v>0</v>
      </c>
      <c r="J141" s="37"/>
      <c r="O141" s="44">
        <f>I141*0.21</f>
        <v>0</v>
      </c>
      <c r="P141">
        <v>3</v>
      </c>
    </row>
    <row r="142">
      <c r="A142" s="37" t="s">
        <v>596</v>
      </c>
      <c r="B142" s="45"/>
      <c r="C142" s="46"/>
      <c r="D142" s="46"/>
      <c r="E142" s="39" t="s">
        <v>952</v>
      </c>
      <c r="F142" s="46"/>
      <c r="G142" s="46"/>
      <c r="H142" s="46"/>
      <c r="I142" s="46"/>
      <c r="J142" s="48"/>
    </row>
    <row r="143" ht="225">
      <c r="A143" s="37" t="s">
        <v>630</v>
      </c>
      <c r="B143" s="45"/>
      <c r="C143" s="46"/>
      <c r="D143" s="46"/>
      <c r="E143" s="52" t="s">
        <v>7077</v>
      </c>
      <c r="F143" s="46"/>
      <c r="G143" s="46"/>
      <c r="H143" s="46"/>
      <c r="I143" s="46"/>
      <c r="J143" s="48"/>
    </row>
    <row r="144" ht="120">
      <c r="A144" s="37" t="s">
        <v>597</v>
      </c>
      <c r="B144" s="45"/>
      <c r="C144" s="46"/>
      <c r="D144" s="46"/>
      <c r="E144" s="39" t="s">
        <v>954</v>
      </c>
      <c r="F144" s="46"/>
      <c r="G144" s="46"/>
      <c r="H144" s="46"/>
      <c r="I144" s="46"/>
      <c r="J144" s="48"/>
    </row>
    <row r="145">
      <c r="A145" s="31" t="s">
        <v>589</v>
      </c>
      <c r="B145" s="32"/>
      <c r="C145" s="33" t="s">
        <v>1578</v>
      </c>
      <c r="D145" s="34"/>
      <c r="E145" s="31" t="s">
        <v>1579</v>
      </c>
      <c r="F145" s="34"/>
      <c r="G145" s="34"/>
      <c r="H145" s="34"/>
      <c r="I145" s="35">
        <f>SUMIFS(I146:I149,A146:A149,"P")</f>
        <v>0</v>
      </c>
      <c r="J145" s="36"/>
    </row>
    <row r="146">
      <c r="A146" s="37" t="s">
        <v>591</v>
      </c>
      <c r="B146" s="37">
        <v>33</v>
      </c>
      <c r="C146" s="38" t="s">
        <v>5740</v>
      </c>
      <c r="D146" s="37" t="s">
        <v>593</v>
      </c>
      <c r="E146" s="39" t="s">
        <v>5741</v>
      </c>
      <c r="F146" s="40" t="s">
        <v>951</v>
      </c>
      <c r="G146" s="41">
        <v>776.51800000000003</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c r="A148" s="37" t="s">
        <v>630</v>
      </c>
      <c r="B148" s="45"/>
      <c r="C148" s="46"/>
      <c r="D148" s="46"/>
      <c r="E148" s="52" t="s">
        <v>7078</v>
      </c>
      <c r="F148" s="46"/>
      <c r="G148" s="46"/>
      <c r="H148" s="46"/>
      <c r="I148" s="46"/>
      <c r="J148" s="48"/>
    </row>
    <row r="149">
      <c r="A149" s="37" t="s">
        <v>597</v>
      </c>
      <c r="B149" s="45"/>
      <c r="C149" s="46"/>
      <c r="D149" s="46"/>
      <c r="E149" s="47" t="s">
        <v>593</v>
      </c>
      <c r="F149" s="46"/>
      <c r="G149" s="46"/>
      <c r="H149" s="46"/>
      <c r="I149" s="46"/>
      <c r="J149" s="48"/>
    </row>
    <row r="150">
      <c r="A150" s="31" t="s">
        <v>589</v>
      </c>
      <c r="B150" s="32"/>
      <c r="C150" s="33" t="s">
        <v>1825</v>
      </c>
      <c r="D150" s="34"/>
      <c r="E150" s="31" t="s">
        <v>1826</v>
      </c>
      <c r="F150" s="34"/>
      <c r="G150" s="34"/>
      <c r="H150" s="34"/>
      <c r="I150" s="35">
        <f>SUMIFS(I151:I158,A151:A158,"P")</f>
        <v>0</v>
      </c>
      <c r="J150" s="36"/>
    </row>
    <row r="151">
      <c r="A151" s="37" t="s">
        <v>591</v>
      </c>
      <c r="B151" s="37">
        <v>34</v>
      </c>
      <c r="C151" s="38" t="s">
        <v>5470</v>
      </c>
      <c r="D151" s="37" t="s">
        <v>593</v>
      </c>
      <c r="E151" s="39" t="s">
        <v>5375</v>
      </c>
      <c r="F151" s="40" t="s">
        <v>1829</v>
      </c>
      <c r="G151" s="41">
        <v>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c r="A153" s="37" t="s">
        <v>630</v>
      </c>
      <c r="B153" s="45"/>
      <c r="C153" s="46"/>
      <c r="D153" s="46"/>
      <c r="E153" s="52" t="s">
        <v>885</v>
      </c>
      <c r="F153" s="46"/>
      <c r="G153" s="46"/>
      <c r="H153" s="46"/>
      <c r="I153" s="46"/>
      <c r="J153" s="48"/>
    </row>
    <row r="154">
      <c r="A154" s="37" t="s">
        <v>597</v>
      </c>
      <c r="B154" s="45"/>
      <c r="C154" s="46"/>
      <c r="D154" s="46"/>
      <c r="E154" s="47" t="s">
        <v>593</v>
      </c>
      <c r="F154" s="46"/>
      <c r="G154" s="46"/>
      <c r="H154" s="46"/>
      <c r="I154" s="46"/>
      <c r="J154" s="48"/>
    </row>
    <row r="155">
      <c r="A155" s="37" t="s">
        <v>591</v>
      </c>
      <c r="B155" s="37">
        <v>35</v>
      </c>
      <c r="C155" s="38" t="s">
        <v>5472</v>
      </c>
      <c r="D155" s="37" t="s">
        <v>593</v>
      </c>
      <c r="E155" s="39" t="s">
        <v>5379</v>
      </c>
      <c r="F155" s="40" t="s">
        <v>1829</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c r="A157" s="37" t="s">
        <v>630</v>
      </c>
      <c r="B157" s="45"/>
      <c r="C157" s="46"/>
      <c r="D157" s="46"/>
      <c r="E157" s="52" t="s">
        <v>885</v>
      </c>
      <c r="F157" s="46"/>
      <c r="G157" s="46"/>
      <c r="H157" s="46"/>
      <c r="I157" s="46"/>
      <c r="J157" s="48"/>
    </row>
    <row r="158">
      <c r="A158" s="37" t="s">
        <v>597</v>
      </c>
      <c r="B158" s="49"/>
      <c r="C158" s="50"/>
      <c r="D158" s="50"/>
      <c r="E158" s="53" t="s">
        <v>593</v>
      </c>
      <c r="F158" s="50"/>
      <c r="G158" s="50"/>
      <c r="H158" s="50"/>
      <c r="I158" s="50"/>
      <c r="J158" s="51"/>
    </row>
  </sheetData>
  <sheetProtection sheet="1" objects="1" scenarios="1" spinCount="100000" saltValue="XFUQcqSZtvZbkue0Z3VRRPqrHddtLVcN8Q5B0qPwYK68EPBuZPWg4bzctSv/HWXxOu5XPsOPwsvlfqEh2m8+OA==" hashValue="kGuB3kcuuVsdSiAFdBDcqN5G+BYhl9cJfPJah8RhPrfF4MGMFLiXiigot+zYogcQU92vySUveV2Ya9DgC8PA4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7079</v>
      </c>
      <c r="I3" s="25">
        <f>SUMIFS(I12:I50,A12:A50,"SD")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6939</v>
      </c>
      <c r="D7" s="22"/>
      <c r="E7" s="23" t="s">
        <v>291</v>
      </c>
      <c r="F7" s="17"/>
      <c r="G7" s="17"/>
      <c r="H7" s="17"/>
      <c r="I7" s="17"/>
      <c r="J7" s="19"/>
    </row>
    <row r="8">
      <c r="A8" s="3" t="s">
        <v>1343</v>
      </c>
      <c r="B8" s="20" t="s">
        <v>577</v>
      </c>
      <c r="C8" s="21" t="s">
        <v>7079</v>
      </c>
      <c r="D8" s="22"/>
      <c r="E8" s="23" t="s">
        <v>301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3581</v>
      </c>
      <c r="D12" s="34"/>
      <c r="E12" s="31" t="s">
        <v>3582</v>
      </c>
      <c r="F12" s="34"/>
      <c r="G12" s="34"/>
      <c r="H12" s="34"/>
      <c r="I12" s="35">
        <f>SUMIFS(I13:I28,A13:A28,"P")</f>
        <v>0</v>
      </c>
      <c r="J12" s="36"/>
    </row>
    <row r="13">
      <c r="A13" s="37" t="s">
        <v>591</v>
      </c>
      <c r="B13" s="37">
        <v>1</v>
      </c>
      <c r="C13" s="38" t="s">
        <v>5664</v>
      </c>
      <c r="D13" s="37" t="s">
        <v>593</v>
      </c>
      <c r="E13" s="39" t="s">
        <v>5665</v>
      </c>
      <c r="F13" s="40" t="s">
        <v>595</v>
      </c>
      <c r="G13" s="41">
        <v>307.5</v>
      </c>
      <c r="H13" s="42">
        <v>0</v>
      </c>
      <c r="I13" s="43">
        <f>ROUND(G13*H13,P4)</f>
        <v>0</v>
      </c>
      <c r="J13" s="37"/>
      <c r="O13" s="44">
        <f>I13*0.21</f>
        <v>0</v>
      </c>
      <c r="P13">
        <v>3</v>
      </c>
    </row>
    <row r="14">
      <c r="A14" s="37" t="s">
        <v>596</v>
      </c>
      <c r="B14" s="45"/>
      <c r="C14" s="46"/>
      <c r="D14" s="46"/>
      <c r="E14" s="47" t="s">
        <v>593</v>
      </c>
      <c r="F14" s="46"/>
      <c r="G14" s="46"/>
      <c r="H14" s="46"/>
      <c r="I14" s="46"/>
      <c r="J14" s="48"/>
    </row>
    <row r="15">
      <c r="A15" s="37" t="s">
        <v>630</v>
      </c>
      <c r="B15" s="45"/>
      <c r="C15" s="46"/>
      <c r="D15" s="46"/>
      <c r="E15" s="52" t="s">
        <v>7080</v>
      </c>
      <c r="F15" s="46"/>
      <c r="G15" s="46"/>
      <c r="H15" s="46"/>
      <c r="I15" s="46"/>
      <c r="J15" s="48"/>
    </row>
    <row r="16">
      <c r="A16" s="37" t="s">
        <v>597</v>
      </c>
      <c r="B16" s="45"/>
      <c r="C16" s="46"/>
      <c r="D16" s="46"/>
      <c r="E16" s="47" t="s">
        <v>593</v>
      </c>
      <c r="F16" s="46"/>
      <c r="G16" s="46"/>
      <c r="H16" s="46"/>
      <c r="I16" s="46"/>
      <c r="J16" s="48"/>
    </row>
    <row r="17">
      <c r="A17" s="37" t="s">
        <v>591</v>
      </c>
      <c r="B17" s="37">
        <v>2</v>
      </c>
      <c r="C17" s="38" t="s">
        <v>7081</v>
      </c>
      <c r="D17" s="37" t="s">
        <v>593</v>
      </c>
      <c r="E17" s="39" t="s">
        <v>7082</v>
      </c>
      <c r="F17" s="40" t="s">
        <v>604</v>
      </c>
      <c r="G17" s="41">
        <v>3</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5144</v>
      </c>
      <c r="F19" s="46"/>
      <c r="G19" s="46"/>
      <c r="H19" s="46"/>
      <c r="I19" s="46"/>
      <c r="J19" s="48"/>
    </row>
    <row r="20">
      <c r="A20" s="37" t="s">
        <v>597</v>
      </c>
      <c r="B20" s="45"/>
      <c r="C20" s="46"/>
      <c r="D20" s="46"/>
      <c r="E20" s="47" t="s">
        <v>593</v>
      </c>
      <c r="F20" s="46"/>
      <c r="G20" s="46"/>
      <c r="H20" s="46"/>
      <c r="I20" s="46"/>
      <c r="J20" s="48"/>
    </row>
    <row r="21">
      <c r="A21" s="37" t="s">
        <v>591</v>
      </c>
      <c r="B21" s="37">
        <v>3</v>
      </c>
      <c r="C21" s="38" t="s">
        <v>7083</v>
      </c>
      <c r="D21" s="37" t="s">
        <v>593</v>
      </c>
      <c r="E21" s="39" t="s">
        <v>7084</v>
      </c>
      <c r="F21" s="40" t="s">
        <v>604</v>
      </c>
      <c r="G21" s="41">
        <v>3</v>
      </c>
      <c r="H21" s="42">
        <v>0</v>
      </c>
      <c r="I21" s="43">
        <f>ROUND(G21*H21,P4)</f>
        <v>0</v>
      </c>
      <c r="J21" s="37"/>
      <c r="O21" s="44">
        <f>I21*0.21</f>
        <v>0</v>
      </c>
      <c r="P21">
        <v>3</v>
      </c>
    </row>
    <row r="22">
      <c r="A22" s="37" t="s">
        <v>596</v>
      </c>
      <c r="B22" s="45"/>
      <c r="C22" s="46"/>
      <c r="D22" s="46"/>
      <c r="E22" s="47" t="s">
        <v>593</v>
      </c>
      <c r="F22" s="46"/>
      <c r="G22" s="46"/>
      <c r="H22" s="46"/>
      <c r="I22" s="46"/>
      <c r="J22" s="48"/>
    </row>
    <row r="23">
      <c r="A23" s="37" t="s">
        <v>630</v>
      </c>
      <c r="B23" s="45"/>
      <c r="C23" s="46"/>
      <c r="D23" s="46"/>
      <c r="E23" s="52" t="s">
        <v>5144</v>
      </c>
      <c r="F23" s="46"/>
      <c r="G23" s="46"/>
      <c r="H23" s="46"/>
      <c r="I23" s="46"/>
      <c r="J23" s="48"/>
    </row>
    <row r="24">
      <c r="A24" s="37" t="s">
        <v>597</v>
      </c>
      <c r="B24" s="45"/>
      <c r="C24" s="46"/>
      <c r="D24" s="46"/>
      <c r="E24" s="47" t="s">
        <v>593</v>
      </c>
      <c r="F24" s="46"/>
      <c r="G24" s="46"/>
      <c r="H24" s="46"/>
      <c r="I24" s="46"/>
      <c r="J24" s="48"/>
    </row>
    <row r="25">
      <c r="A25" s="37" t="s">
        <v>591</v>
      </c>
      <c r="B25" s="37">
        <v>4</v>
      </c>
      <c r="C25" s="38" t="s">
        <v>7085</v>
      </c>
      <c r="D25" s="37" t="s">
        <v>593</v>
      </c>
      <c r="E25" s="39" t="s">
        <v>7086</v>
      </c>
      <c r="F25" s="40" t="s">
        <v>604</v>
      </c>
      <c r="G25" s="41">
        <v>1</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885</v>
      </c>
      <c r="F27" s="46"/>
      <c r="G27" s="46"/>
      <c r="H27" s="46"/>
      <c r="I27" s="46"/>
      <c r="J27" s="48"/>
    </row>
    <row r="28">
      <c r="A28" s="37" t="s">
        <v>597</v>
      </c>
      <c r="B28" s="45"/>
      <c r="C28" s="46"/>
      <c r="D28" s="46"/>
      <c r="E28" s="47" t="s">
        <v>593</v>
      </c>
      <c r="F28" s="46"/>
      <c r="G28" s="46"/>
      <c r="H28" s="46"/>
      <c r="I28" s="46"/>
      <c r="J28" s="48"/>
    </row>
    <row r="29">
      <c r="A29" s="31" t="s">
        <v>589</v>
      </c>
      <c r="B29" s="32"/>
      <c r="C29" s="33" t="s">
        <v>3813</v>
      </c>
      <c r="D29" s="34"/>
      <c r="E29" s="31" t="s">
        <v>3814</v>
      </c>
      <c r="F29" s="34"/>
      <c r="G29" s="34"/>
      <c r="H29" s="34"/>
      <c r="I29" s="35">
        <f>SUMIFS(I30:I41,A30:A41,"P")</f>
        <v>0</v>
      </c>
      <c r="J29" s="36"/>
    </row>
    <row r="30">
      <c r="A30" s="37" t="s">
        <v>591</v>
      </c>
      <c r="B30" s="37">
        <v>5</v>
      </c>
      <c r="C30" s="38" t="s">
        <v>7087</v>
      </c>
      <c r="D30" s="37" t="s">
        <v>593</v>
      </c>
      <c r="E30" s="39" t="s">
        <v>7088</v>
      </c>
      <c r="F30" s="40" t="s">
        <v>629</v>
      </c>
      <c r="G30" s="41">
        <v>3.996</v>
      </c>
      <c r="H30" s="42">
        <v>0</v>
      </c>
      <c r="I30" s="43">
        <f>ROUND(G30*H30,P4)</f>
        <v>0</v>
      </c>
      <c r="J30" s="37"/>
      <c r="O30" s="44">
        <f>I30*0.21</f>
        <v>0</v>
      </c>
      <c r="P30">
        <v>3</v>
      </c>
    </row>
    <row r="31">
      <c r="A31" s="37" t="s">
        <v>596</v>
      </c>
      <c r="B31" s="45"/>
      <c r="C31" s="46"/>
      <c r="D31" s="46"/>
      <c r="E31" s="47" t="s">
        <v>593</v>
      </c>
      <c r="F31" s="46"/>
      <c r="G31" s="46"/>
      <c r="H31" s="46"/>
      <c r="I31" s="46"/>
      <c r="J31" s="48"/>
    </row>
    <row r="32" ht="45">
      <c r="A32" s="37" t="s">
        <v>630</v>
      </c>
      <c r="B32" s="45"/>
      <c r="C32" s="46"/>
      <c r="D32" s="46"/>
      <c r="E32" s="52" t="s">
        <v>7089</v>
      </c>
      <c r="F32" s="46"/>
      <c r="G32" s="46"/>
      <c r="H32" s="46"/>
      <c r="I32" s="46"/>
      <c r="J32" s="48"/>
    </row>
    <row r="33">
      <c r="A33" s="37" t="s">
        <v>597</v>
      </c>
      <c r="B33" s="45"/>
      <c r="C33" s="46"/>
      <c r="D33" s="46"/>
      <c r="E33" s="47" t="s">
        <v>593</v>
      </c>
      <c r="F33" s="46"/>
      <c r="G33" s="46"/>
      <c r="H33" s="46"/>
      <c r="I33" s="46"/>
      <c r="J33" s="48"/>
    </row>
    <row r="34">
      <c r="A34" s="37" t="s">
        <v>591</v>
      </c>
      <c r="B34" s="37">
        <v>6</v>
      </c>
      <c r="C34" s="38" t="s">
        <v>7090</v>
      </c>
      <c r="D34" s="37" t="s">
        <v>593</v>
      </c>
      <c r="E34" s="39" t="s">
        <v>7091</v>
      </c>
      <c r="F34" s="40" t="s">
        <v>629</v>
      </c>
      <c r="G34" s="41">
        <v>24.84</v>
      </c>
      <c r="H34" s="42">
        <v>0</v>
      </c>
      <c r="I34" s="43">
        <f>ROUND(G34*H34,P4)</f>
        <v>0</v>
      </c>
      <c r="J34" s="37"/>
      <c r="O34" s="44">
        <f>I34*0.21</f>
        <v>0</v>
      </c>
      <c r="P34">
        <v>3</v>
      </c>
    </row>
    <row r="35">
      <c r="A35" s="37" t="s">
        <v>596</v>
      </c>
      <c r="B35" s="45"/>
      <c r="C35" s="46"/>
      <c r="D35" s="46"/>
      <c r="E35" s="47" t="s">
        <v>593</v>
      </c>
      <c r="F35" s="46"/>
      <c r="G35" s="46"/>
      <c r="H35" s="46"/>
      <c r="I35" s="46"/>
      <c r="J35" s="48"/>
    </row>
    <row r="36" ht="45">
      <c r="A36" s="37" t="s">
        <v>630</v>
      </c>
      <c r="B36" s="45"/>
      <c r="C36" s="46"/>
      <c r="D36" s="46"/>
      <c r="E36" s="52" t="s">
        <v>7021</v>
      </c>
      <c r="F36" s="46"/>
      <c r="G36" s="46"/>
      <c r="H36" s="46"/>
      <c r="I36" s="46"/>
      <c r="J36" s="48"/>
    </row>
    <row r="37">
      <c r="A37" s="37" t="s">
        <v>597</v>
      </c>
      <c r="B37" s="45"/>
      <c r="C37" s="46"/>
      <c r="D37" s="46"/>
      <c r="E37" s="47" t="s">
        <v>593</v>
      </c>
      <c r="F37" s="46"/>
      <c r="G37" s="46"/>
      <c r="H37" s="46"/>
      <c r="I37" s="46"/>
      <c r="J37" s="48"/>
    </row>
    <row r="38" ht="30">
      <c r="A38" s="37" t="s">
        <v>591</v>
      </c>
      <c r="B38" s="37">
        <v>7</v>
      </c>
      <c r="C38" s="38" t="s">
        <v>7092</v>
      </c>
      <c r="D38" s="37" t="s">
        <v>593</v>
      </c>
      <c r="E38" s="39" t="s">
        <v>7093</v>
      </c>
      <c r="F38" s="40" t="s">
        <v>1007</v>
      </c>
      <c r="G38" s="41">
        <v>8385</v>
      </c>
      <c r="H38" s="42">
        <v>0</v>
      </c>
      <c r="I38" s="43">
        <f>ROUND(G38*H38,P4)</f>
        <v>0</v>
      </c>
      <c r="J38" s="37"/>
      <c r="O38" s="44">
        <f>I38*0.21</f>
        <v>0</v>
      </c>
      <c r="P38">
        <v>3</v>
      </c>
    </row>
    <row r="39">
      <c r="A39" s="37" t="s">
        <v>596</v>
      </c>
      <c r="B39" s="45"/>
      <c r="C39" s="46"/>
      <c r="D39" s="46"/>
      <c r="E39" s="47" t="s">
        <v>593</v>
      </c>
      <c r="F39" s="46"/>
      <c r="G39" s="46"/>
      <c r="H39" s="46"/>
      <c r="I39" s="46"/>
      <c r="J39" s="48"/>
    </row>
    <row r="40">
      <c r="A40" s="37" t="s">
        <v>630</v>
      </c>
      <c r="B40" s="45"/>
      <c r="C40" s="46"/>
      <c r="D40" s="46"/>
      <c r="E40" s="52" t="s">
        <v>7094</v>
      </c>
      <c r="F40" s="46"/>
      <c r="G40" s="46"/>
      <c r="H40" s="46"/>
      <c r="I40" s="46"/>
      <c r="J40" s="48"/>
    </row>
    <row r="41">
      <c r="A41" s="37" t="s">
        <v>597</v>
      </c>
      <c r="B41" s="45"/>
      <c r="C41" s="46"/>
      <c r="D41" s="46"/>
      <c r="E41" s="47" t="s">
        <v>593</v>
      </c>
      <c r="F41" s="46"/>
      <c r="G41" s="46"/>
      <c r="H41" s="46"/>
      <c r="I41" s="46"/>
      <c r="J41" s="48"/>
    </row>
    <row r="42">
      <c r="A42" s="31" t="s">
        <v>589</v>
      </c>
      <c r="B42" s="32"/>
      <c r="C42" s="33" t="s">
        <v>946</v>
      </c>
      <c r="D42" s="34"/>
      <c r="E42" s="31" t="s">
        <v>947</v>
      </c>
      <c r="F42" s="34"/>
      <c r="G42" s="34"/>
      <c r="H42" s="34"/>
      <c r="I42" s="35">
        <f>SUMIFS(I43:I50,A43:A50,"P")</f>
        <v>0</v>
      </c>
      <c r="J42" s="36"/>
    </row>
    <row r="43" ht="60">
      <c r="A43" s="37" t="s">
        <v>591</v>
      </c>
      <c r="B43" s="37">
        <v>8</v>
      </c>
      <c r="C43" s="38" t="s">
        <v>1977</v>
      </c>
      <c r="D43" s="37" t="s">
        <v>1978</v>
      </c>
      <c r="E43" s="39" t="s">
        <v>1979</v>
      </c>
      <c r="F43" s="40" t="s">
        <v>951</v>
      </c>
      <c r="G43" s="41">
        <v>60.954999999999998</v>
      </c>
      <c r="H43" s="42">
        <v>0</v>
      </c>
      <c r="I43" s="43">
        <f>ROUND(G43*H43,P4)</f>
        <v>0</v>
      </c>
      <c r="J43" s="37"/>
      <c r="O43" s="44">
        <f>I43*0.21</f>
        <v>0</v>
      </c>
      <c r="P43">
        <v>3</v>
      </c>
    </row>
    <row r="44">
      <c r="A44" s="37" t="s">
        <v>596</v>
      </c>
      <c r="B44" s="45"/>
      <c r="C44" s="46"/>
      <c r="D44" s="46"/>
      <c r="E44" s="39" t="s">
        <v>952</v>
      </c>
      <c r="F44" s="46"/>
      <c r="G44" s="46"/>
      <c r="H44" s="46"/>
      <c r="I44" s="46"/>
      <c r="J44" s="48"/>
    </row>
    <row r="45" ht="195">
      <c r="A45" s="37" t="s">
        <v>630</v>
      </c>
      <c r="B45" s="45"/>
      <c r="C45" s="46"/>
      <c r="D45" s="46"/>
      <c r="E45" s="52" t="s">
        <v>7095</v>
      </c>
      <c r="F45" s="46"/>
      <c r="G45" s="46"/>
      <c r="H45" s="46"/>
      <c r="I45" s="46"/>
      <c r="J45" s="48"/>
    </row>
    <row r="46" ht="120">
      <c r="A46" s="37" t="s">
        <v>597</v>
      </c>
      <c r="B46" s="45"/>
      <c r="C46" s="46"/>
      <c r="D46" s="46"/>
      <c r="E46" s="39" t="s">
        <v>954</v>
      </c>
      <c r="F46" s="46"/>
      <c r="G46" s="46"/>
      <c r="H46" s="46"/>
      <c r="I46" s="46"/>
      <c r="J46" s="48"/>
    </row>
    <row r="47" ht="60">
      <c r="A47" s="37" t="s">
        <v>591</v>
      </c>
      <c r="B47" s="37">
        <v>9</v>
      </c>
      <c r="C47" s="38" t="s">
        <v>5736</v>
      </c>
      <c r="D47" s="37" t="s">
        <v>5737</v>
      </c>
      <c r="E47" s="39" t="s">
        <v>5738</v>
      </c>
      <c r="F47" s="40" t="s">
        <v>951</v>
      </c>
      <c r="G47" s="41">
        <v>1.538</v>
      </c>
      <c r="H47" s="42">
        <v>0</v>
      </c>
      <c r="I47" s="43">
        <f>ROUND(G47*H47,P4)</f>
        <v>0</v>
      </c>
      <c r="J47" s="37"/>
      <c r="O47" s="44">
        <f>I47*0.21</f>
        <v>0</v>
      </c>
      <c r="P47">
        <v>3</v>
      </c>
    </row>
    <row r="48">
      <c r="A48" s="37" t="s">
        <v>596</v>
      </c>
      <c r="B48" s="45"/>
      <c r="C48" s="46"/>
      <c r="D48" s="46"/>
      <c r="E48" s="39" t="s">
        <v>952</v>
      </c>
      <c r="F48" s="46"/>
      <c r="G48" s="46"/>
      <c r="H48" s="46"/>
      <c r="I48" s="46"/>
      <c r="J48" s="48"/>
    </row>
    <row r="49" ht="195">
      <c r="A49" s="37" t="s">
        <v>630</v>
      </c>
      <c r="B49" s="45"/>
      <c r="C49" s="46"/>
      <c r="D49" s="46"/>
      <c r="E49" s="52" t="s">
        <v>7096</v>
      </c>
      <c r="F49" s="46"/>
      <c r="G49" s="46"/>
      <c r="H49" s="46"/>
      <c r="I49" s="46"/>
      <c r="J49" s="48"/>
    </row>
    <row r="50" ht="120">
      <c r="A50" s="37" t="s">
        <v>597</v>
      </c>
      <c r="B50" s="49"/>
      <c r="C50" s="50"/>
      <c r="D50" s="50"/>
      <c r="E50" s="39" t="s">
        <v>954</v>
      </c>
      <c r="F50" s="50"/>
      <c r="G50" s="50"/>
      <c r="H50" s="50"/>
      <c r="I50" s="50"/>
      <c r="J50" s="51"/>
    </row>
  </sheetData>
  <sheetProtection sheet="1" objects="1" scenarios="1" spinCount="100000" saltValue="R9qZbCpTJDJ7VJHqaoIx8NeKdEpyDrir35QabgJZFXMRPgEg8TNYYIMTsDPjPXnUDuvxfv5B7j/UaruESg3Trg==" hashValue="U5s/WxYXvWnz+x/mM2I+9n0tfEAg2Fea0JmJGNRFz5Yo73kZ75u4fV0cNZKS9qEm7Q82fIapO69HsWs/IzJJ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7097</v>
      </c>
      <c r="I3" s="25">
        <f>SUMIFS(I12:I146,A12:A146,"SD")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7098</v>
      </c>
      <c r="D7" s="22"/>
      <c r="E7" s="23" t="s">
        <v>303</v>
      </c>
      <c r="F7" s="17"/>
      <c r="G7" s="17"/>
      <c r="H7" s="17"/>
      <c r="I7" s="17"/>
      <c r="J7" s="19"/>
    </row>
    <row r="8">
      <c r="A8" s="3" t="s">
        <v>1343</v>
      </c>
      <c r="B8" s="20" t="s">
        <v>577</v>
      </c>
      <c r="C8" s="21" t="s">
        <v>7097</v>
      </c>
      <c r="D8" s="22"/>
      <c r="E8" s="23" t="s">
        <v>305</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SUMIFS(I13:I56,A13:A56,"P")</f>
        <v>0</v>
      </c>
      <c r="J12" s="36"/>
    </row>
    <row r="13" ht="30">
      <c r="A13" s="37" t="s">
        <v>591</v>
      </c>
      <c r="B13" s="37">
        <v>1</v>
      </c>
      <c r="C13" s="38" t="s">
        <v>7099</v>
      </c>
      <c r="D13" s="37" t="s">
        <v>593</v>
      </c>
      <c r="E13" s="39" t="s">
        <v>7100</v>
      </c>
      <c r="F13" s="40" t="s">
        <v>629</v>
      </c>
      <c r="G13" s="41">
        <v>27.960000000000001</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7101</v>
      </c>
      <c r="F15" s="46"/>
      <c r="G15" s="46"/>
      <c r="H15" s="46"/>
      <c r="I15" s="46"/>
      <c r="J15" s="48"/>
    </row>
    <row r="16">
      <c r="A16" s="37" t="s">
        <v>597</v>
      </c>
      <c r="B16" s="45"/>
      <c r="C16" s="46"/>
      <c r="D16" s="46"/>
      <c r="E16" s="47" t="s">
        <v>593</v>
      </c>
      <c r="F16" s="46"/>
      <c r="G16" s="46"/>
      <c r="H16" s="46"/>
      <c r="I16" s="46"/>
      <c r="J16" s="48"/>
    </row>
    <row r="17" ht="30">
      <c r="A17" s="37" t="s">
        <v>591</v>
      </c>
      <c r="B17" s="37">
        <v>2</v>
      </c>
      <c r="C17" s="38" t="s">
        <v>7102</v>
      </c>
      <c r="D17" s="37" t="s">
        <v>593</v>
      </c>
      <c r="E17" s="39" t="s">
        <v>7103</v>
      </c>
      <c r="F17" s="40" t="s">
        <v>629</v>
      </c>
      <c r="G17" s="41">
        <v>27.960000000000001</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7104</v>
      </c>
      <c r="F19" s="46"/>
      <c r="G19" s="46"/>
      <c r="H19" s="46"/>
      <c r="I19" s="46"/>
      <c r="J19" s="48"/>
    </row>
    <row r="20">
      <c r="A20" s="37" t="s">
        <v>597</v>
      </c>
      <c r="B20" s="45"/>
      <c r="C20" s="46"/>
      <c r="D20" s="46"/>
      <c r="E20" s="47" t="s">
        <v>593</v>
      </c>
      <c r="F20" s="46"/>
      <c r="G20" s="46"/>
      <c r="H20" s="46"/>
      <c r="I20" s="46"/>
      <c r="J20" s="48"/>
    </row>
    <row r="21" ht="30">
      <c r="A21" s="37" t="s">
        <v>591</v>
      </c>
      <c r="B21" s="37">
        <v>3</v>
      </c>
      <c r="C21" s="38" t="s">
        <v>7105</v>
      </c>
      <c r="D21" s="37" t="s">
        <v>593</v>
      </c>
      <c r="E21" s="39" t="s">
        <v>7106</v>
      </c>
      <c r="F21" s="40" t="s">
        <v>629</v>
      </c>
      <c r="G21" s="41">
        <v>17.280000000000001</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7107</v>
      </c>
      <c r="F23" s="46"/>
      <c r="G23" s="46"/>
      <c r="H23" s="46"/>
      <c r="I23" s="46"/>
      <c r="J23" s="48"/>
    </row>
    <row r="24">
      <c r="A24" s="37" t="s">
        <v>597</v>
      </c>
      <c r="B24" s="45"/>
      <c r="C24" s="46"/>
      <c r="D24" s="46"/>
      <c r="E24" s="47" t="s">
        <v>593</v>
      </c>
      <c r="F24" s="46"/>
      <c r="G24" s="46"/>
      <c r="H24" s="46"/>
      <c r="I24" s="46"/>
      <c r="J24" s="48"/>
    </row>
    <row r="25" ht="30">
      <c r="A25" s="37" t="s">
        <v>591</v>
      </c>
      <c r="B25" s="37">
        <v>4</v>
      </c>
      <c r="C25" s="38" t="s">
        <v>7108</v>
      </c>
      <c r="D25" s="37" t="s">
        <v>593</v>
      </c>
      <c r="E25" s="39" t="s">
        <v>7109</v>
      </c>
      <c r="F25" s="40" t="s">
        <v>629</v>
      </c>
      <c r="G25" s="41">
        <v>17.280000000000001</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7110</v>
      </c>
      <c r="F27" s="46"/>
      <c r="G27" s="46"/>
      <c r="H27" s="46"/>
      <c r="I27" s="46"/>
      <c r="J27" s="48"/>
    </row>
    <row r="28">
      <c r="A28" s="37" t="s">
        <v>597</v>
      </c>
      <c r="B28" s="45"/>
      <c r="C28" s="46"/>
      <c r="D28" s="46"/>
      <c r="E28" s="47" t="s">
        <v>593</v>
      </c>
      <c r="F28" s="46"/>
      <c r="G28" s="46"/>
      <c r="H28" s="46"/>
      <c r="I28" s="46"/>
      <c r="J28" s="48"/>
    </row>
    <row r="29">
      <c r="A29" s="37" t="s">
        <v>591</v>
      </c>
      <c r="B29" s="37">
        <v>5</v>
      </c>
      <c r="C29" s="38" t="s">
        <v>5510</v>
      </c>
      <c r="D29" s="37" t="s">
        <v>593</v>
      </c>
      <c r="E29" s="39" t="s">
        <v>5511</v>
      </c>
      <c r="F29" s="40" t="s">
        <v>639</v>
      </c>
      <c r="G29" s="41">
        <v>14.4</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7111</v>
      </c>
      <c r="F31" s="46"/>
      <c r="G31" s="46"/>
      <c r="H31" s="46"/>
      <c r="I31" s="46"/>
      <c r="J31" s="48"/>
    </row>
    <row r="32">
      <c r="A32" s="37" t="s">
        <v>597</v>
      </c>
      <c r="B32" s="45"/>
      <c r="C32" s="46"/>
      <c r="D32" s="46"/>
      <c r="E32" s="47" t="s">
        <v>593</v>
      </c>
      <c r="F32" s="46"/>
      <c r="G32" s="46"/>
      <c r="H32" s="46"/>
      <c r="I32" s="46"/>
      <c r="J32" s="48"/>
    </row>
    <row r="33">
      <c r="A33" s="37" t="s">
        <v>591</v>
      </c>
      <c r="B33" s="37">
        <v>6</v>
      </c>
      <c r="C33" s="38" t="s">
        <v>5513</v>
      </c>
      <c r="D33" s="37" t="s">
        <v>593</v>
      </c>
      <c r="E33" s="39" t="s">
        <v>5514</v>
      </c>
      <c r="F33" s="40" t="s">
        <v>639</v>
      </c>
      <c r="G33" s="41">
        <v>14.4</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7112</v>
      </c>
      <c r="F35" s="46"/>
      <c r="G35" s="46"/>
      <c r="H35" s="46"/>
      <c r="I35" s="46"/>
      <c r="J35" s="48"/>
    </row>
    <row r="36">
      <c r="A36" s="37" t="s">
        <v>597</v>
      </c>
      <c r="B36" s="45"/>
      <c r="C36" s="46"/>
      <c r="D36" s="46"/>
      <c r="E36" s="47" t="s">
        <v>593</v>
      </c>
      <c r="F36" s="46"/>
      <c r="G36" s="46"/>
      <c r="H36" s="46"/>
      <c r="I36" s="46"/>
      <c r="J36" s="48"/>
    </row>
    <row r="37" ht="30">
      <c r="A37" s="37" t="s">
        <v>591</v>
      </c>
      <c r="B37" s="37">
        <v>7</v>
      </c>
      <c r="C37" s="38" t="s">
        <v>5521</v>
      </c>
      <c r="D37" s="37" t="s">
        <v>593</v>
      </c>
      <c r="E37" s="39" t="s">
        <v>5522</v>
      </c>
      <c r="F37" s="40" t="s">
        <v>629</v>
      </c>
      <c r="G37" s="41">
        <v>25.096</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7113</v>
      </c>
      <c r="F39" s="46"/>
      <c r="G39" s="46"/>
      <c r="H39" s="46"/>
      <c r="I39" s="46"/>
      <c r="J39" s="48"/>
    </row>
    <row r="40">
      <c r="A40" s="37" t="s">
        <v>597</v>
      </c>
      <c r="B40" s="45"/>
      <c r="C40" s="46"/>
      <c r="D40" s="46"/>
      <c r="E40" s="47" t="s">
        <v>593</v>
      </c>
      <c r="F40" s="46"/>
      <c r="G40" s="46"/>
      <c r="H40" s="46"/>
      <c r="I40" s="46"/>
      <c r="J40" s="48"/>
    </row>
    <row r="41" ht="30">
      <c r="A41" s="37" t="s">
        <v>591</v>
      </c>
      <c r="B41" s="37">
        <v>8</v>
      </c>
      <c r="C41" s="38" t="s">
        <v>5524</v>
      </c>
      <c r="D41" s="37" t="s">
        <v>593</v>
      </c>
      <c r="E41" s="39" t="s">
        <v>5525</v>
      </c>
      <c r="F41" s="40" t="s">
        <v>629</v>
      </c>
      <c r="G41" s="41">
        <v>25.096</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7113</v>
      </c>
      <c r="F43" s="46"/>
      <c r="G43" s="46"/>
      <c r="H43" s="46"/>
      <c r="I43" s="46"/>
      <c r="J43" s="48"/>
    </row>
    <row r="44">
      <c r="A44" s="37" t="s">
        <v>597</v>
      </c>
      <c r="B44" s="45"/>
      <c r="C44" s="46"/>
      <c r="D44" s="46"/>
      <c r="E44" s="47" t="s">
        <v>593</v>
      </c>
      <c r="F44" s="46"/>
      <c r="G44" s="46"/>
      <c r="H44" s="46"/>
      <c r="I44" s="46"/>
      <c r="J44" s="48"/>
    </row>
    <row r="45">
      <c r="A45" s="37" t="s">
        <v>591</v>
      </c>
      <c r="B45" s="37">
        <v>9</v>
      </c>
      <c r="C45" s="38" t="s">
        <v>5752</v>
      </c>
      <c r="D45" s="37" t="s">
        <v>593</v>
      </c>
      <c r="E45" s="39" t="s">
        <v>5753</v>
      </c>
      <c r="F45" s="40" t="s">
        <v>629</v>
      </c>
      <c r="G45" s="41">
        <v>12.548</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7114</v>
      </c>
      <c r="F47" s="46"/>
      <c r="G47" s="46"/>
      <c r="H47" s="46"/>
      <c r="I47" s="46"/>
      <c r="J47" s="48"/>
    </row>
    <row r="48">
      <c r="A48" s="37" t="s">
        <v>597</v>
      </c>
      <c r="B48" s="45"/>
      <c r="C48" s="46"/>
      <c r="D48" s="46"/>
      <c r="E48" s="47" t="s">
        <v>593</v>
      </c>
      <c r="F48" s="46"/>
      <c r="G48" s="46"/>
      <c r="H48" s="46"/>
      <c r="I48" s="46"/>
      <c r="J48" s="48"/>
    </row>
    <row r="49">
      <c r="A49" s="37" t="s">
        <v>591</v>
      </c>
      <c r="B49" s="37">
        <v>10</v>
      </c>
      <c r="C49" s="38" t="s">
        <v>5526</v>
      </c>
      <c r="D49" s="37" t="s">
        <v>593</v>
      </c>
      <c r="E49" s="39" t="s">
        <v>5527</v>
      </c>
      <c r="F49" s="40" t="s">
        <v>629</v>
      </c>
      <c r="G49" s="41">
        <v>12.548</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7115</v>
      </c>
      <c r="F51" s="46"/>
      <c r="G51" s="46"/>
      <c r="H51" s="46"/>
      <c r="I51" s="46"/>
      <c r="J51" s="48"/>
    </row>
    <row r="52">
      <c r="A52" s="37" t="s">
        <v>597</v>
      </c>
      <c r="B52" s="45"/>
      <c r="C52" s="46"/>
      <c r="D52" s="46"/>
      <c r="E52" s="47" t="s">
        <v>593</v>
      </c>
      <c r="F52" s="46"/>
      <c r="G52" s="46"/>
      <c r="H52" s="46"/>
      <c r="I52" s="46"/>
      <c r="J52" s="48"/>
    </row>
    <row r="53">
      <c r="A53" s="37" t="s">
        <v>591</v>
      </c>
      <c r="B53" s="37">
        <v>11</v>
      </c>
      <c r="C53" s="38" t="s">
        <v>1363</v>
      </c>
      <c r="D53" s="37" t="s">
        <v>593</v>
      </c>
      <c r="E53" s="39" t="s">
        <v>1364</v>
      </c>
      <c r="F53" s="40" t="s">
        <v>629</v>
      </c>
      <c r="G53" s="41">
        <v>25.096</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7116</v>
      </c>
      <c r="F55" s="46"/>
      <c r="G55" s="46"/>
      <c r="H55" s="46"/>
      <c r="I55" s="46"/>
      <c r="J55" s="48"/>
    </row>
    <row r="56">
      <c r="A56" s="37" t="s">
        <v>597</v>
      </c>
      <c r="B56" s="45"/>
      <c r="C56" s="46"/>
      <c r="D56" s="46"/>
      <c r="E56" s="47" t="s">
        <v>593</v>
      </c>
      <c r="F56" s="46"/>
      <c r="G56" s="46"/>
      <c r="H56" s="46"/>
      <c r="I56" s="46"/>
      <c r="J56" s="48"/>
    </row>
    <row r="57">
      <c r="A57" s="31" t="s">
        <v>589</v>
      </c>
      <c r="B57" s="32"/>
      <c r="C57" s="33" t="s">
        <v>641</v>
      </c>
      <c r="D57" s="34"/>
      <c r="E57" s="31" t="s">
        <v>3505</v>
      </c>
      <c r="F57" s="34"/>
      <c r="G57" s="34"/>
      <c r="H57" s="34"/>
      <c r="I57" s="35">
        <f>SUMIFS(I58:I61,A58:A61,"P")</f>
        <v>0</v>
      </c>
      <c r="J57" s="36"/>
    </row>
    <row r="58" ht="30">
      <c r="A58" s="37" t="s">
        <v>591</v>
      </c>
      <c r="B58" s="37">
        <v>12</v>
      </c>
      <c r="C58" s="38" t="s">
        <v>7117</v>
      </c>
      <c r="D58" s="37" t="s">
        <v>593</v>
      </c>
      <c r="E58" s="39" t="s">
        <v>7118</v>
      </c>
      <c r="F58" s="40" t="s">
        <v>595</v>
      </c>
      <c r="G58" s="41">
        <v>233</v>
      </c>
      <c r="H58" s="42">
        <v>0</v>
      </c>
      <c r="I58" s="43">
        <f>ROUND(G58*H58,P4)</f>
        <v>0</v>
      </c>
      <c r="J58" s="37"/>
      <c r="O58" s="44">
        <f>I58*0.21</f>
        <v>0</v>
      </c>
      <c r="P58">
        <v>3</v>
      </c>
    </row>
    <row r="59">
      <c r="A59" s="37" t="s">
        <v>596</v>
      </c>
      <c r="B59" s="45"/>
      <c r="C59" s="46"/>
      <c r="D59" s="46"/>
      <c r="E59" s="47" t="s">
        <v>593</v>
      </c>
      <c r="F59" s="46"/>
      <c r="G59" s="46"/>
      <c r="H59" s="46"/>
      <c r="I59" s="46"/>
      <c r="J59" s="48"/>
    </row>
    <row r="60">
      <c r="A60" s="37" t="s">
        <v>630</v>
      </c>
      <c r="B60" s="45"/>
      <c r="C60" s="46"/>
      <c r="D60" s="46"/>
      <c r="E60" s="52" t="s">
        <v>7119</v>
      </c>
      <c r="F60" s="46"/>
      <c r="G60" s="46"/>
      <c r="H60" s="46"/>
      <c r="I60" s="46"/>
      <c r="J60" s="48"/>
    </row>
    <row r="61">
      <c r="A61" s="37" t="s">
        <v>597</v>
      </c>
      <c r="B61" s="45"/>
      <c r="C61" s="46"/>
      <c r="D61" s="46"/>
      <c r="E61" s="47" t="s">
        <v>593</v>
      </c>
      <c r="F61" s="46"/>
      <c r="G61" s="46"/>
      <c r="H61" s="46"/>
      <c r="I61" s="46"/>
      <c r="J61" s="48"/>
    </row>
    <row r="62">
      <c r="A62" s="31" t="s">
        <v>589</v>
      </c>
      <c r="B62" s="32"/>
      <c r="C62" s="33" t="s">
        <v>734</v>
      </c>
      <c r="D62" s="34"/>
      <c r="E62" s="31" t="s">
        <v>1406</v>
      </c>
      <c r="F62" s="34"/>
      <c r="G62" s="34"/>
      <c r="H62" s="34"/>
      <c r="I62" s="35">
        <f>SUMIFS(I63:I86,A63:A86,"P")</f>
        <v>0</v>
      </c>
      <c r="J62" s="36"/>
    </row>
    <row r="63">
      <c r="A63" s="37" t="s">
        <v>591</v>
      </c>
      <c r="B63" s="37">
        <v>13</v>
      </c>
      <c r="C63" s="38" t="s">
        <v>5805</v>
      </c>
      <c r="D63" s="37" t="s">
        <v>593</v>
      </c>
      <c r="E63" s="39" t="s">
        <v>5806</v>
      </c>
      <c r="F63" s="40" t="s">
        <v>639</v>
      </c>
      <c r="G63" s="41">
        <v>3</v>
      </c>
      <c r="H63" s="42">
        <v>0</v>
      </c>
      <c r="I63" s="43">
        <f>ROUND(G63*H63,P4)</f>
        <v>0</v>
      </c>
      <c r="J63" s="37"/>
      <c r="O63" s="44">
        <f>I63*0.21</f>
        <v>0</v>
      </c>
      <c r="P63">
        <v>3</v>
      </c>
    </row>
    <row r="64">
      <c r="A64" s="37" t="s">
        <v>596</v>
      </c>
      <c r="B64" s="45"/>
      <c r="C64" s="46"/>
      <c r="D64" s="46"/>
      <c r="E64" s="47" t="s">
        <v>593</v>
      </c>
      <c r="F64" s="46"/>
      <c r="G64" s="46"/>
      <c r="H64" s="46"/>
      <c r="I64" s="46"/>
      <c r="J64" s="48"/>
    </row>
    <row r="65">
      <c r="A65" s="37" t="s">
        <v>630</v>
      </c>
      <c r="B65" s="45"/>
      <c r="C65" s="46"/>
      <c r="D65" s="46"/>
      <c r="E65" s="52" t="s">
        <v>5144</v>
      </c>
      <c r="F65" s="46"/>
      <c r="G65" s="46"/>
      <c r="H65" s="46"/>
      <c r="I65" s="46"/>
      <c r="J65" s="48"/>
    </row>
    <row r="66">
      <c r="A66" s="37" t="s">
        <v>597</v>
      </c>
      <c r="B66" s="45"/>
      <c r="C66" s="46"/>
      <c r="D66" s="46"/>
      <c r="E66" s="47" t="s">
        <v>593</v>
      </c>
      <c r="F66" s="46"/>
      <c r="G66" s="46"/>
      <c r="H66" s="46"/>
      <c r="I66" s="46"/>
      <c r="J66" s="48"/>
    </row>
    <row r="67">
      <c r="A67" s="37" t="s">
        <v>591</v>
      </c>
      <c r="B67" s="37">
        <v>14</v>
      </c>
      <c r="C67" s="38" t="s">
        <v>5563</v>
      </c>
      <c r="D67" s="37" t="s">
        <v>593</v>
      </c>
      <c r="E67" s="39" t="s">
        <v>5564</v>
      </c>
      <c r="F67" s="40" t="s">
        <v>629</v>
      </c>
      <c r="G67" s="41">
        <v>0.33800000000000002</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630</v>
      </c>
      <c r="B69" s="45"/>
      <c r="C69" s="46"/>
      <c r="D69" s="46"/>
      <c r="E69" s="52" t="s">
        <v>7120</v>
      </c>
      <c r="F69" s="46"/>
      <c r="G69" s="46"/>
      <c r="H69" s="46"/>
      <c r="I69" s="46"/>
      <c r="J69" s="48"/>
    </row>
    <row r="70">
      <c r="A70" s="37" t="s">
        <v>597</v>
      </c>
      <c r="B70" s="45"/>
      <c r="C70" s="46"/>
      <c r="D70" s="46"/>
      <c r="E70" s="47" t="s">
        <v>593</v>
      </c>
      <c r="F70" s="46"/>
      <c r="G70" s="46"/>
      <c r="H70" s="46"/>
      <c r="I70" s="46"/>
      <c r="J70" s="48"/>
    </row>
    <row r="71" ht="30">
      <c r="A71" s="37" t="s">
        <v>591</v>
      </c>
      <c r="B71" s="37">
        <v>15</v>
      </c>
      <c r="C71" s="38" t="s">
        <v>6204</v>
      </c>
      <c r="D71" s="37" t="s">
        <v>593</v>
      </c>
      <c r="E71" s="39" t="s">
        <v>6205</v>
      </c>
      <c r="F71" s="40" t="s">
        <v>604</v>
      </c>
      <c r="G71" s="41">
        <v>8</v>
      </c>
      <c r="H71" s="42">
        <v>0</v>
      </c>
      <c r="I71" s="43">
        <f>ROUND(G71*H71,P4)</f>
        <v>0</v>
      </c>
      <c r="J71" s="37"/>
      <c r="O71" s="44">
        <f>I71*0.21</f>
        <v>0</v>
      </c>
      <c r="P71">
        <v>3</v>
      </c>
    </row>
    <row r="72">
      <c r="A72" s="37" t="s">
        <v>596</v>
      </c>
      <c r="B72" s="45"/>
      <c r="C72" s="46"/>
      <c r="D72" s="46"/>
      <c r="E72" s="47" t="s">
        <v>593</v>
      </c>
      <c r="F72" s="46"/>
      <c r="G72" s="46"/>
      <c r="H72" s="46"/>
      <c r="I72" s="46"/>
      <c r="J72" s="48"/>
    </row>
    <row r="73">
      <c r="A73" s="37" t="s">
        <v>630</v>
      </c>
      <c r="B73" s="45"/>
      <c r="C73" s="46"/>
      <c r="D73" s="46"/>
      <c r="E73" s="52" t="s">
        <v>6206</v>
      </c>
      <c r="F73" s="46"/>
      <c r="G73" s="46"/>
      <c r="H73" s="46"/>
      <c r="I73" s="46"/>
      <c r="J73" s="48"/>
    </row>
    <row r="74">
      <c r="A74" s="37" t="s">
        <v>597</v>
      </c>
      <c r="B74" s="45"/>
      <c r="C74" s="46"/>
      <c r="D74" s="46"/>
      <c r="E74" s="47" t="s">
        <v>593</v>
      </c>
      <c r="F74" s="46"/>
      <c r="G74" s="46"/>
      <c r="H74" s="46"/>
      <c r="I74" s="46"/>
      <c r="J74" s="48"/>
    </row>
    <row r="75">
      <c r="A75" s="37" t="s">
        <v>591</v>
      </c>
      <c r="B75" s="37">
        <v>16</v>
      </c>
      <c r="C75" s="38" t="s">
        <v>6823</v>
      </c>
      <c r="D75" s="37" t="s">
        <v>593</v>
      </c>
      <c r="E75" s="39" t="s">
        <v>6824</v>
      </c>
      <c r="F75" s="40" t="s">
        <v>604</v>
      </c>
      <c r="G75" s="41">
        <v>4</v>
      </c>
      <c r="H75" s="42">
        <v>0</v>
      </c>
      <c r="I75" s="43">
        <f>ROUND(G75*H75,P4)</f>
        <v>0</v>
      </c>
      <c r="J75" s="37"/>
      <c r="O75" s="44">
        <f>I75*0.21</f>
        <v>0</v>
      </c>
      <c r="P75">
        <v>3</v>
      </c>
    </row>
    <row r="76">
      <c r="A76" s="37" t="s">
        <v>596</v>
      </c>
      <c r="B76" s="45"/>
      <c r="C76" s="46"/>
      <c r="D76" s="46"/>
      <c r="E76" s="47" t="s">
        <v>593</v>
      </c>
      <c r="F76" s="46"/>
      <c r="G76" s="46"/>
      <c r="H76" s="46"/>
      <c r="I76" s="46"/>
      <c r="J76" s="48"/>
    </row>
    <row r="77">
      <c r="A77" s="37" t="s">
        <v>630</v>
      </c>
      <c r="B77" s="45"/>
      <c r="C77" s="46"/>
      <c r="D77" s="46"/>
      <c r="E77" s="52" t="s">
        <v>865</v>
      </c>
      <c r="F77" s="46"/>
      <c r="G77" s="46"/>
      <c r="H77" s="46"/>
      <c r="I77" s="46"/>
      <c r="J77" s="48"/>
    </row>
    <row r="78">
      <c r="A78" s="37" t="s">
        <v>597</v>
      </c>
      <c r="B78" s="45"/>
      <c r="C78" s="46"/>
      <c r="D78" s="46"/>
      <c r="E78" s="47" t="s">
        <v>593</v>
      </c>
      <c r="F78" s="46"/>
      <c r="G78" s="46"/>
      <c r="H78" s="46"/>
      <c r="I78" s="46"/>
      <c r="J78" s="48"/>
    </row>
    <row r="79">
      <c r="A79" s="37" t="s">
        <v>591</v>
      </c>
      <c r="B79" s="37">
        <v>17</v>
      </c>
      <c r="C79" s="38" t="s">
        <v>6229</v>
      </c>
      <c r="D79" s="37" t="s">
        <v>593</v>
      </c>
      <c r="E79" s="39" t="s">
        <v>6230</v>
      </c>
      <c r="F79" s="40" t="s">
        <v>604</v>
      </c>
      <c r="G79" s="41">
        <v>4</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865</v>
      </c>
      <c r="F81" s="46"/>
      <c r="G81" s="46"/>
      <c r="H81" s="46"/>
      <c r="I81" s="46"/>
      <c r="J81" s="48"/>
    </row>
    <row r="82">
      <c r="A82" s="37" t="s">
        <v>597</v>
      </c>
      <c r="B82" s="45"/>
      <c r="C82" s="46"/>
      <c r="D82" s="46"/>
      <c r="E82" s="47" t="s">
        <v>593</v>
      </c>
      <c r="F82" s="46"/>
      <c r="G82" s="46"/>
      <c r="H82" s="46"/>
      <c r="I82" s="46"/>
      <c r="J82" s="48"/>
    </row>
    <row r="83" ht="30">
      <c r="A83" s="37" t="s">
        <v>591</v>
      </c>
      <c r="B83" s="37">
        <v>18</v>
      </c>
      <c r="C83" s="38" t="s">
        <v>5808</v>
      </c>
      <c r="D83" s="37" t="s">
        <v>593</v>
      </c>
      <c r="E83" s="39" t="s">
        <v>5809</v>
      </c>
      <c r="F83" s="40" t="s">
        <v>639</v>
      </c>
      <c r="G83" s="41">
        <v>3</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5144</v>
      </c>
      <c r="F85" s="46"/>
      <c r="G85" s="46"/>
      <c r="H85" s="46"/>
      <c r="I85" s="46"/>
      <c r="J85" s="48"/>
    </row>
    <row r="86">
      <c r="A86" s="37" t="s">
        <v>597</v>
      </c>
      <c r="B86" s="45"/>
      <c r="C86" s="46"/>
      <c r="D86" s="46"/>
      <c r="E86" s="47" t="s">
        <v>593</v>
      </c>
      <c r="F86" s="46"/>
      <c r="G86" s="46"/>
      <c r="H86" s="46"/>
      <c r="I86" s="46"/>
      <c r="J86" s="48"/>
    </row>
    <row r="87">
      <c r="A87" s="31" t="s">
        <v>589</v>
      </c>
      <c r="B87" s="32"/>
      <c r="C87" s="33" t="s">
        <v>3581</v>
      </c>
      <c r="D87" s="34"/>
      <c r="E87" s="31" t="s">
        <v>3582</v>
      </c>
      <c r="F87" s="34"/>
      <c r="G87" s="34"/>
      <c r="H87" s="34"/>
      <c r="I87" s="35">
        <f>SUMIFS(I88:I127,A88:A127,"P")</f>
        <v>0</v>
      </c>
      <c r="J87" s="36"/>
    </row>
    <row r="88">
      <c r="A88" s="37" t="s">
        <v>591</v>
      </c>
      <c r="B88" s="37">
        <v>19</v>
      </c>
      <c r="C88" s="38" t="s">
        <v>6406</v>
      </c>
      <c r="D88" s="37" t="s">
        <v>593</v>
      </c>
      <c r="E88" s="39" t="s">
        <v>6407</v>
      </c>
      <c r="F88" s="40" t="s">
        <v>604</v>
      </c>
      <c r="G88" s="41">
        <v>4</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865</v>
      </c>
      <c r="F90" s="46"/>
      <c r="G90" s="46"/>
      <c r="H90" s="46"/>
      <c r="I90" s="46"/>
      <c r="J90" s="48"/>
    </row>
    <row r="91">
      <c r="A91" s="37" t="s">
        <v>597</v>
      </c>
      <c r="B91" s="45"/>
      <c r="C91" s="46"/>
      <c r="D91" s="46"/>
      <c r="E91" s="47" t="s">
        <v>593</v>
      </c>
      <c r="F91" s="46"/>
      <c r="G91" s="46"/>
      <c r="H91" s="46"/>
      <c r="I91" s="46"/>
      <c r="J91" s="48"/>
    </row>
    <row r="92">
      <c r="A92" s="37" t="s">
        <v>591</v>
      </c>
      <c r="B92" s="37">
        <v>20</v>
      </c>
      <c r="C92" s="38" t="s">
        <v>7121</v>
      </c>
      <c r="D92" s="37" t="s">
        <v>593</v>
      </c>
      <c r="E92" s="39" t="s">
        <v>7122</v>
      </c>
      <c r="F92" s="40" t="s">
        <v>604</v>
      </c>
      <c r="G92" s="41">
        <v>4</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865</v>
      </c>
      <c r="F94" s="46"/>
      <c r="G94" s="46"/>
      <c r="H94" s="46"/>
      <c r="I94" s="46"/>
      <c r="J94" s="48"/>
    </row>
    <row r="95">
      <c r="A95" s="37" t="s">
        <v>597</v>
      </c>
      <c r="B95" s="45"/>
      <c r="C95" s="46"/>
      <c r="D95" s="46"/>
      <c r="E95" s="47" t="s">
        <v>593</v>
      </c>
      <c r="F95" s="46"/>
      <c r="G95" s="46"/>
      <c r="H95" s="46"/>
      <c r="I95" s="46"/>
      <c r="J95" s="48"/>
    </row>
    <row r="96" ht="30">
      <c r="A96" s="37" t="s">
        <v>591</v>
      </c>
      <c r="B96" s="37">
        <v>21</v>
      </c>
      <c r="C96" s="38" t="s">
        <v>7123</v>
      </c>
      <c r="D96" s="37" t="s">
        <v>593</v>
      </c>
      <c r="E96" s="39" t="s">
        <v>6882</v>
      </c>
      <c r="F96" s="40" t="s">
        <v>604</v>
      </c>
      <c r="G96" s="41">
        <v>7</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5495</v>
      </c>
      <c r="F98" s="46"/>
      <c r="G98" s="46"/>
      <c r="H98" s="46"/>
      <c r="I98" s="46"/>
      <c r="J98" s="48"/>
    </row>
    <row r="99">
      <c r="A99" s="37" t="s">
        <v>597</v>
      </c>
      <c r="B99" s="45"/>
      <c r="C99" s="46"/>
      <c r="D99" s="46"/>
      <c r="E99" s="47" t="s">
        <v>593</v>
      </c>
      <c r="F99" s="46"/>
      <c r="G99" s="46"/>
      <c r="H99" s="46"/>
      <c r="I99" s="46"/>
      <c r="J99" s="48"/>
    </row>
    <row r="100" ht="30">
      <c r="A100" s="37" t="s">
        <v>591</v>
      </c>
      <c r="B100" s="37">
        <v>22</v>
      </c>
      <c r="C100" s="38" t="s">
        <v>6416</v>
      </c>
      <c r="D100" s="37" t="s">
        <v>593</v>
      </c>
      <c r="E100" s="39" t="s">
        <v>6417</v>
      </c>
      <c r="F100" s="40" t="s">
        <v>604</v>
      </c>
      <c r="G100" s="41">
        <v>4</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865</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6418</v>
      </c>
      <c r="D104" s="37" t="s">
        <v>593</v>
      </c>
      <c r="E104" s="39" t="s">
        <v>6419</v>
      </c>
      <c r="F104" s="40" t="s">
        <v>604</v>
      </c>
      <c r="G104" s="41">
        <v>4</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865</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5814</v>
      </c>
      <c r="D108" s="37" t="s">
        <v>593</v>
      </c>
      <c r="E108" s="39" t="s">
        <v>5815</v>
      </c>
      <c r="F108" s="40" t="s">
        <v>604</v>
      </c>
      <c r="G108" s="41">
        <v>4</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865</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7124</v>
      </c>
      <c r="D112" s="37" t="s">
        <v>593</v>
      </c>
      <c r="E112" s="39" t="s">
        <v>7125</v>
      </c>
      <c r="F112" s="40" t="s">
        <v>604</v>
      </c>
      <c r="G112" s="41">
        <v>16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878</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7126</v>
      </c>
      <c r="D116" s="37" t="s">
        <v>593</v>
      </c>
      <c r="E116" s="39" t="s">
        <v>7127</v>
      </c>
      <c r="F116" s="40" t="s">
        <v>604</v>
      </c>
      <c r="G116" s="41">
        <v>16</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878</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6341</v>
      </c>
      <c r="D120" s="37" t="s">
        <v>593</v>
      </c>
      <c r="E120" s="39" t="s">
        <v>7128</v>
      </c>
      <c r="F120" s="40" t="s">
        <v>604</v>
      </c>
      <c r="G120" s="41">
        <v>4</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865</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5733</v>
      </c>
      <c r="D124" s="37" t="s">
        <v>593</v>
      </c>
      <c r="E124" s="39" t="s">
        <v>7129</v>
      </c>
      <c r="F124" s="40" t="s">
        <v>604</v>
      </c>
      <c r="G124" s="41">
        <v>7</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5495</v>
      </c>
      <c r="F126" s="46"/>
      <c r="G126" s="46"/>
      <c r="H126" s="46"/>
      <c r="I126" s="46"/>
      <c r="J126" s="48"/>
    </row>
    <row r="127">
      <c r="A127" s="37" t="s">
        <v>597</v>
      </c>
      <c r="B127" s="45"/>
      <c r="C127" s="46"/>
      <c r="D127" s="46"/>
      <c r="E127" s="47" t="s">
        <v>593</v>
      </c>
      <c r="F127" s="46"/>
      <c r="G127" s="46"/>
      <c r="H127" s="46"/>
      <c r="I127" s="46"/>
      <c r="J127" s="48"/>
    </row>
    <row r="128">
      <c r="A128" s="31" t="s">
        <v>589</v>
      </c>
      <c r="B128" s="32"/>
      <c r="C128" s="33" t="s">
        <v>946</v>
      </c>
      <c r="D128" s="34"/>
      <c r="E128" s="31" t="s">
        <v>947</v>
      </c>
      <c r="F128" s="34"/>
      <c r="G128" s="34"/>
      <c r="H128" s="34"/>
      <c r="I128" s="35">
        <f>SUMIFS(I129:I132,A129:A132,"P")</f>
        <v>0</v>
      </c>
      <c r="J128" s="36"/>
    </row>
    <row r="129" ht="45">
      <c r="A129" s="37" t="s">
        <v>591</v>
      </c>
      <c r="B129" s="37">
        <v>29</v>
      </c>
      <c r="C129" s="38" t="s">
        <v>948</v>
      </c>
      <c r="D129" s="37" t="s">
        <v>949</v>
      </c>
      <c r="E129" s="39" t="s">
        <v>950</v>
      </c>
      <c r="F129" s="40" t="s">
        <v>951</v>
      </c>
      <c r="G129" s="41">
        <v>130.768</v>
      </c>
      <c r="H129" s="42">
        <v>0</v>
      </c>
      <c r="I129" s="43">
        <f>ROUND(G129*H129,P4)</f>
        <v>0</v>
      </c>
      <c r="J129" s="37"/>
      <c r="O129" s="44">
        <f>I129*0.21</f>
        <v>0</v>
      </c>
      <c r="P129">
        <v>3</v>
      </c>
    </row>
    <row r="130">
      <c r="A130" s="37" t="s">
        <v>596</v>
      </c>
      <c r="B130" s="45"/>
      <c r="C130" s="46"/>
      <c r="D130" s="46"/>
      <c r="E130" s="39" t="s">
        <v>952</v>
      </c>
      <c r="F130" s="46"/>
      <c r="G130" s="46"/>
      <c r="H130" s="46"/>
      <c r="I130" s="46"/>
      <c r="J130" s="48"/>
    </row>
    <row r="131" ht="240">
      <c r="A131" s="37" t="s">
        <v>630</v>
      </c>
      <c r="B131" s="45"/>
      <c r="C131" s="46"/>
      <c r="D131" s="46"/>
      <c r="E131" s="52" t="s">
        <v>7130</v>
      </c>
      <c r="F131" s="46"/>
      <c r="G131" s="46"/>
      <c r="H131" s="46"/>
      <c r="I131" s="46"/>
      <c r="J131" s="48"/>
    </row>
    <row r="132" ht="120">
      <c r="A132" s="37" t="s">
        <v>597</v>
      </c>
      <c r="B132" s="45"/>
      <c r="C132" s="46"/>
      <c r="D132" s="46"/>
      <c r="E132" s="39" t="s">
        <v>954</v>
      </c>
      <c r="F132" s="46"/>
      <c r="G132" s="46"/>
      <c r="H132" s="46"/>
      <c r="I132" s="46"/>
      <c r="J132" s="48"/>
    </row>
    <row r="133">
      <c r="A133" s="31" t="s">
        <v>589</v>
      </c>
      <c r="B133" s="32"/>
      <c r="C133" s="33" t="s">
        <v>1578</v>
      </c>
      <c r="D133" s="34"/>
      <c r="E133" s="31" t="s">
        <v>1579</v>
      </c>
      <c r="F133" s="34"/>
      <c r="G133" s="34"/>
      <c r="H133" s="34"/>
      <c r="I133" s="35">
        <f>SUMIFS(I134:I137,A134:A137,"P")</f>
        <v>0</v>
      </c>
      <c r="J133" s="36"/>
    </row>
    <row r="134">
      <c r="A134" s="37" t="s">
        <v>591</v>
      </c>
      <c r="B134" s="37">
        <v>30</v>
      </c>
      <c r="C134" s="38" t="s">
        <v>5740</v>
      </c>
      <c r="D134" s="37" t="s">
        <v>593</v>
      </c>
      <c r="E134" s="39" t="s">
        <v>5741</v>
      </c>
      <c r="F134" s="40" t="s">
        <v>951</v>
      </c>
      <c r="G134" s="41">
        <v>86.685000000000002</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c r="A136" s="37" t="s">
        <v>630</v>
      </c>
      <c r="B136" s="45"/>
      <c r="C136" s="46"/>
      <c r="D136" s="46"/>
      <c r="E136" s="52" t="s">
        <v>7131</v>
      </c>
      <c r="F136" s="46"/>
      <c r="G136" s="46"/>
      <c r="H136" s="46"/>
      <c r="I136" s="46"/>
      <c r="J136" s="48"/>
    </row>
    <row r="137">
      <c r="A137" s="37" t="s">
        <v>597</v>
      </c>
      <c r="B137" s="45"/>
      <c r="C137" s="46"/>
      <c r="D137" s="46"/>
      <c r="E137" s="47" t="s">
        <v>593</v>
      </c>
      <c r="F137" s="46"/>
      <c r="G137" s="46"/>
      <c r="H137" s="46"/>
      <c r="I137" s="46"/>
      <c r="J137" s="48"/>
    </row>
    <row r="138">
      <c r="A138" s="31" t="s">
        <v>589</v>
      </c>
      <c r="B138" s="32"/>
      <c r="C138" s="33" t="s">
        <v>1825</v>
      </c>
      <c r="D138" s="34"/>
      <c r="E138" s="31" t="s">
        <v>1826</v>
      </c>
      <c r="F138" s="34"/>
      <c r="G138" s="34"/>
      <c r="H138" s="34"/>
      <c r="I138" s="35">
        <f>SUMIFS(I139:I146,A139:A146,"P")</f>
        <v>0</v>
      </c>
      <c r="J138" s="36"/>
    </row>
    <row r="139">
      <c r="A139" s="37" t="s">
        <v>591</v>
      </c>
      <c r="B139" s="37">
        <v>31</v>
      </c>
      <c r="C139" s="38" t="s">
        <v>5470</v>
      </c>
      <c r="D139" s="37" t="s">
        <v>593</v>
      </c>
      <c r="E139" s="39" t="s">
        <v>5375</v>
      </c>
      <c r="F139" s="40" t="s">
        <v>1829</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885</v>
      </c>
      <c r="F141" s="46"/>
      <c r="G141" s="46"/>
      <c r="H141" s="46"/>
      <c r="I141" s="46"/>
      <c r="J141" s="48"/>
    </row>
    <row r="142">
      <c r="A142" s="37" t="s">
        <v>597</v>
      </c>
      <c r="B142" s="45"/>
      <c r="C142" s="46"/>
      <c r="D142" s="46"/>
      <c r="E142" s="47" t="s">
        <v>593</v>
      </c>
      <c r="F142" s="46"/>
      <c r="G142" s="46"/>
      <c r="H142" s="46"/>
      <c r="I142" s="46"/>
      <c r="J142" s="48"/>
    </row>
    <row r="143">
      <c r="A143" s="37" t="s">
        <v>591</v>
      </c>
      <c r="B143" s="37">
        <v>32</v>
      </c>
      <c r="C143" s="38" t="s">
        <v>5472</v>
      </c>
      <c r="D143" s="37" t="s">
        <v>593</v>
      </c>
      <c r="E143" s="39" t="s">
        <v>5379</v>
      </c>
      <c r="F143" s="40" t="s">
        <v>1829</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9"/>
      <c r="C146" s="50"/>
      <c r="D146" s="50"/>
      <c r="E146" s="53" t="s">
        <v>593</v>
      </c>
      <c r="F146" s="50"/>
      <c r="G146" s="50"/>
      <c r="H146" s="50"/>
      <c r="I146" s="50"/>
      <c r="J146" s="51"/>
    </row>
  </sheetData>
  <sheetProtection sheet="1" objects="1" scenarios="1" spinCount="100000" saltValue="x2f6HPC9Au8MRHtWLojpUVw0/e0bZM3ZOZdY1J7OWGNbSTtetFme5w3F34izOcnDL7tLZk3ahe2sebMLDfVt7A==" hashValue="8txPVjiZIqtgcq7Ds64fLYk5xdkeAj3CnIS7lt44gWqt7ItrLCIL6W3D4YzJ5MZ/SzdyXI6k/+ohBDg1A9lV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7132</v>
      </c>
      <c r="I3" s="25">
        <f>SUMIFS(I12:I146,A12:A146,"SD")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7098</v>
      </c>
      <c r="D7" s="22"/>
      <c r="E7" s="23" t="s">
        <v>303</v>
      </c>
      <c r="F7" s="17"/>
      <c r="G7" s="17"/>
      <c r="H7" s="17"/>
      <c r="I7" s="17"/>
      <c r="J7" s="19"/>
    </row>
    <row r="8">
      <c r="A8" s="3" t="s">
        <v>1343</v>
      </c>
      <c r="B8" s="20" t="s">
        <v>577</v>
      </c>
      <c r="C8" s="21" t="s">
        <v>7132</v>
      </c>
      <c r="D8" s="22"/>
      <c r="E8" s="23" t="s">
        <v>307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SUMIFS(I13:I56,A13:A56,"P")</f>
        <v>0</v>
      </c>
      <c r="J12" s="36"/>
    </row>
    <row r="13" ht="30">
      <c r="A13" s="37" t="s">
        <v>591</v>
      </c>
      <c r="B13" s="37">
        <v>1</v>
      </c>
      <c r="C13" s="38" t="s">
        <v>6098</v>
      </c>
      <c r="D13" s="37" t="s">
        <v>593</v>
      </c>
      <c r="E13" s="39" t="s">
        <v>6099</v>
      </c>
      <c r="F13" s="40" t="s">
        <v>629</v>
      </c>
      <c r="G13" s="41">
        <v>7.4400000000000004</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7133</v>
      </c>
      <c r="F15" s="46"/>
      <c r="G15" s="46"/>
      <c r="H15" s="46"/>
      <c r="I15" s="46"/>
      <c r="J15" s="48"/>
    </row>
    <row r="16">
      <c r="A16" s="37" t="s">
        <v>597</v>
      </c>
      <c r="B16" s="45"/>
      <c r="C16" s="46"/>
      <c r="D16" s="46"/>
      <c r="E16" s="47" t="s">
        <v>593</v>
      </c>
      <c r="F16" s="46"/>
      <c r="G16" s="46"/>
      <c r="H16" s="46"/>
      <c r="I16" s="46"/>
      <c r="J16" s="48"/>
    </row>
    <row r="17" ht="30">
      <c r="A17" s="37" t="s">
        <v>591</v>
      </c>
      <c r="B17" s="37">
        <v>2</v>
      </c>
      <c r="C17" s="38" t="s">
        <v>6102</v>
      </c>
      <c r="D17" s="37" t="s">
        <v>593</v>
      </c>
      <c r="E17" s="39" t="s">
        <v>6103</v>
      </c>
      <c r="F17" s="40" t="s">
        <v>629</v>
      </c>
      <c r="G17" s="41">
        <v>7.4400000000000004</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7134</v>
      </c>
      <c r="F19" s="46"/>
      <c r="G19" s="46"/>
      <c r="H19" s="46"/>
      <c r="I19" s="46"/>
      <c r="J19" s="48"/>
    </row>
    <row r="20">
      <c r="A20" s="37" t="s">
        <v>597</v>
      </c>
      <c r="B20" s="45"/>
      <c r="C20" s="46"/>
      <c r="D20" s="46"/>
      <c r="E20" s="47" t="s">
        <v>593</v>
      </c>
      <c r="F20" s="46"/>
      <c r="G20" s="46"/>
      <c r="H20" s="46"/>
      <c r="I20" s="46"/>
      <c r="J20" s="48"/>
    </row>
    <row r="21" ht="30">
      <c r="A21" s="37" t="s">
        <v>591</v>
      </c>
      <c r="B21" s="37">
        <v>3</v>
      </c>
      <c r="C21" s="38" t="s">
        <v>5784</v>
      </c>
      <c r="D21" s="37" t="s">
        <v>593</v>
      </c>
      <c r="E21" s="39" t="s">
        <v>5785</v>
      </c>
      <c r="F21" s="40" t="s">
        <v>629</v>
      </c>
      <c r="G21" s="41">
        <v>8.6400000000000006</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7135</v>
      </c>
      <c r="F23" s="46"/>
      <c r="G23" s="46"/>
      <c r="H23" s="46"/>
      <c r="I23" s="46"/>
      <c r="J23" s="48"/>
    </row>
    <row r="24">
      <c r="A24" s="37" t="s">
        <v>597</v>
      </c>
      <c r="B24" s="45"/>
      <c r="C24" s="46"/>
      <c r="D24" s="46"/>
      <c r="E24" s="47" t="s">
        <v>593</v>
      </c>
      <c r="F24" s="46"/>
      <c r="G24" s="46"/>
      <c r="H24" s="46"/>
      <c r="I24" s="46"/>
      <c r="J24" s="48"/>
    </row>
    <row r="25" ht="30">
      <c r="A25" s="37" t="s">
        <v>591</v>
      </c>
      <c r="B25" s="37">
        <v>4</v>
      </c>
      <c r="C25" s="38" t="s">
        <v>5787</v>
      </c>
      <c r="D25" s="37" t="s">
        <v>593</v>
      </c>
      <c r="E25" s="39" t="s">
        <v>5788</v>
      </c>
      <c r="F25" s="40" t="s">
        <v>629</v>
      </c>
      <c r="G25" s="41">
        <v>8.6400000000000006</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7136</v>
      </c>
      <c r="F27" s="46"/>
      <c r="G27" s="46"/>
      <c r="H27" s="46"/>
      <c r="I27" s="46"/>
      <c r="J27" s="48"/>
    </row>
    <row r="28">
      <c r="A28" s="37" t="s">
        <v>597</v>
      </c>
      <c r="B28" s="45"/>
      <c r="C28" s="46"/>
      <c r="D28" s="46"/>
      <c r="E28" s="47" t="s">
        <v>593</v>
      </c>
      <c r="F28" s="46"/>
      <c r="G28" s="46"/>
      <c r="H28" s="46"/>
      <c r="I28" s="46"/>
      <c r="J28" s="48"/>
    </row>
    <row r="29">
      <c r="A29" s="37" t="s">
        <v>591</v>
      </c>
      <c r="B29" s="37">
        <v>5</v>
      </c>
      <c r="C29" s="38" t="s">
        <v>5510</v>
      </c>
      <c r="D29" s="37" t="s">
        <v>593</v>
      </c>
      <c r="E29" s="39" t="s">
        <v>5511</v>
      </c>
      <c r="F29" s="40" t="s">
        <v>639</v>
      </c>
      <c r="G29" s="41">
        <v>7.2000000000000002</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7137</v>
      </c>
      <c r="F31" s="46"/>
      <c r="G31" s="46"/>
      <c r="H31" s="46"/>
      <c r="I31" s="46"/>
      <c r="J31" s="48"/>
    </row>
    <row r="32">
      <c r="A32" s="37" t="s">
        <v>597</v>
      </c>
      <c r="B32" s="45"/>
      <c r="C32" s="46"/>
      <c r="D32" s="46"/>
      <c r="E32" s="47" t="s">
        <v>593</v>
      </c>
      <c r="F32" s="46"/>
      <c r="G32" s="46"/>
      <c r="H32" s="46"/>
      <c r="I32" s="46"/>
      <c r="J32" s="48"/>
    </row>
    <row r="33">
      <c r="A33" s="37" t="s">
        <v>591</v>
      </c>
      <c r="B33" s="37">
        <v>6</v>
      </c>
      <c r="C33" s="38" t="s">
        <v>5513</v>
      </c>
      <c r="D33" s="37" t="s">
        <v>593</v>
      </c>
      <c r="E33" s="39" t="s">
        <v>5514</v>
      </c>
      <c r="F33" s="40" t="s">
        <v>639</v>
      </c>
      <c r="G33" s="41">
        <v>7.2000000000000002</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7138</v>
      </c>
      <c r="F35" s="46"/>
      <c r="G35" s="46"/>
      <c r="H35" s="46"/>
      <c r="I35" s="46"/>
      <c r="J35" s="48"/>
    </row>
    <row r="36">
      <c r="A36" s="37" t="s">
        <v>597</v>
      </c>
      <c r="B36" s="45"/>
      <c r="C36" s="46"/>
      <c r="D36" s="46"/>
      <c r="E36" s="47" t="s">
        <v>593</v>
      </c>
      <c r="F36" s="46"/>
      <c r="G36" s="46"/>
      <c r="H36" s="46"/>
      <c r="I36" s="46"/>
      <c r="J36" s="48"/>
    </row>
    <row r="37" ht="30">
      <c r="A37" s="37" t="s">
        <v>591</v>
      </c>
      <c r="B37" s="37">
        <v>7</v>
      </c>
      <c r="C37" s="38" t="s">
        <v>5521</v>
      </c>
      <c r="D37" s="37" t="s">
        <v>593</v>
      </c>
      <c r="E37" s="39" t="s">
        <v>5522</v>
      </c>
      <c r="F37" s="40" t="s">
        <v>629</v>
      </c>
      <c r="G37" s="41">
        <v>12.548</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7139</v>
      </c>
      <c r="F39" s="46"/>
      <c r="G39" s="46"/>
      <c r="H39" s="46"/>
      <c r="I39" s="46"/>
      <c r="J39" s="48"/>
    </row>
    <row r="40">
      <c r="A40" s="37" t="s">
        <v>597</v>
      </c>
      <c r="B40" s="45"/>
      <c r="C40" s="46"/>
      <c r="D40" s="46"/>
      <c r="E40" s="47" t="s">
        <v>593</v>
      </c>
      <c r="F40" s="46"/>
      <c r="G40" s="46"/>
      <c r="H40" s="46"/>
      <c r="I40" s="46"/>
      <c r="J40" s="48"/>
    </row>
    <row r="41" ht="30">
      <c r="A41" s="37" t="s">
        <v>591</v>
      </c>
      <c r="B41" s="37">
        <v>8</v>
      </c>
      <c r="C41" s="38" t="s">
        <v>5524</v>
      </c>
      <c r="D41" s="37" t="s">
        <v>593</v>
      </c>
      <c r="E41" s="39" t="s">
        <v>5525</v>
      </c>
      <c r="F41" s="40" t="s">
        <v>629</v>
      </c>
      <c r="G41" s="41">
        <v>12.548</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7139</v>
      </c>
      <c r="F43" s="46"/>
      <c r="G43" s="46"/>
      <c r="H43" s="46"/>
      <c r="I43" s="46"/>
      <c r="J43" s="48"/>
    </row>
    <row r="44">
      <c r="A44" s="37" t="s">
        <v>597</v>
      </c>
      <c r="B44" s="45"/>
      <c r="C44" s="46"/>
      <c r="D44" s="46"/>
      <c r="E44" s="47" t="s">
        <v>593</v>
      </c>
      <c r="F44" s="46"/>
      <c r="G44" s="46"/>
      <c r="H44" s="46"/>
      <c r="I44" s="46"/>
      <c r="J44" s="48"/>
    </row>
    <row r="45">
      <c r="A45" s="37" t="s">
        <v>591</v>
      </c>
      <c r="B45" s="37">
        <v>9</v>
      </c>
      <c r="C45" s="38" t="s">
        <v>5752</v>
      </c>
      <c r="D45" s="37" t="s">
        <v>593</v>
      </c>
      <c r="E45" s="39" t="s">
        <v>5753</v>
      </c>
      <c r="F45" s="40" t="s">
        <v>629</v>
      </c>
      <c r="G45" s="41">
        <v>6.274</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7140</v>
      </c>
      <c r="F47" s="46"/>
      <c r="G47" s="46"/>
      <c r="H47" s="46"/>
      <c r="I47" s="46"/>
      <c r="J47" s="48"/>
    </row>
    <row r="48">
      <c r="A48" s="37" t="s">
        <v>597</v>
      </c>
      <c r="B48" s="45"/>
      <c r="C48" s="46"/>
      <c r="D48" s="46"/>
      <c r="E48" s="47" t="s">
        <v>593</v>
      </c>
      <c r="F48" s="46"/>
      <c r="G48" s="46"/>
      <c r="H48" s="46"/>
      <c r="I48" s="46"/>
      <c r="J48" s="48"/>
    </row>
    <row r="49">
      <c r="A49" s="37" t="s">
        <v>591</v>
      </c>
      <c r="B49" s="37">
        <v>10</v>
      </c>
      <c r="C49" s="38" t="s">
        <v>5526</v>
      </c>
      <c r="D49" s="37" t="s">
        <v>593</v>
      </c>
      <c r="E49" s="39" t="s">
        <v>5527</v>
      </c>
      <c r="F49" s="40" t="s">
        <v>629</v>
      </c>
      <c r="G49" s="41">
        <v>6.274</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7141</v>
      </c>
      <c r="F51" s="46"/>
      <c r="G51" s="46"/>
      <c r="H51" s="46"/>
      <c r="I51" s="46"/>
      <c r="J51" s="48"/>
    </row>
    <row r="52">
      <c r="A52" s="37" t="s">
        <v>597</v>
      </c>
      <c r="B52" s="45"/>
      <c r="C52" s="46"/>
      <c r="D52" s="46"/>
      <c r="E52" s="47" t="s">
        <v>593</v>
      </c>
      <c r="F52" s="46"/>
      <c r="G52" s="46"/>
      <c r="H52" s="46"/>
      <c r="I52" s="46"/>
      <c r="J52" s="48"/>
    </row>
    <row r="53">
      <c r="A53" s="37" t="s">
        <v>591</v>
      </c>
      <c r="B53" s="37">
        <v>11</v>
      </c>
      <c r="C53" s="38" t="s">
        <v>1363</v>
      </c>
      <c r="D53" s="37" t="s">
        <v>593</v>
      </c>
      <c r="E53" s="39" t="s">
        <v>1364</v>
      </c>
      <c r="F53" s="40" t="s">
        <v>629</v>
      </c>
      <c r="G53" s="41">
        <v>12.548</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7142</v>
      </c>
      <c r="F55" s="46"/>
      <c r="G55" s="46"/>
      <c r="H55" s="46"/>
      <c r="I55" s="46"/>
      <c r="J55" s="48"/>
    </row>
    <row r="56">
      <c r="A56" s="37" t="s">
        <v>597</v>
      </c>
      <c r="B56" s="45"/>
      <c r="C56" s="46"/>
      <c r="D56" s="46"/>
      <c r="E56" s="47" t="s">
        <v>593</v>
      </c>
      <c r="F56" s="46"/>
      <c r="G56" s="46"/>
      <c r="H56" s="46"/>
      <c r="I56" s="46"/>
      <c r="J56" s="48"/>
    </row>
    <row r="57">
      <c r="A57" s="31" t="s">
        <v>589</v>
      </c>
      <c r="B57" s="32"/>
      <c r="C57" s="33" t="s">
        <v>641</v>
      </c>
      <c r="D57" s="34"/>
      <c r="E57" s="31" t="s">
        <v>3505</v>
      </c>
      <c r="F57" s="34"/>
      <c r="G57" s="34"/>
      <c r="H57" s="34"/>
      <c r="I57" s="35">
        <f>SUMIFS(I58:I61,A58:A61,"P")</f>
        <v>0</v>
      </c>
      <c r="J57" s="36"/>
    </row>
    <row r="58" ht="30">
      <c r="A58" s="37" t="s">
        <v>591</v>
      </c>
      <c r="B58" s="37">
        <v>12</v>
      </c>
      <c r="C58" s="38" t="s">
        <v>7117</v>
      </c>
      <c r="D58" s="37" t="s">
        <v>593</v>
      </c>
      <c r="E58" s="39" t="s">
        <v>7118</v>
      </c>
      <c r="F58" s="40" t="s">
        <v>595</v>
      </c>
      <c r="G58" s="41">
        <v>62</v>
      </c>
      <c r="H58" s="42">
        <v>0</v>
      </c>
      <c r="I58" s="43">
        <f>ROUND(G58*H58,P4)</f>
        <v>0</v>
      </c>
      <c r="J58" s="37"/>
      <c r="O58" s="44">
        <f>I58*0.21</f>
        <v>0</v>
      </c>
      <c r="P58">
        <v>3</v>
      </c>
    </row>
    <row r="59">
      <c r="A59" s="37" t="s">
        <v>596</v>
      </c>
      <c r="B59" s="45"/>
      <c r="C59" s="46"/>
      <c r="D59" s="46"/>
      <c r="E59" s="47" t="s">
        <v>593</v>
      </c>
      <c r="F59" s="46"/>
      <c r="G59" s="46"/>
      <c r="H59" s="46"/>
      <c r="I59" s="46"/>
      <c r="J59" s="48"/>
    </row>
    <row r="60">
      <c r="A60" s="37" t="s">
        <v>630</v>
      </c>
      <c r="B60" s="45"/>
      <c r="C60" s="46"/>
      <c r="D60" s="46"/>
      <c r="E60" s="52" t="s">
        <v>7143</v>
      </c>
      <c r="F60" s="46"/>
      <c r="G60" s="46"/>
      <c r="H60" s="46"/>
      <c r="I60" s="46"/>
      <c r="J60" s="48"/>
    </row>
    <row r="61">
      <c r="A61" s="37" t="s">
        <v>597</v>
      </c>
      <c r="B61" s="45"/>
      <c r="C61" s="46"/>
      <c r="D61" s="46"/>
      <c r="E61" s="47" t="s">
        <v>593</v>
      </c>
      <c r="F61" s="46"/>
      <c r="G61" s="46"/>
      <c r="H61" s="46"/>
      <c r="I61" s="46"/>
      <c r="J61" s="48"/>
    </row>
    <row r="62">
      <c r="A62" s="31" t="s">
        <v>589</v>
      </c>
      <c r="B62" s="32"/>
      <c r="C62" s="33" t="s">
        <v>734</v>
      </c>
      <c r="D62" s="34"/>
      <c r="E62" s="31" t="s">
        <v>1406</v>
      </c>
      <c r="F62" s="34"/>
      <c r="G62" s="34"/>
      <c r="H62" s="34"/>
      <c r="I62" s="35">
        <f>SUMIFS(I63:I86,A63:A86,"P")</f>
        <v>0</v>
      </c>
      <c r="J62" s="36"/>
    </row>
    <row r="63">
      <c r="A63" s="37" t="s">
        <v>591</v>
      </c>
      <c r="B63" s="37">
        <v>13</v>
      </c>
      <c r="C63" s="38" t="s">
        <v>5805</v>
      </c>
      <c r="D63" s="37" t="s">
        <v>593</v>
      </c>
      <c r="E63" s="39" t="s">
        <v>5806</v>
      </c>
      <c r="F63" s="40" t="s">
        <v>639</v>
      </c>
      <c r="G63" s="41">
        <v>3</v>
      </c>
      <c r="H63" s="42">
        <v>0</v>
      </c>
      <c r="I63" s="43">
        <f>ROUND(G63*H63,P4)</f>
        <v>0</v>
      </c>
      <c r="J63" s="37"/>
      <c r="O63" s="44">
        <f>I63*0.21</f>
        <v>0</v>
      </c>
      <c r="P63">
        <v>3</v>
      </c>
    </row>
    <row r="64">
      <c r="A64" s="37" t="s">
        <v>596</v>
      </c>
      <c r="B64" s="45"/>
      <c r="C64" s="46"/>
      <c r="D64" s="46"/>
      <c r="E64" s="47" t="s">
        <v>593</v>
      </c>
      <c r="F64" s="46"/>
      <c r="G64" s="46"/>
      <c r="H64" s="46"/>
      <c r="I64" s="46"/>
      <c r="J64" s="48"/>
    </row>
    <row r="65">
      <c r="A65" s="37" t="s">
        <v>630</v>
      </c>
      <c r="B65" s="45"/>
      <c r="C65" s="46"/>
      <c r="D65" s="46"/>
      <c r="E65" s="52" t="s">
        <v>5144</v>
      </c>
      <c r="F65" s="46"/>
      <c r="G65" s="46"/>
      <c r="H65" s="46"/>
      <c r="I65" s="46"/>
      <c r="J65" s="48"/>
    </row>
    <row r="66">
      <c r="A66" s="37" t="s">
        <v>597</v>
      </c>
      <c r="B66" s="45"/>
      <c r="C66" s="46"/>
      <c r="D66" s="46"/>
      <c r="E66" s="47" t="s">
        <v>593</v>
      </c>
      <c r="F66" s="46"/>
      <c r="G66" s="46"/>
      <c r="H66" s="46"/>
      <c r="I66" s="46"/>
      <c r="J66" s="48"/>
    </row>
    <row r="67">
      <c r="A67" s="37" t="s">
        <v>591</v>
      </c>
      <c r="B67" s="37">
        <v>14</v>
      </c>
      <c r="C67" s="38" t="s">
        <v>5563</v>
      </c>
      <c r="D67" s="37" t="s">
        <v>593</v>
      </c>
      <c r="E67" s="39" t="s">
        <v>5564</v>
      </c>
      <c r="F67" s="40" t="s">
        <v>629</v>
      </c>
      <c r="G67" s="41">
        <v>0.16900000000000001</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630</v>
      </c>
      <c r="B69" s="45"/>
      <c r="C69" s="46"/>
      <c r="D69" s="46"/>
      <c r="E69" s="52" t="s">
        <v>7144</v>
      </c>
      <c r="F69" s="46"/>
      <c r="G69" s="46"/>
      <c r="H69" s="46"/>
      <c r="I69" s="46"/>
      <c r="J69" s="48"/>
    </row>
    <row r="70">
      <c r="A70" s="37" t="s">
        <v>597</v>
      </c>
      <c r="B70" s="45"/>
      <c r="C70" s="46"/>
      <c r="D70" s="46"/>
      <c r="E70" s="47" t="s">
        <v>593</v>
      </c>
      <c r="F70" s="46"/>
      <c r="G70" s="46"/>
      <c r="H70" s="46"/>
      <c r="I70" s="46"/>
      <c r="J70" s="48"/>
    </row>
    <row r="71" ht="30">
      <c r="A71" s="37" t="s">
        <v>591</v>
      </c>
      <c r="B71" s="37">
        <v>15</v>
      </c>
      <c r="C71" s="38" t="s">
        <v>6204</v>
      </c>
      <c r="D71" s="37" t="s">
        <v>593</v>
      </c>
      <c r="E71" s="39" t="s">
        <v>6205</v>
      </c>
      <c r="F71" s="40" t="s">
        <v>604</v>
      </c>
      <c r="G71" s="41">
        <v>4</v>
      </c>
      <c r="H71" s="42">
        <v>0</v>
      </c>
      <c r="I71" s="43">
        <f>ROUND(G71*H71,P4)</f>
        <v>0</v>
      </c>
      <c r="J71" s="37"/>
      <c r="O71" s="44">
        <f>I71*0.21</f>
        <v>0</v>
      </c>
      <c r="P71">
        <v>3</v>
      </c>
    </row>
    <row r="72">
      <c r="A72" s="37" t="s">
        <v>596</v>
      </c>
      <c r="B72" s="45"/>
      <c r="C72" s="46"/>
      <c r="D72" s="46"/>
      <c r="E72" s="47" t="s">
        <v>593</v>
      </c>
      <c r="F72" s="46"/>
      <c r="G72" s="46"/>
      <c r="H72" s="46"/>
      <c r="I72" s="46"/>
      <c r="J72" s="48"/>
    </row>
    <row r="73">
      <c r="A73" s="37" t="s">
        <v>630</v>
      </c>
      <c r="B73" s="45"/>
      <c r="C73" s="46"/>
      <c r="D73" s="46"/>
      <c r="E73" s="52" t="s">
        <v>865</v>
      </c>
      <c r="F73" s="46"/>
      <c r="G73" s="46"/>
      <c r="H73" s="46"/>
      <c r="I73" s="46"/>
      <c r="J73" s="48"/>
    </row>
    <row r="74">
      <c r="A74" s="37" t="s">
        <v>597</v>
      </c>
      <c r="B74" s="45"/>
      <c r="C74" s="46"/>
      <c r="D74" s="46"/>
      <c r="E74" s="47" t="s">
        <v>593</v>
      </c>
      <c r="F74" s="46"/>
      <c r="G74" s="46"/>
      <c r="H74" s="46"/>
      <c r="I74" s="46"/>
      <c r="J74" s="48"/>
    </row>
    <row r="75">
      <c r="A75" s="37" t="s">
        <v>591</v>
      </c>
      <c r="B75" s="37">
        <v>16</v>
      </c>
      <c r="C75" s="38" t="s">
        <v>6823</v>
      </c>
      <c r="D75" s="37" t="s">
        <v>593</v>
      </c>
      <c r="E75" s="39" t="s">
        <v>6824</v>
      </c>
      <c r="F75" s="40" t="s">
        <v>604</v>
      </c>
      <c r="G75" s="41">
        <v>2</v>
      </c>
      <c r="H75" s="42">
        <v>0</v>
      </c>
      <c r="I75" s="43">
        <f>ROUND(G75*H75,P4)</f>
        <v>0</v>
      </c>
      <c r="J75" s="37"/>
      <c r="O75" s="44">
        <f>I75*0.21</f>
        <v>0</v>
      </c>
      <c r="P75">
        <v>3</v>
      </c>
    </row>
    <row r="76">
      <c r="A76" s="37" t="s">
        <v>596</v>
      </c>
      <c r="B76" s="45"/>
      <c r="C76" s="46"/>
      <c r="D76" s="46"/>
      <c r="E76" s="47" t="s">
        <v>593</v>
      </c>
      <c r="F76" s="46"/>
      <c r="G76" s="46"/>
      <c r="H76" s="46"/>
      <c r="I76" s="46"/>
      <c r="J76" s="48"/>
    </row>
    <row r="77">
      <c r="A77" s="37" t="s">
        <v>630</v>
      </c>
      <c r="B77" s="45"/>
      <c r="C77" s="46"/>
      <c r="D77" s="46"/>
      <c r="E77" s="52" t="s">
        <v>869</v>
      </c>
      <c r="F77" s="46"/>
      <c r="G77" s="46"/>
      <c r="H77" s="46"/>
      <c r="I77" s="46"/>
      <c r="J77" s="48"/>
    </row>
    <row r="78">
      <c r="A78" s="37" t="s">
        <v>597</v>
      </c>
      <c r="B78" s="45"/>
      <c r="C78" s="46"/>
      <c r="D78" s="46"/>
      <c r="E78" s="47" t="s">
        <v>593</v>
      </c>
      <c r="F78" s="46"/>
      <c r="G78" s="46"/>
      <c r="H78" s="46"/>
      <c r="I78" s="46"/>
      <c r="J78" s="48"/>
    </row>
    <row r="79">
      <c r="A79" s="37" t="s">
        <v>591</v>
      </c>
      <c r="B79" s="37">
        <v>17</v>
      </c>
      <c r="C79" s="38" t="s">
        <v>6229</v>
      </c>
      <c r="D79" s="37" t="s">
        <v>593</v>
      </c>
      <c r="E79" s="39" t="s">
        <v>6230</v>
      </c>
      <c r="F79" s="40" t="s">
        <v>604</v>
      </c>
      <c r="G79" s="41">
        <v>2</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869</v>
      </c>
      <c r="F81" s="46"/>
      <c r="G81" s="46"/>
      <c r="H81" s="46"/>
      <c r="I81" s="46"/>
      <c r="J81" s="48"/>
    </row>
    <row r="82">
      <c r="A82" s="37" t="s">
        <v>597</v>
      </c>
      <c r="B82" s="45"/>
      <c r="C82" s="46"/>
      <c r="D82" s="46"/>
      <c r="E82" s="47" t="s">
        <v>593</v>
      </c>
      <c r="F82" s="46"/>
      <c r="G82" s="46"/>
      <c r="H82" s="46"/>
      <c r="I82" s="46"/>
      <c r="J82" s="48"/>
    </row>
    <row r="83" ht="30">
      <c r="A83" s="37" t="s">
        <v>591</v>
      </c>
      <c r="B83" s="37">
        <v>18</v>
      </c>
      <c r="C83" s="38" t="s">
        <v>5808</v>
      </c>
      <c r="D83" s="37" t="s">
        <v>593</v>
      </c>
      <c r="E83" s="39" t="s">
        <v>5809</v>
      </c>
      <c r="F83" s="40" t="s">
        <v>639</v>
      </c>
      <c r="G83" s="41">
        <v>3</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5144</v>
      </c>
      <c r="F85" s="46"/>
      <c r="G85" s="46"/>
      <c r="H85" s="46"/>
      <c r="I85" s="46"/>
      <c r="J85" s="48"/>
    </row>
    <row r="86">
      <c r="A86" s="37" t="s">
        <v>597</v>
      </c>
      <c r="B86" s="45"/>
      <c r="C86" s="46"/>
      <c r="D86" s="46"/>
      <c r="E86" s="47" t="s">
        <v>593</v>
      </c>
      <c r="F86" s="46"/>
      <c r="G86" s="46"/>
      <c r="H86" s="46"/>
      <c r="I86" s="46"/>
      <c r="J86" s="48"/>
    </row>
    <row r="87">
      <c r="A87" s="31" t="s">
        <v>589</v>
      </c>
      <c r="B87" s="32"/>
      <c r="C87" s="33" t="s">
        <v>3581</v>
      </c>
      <c r="D87" s="34"/>
      <c r="E87" s="31" t="s">
        <v>3582</v>
      </c>
      <c r="F87" s="34"/>
      <c r="G87" s="34"/>
      <c r="H87" s="34"/>
      <c r="I87" s="35">
        <f>SUMIFS(I88:I127,A88:A127,"P")</f>
        <v>0</v>
      </c>
      <c r="J87" s="36"/>
    </row>
    <row r="88">
      <c r="A88" s="37" t="s">
        <v>591</v>
      </c>
      <c r="B88" s="37">
        <v>19</v>
      </c>
      <c r="C88" s="38" t="s">
        <v>6406</v>
      </c>
      <c r="D88" s="37" t="s">
        <v>593</v>
      </c>
      <c r="E88" s="39" t="s">
        <v>6407</v>
      </c>
      <c r="F88" s="40" t="s">
        <v>604</v>
      </c>
      <c r="G88" s="41">
        <v>2</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869</v>
      </c>
      <c r="F90" s="46"/>
      <c r="G90" s="46"/>
      <c r="H90" s="46"/>
      <c r="I90" s="46"/>
      <c r="J90" s="48"/>
    </row>
    <row r="91">
      <c r="A91" s="37" t="s">
        <v>597</v>
      </c>
      <c r="B91" s="45"/>
      <c r="C91" s="46"/>
      <c r="D91" s="46"/>
      <c r="E91" s="47" t="s">
        <v>593</v>
      </c>
      <c r="F91" s="46"/>
      <c r="G91" s="46"/>
      <c r="H91" s="46"/>
      <c r="I91" s="46"/>
      <c r="J91" s="48"/>
    </row>
    <row r="92">
      <c r="A92" s="37" t="s">
        <v>591</v>
      </c>
      <c r="B92" s="37">
        <v>20</v>
      </c>
      <c r="C92" s="38" t="s">
        <v>7121</v>
      </c>
      <c r="D92" s="37" t="s">
        <v>593</v>
      </c>
      <c r="E92" s="39" t="s">
        <v>7122</v>
      </c>
      <c r="F92" s="40" t="s">
        <v>604</v>
      </c>
      <c r="G92" s="41">
        <v>2</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869</v>
      </c>
      <c r="F94" s="46"/>
      <c r="G94" s="46"/>
      <c r="H94" s="46"/>
      <c r="I94" s="46"/>
      <c r="J94" s="48"/>
    </row>
    <row r="95">
      <c r="A95" s="37" t="s">
        <v>597</v>
      </c>
      <c r="B95" s="45"/>
      <c r="C95" s="46"/>
      <c r="D95" s="46"/>
      <c r="E95" s="47" t="s">
        <v>593</v>
      </c>
      <c r="F95" s="46"/>
      <c r="G95" s="46"/>
      <c r="H95" s="46"/>
      <c r="I95" s="46"/>
      <c r="J95" s="48"/>
    </row>
    <row r="96" ht="30">
      <c r="A96" s="37" t="s">
        <v>591</v>
      </c>
      <c r="B96" s="37">
        <v>21</v>
      </c>
      <c r="C96" s="38" t="s">
        <v>7123</v>
      </c>
      <c r="D96" s="37" t="s">
        <v>593</v>
      </c>
      <c r="E96" s="39" t="s">
        <v>6882</v>
      </c>
      <c r="F96" s="40" t="s">
        <v>604</v>
      </c>
      <c r="G96" s="41">
        <v>3</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5144</v>
      </c>
      <c r="F98" s="46"/>
      <c r="G98" s="46"/>
      <c r="H98" s="46"/>
      <c r="I98" s="46"/>
      <c r="J98" s="48"/>
    </row>
    <row r="99">
      <c r="A99" s="37" t="s">
        <v>597</v>
      </c>
      <c r="B99" s="45"/>
      <c r="C99" s="46"/>
      <c r="D99" s="46"/>
      <c r="E99" s="47" t="s">
        <v>593</v>
      </c>
      <c r="F99" s="46"/>
      <c r="G99" s="46"/>
      <c r="H99" s="46"/>
      <c r="I99" s="46"/>
      <c r="J99" s="48"/>
    </row>
    <row r="100" ht="30">
      <c r="A100" s="37" t="s">
        <v>591</v>
      </c>
      <c r="B100" s="37">
        <v>22</v>
      </c>
      <c r="C100" s="38" t="s">
        <v>6416</v>
      </c>
      <c r="D100" s="37" t="s">
        <v>593</v>
      </c>
      <c r="E100" s="39" t="s">
        <v>6417</v>
      </c>
      <c r="F100" s="40" t="s">
        <v>604</v>
      </c>
      <c r="G100" s="41">
        <v>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869</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6418</v>
      </c>
      <c r="D104" s="37" t="s">
        <v>593</v>
      </c>
      <c r="E104" s="39" t="s">
        <v>6419</v>
      </c>
      <c r="F104" s="40" t="s">
        <v>604</v>
      </c>
      <c r="G104" s="41">
        <v>2</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869</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5814</v>
      </c>
      <c r="D108" s="37" t="s">
        <v>593</v>
      </c>
      <c r="E108" s="39" t="s">
        <v>5815</v>
      </c>
      <c r="F108" s="40" t="s">
        <v>604</v>
      </c>
      <c r="G108" s="41">
        <v>2</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869</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7124</v>
      </c>
      <c r="D112" s="37" t="s">
        <v>593</v>
      </c>
      <c r="E112" s="39" t="s">
        <v>7125</v>
      </c>
      <c r="F112" s="40" t="s">
        <v>604</v>
      </c>
      <c r="G112" s="41">
        <v>4</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865</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7126</v>
      </c>
      <c r="D116" s="37" t="s">
        <v>593</v>
      </c>
      <c r="E116" s="39" t="s">
        <v>7127</v>
      </c>
      <c r="F116" s="40" t="s">
        <v>604</v>
      </c>
      <c r="G116" s="41">
        <v>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860</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6341</v>
      </c>
      <c r="D120" s="37" t="s">
        <v>593</v>
      </c>
      <c r="E120" s="39" t="s">
        <v>7128</v>
      </c>
      <c r="F120" s="40" t="s">
        <v>604</v>
      </c>
      <c r="G120" s="41">
        <v>2</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869</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5733</v>
      </c>
      <c r="D124" s="37" t="s">
        <v>593</v>
      </c>
      <c r="E124" s="39" t="s">
        <v>7129</v>
      </c>
      <c r="F124" s="40" t="s">
        <v>604</v>
      </c>
      <c r="G124" s="41">
        <v>3</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5144</v>
      </c>
      <c r="F126" s="46"/>
      <c r="G126" s="46"/>
      <c r="H126" s="46"/>
      <c r="I126" s="46"/>
      <c r="J126" s="48"/>
    </row>
    <row r="127">
      <c r="A127" s="37" t="s">
        <v>597</v>
      </c>
      <c r="B127" s="45"/>
      <c r="C127" s="46"/>
      <c r="D127" s="46"/>
      <c r="E127" s="47" t="s">
        <v>593</v>
      </c>
      <c r="F127" s="46"/>
      <c r="G127" s="46"/>
      <c r="H127" s="46"/>
      <c r="I127" s="46"/>
      <c r="J127" s="48"/>
    </row>
    <row r="128">
      <c r="A128" s="31" t="s">
        <v>589</v>
      </c>
      <c r="B128" s="32"/>
      <c r="C128" s="33" t="s">
        <v>946</v>
      </c>
      <c r="D128" s="34"/>
      <c r="E128" s="31" t="s">
        <v>947</v>
      </c>
      <c r="F128" s="34"/>
      <c r="G128" s="34"/>
      <c r="H128" s="34"/>
      <c r="I128" s="35">
        <f>SUMIFS(I129:I132,A129:A132,"P")</f>
        <v>0</v>
      </c>
      <c r="J128" s="36"/>
    </row>
    <row r="129" ht="45">
      <c r="A129" s="37" t="s">
        <v>591</v>
      </c>
      <c r="B129" s="37">
        <v>29</v>
      </c>
      <c r="C129" s="38" t="s">
        <v>948</v>
      </c>
      <c r="D129" s="37" t="s">
        <v>949</v>
      </c>
      <c r="E129" s="39" t="s">
        <v>950</v>
      </c>
      <c r="F129" s="40" t="s">
        <v>951</v>
      </c>
      <c r="G129" s="41">
        <v>39.223999999999997</v>
      </c>
      <c r="H129" s="42">
        <v>0</v>
      </c>
      <c r="I129" s="43">
        <f>ROUND(G129*H129,P4)</f>
        <v>0</v>
      </c>
      <c r="J129" s="37"/>
      <c r="O129" s="44">
        <f>I129*0.21</f>
        <v>0</v>
      </c>
      <c r="P129">
        <v>3</v>
      </c>
    </row>
    <row r="130">
      <c r="A130" s="37" t="s">
        <v>596</v>
      </c>
      <c r="B130" s="45"/>
      <c r="C130" s="46"/>
      <c r="D130" s="46"/>
      <c r="E130" s="39" t="s">
        <v>952</v>
      </c>
      <c r="F130" s="46"/>
      <c r="G130" s="46"/>
      <c r="H130" s="46"/>
      <c r="I130" s="46"/>
      <c r="J130" s="48"/>
    </row>
    <row r="131" ht="240">
      <c r="A131" s="37" t="s">
        <v>630</v>
      </c>
      <c r="B131" s="45"/>
      <c r="C131" s="46"/>
      <c r="D131" s="46"/>
      <c r="E131" s="52" t="s">
        <v>7145</v>
      </c>
      <c r="F131" s="46"/>
      <c r="G131" s="46"/>
      <c r="H131" s="46"/>
      <c r="I131" s="46"/>
      <c r="J131" s="48"/>
    </row>
    <row r="132" ht="120">
      <c r="A132" s="37" t="s">
        <v>597</v>
      </c>
      <c r="B132" s="45"/>
      <c r="C132" s="46"/>
      <c r="D132" s="46"/>
      <c r="E132" s="39" t="s">
        <v>954</v>
      </c>
      <c r="F132" s="46"/>
      <c r="G132" s="46"/>
      <c r="H132" s="46"/>
      <c r="I132" s="46"/>
      <c r="J132" s="48"/>
    </row>
    <row r="133">
      <c r="A133" s="31" t="s">
        <v>589</v>
      </c>
      <c r="B133" s="32"/>
      <c r="C133" s="33" t="s">
        <v>1578</v>
      </c>
      <c r="D133" s="34"/>
      <c r="E133" s="31" t="s">
        <v>1579</v>
      </c>
      <c r="F133" s="34"/>
      <c r="G133" s="34"/>
      <c r="H133" s="34"/>
      <c r="I133" s="35">
        <f>SUMIFS(I134:I137,A134:A137,"P")</f>
        <v>0</v>
      </c>
      <c r="J133" s="36"/>
    </row>
    <row r="134">
      <c r="A134" s="37" t="s">
        <v>591</v>
      </c>
      <c r="B134" s="37">
        <v>30</v>
      </c>
      <c r="C134" s="38" t="s">
        <v>5740</v>
      </c>
      <c r="D134" s="37" t="s">
        <v>593</v>
      </c>
      <c r="E134" s="39" t="s">
        <v>5741</v>
      </c>
      <c r="F134" s="40" t="s">
        <v>951</v>
      </c>
      <c r="G134" s="41">
        <v>28.702999999999999</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c r="A136" s="37" t="s">
        <v>630</v>
      </c>
      <c r="B136" s="45"/>
      <c r="C136" s="46"/>
      <c r="D136" s="46"/>
      <c r="E136" s="52" t="s">
        <v>7146</v>
      </c>
      <c r="F136" s="46"/>
      <c r="G136" s="46"/>
      <c r="H136" s="46"/>
      <c r="I136" s="46"/>
      <c r="J136" s="48"/>
    </row>
    <row r="137">
      <c r="A137" s="37" t="s">
        <v>597</v>
      </c>
      <c r="B137" s="45"/>
      <c r="C137" s="46"/>
      <c r="D137" s="46"/>
      <c r="E137" s="47" t="s">
        <v>593</v>
      </c>
      <c r="F137" s="46"/>
      <c r="G137" s="46"/>
      <c r="H137" s="46"/>
      <c r="I137" s="46"/>
      <c r="J137" s="48"/>
    </row>
    <row r="138">
      <c r="A138" s="31" t="s">
        <v>589</v>
      </c>
      <c r="B138" s="32"/>
      <c r="C138" s="33" t="s">
        <v>1825</v>
      </c>
      <c r="D138" s="34"/>
      <c r="E138" s="31" t="s">
        <v>1826</v>
      </c>
      <c r="F138" s="34"/>
      <c r="G138" s="34"/>
      <c r="H138" s="34"/>
      <c r="I138" s="35">
        <f>SUMIFS(I139:I146,A139:A146,"P")</f>
        <v>0</v>
      </c>
      <c r="J138" s="36"/>
    </row>
    <row r="139">
      <c r="A139" s="37" t="s">
        <v>591</v>
      </c>
      <c r="B139" s="37">
        <v>31</v>
      </c>
      <c r="C139" s="38" t="s">
        <v>5470</v>
      </c>
      <c r="D139" s="37" t="s">
        <v>593</v>
      </c>
      <c r="E139" s="39" t="s">
        <v>5375</v>
      </c>
      <c r="F139" s="40" t="s">
        <v>1829</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885</v>
      </c>
      <c r="F141" s="46"/>
      <c r="G141" s="46"/>
      <c r="H141" s="46"/>
      <c r="I141" s="46"/>
      <c r="J141" s="48"/>
    </row>
    <row r="142">
      <c r="A142" s="37" t="s">
        <v>597</v>
      </c>
      <c r="B142" s="45"/>
      <c r="C142" s="46"/>
      <c r="D142" s="46"/>
      <c r="E142" s="47" t="s">
        <v>593</v>
      </c>
      <c r="F142" s="46"/>
      <c r="G142" s="46"/>
      <c r="H142" s="46"/>
      <c r="I142" s="46"/>
      <c r="J142" s="48"/>
    </row>
    <row r="143">
      <c r="A143" s="37" t="s">
        <v>591</v>
      </c>
      <c r="B143" s="37">
        <v>32</v>
      </c>
      <c r="C143" s="38" t="s">
        <v>5472</v>
      </c>
      <c r="D143" s="37" t="s">
        <v>593</v>
      </c>
      <c r="E143" s="39" t="s">
        <v>5379</v>
      </c>
      <c r="F143" s="40" t="s">
        <v>1829</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9"/>
      <c r="C146" s="50"/>
      <c r="D146" s="50"/>
      <c r="E146" s="53" t="s">
        <v>593</v>
      </c>
      <c r="F146" s="50"/>
      <c r="G146" s="50"/>
      <c r="H146" s="50"/>
      <c r="I146" s="50"/>
      <c r="J146" s="51"/>
    </row>
  </sheetData>
  <sheetProtection sheet="1" objects="1" scenarios="1" spinCount="100000" saltValue="BTrM9YUEoc+wLzSQ5uDH1RAwTXHCqjQagUxooJ+XGHmTGNITkd2wnoG4YKjCXZ1vNPaX4duoPZyBoBYfPbKXpA==" hashValue="gae1C3EpQjor/Y9zaMyhNpopJQ5fRpONvS5+Uml4nlRPFNeZ8v4Xmj0vComCG3CAFb6y5W2cbdKeeX8CWpjG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7147</v>
      </c>
      <c r="I3" s="25">
        <f>SUMIFS(I12:I146,A12:A146,"SD")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7098</v>
      </c>
      <c r="D7" s="22"/>
      <c r="E7" s="23" t="s">
        <v>303</v>
      </c>
      <c r="F7" s="17"/>
      <c r="G7" s="17"/>
      <c r="H7" s="17"/>
      <c r="I7" s="17"/>
      <c r="J7" s="19"/>
    </row>
    <row r="8">
      <c r="A8" s="3" t="s">
        <v>1343</v>
      </c>
      <c r="B8" s="20" t="s">
        <v>577</v>
      </c>
      <c r="C8" s="21" t="s">
        <v>7147</v>
      </c>
      <c r="D8" s="22"/>
      <c r="E8" s="23" t="s">
        <v>309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SUMIFS(I13:I56,A13:A56,"P")</f>
        <v>0</v>
      </c>
      <c r="J12" s="36"/>
    </row>
    <row r="13" ht="30">
      <c r="A13" s="37" t="s">
        <v>591</v>
      </c>
      <c r="B13" s="37">
        <v>1</v>
      </c>
      <c r="C13" s="38" t="s">
        <v>7099</v>
      </c>
      <c r="D13" s="37" t="s">
        <v>593</v>
      </c>
      <c r="E13" s="39" t="s">
        <v>7100</v>
      </c>
      <c r="F13" s="40" t="s">
        <v>629</v>
      </c>
      <c r="G13" s="41">
        <v>45.479999999999997</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7148</v>
      </c>
      <c r="F15" s="46"/>
      <c r="G15" s="46"/>
      <c r="H15" s="46"/>
      <c r="I15" s="46"/>
      <c r="J15" s="48"/>
    </row>
    <row r="16">
      <c r="A16" s="37" t="s">
        <v>597</v>
      </c>
      <c r="B16" s="45"/>
      <c r="C16" s="46"/>
      <c r="D16" s="46"/>
      <c r="E16" s="47" t="s">
        <v>593</v>
      </c>
      <c r="F16" s="46"/>
      <c r="G16" s="46"/>
      <c r="H16" s="46"/>
      <c r="I16" s="46"/>
      <c r="J16" s="48"/>
    </row>
    <row r="17" ht="30">
      <c r="A17" s="37" t="s">
        <v>591</v>
      </c>
      <c r="B17" s="37">
        <v>2</v>
      </c>
      <c r="C17" s="38" t="s">
        <v>7149</v>
      </c>
      <c r="D17" s="37" t="s">
        <v>593</v>
      </c>
      <c r="E17" s="39" t="s">
        <v>7150</v>
      </c>
      <c r="F17" s="40" t="s">
        <v>629</v>
      </c>
      <c r="G17" s="41">
        <v>45.479999999999997</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7151</v>
      </c>
      <c r="F19" s="46"/>
      <c r="G19" s="46"/>
      <c r="H19" s="46"/>
      <c r="I19" s="46"/>
      <c r="J19" s="48"/>
    </row>
    <row r="20">
      <c r="A20" s="37" t="s">
        <v>597</v>
      </c>
      <c r="B20" s="45"/>
      <c r="C20" s="46"/>
      <c r="D20" s="46"/>
      <c r="E20" s="47" t="s">
        <v>593</v>
      </c>
      <c r="F20" s="46"/>
      <c r="G20" s="46"/>
      <c r="H20" s="46"/>
      <c r="I20" s="46"/>
      <c r="J20" s="48"/>
    </row>
    <row r="21" ht="30">
      <c r="A21" s="37" t="s">
        <v>591</v>
      </c>
      <c r="B21" s="37">
        <v>3</v>
      </c>
      <c r="C21" s="38" t="s">
        <v>7105</v>
      </c>
      <c r="D21" s="37" t="s">
        <v>593</v>
      </c>
      <c r="E21" s="39" t="s">
        <v>7106</v>
      </c>
      <c r="F21" s="40" t="s">
        <v>629</v>
      </c>
      <c r="G21" s="41">
        <v>21.600000000000001</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7152</v>
      </c>
      <c r="F23" s="46"/>
      <c r="G23" s="46"/>
      <c r="H23" s="46"/>
      <c r="I23" s="46"/>
      <c r="J23" s="48"/>
    </row>
    <row r="24">
      <c r="A24" s="37" t="s">
        <v>597</v>
      </c>
      <c r="B24" s="45"/>
      <c r="C24" s="46"/>
      <c r="D24" s="46"/>
      <c r="E24" s="47" t="s">
        <v>593</v>
      </c>
      <c r="F24" s="46"/>
      <c r="G24" s="46"/>
      <c r="H24" s="46"/>
      <c r="I24" s="46"/>
      <c r="J24" s="48"/>
    </row>
    <row r="25" ht="30">
      <c r="A25" s="37" t="s">
        <v>591</v>
      </c>
      <c r="B25" s="37">
        <v>4</v>
      </c>
      <c r="C25" s="38" t="s">
        <v>7108</v>
      </c>
      <c r="D25" s="37" t="s">
        <v>593</v>
      </c>
      <c r="E25" s="39" t="s">
        <v>7109</v>
      </c>
      <c r="F25" s="40" t="s">
        <v>629</v>
      </c>
      <c r="G25" s="41">
        <v>21.600000000000001</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7153</v>
      </c>
      <c r="F27" s="46"/>
      <c r="G27" s="46"/>
      <c r="H27" s="46"/>
      <c r="I27" s="46"/>
      <c r="J27" s="48"/>
    </row>
    <row r="28">
      <c r="A28" s="37" t="s">
        <v>597</v>
      </c>
      <c r="B28" s="45"/>
      <c r="C28" s="46"/>
      <c r="D28" s="46"/>
      <c r="E28" s="47" t="s">
        <v>593</v>
      </c>
      <c r="F28" s="46"/>
      <c r="G28" s="46"/>
      <c r="H28" s="46"/>
      <c r="I28" s="46"/>
      <c r="J28" s="48"/>
    </row>
    <row r="29">
      <c r="A29" s="37" t="s">
        <v>591</v>
      </c>
      <c r="B29" s="37">
        <v>5</v>
      </c>
      <c r="C29" s="38" t="s">
        <v>5510</v>
      </c>
      <c r="D29" s="37" t="s">
        <v>593</v>
      </c>
      <c r="E29" s="39" t="s">
        <v>5511</v>
      </c>
      <c r="F29" s="40" t="s">
        <v>639</v>
      </c>
      <c r="G29" s="41">
        <v>18</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7154</v>
      </c>
      <c r="F31" s="46"/>
      <c r="G31" s="46"/>
      <c r="H31" s="46"/>
      <c r="I31" s="46"/>
      <c r="J31" s="48"/>
    </row>
    <row r="32">
      <c r="A32" s="37" t="s">
        <v>597</v>
      </c>
      <c r="B32" s="45"/>
      <c r="C32" s="46"/>
      <c r="D32" s="46"/>
      <c r="E32" s="47" t="s">
        <v>593</v>
      </c>
      <c r="F32" s="46"/>
      <c r="G32" s="46"/>
      <c r="H32" s="46"/>
      <c r="I32" s="46"/>
      <c r="J32" s="48"/>
    </row>
    <row r="33">
      <c r="A33" s="37" t="s">
        <v>591</v>
      </c>
      <c r="B33" s="37">
        <v>6</v>
      </c>
      <c r="C33" s="38" t="s">
        <v>5513</v>
      </c>
      <c r="D33" s="37" t="s">
        <v>593</v>
      </c>
      <c r="E33" s="39" t="s">
        <v>5514</v>
      </c>
      <c r="F33" s="40" t="s">
        <v>639</v>
      </c>
      <c r="G33" s="41">
        <v>18</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827</v>
      </c>
      <c r="F35" s="46"/>
      <c r="G35" s="46"/>
      <c r="H35" s="46"/>
      <c r="I35" s="46"/>
      <c r="J35" s="48"/>
    </row>
    <row r="36">
      <c r="A36" s="37" t="s">
        <v>597</v>
      </c>
      <c r="B36" s="45"/>
      <c r="C36" s="46"/>
      <c r="D36" s="46"/>
      <c r="E36" s="47" t="s">
        <v>593</v>
      </c>
      <c r="F36" s="46"/>
      <c r="G36" s="46"/>
      <c r="H36" s="46"/>
      <c r="I36" s="46"/>
      <c r="J36" s="48"/>
    </row>
    <row r="37" ht="30">
      <c r="A37" s="37" t="s">
        <v>591</v>
      </c>
      <c r="B37" s="37">
        <v>7</v>
      </c>
      <c r="C37" s="38" t="s">
        <v>5521</v>
      </c>
      <c r="D37" s="37" t="s">
        <v>593</v>
      </c>
      <c r="E37" s="39" t="s">
        <v>5522</v>
      </c>
      <c r="F37" s="40" t="s">
        <v>629</v>
      </c>
      <c r="G37" s="41">
        <v>31.370000000000001</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7155</v>
      </c>
      <c r="F39" s="46"/>
      <c r="G39" s="46"/>
      <c r="H39" s="46"/>
      <c r="I39" s="46"/>
      <c r="J39" s="48"/>
    </row>
    <row r="40">
      <c r="A40" s="37" t="s">
        <v>597</v>
      </c>
      <c r="B40" s="45"/>
      <c r="C40" s="46"/>
      <c r="D40" s="46"/>
      <c r="E40" s="47" t="s">
        <v>593</v>
      </c>
      <c r="F40" s="46"/>
      <c r="G40" s="46"/>
      <c r="H40" s="46"/>
      <c r="I40" s="46"/>
      <c r="J40" s="48"/>
    </row>
    <row r="41" ht="30">
      <c r="A41" s="37" t="s">
        <v>591</v>
      </c>
      <c r="B41" s="37">
        <v>8</v>
      </c>
      <c r="C41" s="38" t="s">
        <v>5524</v>
      </c>
      <c r="D41" s="37" t="s">
        <v>593</v>
      </c>
      <c r="E41" s="39" t="s">
        <v>5525</v>
      </c>
      <c r="F41" s="40" t="s">
        <v>629</v>
      </c>
      <c r="G41" s="41">
        <v>31.370000000000001</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7155</v>
      </c>
      <c r="F43" s="46"/>
      <c r="G43" s="46"/>
      <c r="H43" s="46"/>
      <c r="I43" s="46"/>
      <c r="J43" s="48"/>
    </row>
    <row r="44">
      <c r="A44" s="37" t="s">
        <v>597</v>
      </c>
      <c r="B44" s="45"/>
      <c r="C44" s="46"/>
      <c r="D44" s="46"/>
      <c r="E44" s="47" t="s">
        <v>593</v>
      </c>
      <c r="F44" s="46"/>
      <c r="G44" s="46"/>
      <c r="H44" s="46"/>
      <c r="I44" s="46"/>
      <c r="J44" s="48"/>
    </row>
    <row r="45">
      <c r="A45" s="37" t="s">
        <v>591</v>
      </c>
      <c r="B45" s="37">
        <v>9</v>
      </c>
      <c r="C45" s="38" t="s">
        <v>5752</v>
      </c>
      <c r="D45" s="37" t="s">
        <v>593</v>
      </c>
      <c r="E45" s="39" t="s">
        <v>5753</v>
      </c>
      <c r="F45" s="40" t="s">
        <v>629</v>
      </c>
      <c r="G45" s="41">
        <v>15.685</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7156</v>
      </c>
      <c r="F47" s="46"/>
      <c r="G47" s="46"/>
      <c r="H47" s="46"/>
      <c r="I47" s="46"/>
      <c r="J47" s="48"/>
    </row>
    <row r="48">
      <c r="A48" s="37" t="s">
        <v>597</v>
      </c>
      <c r="B48" s="45"/>
      <c r="C48" s="46"/>
      <c r="D48" s="46"/>
      <c r="E48" s="47" t="s">
        <v>593</v>
      </c>
      <c r="F48" s="46"/>
      <c r="G48" s="46"/>
      <c r="H48" s="46"/>
      <c r="I48" s="46"/>
      <c r="J48" s="48"/>
    </row>
    <row r="49">
      <c r="A49" s="37" t="s">
        <v>591</v>
      </c>
      <c r="B49" s="37">
        <v>10</v>
      </c>
      <c r="C49" s="38" t="s">
        <v>5526</v>
      </c>
      <c r="D49" s="37" t="s">
        <v>593</v>
      </c>
      <c r="E49" s="39" t="s">
        <v>5527</v>
      </c>
      <c r="F49" s="40" t="s">
        <v>629</v>
      </c>
      <c r="G49" s="41">
        <v>15.685</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7157</v>
      </c>
      <c r="F51" s="46"/>
      <c r="G51" s="46"/>
      <c r="H51" s="46"/>
      <c r="I51" s="46"/>
      <c r="J51" s="48"/>
    </row>
    <row r="52">
      <c r="A52" s="37" t="s">
        <v>597</v>
      </c>
      <c r="B52" s="45"/>
      <c r="C52" s="46"/>
      <c r="D52" s="46"/>
      <c r="E52" s="47" t="s">
        <v>593</v>
      </c>
      <c r="F52" s="46"/>
      <c r="G52" s="46"/>
      <c r="H52" s="46"/>
      <c r="I52" s="46"/>
      <c r="J52" s="48"/>
    </row>
    <row r="53">
      <c r="A53" s="37" t="s">
        <v>591</v>
      </c>
      <c r="B53" s="37">
        <v>11</v>
      </c>
      <c r="C53" s="38" t="s">
        <v>1363</v>
      </c>
      <c r="D53" s="37" t="s">
        <v>593</v>
      </c>
      <c r="E53" s="39" t="s">
        <v>1364</v>
      </c>
      <c r="F53" s="40" t="s">
        <v>629</v>
      </c>
      <c r="G53" s="41">
        <v>31.370000000000001</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7158</v>
      </c>
      <c r="F55" s="46"/>
      <c r="G55" s="46"/>
      <c r="H55" s="46"/>
      <c r="I55" s="46"/>
      <c r="J55" s="48"/>
    </row>
    <row r="56">
      <c r="A56" s="37" t="s">
        <v>597</v>
      </c>
      <c r="B56" s="45"/>
      <c r="C56" s="46"/>
      <c r="D56" s="46"/>
      <c r="E56" s="47" t="s">
        <v>593</v>
      </c>
      <c r="F56" s="46"/>
      <c r="G56" s="46"/>
      <c r="H56" s="46"/>
      <c r="I56" s="46"/>
      <c r="J56" s="48"/>
    </row>
    <row r="57">
      <c r="A57" s="31" t="s">
        <v>589</v>
      </c>
      <c r="B57" s="32"/>
      <c r="C57" s="33" t="s">
        <v>641</v>
      </c>
      <c r="D57" s="34"/>
      <c r="E57" s="31" t="s">
        <v>3505</v>
      </c>
      <c r="F57" s="34"/>
      <c r="G57" s="34"/>
      <c r="H57" s="34"/>
      <c r="I57" s="35">
        <f>SUMIFS(I58:I61,A58:A61,"P")</f>
        <v>0</v>
      </c>
      <c r="J57" s="36"/>
    </row>
    <row r="58" ht="30">
      <c r="A58" s="37" t="s">
        <v>591</v>
      </c>
      <c r="B58" s="37">
        <v>12</v>
      </c>
      <c r="C58" s="38" t="s">
        <v>7117</v>
      </c>
      <c r="D58" s="37" t="s">
        <v>593</v>
      </c>
      <c r="E58" s="39" t="s">
        <v>7118</v>
      </c>
      <c r="F58" s="40" t="s">
        <v>595</v>
      </c>
      <c r="G58" s="41">
        <v>379</v>
      </c>
      <c r="H58" s="42">
        <v>0</v>
      </c>
      <c r="I58" s="43">
        <f>ROUND(G58*H58,P4)</f>
        <v>0</v>
      </c>
      <c r="J58" s="37"/>
      <c r="O58" s="44">
        <f>I58*0.21</f>
        <v>0</v>
      </c>
      <c r="P58">
        <v>3</v>
      </c>
    </row>
    <row r="59">
      <c r="A59" s="37" t="s">
        <v>596</v>
      </c>
      <c r="B59" s="45"/>
      <c r="C59" s="46"/>
      <c r="D59" s="46"/>
      <c r="E59" s="47" t="s">
        <v>593</v>
      </c>
      <c r="F59" s="46"/>
      <c r="G59" s="46"/>
      <c r="H59" s="46"/>
      <c r="I59" s="46"/>
      <c r="J59" s="48"/>
    </row>
    <row r="60">
      <c r="A60" s="37" t="s">
        <v>630</v>
      </c>
      <c r="B60" s="45"/>
      <c r="C60" s="46"/>
      <c r="D60" s="46"/>
      <c r="E60" s="52" t="s">
        <v>7159</v>
      </c>
      <c r="F60" s="46"/>
      <c r="G60" s="46"/>
      <c r="H60" s="46"/>
      <c r="I60" s="46"/>
      <c r="J60" s="48"/>
    </row>
    <row r="61">
      <c r="A61" s="37" t="s">
        <v>597</v>
      </c>
      <c r="B61" s="45"/>
      <c r="C61" s="46"/>
      <c r="D61" s="46"/>
      <c r="E61" s="47" t="s">
        <v>593</v>
      </c>
      <c r="F61" s="46"/>
      <c r="G61" s="46"/>
      <c r="H61" s="46"/>
      <c r="I61" s="46"/>
      <c r="J61" s="48"/>
    </row>
    <row r="62">
      <c r="A62" s="31" t="s">
        <v>589</v>
      </c>
      <c r="B62" s="32"/>
      <c r="C62" s="33" t="s">
        <v>734</v>
      </c>
      <c r="D62" s="34"/>
      <c r="E62" s="31" t="s">
        <v>1406</v>
      </c>
      <c r="F62" s="34"/>
      <c r="G62" s="34"/>
      <c r="H62" s="34"/>
      <c r="I62" s="35">
        <f>SUMIFS(I63:I86,A63:A86,"P")</f>
        <v>0</v>
      </c>
      <c r="J62" s="36"/>
    </row>
    <row r="63">
      <c r="A63" s="37" t="s">
        <v>591</v>
      </c>
      <c r="B63" s="37">
        <v>13</v>
      </c>
      <c r="C63" s="38" t="s">
        <v>5805</v>
      </c>
      <c r="D63" s="37" t="s">
        <v>593</v>
      </c>
      <c r="E63" s="39" t="s">
        <v>5806</v>
      </c>
      <c r="F63" s="40" t="s">
        <v>639</v>
      </c>
      <c r="G63" s="41">
        <v>3</v>
      </c>
      <c r="H63" s="42">
        <v>0</v>
      </c>
      <c r="I63" s="43">
        <f>ROUND(G63*H63,P4)</f>
        <v>0</v>
      </c>
      <c r="J63" s="37"/>
      <c r="O63" s="44">
        <f>I63*0.21</f>
        <v>0</v>
      </c>
      <c r="P63">
        <v>3</v>
      </c>
    </row>
    <row r="64">
      <c r="A64" s="37" t="s">
        <v>596</v>
      </c>
      <c r="B64" s="45"/>
      <c r="C64" s="46"/>
      <c r="D64" s="46"/>
      <c r="E64" s="47" t="s">
        <v>593</v>
      </c>
      <c r="F64" s="46"/>
      <c r="G64" s="46"/>
      <c r="H64" s="46"/>
      <c r="I64" s="46"/>
      <c r="J64" s="48"/>
    </row>
    <row r="65">
      <c r="A65" s="37" t="s">
        <v>630</v>
      </c>
      <c r="B65" s="45"/>
      <c r="C65" s="46"/>
      <c r="D65" s="46"/>
      <c r="E65" s="52" t="s">
        <v>5144</v>
      </c>
      <c r="F65" s="46"/>
      <c r="G65" s="46"/>
      <c r="H65" s="46"/>
      <c r="I65" s="46"/>
      <c r="J65" s="48"/>
    </row>
    <row r="66">
      <c r="A66" s="37" t="s">
        <v>597</v>
      </c>
      <c r="B66" s="45"/>
      <c r="C66" s="46"/>
      <c r="D66" s="46"/>
      <c r="E66" s="47" t="s">
        <v>593</v>
      </c>
      <c r="F66" s="46"/>
      <c r="G66" s="46"/>
      <c r="H66" s="46"/>
      <c r="I66" s="46"/>
      <c r="J66" s="48"/>
    </row>
    <row r="67">
      <c r="A67" s="37" t="s">
        <v>591</v>
      </c>
      <c r="B67" s="37">
        <v>14</v>
      </c>
      <c r="C67" s="38" t="s">
        <v>5563</v>
      </c>
      <c r="D67" s="37" t="s">
        <v>593</v>
      </c>
      <c r="E67" s="39" t="s">
        <v>5564</v>
      </c>
      <c r="F67" s="40" t="s">
        <v>629</v>
      </c>
      <c r="G67" s="41">
        <v>0.42299999999999999</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630</v>
      </c>
      <c r="B69" s="45"/>
      <c r="C69" s="46"/>
      <c r="D69" s="46"/>
      <c r="E69" s="52" t="s">
        <v>7160</v>
      </c>
      <c r="F69" s="46"/>
      <c r="G69" s="46"/>
      <c r="H69" s="46"/>
      <c r="I69" s="46"/>
      <c r="J69" s="48"/>
    </row>
    <row r="70">
      <c r="A70" s="37" t="s">
        <v>597</v>
      </c>
      <c r="B70" s="45"/>
      <c r="C70" s="46"/>
      <c r="D70" s="46"/>
      <c r="E70" s="47" t="s">
        <v>593</v>
      </c>
      <c r="F70" s="46"/>
      <c r="G70" s="46"/>
      <c r="H70" s="46"/>
      <c r="I70" s="46"/>
      <c r="J70" s="48"/>
    </row>
    <row r="71" ht="30">
      <c r="A71" s="37" t="s">
        <v>591</v>
      </c>
      <c r="B71" s="37">
        <v>15</v>
      </c>
      <c r="C71" s="38" t="s">
        <v>6204</v>
      </c>
      <c r="D71" s="37" t="s">
        <v>593</v>
      </c>
      <c r="E71" s="39" t="s">
        <v>6205</v>
      </c>
      <c r="F71" s="40" t="s">
        <v>604</v>
      </c>
      <c r="G71" s="41">
        <v>10</v>
      </c>
      <c r="H71" s="42">
        <v>0</v>
      </c>
      <c r="I71" s="43">
        <f>ROUND(G71*H71,P4)</f>
        <v>0</v>
      </c>
      <c r="J71" s="37"/>
      <c r="O71" s="44">
        <f>I71*0.21</f>
        <v>0</v>
      </c>
      <c r="P71">
        <v>3</v>
      </c>
    </row>
    <row r="72">
      <c r="A72" s="37" t="s">
        <v>596</v>
      </c>
      <c r="B72" s="45"/>
      <c r="C72" s="46"/>
      <c r="D72" s="46"/>
      <c r="E72" s="47" t="s">
        <v>593</v>
      </c>
      <c r="F72" s="46"/>
      <c r="G72" s="46"/>
      <c r="H72" s="46"/>
      <c r="I72" s="46"/>
      <c r="J72" s="48"/>
    </row>
    <row r="73">
      <c r="A73" s="37" t="s">
        <v>630</v>
      </c>
      <c r="B73" s="45"/>
      <c r="C73" s="46"/>
      <c r="D73" s="46"/>
      <c r="E73" s="52" t="s">
        <v>5133</v>
      </c>
      <c r="F73" s="46"/>
      <c r="G73" s="46"/>
      <c r="H73" s="46"/>
      <c r="I73" s="46"/>
      <c r="J73" s="48"/>
    </row>
    <row r="74">
      <c r="A74" s="37" t="s">
        <v>597</v>
      </c>
      <c r="B74" s="45"/>
      <c r="C74" s="46"/>
      <c r="D74" s="46"/>
      <c r="E74" s="47" t="s">
        <v>593</v>
      </c>
      <c r="F74" s="46"/>
      <c r="G74" s="46"/>
      <c r="H74" s="46"/>
      <c r="I74" s="46"/>
      <c r="J74" s="48"/>
    </row>
    <row r="75">
      <c r="A75" s="37" t="s">
        <v>591</v>
      </c>
      <c r="B75" s="37">
        <v>16</v>
      </c>
      <c r="C75" s="38" t="s">
        <v>6823</v>
      </c>
      <c r="D75" s="37" t="s">
        <v>593</v>
      </c>
      <c r="E75" s="39" t="s">
        <v>6824</v>
      </c>
      <c r="F75" s="40" t="s">
        <v>604</v>
      </c>
      <c r="G75" s="41">
        <v>5</v>
      </c>
      <c r="H75" s="42">
        <v>0</v>
      </c>
      <c r="I75" s="43">
        <f>ROUND(G75*H75,P4)</f>
        <v>0</v>
      </c>
      <c r="J75" s="37"/>
      <c r="O75" s="44">
        <f>I75*0.21</f>
        <v>0</v>
      </c>
      <c r="P75">
        <v>3</v>
      </c>
    </row>
    <row r="76">
      <c r="A76" s="37" t="s">
        <v>596</v>
      </c>
      <c r="B76" s="45"/>
      <c r="C76" s="46"/>
      <c r="D76" s="46"/>
      <c r="E76" s="47" t="s">
        <v>593</v>
      </c>
      <c r="F76" s="46"/>
      <c r="G76" s="46"/>
      <c r="H76" s="46"/>
      <c r="I76" s="46"/>
      <c r="J76" s="48"/>
    </row>
    <row r="77">
      <c r="A77" s="37" t="s">
        <v>630</v>
      </c>
      <c r="B77" s="45"/>
      <c r="C77" s="46"/>
      <c r="D77" s="46"/>
      <c r="E77" s="52" t="s">
        <v>5110</v>
      </c>
      <c r="F77" s="46"/>
      <c r="G77" s="46"/>
      <c r="H77" s="46"/>
      <c r="I77" s="46"/>
      <c r="J77" s="48"/>
    </row>
    <row r="78">
      <c r="A78" s="37" t="s">
        <v>597</v>
      </c>
      <c r="B78" s="45"/>
      <c r="C78" s="46"/>
      <c r="D78" s="46"/>
      <c r="E78" s="47" t="s">
        <v>593</v>
      </c>
      <c r="F78" s="46"/>
      <c r="G78" s="46"/>
      <c r="H78" s="46"/>
      <c r="I78" s="46"/>
      <c r="J78" s="48"/>
    </row>
    <row r="79">
      <c r="A79" s="37" t="s">
        <v>591</v>
      </c>
      <c r="B79" s="37">
        <v>17</v>
      </c>
      <c r="C79" s="38" t="s">
        <v>6229</v>
      </c>
      <c r="D79" s="37" t="s">
        <v>593</v>
      </c>
      <c r="E79" s="39" t="s">
        <v>6230</v>
      </c>
      <c r="F79" s="40" t="s">
        <v>604</v>
      </c>
      <c r="G79" s="41">
        <v>5</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5110</v>
      </c>
      <c r="F81" s="46"/>
      <c r="G81" s="46"/>
      <c r="H81" s="46"/>
      <c r="I81" s="46"/>
      <c r="J81" s="48"/>
    </row>
    <row r="82">
      <c r="A82" s="37" t="s">
        <v>597</v>
      </c>
      <c r="B82" s="45"/>
      <c r="C82" s="46"/>
      <c r="D82" s="46"/>
      <c r="E82" s="47" t="s">
        <v>593</v>
      </c>
      <c r="F82" s="46"/>
      <c r="G82" s="46"/>
      <c r="H82" s="46"/>
      <c r="I82" s="46"/>
      <c r="J82" s="48"/>
    </row>
    <row r="83" ht="30">
      <c r="A83" s="37" t="s">
        <v>591</v>
      </c>
      <c r="B83" s="37">
        <v>18</v>
      </c>
      <c r="C83" s="38" t="s">
        <v>5808</v>
      </c>
      <c r="D83" s="37" t="s">
        <v>593</v>
      </c>
      <c r="E83" s="39" t="s">
        <v>5809</v>
      </c>
      <c r="F83" s="40" t="s">
        <v>639</v>
      </c>
      <c r="G83" s="41">
        <v>3</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5144</v>
      </c>
      <c r="F85" s="46"/>
      <c r="G85" s="46"/>
      <c r="H85" s="46"/>
      <c r="I85" s="46"/>
      <c r="J85" s="48"/>
    </row>
    <row r="86">
      <c r="A86" s="37" t="s">
        <v>597</v>
      </c>
      <c r="B86" s="45"/>
      <c r="C86" s="46"/>
      <c r="D86" s="46"/>
      <c r="E86" s="47" t="s">
        <v>593</v>
      </c>
      <c r="F86" s="46"/>
      <c r="G86" s="46"/>
      <c r="H86" s="46"/>
      <c r="I86" s="46"/>
      <c r="J86" s="48"/>
    </row>
    <row r="87">
      <c r="A87" s="31" t="s">
        <v>589</v>
      </c>
      <c r="B87" s="32"/>
      <c r="C87" s="33" t="s">
        <v>3581</v>
      </c>
      <c r="D87" s="34"/>
      <c r="E87" s="31" t="s">
        <v>3582</v>
      </c>
      <c r="F87" s="34"/>
      <c r="G87" s="34"/>
      <c r="H87" s="34"/>
      <c r="I87" s="35">
        <f>SUMIFS(I88:I127,A88:A127,"P")</f>
        <v>0</v>
      </c>
      <c r="J87" s="36"/>
    </row>
    <row r="88">
      <c r="A88" s="37" t="s">
        <v>591</v>
      </c>
      <c r="B88" s="37">
        <v>19</v>
      </c>
      <c r="C88" s="38" t="s">
        <v>6406</v>
      </c>
      <c r="D88" s="37" t="s">
        <v>593</v>
      </c>
      <c r="E88" s="39" t="s">
        <v>6407</v>
      </c>
      <c r="F88" s="40" t="s">
        <v>604</v>
      </c>
      <c r="G88" s="41">
        <v>5</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5110</v>
      </c>
      <c r="F90" s="46"/>
      <c r="G90" s="46"/>
      <c r="H90" s="46"/>
      <c r="I90" s="46"/>
      <c r="J90" s="48"/>
    </row>
    <row r="91">
      <c r="A91" s="37" t="s">
        <v>597</v>
      </c>
      <c r="B91" s="45"/>
      <c r="C91" s="46"/>
      <c r="D91" s="46"/>
      <c r="E91" s="47" t="s">
        <v>593</v>
      </c>
      <c r="F91" s="46"/>
      <c r="G91" s="46"/>
      <c r="H91" s="46"/>
      <c r="I91" s="46"/>
      <c r="J91" s="48"/>
    </row>
    <row r="92">
      <c r="A92" s="37" t="s">
        <v>591</v>
      </c>
      <c r="B92" s="37">
        <v>20</v>
      </c>
      <c r="C92" s="38" t="s">
        <v>7121</v>
      </c>
      <c r="D92" s="37" t="s">
        <v>593</v>
      </c>
      <c r="E92" s="39" t="s">
        <v>7122</v>
      </c>
      <c r="F92" s="40" t="s">
        <v>604</v>
      </c>
      <c r="G92" s="41">
        <v>5</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5110</v>
      </c>
      <c r="F94" s="46"/>
      <c r="G94" s="46"/>
      <c r="H94" s="46"/>
      <c r="I94" s="46"/>
      <c r="J94" s="48"/>
    </row>
    <row r="95">
      <c r="A95" s="37" t="s">
        <v>597</v>
      </c>
      <c r="B95" s="45"/>
      <c r="C95" s="46"/>
      <c r="D95" s="46"/>
      <c r="E95" s="47" t="s">
        <v>593</v>
      </c>
      <c r="F95" s="46"/>
      <c r="G95" s="46"/>
      <c r="H95" s="46"/>
      <c r="I95" s="46"/>
      <c r="J95" s="48"/>
    </row>
    <row r="96" ht="30">
      <c r="A96" s="37" t="s">
        <v>591</v>
      </c>
      <c r="B96" s="37">
        <v>21</v>
      </c>
      <c r="C96" s="38" t="s">
        <v>7123</v>
      </c>
      <c r="D96" s="37" t="s">
        <v>593</v>
      </c>
      <c r="E96" s="39" t="s">
        <v>6882</v>
      </c>
      <c r="F96" s="40" t="s">
        <v>604</v>
      </c>
      <c r="G96" s="41">
        <v>9</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5449</v>
      </c>
      <c r="F98" s="46"/>
      <c r="G98" s="46"/>
      <c r="H98" s="46"/>
      <c r="I98" s="46"/>
      <c r="J98" s="48"/>
    </row>
    <row r="99">
      <c r="A99" s="37" t="s">
        <v>597</v>
      </c>
      <c r="B99" s="45"/>
      <c r="C99" s="46"/>
      <c r="D99" s="46"/>
      <c r="E99" s="47" t="s">
        <v>593</v>
      </c>
      <c r="F99" s="46"/>
      <c r="G99" s="46"/>
      <c r="H99" s="46"/>
      <c r="I99" s="46"/>
      <c r="J99" s="48"/>
    </row>
    <row r="100" ht="30">
      <c r="A100" s="37" t="s">
        <v>591</v>
      </c>
      <c r="B100" s="37">
        <v>22</v>
      </c>
      <c r="C100" s="38" t="s">
        <v>6416</v>
      </c>
      <c r="D100" s="37" t="s">
        <v>593</v>
      </c>
      <c r="E100" s="39" t="s">
        <v>6417</v>
      </c>
      <c r="F100" s="40" t="s">
        <v>604</v>
      </c>
      <c r="G100" s="41">
        <v>5</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5110</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6418</v>
      </c>
      <c r="D104" s="37" t="s">
        <v>593</v>
      </c>
      <c r="E104" s="39" t="s">
        <v>6419</v>
      </c>
      <c r="F104" s="40" t="s">
        <v>604</v>
      </c>
      <c r="G104" s="41">
        <v>5</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5110</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5814</v>
      </c>
      <c r="D108" s="37" t="s">
        <v>593</v>
      </c>
      <c r="E108" s="39" t="s">
        <v>5815</v>
      </c>
      <c r="F108" s="40" t="s">
        <v>604</v>
      </c>
      <c r="G108" s="41">
        <v>5</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5110</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7124</v>
      </c>
      <c r="D112" s="37" t="s">
        <v>593</v>
      </c>
      <c r="E112" s="39" t="s">
        <v>7125</v>
      </c>
      <c r="F112" s="40" t="s">
        <v>604</v>
      </c>
      <c r="G112" s="41">
        <v>20</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5160</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7126</v>
      </c>
      <c r="D116" s="37" t="s">
        <v>593</v>
      </c>
      <c r="E116" s="39" t="s">
        <v>7127</v>
      </c>
      <c r="F116" s="40" t="s">
        <v>604</v>
      </c>
      <c r="G116" s="41">
        <v>20</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5160</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6341</v>
      </c>
      <c r="D120" s="37" t="s">
        <v>593</v>
      </c>
      <c r="E120" s="39" t="s">
        <v>7128</v>
      </c>
      <c r="F120" s="40" t="s">
        <v>604</v>
      </c>
      <c r="G120" s="41">
        <v>5</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5110</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5733</v>
      </c>
      <c r="D124" s="37" t="s">
        <v>593</v>
      </c>
      <c r="E124" s="39" t="s">
        <v>7129</v>
      </c>
      <c r="F124" s="40" t="s">
        <v>604</v>
      </c>
      <c r="G124" s="41">
        <v>9</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5449</v>
      </c>
      <c r="F126" s="46"/>
      <c r="G126" s="46"/>
      <c r="H126" s="46"/>
      <c r="I126" s="46"/>
      <c r="J126" s="48"/>
    </row>
    <row r="127">
      <c r="A127" s="37" t="s">
        <v>597</v>
      </c>
      <c r="B127" s="45"/>
      <c r="C127" s="46"/>
      <c r="D127" s="46"/>
      <c r="E127" s="47" t="s">
        <v>593</v>
      </c>
      <c r="F127" s="46"/>
      <c r="G127" s="46"/>
      <c r="H127" s="46"/>
      <c r="I127" s="46"/>
      <c r="J127" s="48"/>
    </row>
    <row r="128">
      <c r="A128" s="31" t="s">
        <v>589</v>
      </c>
      <c r="B128" s="32"/>
      <c r="C128" s="33" t="s">
        <v>946</v>
      </c>
      <c r="D128" s="34"/>
      <c r="E128" s="31" t="s">
        <v>947</v>
      </c>
      <c r="F128" s="34"/>
      <c r="G128" s="34"/>
      <c r="H128" s="34"/>
      <c r="I128" s="35">
        <f>SUMIFS(I129:I132,A129:A132,"P")</f>
        <v>0</v>
      </c>
      <c r="J128" s="36"/>
    </row>
    <row r="129" ht="45">
      <c r="A129" s="37" t="s">
        <v>591</v>
      </c>
      <c r="B129" s="37">
        <v>29</v>
      </c>
      <c r="C129" s="38" t="s">
        <v>948</v>
      </c>
      <c r="D129" s="37" t="s">
        <v>949</v>
      </c>
      <c r="E129" s="39" t="s">
        <v>950</v>
      </c>
      <c r="F129" s="40" t="s">
        <v>951</v>
      </c>
      <c r="G129" s="41">
        <v>205.58000000000001</v>
      </c>
      <c r="H129" s="42">
        <v>0</v>
      </c>
      <c r="I129" s="43">
        <f>ROUND(G129*H129,P4)</f>
        <v>0</v>
      </c>
      <c r="J129" s="37"/>
      <c r="O129" s="44">
        <f>I129*0.21</f>
        <v>0</v>
      </c>
      <c r="P129">
        <v>3</v>
      </c>
    </row>
    <row r="130">
      <c r="A130" s="37" t="s">
        <v>596</v>
      </c>
      <c r="B130" s="45"/>
      <c r="C130" s="46"/>
      <c r="D130" s="46"/>
      <c r="E130" s="39" t="s">
        <v>952</v>
      </c>
      <c r="F130" s="46"/>
      <c r="G130" s="46"/>
      <c r="H130" s="46"/>
      <c r="I130" s="46"/>
      <c r="J130" s="48"/>
    </row>
    <row r="131" ht="240">
      <c r="A131" s="37" t="s">
        <v>630</v>
      </c>
      <c r="B131" s="45"/>
      <c r="C131" s="46"/>
      <c r="D131" s="46"/>
      <c r="E131" s="52" t="s">
        <v>7161</v>
      </c>
      <c r="F131" s="46"/>
      <c r="G131" s="46"/>
      <c r="H131" s="46"/>
      <c r="I131" s="46"/>
      <c r="J131" s="48"/>
    </row>
    <row r="132" ht="120">
      <c r="A132" s="37" t="s">
        <v>597</v>
      </c>
      <c r="B132" s="45"/>
      <c r="C132" s="46"/>
      <c r="D132" s="46"/>
      <c r="E132" s="39" t="s">
        <v>954</v>
      </c>
      <c r="F132" s="46"/>
      <c r="G132" s="46"/>
      <c r="H132" s="46"/>
      <c r="I132" s="46"/>
      <c r="J132" s="48"/>
    </row>
    <row r="133">
      <c r="A133" s="31" t="s">
        <v>589</v>
      </c>
      <c r="B133" s="32"/>
      <c r="C133" s="33" t="s">
        <v>1578</v>
      </c>
      <c r="D133" s="34"/>
      <c r="E133" s="31" t="s">
        <v>1579</v>
      </c>
      <c r="F133" s="34"/>
      <c r="G133" s="34"/>
      <c r="H133" s="34"/>
      <c r="I133" s="35">
        <f>SUMIFS(I134:I137,A134:A137,"P")</f>
        <v>0</v>
      </c>
      <c r="J133" s="36"/>
    </row>
    <row r="134">
      <c r="A134" s="37" t="s">
        <v>591</v>
      </c>
      <c r="B134" s="37">
        <v>30</v>
      </c>
      <c r="C134" s="38" t="s">
        <v>5740</v>
      </c>
      <c r="D134" s="37" t="s">
        <v>593</v>
      </c>
      <c r="E134" s="39" t="s">
        <v>5741</v>
      </c>
      <c r="F134" s="40" t="s">
        <v>951</v>
      </c>
      <c r="G134" s="41">
        <v>133.059</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c r="A136" s="37" t="s">
        <v>630</v>
      </c>
      <c r="B136" s="45"/>
      <c r="C136" s="46"/>
      <c r="D136" s="46"/>
      <c r="E136" s="52" t="s">
        <v>7162</v>
      </c>
      <c r="F136" s="46"/>
      <c r="G136" s="46"/>
      <c r="H136" s="46"/>
      <c r="I136" s="46"/>
      <c r="J136" s="48"/>
    </row>
    <row r="137">
      <c r="A137" s="37" t="s">
        <v>597</v>
      </c>
      <c r="B137" s="45"/>
      <c r="C137" s="46"/>
      <c r="D137" s="46"/>
      <c r="E137" s="47" t="s">
        <v>593</v>
      </c>
      <c r="F137" s="46"/>
      <c r="G137" s="46"/>
      <c r="H137" s="46"/>
      <c r="I137" s="46"/>
      <c r="J137" s="48"/>
    </row>
    <row r="138">
      <c r="A138" s="31" t="s">
        <v>589</v>
      </c>
      <c r="B138" s="32"/>
      <c r="C138" s="33" t="s">
        <v>1825</v>
      </c>
      <c r="D138" s="34"/>
      <c r="E138" s="31" t="s">
        <v>1826</v>
      </c>
      <c r="F138" s="34"/>
      <c r="G138" s="34"/>
      <c r="H138" s="34"/>
      <c r="I138" s="35">
        <f>SUMIFS(I139:I146,A139:A146,"P")</f>
        <v>0</v>
      </c>
      <c r="J138" s="36"/>
    </row>
    <row r="139">
      <c r="A139" s="37" t="s">
        <v>591</v>
      </c>
      <c r="B139" s="37">
        <v>31</v>
      </c>
      <c r="C139" s="38" t="s">
        <v>5470</v>
      </c>
      <c r="D139" s="37" t="s">
        <v>593</v>
      </c>
      <c r="E139" s="39" t="s">
        <v>5375</v>
      </c>
      <c r="F139" s="40" t="s">
        <v>1829</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885</v>
      </c>
      <c r="F141" s="46"/>
      <c r="G141" s="46"/>
      <c r="H141" s="46"/>
      <c r="I141" s="46"/>
      <c r="J141" s="48"/>
    </row>
    <row r="142">
      <c r="A142" s="37" t="s">
        <v>597</v>
      </c>
      <c r="B142" s="45"/>
      <c r="C142" s="46"/>
      <c r="D142" s="46"/>
      <c r="E142" s="47" t="s">
        <v>593</v>
      </c>
      <c r="F142" s="46"/>
      <c r="G142" s="46"/>
      <c r="H142" s="46"/>
      <c r="I142" s="46"/>
      <c r="J142" s="48"/>
    </row>
    <row r="143">
      <c r="A143" s="37" t="s">
        <v>591</v>
      </c>
      <c r="B143" s="37">
        <v>32</v>
      </c>
      <c r="C143" s="38" t="s">
        <v>5472</v>
      </c>
      <c r="D143" s="37" t="s">
        <v>593</v>
      </c>
      <c r="E143" s="39" t="s">
        <v>5379</v>
      </c>
      <c r="F143" s="40" t="s">
        <v>1829</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9"/>
      <c r="C146" s="50"/>
      <c r="D146" s="50"/>
      <c r="E146" s="53" t="s">
        <v>593</v>
      </c>
      <c r="F146" s="50"/>
      <c r="G146" s="50"/>
      <c r="H146" s="50"/>
      <c r="I146" s="50"/>
      <c r="J146" s="51"/>
    </row>
  </sheetData>
  <sheetProtection sheet="1" objects="1" scenarios="1" spinCount="100000" saltValue="tD4ULwwPcDA1hGCN8Igc048x8wRtp9TruaXbq6jP4sKJTVfyR/gci+xZSUnNHGUExBI3dhqhLqh+rGI8uFdbvw==" hashValue="i/7vqMokK5xVkT77n144GKKnsJfsEDSWnVcmWhdRDYGAZzDvB2/BEQzX11D8c+WJAmHnHjnLNirhAwPfnWoc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7163</v>
      </c>
      <c r="I3" s="25">
        <f>SUMIFS(I12:I146,A12:A146,"SD")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7098</v>
      </c>
      <c r="D7" s="22"/>
      <c r="E7" s="23" t="s">
        <v>303</v>
      </c>
      <c r="F7" s="17"/>
      <c r="G7" s="17"/>
      <c r="H7" s="17"/>
      <c r="I7" s="17"/>
      <c r="J7" s="19"/>
    </row>
    <row r="8">
      <c r="A8" s="3" t="s">
        <v>1343</v>
      </c>
      <c r="B8" s="20" t="s">
        <v>577</v>
      </c>
      <c r="C8" s="21" t="s">
        <v>7163</v>
      </c>
      <c r="D8" s="22"/>
      <c r="E8" s="23" t="s">
        <v>311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SUMIFS(I13:I56,A13:A56,"P")</f>
        <v>0</v>
      </c>
      <c r="J12" s="36"/>
    </row>
    <row r="13" ht="30">
      <c r="A13" s="37" t="s">
        <v>591</v>
      </c>
      <c r="B13" s="37">
        <v>1</v>
      </c>
      <c r="C13" s="38" t="s">
        <v>6098</v>
      </c>
      <c r="D13" s="37" t="s">
        <v>593</v>
      </c>
      <c r="E13" s="39" t="s">
        <v>6099</v>
      </c>
      <c r="F13" s="40" t="s">
        <v>629</v>
      </c>
      <c r="G13" s="41">
        <v>7.6799999999999997</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7164</v>
      </c>
      <c r="F15" s="46"/>
      <c r="G15" s="46"/>
      <c r="H15" s="46"/>
      <c r="I15" s="46"/>
      <c r="J15" s="48"/>
    </row>
    <row r="16">
      <c r="A16" s="37" t="s">
        <v>597</v>
      </c>
      <c r="B16" s="45"/>
      <c r="C16" s="46"/>
      <c r="D16" s="46"/>
      <c r="E16" s="47" t="s">
        <v>593</v>
      </c>
      <c r="F16" s="46"/>
      <c r="G16" s="46"/>
      <c r="H16" s="46"/>
      <c r="I16" s="46"/>
      <c r="J16" s="48"/>
    </row>
    <row r="17" ht="30">
      <c r="A17" s="37" t="s">
        <v>591</v>
      </c>
      <c r="B17" s="37">
        <v>2</v>
      </c>
      <c r="C17" s="38" t="s">
        <v>6102</v>
      </c>
      <c r="D17" s="37" t="s">
        <v>593</v>
      </c>
      <c r="E17" s="39" t="s">
        <v>6103</v>
      </c>
      <c r="F17" s="40" t="s">
        <v>629</v>
      </c>
      <c r="G17" s="41">
        <v>7.6799999999999997</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7165</v>
      </c>
      <c r="F19" s="46"/>
      <c r="G19" s="46"/>
      <c r="H19" s="46"/>
      <c r="I19" s="46"/>
      <c r="J19" s="48"/>
    </row>
    <row r="20">
      <c r="A20" s="37" t="s">
        <v>597</v>
      </c>
      <c r="B20" s="45"/>
      <c r="C20" s="46"/>
      <c r="D20" s="46"/>
      <c r="E20" s="47" t="s">
        <v>593</v>
      </c>
      <c r="F20" s="46"/>
      <c r="G20" s="46"/>
      <c r="H20" s="46"/>
      <c r="I20" s="46"/>
      <c r="J20" s="48"/>
    </row>
    <row r="21" ht="30">
      <c r="A21" s="37" t="s">
        <v>591</v>
      </c>
      <c r="B21" s="37">
        <v>3</v>
      </c>
      <c r="C21" s="38" t="s">
        <v>5784</v>
      </c>
      <c r="D21" s="37" t="s">
        <v>593</v>
      </c>
      <c r="E21" s="39" t="s">
        <v>5785</v>
      </c>
      <c r="F21" s="40" t="s">
        <v>629</v>
      </c>
      <c r="G21" s="41">
        <v>8.6400000000000006</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7135</v>
      </c>
      <c r="F23" s="46"/>
      <c r="G23" s="46"/>
      <c r="H23" s="46"/>
      <c r="I23" s="46"/>
      <c r="J23" s="48"/>
    </row>
    <row r="24">
      <c r="A24" s="37" t="s">
        <v>597</v>
      </c>
      <c r="B24" s="45"/>
      <c r="C24" s="46"/>
      <c r="D24" s="46"/>
      <c r="E24" s="47" t="s">
        <v>593</v>
      </c>
      <c r="F24" s="46"/>
      <c r="G24" s="46"/>
      <c r="H24" s="46"/>
      <c r="I24" s="46"/>
      <c r="J24" s="48"/>
    </row>
    <row r="25" ht="30">
      <c r="A25" s="37" t="s">
        <v>591</v>
      </c>
      <c r="B25" s="37">
        <v>4</v>
      </c>
      <c r="C25" s="38" t="s">
        <v>5787</v>
      </c>
      <c r="D25" s="37" t="s">
        <v>593</v>
      </c>
      <c r="E25" s="39" t="s">
        <v>5788</v>
      </c>
      <c r="F25" s="40" t="s">
        <v>629</v>
      </c>
      <c r="G25" s="41">
        <v>8.6400000000000006</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7136</v>
      </c>
      <c r="F27" s="46"/>
      <c r="G27" s="46"/>
      <c r="H27" s="46"/>
      <c r="I27" s="46"/>
      <c r="J27" s="48"/>
    </row>
    <row r="28">
      <c r="A28" s="37" t="s">
        <v>597</v>
      </c>
      <c r="B28" s="45"/>
      <c r="C28" s="46"/>
      <c r="D28" s="46"/>
      <c r="E28" s="47" t="s">
        <v>593</v>
      </c>
      <c r="F28" s="46"/>
      <c r="G28" s="46"/>
      <c r="H28" s="46"/>
      <c r="I28" s="46"/>
      <c r="J28" s="48"/>
    </row>
    <row r="29">
      <c r="A29" s="37" t="s">
        <v>591</v>
      </c>
      <c r="B29" s="37">
        <v>5</v>
      </c>
      <c r="C29" s="38" t="s">
        <v>5510</v>
      </c>
      <c r="D29" s="37" t="s">
        <v>593</v>
      </c>
      <c r="E29" s="39" t="s">
        <v>5511</v>
      </c>
      <c r="F29" s="40" t="s">
        <v>639</v>
      </c>
      <c r="G29" s="41">
        <v>7.2000000000000002</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7137</v>
      </c>
      <c r="F31" s="46"/>
      <c r="G31" s="46"/>
      <c r="H31" s="46"/>
      <c r="I31" s="46"/>
      <c r="J31" s="48"/>
    </row>
    <row r="32">
      <c r="A32" s="37" t="s">
        <v>597</v>
      </c>
      <c r="B32" s="45"/>
      <c r="C32" s="46"/>
      <c r="D32" s="46"/>
      <c r="E32" s="47" t="s">
        <v>593</v>
      </c>
      <c r="F32" s="46"/>
      <c r="G32" s="46"/>
      <c r="H32" s="46"/>
      <c r="I32" s="46"/>
      <c r="J32" s="48"/>
    </row>
    <row r="33">
      <c r="A33" s="37" t="s">
        <v>591</v>
      </c>
      <c r="B33" s="37">
        <v>6</v>
      </c>
      <c r="C33" s="38" t="s">
        <v>5513</v>
      </c>
      <c r="D33" s="37" t="s">
        <v>593</v>
      </c>
      <c r="E33" s="39" t="s">
        <v>5514</v>
      </c>
      <c r="F33" s="40" t="s">
        <v>639</v>
      </c>
      <c r="G33" s="41">
        <v>7.2000000000000002</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7138</v>
      </c>
      <c r="F35" s="46"/>
      <c r="G35" s="46"/>
      <c r="H35" s="46"/>
      <c r="I35" s="46"/>
      <c r="J35" s="48"/>
    </row>
    <row r="36">
      <c r="A36" s="37" t="s">
        <v>597</v>
      </c>
      <c r="B36" s="45"/>
      <c r="C36" s="46"/>
      <c r="D36" s="46"/>
      <c r="E36" s="47" t="s">
        <v>593</v>
      </c>
      <c r="F36" s="46"/>
      <c r="G36" s="46"/>
      <c r="H36" s="46"/>
      <c r="I36" s="46"/>
      <c r="J36" s="48"/>
    </row>
    <row r="37" ht="30">
      <c r="A37" s="37" t="s">
        <v>591</v>
      </c>
      <c r="B37" s="37">
        <v>7</v>
      </c>
      <c r="C37" s="38" t="s">
        <v>5521</v>
      </c>
      <c r="D37" s="37" t="s">
        <v>593</v>
      </c>
      <c r="E37" s="39" t="s">
        <v>5522</v>
      </c>
      <c r="F37" s="40" t="s">
        <v>629</v>
      </c>
      <c r="G37" s="41">
        <v>12.548</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7139</v>
      </c>
      <c r="F39" s="46"/>
      <c r="G39" s="46"/>
      <c r="H39" s="46"/>
      <c r="I39" s="46"/>
      <c r="J39" s="48"/>
    </row>
    <row r="40">
      <c r="A40" s="37" t="s">
        <v>597</v>
      </c>
      <c r="B40" s="45"/>
      <c r="C40" s="46"/>
      <c r="D40" s="46"/>
      <c r="E40" s="47" t="s">
        <v>593</v>
      </c>
      <c r="F40" s="46"/>
      <c r="G40" s="46"/>
      <c r="H40" s="46"/>
      <c r="I40" s="46"/>
      <c r="J40" s="48"/>
    </row>
    <row r="41" ht="30">
      <c r="A41" s="37" t="s">
        <v>591</v>
      </c>
      <c r="B41" s="37">
        <v>8</v>
      </c>
      <c r="C41" s="38" t="s">
        <v>5524</v>
      </c>
      <c r="D41" s="37" t="s">
        <v>593</v>
      </c>
      <c r="E41" s="39" t="s">
        <v>5525</v>
      </c>
      <c r="F41" s="40" t="s">
        <v>629</v>
      </c>
      <c r="G41" s="41">
        <v>12.548</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7139</v>
      </c>
      <c r="F43" s="46"/>
      <c r="G43" s="46"/>
      <c r="H43" s="46"/>
      <c r="I43" s="46"/>
      <c r="J43" s="48"/>
    </row>
    <row r="44">
      <c r="A44" s="37" t="s">
        <v>597</v>
      </c>
      <c r="B44" s="45"/>
      <c r="C44" s="46"/>
      <c r="D44" s="46"/>
      <c r="E44" s="47" t="s">
        <v>593</v>
      </c>
      <c r="F44" s="46"/>
      <c r="G44" s="46"/>
      <c r="H44" s="46"/>
      <c r="I44" s="46"/>
      <c r="J44" s="48"/>
    </row>
    <row r="45">
      <c r="A45" s="37" t="s">
        <v>591</v>
      </c>
      <c r="B45" s="37">
        <v>9</v>
      </c>
      <c r="C45" s="38" t="s">
        <v>5752</v>
      </c>
      <c r="D45" s="37" t="s">
        <v>593</v>
      </c>
      <c r="E45" s="39" t="s">
        <v>5753</v>
      </c>
      <c r="F45" s="40" t="s">
        <v>629</v>
      </c>
      <c r="G45" s="41">
        <v>6.274</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7140</v>
      </c>
      <c r="F47" s="46"/>
      <c r="G47" s="46"/>
      <c r="H47" s="46"/>
      <c r="I47" s="46"/>
      <c r="J47" s="48"/>
    </row>
    <row r="48">
      <c r="A48" s="37" t="s">
        <v>597</v>
      </c>
      <c r="B48" s="45"/>
      <c r="C48" s="46"/>
      <c r="D48" s="46"/>
      <c r="E48" s="47" t="s">
        <v>593</v>
      </c>
      <c r="F48" s="46"/>
      <c r="G48" s="46"/>
      <c r="H48" s="46"/>
      <c r="I48" s="46"/>
      <c r="J48" s="48"/>
    </row>
    <row r="49">
      <c r="A49" s="37" t="s">
        <v>591</v>
      </c>
      <c r="B49" s="37">
        <v>10</v>
      </c>
      <c r="C49" s="38" t="s">
        <v>5526</v>
      </c>
      <c r="D49" s="37" t="s">
        <v>593</v>
      </c>
      <c r="E49" s="39" t="s">
        <v>5527</v>
      </c>
      <c r="F49" s="40" t="s">
        <v>629</v>
      </c>
      <c r="G49" s="41">
        <v>6.274</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7141</v>
      </c>
      <c r="F51" s="46"/>
      <c r="G51" s="46"/>
      <c r="H51" s="46"/>
      <c r="I51" s="46"/>
      <c r="J51" s="48"/>
    </row>
    <row r="52">
      <c r="A52" s="37" t="s">
        <v>597</v>
      </c>
      <c r="B52" s="45"/>
      <c r="C52" s="46"/>
      <c r="D52" s="46"/>
      <c r="E52" s="47" t="s">
        <v>593</v>
      </c>
      <c r="F52" s="46"/>
      <c r="G52" s="46"/>
      <c r="H52" s="46"/>
      <c r="I52" s="46"/>
      <c r="J52" s="48"/>
    </row>
    <row r="53">
      <c r="A53" s="37" t="s">
        <v>591</v>
      </c>
      <c r="B53" s="37">
        <v>11</v>
      </c>
      <c r="C53" s="38" t="s">
        <v>1363</v>
      </c>
      <c r="D53" s="37" t="s">
        <v>593</v>
      </c>
      <c r="E53" s="39" t="s">
        <v>1364</v>
      </c>
      <c r="F53" s="40" t="s">
        <v>629</v>
      </c>
      <c r="G53" s="41">
        <v>12.548</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7142</v>
      </c>
      <c r="F55" s="46"/>
      <c r="G55" s="46"/>
      <c r="H55" s="46"/>
      <c r="I55" s="46"/>
      <c r="J55" s="48"/>
    </row>
    <row r="56">
      <c r="A56" s="37" t="s">
        <v>597</v>
      </c>
      <c r="B56" s="45"/>
      <c r="C56" s="46"/>
      <c r="D56" s="46"/>
      <c r="E56" s="47" t="s">
        <v>593</v>
      </c>
      <c r="F56" s="46"/>
      <c r="G56" s="46"/>
      <c r="H56" s="46"/>
      <c r="I56" s="46"/>
      <c r="J56" s="48"/>
    </row>
    <row r="57">
      <c r="A57" s="31" t="s">
        <v>589</v>
      </c>
      <c r="B57" s="32"/>
      <c r="C57" s="33" t="s">
        <v>641</v>
      </c>
      <c r="D57" s="34"/>
      <c r="E57" s="31" t="s">
        <v>3505</v>
      </c>
      <c r="F57" s="34"/>
      <c r="G57" s="34"/>
      <c r="H57" s="34"/>
      <c r="I57" s="35">
        <f>SUMIFS(I58:I61,A58:A61,"P")</f>
        <v>0</v>
      </c>
      <c r="J57" s="36"/>
    </row>
    <row r="58" ht="30">
      <c r="A58" s="37" t="s">
        <v>591</v>
      </c>
      <c r="B58" s="37">
        <v>12</v>
      </c>
      <c r="C58" s="38" t="s">
        <v>7117</v>
      </c>
      <c r="D58" s="37" t="s">
        <v>593</v>
      </c>
      <c r="E58" s="39" t="s">
        <v>7118</v>
      </c>
      <c r="F58" s="40" t="s">
        <v>595</v>
      </c>
      <c r="G58" s="41">
        <v>64</v>
      </c>
      <c r="H58" s="42">
        <v>0</v>
      </c>
      <c r="I58" s="43">
        <f>ROUND(G58*H58,P4)</f>
        <v>0</v>
      </c>
      <c r="J58" s="37"/>
      <c r="O58" s="44">
        <f>I58*0.21</f>
        <v>0</v>
      </c>
      <c r="P58">
        <v>3</v>
      </c>
    </row>
    <row r="59">
      <c r="A59" s="37" t="s">
        <v>596</v>
      </c>
      <c r="B59" s="45"/>
      <c r="C59" s="46"/>
      <c r="D59" s="46"/>
      <c r="E59" s="47" t="s">
        <v>593</v>
      </c>
      <c r="F59" s="46"/>
      <c r="G59" s="46"/>
      <c r="H59" s="46"/>
      <c r="I59" s="46"/>
      <c r="J59" s="48"/>
    </row>
    <row r="60">
      <c r="A60" s="37" t="s">
        <v>630</v>
      </c>
      <c r="B60" s="45"/>
      <c r="C60" s="46"/>
      <c r="D60" s="46"/>
      <c r="E60" s="52" t="s">
        <v>7166</v>
      </c>
      <c r="F60" s="46"/>
      <c r="G60" s="46"/>
      <c r="H60" s="46"/>
      <c r="I60" s="46"/>
      <c r="J60" s="48"/>
    </row>
    <row r="61">
      <c r="A61" s="37" t="s">
        <v>597</v>
      </c>
      <c r="B61" s="45"/>
      <c r="C61" s="46"/>
      <c r="D61" s="46"/>
      <c r="E61" s="47" t="s">
        <v>593</v>
      </c>
      <c r="F61" s="46"/>
      <c r="G61" s="46"/>
      <c r="H61" s="46"/>
      <c r="I61" s="46"/>
      <c r="J61" s="48"/>
    </row>
    <row r="62">
      <c r="A62" s="31" t="s">
        <v>589</v>
      </c>
      <c r="B62" s="32"/>
      <c r="C62" s="33" t="s">
        <v>734</v>
      </c>
      <c r="D62" s="34"/>
      <c r="E62" s="31" t="s">
        <v>1406</v>
      </c>
      <c r="F62" s="34"/>
      <c r="G62" s="34"/>
      <c r="H62" s="34"/>
      <c r="I62" s="35">
        <f>SUMIFS(I63:I86,A63:A86,"P")</f>
        <v>0</v>
      </c>
      <c r="J62" s="36"/>
    </row>
    <row r="63">
      <c r="A63" s="37" t="s">
        <v>591</v>
      </c>
      <c r="B63" s="37">
        <v>13</v>
      </c>
      <c r="C63" s="38" t="s">
        <v>5805</v>
      </c>
      <c r="D63" s="37" t="s">
        <v>593</v>
      </c>
      <c r="E63" s="39" t="s">
        <v>5806</v>
      </c>
      <c r="F63" s="40" t="s">
        <v>639</v>
      </c>
      <c r="G63" s="41">
        <v>3</v>
      </c>
      <c r="H63" s="42">
        <v>0</v>
      </c>
      <c r="I63" s="43">
        <f>ROUND(G63*H63,P4)</f>
        <v>0</v>
      </c>
      <c r="J63" s="37"/>
      <c r="O63" s="44">
        <f>I63*0.21</f>
        <v>0</v>
      </c>
      <c r="P63">
        <v>3</v>
      </c>
    </row>
    <row r="64">
      <c r="A64" s="37" t="s">
        <v>596</v>
      </c>
      <c r="B64" s="45"/>
      <c r="C64" s="46"/>
      <c r="D64" s="46"/>
      <c r="E64" s="47" t="s">
        <v>593</v>
      </c>
      <c r="F64" s="46"/>
      <c r="G64" s="46"/>
      <c r="H64" s="46"/>
      <c r="I64" s="46"/>
      <c r="J64" s="48"/>
    </row>
    <row r="65">
      <c r="A65" s="37" t="s">
        <v>630</v>
      </c>
      <c r="B65" s="45"/>
      <c r="C65" s="46"/>
      <c r="D65" s="46"/>
      <c r="E65" s="52" t="s">
        <v>5144</v>
      </c>
      <c r="F65" s="46"/>
      <c r="G65" s="46"/>
      <c r="H65" s="46"/>
      <c r="I65" s="46"/>
      <c r="J65" s="48"/>
    </row>
    <row r="66">
      <c r="A66" s="37" t="s">
        <v>597</v>
      </c>
      <c r="B66" s="45"/>
      <c r="C66" s="46"/>
      <c r="D66" s="46"/>
      <c r="E66" s="47" t="s">
        <v>593</v>
      </c>
      <c r="F66" s="46"/>
      <c r="G66" s="46"/>
      <c r="H66" s="46"/>
      <c r="I66" s="46"/>
      <c r="J66" s="48"/>
    </row>
    <row r="67">
      <c r="A67" s="37" t="s">
        <v>591</v>
      </c>
      <c r="B67" s="37">
        <v>14</v>
      </c>
      <c r="C67" s="38" t="s">
        <v>5563</v>
      </c>
      <c r="D67" s="37" t="s">
        <v>593</v>
      </c>
      <c r="E67" s="39" t="s">
        <v>5564</v>
      </c>
      <c r="F67" s="40" t="s">
        <v>629</v>
      </c>
      <c r="G67" s="41">
        <v>0.16900000000000001</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630</v>
      </c>
      <c r="B69" s="45"/>
      <c r="C69" s="46"/>
      <c r="D69" s="46"/>
      <c r="E69" s="52" t="s">
        <v>7144</v>
      </c>
      <c r="F69" s="46"/>
      <c r="G69" s="46"/>
      <c r="H69" s="46"/>
      <c r="I69" s="46"/>
      <c r="J69" s="48"/>
    </row>
    <row r="70">
      <c r="A70" s="37" t="s">
        <v>597</v>
      </c>
      <c r="B70" s="45"/>
      <c r="C70" s="46"/>
      <c r="D70" s="46"/>
      <c r="E70" s="47" t="s">
        <v>593</v>
      </c>
      <c r="F70" s="46"/>
      <c r="G70" s="46"/>
      <c r="H70" s="46"/>
      <c r="I70" s="46"/>
      <c r="J70" s="48"/>
    </row>
    <row r="71" ht="30">
      <c r="A71" s="37" t="s">
        <v>591</v>
      </c>
      <c r="B71" s="37">
        <v>15</v>
      </c>
      <c r="C71" s="38" t="s">
        <v>6204</v>
      </c>
      <c r="D71" s="37" t="s">
        <v>593</v>
      </c>
      <c r="E71" s="39" t="s">
        <v>6205</v>
      </c>
      <c r="F71" s="40" t="s">
        <v>604</v>
      </c>
      <c r="G71" s="41">
        <v>4</v>
      </c>
      <c r="H71" s="42">
        <v>0</v>
      </c>
      <c r="I71" s="43">
        <f>ROUND(G71*H71,P4)</f>
        <v>0</v>
      </c>
      <c r="J71" s="37"/>
      <c r="O71" s="44">
        <f>I71*0.21</f>
        <v>0</v>
      </c>
      <c r="P71">
        <v>3</v>
      </c>
    </row>
    <row r="72">
      <c r="A72" s="37" t="s">
        <v>596</v>
      </c>
      <c r="B72" s="45"/>
      <c r="C72" s="46"/>
      <c r="D72" s="46"/>
      <c r="E72" s="47" t="s">
        <v>593</v>
      </c>
      <c r="F72" s="46"/>
      <c r="G72" s="46"/>
      <c r="H72" s="46"/>
      <c r="I72" s="46"/>
      <c r="J72" s="48"/>
    </row>
    <row r="73">
      <c r="A73" s="37" t="s">
        <v>630</v>
      </c>
      <c r="B73" s="45"/>
      <c r="C73" s="46"/>
      <c r="D73" s="46"/>
      <c r="E73" s="52" t="s">
        <v>865</v>
      </c>
      <c r="F73" s="46"/>
      <c r="G73" s="46"/>
      <c r="H73" s="46"/>
      <c r="I73" s="46"/>
      <c r="J73" s="48"/>
    </row>
    <row r="74">
      <c r="A74" s="37" t="s">
        <v>597</v>
      </c>
      <c r="B74" s="45"/>
      <c r="C74" s="46"/>
      <c r="D74" s="46"/>
      <c r="E74" s="47" t="s">
        <v>593</v>
      </c>
      <c r="F74" s="46"/>
      <c r="G74" s="46"/>
      <c r="H74" s="46"/>
      <c r="I74" s="46"/>
      <c r="J74" s="48"/>
    </row>
    <row r="75">
      <c r="A75" s="37" t="s">
        <v>591</v>
      </c>
      <c r="B75" s="37">
        <v>16</v>
      </c>
      <c r="C75" s="38" t="s">
        <v>6823</v>
      </c>
      <c r="D75" s="37" t="s">
        <v>593</v>
      </c>
      <c r="E75" s="39" t="s">
        <v>6824</v>
      </c>
      <c r="F75" s="40" t="s">
        <v>604</v>
      </c>
      <c r="G75" s="41">
        <v>2</v>
      </c>
      <c r="H75" s="42">
        <v>0</v>
      </c>
      <c r="I75" s="43">
        <f>ROUND(G75*H75,P4)</f>
        <v>0</v>
      </c>
      <c r="J75" s="37"/>
      <c r="O75" s="44">
        <f>I75*0.21</f>
        <v>0</v>
      </c>
      <c r="P75">
        <v>3</v>
      </c>
    </row>
    <row r="76">
      <c r="A76" s="37" t="s">
        <v>596</v>
      </c>
      <c r="B76" s="45"/>
      <c r="C76" s="46"/>
      <c r="D76" s="46"/>
      <c r="E76" s="47" t="s">
        <v>593</v>
      </c>
      <c r="F76" s="46"/>
      <c r="G76" s="46"/>
      <c r="H76" s="46"/>
      <c r="I76" s="46"/>
      <c r="J76" s="48"/>
    </row>
    <row r="77">
      <c r="A77" s="37" t="s">
        <v>630</v>
      </c>
      <c r="B77" s="45"/>
      <c r="C77" s="46"/>
      <c r="D77" s="46"/>
      <c r="E77" s="52" t="s">
        <v>869</v>
      </c>
      <c r="F77" s="46"/>
      <c r="G77" s="46"/>
      <c r="H77" s="46"/>
      <c r="I77" s="46"/>
      <c r="J77" s="48"/>
    </row>
    <row r="78">
      <c r="A78" s="37" t="s">
        <v>597</v>
      </c>
      <c r="B78" s="45"/>
      <c r="C78" s="46"/>
      <c r="D78" s="46"/>
      <c r="E78" s="47" t="s">
        <v>593</v>
      </c>
      <c r="F78" s="46"/>
      <c r="G78" s="46"/>
      <c r="H78" s="46"/>
      <c r="I78" s="46"/>
      <c r="J78" s="48"/>
    </row>
    <row r="79">
      <c r="A79" s="37" t="s">
        <v>591</v>
      </c>
      <c r="B79" s="37">
        <v>17</v>
      </c>
      <c r="C79" s="38" t="s">
        <v>6229</v>
      </c>
      <c r="D79" s="37" t="s">
        <v>593</v>
      </c>
      <c r="E79" s="39" t="s">
        <v>6230</v>
      </c>
      <c r="F79" s="40" t="s">
        <v>604</v>
      </c>
      <c r="G79" s="41">
        <v>2</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869</v>
      </c>
      <c r="F81" s="46"/>
      <c r="G81" s="46"/>
      <c r="H81" s="46"/>
      <c r="I81" s="46"/>
      <c r="J81" s="48"/>
    </row>
    <row r="82">
      <c r="A82" s="37" t="s">
        <v>597</v>
      </c>
      <c r="B82" s="45"/>
      <c r="C82" s="46"/>
      <c r="D82" s="46"/>
      <c r="E82" s="47" t="s">
        <v>593</v>
      </c>
      <c r="F82" s="46"/>
      <c r="G82" s="46"/>
      <c r="H82" s="46"/>
      <c r="I82" s="46"/>
      <c r="J82" s="48"/>
    </row>
    <row r="83" ht="30">
      <c r="A83" s="37" t="s">
        <v>591</v>
      </c>
      <c r="B83" s="37">
        <v>18</v>
      </c>
      <c r="C83" s="38" t="s">
        <v>5808</v>
      </c>
      <c r="D83" s="37" t="s">
        <v>593</v>
      </c>
      <c r="E83" s="39" t="s">
        <v>5809</v>
      </c>
      <c r="F83" s="40" t="s">
        <v>639</v>
      </c>
      <c r="G83" s="41">
        <v>3</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5144</v>
      </c>
      <c r="F85" s="46"/>
      <c r="G85" s="46"/>
      <c r="H85" s="46"/>
      <c r="I85" s="46"/>
      <c r="J85" s="48"/>
    </row>
    <row r="86">
      <c r="A86" s="37" t="s">
        <v>597</v>
      </c>
      <c r="B86" s="45"/>
      <c r="C86" s="46"/>
      <c r="D86" s="46"/>
      <c r="E86" s="47" t="s">
        <v>593</v>
      </c>
      <c r="F86" s="46"/>
      <c r="G86" s="46"/>
      <c r="H86" s="46"/>
      <c r="I86" s="46"/>
      <c r="J86" s="48"/>
    </row>
    <row r="87">
      <c r="A87" s="31" t="s">
        <v>589</v>
      </c>
      <c r="B87" s="32"/>
      <c r="C87" s="33" t="s">
        <v>3581</v>
      </c>
      <c r="D87" s="34"/>
      <c r="E87" s="31" t="s">
        <v>3582</v>
      </c>
      <c r="F87" s="34"/>
      <c r="G87" s="34"/>
      <c r="H87" s="34"/>
      <c r="I87" s="35">
        <f>SUMIFS(I88:I127,A88:A127,"P")</f>
        <v>0</v>
      </c>
      <c r="J87" s="36"/>
    </row>
    <row r="88">
      <c r="A88" s="37" t="s">
        <v>591</v>
      </c>
      <c r="B88" s="37">
        <v>19</v>
      </c>
      <c r="C88" s="38" t="s">
        <v>6406</v>
      </c>
      <c r="D88" s="37" t="s">
        <v>593</v>
      </c>
      <c r="E88" s="39" t="s">
        <v>6407</v>
      </c>
      <c r="F88" s="40" t="s">
        <v>604</v>
      </c>
      <c r="G88" s="41">
        <v>2</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869</v>
      </c>
      <c r="F90" s="46"/>
      <c r="G90" s="46"/>
      <c r="H90" s="46"/>
      <c r="I90" s="46"/>
      <c r="J90" s="48"/>
    </row>
    <row r="91">
      <c r="A91" s="37" t="s">
        <v>597</v>
      </c>
      <c r="B91" s="45"/>
      <c r="C91" s="46"/>
      <c r="D91" s="46"/>
      <c r="E91" s="47" t="s">
        <v>593</v>
      </c>
      <c r="F91" s="46"/>
      <c r="G91" s="46"/>
      <c r="H91" s="46"/>
      <c r="I91" s="46"/>
      <c r="J91" s="48"/>
    </row>
    <row r="92">
      <c r="A92" s="37" t="s">
        <v>591</v>
      </c>
      <c r="B92" s="37">
        <v>20</v>
      </c>
      <c r="C92" s="38" t="s">
        <v>7121</v>
      </c>
      <c r="D92" s="37" t="s">
        <v>593</v>
      </c>
      <c r="E92" s="39" t="s">
        <v>7122</v>
      </c>
      <c r="F92" s="40" t="s">
        <v>604</v>
      </c>
      <c r="G92" s="41">
        <v>2</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869</v>
      </c>
      <c r="F94" s="46"/>
      <c r="G94" s="46"/>
      <c r="H94" s="46"/>
      <c r="I94" s="46"/>
      <c r="J94" s="48"/>
    </row>
    <row r="95">
      <c r="A95" s="37" t="s">
        <v>597</v>
      </c>
      <c r="B95" s="45"/>
      <c r="C95" s="46"/>
      <c r="D95" s="46"/>
      <c r="E95" s="47" t="s">
        <v>593</v>
      </c>
      <c r="F95" s="46"/>
      <c r="G95" s="46"/>
      <c r="H95" s="46"/>
      <c r="I95" s="46"/>
      <c r="J95" s="48"/>
    </row>
    <row r="96" ht="30">
      <c r="A96" s="37" t="s">
        <v>591</v>
      </c>
      <c r="B96" s="37">
        <v>21</v>
      </c>
      <c r="C96" s="38" t="s">
        <v>7123</v>
      </c>
      <c r="D96" s="37" t="s">
        <v>593</v>
      </c>
      <c r="E96" s="39" t="s">
        <v>6882</v>
      </c>
      <c r="F96" s="40" t="s">
        <v>604</v>
      </c>
      <c r="G96" s="41">
        <v>3</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5144</v>
      </c>
      <c r="F98" s="46"/>
      <c r="G98" s="46"/>
      <c r="H98" s="46"/>
      <c r="I98" s="46"/>
      <c r="J98" s="48"/>
    </row>
    <row r="99">
      <c r="A99" s="37" t="s">
        <v>597</v>
      </c>
      <c r="B99" s="45"/>
      <c r="C99" s="46"/>
      <c r="D99" s="46"/>
      <c r="E99" s="47" t="s">
        <v>593</v>
      </c>
      <c r="F99" s="46"/>
      <c r="G99" s="46"/>
      <c r="H99" s="46"/>
      <c r="I99" s="46"/>
      <c r="J99" s="48"/>
    </row>
    <row r="100" ht="30">
      <c r="A100" s="37" t="s">
        <v>591</v>
      </c>
      <c r="B100" s="37">
        <v>22</v>
      </c>
      <c r="C100" s="38" t="s">
        <v>6416</v>
      </c>
      <c r="D100" s="37" t="s">
        <v>593</v>
      </c>
      <c r="E100" s="39" t="s">
        <v>6417</v>
      </c>
      <c r="F100" s="40" t="s">
        <v>604</v>
      </c>
      <c r="G100" s="41">
        <v>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869</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6418</v>
      </c>
      <c r="D104" s="37" t="s">
        <v>593</v>
      </c>
      <c r="E104" s="39" t="s">
        <v>6419</v>
      </c>
      <c r="F104" s="40" t="s">
        <v>604</v>
      </c>
      <c r="G104" s="41">
        <v>2</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869</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5814</v>
      </c>
      <c r="D108" s="37" t="s">
        <v>593</v>
      </c>
      <c r="E108" s="39" t="s">
        <v>5815</v>
      </c>
      <c r="F108" s="40" t="s">
        <v>604</v>
      </c>
      <c r="G108" s="41">
        <v>2</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869</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7124</v>
      </c>
      <c r="D112" s="37" t="s">
        <v>593</v>
      </c>
      <c r="E112" s="39" t="s">
        <v>7125</v>
      </c>
      <c r="F112" s="40" t="s">
        <v>604</v>
      </c>
      <c r="G112" s="41">
        <v>4</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865</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7126</v>
      </c>
      <c r="D116" s="37" t="s">
        <v>593</v>
      </c>
      <c r="E116" s="39" t="s">
        <v>7127</v>
      </c>
      <c r="F116" s="40" t="s">
        <v>604</v>
      </c>
      <c r="G116" s="41">
        <v>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860</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6341</v>
      </c>
      <c r="D120" s="37" t="s">
        <v>593</v>
      </c>
      <c r="E120" s="39" t="s">
        <v>7128</v>
      </c>
      <c r="F120" s="40" t="s">
        <v>604</v>
      </c>
      <c r="G120" s="41">
        <v>2</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869</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5733</v>
      </c>
      <c r="D124" s="37" t="s">
        <v>593</v>
      </c>
      <c r="E124" s="39" t="s">
        <v>7129</v>
      </c>
      <c r="F124" s="40" t="s">
        <v>604</v>
      </c>
      <c r="G124" s="41">
        <v>3</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5144</v>
      </c>
      <c r="F126" s="46"/>
      <c r="G126" s="46"/>
      <c r="H126" s="46"/>
      <c r="I126" s="46"/>
      <c r="J126" s="48"/>
    </row>
    <row r="127">
      <c r="A127" s="37" t="s">
        <v>597</v>
      </c>
      <c r="B127" s="45"/>
      <c r="C127" s="46"/>
      <c r="D127" s="46"/>
      <c r="E127" s="47" t="s">
        <v>593</v>
      </c>
      <c r="F127" s="46"/>
      <c r="G127" s="46"/>
      <c r="H127" s="46"/>
      <c r="I127" s="46"/>
      <c r="J127" s="48"/>
    </row>
    <row r="128">
      <c r="A128" s="31" t="s">
        <v>589</v>
      </c>
      <c r="B128" s="32"/>
      <c r="C128" s="33" t="s">
        <v>946</v>
      </c>
      <c r="D128" s="34"/>
      <c r="E128" s="31" t="s">
        <v>947</v>
      </c>
      <c r="F128" s="34"/>
      <c r="G128" s="34"/>
      <c r="H128" s="34"/>
      <c r="I128" s="35">
        <f>SUMIFS(I129:I132,A129:A132,"P")</f>
        <v>0</v>
      </c>
      <c r="J128" s="36"/>
    </row>
    <row r="129" ht="45">
      <c r="A129" s="37" t="s">
        <v>591</v>
      </c>
      <c r="B129" s="37">
        <v>29</v>
      </c>
      <c r="C129" s="38" t="s">
        <v>948</v>
      </c>
      <c r="D129" s="37" t="s">
        <v>949</v>
      </c>
      <c r="E129" s="39" t="s">
        <v>950</v>
      </c>
      <c r="F129" s="40" t="s">
        <v>951</v>
      </c>
      <c r="G129" s="41">
        <v>40.183999999999997</v>
      </c>
      <c r="H129" s="42">
        <v>0</v>
      </c>
      <c r="I129" s="43">
        <f>ROUND(G129*H129,P4)</f>
        <v>0</v>
      </c>
      <c r="J129" s="37"/>
      <c r="O129" s="44">
        <f>I129*0.21</f>
        <v>0</v>
      </c>
      <c r="P129">
        <v>3</v>
      </c>
    </row>
    <row r="130">
      <c r="A130" s="37" t="s">
        <v>596</v>
      </c>
      <c r="B130" s="45"/>
      <c r="C130" s="46"/>
      <c r="D130" s="46"/>
      <c r="E130" s="39" t="s">
        <v>952</v>
      </c>
      <c r="F130" s="46"/>
      <c r="G130" s="46"/>
      <c r="H130" s="46"/>
      <c r="I130" s="46"/>
      <c r="J130" s="48"/>
    </row>
    <row r="131" ht="240">
      <c r="A131" s="37" t="s">
        <v>630</v>
      </c>
      <c r="B131" s="45"/>
      <c r="C131" s="46"/>
      <c r="D131" s="46"/>
      <c r="E131" s="52" t="s">
        <v>7167</v>
      </c>
      <c r="F131" s="46"/>
      <c r="G131" s="46"/>
      <c r="H131" s="46"/>
      <c r="I131" s="46"/>
      <c r="J131" s="48"/>
    </row>
    <row r="132" ht="120">
      <c r="A132" s="37" t="s">
        <v>597</v>
      </c>
      <c r="B132" s="45"/>
      <c r="C132" s="46"/>
      <c r="D132" s="46"/>
      <c r="E132" s="39" t="s">
        <v>954</v>
      </c>
      <c r="F132" s="46"/>
      <c r="G132" s="46"/>
      <c r="H132" s="46"/>
      <c r="I132" s="46"/>
      <c r="J132" s="48"/>
    </row>
    <row r="133">
      <c r="A133" s="31" t="s">
        <v>589</v>
      </c>
      <c r="B133" s="32"/>
      <c r="C133" s="33" t="s">
        <v>1578</v>
      </c>
      <c r="D133" s="34"/>
      <c r="E133" s="31" t="s">
        <v>1579</v>
      </c>
      <c r="F133" s="34"/>
      <c r="G133" s="34"/>
      <c r="H133" s="34"/>
      <c r="I133" s="35">
        <f>SUMIFS(I134:I137,A134:A137,"P")</f>
        <v>0</v>
      </c>
      <c r="J133" s="36"/>
    </row>
    <row r="134">
      <c r="A134" s="37" t="s">
        <v>591</v>
      </c>
      <c r="B134" s="37">
        <v>30</v>
      </c>
      <c r="C134" s="38" t="s">
        <v>5740</v>
      </c>
      <c r="D134" s="37" t="s">
        <v>593</v>
      </c>
      <c r="E134" s="39" t="s">
        <v>5741</v>
      </c>
      <c r="F134" s="40" t="s">
        <v>951</v>
      </c>
      <c r="G134" s="41">
        <v>29.277999999999999</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c r="A136" s="37" t="s">
        <v>630</v>
      </c>
      <c r="B136" s="45"/>
      <c r="C136" s="46"/>
      <c r="D136" s="46"/>
      <c r="E136" s="52" t="s">
        <v>7168</v>
      </c>
      <c r="F136" s="46"/>
      <c r="G136" s="46"/>
      <c r="H136" s="46"/>
      <c r="I136" s="46"/>
      <c r="J136" s="48"/>
    </row>
    <row r="137">
      <c r="A137" s="37" t="s">
        <v>597</v>
      </c>
      <c r="B137" s="45"/>
      <c r="C137" s="46"/>
      <c r="D137" s="46"/>
      <c r="E137" s="47" t="s">
        <v>593</v>
      </c>
      <c r="F137" s="46"/>
      <c r="G137" s="46"/>
      <c r="H137" s="46"/>
      <c r="I137" s="46"/>
      <c r="J137" s="48"/>
    </row>
    <row r="138">
      <c r="A138" s="31" t="s">
        <v>589</v>
      </c>
      <c r="B138" s="32"/>
      <c r="C138" s="33" t="s">
        <v>1825</v>
      </c>
      <c r="D138" s="34"/>
      <c r="E138" s="31" t="s">
        <v>1826</v>
      </c>
      <c r="F138" s="34"/>
      <c r="G138" s="34"/>
      <c r="H138" s="34"/>
      <c r="I138" s="35">
        <f>SUMIFS(I139:I146,A139:A146,"P")</f>
        <v>0</v>
      </c>
      <c r="J138" s="36"/>
    </row>
    <row r="139">
      <c r="A139" s="37" t="s">
        <v>591</v>
      </c>
      <c r="B139" s="37">
        <v>31</v>
      </c>
      <c r="C139" s="38" t="s">
        <v>5470</v>
      </c>
      <c r="D139" s="37" t="s">
        <v>593</v>
      </c>
      <c r="E139" s="39" t="s">
        <v>5375</v>
      </c>
      <c r="F139" s="40" t="s">
        <v>1829</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885</v>
      </c>
      <c r="F141" s="46"/>
      <c r="G141" s="46"/>
      <c r="H141" s="46"/>
      <c r="I141" s="46"/>
      <c r="J141" s="48"/>
    </row>
    <row r="142">
      <c r="A142" s="37" t="s">
        <v>597</v>
      </c>
      <c r="B142" s="45"/>
      <c r="C142" s="46"/>
      <c r="D142" s="46"/>
      <c r="E142" s="47" t="s">
        <v>593</v>
      </c>
      <c r="F142" s="46"/>
      <c r="G142" s="46"/>
      <c r="H142" s="46"/>
      <c r="I142" s="46"/>
      <c r="J142" s="48"/>
    </row>
    <row r="143">
      <c r="A143" s="37" t="s">
        <v>591</v>
      </c>
      <c r="B143" s="37">
        <v>32</v>
      </c>
      <c r="C143" s="38" t="s">
        <v>5472</v>
      </c>
      <c r="D143" s="37" t="s">
        <v>593</v>
      </c>
      <c r="E143" s="39" t="s">
        <v>5379</v>
      </c>
      <c r="F143" s="40" t="s">
        <v>1829</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9"/>
      <c r="C146" s="50"/>
      <c r="D146" s="50"/>
      <c r="E146" s="53" t="s">
        <v>593</v>
      </c>
      <c r="F146" s="50"/>
      <c r="G146" s="50"/>
      <c r="H146" s="50"/>
      <c r="I146" s="50"/>
      <c r="J146" s="51"/>
    </row>
  </sheetData>
  <sheetProtection sheet="1" objects="1" scenarios="1" spinCount="100000" saltValue="YDvQNuI+KZvx1QKFCaL8DPCk6izdBArunFGMoJUeuHTF9LH1LI1Gfob66n6F9iSrzLEvZIE1lwfj7rxDOpXGPw==" hashValue="0zOMz7vs+xiXPd6w3E9uCILphWFmbvbfd9nMYOe9DSZElM1KbB/hIhv7S9dxnOp0/dq+tkgUzmCIChrt3bLM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7169</v>
      </c>
      <c r="I3" s="25">
        <f>SUMIFS(I12:I146,A12:A146,"SD")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7098</v>
      </c>
      <c r="D7" s="22"/>
      <c r="E7" s="23" t="s">
        <v>303</v>
      </c>
      <c r="F7" s="17"/>
      <c r="G7" s="17"/>
      <c r="H7" s="17"/>
      <c r="I7" s="17"/>
      <c r="J7" s="19"/>
    </row>
    <row r="8">
      <c r="A8" s="3" t="s">
        <v>1343</v>
      </c>
      <c r="B8" s="20" t="s">
        <v>577</v>
      </c>
      <c r="C8" s="21" t="s">
        <v>7169</v>
      </c>
      <c r="D8" s="22"/>
      <c r="E8" s="23" t="s">
        <v>313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SUMIFS(I13:I56,A13:A56,"P")</f>
        <v>0</v>
      </c>
      <c r="J12" s="36"/>
    </row>
    <row r="13" ht="30">
      <c r="A13" s="37" t="s">
        <v>591</v>
      </c>
      <c r="B13" s="37">
        <v>1</v>
      </c>
      <c r="C13" s="38" t="s">
        <v>7099</v>
      </c>
      <c r="D13" s="37" t="s">
        <v>593</v>
      </c>
      <c r="E13" s="39" t="s">
        <v>7100</v>
      </c>
      <c r="F13" s="40" t="s">
        <v>629</v>
      </c>
      <c r="G13" s="41">
        <v>29.16</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7170</v>
      </c>
      <c r="F15" s="46"/>
      <c r="G15" s="46"/>
      <c r="H15" s="46"/>
      <c r="I15" s="46"/>
      <c r="J15" s="48"/>
    </row>
    <row r="16">
      <c r="A16" s="37" t="s">
        <v>597</v>
      </c>
      <c r="B16" s="45"/>
      <c r="C16" s="46"/>
      <c r="D16" s="46"/>
      <c r="E16" s="47" t="s">
        <v>593</v>
      </c>
      <c r="F16" s="46"/>
      <c r="G16" s="46"/>
      <c r="H16" s="46"/>
      <c r="I16" s="46"/>
      <c r="J16" s="48"/>
    </row>
    <row r="17" ht="30">
      <c r="A17" s="37" t="s">
        <v>591</v>
      </c>
      <c r="B17" s="37">
        <v>2</v>
      </c>
      <c r="C17" s="38" t="s">
        <v>7102</v>
      </c>
      <c r="D17" s="37" t="s">
        <v>593</v>
      </c>
      <c r="E17" s="39" t="s">
        <v>7103</v>
      </c>
      <c r="F17" s="40" t="s">
        <v>629</v>
      </c>
      <c r="G17" s="41">
        <v>29.16</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7171</v>
      </c>
      <c r="F19" s="46"/>
      <c r="G19" s="46"/>
      <c r="H19" s="46"/>
      <c r="I19" s="46"/>
      <c r="J19" s="48"/>
    </row>
    <row r="20">
      <c r="A20" s="37" t="s">
        <v>597</v>
      </c>
      <c r="B20" s="45"/>
      <c r="C20" s="46"/>
      <c r="D20" s="46"/>
      <c r="E20" s="47" t="s">
        <v>593</v>
      </c>
      <c r="F20" s="46"/>
      <c r="G20" s="46"/>
      <c r="H20" s="46"/>
      <c r="I20" s="46"/>
      <c r="J20" s="48"/>
    </row>
    <row r="21" ht="30">
      <c r="A21" s="37" t="s">
        <v>591</v>
      </c>
      <c r="B21" s="37">
        <v>3</v>
      </c>
      <c r="C21" s="38" t="s">
        <v>7105</v>
      </c>
      <c r="D21" s="37" t="s">
        <v>593</v>
      </c>
      <c r="E21" s="39" t="s">
        <v>7106</v>
      </c>
      <c r="F21" s="40" t="s">
        <v>629</v>
      </c>
      <c r="G21" s="41">
        <v>17.280000000000001</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7107</v>
      </c>
      <c r="F23" s="46"/>
      <c r="G23" s="46"/>
      <c r="H23" s="46"/>
      <c r="I23" s="46"/>
      <c r="J23" s="48"/>
    </row>
    <row r="24">
      <c r="A24" s="37" t="s">
        <v>597</v>
      </c>
      <c r="B24" s="45"/>
      <c r="C24" s="46"/>
      <c r="D24" s="46"/>
      <c r="E24" s="47" t="s">
        <v>593</v>
      </c>
      <c r="F24" s="46"/>
      <c r="G24" s="46"/>
      <c r="H24" s="46"/>
      <c r="I24" s="46"/>
      <c r="J24" s="48"/>
    </row>
    <row r="25" ht="30">
      <c r="A25" s="37" t="s">
        <v>591</v>
      </c>
      <c r="B25" s="37">
        <v>4</v>
      </c>
      <c r="C25" s="38" t="s">
        <v>7108</v>
      </c>
      <c r="D25" s="37" t="s">
        <v>593</v>
      </c>
      <c r="E25" s="39" t="s">
        <v>7109</v>
      </c>
      <c r="F25" s="40" t="s">
        <v>629</v>
      </c>
      <c r="G25" s="41">
        <v>17.280000000000001</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7110</v>
      </c>
      <c r="F27" s="46"/>
      <c r="G27" s="46"/>
      <c r="H27" s="46"/>
      <c r="I27" s="46"/>
      <c r="J27" s="48"/>
    </row>
    <row r="28">
      <c r="A28" s="37" t="s">
        <v>597</v>
      </c>
      <c r="B28" s="45"/>
      <c r="C28" s="46"/>
      <c r="D28" s="46"/>
      <c r="E28" s="47" t="s">
        <v>593</v>
      </c>
      <c r="F28" s="46"/>
      <c r="G28" s="46"/>
      <c r="H28" s="46"/>
      <c r="I28" s="46"/>
      <c r="J28" s="48"/>
    </row>
    <row r="29">
      <c r="A29" s="37" t="s">
        <v>591</v>
      </c>
      <c r="B29" s="37">
        <v>5</v>
      </c>
      <c r="C29" s="38" t="s">
        <v>5510</v>
      </c>
      <c r="D29" s="37" t="s">
        <v>593</v>
      </c>
      <c r="E29" s="39" t="s">
        <v>5511</v>
      </c>
      <c r="F29" s="40" t="s">
        <v>639</v>
      </c>
      <c r="G29" s="41">
        <v>14.4</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7111</v>
      </c>
      <c r="F31" s="46"/>
      <c r="G31" s="46"/>
      <c r="H31" s="46"/>
      <c r="I31" s="46"/>
      <c r="J31" s="48"/>
    </row>
    <row r="32">
      <c r="A32" s="37" t="s">
        <v>597</v>
      </c>
      <c r="B32" s="45"/>
      <c r="C32" s="46"/>
      <c r="D32" s="46"/>
      <c r="E32" s="47" t="s">
        <v>593</v>
      </c>
      <c r="F32" s="46"/>
      <c r="G32" s="46"/>
      <c r="H32" s="46"/>
      <c r="I32" s="46"/>
      <c r="J32" s="48"/>
    </row>
    <row r="33">
      <c r="A33" s="37" t="s">
        <v>591</v>
      </c>
      <c r="B33" s="37">
        <v>6</v>
      </c>
      <c r="C33" s="38" t="s">
        <v>5513</v>
      </c>
      <c r="D33" s="37" t="s">
        <v>593</v>
      </c>
      <c r="E33" s="39" t="s">
        <v>5514</v>
      </c>
      <c r="F33" s="40" t="s">
        <v>639</v>
      </c>
      <c r="G33" s="41">
        <v>14.4</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7112</v>
      </c>
      <c r="F35" s="46"/>
      <c r="G35" s="46"/>
      <c r="H35" s="46"/>
      <c r="I35" s="46"/>
      <c r="J35" s="48"/>
    </row>
    <row r="36">
      <c r="A36" s="37" t="s">
        <v>597</v>
      </c>
      <c r="B36" s="45"/>
      <c r="C36" s="46"/>
      <c r="D36" s="46"/>
      <c r="E36" s="47" t="s">
        <v>593</v>
      </c>
      <c r="F36" s="46"/>
      <c r="G36" s="46"/>
      <c r="H36" s="46"/>
      <c r="I36" s="46"/>
      <c r="J36" s="48"/>
    </row>
    <row r="37" ht="30">
      <c r="A37" s="37" t="s">
        <v>591</v>
      </c>
      <c r="B37" s="37">
        <v>7</v>
      </c>
      <c r="C37" s="38" t="s">
        <v>5521</v>
      </c>
      <c r="D37" s="37" t="s">
        <v>593</v>
      </c>
      <c r="E37" s="39" t="s">
        <v>5522</v>
      </c>
      <c r="F37" s="40" t="s">
        <v>629</v>
      </c>
      <c r="G37" s="41">
        <v>25.096</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7113</v>
      </c>
      <c r="F39" s="46"/>
      <c r="G39" s="46"/>
      <c r="H39" s="46"/>
      <c r="I39" s="46"/>
      <c r="J39" s="48"/>
    </row>
    <row r="40">
      <c r="A40" s="37" t="s">
        <v>597</v>
      </c>
      <c r="B40" s="45"/>
      <c r="C40" s="46"/>
      <c r="D40" s="46"/>
      <c r="E40" s="47" t="s">
        <v>593</v>
      </c>
      <c r="F40" s="46"/>
      <c r="G40" s="46"/>
      <c r="H40" s="46"/>
      <c r="I40" s="46"/>
      <c r="J40" s="48"/>
    </row>
    <row r="41" ht="30">
      <c r="A41" s="37" t="s">
        <v>591</v>
      </c>
      <c r="B41" s="37">
        <v>8</v>
      </c>
      <c r="C41" s="38" t="s">
        <v>5524</v>
      </c>
      <c r="D41" s="37" t="s">
        <v>593</v>
      </c>
      <c r="E41" s="39" t="s">
        <v>5525</v>
      </c>
      <c r="F41" s="40" t="s">
        <v>629</v>
      </c>
      <c r="G41" s="41">
        <v>25.096</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7113</v>
      </c>
      <c r="F43" s="46"/>
      <c r="G43" s="46"/>
      <c r="H43" s="46"/>
      <c r="I43" s="46"/>
      <c r="J43" s="48"/>
    </row>
    <row r="44">
      <c r="A44" s="37" t="s">
        <v>597</v>
      </c>
      <c r="B44" s="45"/>
      <c r="C44" s="46"/>
      <c r="D44" s="46"/>
      <c r="E44" s="47" t="s">
        <v>593</v>
      </c>
      <c r="F44" s="46"/>
      <c r="G44" s="46"/>
      <c r="H44" s="46"/>
      <c r="I44" s="46"/>
      <c r="J44" s="48"/>
    </row>
    <row r="45">
      <c r="A45" s="37" t="s">
        <v>591</v>
      </c>
      <c r="B45" s="37">
        <v>9</v>
      </c>
      <c r="C45" s="38" t="s">
        <v>5752</v>
      </c>
      <c r="D45" s="37" t="s">
        <v>593</v>
      </c>
      <c r="E45" s="39" t="s">
        <v>5753</v>
      </c>
      <c r="F45" s="40" t="s">
        <v>629</v>
      </c>
      <c r="G45" s="41">
        <v>12.548</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7114</v>
      </c>
      <c r="F47" s="46"/>
      <c r="G47" s="46"/>
      <c r="H47" s="46"/>
      <c r="I47" s="46"/>
      <c r="J47" s="48"/>
    </row>
    <row r="48">
      <c r="A48" s="37" t="s">
        <v>597</v>
      </c>
      <c r="B48" s="45"/>
      <c r="C48" s="46"/>
      <c r="D48" s="46"/>
      <c r="E48" s="47" t="s">
        <v>593</v>
      </c>
      <c r="F48" s="46"/>
      <c r="G48" s="46"/>
      <c r="H48" s="46"/>
      <c r="I48" s="46"/>
      <c r="J48" s="48"/>
    </row>
    <row r="49">
      <c r="A49" s="37" t="s">
        <v>591</v>
      </c>
      <c r="B49" s="37">
        <v>10</v>
      </c>
      <c r="C49" s="38" t="s">
        <v>5526</v>
      </c>
      <c r="D49" s="37" t="s">
        <v>593</v>
      </c>
      <c r="E49" s="39" t="s">
        <v>5527</v>
      </c>
      <c r="F49" s="40" t="s">
        <v>629</v>
      </c>
      <c r="G49" s="41">
        <v>12.548</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7115</v>
      </c>
      <c r="F51" s="46"/>
      <c r="G51" s="46"/>
      <c r="H51" s="46"/>
      <c r="I51" s="46"/>
      <c r="J51" s="48"/>
    </row>
    <row r="52">
      <c r="A52" s="37" t="s">
        <v>597</v>
      </c>
      <c r="B52" s="45"/>
      <c r="C52" s="46"/>
      <c r="D52" s="46"/>
      <c r="E52" s="47" t="s">
        <v>593</v>
      </c>
      <c r="F52" s="46"/>
      <c r="G52" s="46"/>
      <c r="H52" s="46"/>
      <c r="I52" s="46"/>
      <c r="J52" s="48"/>
    </row>
    <row r="53">
      <c r="A53" s="37" t="s">
        <v>591</v>
      </c>
      <c r="B53" s="37">
        <v>11</v>
      </c>
      <c r="C53" s="38" t="s">
        <v>1363</v>
      </c>
      <c r="D53" s="37" t="s">
        <v>593</v>
      </c>
      <c r="E53" s="39" t="s">
        <v>1364</v>
      </c>
      <c r="F53" s="40" t="s">
        <v>629</v>
      </c>
      <c r="G53" s="41">
        <v>25.096</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7116</v>
      </c>
      <c r="F55" s="46"/>
      <c r="G55" s="46"/>
      <c r="H55" s="46"/>
      <c r="I55" s="46"/>
      <c r="J55" s="48"/>
    </row>
    <row r="56">
      <c r="A56" s="37" t="s">
        <v>597</v>
      </c>
      <c r="B56" s="45"/>
      <c r="C56" s="46"/>
      <c r="D56" s="46"/>
      <c r="E56" s="47" t="s">
        <v>593</v>
      </c>
      <c r="F56" s="46"/>
      <c r="G56" s="46"/>
      <c r="H56" s="46"/>
      <c r="I56" s="46"/>
      <c r="J56" s="48"/>
    </row>
    <row r="57">
      <c r="A57" s="31" t="s">
        <v>589</v>
      </c>
      <c r="B57" s="32"/>
      <c r="C57" s="33" t="s">
        <v>641</v>
      </c>
      <c r="D57" s="34"/>
      <c r="E57" s="31" t="s">
        <v>3505</v>
      </c>
      <c r="F57" s="34"/>
      <c r="G57" s="34"/>
      <c r="H57" s="34"/>
      <c r="I57" s="35">
        <f>SUMIFS(I58:I61,A58:A61,"P")</f>
        <v>0</v>
      </c>
      <c r="J57" s="36"/>
    </row>
    <row r="58" ht="30">
      <c r="A58" s="37" t="s">
        <v>591</v>
      </c>
      <c r="B58" s="37">
        <v>12</v>
      </c>
      <c r="C58" s="38" t="s">
        <v>7117</v>
      </c>
      <c r="D58" s="37" t="s">
        <v>593</v>
      </c>
      <c r="E58" s="39" t="s">
        <v>7118</v>
      </c>
      <c r="F58" s="40" t="s">
        <v>595</v>
      </c>
      <c r="G58" s="41">
        <v>243</v>
      </c>
      <c r="H58" s="42">
        <v>0</v>
      </c>
      <c r="I58" s="43">
        <f>ROUND(G58*H58,P4)</f>
        <v>0</v>
      </c>
      <c r="J58" s="37"/>
      <c r="O58" s="44">
        <f>I58*0.21</f>
        <v>0</v>
      </c>
      <c r="P58">
        <v>3</v>
      </c>
    </row>
    <row r="59">
      <c r="A59" s="37" t="s">
        <v>596</v>
      </c>
      <c r="B59" s="45"/>
      <c r="C59" s="46"/>
      <c r="D59" s="46"/>
      <c r="E59" s="47" t="s">
        <v>593</v>
      </c>
      <c r="F59" s="46"/>
      <c r="G59" s="46"/>
      <c r="H59" s="46"/>
      <c r="I59" s="46"/>
      <c r="J59" s="48"/>
    </row>
    <row r="60">
      <c r="A60" s="37" t="s">
        <v>630</v>
      </c>
      <c r="B60" s="45"/>
      <c r="C60" s="46"/>
      <c r="D60" s="46"/>
      <c r="E60" s="52" t="s">
        <v>7172</v>
      </c>
      <c r="F60" s="46"/>
      <c r="G60" s="46"/>
      <c r="H60" s="46"/>
      <c r="I60" s="46"/>
      <c r="J60" s="48"/>
    </row>
    <row r="61">
      <c r="A61" s="37" t="s">
        <v>597</v>
      </c>
      <c r="B61" s="45"/>
      <c r="C61" s="46"/>
      <c r="D61" s="46"/>
      <c r="E61" s="47" t="s">
        <v>593</v>
      </c>
      <c r="F61" s="46"/>
      <c r="G61" s="46"/>
      <c r="H61" s="46"/>
      <c r="I61" s="46"/>
      <c r="J61" s="48"/>
    </row>
    <row r="62">
      <c r="A62" s="31" t="s">
        <v>589</v>
      </c>
      <c r="B62" s="32"/>
      <c r="C62" s="33" t="s">
        <v>734</v>
      </c>
      <c r="D62" s="34"/>
      <c r="E62" s="31" t="s">
        <v>1406</v>
      </c>
      <c r="F62" s="34"/>
      <c r="G62" s="34"/>
      <c r="H62" s="34"/>
      <c r="I62" s="35">
        <f>SUMIFS(I63:I86,A63:A86,"P")</f>
        <v>0</v>
      </c>
      <c r="J62" s="36"/>
    </row>
    <row r="63">
      <c r="A63" s="37" t="s">
        <v>591</v>
      </c>
      <c r="B63" s="37">
        <v>13</v>
      </c>
      <c r="C63" s="38" t="s">
        <v>5805</v>
      </c>
      <c r="D63" s="37" t="s">
        <v>593</v>
      </c>
      <c r="E63" s="39" t="s">
        <v>5806</v>
      </c>
      <c r="F63" s="40" t="s">
        <v>639</v>
      </c>
      <c r="G63" s="41">
        <v>3</v>
      </c>
      <c r="H63" s="42">
        <v>0</v>
      </c>
      <c r="I63" s="43">
        <f>ROUND(G63*H63,P4)</f>
        <v>0</v>
      </c>
      <c r="J63" s="37"/>
      <c r="O63" s="44">
        <f>I63*0.21</f>
        <v>0</v>
      </c>
      <c r="P63">
        <v>3</v>
      </c>
    </row>
    <row r="64">
      <c r="A64" s="37" t="s">
        <v>596</v>
      </c>
      <c r="B64" s="45"/>
      <c r="C64" s="46"/>
      <c r="D64" s="46"/>
      <c r="E64" s="47" t="s">
        <v>593</v>
      </c>
      <c r="F64" s="46"/>
      <c r="G64" s="46"/>
      <c r="H64" s="46"/>
      <c r="I64" s="46"/>
      <c r="J64" s="48"/>
    </row>
    <row r="65">
      <c r="A65" s="37" t="s">
        <v>630</v>
      </c>
      <c r="B65" s="45"/>
      <c r="C65" s="46"/>
      <c r="D65" s="46"/>
      <c r="E65" s="52" t="s">
        <v>5144</v>
      </c>
      <c r="F65" s="46"/>
      <c r="G65" s="46"/>
      <c r="H65" s="46"/>
      <c r="I65" s="46"/>
      <c r="J65" s="48"/>
    </row>
    <row r="66">
      <c r="A66" s="37" t="s">
        <v>597</v>
      </c>
      <c r="B66" s="45"/>
      <c r="C66" s="46"/>
      <c r="D66" s="46"/>
      <c r="E66" s="47" t="s">
        <v>593</v>
      </c>
      <c r="F66" s="46"/>
      <c r="G66" s="46"/>
      <c r="H66" s="46"/>
      <c r="I66" s="46"/>
      <c r="J66" s="48"/>
    </row>
    <row r="67">
      <c r="A67" s="37" t="s">
        <v>591</v>
      </c>
      <c r="B67" s="37">
        <v>14</v>
      </c>
      <c r="C67" s="38" t="s">
        <v>5563</v>
      </c>
      <c r="D67" s="37" t="s">
        <v>593</v>
      </c>
      <c r="E67" s="39" t="s">
        <v>5564</v>
      </c>
      <c r="F67" s="40" t="s">
        <v>629</v>
      </c>
      <c r="G67" s="41">
        <v>0.33800000000000002</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630</v>
      </c>
      <c r="B69" s="45"/>
      <c r="C69" s="46"/>
      <c r="D69" s="46"/>
      <c r="E69" s="52" t="s">
        <v>7120</v>
      </c>
      <c r="F69" s="46"/>
      <c r="G69" s="46"/>
      <c r="H69" s="46"/>
      <c r="I69" s="46"/>
      <c r="J69" s="48"/>
    </row>
    <row r="70">
      <c r="A70" s="37" t="s">
        <v>597</v>
      </c>
      <c r="B70" s="45"/>
      <c r="C70" s="46"/>
      <c r="D70" s="46"/>
      <c r="E70" s="47" t="s">
        <v>593</v>
      </c>
      <c r="F70" s="46"/>
      <c r="G70" s="46"/>
      <c r="H70" s="46"/>
      <c r="I70" s="46"/>
      <c r="J70" s="48"/>
    </row>
    <row r="71" ht="30">
      <c r="A71" s="37" t="s">
        <v>591</v>
      </c>
      <c r="B71" s="37">
        <v>15</v>
      </c>
      <c r="C71" s="38" t="s">
        <v>6204</v>
      </c>
      <c r="D71" s="37" t="s">
        <v>593</v>
      </c>
      <c r="E71" s="39" t="s">
        <v>6205</v>
      </c>
      <c r="F71" s="40" t="s">
        <v>604</v>
      </c>
      <c r="G71" s="41">
        <v>8</v>
      </c>
      <c r="H71" s="42">
        <v>0</v>
      </c>
      <c r="I71" s="43">
        <f>ROUND(G71*H71,P4)</f>
        <v>0</v>
      </c>
      <c r="J71" s="37"/>
      <c r="O71" s="44">
        <f>I71*0.21</f>
        <v>0</v>
      </c>
      <c r="P71">
        <v>3</v>
      </c>
    </row>
    <row r="72">
      <c r="A72" s="37" t="s">
        <v>596</v>
      </c>
      <c r="B72" s="45"/>
      <c r="C72" s="46"/>
      <c r="D72" s="46"/>
      <c r="E72" s="47" t="s">
        <v>593</v>
      </c>
      <c r="F72" s="46"/>
      <c r="G72" s="46"/>
      <c r="H72" s="46"/>
      <c r="I72" s="46"/>
      <c r="J72" s="48"/>
    </row>
    <row r="73">
      <c r="A73" s="37" t="s">
        <v>630</v>
      </c>
      <c r="B73" s="45"/>
      <c r="C73" s="46"/>
      <c r="D73" s="46"/>
      <c r="E73" s="52" t="s">
        <v>6206</v>
      </c>
      <c r="F73" s="46"/>
      <c r="G73" s="46"/>
      <c r="H73" s="46"/>
      <c r="I73" s="46"/>
      <c r="J73" s="48"/>
    </row>
    <row r="74">
      <c r="A74" s="37" t="s">
        <v>597</v>
      </c>
      <c r="B74" s="45"/>
      <c r="C74" s="46"/>
      <c r="D74" s="46"/>
      <c r="E74" s="47" t="s">
        <v>593</v>
      </c>
      <c r="F74" s="46"/>
      <c r="G74" s="46"/>
      <c r="H74" s="46"/>
      <c r="I74" s="46"/>
      <c r="J74" s="48"/>
    </row>
    <row r="75">
      <c r="A75" s="37" t="s">
        <v>591</v>
      </c>
      <c r="B75" s="37">
        <v>16</v>
      </c>
      <c r="C75" s="38" t="s">
        <v>6823</v>
      </c>
      <c r="D75" s="37" t="s">
        <v>593</v>
      </c>
      <c r="E75" s="39" t="s">
        <v>6824</v>
      </c>
      <c r="F75" s="40" t="s">
        <v>604</v>
      </c>
      <c r="G75" s="41">
        <v>4</v>
      </c>
      <c r="H75" s="42">
        <v>0</v>
      </c>
      <c r="I75" s="43">
        <f>ROUND(G75*H75,P4)</f>
        <v>0</v>
      </c>
      <c r="J75" s="37"/>
      <c r="O75" s="44">
        <f>I75*0.21</f>
        <v>0</v>
      </c>
      <c r="P75">
        <v>3</v>
      </c>
    </row>
    <row r="76">
      <c r="A76" s="37" t="s">
        <v>596</v>
      </c>
      <c r="B76" s="45"/>
      <c r="C76" s="46"/>
      <c r="D76" s="46"/>
      <c r="E76" s="47" t="s">
        <v>593</v>
      </c>
      <c r="F76" s="46"/>
      <c r="G76" s="46"/>
      <c r="H76" s="46"/>
      <c r="I76" s="46"/>
      <c r="J76" s="48"/>
    </row>
    <row r="77">
      <c r="A77" s="37" t="s">
        <v>630</v>
      </c>
      <c r="B77" s="45"/>
      <c r="C77" s="46"/>
      <c r="D77" s="46"/>
      <c r="E77" s="52" t="s">
        <v>865</v>
      </c>
      <c r="F77" s="46"/>
      <c r="G77" s="46"/>
      <c r="H77" s="46"/>
      <c r="I77" s="46"/>
      <c r="J77" s="48"/>
    </row>
    <row r="78">
      <c r="A78" s="37" t="s">
        <v>597</v>
      </c>
      <c r="B78" s="45"/>
      <c r="C78" s="46"/>
      <c r="D78" s="46"/>
      <c r="E78" s="47" t="s">
        <v>593</v>
      </c>
      <c r="F78" s="46"/>
      <c r="G78" s="46"/>
      <c r="H78" s="46"/>
      <c r="I78" s="46"/>
      <c r="J78" s="48"/>
    </row>
    <row r="79">
      <c r="A79" s="37" t="s">
        <v>591</v>
      </c>
      <c r="B79" s="37">
        <v>17</v>
      </c>
      <c r="C79" s="38" t="s">
        <v>6229</v>
      </c>
      <c r="D79" s="37" t="s">
        <v>593</v>
      </c>
      <c r="E79" s="39" t="s">
        <v>6230</v>
      </c>
      <c r="F79" s="40" t="s">
        <v>604</v>
      </c>
      <c r="G79" s="41">
        <v>4</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865</v>
      </c>
      <c r="F81" s="46"/>
      <c r="G81" s="46"/>
      <c r="H81" s="46"/>
      <c r="I81" s="46"/>
      <c r="J81" s="48"/>
    </row>
    <row r="82">
      <c r="A82" s="37" t="s">
        <v>597</v>
      </c>
      <c r="B82" s="45"/>
      <c r="C82" s="46"/>
      <c r="D82" s="46"/>
      <c r="E82" s="47" t="s">
        <v>593</v>
      </c>
      <c r="F82" s="46"/>
      <c r="G82" s="46"/>
      <c r="H82" s="46"/>
      <c r="I82" s="46"/>
      <c r="J82" s="48"/>
    </row>
    <row r="83" ht="30">
      <c r="A83" s="37" t="s">
        <v>591</v>
      </c>
      <c r="B83" s="37">
        <v>18</v>
      </c>
      <c r="C83" s="38" t="s">
        <v>5808</v>
      </c>
      <c r="D83" s="37" t="s">
        <v>593</v>
      </c>
      <c r="E83" s="39" t="s">
        <v>5809</v>
      </c>
      <c r="F83" s="40" t="s">
        <v>639</v>
      </c>
      <c r="G83" s="41">
        <v>3</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5144</v>
      </c>
      <c r="F85" s="46"/>
      <c r="G85" s="46"/>
      <c r="H85" s="46"/>
      <c r="I85" s="46"/>
      <c r="J85" s="48"/>
    </row>
    <row r="86">
      <c r="A86" s="37" t="s">
        <v>597</v>
      </c>
      <c r="B86" s="45"/>
      <c r="C86" s="46"/>
      <c r="D86" s="46"/>
      <c r="E86" s="47" t="s">
        <v>593</v>
      </c>
      <c r="F86" s="46"/>
      <c r="G86" s="46"/>
      <c r="H86" s="46"/>
      <c r="I86" s="46"/>
      <c r="J86" s="48"/>
    </row>
    <row r="87">
      <c r="A87" s="31" t="s">
        <v>589</v>
      </c>
      <c r="B87" s="32"/>
      <c r="C87" s="33" t="s">
        <v>3581</v>
      </c>
      <c r="D87" s="34"/>
      <c r="E87" s="31" t="s">
        <v>3582</v>
      </c>
      <c r="F87" s="34"/>
      <c r="G87" s="34"/>
      <c r="H87" s="34"/>
      <c r="I87" s="35">
        <f>SUMIFS(I88:I127,A88:A127,"P")</f>
        <v>0</v>
      </c>
      <c r="J87" s="36"/>
    </row>
    <row r="88">
      <c r="A88" s="37" t="s">
        <v>591</v>
      </c>
      <c r="B88" s="37">
        <v>19</v>
      </c>
      <c r="C88" s="38" t="s">
        <v>6406</v>
      </c>
      <c r="D88" s="37" t="s">
        <v>593</v>
      </c>
      <c r="E88" s="39" t="s">
        <v>6407</v>
      </c>
      <c r="F88" s="40" t="s">
        <v>604</v>
      </c>
      <c r="G88" s="41">
        <v>4</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865</v>
      </c>
      <c r="F90" s="46"/>
      <c r="G90" s="46"/>
      <c r="H90" s="46"/>
      <c r="I90" s="46"/>
      <c r="J90" s="48"/>
    </row>
    <row r="91">
      <c r="A91" s="37" t="s">
        <v>597</v>
      </c>
      <c r="B91" s="45"/>
      <c r="C91" s="46"/>
      <c r="D91" s="46"/>
      <c r="E91" s="47" t="s">
        <v>593</v>
      </c>
      <c r="F91" s="46"/>
      <c r="G91" s="46"/>
      <c r="H91" s="46"/>
      <c r="I91" s="46"/>
      <c r="J91" s="48"/>
    </row>
    <row r="92">
      <c r="A92" s="37" t="s">
        <v>591</v>
      </c>
      <c r="B92" s="37">
        <v>20</v>
      </c>
      <c r="C92" s="38" t="s">
        <v>7121</v>
      </c>
      <c r="D92" s="37" t="s">
        <v>593</v>
      </c>
      <c r="E92" s="39" t="s">
        <v>7122</v>
      </c>
      <c r="F92" s="40" t="s">
        <v>604</v>
      </c>
      <c r="G92" s="41">
        <v>4</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865</v>
      </c>
      <c r="F94" s="46"/>
      <c r="G94" s="46"/>
      <c r="H94" s="46"/>
      <c r="I94" s="46"/>
      <c r="J94" s="48"/>
    </row>
    <row r="95">
      <c r="A95" s="37" t="s">
        <v>597</v>
      </c>
      <c r="B95" s="45"/>
      <c r="C95" s="46"/>
      <c r="D95" s="46"/>
      <c r="E95" s="47" t="s">
        <v>593</v>
      </c>
      <c r="F95" s="46"/>
      <c r="G95" s="46"/>
      <c r="H95" s="46"/>
      <c r="I95" s="46"/>
      <c r="J95" s="48"/>
    </row>
    <row r="96" ht="30">
      <c r="A96" s="37" t="s">
        <v>591</v>
      </c>
      <c r="B96" s="37">
        <v>21</v>
      </c>
      <c r="C96" s="38" t="s">
        <v>7123</v>
      </c>
      <c r="D96" s="37" t="s">
        <v>593</v>
      </c>
      <c r="E96" s="39" t="s">
        <v>6882</v>
      </c>
      <c r="F96" s="40" t="s">
        <v>604</v>
      </c>
      <c r="G96" s="41">
        <v>7</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5495</v>
      </c>
      <c r="F98" s="46"/>
      <c r="G98" s="46"/>
      <c r="H98" s="46"/>
      <c r="I98" s="46"/>
      <c r="J98" s="48"/>
    </row>
    <row r="99">
      <c r="A99" s="37" t="s">
        <v>597</v>
      </c>
      <c r="B99" s="45"/>
      <c r="C99" s="46"/>
      <c r="D99" s="46"/>
      <c r="E99" s="47" t="s">
        <v>593</v>
      </c>
      <c r="F99" s="46"/>
      <c r="G99" s="46"/>
      <c r="H99" s="46"/>
      <c r="I99" s="46"/>
      <c r="J99" s="48"/>
    </row>
    <row r="100" ht="30">
      <c r="A100" s="37" t="s">
        <v>591</v>
      </c>
      <c r="B100" s="37">
        <v>22</v>
      </c>
      <c r="C100" s="38" t="s">
        <v>6416</v>
      </c>
      <c r="D100" s="37" t="s">
        <v>593</v>
      </c>
      <c r="E100" s="39" t="s">
        <v>6417</v>
      </c>
      <c r="F100" s="40" t="s">
        <v>604</v>
      </c>
      <c r="G100" s="41">
        <v>4</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865</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6418</v>
      </c>
      <c r="D104" s="37" t="s">
        <v>593</v>
      </c>
      <c r="E104" s="39" t="s">
        <v>6419</v>
      </c>
      <c r="F104" s="40" t="s">
        <v>604</v>
      </c>
      <c r="G104" s="41">
        <v>4</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865</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5814</v>
      </c>
      <c r="D108" s="37" t="s">
        <v>593</v>
      </c>
      <c r="E108" s="39" t="s">
        <v>5815</v>
      </c>
      <c r="F108" s="40" t="s">
        <v>604</v>
      </c>
      <c r="G108" s="41">
        <v>4</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865</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7124</v>
      </c>
      <c r="D112" s="37" t="s">
        <v>593</v>
      </c>
      <c r="E112" s="39" t="s">
        <v>7125</v>
      </c>
      <c r="F112" s="40" t="s">
        <v>604</v>
      </c>
      <c r="G112" s="41">
        <v>16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878</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7126</v>
      </c>
      <c r="D116" s="37" t="s">
        <v>593</v>
      </c>
      <c r="E116" s="39" t="s">
        <v>7127</v>
      </c>
      <c r="F116" s="40" t="s">
        <v>604</v>
      </c>
      <c r="G116" s="41">
        <v>16</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878</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6341</v>
      </c>
      <c r="D120" s="37" t="s">
        <v>593</v>
      </c>
      <c r="E120" s="39" t="s">
        <v>7128</v>
      </c>
      <c r="F120" s="40" t="s">
        <v>604</v>
      </c>
      <c r="G120" s="41">
        <v>4</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865</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5733</v>
      </c>
      <c r="D124" s="37" t="s">
        <v>593</v>
      </c>
      <c r="E124" s="39" t="s">
        <v>7129</v>
      </c>
      <c r="F124" s="40" t="s">
        <v>604</v>
      </c>
      <c r="G124" s="41">
        <v>7</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5495</v>
      </c>
      <c r="F126" s="46"/>
      <c r="G126" s="46"/>
      <c r="H126" s="46"/>
      <c r="I126" s="46"/>
      <c r="J126" s="48"/>
    </row>
    <row r="127">
      <c r="A127" s="37" t="s">
        <v>597</v>
      </c>
      <c r="B127" s="45"/>
      <c r="C127" s="46"/>
      <c r="D127" s="46"/>
      <c r="E127" s="47" t="s">
        <v>593</v>
      </c>
      <c r="F127" s="46"/>
      <c r="G127" s="46"/>
      <c r="H127" s="46"/>
      <c r="I127" s="46"/>
      <c r="J127" s="48"/>
    </row>
    <row r="128">
      <c r="A128" s="31" t="s">
        <v>589</v>
      </c>
      <c r="B128" s="32"/>
      <c r="C128" s="33" t="s">
        <v>946</v>
      </c>
      <c r="D128" s="34"/>
      <c r="E128" s="31" t="s">
        <v>947</v>
      </c>
      <c r="F128" s="34"/>
      <c r="G128" s="34"/>
      <c r="H128" s="34"/>
      <c r="I128" s="35">
        <f>SUMIFS(I129:I132,A129:A132,"P")</f>
        <v>0</v>
      </c>
      <c r="J128" s="36"/>
    </row>
    <row r="129" ht="45">
      <c r="A129" s="37" t="s">
        <v>591</v>
      </c>
      <c r="B129" s="37">
        <v>29</v>
      </c>
      <c r="C129" s="38" t="s">
        <v>948</v>
      </c>
      <c r="D129" s="37" t="s">
        <v>949</v>
      </c>
      <c r="E129" s="39" t="s">
        <v>950</v>
      </c>
      <c r="F129" s="40" t="s">
        <v>951</v>
      </c>
      <c r="G129" s="41">
        <v>135.56800000000001</v>
      </c>
      <c r="H129" s="42">
        <v>0</v>
      </c>
      <c r="I129" s="43">
        <f>ROUND(G129*H129,P4)</f>
        <v>0</v>
      </c>
      <c r="J129" s="37"/>
      <c r="O129" s="44">
        <f>I129*0.21</f>
        <v>0</v>
      </c>
      <c r="P129">
        <v>3</v>
      </c>
    </row>
    <row r="130">
      <c r="A130" s="37" t="s">
        <v>596</v>
      </c>
      <c r="B130" s="45"/>
      <c r="C130" s="46"/>
      <c r="D130" s="46"/>
      <c r="E130" s="39" t="s">
        <v>952</v>
      </c>
      <c r="F130" s="46"/>
      <c r="G130" s="46"/>
      <c r="H130" s="46"/>
      <c r="I130" s="46"/>
      <c r="J130" s="48"/>
    </row>
    <row r="131" ht="240">
      <c r="A131" s="37" t="s">
        <v>630</v>
      </c>
      <c r="B131" s="45"/>
      <c r="C131" s="46"/>
      <c r="D131" s="46"/>
      <c r="E131" s="52" t="s">
        <v>7173</v>
      </c>
      <c r="F131" s="46"/>
      <c r="G131" s="46"/>
      <c r="H131" s="46"/>
      <c r="I131" s="46"/>
      <c r="J131" s="48"/>
    </row>
    <row r="132" ht="120">
      <c r="A132" s="37" t="s">
        <v>597</v>
      </c>
      <c r="B132" s="45"/>
      <c r="C132" s="46"/>
      <c r="D132" s="46"/>
      <c r="E132" s="39" t="s">
        <v>954</v>
      </c>
      <c r="F132" s="46"/>
      <c r="G132" s="46"/>
      <c r="H132" s="46"/>
      <c r="I132" s="46"/>
      <c r="J132" s="48"/>
    </row>
    <row r="133">
      <c r="A133" s="31" t="s">
        <v>589</v>
      </c>
      <c r="B133" s="32"/>
      <c r="C133" s="33" t="s">
        <v>1578</v>
      </c>
      <c r="D133" s="34"/>
      <c r="E133" s="31" t="s">
        <v>1579</v>
      </c>
      <c r="F133" s="34"/>
      <c r="G133" s="34"/>
      <c r="H133" s="34"/>
      <c r="I133" s="35">
        <f>SUMIFS(I134:I137,A134:A137,"P")</f>
        <v>0</v>
      </c>
      <c r="J133" s="36"/>
    </row>
    <row r="134">
      <c r="A134" s="37" t="s">
        <v>591</v>
      </c>
      <c r="B134" s="37">
        <v>30</v>
      </c>
      <c r="C134" s="38" t="s">
        <v>5740</v>
      </c>
      <c r="D134" s="37" t="s">
        <v>593</v>
      </c>
      <c r="E134" s="39" t="s">
        <v>5741</v>
      </c>
      <c r="F134" s="40" t="s">
        <v>951</v>
      </c>
      <c r="G134" s="41">
        <v>89.558999999999997</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c r="A136" s="37" t="s">
        <v>630</v>
      </c>
      <c r="B136" s="45"/>
      <c r="C136" s="46"/>
      <c r="D136" s="46"/>
      <c r="E136" s="52" t="s">
        <v>7174</v>
      </c>
      <c r="F136" s="46"/>
      <c r="G136" s="46"/>
      <c r="H136" s="46"/>
      <c r="I136" s="46"/>
      <c r="J136" s="48"/>
    </row>
    <row r="137">
      <c r="A137" s="37" t="s">
        <v>597</v>
      </c>
      <c r="B137" s="45"/>
      <c r="C137" s="46"/>
      <c r="D137" s="46"/>
      <c r="E137" s="47" t="s">
        <v>593</v>
      </c>
      <c r="F137" s="46"/>
      <c r="G137" s="46"/>
      <c r="H137" s="46"/>
      <c r="I137" s="46"/>
      <c r="J137" s="48"/>
    </row>
    <row r="138">
      <c r="A138" s="31" t="s">
        <v>589</v>
      </c>
      <c r="B138" s="32"/>
      <c r="C138" s="33" t="s">
        <v>1825</v>
      </c>
      <c r="D138" s="34"/>
      <c r="E138" s="31" t="s">
        <v>1826</v>
      </c>
      <c r="F138" s="34"/>
      <c r="G138" s="34"/>
      <c r="H138" s="34"/>
      <c r="I138" s="35">
        <f>SUMIFS(I139:I146,A139:A146,"P")</f>
        <v>0</v>
      </c>
      <c r="J138" s="36"/>
    </row>
    <row r="139">
      <c r="A139" s="37" t="s">
        <v>591</v>
      </c>
      <c r="B139" s="37">
        <v>31</v>
      </c>
      <c r="C139" s="38" t="s">
        <v>5470</v>
      </c>
      <c r="D139" s="37" t="s">
        <v>593</v>
      </c>
      <c r="E139" s="39" t="s">
        <v>5375</v>
      </c>
      <c r="F139" s="40" t="s">
        <v>1829</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885</v>
      </c>
      <c r="F141" s="46"/>
      <c r="G141" s="46"/>
      <c r="H141" s="46"/>
      <c r="I141" s="46"/>
      <c r="J141" s="48"/>
    </row>
    <row r="142">
      <c r="A142" s="37" t="s">
        <v>597</v>
      </c>
      <c r="B142" s="45"/>
      <c r="C142" s="46"/>
      <c r="D142" s="46"/>
      <c r="E142" s="47" t="s">
        <v>593</v>
      </c>
      <c r="F142" s="46"/>
      <c r="G142" s="46"/>
      <c r="H142" s="46"/>
      <c r="I142" s="46"/>
      <c r="J142" s="48"/>
    </row>
    <row r="143">
      <c r="A143" s="37" t="s">
        <v>591</v>
      </c>
      <c r="B143" s="37">
        <v>32</v>
      </c>
      <c r="C143" s="38" t="s">
        <v>5472</v>
      </c>
      <c r="D143" s="37" t="s">
        <v>593</v>
      </c>
      <c r="E143" s="39" t="s">
        <v>5379</v>
      </c>
      <c r="F143" s="40" t="s">
        <v>1829</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9"/>
      <c r="C146" s="50"/>
      <c r="D146" s="50"/>
      <c r="E146" s="53" t="s">
        <v>593</v>
      </c>
      <c r="F146" s="50"/>
      <c r="G146" s="50"/>
      <c r="H146" s="50"/>
      <c r="I146" s="50"/>
      <c r="J146" s="51"/>
    </row>
  </sheetData>
  <sheetProtection sheet="1" objects="1" scenarios="1" spinCount="100000" saltValue="yxsndFbPxZMdHFg18fq6VkTt1j51ZVz9LFY4/Fne//aQ5YqjTpxVuour4k1hhRfiHRkopK9GpZvjQxJEsBcKPQ==" hashValue="ST5DikGVCSwaf1zJXvn8UMHO3/P0EztZ5k+G4JsPeUACddXfBe43ZAGD8GPZiOn8QDdZLVLj1k5LN2XSa9sw6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7175</v>
      </c>
      <c r="I3" s="25">
        <f>SUMIFS(I12:I146,A12:A146,"SD")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7098</v>
      </c>
      <c r="D7" s="22"/>
      <c r="E7" s="23" t="s">
        <v>303</v>
      </c>
      <c r="F7" s="17"/>
      <c r="G7" s="17"/>
      <c r="H7" s="17"/>
      <c r="I7" s="17"/>
      <c r="J7" s="19"/>
    </row>
    <row r="8">
      <c r="A8" s="3" t="s">
        <v>1343</v>
      </c>
      <c r="B8" s="20" t="s">
        <v>577</v>
      </c>
      <c r="C8" s="21" t="s">
        <v>7175</v>
      </c>
      <c r="D8" s="22"/>
      <c r="E8" s="23" t="s">
        <v>315</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SUMIFS(I13:I56,A13:A56,"P")</f>
        <v>0</v>
      </c>
      <c r="J12" s="36"/>
    </row>
    <row r="13" ht="30">
      <c r="A13" s="37" t="s">
        <v>591</v>
      </c>
      <c r="B13" s="37">
        <v>1</v>
      </c>
      <c r="C13" s="38" t="s">
        <v>7176</v>
      </c>
      <c r="D13" s="37" t="s">
        <v>593</v>
      </c>
      <c r="E13" s="39" t="s">
        <v>7177</v>
      </c>
      <c r="F13" s="40" t="s">
        <v>629</v>
      </c>
      <c r="G13" s="41">
        <v>14.640000000000001</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7178</v>
      </c>
      <c r="F15" s="46"/>
      <c r="G15" s="46"/>
      <c r="H15" s="46"/>
      <c r="I15" s="46"/>
      <c r="J15" s="48"/>
    </row>
    <row r="16">
      <c r="A16" s="37" t="s">
        <v>597</v>
      </c>
      <c r="B16" s="45"/>
      <c r="C16" s="46"/>
      <c r="D16" s="46"/>
      <c r="E16" s="47" t="s">
        <v>593</v>
      </c>
      <c r="F16" s="46"/>
      <c r="G16" s="46"/>
      <c r="H16" s="46"/>
      <c r="I16" s="46"/>
      <c r="J16" s="48"/>
    </row>
    <row r="17" ht="30">
      <c r="A17" s="37" t="s">
        <v>591</v>
      </c>
      <c r="B17" s="37">
        <v>2</v>
      </c>
      <c r="C17" s="38" t="s">
        <v>7149</v>
      </c>
      <c r="D17" s="37" t="s">
        <v>593</v>
      </c>
      <c r="E17" s="39" t="s">
        <v>7150</v>
      </c>
      <c r="F17" s="40" t="s">
        <v>629</v>
      </c>
      <c r="G17" s="41">
        <v>14.640000000000001</v>
      </c>
      <c r="H17" s="42">
        <v>0</v>
      </c>
      <c r="I17" s="43">
        <f>ROUND(G17*H17,P4)</f>
        <v>0</v>
      </c>
      <c r="J17" s="37"/>
      <c r="O17" s="44">
        <f>I17*0.21</f>
        <v>0</v>
      </c>
      <c r="P17">
        <v>3</v>
      </c>
    </row>
    <row r="18">
      <c r="A18" s="37" t="s">
        <v>596</v>
      </c>
      <c r="B18" s="45"/>
      <c r="C18" s="46"/>
      <c r="D18" s="46"/>
      <c r="E18" s="47" t="s">
        <v>593</v>
      </c>
      <c r="F18" s="46"/>
      <c r="G18" s="46"/>
      <c r="H18" s="46"/>
      <c r="I18" s="46"/>
      <c r="J18" s="48"/>
    </row>
    <row r="19">
      <c r="A19" s="37" t="s">
        <v>630</v>
      </c>
      <c r="B19" s="45"/>
      <c r="C19" s="46"/>
      <c r="D19" s="46"/>
      <c r="E19" s="52" t="s">
        <v>7179</v>
      </c>
      <c r="F19" s="46"/>
      <c r="G19" s="46"/>
      <c r="H19" s="46"/>
      <c r="I19" s="46"/>
      <c r="J19" s="48"/>
    </row>
    <row r="20">
      <c r="A20" s="37" t="s">
        <v>597</v>
      </c>
      <c r="B20" s="45"/>
      <c r="C20" s="46"/>
      <c r="D20" s="46"/>
      <c r="E20" s="47" t="s">
        <v>593</v>
      </c>
      <c r="F20" s="46"/>
      <c r="G20" s="46"/>
      <c r="H20" s="46"/>
      <c r="I20" s="46"/>
      <c r="J20" s="48"/>
    </row>
    <row r="21" ht="30">
      <c r="A21" s="37" t="s">
        <v>591</v>
      </c>
      <c r="B21" s="37">
        <v>3</v>
      </c>
      <c r="C21" s="38" t="s">
        <v>7105</v>
      </c>
      <c r="D21" s="37" t="s">
        <v>593</v>
      </c>
      <c r="E21" s="39" t="s">
        <v>7106</v>
      </c>
      <c r="F21" s="40" t="s">
        <v>629</v>
      </c>
      <c r="G21" s="41">
        <v>12.960000000000001</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7180</v>
      </c>
      <c r="F23" s="46"/>
      <c r="G23" s="46"/>
      <c r="H23" s="46"/>
      <c r="I23" s="46"/>
      <c r="J23" s="48"/>
    </row>
    <row r="24">
      <c r="A24" s="37" t="s">
        <v>597</v>
      </c>
      <c r="B24" s="45"/>
      <c r="C24" s="46"/>
      <c r="D24" s="46"/>
      <c r="E24" s="47" t="s">
        <v>593</v>
      </c>
      <c r="F24" s="46"/>
      <c r="G24" s="46"/>
      <c r="H24" s="46"/>
      <c r="I24" s="46"/>
      <c r="J24" s="48"/>
    </row>
    <row r="25" ht="30">
      <c r="A25" s="37" t="s">
        <v>591</v>
      </c>
      <c r="B25" s="37">
        <v>4</v>
      </c>
      <c r="C25" s="38" t="s">
        <v>7108</v>
      </c>
      <c r="D25" s="37" t="s">
        <v>593</v>
      </c>
      <c r="E25" s="39" t="s">
        <v>7109</v>
      </c>
      <c r="F25" s="40" t="s">
        <v>629</v>
      </c>
      <c r="G25" s="41">
        <v>12.960000000000001</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7181</v>
      </c>
      <c r="F27" s="46"/>
      <c r="G27" s="46"/>
      <c r="H27" s="46"/>
      <c r="I27" s="46"/>
      <c r="J27" s="48"/>
    </row>
    <row r="28">
      <c r="A28" s="37" t="s">
        <v>597</v>
      </c>
      <c r="B28" s="45"/>
      <c r="C28" s="46"/>
      <c r="D28" s="46"/>
      <c r="E28" s="47" t="s">
        <v>593</v>
      </c>
      <c r="F28" s="46"/>
      <c r="G28" s="46"/>
      <c r="H28" s="46"/>
      <c r="I28" s="46"/>
      <c r="J28" s="48"/>
    </row>
    <row r="29">
      <c r="A29" s="37" t="s">
        <v>591</v>
      </c>
      <c r="B29" s="37">
        <v>5</v>
      </c>
      <c r="C29" s="38" t="s">
        <v>5510</v>
      </c>
      <c r="D29" s="37" t="s">
        <v>593</v>
      </c>
      <c r="E29" s="39" t="s">
        <v>5511</v>
      </c>
      <c r="F29" s="40" t="s">
        <v>639</v>
      </c>
      <c r="G29" s="41">
        <v>10.800000000000001</v>
      </c>
      <c r="H29" s="42">
        <v>0</v>
      </c>
      <c r="I29" s="43">
        <f>ROUND(G29*H29,P4)</f>
        <v>0</v>
      </c>
      <c r="J29" s="37"/>
      <c r="O29" s="44">
        <f>I29*0.21</f>
        <v>0</v>
      </c>
      <c r="P29">
        <v>3</v>
      </c>
    </row>
    <row r="30">
      <c r="A30" s="37" t="s">
        <v>596</v>
      </c>
      <c r="B30" s="45"/>
      <c r="C30" s="46"/>
      <c r="D30" s="46"/>
      <c r="E30" s="47" t="s">
        <v>593</v>
      </c>
      <c r="F30" s="46"/>
      <c r="G30" s="46"/>
      <c r="H30" s="46"/>
      <c r="I30" s="46"/>
      <c r="J30" s="48"/>
    </row>
    <row r="31">
      <c r="A31" s="37" t="s">
        <v>630</v>
      </c>
      <c r="B31" s="45"/>
      <c r="C31" s="46"/>
      <c r="D31" s="46"/>
      <c r="E31" s="52" t="s">
        <v>7182</v>
      </c>
      <c r="F31" s="46"/>
      <c r="G31" s="46"/>
      <c r="H31" s="46"/>
      <c r="I31" s="46"/>
      <c r="J31" s="48"/>
    </row>
    <row r="32">
      <c r="A32" s="37" t="s">
        <v>597</v>
      </c>
      <c r="B32" s="45"/>
      <c r="C32" s="46"/>
      <c r="D32" s="46"/>
      <c r="E32" s="47" t="s">
        <v>593</v>
      </c>
      <c r="F32" s="46"/>
      <c r="G32" s="46"/>
      <c r="H32" s="46"/>
      <c r="I32" s="46"/>
      <c r="J32" s="48"/>
    </row>
    <row r="33">
      <c r="A33" s="37" t="s">
        <v>591</v>
      </c>
      <c r="B33" s="37">
        <v>6</v>
      </c>
      <c r="C33" s="38" t="s">
        <v>5513</v>
      </c>
      <c r="D33" s="37" t="s">
        <v>593</v>
      </c>
      <c r="E33" s="39" t="s">
        <v>5514</v>
      </c>
      <c r="F33" s="40" t="s">
        <v>639</v>
      </c>
      <c r="G33" s="41">
        <v>10.800000000000001</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7183</v>
      </c>
      <c r="F35" s="46"/>
      <c r="G35" s="46"/>
      <c r="H35" s="46"/>
      <c r="I35" s="46"/>
      <c r="J35" s="48"/>
    </row>
    <row r="36">
      <c r="A36" s="37" t="s">
        <v>597</v>
      </c>
      <c r="B36" s="45"/>
      <c r="C36" s="46"/>
      <c r="D36" s="46"/>
      <c r="E36" s="47" t="s">
        <v>593</v>
      </c>
      <c r="F36" s="46"/>
      <c r="G36" s="46"/>
      <c r="H36" s="46"/>
      <c r="I36" s="46"/>
      <c r="J36" s="48"/>
    </row>
    <row r="37" ht="30">
      <c r="A37" s="37" t="s">
        <v>591</v>
      </c>
      <c r="B37" s="37">
        <v>7</v>
      </c>
      <c r="C37" s="38" t="s">
        <v>5521</v>
      </c>
      <c r="D37" s="37" t="s">
        <v>593</v>
      </c>
      <c r="E37" s="39" t="s">
        <v>5522</v>
      </c>
      <c r="F37" s="40" t="s">
        <v>629</v>
      </c>
      <c r="G37" s="41">
        <v>18.821999999999999</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7184</v>
      </c>
      <c r="F39" s="46"/>
      <c r="G39" s="46"/>
      <c r="H39" s="46"/>
      <c r="I39" s="46"/>
      <c r="J39" s="48"/>
    </row>
    <row r="40">
      <c r="A40" s="37" t="s">
        <v>597</v>
      </c>
      <c r="B40" s="45"/>
      <c r="C40" s="46"/>
      <c r="D40" s="46"/>
      <c r="E40" s="47" t="s">
        <v>593</v>
      </c>
      <c r="F40" s="46"/>
      <c r="G40" s="46"/>
      <c r="H40" s="46"/>
      <c r="I40" s="46"/>
      <c r="J40" s="48"/>
    </row>
    <row r="41" ht="30">
      <c r="A41" s="37" t="s">
        <v>591</v>
      </c>
      <c r="B41" s="37">
        <v>8</v>
      </c>
      <c r="C41" s="38" t="s">
        <v>5524</v>
      </c>
      <c r="D41" s="37" t="s">
        <v>593</v>
      </c>
      <c r="E41" s="39" t="s">
        <v>5525</v>
      </c>
      <c r="F41" s="40" t="s">
        <v>629</v>
      </c>
      <c r="G41" s="41">
        <v>18.821999999999999</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7184</v>
      </c>
      <c r="F43" s="46"/>
      <c r="G43" s="46"/>
      <c r="H43" s="46"/>
      <c r="I43" s="46"/>
      <c r="J43" s="48"/>
    </row>
    <row r="44">
      <c r="A44" s="37" t="s">
        <v>597</v>
      </c>
      <c r="B44" s="45"/>
      <c r="C44" s="46"/>
      <c r="D44" s="46"/>
      <c r="E44" s="47" t="s">
        <v>593</v>
      </c>
      <c r="F44" s="46"/>
      <c r="G44" s="46"/>
      <c r="H44" s="46"/>
      <c r="I44" s="46"/>
      <c r="J44" s="48"/>
    </row>
    <row r="45">
      <c r="A45" s="37" t="s">
        <v>591</v>
      </c>
      <c r="B45" s="37">
        <v>9</v>
      </c>
      <c r="C45" s="38" t="s">
        <v>5752</v>
      </c>
      <c r="D45" s="37" t="s">
        <v>593</v>
      </c>
      <c r="E45" s="39" t="s">
        <v>5753</v>
      </c>
      <c r="F45" s="40" t="s">
        <v>629</v>
      </c>
      <c r="G45" s="41">
        <v>9.4109999999999996</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7185</v>
      </c>
      <c r="F47" s="46"/>
      <c r="G47" s="46"/>
      <c r="H47" s="46"/>
      <c r="I47" s="46"/>
      <c r="J47" s="48"/>
    </row>
    <row r="48">
      <c r="A48" s="37" t="s">
        <v>597</v>
      </c>
      <c r="B48" s="45"/>
      <c r="C48" s="46"/>
      <c r="D48" s="46"/>
      <c r="E48" s="47" t="s">
        <v>593</v>
      </c>
      <c r="F48" s="46"/>
      <c r="G48" s="46"/>
      <c r="H48" s="46"/>
      <c r="I48" s="46"/>
      <c r="J48" s="48"/>
    </row>
    <row r="49">
      <c r="A49" s="37" t="s">
        <v>591</v>
      </c>
      <c r="B49" s="37">
        <v>10</v>
      </c>
      <c r="C49" s="38" t="s">
        <v>5526</v>
      </c>
      <c r="D49" s="37" t="s">
        <v>593</v>
      </c>
      <c r="E49" s="39" t="s">
        <v>5527</v>
      </c>
      <c r="F49" s="40" t="s">
        <v>629</v>
      </c>
      <c r="G49" s="41">
        <v>9.4109999999999996</v>
      </c>
      <c r="H49" s="42">
        <v>0</v>
      </c>
      <c r="I49" s="43">
        <f>ROUND(G49*H49,P4)</f>
        <v>0</v>
      </c>
      <c r="J49" s="37"/>
      <c r="O49" s="44">
        <f>I49*0.21</f>
        <v>0</v>
      </c>
      <c r="P49">
        <v>3</v>
      </c>
    </row>
    <row r="50">
      <c r="A50" s="37" t="s">
        <v>596</v>
      </c>
      <c r="B50" s="45"/>
      <c r="C50" s="46"/>
      <c r="D50" s="46"/>
      <c r="E50" s="47" t="s">
        <v>593</v>
      </c>
      <c r="F50" s="46"/>
      <c r="G50" s="46"/>
      <c r="H50" s="46"/>
      <c r="I50" s="46"/>
      <c r="J50" s="48"/>
    </row>
    <row r="51">
      <c r="A51" s="37" t="s">
        <v>630</v>
      </c>
      <c r="B51" s="45"/>
      <c r="C51" s="46"/>
      <c r="D51" s="46"/>
      <c r="E51" s="52" t="s">
        <v>7186</v>
      </c>
      <c r="F51" s="46"/>
      <c r="G51" s="46"/>
      <c r="H51" s="46"/>
      <c r="I51" s="46"/>
      <c r="J51" s="48"/>
    </row>
    <row r="52">
      <c r="A52" s="37" t="s">
        <v>597</v>
      </c>
      <c r="B52" s="45"/>
      <c r="C52" s="46"/>
      <c r="D52" s="46"/>
      <c r="E52" s="47" t="s">
        <v>593</v>
      </c>
      <c r="F52" s="46"/>
      <c r="G52" s="46"/>
      <c r="H52" s="46"/>
      <c r="I52" s="46"/>
      <c r="J52" s="48"/>
    </row>
    <row r="53">
      <c r="A53" s="37" t="s">
        <v>591</v>
      </c>
      <c r="B53" s="37">
        <v>11</v>
      </c>
      <c r="C53" s="38" t="s">
        <v>1363</v>
      </c>
      <c r="D53" s="37" t="s">
        <v>593</v>
      </c>
      <c r="E53" s="39" t="s">
        <v>1364</v>
      </c>
      <c r="F53" s="40" t="s">
        <v>629</v>
      </c>
      <c r="G53" s="41">
        <v>18.821999999999999</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7187</v>
      </c>
      <c r="F55" s="46"/>
      <c r="G55" s="46"/>
      <c r="H55" s="46"/>
      <c r="I55" s="46"/>
      <c r="J55" s="48"/>
    </row>
    <row r="56">
      <c r="A56" s="37" t="s">
        <v>597</v>
      </c>
      <c r="B56" s="45"/>
      <c r="C56" s="46"/>
      <c r="D56" s="46"/>
      <c r="E56" s="47" t="s">
        <v>593</v>
      </c>
      <c r="F56" s="46"/>
      <c r="G56" s="46"/>
      <c r="H56" s="46"/>
      <c r="I56" s="46"/>
      <c r="J56" s="48"/>
    </row>
    <row r="57">
      <c r="A57" s="31" t="s">
        <v>589</v>
      </c>
      <c r="B57" s="32"/>
      <c r="C57" s="33" t="s">
        <v>641</v>
      </c>
      <c r="D57" s="34"/>
      <c r="E57" s="31" t="s">
        <v>3505</v>
      </c>
      <c r="F57" s="34"/>
      <c r="G57" s="34"/>
      <c r="H57" s="34"/>
      <c r="I57" s="35">
        <f>SUMIFS(I58:I61,A58:A61,"P")</f>
        <v>0</v>
      </c>
      <c r="J57" s="36"/>
    </row>
    <row r="58" ht="30">
      <c r="A58" s="37" t="s">
        <v>591</v>
      </c>
      <c r="B58" s="37">
        <v>12</v>
      </c>
      <c r="C58" s="38" t="s">
        <v>7117</v>
      </c>
      <c r="D58" s="37" t="s">
        <v>593</v>
      </c>
      <c r="E58" s="39" t="s">
        <v>7118</v>
      </c>
      <c r="F58" s="40" t="s">
        <v>595</v>
      </c>
      <c r="G58" s="41">
        <v>122</v>
      </c>
      <c r="H58" s="42">
        <v>0</v>
      </c>
      <c r="I58" s="43">
        <f>ROUND(G58*H58,P4)</f>
        <v>0</v>
      </c>
      <c r="J58" s="37"/>
      <c r="O58" s="44">
        <f>I58*0.21</f>
        <v>0</v>
      </c>
      <c r="P58">
        <v>3</v>
      </c>
    </row>
    <row r="59">
      <c r="A59" s="37" t="s">
        <v>596</v>
      </c>
      <c r="B59" s="45"/>
      <c r="C59" s="46"/>
      <c r="D59" s="46"/>
      <c r="E59" s="47" t="s">
        <v>593</v>
      </c>
      <c r="F59" s="46"/>
      <c r="G59" s="46"/>
      <c r="H59" s="46"/>
      <c r="I59" s="46"/>
      <c r="J59" s="48"/>
    </row>
    <row r="60">
      <c r="A60" s="37" t="s">
        <v>630</v>
      </c>
      <c r="B60" s="45"/>
      <c r="C60" s="46"/>
      <c r="D60" s="46"/>
      <c r="E60" s="52" t="s">
        <v>5947</v>
      </c>
      <c r="F60" s="46"/>
      <c r="G60" s="46"/>
      <c r="H60" s="46"/>
      <c r="I60" s="46"/>
      <c r="J60" s="48"/>
    </row>
    <row r="61">
      <c r="A61" s="37" t="s">
        <v>597</v>
      </c>
      <c r="B61" s="45"/>
      <c r="C61" s="46"/>
      <c r="D61" s="46"/>
      <c r="E61" s="47" t="s">
        <v>593</v>
      </c>
      <c r="F61" s="46"/>
      <c r="G61" s="46"/>
      <c r="H61" s="46"/>
      <c r="I61" s="46"/>
      <c r="J61" s="48"/>
    </row>
    <row r="62">
      <c r="A62" s="31" t="s">
        <v>589</v>
      </c>
      <c r="B62" s="32"/>
      <c r="C62" s="33" t="s">
        <v>734</v>
      </c>
      <c r="D62" s="34"/>
      <c r="E62" s="31" t="s">
        <v>1406</v>
      </c>
      <c r="F62" s="34"/>
      <c r="G62" s="34"/>
      <c r="H62" s="34"/>
      <c r="I62" s="35">
        <f>SUMIFS(I63:I86,A63:A86,"P")</f>
        <v>0</v>
      </c>
      <c r="J62" s="36"/>
    </row>
    <row r="63">
      <c r="A63" s="37" t="s">
        <v>591</v>
      </c>
      <c r="B63" s="37">
        <v>13</v>
      </c>
      <c r="C63" s="38" t="s">
        <v>5805</v>
      </c>
      <c r="D63" s="37" t="s">
        <v>593</v>
      </c>
      <c r="E63" s="39" t="s">
        <v>5806</v>
      </c>
      <c r="F63" s="40" t="s">
        <v>639</v>
      </c>
      <c r="G63" s="41">
        <v>3</v>
      </c>
      <c r="H63" s="42">
        <v>0</v>
      </c>
      <c r="I63" s="43">
        <f>ROUND(G63*H63,P4)</f>
        <v>0</v>
      </c>
      <c r="J63" s="37"/>
      <c r="O63" s="44">
        <f>I63*0.21</f>
        <v>0</v>
      </c>
      <c r="P63">
        <v>3</v>
      </c>
    </row>
    <row r="64">
      <c r="A64" s="37" t="s">
        <v>596</v>
      </c>
      <c r="B64" s="45"/>
      <c r="C64" s="46"/>
      <c r="D64" s="46"/>
      <c r="E64" s="47" t="s">
        <v>593</v>
      </c>
      <c r="F64" s="46"/>
      <c r="G64" s="46"/>
      <c r="H64" s="46"/>
      <c r="I64" s="46"/>
      <c r="J64" s="48"/>
    </row>
    <row r="65">
      <c r="A65" s="37" t="s">
        <v>630</v>
      </c>
      <c r="B65" s="45"/>
      <c r="C65" s="46"/>
      <c r="D65" s="46"/>
      <c r="E65" s="52" t="s">
        <v>5144</v>
      </c>
      <c r="F65" s="46"/>
      <c r="G65" s="46"/>
      <c r="H65" s="46"/>
      <c r="I65" s="46"/>
      <c r="J65" s="48"/>
    </row>
    <row r="66">
      <c r="A66" s="37" t="s">
        <v>597</v>
      </c>
      <c r="B66" s="45"/>
      <c r="C66" s="46"/>
      <c r="D66" s="46"/>
      <c r="E66" s="47" t="s">
        <v>593</v>
      </c>
      <c r="F66" s="46"/>
      <c r="G66" s="46"/>
      <c r="H66" s="46"/>
      <c r="I66" s="46"/>
      <c r="J66" s="48"/>
    </row>
    <row r="67">
      <c r="A67" s="37" t="s">
        <v>591</v>
      </c>
      <c r="B67" s="37">
        <v>14</v>
      </c>
      <c r="C67" s="38" t="s">
        <v>5563</v>
      </c>
      <c r="D67" s="37" t="s">
        <v>593</v>
      </c>
      <c r="E67" s="39" t="s">
        <v>5564</v>
      </c>
      <c r="F67" s="40" t="s">
        <v>629</v>
      </c>
      <c r="G67" s="41">
        <v>0.254</v>
      </c>
      <c r="H67" s="42">
        <v>0</v>
      </c>
      <c r="I67" s="43">
        <f>ROUND(G67*H67,P4)</f>
        <v>0</v>
      </c>
      <c r="J67" s="37"/>
      <c r="O67" s="44">
        <f>I67*0.21</f>
        <v>0</v>
      </c>
      <c r="P67">
        <v>3</v>
      </c>
    </row>
    <row r="68">
      <c r="A68" s="37" t="s">
        <v>596</v>
      </c>
      <c r="B68" s="45"/>
      <c r="C68" s="46"/>
      <c r="D68" s="46"/>
      <c r="E68" s="47" t="s">
        <v>593</v>
      </c>
      <c r="F68" s="46"/>
      <c r="G68" s="46"/>
      <c r="H68" s="46"/>
      <c r="I68" s="46"/>
      <c r="J68" s="48"/>
    </row>
    <row r="69" ht="30">
      <c r="A69" s="37" t="s">
        <v>630</v>
      </c>
      <c r="B69" s="45"/>
      <c r="C69" s="46"/>
      <c r="D69" s="46"/>
      <c r="E69" s="52" t="s">
        <v>7188</v>
      </c>
      <c r="F69" s="46"/>
      <c r="G69" s="46"/>
      <c r="H69" s="46"/>
      <c r="I69" s="46"/>
      <c r="J69" s="48"/>
    </row>
    <row r="70">
      <c r="A70" s="37" t="s">
        <v>597</v>
      </c>
      <c r="B70" s="45"/>
      <c r="C70" s="46"/>
      <c r="D70" s="46"/>
      <c r="E70" s="47" t="s">
        <v>593</v>
      </c>
      <c r="F70" s="46"/>
      <c r="G70" s="46"/>
      <c r="H70" s="46"/>
      <c r="I70" s="46"/>
      <c r="J70" s="48"/>
    </row>
    <row r="71" ht="30">
      <c r="A71" s="37" t="s">
        <v>591</v>
      </c>
      <c r="B71" s="37">
        <v>15</v>
      </c>
      <c r="C71" s="38" t="s">
        <v>6204</v>
      </c>
      <c r="D71" s="37" t="s">
        <v>593</v>
      </c>
      <c r="E71" s="39" t="s">
        <v>6205</v>
      </c>
      <c r="F71" s="40" t="s">
        <v>604</v>
      </c>
      <c r="G71" s="41">
        <v>6</v>
      </c>
      <c r="H71" s="42">
        <v>0</v>
      </c>
      <c r="I71" s="43">
        <f>ROUND(G71*H71,P4)</f>
        <v>0</v>
      </c>
      <c r="J71" s="37"/>
      <c r="O71" s="44">
        <f>I71*0.21</f>
        <v>0</v>
      </c>
      <c r="P71">
        <v>3</v>
      </c>
    </row>
    <row r="72">
      <c r="A72" s="37" t="s">
        <v>596</v>
      </c>
      <c r="B72" s="45"/>
      <c r="C72" s="46"/>
      <c r="D72" s="46"/>
      <c r="E72" s="47" t="s">
        <v>593</v>
      </c>
      <c r="F72" s="46"/>
      <c r="G72" s="46"/>
      <c r="H72" s="46"/>
      <c r="I72" s="46"/>
      <c r="J72" s="48"/>
    </row>
    <row r="73">
      <c r="A73" s="37" t="s">
        <v>630</v>
      </c>
      <c r="B73" s="45"/>
      <c r="C73" s="46"/>
      <c r="D73" s="46"/>
      <c r="E73" s="52" t="s">
        <v>5186</v>
      </c>
      <c r="F73" s="46"/>
      <c r="G73" s="46"/>
      <c r="H73" s="46"/>
      <c r="I73" s="46"/>
      <c r="J73" s="48"/>
    </row>
    <row r="74">
      <c r="A74" s="37" t="s">
        <v>597</v>
      </c>
      <c r="B74" s="45"/>
      <c r="C74" s="46"/>
      <c r="D74" s="46"/>
      <c r="E74" s="47" t="s">
        <v>593</v>
      </c>
      <c r="F74" s="46"/>
      <c r="G74" s="46"/>
      <c r="H74" s="46"/>
      <c r="I74" s="46"/>
      <c r="J74" s="48"/>
    </row>
    <row r="75">
      <c r="A75" s="37" t="s">
        <v>591</v>
      </c>
      <c r="B75" s="37">
        <v>16</v>
      </c>
      <c r="C75" s="38" t="s">
        <v>6823</v>
      </c>
      <c r="D75" s="37" t="s">
        <v>593</v>
      </c>
      <c r="E75" s="39" t="s">
        <v>6824</v>
      </c>
      <c r="F75" s="40" t="s">
        <v>604</v>
      </c>
      <c r="G75" s="41">
        <v>3</v>
      </c>
      <c r="H75" s="42">
        <v>0</v>
      </c>
      <c r="I75" s="43">
        <f>ROUND(G75*H75,P4)</f>
        <v>0</v>
      </c>
      <c r="J75" s="37"/>
      <c r="O75" s="44">
        <f>I75*0.21</f>
        <v>0</v>
      </c>
      <c r="P75">
        <v>3</v>
      </c>
    </row>
    <row r="76">
      <c r="A76" s="37" t="s">
        <v>596</v>
      </c>
      <c r="B76" s="45"/>
      <c r="C76" s="46"/>
      <c r="D76" s="46"/>
      <c r="E76" s="47" t="s">
        <v>593</v>
      </c>
      <c r="F76" s="46"/>
      <c r="G76" s="46"/>
      <c r="H76" s="46"/>
      <c r="I76" s="46"/>
      <c r="J76" s="48"/>
    </row>
    <row r="77">
      <c r="A77" s="37" t="s">
        <v>630</v>
      </c>
      <c r="B77" s="45"/>
      <c r="C77" s="46"/>
      <c r="D77" s="46"/>
      <c r="E77" s="52" t="s">
        <v>5144</v>
      </c>
      <c r="F77" s="46"/>
      <c r="G77" s="46"/>
      <c r="H77" s="46"/>
      <c r="I77" s="46"/>
      <c r="J77" s="48"/>
    </row>
    <row r="78">
      <c r="A78" s="37" t="s">
        <v>597</v>
      </c>
      <c r="B78" s="45"/>
      <c r="C78" s="46"/>
      <c r="D78" s="46"/>
      <c r="E78" s="47" t="s">
        <v>593</v>
      </c>
      <c r="F78" s="46"/>
      <c r="G78" s="46"/>
      <c r="H78" s="46"/>
      <c r="I78" s="46"/>
      <c r="J78" s="48"/>
    </row>
    <row r="79">
      <c r="A79" s="37" t="s">
        <v>591</v>
      </c>
      <c r="B79" s="37">
        <v>17</v>
      </c>
      <c r="C79" s="38" t="s">
        <v>6229</v>
      </c>
      <c r="D79" s="37" t="s">
        <v>593</v>
      </c>
      <c r="E79" s="39" t="s">
        <v>6230</v>
      </c>
      <c r="F79" s="40" t="s">
        <v>604</v>
      </c>
      <c r="G79" s="41">
        <v>3</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5144</v>
      </c>
      <c r="F81" s="46"/>
      <c r="G81" s="46"/>
      <c r="H81" s="46"/>
      <c r="I81" s="46"/>
      <c r="J81" s="48"/>
    </row>
    <row r="82">
      <c r="A82" s="37" t="s">
        <v>597</v>
      </c>
      <c r="B82" s="45"/>
      <c r="C82" s="46"/>
      <c r="D82" s="46"/>
      <c r="E82" s="47" t="s">
        <v>593</v>
      </c>
      <c r="F82" s="46"/>
      <c r="G82" s="46"/>
      <c r="H82" s="46"/>
      <c r="I82" s="46"/>
      <c r="J82" s="48"/>
    </row>
    <row r="83" ht="30">
      <c r="A83" s="37" t="s">
        <v>591</v>
      </c>
      <c r="B83" s="37">
        <v>18</v>
      </c>
      <c r="C83" s="38" t="s">
        <v>5808</v>
      </c>
      <c r="D83" s="37" t="s">
        <v>593</v>
      </c>
      <c r="E83" s="39" t="s">
        <v>5809</v>
      </c>
      <c r="F83" s="40" t="s">
        <v>639</v>
      </c>
      <c r="G83" s="41">
        <v>3</v>
      </c>
      <c r="H83" s="42">
        <v>0</v>
      </c>
      <c r="I83" s="43">
        <f>ROUND(G83*H83,P4)</f>
        <v>0</v>
      </c>
      <c r="J83" s="37"/>
      <c r="O83" s="44">
        <f>I83*0.21</f>
        <v>0</v>
      </c>
      <c r="P83">
        <v>3</v>
      </c>
    </row>
    <row r="84">
      <c r="A84" s="37" t="s">
        <v>596</v>
      </c>
      <c r="B84" s="45"/>
      <c r="C84" s="46"/>
      <c r="D84" s="46"/>
      <c r="E84" s="47" t="s">
        <v>593</v>
      </c>
      <c r="F84" s="46"/>
      <c r="G84" s="46"/>
      <c r="H84" s="46"/>
      <c r="I84" s="46"/>
      <c r="J84" s="48"/>
    </row>
    <row r="85">
      <c r="A85" s="37" t="s">
        <v>630</v>
      </c>
      <c r="B85" s="45"/>
      <c r="C85" s="46"/>
      <c r="D85" s="46"/>
      <c r="E85" s="52" t="s">
        <v>5144</v>
      </c>
      <c r="F85" s="46"/>
      <c r="G85" s="46"/>
      <c r="H85" s="46"/>
      <c r="I85" s="46"/>
      <c r="J85" s="48"/>
    </row>
    <row r="86">
      <c r="A86" s="37" t="s">
        <v>597</v>
      </c>
      <c r="B86" s="45"/>
      <c r="C86" s="46"/>
      <c r="D86" s="46"/>
      <c r="E86" s="47" t="s">
        <v>593</v>
      </c>
      <c r="F86" s="46"/>
      <c r="G86" s="46"/>
      <c r="H86" s="46"/>
      <c r="I86" s="46"/>
      <c r="J86" s="48"/>
    </row>
    <row r="87">
      <c r="A87" s="31" t="s">
        <v>589</v>
      </c>
      <c r="B87" s="32"/>
      <c r="C87" s="33" t="s">
        <v>3581</v>
      </c>
      <c r="D87" s="34"/>
      <c r="E87" s="31" t="s">
        <v>3582</v>
      </c>
      <c r="F87" s="34"/>
      <c r="G87" s="34"/>
      <c r="H87" s="34"/>
      <c r="I87" s="35">
        <f>SUMIFS(I88:I127,A88:A127,"P")</f>
        <v>0</v>
      </c>
      <c r="J87" s="36"/>
    </row>
    <row r="88">
      <c r="A88" s="37" t="s">
        <v>591</v>
      </c>
      <c r="B88" s="37">
        <v>19</v>
      </c>
      <c r="C88" s="38" t="s">
        <v>6406</v>
      </c>
      <c r="D88" s="37" t="s">
        <v>593</v>
      </c>
      <c r="E88" s="39" t="s">
        <v>6407</v>
      </c>
      <c r="F88" s="40" t="s">
        <v>604</v>
      </c>
      <c r="G88" s="41">
        <v>3</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5144</v>
      </c>
      <c r="F90" s="46"/>
      <c r="G90" s="46"/>
      <c r="H90" s="46"/>
      <c r="I90" s="46"/>
      <c r="J90" s="48"/>
    </row>
    <row r="91">
      <c r="A91" s="37" t="s">
        <v>597</v>
      </c>
      <c r="B91" s="45"/>
      <c r="C91" s="46"/>
      <c r="D91" s="46"/>
      <c r="E91" s="47" t="s">
        <v>593</v>
      </c>
      <c r="F91" s="46"/>
      <c r="G91" s="46"/>
      <c r="H91" s="46"/>
      <c r="I91" s="46"/>
      <c r="J91" s="48"/>
    </row>
    <row r="92">
      <c r="A92" s="37" t="s">
        <v>591</v>
      </c>
      <c r="B92" s="37">
        <v>20</v>
      </c>
      <c r="C92" s="38" t="s">
        <v>7121</v>
      </c>
      <c r="D92" s="37" t="s">
        <v>593</v>
      </c>
      <c r="E92" s="39" t="s">
        <v>7122</v>
      </c>
      <c r="F92" s="40" t="s">
        <v>604</v>
      </c>
      <c r="G92" s="41">
        <v>3</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5144</v>
      </c>
      <c r="F94" s="46"/>
      <c r="G94" s="46"/>
      <c r="H94" s="46"/>
      <c r="I94" s="46"/>
      <c r="J94" s="48"/>
    </row>
    <row r="95">
      <c r="A95" s="37" t="s">
        <v>597</v>
      </c>
      <c r="B95" s="45"/>
      <c r="C95" s="46"/>
      <c r="D95" s="46"/>
      <c r="E95" s="47" t="s">
        <v>593</v>
      </c>
      <c r="F95" s="46"/>
      <c r="G95" s="46"/>
      <c r="H95" s="46"/>
      <c r="I95" s="46"/>
      <c r="J95" s="48"/>
    </row>
    <row r="96" ht="30">
      <c r="A96" s="37" t="s">
        <v>591</v>
      </c>
      <c r="B96" s="37">
        <v>21</v>
      </c>
      <c r="C96" s="38" t="s">
        <v>7123</v>
      </c>
      <c r="D96" s="37" t="s">
        <v>593</v>
      </c>
      <c r="E96" s="39" t="s">
        <v>6882</v>
      </c>
      <c r="F96" s="40" t="s">
        <v>604</v>
      </c>
      <c r="G96" s="41">
        <v>5</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5110</v>
      </c>
      <c r="F98" s="46"/>
      <c r="G98" s="46"/>
      <c r="H98" s="46"/>
      <c r="I98" s="46"/>
      <c r="J98" s="48"/>
    </row>
    <row r="99">
      <c r="A99" s="37" t="s">
        <v>597</v>
      </c>
      <c r="B99" s="45"/>
      <c r="C99" s="46"/>
      <c r="D99" s="46"/>
      <c r="E99" s="47" t="s">
        <v>593</v>
      </c>
      <c r="F99" s="46"/>
      <c r="G99" s="46"/>
      <c r="H99" s="46"/>
      <c r="I99" s="46"/>
      <c r="J99" s="48"/>
    </row>
    <row r="100" ht="30">
      <c r="A100" s="37" t="s">
        <v>591</v>
      </c>
      <c r="B100" s="37">
        <v>22</v>
      </c>
      <c r="C100" s="38" t="s">
        <v>6416</v>
      </c>
      <c r="D100" s="37" t="s">
        <v>593</v>
      </c>
      <c r="E100" s="39" t="s">
        <v>6417</v>
      </c>
      <c r="F100" s="40" t="s">
        <v>604</v>
      </c>
      <c r="G100" s="41">
        <v>3</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c r="A102" s="37" t="s">
        <v>630</v>
      </c>
      <c r="B102" s="45"/>
      <c r="C102" s="46"/>
      <c r="D102" s="46"/>
      <c r="E102" s="52" t="s">
        <v>5144</v>
      </c>
      <c r="F102" s="46"/>
      <c r="G102" s="46"/>
      <c r="H102" s="46"/>
      <c r="I102" s="46"/>
      <c r="J102" s="48"/>
    </row>
    <row r="103">
      <c r="A103" s="37" t="s">
        <v>597</v>
      </c>
      <c r="B103" s="45"/>
      <c r="C103" s="46"/>
      <c r="D103" s="46"/>
      <c r="E103" s="47" t="s">
        <v>593</v>
      </c>
      <c r="F103" s="46"/>
      <c r="G103" s="46"/>
      <c r="H103" s="46"/>
      <c r="I103" s="46"/>
      <c r="J103" s="48"/>
    </row>
    <row r="104">
      <c r="A104" s="37" t="s">
        <v>591</v>
      </c>
      <c r="B104" s="37">
        <v>23</v>
      </c>
      <c r="C104" s="38" t="s">
        <v>6418</v>
      </c>
      <c r="D104" s="37" t="s">
        <v>593</v>
      </c>
      <c r="E104" s="39" t="s">
        <v>6419</v>
      </c>
      <c r="F104" s="40" t="s">
        <v>604</v>
      </c>
      <c r="G104" s="41">
        <v>3</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c r="A106" s="37" t="s">
        <v>630</v>
      </c>
      <c r="B106" s="45"/>
      <c r="C106" s="46"/>
      <c r="D106" s="46"/>
      <c r="E106" s="52" t="s">
        <v>5144</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5814</v>
      </c>
      <c r="D108" s="37" t="s">
        <v>593</v>
      </c>
      <c r="E108" s="39" t="s">
        <v>5815</v>
      </c>
      <c r="F108" s="40" t="s">
        <v>604</v>
      </c>
      <c r="G108" s="41">
        <v>3</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c r="A110" s="37" t="s">
        <v>630</v>
      </c>
      <c r="B110" s="45"/>
      <c r="C110" s="46"/>
      <c r="D110" s="46"/>
      <c r="E110" s="52" t="s">
        <v>5144</v>
      </c>
      <c r="F110" s="46"/>
      <c r="G110" s="46"/>
      <c r="H110" s="46"/>
      <c r="I110" s="46"/>
      <c r="J110" s="48"/>
    </row>
    <row r="111">
      <c r="A111" s="37" t="s">
        <v>597</v>
      </c>
      <c r="B111" s="45"/>
      <c r="C111" s="46"/>
      <c r="D111" s="46"/>
      <c r="E111" s="47" t="s">
        <v>593</v>
      </c>
      <c r="F111" s="46"/>
      <c r="G111" s="46"/>
      <c r="H111" s="46"/>
      <c r="I111" s="46"/>
      <c r="J111" s="48"/>
    </row>
    <row r="112">
      <c r="A112" s="37" t="s">
        <v>591</v>
      </c>
      <c r="B112" s="37">
        <v>25</v>
      </c>
      <c r="C112" s="38" t="s">
        <v>7124</v>
      </c>
      <c r="D112" s="37" t="s">
        <v>593</v>
      </c>
      <c r="E112" s="39" t="s">
        <v>7125</v>
      </c>
      <c r="F112" s="40" t="s">
        <v>604</v>
      </c>
      <c r="G112" s="41">
        <v>12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c r="A114" s="37" t="s">
        <v>630</v>
      </c>
      <c r="B114" s="45"/>
      <c r="C114" s="46"/>
      <c r="D114" s="46"/>
      <c r="E114" s="52" t="s">
        <v>875</v>
      </c>
      <c r="F114" s="46"/>
      <c r="G114" s="46"/>
      <c r="H114" s="46"/>
      <c r="I114" s="46"/>
      <c r="J114" s="48"/>
    </row>
    <row r="115">
      <c r="A115" s="37" t="s">
        <v>597</v>
      </c>
      <c r="B115" s="45"/>
      <c r="C115" s="46"/>
      <c r="D115" s="46"/>
      <c r="E115" s="47" t="s">
        <v>593</v>
      </c>
      <c r="F115" s="46"/>
      <c r="G115" s="46"/>
      <c r="H115" s="46"/>
      <c r="I115" s="46"/>
      <c r="J115" s="48"/>
    </row>
    <row r="116">
      <c r="A116" s="37" t="s">
        <v>591</v>
      </c>
      <c r="B116" s="37">
        <v>26</v>
      </c>
      <c r="C116" s="38" t="s">
        <v>7126</v>
      </c>
      <c r="D116" s="37" t="s">
        <v>593</v>
      </c>
      <c r="E116" s="39" t="s">
        <v>7127</v>
      </c>
      <c r="F116" s="40" t="s">
        <v>604</v>
      </c>
      <c r="G116" s="41">
        <v>12</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c r="A118" s="37" t="s">
        <v>630</v>
      </c>
      <c r="B118" s="45"/>
      <c r="C118" s="46"/>
      <c r="D118" s="46"/>
      <c r="E118" s="52" t="s">
        <v>875</v>
      </c>
      <c r="F118" s="46"/>
      <c r="G118" s="46"/>
      <c r="H118" s="46"/>
      <c r="I118" s="46"/>
      <c r="J118" s="48"/>
    </row>
    <row r="119">
      <c r="A119" s="37" t="s">
        <v>597</v>
      </c>
      <c r="B119" s="45"/>
      <c r="C119" s="46"/>
      <c r="D119" s="46"/>
      <c r="E119" s="47" t="s">
        <v>593</v>
      </c>
      <c r="F119" s="46"/>
      <c r="G119" s="46"/>
      <c r="H119" s="46"/>
      <c r="I119" s="46"/>
      <c r="J119" s="48"/>
    </row>
    <row r="120" ht="30">
      <c r="A120" s="37" t="s">
        <v>591</v>
      </c>
      <c r="B120" s="37">
        <v>27</v>
      </c>
      <c r="C120" s="38" t="s">
        <v>6341</v>
      </c>
      <c r="D120" s="37" t="s">
        <v>593</v>
      </c>
      <c r="E120" s="39" t="s">
        <v>7128</v>
      </c>
      <c r="F120" s="40" t="s">
        <v>604</v>
      </c>
      <c r="G120" s="41">
        <v>3</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c r="A122" s="37" t="s">
        <v>630</v>
      </c>
      <c r="B122" s="45"/>
      <c r="C122" s="46"/>
      <c r="D122" s="46"/>
      <c r="E122" s="52" t="s">
        <v>5144</v>
      </c>
      <c r="F122" s="46"/>
      <c r="G122" s="46"/>
      <c r="H122" s="46"/>
      <c r="I122" s="46"/>
      <c r="J122" s="48"/>
    </row>
    <row r="123">
      <c r="A123" s="37" t="s">
        <v>597</v>
      </c>
      <c r="B123" s="45"/>
      <c r="C123" s="46"/>
      <c r="D123" s="46"/>
      <c r="E123" s="47" t="s">
        <v>593</v>
      </c>
      <c r="F123" s="46"/>
      <c r="G123" s="46"/>
      <c r="H123" s="46"/>
      <c r="I123" s="46"/>
      <c r="J123" s="48"/>
    </row>
    <row r="124">
      <c r="A124" s="37" t="s">
        <v>591</v>
      </c>
      <c r="B124" s="37">
        <v>28</v>
      </c>
      <c r="C124" s="38" t="s">
        <v>5733</v>
      </c>
      <c r="D124" s="37" t="s">
        <v>593</v>
      </c>
      <c r="E124" s="39" t="s">
        <v>7129</v>
      </c>
      <c r="F124" s="40" t="s">
        <v>604</v>
      </c>
      <c r="G124" s="41">
        <v>5</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c r="A126" s="37" t="s">
        <v>630</v>
      </c>
      <c r="B126" s="45"/>
      <c r="C126" s="46"/>
      <c r="D126" s="46"/>
      <c r="E126" s="52" t="s">
        <v>5110</v>
      </c>
      <c r="F126" s="46"/>
      <c r="G126" s="46"/>
      <c r="H126" s="46"/>
      <c r="I126" s="46"/>
      <c r="J126" s="48"/>
    </row>
    <row r="127">
      <c r="A127" s="37" t="s">
        <v>597</v>
      </c>
      <c r="B127" s="45"/>
      <c r="C127" s="46"/>
      <c r="D127" s="46"/>
      <c r="E127" s="47" t="s">
        <v>593</v>
      </c>
      <c r="F127" s="46"/>
      <c r="G127" s="46"/>
      <c r="H127" s="46"/>
      <c r="I127" s="46"/>
      <c r="J127" s="48"/>
    </row>
    <row r="128">
      <c r="A128" s="31" t="s">
        <v>589</v>
      </c>
      <c r="B128" s="32"/>
      <c r="C128" s="33" t="s">
        <v>946</v>
      </c>
      <c r="D128" s="34"/>
      <c r="E128" s="31" t="s">
        <v>947</v>
      </c>
      <c r="F128" s="34"/>
      <c r="G128" s="34"/>
      <c r="H128" s="34"/>
      <c r="I128" s="35">
        <f>SUMIFS(I129:I132,A129:A132,"P")</f>
        <v>0</v>
      </c>
      <c r="J128" s="36"/>
    </row>
    <row r="129" ht="45">
      <c r="A129" s="37" t="s">
        <v>591</v>
      </c>
      <c r="B129" s="37">
        <v>29</v>
      </c>
      <c r="C129" s="38" t="s">
        <v>948</v>
      </c>
      <c r="D129" s="37" t="s">
        <v>949</v>
      </c>
      <c r="E129" s="39" t="s">
        <v>950</v>
      </c>
      <c r="F129" s="40" t="s">
        <v>951</v>
      </c>
      <c r="G129" s="41">
        <v>72.756</v>
      </c>
      <c r="H129" s="42">
        <v>0</v>
      </c>
      <c r="I129" s="43">
        <f>ROUND(G129*H129,P4)</f>
        <v>0</v>
      </c>
      <c r="J129" s="37"/>
      <c r="O129" s="44">
        <f>I129*0.21</f>
        <v>0</v>
      </c>
      <c r="P129">
        <v>3</v>
      </c>
    </row>
    <row r="130">
      <c r="A130" s="37" t="s">
        <v>596</v>
      </c>
      <c r="B130" s="45"/>
      <c r="C130" s="46"/>
      <c r="D130" s="46"/>
      <c r="E130" s="39" t="s">
        <v>952</v>
      </c>
      <c r="F130" s="46"/>
      <c r="G130" s="46"/>
      <c r="H130" s="46"/>
      <c r="I130" s="46"/>
      <c r="J130" s="48"/>
    </row>
    <row r="131" ht="240">
      <c r="A131" s="37" t="s">
        <v>630</v>
      </c>
      <c r="B131" s="45"/>
      <c r="C131" s="46"/>
      <c r="D131" s="46"/>
      <c r="E131" s="52" t="s">
        <v>7189</v>
      </c>
      <c r="F131" s="46"/>
      <c r="G131" s="46"/>
      <c r="H131" s="46"/>
      <c r="I131" s="46"/>
      <c r="J131" s="48"/>
    </row>
    <row r="132" ht="120">
      <c r="A132" s="37" t="s">
        <v>597</v>
      </c>
      <c r="B132" s="45"/>
      <c r="C132" s="46"/>
      <c r="D132" s="46"/>
      <c r="E132" s="39" t="s">
        <v>954</v>
      </c>
      <c r="F132" s="46"/>
      <c r="G132" s="46"/>
      <c r="H132" s="46"/>
      <c r="I132" s="46"/>
      <c r="J132" s="48"/>
    </row>
    <row r="133">
      <c r="A133" s="31" t="s">
        <v>589</v>
      </c>
      <c r="B133" s="32"/>
      <c r="C133" s="33" t="s">
        <v>1578</v>
      </c>
      <c r="D133" s="34"/>
      <c r="E133" s="31" t="s">
        <v>1579</v>
      </c>
      <c r="F133" s="34"/>
      <c r="G133" s="34"/>
      <c r="H133" s="34"/>
      <c r="I133" s="35">
        <f>SUMIFS(I134:I137,A134:A137,"P")</f>
        <v>0</v>
      </c>
      <c r="J133" s="36"/>
    </row>
    <row r="134">
      <c r="A134" s="37" t="s">
        <v>591</v>
      </c>
      <c r="B134" s="37">
        <v>30</v>
      </c>
      <c r="C134" s="38" t="s">
        <v>5740</v>
      </c>
      <c r="D134" s="37" t="s">
        <v>593</v>
      </c>
      <c r="E134" s="39" t="s">
        <v>5741</v>
      </c>
      <c r="F134" s="40" t="s">
        <v>951</v>
      </c>
      <c r="G134" s="41">
        <v>50.371000000000002</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c r="A136" s="37" t="s">
        <v>630</v>
      </c>
      <c r="B136" s="45"/>
      <c r="C136" s="46"/>
      <c r="D136" s="46"/>
      <c r="E136" s="52" t="s">
        <v>7190</v>
      </c>
      <c r="F136" s="46"/>
      <c r="G136" s="46"/>
      <c r="H136" s="46"/>
      <c r="I136" s="46"/>
      <c r="J136" s="48"/>
    </row>
    <row r="137">
      <c r="A137" s="37" t="s">
        <v>597</v>
      </c>
      <c r="B137" s="45"/>
      <c r="C137" s="46"/>
      <c r="D137" s="46"/>
      <c r="E137" s="47" t="s">
        <v>593</v>
      </c>
      <c r="F137" s="46"/>
      <c r="G137" s="46"/>
      <c r="H137" s="46"/>
      <c r="I137" s="46"/>
      <c r="J137" s="48"/>
    </row>
    <row r="138">
      <c r="A138" s="31" t="s">
        <v>589</v>
      </c>
      <c r="B138" s="32"/>
      <c r="C138" s="33" t="s">
        <v>1825</v>
      </c>
      <c r="D138" s="34"/>
      <c r="E138" s="31" t="s">
        <v>1826</v>
      </c>
      <c r="F138" s="34"/>
      <c r="G138" s="34"/>
      <c r="H138" s="34"/>
      <c r="I138" s="35">
        <f>SUMIFS(I139:I146,A139:A146,"P")</f>
        <v>0</v>
      </c>
      <c r="J138" s="36"/>
    </row>
    <row r="139">
      <c r="A139" s="37" t="s">
        <v>591</v>
      </c>
      <c r="B139" s="37">
        <v>31</v>
      </c>
      <c r="C139" s="38" t="s">
        <v>5470</v>
      </c>
      <c r="D139" s="37" t="s">
        <v>593</v>
      </c>
      <c r="E139" s="39" t="s">
        <v>5375</v>
      </c>
      <c r="F139" s="40" t="s">
        <v>1829</v>
      </c>
      <c r="G139" s="41">
        <v>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c r="A141" s="37" t="s">
        <v>630</v>
      </c>
      <c r="B141" s="45"/>
      <c r="C141" s="46"/>
      <c r="D141" s="46"/>
      <c r="E141" s="52" t="s">
        <v>885</v>
      </c>
      <c r="F141" s="46"/>
      <c r="G141" s="46"/>
      <c r="H141" s="46"/>
      <c r="I141" s="46"/>
      <c r="J141" s="48"/>
    </row>
    <row r="142">
      <c r="A142" s="37" t="s">
        <v>597</v>
      </c>
      <c r="B142" s="45"/>
      <c r="C142" s="46"/>
      <c r="D142" s="46"/>
      <c r="E142" s="47" t="s">
        <v>593</v>
      </c>
      <c r="F142" s="46"/>
      <c r="G142" s="46"/>
      <c r="H142" s="46"/>
      <c r="I142" s="46"/>
      <c r="J142" s="48"/>
    </row>
    <row r="143">
      <c r="A143" s="37" t="s">
        <v>591</v>
      </c>
      <c r="B143" s="37">
        <v>32</v>
      </c>
      <c r="C143" s="38" t="s">
        <v>5472</v>
      </c>
      <c r="D143" s="37" t="s">
        <v>593</v>
      </c>
      <c r="E143" s="39" t="s">
        <v>5379</v>
      </c>
      <c r="F143" s="40" t="s">
        <v>1829</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c r="A145" s="37" t="s">
        <v>630</v>
      </c>
      <c r="B145" s="45"/>
      <c r="C145" s="46"/>
      <c r="D145" s="46"/>
      <c r="E145" s="52" t="s">
        <v>885</v>
      </c>
      <c r="F145" s="46"/>
      <c r="G145" s="46"/>
      <c r="H145" s="46"/>
      <c r="I145" s="46"/>
      <c r="J145" s="48"/>
    </row>
    <row r="146">
      <c r="A146" s="37" t="s">
        <v>597</v>
      </c>
      <c r="B146" s="49"/>
      <c r="C146" s="50"/>
      <c r="D146" s="50"/>
      <c r="E146" s="53" t="s">
        <v>593</v>
      </c>
      <c r="F146" s="50"/>
      <c r="G146" s="50"/>
      <c r="H146" s="50"/>
      <c r="I146" s="50"/>
      <c r="J146" s="51"/>
    </row>
  </sheetData>
  <sheetProtection sheet="1" objects="1" scenarios="1" spinCount="100000" saltValue="m0pggYk5BTkQ51xzdO/XDDy3nkTkttlS1ft6qNY5cKAsNDJ11/YgNWnBhl+pjuDuS1+vr3hOi9STjsin1JrmlQ==" hashValue="yycB9TYTkx+p14e3Adh7BQI9JST/Stip95jsBIzRdbuOZm+VKXH2+yVWbht1B5dWh1xpLfdKNNXW/85MRPtvo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7191</v>
      </c>
      <c r="I3" s="25">
        <f>SUMIFS(I12:I175,A12:A175,"SD")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571</v>
      </c>
      <c r="C7" s="21" t="s">
        <v>7098</v>
      </c>
      <c r="D7" s="22"/>
      <c r="E7" s="23" t="s">
        <v>303</v>
      </c>
      <c r="F7" s="17"/>
      <c r="G7" s="17"/>
      <c r="H7" s="17"/>
      <c r="I7" s="17"/>
      <c r="J7" s="19"/>
    </row>
    <row r="8">
      <c r="A8" s="3" t="s">
        <v>1343</v>
      </c>
      <c r="B8" s="20" t="s">
        <v>577</v>
      </c>
      <c r="C8" s="21" t="s">
        <v>7191</v>
      </c>
      <c r="D8" s="22"/>
      <c r="E8" s="23" t="s">
        <v>317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SUMIFS(I13:I72,A13:A72,"P")</f>
        <v>0</v>
      </c>
      <c r="J12" s="36"/>
    </row>
    <row r="13" ht="30">
      <c r="A13" s="37" t="s">
        <v>591</v>
      </c>
      <c r="B13" s="37">
        <v>1</v>
      </c>
      <c r="C13" s="38" t="s">
        <v>7099</v>
      </c>
      <c r="D13" s="37" t="s">
        <v>593</v>
      </c>
      <c r="E13" s="39" t="s">
        <v>7100</v>
      </c>
      <c r="F13" s="40" t="s">
        <v>629</v>
      </c>
      <c r="G13" s="41">
        <v>27</v>
      </c>
      <c r="H13" s="42">
        <v>0</v>
      </c>
      <c r="I13" s="43">
        <f>ROUND(G13*H13,P4)</f>
        <v>0</v>
      </c>
      <c r="J13" s="37"/>
      <c r="O13" s="44">
        <f>I13*0.21</f>
        <v>0</v>
      </c>
      <c r="P13">
        <v>3</v>
      </c>
    </row>
    <row r="14">
      <c r="A14" s="37" t="s">
        <v>596</v>
      </c>
      <c r="B14" s="45"/>
      <c r="C14" s="46"/>
      <c r="D14" s="46"/>
      <c r="E14" s="47" t="s">
        <v>593</v>
      </c>
      <c r="F14" s="46"/>
      <c r="G14" s="46"/>
      <c r="H14" s="46"/>
      <c r="I14" s="46"/>
      <c r="J14" s="48"/>
    </row>
    <row r="15" ht="30">
      <c r="A15" s="37" t="s">
        <v>630</v>
      </c>
      <c r="B15" s="45"/>
      <c r="C15" s="46"/>
      <c r="D15" s="46"/>
      <c r="E15" s="52" t="s">
        <v>7192</v>
      </c>
      <c r="F15" s="46"/>
      <c r="G15" s="46"/>
      <c r="H15" s="46"/>
      <c r="I15" s="46"/>
      <c r="J15" s="48"/>
    </row>
    <row r="16">
      <c r="A16" s="37" t="s">
        <v>597</v>
      </c>
      <c r="B16" s="45"/>
      <c r="C16" s="46"/>
      <c r="D16" s="46"/>
      <c r="E16" s="47" t="s">
        <v>593</v>
      </c>
      <c r="F16" s="46"/>
      <c r="G16" s="46"/>
      <c r="H16" s="46"/>
      <c r="I16" s="46"/>
      <c r="J16" s="48"/>
    </row>
    <row r="17" ht="30">
      <c r="A17" s="37" t="s">
        <v>591</v>
      </c>
      <c r="B17" s="37">
        <v>2</v>
      </c>
      <c r="C17" s="38" t="s">
        <v>5778</v>
      </c>
      <c r="D17" s="37" t="s">
        <v>593</v>
      </c>
      <c r="E17" s="39" t="s">
        <v>5779</v>
      </c>
      <c r="F17" s="40" t="s">
        <v>629</v>
      </c>
      <c r="G17" s="41">
        <v>25.5</v>
      </c>
      <c r="H17" s="42">
        <v>0</v>
      </c>
      <c r="I17" s="43">
        <f>ROUND(G17*H17,P4)</f>
        <v>0</v>
      </c>
      <c r="J17" s="37"/>
      <c r="O17" s="44">
        <f>I17*0.21</f>
        <v>0</v>
      </c>
      <c r="P17">
        <v>3</v>
      </c>
    </row>
    <row r="18">
      <c r="A18" s="37" t="s">
        <v>596</v>
      </c>
      <c r="B18" s="45"/>
      <c r="C18" s="46"/>
      <c r="D18" s="46"/>
      <c r="E18" s="47" t="s">
        <v>593</v>
      </c>
      <c r="F18" s="46"/>
      <c r="G18" s="46"/>
      <c r="H18" s="46"/>
      <c r="I18" s="46"/>
      <c r="J18" s="48"/>
    </row>
    <row r="19" ht="30">
      <c r="A19" s="37" t="s">
        <v>630</v>
      </c>
      <c r="B19" s="45"/>
      <c r="C19" s="46"/>
      <c r="D19" s="46"/>
      <c r="E19" s="52" t="s">
        <v>7193</v>
      </c>
      <c r="F19" s="46"/>
      <c r="G19" s="46"/>
      <c r="H19" s="46"/>
      <c r="I19" s="46"/>
      <c r="J19" s="48"/>
    </row>
    <row r="20">
      <c r="A20" s="37" t="s">
        <v>597</v>
      </c>
      <c r="B20" s="45"/>
      <c r="C20" s="46"/>
      <c r="D20" s="46"/>
      <c r="E20" s="47" t="s">
        <v>593</v>
      </c>
      <c r="F20" s="46"/>
      <c r="G20" s="46"/>
      <c r="H20" s="46"/>
      <c r="I20" s="46"/>
      <c r="J20" s="48"/>
    </row>
    <row r="21" ht="30">
      <c r="A21" s="37" t="s">
        <v>591</v>
      </c>
      <c r="B21" s="37">
        <v>3</v>
      </c>
      <c r="C21" s="38" t="s">
        <v>7149</v>
      </c>
      <c r="D21" s="37" t="s">
        <v>593</v>
      </c>
      <c r="E21" s="39" t="s">
        <v>7150</v>
      </c>
      <c r="F21" s="40" t="s">
        <v>629</v>
      </c>
      <c r="G21" s="41">
        <v>27</v>
      </c>
      <c r="H21" s="42">
        <v>0</v>
      </c>
      <c r="I21" s="43">
        <f>ROUND(G21*H21,P4)</f>
        <v>0</v>
      </c>
      <c r="J21" s="37"/>
      <c r="O21" s="44">
        <f>I21*0.21</f>
        <v>0</v>
      </c>
      <c r="P21">
        <v>3</v>
      </c>
    </row>
    <row r="22">
      <c r="A22" s="37" t="s">
        <v>596</v>
      </c>
      <c r="B22" s="45"/>
      <c r="C22" s="46"/>
      <c r="D22" s="46"/>
      <c r="E22" s="47" t="s">
        <v>593</v>
      </c>
      <c r="F22" s="46"/>
      <c r="G22" s="46"/>
      <c r="H22" s="46"/>
      <c r="I22" s="46"/>
      <c r="J22" s="48"/>
    </row>
    <row r="23">
      <c r="A23" s="37" t="s">
        <v>630</v>
      </c>
      <c r="B23" s="45"/>
      <c r="C23" s="46"/>
      <c r="D23" s="46"/>
      <c r="E23" s="52" t="s">
        <v>7194</v>
      </c>
      <c r="F23" s="46"/>
      <c r="G23" s="46"/>
      <c r="H23" s="46"/>
      <c r="I23" s="46"/>
      <c r="J23" s="48"/>
    </row>
    <row r="24">
      <c r="A24" s="37" t="s">
        <v>597</v>
      </c>
      <c r="B24" s="45"/>
      <c r="C24" s="46"/>
      <c r="D24" s="46"/>
      <c r="E24" s="47" t="s">
        <v>593</v>
      </c>
      <c r="F24" s="46"/>
      <c r="G24" s="46"/>
      <c r="H24" s="46"/>
      <c r="I24" s="46"/>
      <c r="J24" s="48"/>
    </row>
    <row r="25" ht="30">
      <c r="A25" s="37" t="s">
        <v>591</v>
      </c>
      <c r="B25" s="37">
        <v>4</v>
      </c>
      <c r="C25" s="38" t="s">
        <v>5781</v>
      </c>
      <c r="D25" s="37" t="s">
        <v>593</v>
      </c>
      <c r="E25" s="39" t="s">
        <v>5782</v>
      </c>
      <c r="F25" s="40" t="s">
        <v>629</v>
      </c>
      <c r="G25" s="41">
        <v>25.5</v>
      </c>
      <c r="H25" s="42">
        <v>0</v>
      </c>
      <c r="I25" s="43">
        <f>ROUND(G25*H25,P4)</f>
        <v>0</v>
      </c>
      <c r="J25" s="37"/>
      <c r="O25" s="44">
        <f>I25*0.21</f>
        <v>0</v>
      </c>
      <c r="P25">
        <v>3</v>
      </c>
    </row>
    <row r="26">
      <c r="A26" s="37" t="s">
        <v>596</v>
      </c>
      <c r="B26" s="45"/>
      <c r="C26" s="46"/>
      <c r="D26" s="46"/>
      <c r="E26" s="47" t="s">
        <v>593</v>
      </c>
      <c r="F26" s="46"/>
      <c r="G26" s="46"/>
      <c r="H26" s="46"/>
      <c r="I26" s="46"/>
      <c r="J26" s="48"/>
    </row>
    <row r="27">
      <c r="A27" s="37" t="s">
        <v>630</v>
      </c>
      <c r="B27" s="45"/>
      <c r="C27" s="46"/>
      <c r="D27" s="46"/>
      <c r="E27" s="52" t="s">
        <v>7195</v>
      </c>
      <c r="F27" s="46"/>
      <c r="G27" s="46"/>
      <c r="H27" s="46"/>
      <c r="I27" s="46"/>
      <c r="J27" s="48"/>
    </row>
    <row r="28">
      <c r="A28" s="37" t="s">
        <v>597</v>
      </c>
      <c r="B28" s="45"/>
      <c r="C28" s="46"/>
      <c r="D28" s="46"/>
      <c r="E28" s="47" t="s">
        <v>593</v>
      </c>
      <c r="F28" s="46"/>
      <c r="G28" s="46"/>
      <c r="H28" s="46"/>
      <c r="I28" s="46"/>
      <c r="J28" s="48"/>
    </row>
    <row r="29" ht="30">
      <c r="A29" s="37" t="s">
        <v>591</v>
      </c>
      <c r="B29" s="37">
        <v>5</v>
      </c>
      <c r="C29" s="38" t="s">
        <v>7105</v>
      </c>
      <c r="D29" s="37" t="s">
        <v>593</v>
      </c>
      <c r="E29" s="39" t="s">
        <v>7106</v>
      </c>
      <c r="F29" s="40" t="s">
        <v>629</v>
      </c>
      <c r="G29" s="41">
        <v>21.600000000000001</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630</v>
      </c>
      <c r="B31" s="45"/>
      <c r="C31" s="46"/>
      <c r="D31" s="46"/>
      <c r="E31" s="52" t="s">
        <v>7152</v>
      </c>
      <c r="F31" s="46"/>
      <c r="G31" s="46"/>
      <c r="H31" s="46"/>
      <c r="I31" s="46"/>
      <c r="J31" s="48"/>
    </row>
    <row r="32">
      <c r="A32" s="37" t="s">
        <v>597</v>
      </c>
      <c r="B32" s="45"/>
      <c r="C32" s="46"/>
      <c r="D32" s="46"/>
      <c r="E32" s="47" t="s">
        <v>593</v>
      </c>
      <c r="F32" s="46"/>
      <c r="G32" s="46"/>
      <c r="H32" s="46"/>
      <c r="I32" s="46"/>
      <c r="J32" s="48"/>
    </row>
    <row r="33" ht="30">
      <c r="A33" s="37" t="s">
        <v>591</v>
      </c>
      <c r="B33" s="37">
        <v>6</v>
      </c>
      <c r="C33" s="38" t="s">
        <v>7108</v>
      </c>
      <c r="D33" s="37" t="s">
        <v>593</v>
      </c>
      <c r="E33" s="39" t="s">
        <v>7109</v>
      </c>
      <c r="F33" s="40" t="s">
        <v>629</v>
      </c>
      <c r="G33" s="41">
        <v>21.600000000000001</v>
      </c>
      <c r="H33" s="42">
        <v>0</v>
      </c>
      <c r="I33" s="43">
        <f>ROUND(G33*H33,P4)</f>
        <v>0</v>
      </c>
      <c r="J33" s="37"/>
      <c r="O33" s="44">
        <f>I33*0.21</f>
        <v>0</v>
      </c>
      <c r="P33">
        <v>3</v>
      </c>
    </row>
    <row r="34">
      <c r="A34" s="37" t="s">
        <v>596</v>
      </c>
      <c r="B34" s="45"/>
      <c r="C34" s="46"/>
      <c r="D34" s="46"/>
      <c r="E34" s="47" t="s">
        <v>593</v>
      </c>
      <c r="F34" s="46"/>
      <c r="G34" s="46"/>
      <c r="H34" s="46"/>
      <c r="I34" s="46"/>
      <c r="J34" s="48"/>
    </row>
    <row r="35">
      <c r="A35" s="37" t="s">
        <v>630</v>
      </c>
      <c r="B35" s="45"/>
      <c r="C35" s="46"/>
      <c r="D35" s="46"/>
      <c r="E35" s="52" t="s">
        <v>7153</v>
      </c>
      <c r="F35" s="46"/>
      <c r="G35" s="46"/>
      <c r="H35" s="46"/>
      <c r="I35" s="46"/>
      <c r="J35" s="48"/>
    </row>
    <row r="36">
      <c r="A36" s="37" t="s">
        <v>597</v>
      </c>
      <c r="B36" s="45"/>
      <c r="C36" s="46"/>
      <c r="D36" s="46"/>
      <c r="E36" s="47" t="s">
        <v>593</v>
      </c>
      <c r="F36" s="46"/>
      <c r="G36" s="46"/>
      <c r="H36" s="46"/>
      <c r="I36" s="46"/>
      <c r="J36" s="48"/>
    </row>
    <row r="37">
      <c r="A37" s="37" t="s">
        <v>591</v>
      </c>
      <c r="B37" s="37">
        <v>7</v>
      </c>
      <c r="C37" s="38" t="s">
        <v>5510</v>
      </c>
      <c r="D37" s="37" t="s">
        <v>593</v>
      </c>
      <c r="E37" s="39" t="s">
        <v>5511</v>
      </c>
      <c r="F37" s="40" t="s">
        <v>639</v>
      </c>
      <c r="G37" s="41">
        <v>18</v>
      </c>
      <c r="H37" s="42">
        <v>0</v>
      </c>
      <c r="I37" s="43">
        <f>ROUND(G37*H37,P4)</f>
        <v>0</v>
      </c>
      <c r="J37" s="37"/>
      <c r="O37" s="44">
        <f>I37*0.21</f>
        <v>0</v>
      </c>
      <c r="P37">
        <v>3</v>
      </c>
    </row>
    <row r="38">
      <c r="A38" s="37" t="s">
        <v>596</v>
      </c>
      <c r="B38" s="45"/>
      <c r="C38" s="46"/>
      <c r="D38" s="46"/>
      <c r="E38" s="47" t="s">
        <v>593</v>
      </c>
      <c r="F38" s="46"/>
      <c r="G38" s="46"/>
      <c r="H38" s="46"/>
      <c r="I38" s="46"/>
      <c r="J38" s="48"/>
    </row>
    <row r="39">
      <c r="A39" s="37" t="s">
        <v>630</v>
      </c>
      <c r="B39" s="45"/>
      <c r="C39" s="46"/>
      <c r="D39" s="46"/>
      <c r="E39" s="52" t="s">
        <v>7154</v>
      </c>
      <c r="F39" s="46"/>
      <c r="G39" s="46"/>
      <c r="H39" s="46"/>
      <c r="I39" s="46"/>
      <c r="J39" s="48"/>
    </row>
    <row r="40">
      <c r="A40" s="37" t="s">
        <v>597</v>
      </c>
      <c r="B40" s="45"/>
      <c r="C40" s="46"/>
      <c r="D40" s="46"/>
      <c r="E40" s="47" t="s">
        <v>593</v>
      </c>
      <c r="F40" s="46"/>
      <c r="G40" s="46"/>
      <c r="H40" s="46"/>
      <c r="I40" s="46"/>
      <c r="J40" s="48"/>
    </row>
    <row r="41">
      <c r="A41" s="37" t="s">
        <v>591</v>
      </c>
      <c r="B41" s="37">
        <v>8</v>
      </c>
      <c r="C41" s="38" t="s">
        <v>5513</v>
      </c>
      <c r="D41" s="37" t="s">
        <v>593</v>
      </c>
      <c r="E41" s="39" t="s">
        <v>5514</v>
      </c>
      <c r="F41" s="40" t="s">
        <v>639</v>
      </c>
      <c r="G41" s="41">
        <v>18</v>
      </c>
      <c r="H41" s="42">
        <v>0</v>
      </c>
      <c r="I41" s="43">
        <f>ROUND(G41*H41,P4)</f>
        <v>0</v>
      </c>
      <c r="J41" s="37"/>
      <c r="O41" s="44">
        <f>I41*0.21</f>
        <v>0</v>
      </c>
      <c r="P41">
        <v>3</v>
      </c>
    </row>
    <row r="42">
      <c r="A42" s="37" t="s">
        <v>596</v>
      </c>
      <c r="B42" s="45"/>
      <c r="C42" s="46"/>
      <c r="D42" s="46"/>
      <c r="E42" s="47" t="s">
        <v>593</v>
      </c>
      <c r="F42" s="46"/>
      <c r="G42" s="46"/>
      <c r="H42" s="46"/>
      <c r="I42" s="46"/>
      <c r="J42" s="48"/>
    </row>
    <row r="43">
      <c r="A43" s="37" t="s">
        <v>630</v>
      </c>
      <c r="B43" s="45"/>
      <c r="C43" s="46"/>
      <c r="D43" s="46"/>
      <c r="E43" s="52" t="s">
        <v>827</v>
      </c>
      <c r="F43" s="46"/>
      <c r="G43" s="46"/>
      <c r="H43" s="46"/>
      <c r="I43" s="46"/>
      <c r="J43" s="48"/>
    </row>
    <row r="44">
      <c r="A44" s="37" t="s">
        <v>597</v>
      </c>
      <c r="B44" s="45"/>
      <c r="C44" s="46"/>
      <c r="D44" s="46"/>
      <c r="E44" s="47" t="s">
        <v>593</v>
      </c>
      <c r="F44" s="46"/>
      <c r="G44" s="46"/>
      <c r="H44" s="46"/>
      <c r="I44" s="46"/>
      <c r="J44" s="48"/>
    </row>
    <row r="45" ht="30">
      <c r="A45" s="37" t="s">
        <v>591</v>
      </c>
      <c r="B45" s="37">
        <v>9</v>
      </c>
      <c r="C45" s="38" t="s">
        <v>5521</v>
      </c>
      <c r="D45" s="37" t="s">
        <v>593</v>
      </c>
      <c r="E45" s="39" t="s">
        <v>5522</v>
      </c>
      <c r="F45" s="40" t="s">
        <v>629</v>
      </c>
      <c r="G45" s="41">
        <v>54.32</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7196</v>
      </c>
      <c r="F47" s="46"/>
      <c r="G47" s="46"/>
      <c r="H47" s="46"/>
      <c r="I47" s="46"/>
      <c r="J47" s="48"/>
    </row>
    <row r="48">
      <c r="A48" s="37" t="s">
        <v>597</v>
      </c>
      <c r="B48" s="45"/>
      <c r="C48" s="46"/>
      <c r="D48" s="46"/>
      <c r="E48" s="47" t="s">
        <v>593</v>
      </c>
      <c r="F48" s="46"/>
      <c r="G48" s="46"/>
      <c r="H48" s="46"/>
      <c r="I48" s="46"/>
      <c r="J48" s="48"/>
    </row>
    <row r="49" ht="30">
      <c r="A49" s="37" t="s">
        <v>591</v>
      </c>
      <c r="B49" s="37">
        <v>10</v>
      </c>
      <c r="C49" s="38" t="s">
        <v>5524</v>
      </c>
      <c r="D49" s="37" t="s">
        <v>593</v>
      </c>
      <c r="E49" s="39" t="s">
        <v>5525</v>
      </c>
      <c r="F49" s="40" t="s">
        <v>629</v>
      </c>
      <c r="G49" s="41">
        <v>54.32</v>
      </c>
      <c r="H49" s="42">
        <v>0</v>
      </c>
      <c r="I49" s="43">
        <f>ROUND(G49*H49,P4)</f>
        <v>0</v>
      </c>
      <c r="J49" s="37"/>
      <c r="O49" s="44">
        <f>I49*0.21</f>
        <v>0</v>
      </c>
      <c r="P49">
        <v>3</v>
      </c>
    </row>
    <row r="50">
      <c r="A50" s="37" t="s">
        <v>596</v>
      </c>
      <c r="B50" s="45"/>
      <c r="C50" s="46"/>
      <c r="D50" s="46"/>
      <c r="E50" s="47" t="s">
        <v>593</v>
      </c>
      <c r="F50" s="46"/>
      <c r="G50" s="46"/>
      <c r="H50" s="46"/>
      <c r="I50" s="46"/>
      <c r="J50" s="48"/>
    </row>
    <row r="51" ht="30">
      <c r="A51" s="37" t="s">
        <v>630</v>
      </c>
      <c r="B51" s="45"/>
      <c r="C51" s="46"/>
      <c r="D51" s="46"/>
      <c r="E51" s="52" t="s">
        <v>7196</v>
      </c>
      <c r="F51" s="46"/>
      <c r="G51" s="46"/>
      <c r="H51" s="46"/>
      <c r="I51" s="46"/>
      <c r="J51" s="48"/>
    </row>
    <row r="52">
      <c r="A52" s="37" t="s">
        <v>597</v>
      </c>
      <c r="B52" s="45"/>
      <c r="C52" s="46"/>
      <c r="D52" s="46"/>
      <c r="E52" s="47" t="s">
        <v>593</v>
      </c>
      <c r="F52" s="46"/>
      <c r="G52" s="46"/>
      <c r="H52" s="46"/>
      <c r="I52" s="46"/>
      <c r="J52" s="48"/>
    </row>
    <row r="53">
      <c r="A53" s="37" t="s">
        <v>591</v>
      </c>
      <c r="B53" s="37">
        <v>11</v>
      </c>
      <c r="C53" s="38" t="s">
        <v>5752</v>
      </c>
      <c r="D53" s="37" t="s">
        <v>593</v>
      </c>
      <c r="E53" s="39" t="s">
        <v>5753</v>
      </c>
      <c r="F53" s="40" t="s">
        <v>629</v>
      </c>
      <c r="G53" s="41">
        <v>27.16</v>
      </c>
      <c r="H53" s="42">
        <v>0</v>
      </c>
      <c r="I53" s="43">
        <f>ROUND(G53*H53,P4)</f>
        <v>0</v>
      </c>
      <c r="J53" s="37"/>
      <c r="O53" s="44">
        <f>I53*0.21</f>
        <v>0</v>
      </c>
      <c r="P53">
        <v>3</v>
      </c>
    </row>
    <row r="54">
      <c r="A54" s="37" t="s">
        <v>596</v>
      </c>
      <c r="B54" s="45"/>
      <c r="C54" s="46"/>
      <c r="D54" s="46"/>
      <c r="E54" s="47" t="s">
        <v>593</v>
      </c>
      <c r="F54" s="46"/>
      <c r="G54" s="46"/>
      <c r="H54" s="46"/>
      <c r="I54" s="46"/>
      <c r="J54" s="48"/>
    </row>
    <row r="55" ht="30">
      <c r="A55" s="37" t="s">
        <v>630</v>
      </c>
      <c r="B55" s="45"/>
      <c r="C55" s="46"/>
      <c r="D55" s="46"/>
      <c r="E55" s="52" t="s">
        <v>7197</v>
      </c>
      <c r="F55" s="46"/>
      <c r="G55" s="46"/>
      <c r="H55" s="46"/>
      <c r="I55" s="46"/>
      <c r="J55" s="48"/>
    </row>
    <row r="56">
      <c r="A56" s="37" t="s">
        <v>597</v>
      </c>
      <c r="B56" s="45"/>
      <c r="C56" s="46"/>
      <c r="D56" s="46"/>
      <c r="E56" s="47" t="s">
        <v>593</v>
      </c>
      <c r="F56" s="46"/>
      <c r="G56" s="46"/>
      <c r="H56" s="46"/>
      <c r="I56" s="46"/>
      <c r="J56" s="48"/>
    </row>
    <row r="57">
      <c r="A57" s="37" t="s">
        <v>591</v>
      </c>
      <c r="B57" s="37">
        <v>12</v>
      </c>
      <c r="C57" s="38" t="s">
        <v>5526</v>
      </c>
      <c r="D57" s="37" t="s">
        <v>593</v>
      </c>
      <c r="E57" s="39" t="s">
        <v>5527</v>
      </c>
      <c r="F57" s="40" t="s">
        <v>629</v>
      </c>
      <c r="G57" s="41">
        <v>27.16</v>
      </c>
      <c r="H57" s="42">
        <v>0</v>
      </c>
      <c r="I57" s="43">
        <f>ROUND(G57*H57,P4)</f>
        <v>0</v>
      </c>
      <c r="J57" s="37"/>
      <c r="O57" s="44">
        <f>I57*0.21</f>
        <v>0</v>
      </c>
      <c r="P57">
        <v>3</v>
      </c>
    </row>
    <row r="58">
      <c r="A58" s="37" t="s">
        <v>596</v>
      </c>
      <c r="B58" s="45"/>
      <c r="C58" s="46"/>
      <c r="D58" s="46"/>
      <c r="E58" s="47" t="s">
        <v>593</v>
      </c>
      <c r="F58" s="46"/>
      <c r="G58" s="46"/>
      <c r="H58" s="46"/>
      <c r="I58" s="46"/>
      <c r="J58" s="48"/>
    </row>
    <row r="59">
      <c r="A59" s="37" t="s">
        <v>630</v>
      </c>
      <c r="B59" s="45"/>
      <c r="C59" s="46"/>
      <c r="D59" s="46"/>
      <c r="E59" s="52" t="s">
        <v>7198</v>
      </c>
      <c r="F59" s="46"/>
      <c r="G59" s="46"/>
      <c r="H59" s="46"/>
      <c r="I59" s="46"/>
      <c r="J59" s="48"/>
    </row>
    <row r="60">
      <c r="A60" s="37" t="s">
        <v>597</v>
      </c>
      <c r="B60" s="45"/>
      <c r="C60" s="46"/>
      <c r="D60" s="46"/>
      <c r="E60" s="47" t="s">
        <v>593</v>
      </c>
      <c r="F60" s="46"/>
      <c r="G60" s="46"/>
      <c r="H60" s="46"/>
      <c r="I60" s="46"/>
      <c r="J60" s="48"/>
    </row>
    <row r="61">
      <c r="A61" s="37" t="s">
        <v>591</v>
      </c>
      <c r="B61" s="37">
        <v>13</v>
      </c>
      <c r="C61" s="38" t="s">
        <v>1363</v>
      </c>
      <c r="D61" s="37" t="s">
        <v>593</v>
      </c>
      <c r="E61" s="39" t="s">
        <v>1364</v>
      </c>
      <c r="F61" s="40" t="s">
        <v>629</v>
      </c>
      <c r="G61" s="41">
        <v>54.32</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7199</v>
      </c>
      <c r="F63" s="46"/>
      <c r="G63" s="46"/>
      <c r="H63" s="46"/>
      <c r="I63" s="46"/>
      <c r="J63" s="48"/>
    </row>
    <row r="64">
      <c r="A64" s="37" t="s">
        <v>597</v>
      </c>
      <c r="B64" s="45"/>
      <c r="C64" s="46"/>
      <c r="D64" s="46"/>
      <c r="E64" s="47" t="s">
        <v>593</v>
      </c>
      <c r="F64" s="46"/>
      <c r="G64" s="46"/>
      <c r="H64" s="46"/>
      <c r="I64" s="46"/>
      <c r="J64" s="48"/>
    </row>
    <row r="65">
      <c r="A65" s="37" t="s">
        <v>591</v>
      </c>
      <c r="B65" s="37">
        <v>14</v>
      </c>
      <c r="C65" s="38" t="s">
        <v>5075</v>
      </c>
      <c r="D65" s="37" t="s">
        <v>593</v>
      </c>
      <c r="E65" s="39" t="s">
        <v>5076</v>
      </c>
      <c r="F65" s="40" t="s">
        <v>629</v>
      </c>
      <c r="G65" s="41">
        <v>22.949999999999999</v>
      </c>
      <c r="H65" s="42">
        <v>0</v>
      </c>
      <c r="I65" s="43">
        <f>ROUND(G65*H65,P4)</f>
        <v>0</v>
      </c>
      <c r="J65" s="37"/>
      <c r="O65" s="44">
        <f>I65*0.21</f>
        <v>0</v>
      </c>
      <c r="P65">
        <v>3</v>
      </c>
    </row>
    <row r="66">
      <c r="A66" s="37" t="s">
        <v>596</v>
      </c>
      <c r="B66" s="45"/>
      <c r="C66" s="46"/>
      <c r="D66" s="46"/>
      <c r="E66" s="47" t="s">
        <v>593</v>
      </c>
      <c r="F66" s="46"/>
      <c r="G66" s="46"/>
      <c r="H66" s="46"/>
      <c r="I66" s="46"/>
      <c r="J66" s="48"/>
    </row>
    <row r="67">
      <c r="A67" s="37" t="s">
        <v>630</v>
      </c>
      <c r="B67" s="45"/>
      <c r="C67" s="46"/>
      <c r="D67" s="46"/>
      <c r="E67" s="52" t="s">
        <v>7200</v>
      </c>
      <c r="F67" s="46"/>
      <c r="G67" s="46"/>
      <c r="H67" s="46"/>
      <c r="I67" s="46"/>
      <c r="J67" s="48"/>
    </row>
    <row r="68">
      <c r="A68" s="37" t="s">
        <v>597</v>
      </c>
      <c r="B68" s="45"/>
      <c r="C68" s="46"/>
      <c r="D68" s="46"/>
      <c r="E68" s="47" t="s">
        <v>593</v>
      </c>
      <c r="F68" s="46"/>
      <c r="G68" s="46"/>
      <c r="H68" s="46"/>
      <c r="I68" s="46"/>
      <c r="J68" s="48"/>
    </row>
    <row r="69">
      <c r="A69" s="37" t="s">
        <v>591</v>
      </c>
      <c r="B69" s="37">
        <v>15</v>
      </c>
      <c r="C69" s="38" t="s">
        <v>5540</v>
      </c>
      <c r="D69" s="37" t="s">
        <v>593</v>
      </c>
      <c r="E69" s="39" t="s">
        <v>5541</v>
      </c>
      <c r="F69" s="40" t="s">
        <v>951</v>
      </c>
      <c r="G69" s="41">
        <v>45.899999999999999</v>
      </c>
      <c r="H69" s="42">
        <v>0</v>
      </c>
      <c r="I69" s="43">
        <f>ROUND(G69*H69,P4)</f>
        <v>0</v>
      </c>
      <c r="J69" s="37"/>
      <c r="O69" s="44">
        <f>I69*0.21</f>
        <v>0</v>
      </c>
      <c r="P69">
        <v>3</v>
      </c>
    </row>
    <row r="70">
      <c r="A70" s="37" t="s">
        <v>596</v>
      </c>
      <c r="B70" s="45"/>
      <c r="C70" s="46"/>
      <c r="D70" s="46"/>
      <c r="E70" s="47" t="s">
        <v>593</v>
      </c>
      <c r="F70" s="46"/>
      <c r="G70" s="46"/>
      <c r="H70" s="46"/>
      <c r="I70" s="46"/>
      <c r="J70" s="48"/>
    </row>
    <row r="71">
      <c r="A71" s="37" t="s">
        <v>630</v>
      </c>
      <c r="B71" s="45"/>
      <c r="C71" s="46"/>
      <c r="D71" s="46"/>
      <c r="E71" s="52" t="s">
        <v>7201</v>
      </c>
      <c r="F71" s="46"/>
      <c r="G71" s="46"/>
      <c r="H71" s="46"/>
      <c r="I71" s="46"/>
      <c r="J71" s="48"/>
    </row>
    <row r="72">
      <c r="A72" s="37" t="s">
        <v>597</v>
      </c>
      <c r="B72" s="45"/>
      <c r="C72" s="46"/>
      <c r="D72" s="46"/>
      <c r="E72" s="47" t="s">
        <v>593</v>
      </c>
      <c r="F72" s="46"/>
      <c r="G72" s="46"/>
      <c r="H72" s="46"/>
      <c r="I72" s="46"/>
      <c r="J72" s="48"/>
    </row>
    <row r="73">
      <c r="A73" s="31" t="s">
        <v>589</v>
      </c>
      <c r="B73" s="32"/>
      <c r="C73" s="33" t="s">
        <v>641</v>
      </c>
      <c r="D73" s="34"/>
      <c r="E73" s="31" t="s">
        <v>3505</v>
      </c>
      <c r="F73" s="34"/>
      <c r="G73" s="34"/>
      <c r="H73" s="34"/>
      <c r="I73" s="35">
        <f>SUMIFS(I74:I77,A74:A77,"P")</f>
        <v>0</v>
      </c>
      <c r="J73" s="36"/>
    </row>
    <row r="74" ht="30">
      <c r="A74" s="37" t="s">
        <v>591</v>
      </c>
      <c r="B74" s="37">
        <v>16</v>
      </c>
      <c r="C74" s="38" t="s">
        <v>7117</v>
      </c>
      <c r="D74" s="37" t="s">
        <v>593</v>
      </c>
      <c r="E74" s="39" t="s">
        <v>7118</v>
      </c>
      <c r="F74" s="40" t="s">
        <v>595</v>
      </c>
      <c r="G74" s="41">
        <v>225</v>
      </c>
      <c r="H74" s="42">
        <v>0</v>
      </c>
      <c r="I74" s="43">
        <f>ROUND(G74*H74,P4)</f>
        <v>0</v>
      </c>
      <c r="J74" s="37"/>
      <c r="O74" s="44">
        <f>I74*0.21</f>
        <v>0</v>
      </c>
      <c r="P74">
        <v>3</v>
      </c>
    </row>
    <row r="75">
      <c r="A75" s="37" t="s">
        <v>596</v>
      </c>
      <c r="B75" s="45"/>
      <c r="C75" s="46"/>
      <c r="D75" s="46"/>
      <c r="E75" s="47" t="s">
        <v>593</v>
      </c>
      <c r="F75" s="46"/>
      <c r="G75" s="46"/>
      <c r="H75" s="46"/>
      <c r="I75" s="46"/>
      <c r="J75" s="48"/>
    </row>
    <row r="76">
      <c r="A76" s="37" t="s">
        <v>630</v>
      </c>
      <c r="B76" s="45"/>
      <c r="C76" s="46"/>
      <c r="D76" s="46"/>
      <c r="E76" s="52" t="s">
        <v>7202</v>
      </c>
      <c r="F76" s="46"/>
      <c r="G76" s="46"/>
      <c r="H76" s="46"/>
      <c r="I76" s="46"/>
      <c r="J76" s="48"/>
    </row>
    <row r="77">
      <c r="A77" s="37" t="s">
        <v>597</v>
      </c>
      <c r="B77" s="45"/>
      <c r="C77" s="46"/>
      <c r="D77" s="46"/>
      <c r="E77" s="47" t="s">
        <v>593</v>
      </c>
      <c r="F77" s="46"/>
      <c r="G77" s="46"/>
      <c r="H77" s="46"/>
      <c r="I77" s="46"/>
      <c r="J77" s="48"/>
    </row>
    <row r="78">
      <c r="A78" s="31" t="s">
        <v>589</v>
      </c>
      <c r="B78" s="32"/>
      <c r="C78" s="33" t="s">
        <v>676</v>
      </c>
      <c r="D78" s="34"/>
      <c r="E78" s="31" t="s">
        <v>3517</v>
      </c>
      <c r="F78" s="34"/>
      <c r="G78" s="34"/>
      <c r="H78" s="34"/>
      <c r="I78" s="35">
        <f>SUMIFS(I79:I82,A79:A82,"P")</f>
        <v>0</v>
      </c>
      <c r="J78" s="36"/>
    </row>
    <row r="79">
      <c r="A79" s="37" t="s">
        <v>591</v>
      </c>
      <c r="B79" s="37">
        <v>17</v>
      </c>
      <c r="C79" s="38" t="s">
        <v>5802</v>
      </c>
      <c r="D79" s="37" t="s">
        <v>593</v>
      </c>
      <c r="E79" s="39" t="s">
        <v>5803</v>
      </c>
      <c r="F79" s="40" t="s">
        <v>595</v>
      </c>
      <c r="G79" s="41">
        <v>51</v>
      </c>
      <c r="H79" s="42">
        <v>0</v>
      </c>
      <c r="I79" s="43">
        <f>ROUND(G79*H79,P4)</f>
        <v>0</v>
      </c>
      <c r="J79" s="37"/>
      <c r="O79" s="44">
        <f>I79*0.21</f>
        <v>0</v>
      </c>
      <c r="P79">
        <v>3</v>
      </c>
    </row>
    <row r="80">
      <c r="A80" s="37" t="s">
        <v>596</v>
      </c>
      <c r="B80" s="45"/>
      <c r="C80" s="46"/>
      <c r="D80" s="46"/>
      <c r="E80" s="47" t="s">
        <v>593</v>
      </c>
      <c r="F80" s="46"/>
      <c r="G80" s="46"/>
      <c r="H80" s="46"/>
      <c r="I80" s="46"/>
      <c r="J80" s="48"/>
    </row>
    <row r="81">
      <c r="A81" s="37" t="s">
        <v>630</v>
      </c>
      <c r="B81" s="45"/>
      <c r="C81" s="46"/>
      <c r="D81" s="46"/>
      <c r="E81" s="52" t="s">
        <v>7203</v>
      </c>
      <c r="F81" s="46"/>
      <c r="G81" s="46"/>
      <c r="H81" s="46"/>
      <c r="I81" s="46"/>
      <c r="J81" s="48"/>
    </row>
    <row r="82">
      <c r="A82" s="37" t="s">
        <v>597</v>
      </c>
      <c r="B82" s="45"/>
      <c r="C82" s="46"/>
      <c r="D82" s="46"/>
      <c r="E82" s="47" t="s">
        <v>593</v>
      </c>
      <c r="F82" s="46"/>
      <c r="G82" s="46"/>
      <c r="H82" s="46"/>
      <c r="I82" s="46"/>
      <c r="J82" s="48"/>
    </row>
    <row r="83">
      <c r="A83" s="31" t="s">
        <v>589</v>
      </c>
      <c r="B83" s="32"/>
      <c r="C83" s="33" t="s">
        <v>734</v>
      </c>
      <c r="D83" s="34"/>
      <c r="E83" s="31" t="s">
        <v>1406</v>
      </c>
      <c r="F83" s="34"/>
      <c r="G83" s="34"/>
      <c r="H83" s="34"/>
      <c r="I83" s="35">
        <f>SUMIFS(I84:I99,A84:A99,"P")</f>
        <v>0</v>
      </c>
      <c r="J83" s="36"/>
    </row>
    <row r="84">
      <c r="A84" s="37" t="s">
        <v>591</v>
      </c>
      <c r="B84" s="37">
        <v>18</v>
      </c>
      <c r="C84" s="38" t="s">
        <v>5563</v>
      </c>
      <c r="D84" s="37" t="s">
        <v>593</v>
      </c>
      <c r="E84" s="39" t="s">
        <v>5564</v>
      </c>
      <c r="F84" s="40" t="s">
        <v>629</v>
      </c>
      <c r="G84" s="41">
        <v>5.5229999999999997</v>
      </c>
      <c r="H84" s="42">
        <v>0</v>
      </c>
      <c r="I84" s="43">
        <f>ROUND(G84*H84,P4)</f>
        <v>0</v>
      </c>
      <c r="J84" s="37"/>
      <c r="O84" s="44">
        <f>I84*0.21</f>
        <v>0</v>
      </c>
      <c r="P84">
        <v>3</v>
      </c>
    </row>
    <row r="85">
      <c r="A85" s="37" t="s">
        <v>596</v>
      </c>
      <c r="B85" s="45"/>
      <c r="C85" s="46"/>
      <c r="D85" s="46"/>
      <c r="E85" s="47" t="s">
        <v>593</v>
      </c>
      <c r="F85" s="46"/>
      <c r="G85" s="46"/>
      <c r="H85" s="46"/>
      <c r="I85" s="46"/>
      <c r="J85" s="48"/>
    </row>
    <row r="86" ht="60">
      <c r="A86" s="37" t="s">
        <v>630</v>
      </c>
      <c r="B86" s="45"/>
      <c r="C86" s="46"/>
      <c r="D86" s="46"/>
      <c r="E86" s="52" t="s">
        <v>7204</v>
      </c>
      <c r="F86" s="46"/>
      <c r="G86" s="46"/>
      <c r="H86" s="46"/>
      <c r="I86" s="46"/>
      <c r="J86" s="48"/>
    </row>
    <row r="87">
      <c r="A87" s="37" t="s">
        <v>597</v>
      </c>
      <c r="B87" s="45"/>
      <c r="C87" s="46"/>
      <c r="D87" s="46"/>
      <c r="E87" s="47" t="s">
        <v>593</v>
      </c>
      <c r="F87" s="46"/>
      <c r="G87" s="46"/>
      <c r="H87" s="46"/>
      <c r="I87" s="46"/>
      <c r="J87" s="48"/>
    </row>
    <row r="88" ht="30">
      <c r="A88" s="37" t="s">
        <v>591</v>
      </c>
      <c r="B88" s="37">
        <v>19</v>
      </c>
      <c r="C88" s="38" t="s">
        <v>6204</v>
      </c>
      <c r="D88" s="37" t="s">
        <v>593</v>
      </c>
      <c r="E88" s="39" t="s">
        <v>6205</v>
      </c>
      <c r="F88" s="40" t="s">
        <v>604</v>
      </c>
      <c r="G88" s="41">
        <v>10</v>
      </c>
      <c r="H88" s="42">
        <v>0</v>
      </c>
      <c r="I88" s="43">
        <f>ROUND(G88*H88,P4)</f>
        <v>0</v>
      </c>
      <c r="J88" s="37"/>
      <c r="O88" s="44">
        <f>I88*0.21</f>
        <v>0</v>
      </c>
      <c r="P88">
        <v>3</v>
      </c>
    </row>
    <row r="89">
      <c r="A89" s="37" t="s">
        <v>596</v>
      </c>
      <c r="B89" s="45"/>
      <c r="C89" s="46"/>
      <c r="D89" s="46"/>
      <c r="E89" s="47" t="s">
        <v>593</v>
      </c>
      <c r="F89" s="46"/>
      <c r="G89" s="46"/>
      <c r="H89" s="46"/>
      <c r="I89" s="46"/>
      <c r="J89" s="48"/>
    </row>
    <row r="90">
      <c r="A90" s="37" t="s">
        <v>630</v>
      </c>
      <c r="B90" s="45"/>
      <c r="C90" s="46"/>
      <c r="D90" s="46"/>
      <c r="E90" s="52" t="s">
        <v>5133</v>
      </c>
      <c r="F90" s="46"/>
      <c r="G90" s="46"/>
      <c r="H90" s="46"/>
      <c r="I90" s="46"/>
      <c r="J90" s="48"/>
    </row>
    <row r="91">
      <c r="A91" s="37" t="s">
        <v>597</v>
      </c>
      <c r="B91" s="45"/>
      <c r="C91" s="46"/>
      <c r="D91" s="46"/>
      <c r="E91" s="47" t="s">
        <v>593</v>
      </c>
      <c r="F91" s="46"/>
      <c r="G91" s="46"/>
      <c r="H91" s="46"/>
      <c r="I91" s="46"/>
      <c r="J91" s="48"/>
    </row>
    <row r="92">
      <c r="A92" s="37" t="s">
        <v>591</v>
      </c>
      <c r="B92" s="37">
        <v>20</v>
      </c>
      <c r="C92" s="38" t="s">
        <v>6823</v>
      </c>
      <c r="D92" s="37" t="s">
        <v>593</v>
      </c>
      <c r="E92" s="39" t="s">
        <v>6824</v>
      </c>
      <c r="F92" s="40" t="s">
        <v>604</v>
      </c>
      <c r="G92" s="41">
        <v>5</v>
      </c>
      <c r="H92" s="42">
        <v>0</v>
      </c>
      <c r="I92" s="43">
        <f>ROUND(G92*H92,P4)</f>
        <v>0</v>
      </c>
      <c r="J92" s="37"/>
      <c r="O92" s="44">
        <f>I92*0.21</f>
        <v>0</v>
      </c>
      <c r="P92">
        <v>3</v>
      </c>
    </row>
    <row r="93">
      <c r="A93" s="37" t="s">
        <v>596</v>
      </c>
      <c r="B93" s="45"/>
      <c r="C93" s="46"/>
      <c r="D93" s="46"/>
      <c r="E93" s="47" t="s">
        <v>593</v>
      </c>
      <c r="F93" s="46"/>
      <c r="G93" s="46"/>
      <c r="H93" s="46"/>
      <c r="I93" s="46"/>
      <c r="J93" s="48"/>
    </row>
    <row r="94">
      <c r="A94" s="37" t="s">
        <v>630</v>
      </c>
      <c r="B94" s="45"/>
      <c r="C94" s="46"/>
      <c r="D94" s="46"/>
      <c r="E94" s="52" t="s">
        <v>5110</v>
      </c>
      <c r="F94" s="46"/>
      <c r="G94" s="46"/>
      <c r="H94" s="46"/>
      <c r="I94" s="46"/>
      <c r="J94" s="48"/>
    </row>
    <row r="95">
      <c r="A95" s="37" t="s">
        <v>597</v>
      </c>
      <c r="B95" s="45"/>
      <c r="C95" s="46"/>
      <c r="D95" s="46"/>
      <c r="E95" s="47" t="s">
        <v>593</v>
      </c>
      <c r="F95" s="46"/>
      <c r="G95" s="46"/>
      <c r="H95" s="46"/>
      <c r="I95" s="46"/>
      <c r="J95" s="48"/>
    </row>
    <row r="96">
      <c r="A96" s="37" t="s">
        <v>591</v>
      </c>
      <c r="B96" s="37">
        <v>21</v>
      </c>
      <c r="C96" s="38" t="s">
        <v>6229</v>
      </c>
      <c r="D96" s="37" t="s">
        <v>593</v>
      </c>
      <c r="E96" s="39" t="s">
        <v>6230</v>
      </c>
      <c r="F96" s="40" t="s">
        <v>604</v>
      </c>
      <c r="G96" s="41">
        <v>5</v>
      </c>
      <c r="H96" s="42">
        <v>0</v>
      </c>
      <c r="I96" s="43">
        <f>ROUND(G96*H96,P4)</f>
        <v>0</v>
      </c>
      <c r="J96" s="37"/>
      <c r="O96" s="44">
        <f>I96*0.21</f>
        <v>0</v>
      </c>
      <c r="P96">
        <v>3</v>
      </c>
    </row>
    <row r="97">
      <c r="A97" s="37" t="s">
        <v>596</v>
      </c>
      <c r="B97" s="45"/>
      <c r="C97" s="46"/>
      <c r="D97" s="46"/>
      <c r="E97" s="47" t="s">
        <v>593</v>
      </c>
      <c r="F97" s="46"/>
      <c r="G97" s="46"/>
      <c r="H97" s="46"/>
      <c r="I97" s="46"/>
      <c r="J97" s="48"/>
    </row>
    <row r="98">
      <c r="A98" s="37" t="s">
        <v>630</v>
      </c>
      <c r="B98" s="45"/>
      <c r="C98" s="46"/>
      <c r="D98" s="46"/>
      <c r="E98" s="52" t="s">
        <v>5110</v>
      </c>
      <c r="F98" s="46"/>
      <c r="G98" s="46"/>
      <c r="H98" s="46"/>
      <c r="I98" s="46"/>
      <c r="J98" s="48"/>
    </row>
    <row r="99">
      <c r="A99" s="37" t="s">
        <v>597</v>
      </c>
      <c r="B99" s="45"/>
      <c r="C99" s="46"/>
      <c r="D99" s="46"/>
      <c r="E99" s="47" t="s">
        <v>593</v>
      </c>
      <c r="F99" s="46"/>
      <c r="G99" s="46"/>
      <c r="H99" s="46"/>
      <c r="I99" s="46"/>
      <c r="J99" s="48"/>
    </row>
    <row r="100">
      <c r="A100" s="31" t="s">
        <v>589</v>
      </c>
      <c r="B100" s="32"/>
      <c r="C100" s="33" t="s">
        <v>3581</v>
      </c>
      <c r="D100" s="34"/>
      <c r="E100" s="31" t="s">
        <v>3582</v>
      </c>
      <c r="F100" s="34"/>
      <c r="G100" s="34"/>
      <c r="H100" s="34"/>
      <c r="I100" s="35">
        <f>SUMIFS(I101:I156,A101:A156,"P")</f>
        <v>0</v>
      </c>
      <c r="J100" s="36"/>
    </row>
    <row r="101">
      <c r="A101" s="37" t="s">
        <v>591</v>
      </c>
      <c r="B101" s="37">
        <v>22</v>
      </c>
      <c r="C101" s="38" t="s">
        <v>6406</v>
      </c>
      <c r="D101" s="37" t="s">
        <v>593</v>
      </c>
      <c r="E101" s="39" t="s">
        <v>6407</v>
      </c>
      <c r="F101" s="40" t="s">
        <v>604</v>
      </c>
      <c r="G101" s="41">
        <v>5</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c r="A103" s="37" t="s">
        <v>630</v>
      </c>
      <c r="B103" s="45"/>
      <c r="C103" s="46"/>
      <c r="D103" s="46"/>
      <c r="E103" s="52" t="s">
        <v>5110</v>
      </c>
      <c r="F103" s="46"/>
      <c r="G103" s="46"/>
      <c r="H103" s="46"/>
      <c r="I103" s="46"/>
      <c r="J103" s="48"/>
    </row>
    <row r="104">
      <c r="A104" s="37" t="s">
        <v>597</v>
      </c>
      <c r="B104" s="45"/>
      <c r="C104" s="46"/>
      <c r="D104" s="46"/>
      <c r="E104" s="47" t="s">
        <v>593</v>
      </c>
      <c r="F104" s="46"/>
      <c r="G104" s="46"/>
      <c r="H104" s="46"/>
      <c r="I104" s="46"/>
      <c r="J104" s="48"/>
    </row>
    <row r="105">
      <c r="A105" s="37" t="s">
        <v>591</v>
      </c>
      <c r="B105" s="37">
        <v>23</v>
      </c>
      <c r="C105" s="38" t="s">
        <v>7121</v>
      </c>
      <c r="D105" s="37" t="s">
        <v>593</v>
      </c>
      <c r="E105" s="39" t="s">
        <v>7122</v>
      </c>
      <c r="F105" s="40" t="s">
        <v>604</v>
      </c>
      <c r="G105" s="41">
        <v>5</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c r="A107" s="37" t="s">
        <v>630</v>
      </c>
      <c r="B107" s="45"/>
      <c r="C107" s="46"/>
      <c r="D107" s="46"/>
      <c r="E107" s="52" t="s">
        <v>5110</v>
      </c>
      <c r="F107" s="46"/>
      <c r="G107" s="46"/>
      <c r="H107" s="46"/>
      <c r="I107" s="46"/>
      <c r="J107" s="48"/>
    </row>
    <row r="108">
      <c r="A108" s="37" t="s">
        <v>597</v>
      </c>
      <c r="B108" s="45"/>
      <c r="C108" s="46"/>
      <c r="D108" s="46"/>
      <c r="E108" s="47" t="s">
        <v>593</v>
      </c>
      <c r="F108" s="46"/>
      <c r="G108" s="46"/>
      <c r="H108" s="46"/>
      <c r="I108" s="46"/>
      <c r="J108" s="48"/>
    </row>
    <row r="109" ht="30">
      <c r="A109" s="37" t="s">
        <v>591</v>
      </c>
      <c r="B109" s="37">
        <v>24</v>
      </c>
      <c r="C109" s="38" t="s">
        <v>6879</v>
      </c>
      <c r="D109" s="37" t="s">
        <v>593</v>
      </c>
      <c r="E109" s="39" t="s">
        <v>6880</v>
      </c>
      <c r="F109" s="40" t="s">
        <v>595</v>
      </c>
      <c r="G109" s="41">
        <v>51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c r="A111" s="37" t="s">
        <v>630</v>
      </c>
      <c r="B111" s="45"/>
      <c r="C111" s="46"/>
      <c r="D111" s="46"/>
      <c r="E111" s="52" t="s">
        <v>7203</v>
      </c>
      <c r="F111" s="46"/>
      <c r="G111" s="46"/>
      <c r="H111" s="46"/>
      <c r="I111" s="46"/>
      <c r="J111" s="48"/>
    </row>
    <row r="112">
      <c r="A112" s="37" t="s">
        <v>597</v>
      </c>
      <c r="B112" s="45"/>
      <c r="C112" s="46"/>
      <c r="D112" s="46"/>
      <c r="E112" s="47" t="s">
        <v>593</v>
      </c>
      <c r="F112" s="46"/>
      <c r="G112" s="46"/>
      <c r="H112" s="46"/>
      <c r="I112" s="46"/>
      <c r="J112" s="48"/>
    </row>
    <row r="113" ht="30">
      <c r="A113" s="37" t="s">
        <v>591</v>
      </c>
      <c r="B113" s="37">
        <v>25</v>
      </c>
      <c r="C113" s="38" t="s">
        <v>7123</v>
      </c>
      <c r="D113" s="37" t="s">
        <v>593</v>
      </c>
      <c r="E113" s="39" t="s">
        <v>6882</v>
      </c>
      <c r="F113" s="40" t="s">
        <v>604</v>
      </c>
      <c r="G113" s="41">
        <v>6</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c r="A115" s="37" t="s">
        <v>630</v>
      </c>
      <c r="B115" s="45"/>
      <c r="C115" s="46"/>
      <c r="D115" s="46"/>
      <c r="E115" s="52" t="s">
        <v>5186</v>
      </c>
      <c r="F115" s="46"/>
      <c r="G115" s="46"/>
      <c r="H115" s="46"/>
      <c r="I115" s="46"/>
      <c r="J115" s="48"/>
    </row>
    <row r="116">
      <c r="A116" s="37" t="s">
        <v>597</v>
      </c>
      <c r="B116" s="45"/>
      <c r="C116" s="46"/>
      <c r="D116" s="46"/>
      <c r="E116" s="47" t="s">
        <v>593</v>
      </c>
      <c r="F116" s="46"/>
      <c r="G116" s="46"/>
      <c r="H116" s="46"/>
      <c r="I116" s="46"/>
      <c r="J116" s="48"/>
    </row>
    <row r="117" ht="30">
      <c r="A117" s="37" t="s">
        <v>591</v>
      </c>
      <c r="B117" s="37">
        <v>26</v>
      </c>
      <c r="C117" s="38" t="s">
        <v>6416</v>
      </c>
      <c r="D117" s="37" t="s">
        <v>593</v>
      </c>
      <c r="E117" s="39" t="s">
        <v>6417</v>
      </c>
      <c r="F117" s="40" t="s">
        <v>604</v>
      </c>
      <c r="G117" s="41">
        <v>5</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c r="A119" s="37" t="s">
        <v>630</v>
      </c>
      <c r="B119" s="45"/>
      <c r="C119" s="46"/>
      <c r="D119" s="46"/>
      <c r="E119" s="52" t="s">
        <v>5110</v>
      </c>
      <c r="F119" s="46"/>
      <c r="G119" s="46"/>
      <c r="H119" s="46"/>
      <c r="I119" s="46"/>
      <c r="J119" s="48"/>
    </row>
    <row r="120">
      <c r="A120" s="37" t="s">
        <v>597</v>
      </c>
      <c r="B120" s="45"/>
      <c r="C120" s="46"/>
      <c r="D120" s="46"/>
      <c r="E120" s="47" t="s">
        <v>593</v>
      </c>
      <c r="F120" s="46"/>
      <c r="G120" s="46"/>
      <c r="H120" s="46"/>
      <c r="I120" s="46"/>
      <c r="J120" s="48"/>
    </row>
    <row r="121">
      <c r="A121" s="37" t="s">
        <v>591</v>
      </c>
      <c r="B121" s="37">
        <v>27</v>
      </c>
      <c r="C121" s="38" t="s">
        <v>6418</v>
      </c>
      <c r="D121" s="37" t="s">
        <v>593</v>
      </c>
      <c r="E121" s="39" t="s">
        <v>6419</v>
      </c>
      <c r="F121" s="40" t="s">
        <v>604</v>
      </c>
      <c r="G121" s="41">
        <v>5</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c r="A123" s="37" t="s">
        <v>630</v>
      </c>
      <c r="B123" s="45"/>
      <c r="C123" s="46"/>
      <c r="D123" s="46"/>
      <c r="E123" s="52" t="s">
        <v>5110</v>
      </c>
      <c r="F123" s="46"/>
      <c r="G123" s="46"/>
      <c r="H123" s="46"/>
      <c r="I123" s="46"/>
      <c r="J123" s="48"/>
    </row>
    <row r="124">
      <c r="A124" s="37" t="s">
        <v>597</v>
      </c>
      <c r="B124" s="45"/>
      <c r="C124" s="46"/>
      <c r="D124" s="46"/>
      <c r="E124" s="47" t="s">
        <v>593</v>
      </c>
      <c r="F124" s="46"/>
      <c r="G124" s="46"/>
      <c r="H124" s="46"/>
      <c r="I124" s="46"/>
      <c r="J124" s="48"/>
    </row>
    <row r="125" ht="30">
      <c r="A125" s="37" t="s">
        <v>591</v>
      </c>
      <c r="B125" s="37">
        <v>28</v>
      </c>
      <c r="C125" s="38" t="s">
        <v>5814</v>
      </c>
      <c r="D125" s="37" t="s">
        <v>593</v>
      </c>
      <c r="E125" s="39" t="s">
        <v>5815</v>
      </c>
      <c r="F125" s="40" t="s">
        <v>604</v>
      </c>
      <c r="G125" s="41">
        <v>5</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c r="A127" s="37" t="s">
        <v>630</v>
      </c>
      <c r="B127" s="45"/>
      <c r="C127" s="46"/>
      <c r="D127" s="46"/>
      <c r="E127" s="52" t="s">
        <v>5110</v>
      </c>
      <c r="F127" s="46"/>
      <c r="G127" s="46"/>
      <c r="H127" s="46"/>
      <c r="I127" s="46"/>
      <c r="J127" s="48"/>
    </row>
    <row r="128">
      <c r="A128" s="37" t="s">
        <v>597</v>
      </c>
      <c r="B128" s="45"/>
      <c r="C128" s="46"/>
      <c r="D128" s="46"/>
      <c r="E128" s="47" t="s">
        <v>593</v>
      </c>
      <c r="F128" s="46"/>
      <c r="G128" s="46"/>
      <c r="H128" s="46"/>
      <c r="I128" s="46"/>
      <c r="J128" s="48"/>
    </row>
    <row r="129">
      <c r="A129" s="37" t="s">
        <v>591</v>
      </c>
      <c r="B129" s="37">
        <v>29</v>
      </c>
      <c r="C129" s="38" t="s">
        <v>7124</v>
      </c>
      <c r="D129" s="37" t="s">
        <v>593</v>
      </c>
      <c r="E129" s="39" t="s">
        <v>7125</v>
      </c>
      <c r="F129" s="40" t="s">
        <v>604</v>
      </c>
      <c r="G129" s="41">
        <v>20</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c r="A131" s="37" t="s">
        <v>630</v>
      </c>
      <c r="B131" s="45"/>
      <c r="C131" s="46"/>
      <c r="D131" s="46"/>
      <c r="E131" s="52" t="s">
        <v>5160</v>
      </c>
      <c r="F131" s="46"/>
      <c r="G131" s="46"/>
      <c r="H131" s="46"/>
      <c r="I131" s="46"/>
      <c r="J131" s="48"/>
    </row>
    <row r="132">
      <c r="A132" s="37" t="s">
        <v>597</v>
      </c>
      <c r="B132" s="45"/>
      <c r="C132" s="46"/>
      <c r="D132" s="46"/>
      <c r="E132" s="47" t="s">
        <v>593</v>
      </c>
      <c r="F132" s="46"/>
      <c r="G132" s="46"/>
      <c r="H132" s="46"/>
      <c r="I132" s="46"/>
      <c r="J132" s="48"/>
    </row>
    <row r="133">
      <c r="A133" s="37" t="s">
        <v>591</v>
      </c>
      <c r="B133" s="37">
        <v>30</v>
      </c>
      <c r="C133" s="38" t="s">
        <v>6843</v>
      </c>
      <c r="D133" s="37" t="s">
        <v>593</v>
      </c>
      <c r="E133" s="39" t="s">
        <v>7205</v>
      </c>
      <c r="F133" s="40" t="s">
        <v>604</v>
      </c>
      <c r="G133" s="41">
        <v>2</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c r="A135" s="37" t="s">
        <v>630</v>
      </c>
      <c r="B135" s="45"/>
      <c r="C135" s="46"/>
      <c r="D135" s="46"/>
      <c r="E135" s="52" t="s">
        <v>869</v>
      </c>
      <c r="F135" s="46"/>
      <c r="G135" s="46"/>
      <c r="H135" s="46"/>
      <c r="I135" s="46"/>
      <c r="J135" s="48"/>
    </row>
    <row r="136">
      <c r="A136" s="37" t="s">
        <v>597</v>
      </c>
      <c r="B136" s="45"/>
      <c r="C136" s="46"/>
      <c r="D136" s="46"/>
      <c r="E136" s="47" t="s">
        <v>593</v>
      </c>
      <c r="F136" s="46"/>
      <c r="G136" s="46"/>
      <c r="H136" s="46"/>
      <c r="I136" s="46"/>
      <c r="J136" s="48"/>
    </row>
    <row r="137">
      <c r="A137" s="37" t="s">
        <v>591</v>
      </c>
      <c r="B137" s="37">
        <v>31</v>
      </c>
      <c r="C137" s="38" t="s">
        <v>7126</v>
      </c>
      <c r="D137" s="37" t="s">
        <v>593</v>
      </c>
      <c r="E137" s="39" t="s">
        <v>7127</v>
      </c>
      <c r="F137" s="40" t="s">
        <v>604</v>
      </c>
      <c r="G137" s="41">
        <v>20</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c r="A139" s="37" t="s">
        <v>630</v>
      </c>
      <c r="B139" s="45"/>
      <c r="C139" s="46"/>
      <c r="D139" s="46"/>
      <c r="E139" s="52" t="s">
        <v>5160</v>
      </c>
      <c r="F139" s="46"/>
      <c r="G139" s="46"/>
      <c r="H139" s="46"/>
      <c r="I139" s="46"/>
      <c r="J139" s="48"/>
    </row>
    <row r="140">
      <c r="A140" s="37" t="s">
        <v>597</v>
      </c>
      <c r="B140" s="45"/>
      <c r="C140" s="46"/>
      <c r="D140" s="46"/>
      <c r="E140" s="47" t="s">
        <v>593</v>
      </c>
      <c r="F140" s="46"/>
      <c r="G140" s="46"/>
      <c r="H140" s="46"/>
      <c r="I140" s="46"/>
      <c r="J140" s="48"/>
    </row>
    <row r="141">
      <c r="A141" s="37" t="s">
        <v>591</v>
      </c>
      <c r="B141" s="37">
        <v>32</v>
      </c>
      <c r="C141" s="38" t="s">
        <v>7206</v>
      </c>
      <c r="D141" s="37" t="s">
        <v>593</v>
      </c>
      <c r="E141" s="39" t="s">
        <v>7207</v>
      </c>
      <c r="F141" s="40" t="s">
        <v>604</v>
      </c>
      <c r="G141" s="41">
        <v>2</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c r="A143" s="37" t="s">
        <v>630</v>
      </c>
      <c r="B143" s="45"/>
      <c r="C143" s="46"/>
      <c r="D143" s="46"/>
      <c r="E143" s="52" t="s">
        <v>869</v>
      </c>
      <c r="F143" s="46"/>
      <c r="G143" s="46"/>
      <c r="H143" s="46"/>
      <c r="I143" s="46"/>
      <c r="J143" s="48"/>
    </row>
    <row r="144">
      <c r="A144" s="37" t="s">
        <v>597</v>
      </c>
      <c r="B144" s="45"/>
      <c r="C144" s="46"/>
      <c r="D144" s="46"/>
      <c r="E144" s="47" t="s">
        <v>593</v>
      </c>
      <c r="F144" s="46"/>
      <c r="G144" s="46"/>
      <c r="H144" s="46"/>
      <c r="I144" s="46"/>
      <c r="J144" s="48"/>
    </row>
    <row r="145" ht="30">
      <c r="A145" s="37" t="s">
        <v>591</v>
      </c>
      <c r="B145" s="37">
        <v>33</v>
      </c>
      <c r="C145" s="38" t="s">
        <v>6341</v>
      </c>
      <c r="D145" s="37" t="s">
        <v>593</v>
      </c>
      <c r="E145" s="39" t="s">
        <v>7128</v>
      </c>
      <c r="F145" s="40" t="s">
        <v>604</v>
      </c>
      <c r="G145" s="41">
        <v>5</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c r="A147" s="37" t="s">
        <v>630</v>
      </c>
      <c r="B147" s="45"/>
      <c r="C147" s="46"/>
      <c r="D147" s="46"/>
      <c r="E147" s="52" t="s">
        <v>5110</v>
      </c>
      <c r="F147" s="46"/>
      <c r="G147" s="46"/>
      <c r="H147" s="46"/>
      <c r="I147" s="46"/>
      <c r="J147" s="48"/>
    </row>
    <row r="148">
      <c r="A148" s="37" t="s">
        <v>597</v>
      </c>
      <c r="B148" s="45"/>
      <c r="C148" s="46"/>
      <c r="D148" s="46"/>
      <c r="E148" s="47" t="s">
        <v>593</v>
      </c>
      <c r="F148" s="46"/>
      <c r="G148" s="46"/>
      <c r="H148" s="46"/>
      <c r="I148" s="46"/>
      <c r="J148" s="48"/>
    </row>
    <row r="149">
      <c r="A149" s="37" t="s">
        <v>591</v>
      </c>
      <c r="B149" s="37">
        <v>34</v>
      </c>
      <c r="C149" s="38" t="s">
        <v>5733</v>
      </c>
      <c r="D149" s="37" t="s">
        <v>593</v>
      </c>
      <c r="E149" s="39" t="s">
        <v>7129</v>
      </c>
      <c r="F149" s="40" t="s">
        <v>604</v>
      </c>
      <c r="G149" s="41">
        <v>6</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c r="A151" s="37" t="s">
        <v>630</v>
      </c>
      <c r="B151" s="45"/>
      <c r="C151" s="46"/>
      <c r="D151" s="46"/>
      <c r="E151" s="52" t="s">
        <v>5186</v>
      </c>
      <c r="F151" s="46"/>
      <c r="G151" s="46"/>
      <c r="H151" s="46"/>
      <c r="I151" s="46"/>
      <c r="J151" s="48"/>
    </row>
    <row r="152">
      <c r="A152" s="37" t="s">
        <v>597</v>
      </c>
      <c r="B152" s="45"/>
      <c r="C152" s="46"/>
      <c r="D152" s="46"/>
      <c r="E152" s="47" t="s">
        <v>593</v>
      </c>
      <c r="F152" s="46"/>
      <c r="G152" s="46"/>
      <c r="H152" s="46"/>
      <c r="I152" s="46"/>
      <c r="J152" s="48"/>
    </row>
    <row r="153">
      <c r="A153" s="37" t="s">
        <v>591</v>
      </c>
      <c r="B153" s="37">
        <v>35</v>
      </c>
      <c r="C153" s="38" t="s">
        <v>7208</v>
      </c>
      <c r="D153" s="37" t="s">
        <v>593</v>
      </c>
      <c r="E153" s="39" t="s">
        <v>7209</v>
      </c>
      <c r="F153" s="40" t="s">
        <v>604</v>
      </c>
      <c r="G153" s="41">
        <v>9</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c r="A155" s="37" t="s">
        <v>630</v>
      </c>
      <c r="B155" s="45"/>
      <c r="C155" s="46"/>
      <c r="D155" s="46"/>
      <c r="E155" s="52" t="s">
        <v>5449</v>
      </c>
      <c r="F155" s="46"/>
      <c r="G155" s="46"/>
      <c r="H155" s="46"/>
      <c r="I155" s="46"/>
      <c r="J155" s="48"/>
    </row>
    <row r="156">
      <c r="A156" s="37" t="s">
        <v>597</v>
      </c>
      <c r="B156" s="45"/>
      <c r="C156" s="46"/>
      <c r="D156" s="46"/>
      <c r="E156" s="47" t="s">
        <v>593</v>
      </c>
      <c r="F156" s="46"/>
      <c r="G156" s="46"/>
      <c r="H156" s="46"/>
      <c r="I156" s="46"/>
      <c r="J156" s="48"/>
    </row>
    <row r="157">
      <c r="A157" s="31" t="s">
        <v>589</v>
      </c>
      <c r="B157" s="32"/>
      <c r="C157" s="33" t="s">
        <v>946</v>
      </c>
      <c r="D157" s="34"/>
      <c r="E157" s="31" t="s">
        <v>947</v>
      </c>
      <c r="F157" s="34"/>
      <c r="G157" s="34"/>
      <c r="H157" s="34"/>
      <c r="I157" s="35">
        <f>SUMIFS(I158:I161,A158:A161,"P")</f>
        <v>0</v>
      </c>
      <c r="J157" s="36"/>
    </row>
    <row r="158" ht="45">
      <c r="A158" s="37" t="s">
        <v>591</v>
      </c>
      <c r="B158" s="37">
        <v>36</v>
      </c>
      <c r="C158" s="38" t="s">
        <v>948</v>
      </c>
      <c r="D158" s="37" t="s">
        <v>949</v>
      </c>
      <c r="E158" s="39" t="s">
        <v>950</v>
      </c>
      <c r="F158" s="40" t="s">
        <v>951</v>
      </c>
      <c r="G158" s="41">
        <v>187.75999999999999</v>
      </c>
      <c r="H158" s="42">
        <v>0</v>
      </c>
      <c r="I158" s="43">
        <f>ROUND(G158*H158,P4)</f>
        <v>0</v>
      </c>
      <c r="J158" s="37"/>
      <c r="O158" s="44">
        <f>I158*0.21</f>
        <v>0</v>
      </c>
      <c r="P158">
        <v>3</v>
      </c>
    </row>
    <row r="159">
      <c r="A159" s="37" t="s">
        <v>596</v>
      </c>
      <c r="B159" s="45"/>
      <c r="C159" s="46"/>
      <c r="D159" s="46"/>
      <c r="E159" s="39" t="s">
        <v>952</v>
      </c>
      <c r="F159" s="46"/>
      <c r="G159" s="46"/>
      <c r="H159" s="46"/>
      <c r="I159" s="46"/>
      <c r="J159" s="48"/>
    </row>
    <row r="160" ht="240">
      <c r="A160" s="37" t="s">
        <v>630</v>
      </c>
      <c r="B160" s="45"/>
      <c r="C160" s="46"/>
      <c r="D160" s="46"/>
      <c r="E160" s="52" t="s">
        <v>7210</v>
      </c>
      <c r="F160" s="46"/>
      <c r="G160" s="46"/>
      <c r="H160" s="46"/>
      <c r="I160" s="46"/>
      <c r="J160" s="48"/>
    </row>
    <row r="161" ht="120">
      <c r="A161" s="37" t="s">
        <v>597</v>
      </c>
      <c r="B161" s="45"/>
      <c r="C161" s="46"/>
      <c r="D161" s="46"/>
      <c r="E161" s="39" t="s">
        <v>954</v>
      </c>
      <c r="F161" s="46"/>
      <c r="G161" s="46"/>
      <c r="H161" s="46"/>
      <c r="I161" s="46"/>
      <c r="J161" s="48"/>
    </row>
    <row r="162">
      <c r="A162" s="31" t="s">
        <v>589</v>
      </c>
      <c r="B162" s="32"/>
      <c r="C162" s="33" t="s">
        <v>1578</v>
      </c>
      <c r="D162" s="34"/>
      <c r="E162" s="31" t="s">
        <v>1579</v>
      </c>
      <c r="F162" s="34"/>
      <c r="G162" s="34"/>
      <c r="H162" s="34"/>
      <c r="I162" s="35">
        <f>SUMIFS(I163:I166,A163:A166,"P")</f>
        <v>0</v>
      </c>
      <c r="J162" s="36"/>
    </row>
    <row r="163">
      <c r="A163" s="37" t="s">
        <v>591</v>
      </c>
      <c r="B163" s="37">
        <v>37</v>
      </c>
      <c r="C163" s="38" t="s">
        <v>5740</v>
      </c>
      <c r="D163" s="37" t="s">
        <v>593</v>
      </c>
      <c r="E163" s="39" t="s">
        <v>5741</v>
      </c>
      <c r="F163" s="40" t="s">
        <v>951</v>
      </c>
      <c r="G163" s="41">
        <v>142.45699999999999</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c r="A165" s="37" t="s">
        <v>630</v>
      </c>
      <c r="B165" s="45"/>
      <c r="C165" s="46"/>
      <c r="D165" s="46"/>
      <c r="E165" s="52" t="s">
        <v>7211</v>
      </c>
      <c r="F165" s="46"/>
      <c r="G165" s="46"/>
      <c r="H165" s="46"/>
      <c r="I165" s="46"/>
      <c r="J165" s="48"/>
    </row>
    <row r="166">
      <c r="A166" s="37" t="s">
        <v>597</v>
      </c>
      <c r="B166" s="45"/>
      <c r="C166" s="46"/>
      <c r="D166" s="46"/>
      <c r="E166" s="47" t="s">
        <v>593</v>
      </c>
      <c r="F166" s="46"/>
      <c r="G166" s="46"/>
      <c r="H166" s="46"/>
      <c r="I166" s="46"/>
      <c r="J166" s="48"/>
    </row>
    <row r="167">
      <c r="A167" s="31" t="s">
        <v>589</v>
      </c>
      <c r="B167" s="32"/>
      <c r="C167" s="33" t="s">
        <v>1825</v>
      </c>
      <c r="D167" s="34"/>
      <c r="E167" s="31" t="s">
        <v>1826</v>
      </c>
      <c r="F167" s="34"/>
      <c r="G167" s="34"/>
      <c r="H167" s="34"/>
      <c r="I167" s="35">
        <f>SUMIFS(I168:I175,A168:A175,"P")</f>
        <v>0</v>
      </c>
      <c r="J167" s="36"/>
    </row>
    <row r="168">
      <c r="A168" s="37" t="s">
        <v>591</v>
      </c>
      <c r="B168" s="37">
        <v>38</v>
      </c>
      <c r="C168" s="38" t="s">
        <v>5470</v>
      </c>
      <c r="D168" s="37" t="s">
        <v>593</v>
      </c>
      <c r="E168" s="39" t="s">
        <v>5375</v>
      </c>
      <c r="F168" s="40" t="s">
        <v>1829</v>
      </c>
      <c r="G168" s="41">
        <v>1</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c r="A170" s="37" t="s">
        <v>630</v>
      </c>
      <c r="B170" s="45"/>
      <c r="C170" s="46"/>
      <c r="D170" s="46"/>
      <c r="E170" s="52" t="s">
        <v>885</v>
      </c>
      <c r="F170" s="46"/>
      <c r="G170" s="46"/>
      <c r="H170" s="46"/>
      <c r="I170" s="46"/>
      <c r="J170" s="48"/>
    </row>
    <row r="171">
      <c r="A171" s="37" t="s">
        <v>597</v>
      </c>
      <c r="B171" s="45"/>
      <c r="C171" s="46"/>
      <c r="D171" s="46"/>
      <c r="E171" s="47" t="s">
        <v>593</v>
      </c>
      <c r="F171" s="46"/>
      <c r="G171" s="46"/>
      <c r="H171" s="46"/>
      <c r="I171" s="46"/>
      <c r="J171" s="48"/>
    </row>
    <row r="172">
      <c r="A172" s="37" t="s">
        <v>591</v>
      </c>
      <c r="B172" s="37">
        <v>39</v>
      </c>
      <c r="C172" s="38" t="s">
        <v>5472</v>
      </c>
      <c r="D172" s="37" t="s">
        <v>593</v>
      </c>
      <c r="E172" s="39" t="s">
        <v>5379</v>
      </c>
      <c r="F172" s="40" t="s">
        <v>1829</v>
      </c>
      <c r="G172" s="41">
        <v>1</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c r="A174" s="37" t="s">
        <v>630</v>
      </c>
      <c r="B174" s="45"/>
      <c r="C174" s="46"/>
      <c r="D174" s="46"/>
      <c r="E174" s="52" t="s">
        <v>885</v>
      </c>
      <c r="F174" s="46"/>
      <c r="G174" s="46"/>
      <c r="H174" s="46"/>
      <c r="I174" s="46"/>
      <c r="J174" s="48"/>
    </row>
    <row r="175">
      <c r="A175" s="37" t="s">
        <v>597</v>
      </c>
      <c r="B175" s="49"/>
      <c r="C175" s="50"/>
      <c r="D175" s="50"/>
      <c r="E175" s="53" t="s">
        <v>593</v>
      </c>
      <c r="F175" s="50"/>
      <c r="G175" s="50"/>
      <c r="H175" s="50"/>
      <c r="I175" s="50"/>
      <c r="J175" s="51"/>
    </row>
  </sheetData>
  <sheetProtection sheet="1" objects="1" scenarios="1" spinCount="100000" saltValue="tkS+JtoSL3VA8kE46jDYC18cgsOsSV/Ey2WfinrtA5IGyWrC/i6dAudjhf5OmebYHgSYmTY0U61Bt90lB9MYgQ==" hashValue="mI5xf98mpAAocEyrT1TwsHDhTLw1yuum8YjAmwc3JWzWIGA3jXiiTM9FsTJnAIXdykpfi3vyfKqZDkiYGCBig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7212</v>
      </c>
      <c r="I3" s="25">
        <f>SUMIFS(I11:I24,A11:A24,"SD")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5008</v>
      </c>
      <c r="D6" s="22"/>
      <c r="E6" s="23" t="s">
        <v>245</v>
      </c>
      <c r="F6" s="17"/>
      <c r="G6" s="17"/>
      <c r="H6" s="17"/>
      <c r="I6" s="17"/>
      <c r="J6" s="19"/>
    </row>
    <row r="7">
      <c r="A7" s="3" t="s">
        <v>576</v>
      </c>
      <c r="B7" s="20" t="s">
        <v>577</v>
      </c>
      <c r="C7" s="21" t="s">
        <v>7212</v>
      </c>
      <c r="D7" s="22"/>
      <c r="E7" s="23" t="s">
        <v>319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3581</v>
      </c>
      <c r="D11" s="34"/>
      <c r="E11" s="31" t="s">
        <v>3582</v>
      </c>
      <c r="F11" s="34"/>
      <c r="G11" s="34"/>
      <c r="H11" s="34"/>
      <c r="I11" s="35">
        <f>SUMIFS(I12:I19,A12:A19,"P")</f>
        <v>0</v>
      </c>
      <c r="J11" s="36"/>
    </row>
    <row r="12">
      <c r="A12" s="37" t="s">
        <v>591</v>
      </c>
      <c r="B12" s="37">
        <v>1</v>
      </c>
      <c r="C12" s="38" t="s">
        <v>7213</v>
      </c>
      <c r="D12" s="37" t="s">
        <v>593</v>
      </c>
      <c r="E12" s="39" t="s">
        <v>7214</v>
      </c>
      <c r="F12" s="40" t="s">
        <v>595</v>
      </c>
      <c r="G12" s="41">
        <v>51</v>
      </c>
      <c r="H12" s="42">
        <v>0</v>
      </c>
      <c r="I12" s="43">
        <f>ROUND(G12*H12,P4)</f>
        <v>0</v>
      </c>
      <c r="J12" s="37"/>
      <c r="O12" s="44">
        <f>I12*0.21</f>
        <v>0</v>
      </c>
      <c r="P12">
        <v>3</v>
      </c>
    </row>
    <row r="13">
      <c r="A13" s="37" t="s">
        <v>596</v>
      </c>
      <c r="B13" s="45"/>
      <c r="C13" s="46"/>
      <c r="D13" s="46"/>
      <c r="E13" s="47" t="s">
        <v>593</v>
      </c>
      <c r="F13" s="46"/>
      <c r="G13" s="46"/>
      <c r="H13" s="46"/>
      <c r="I13" s="46"/>
      <c r="J13" s="48"/>
    </row>
    <row r="14">
      <c r="A14" s="37" t="s">
        <v>630</v>
      </c>
      <c r="B14" s="45"/>
      <c r="C14" s="46"/>
      <c r="D14" s="46"/>
      <c r="E14" s="52" t="s">
        <v>7203</v>
      </c>
      <c r="F14" s="46"/>
      <c r="G14" s="46"/>
      <c r="H14" s="46"/>
      <c r="I14" s="46"/>
      <c r="J14" s="48"/>
    </row>
    <row r="15">
      <c r="A15" s="37" t="s">
        <v>597</v>
      </c>
      <c r="B15" s="45"/>
      <c r="C15" s="46"/>
      <c r="D15" s="46"/>
      <c r="E15" s="47" t="s">
        <v>593</v>
      </c>
      <c r="F15" s="46"/>
      <c r="G15" s="46"/>
      <c r="H15" s="46"/>
      <c r="I15" s="46"/>
      <c r="J15" s="48"/>
    </row>
    <row r="16" ht="30">
      <c r="A16" s="37" t="s">
        <v>591</v>
      </c>
      <c r="B16" s="37">
        <v>2</v>
      </c>
      <c r="C16" s="38" t="s">
        <v>5760</v>
      </c>
      <c r="D16" s="37" t="s">
        <v>593</v>
      </c>
      <c r="E16" s="39" t="s">
        <v>5761</v>
      </c>
      <c r="F16" s="40" t="s">
        <v>629</v>
      </c>
      <c r="G16" s="41">
        <v>0.10000000000000001</v>
      </c>
      <c r="H16" s="42">
        <v>0</v>
      </c>
      <c r="I16" s="43">
        <f>ROUND(G16*H16,P4)</f>
        <v>0</v>
      </c>
      <c r="J16" s="37"/>
      <c r="O16" s="44">
        <f>I16*0.21</f>
        <v>0</v>
      </c>
      <c r="P16">
        <v>3</v>
      </c>
    </row>
    <row r="17">
      <c r="A17" s="37" t="s">
        <v>596</v>
      </c>
      <c r="B17" s="45"/>
      <c r="C17" s="46"/>
      <c r="D17" s="46"/>
      <c r="E17" s="47" t="s">
        <v>593</v>
      </c>
      <c r="F17" s="46"/>
      <c r="G17" s="46"/>
      <c r="H17" s="46"/>
      <c r="I17" s="46"/>
      <c r="J17" s="48"/>
    </row>
    <row r="18">
      <c r="A18" s="37" t="s">
        <v>630</v>
      </c>
      <c r="B18" s="45"/>
      <c r="C18" s="46"/>
      <c r="D18" s="46"/>
      <c r="E18" s="52" t="s">
        <v>5762</v>
      </c>
      <c r="F18" s="46"/>
      <c r="G18" s="46"/>
      <c r="H18" s="46"/>
      <c r="I18" s="46"/>
      <c r="J18" s="48"/>
    </row>
    <row r="19">
      <c r="A19" s="37" t="s">
        <v>597</v>
      </c>
      <c r="B19" s="45"/>
      <c r="C19" s="46"/>
      <c r="D19" s="46"/>
      <c r="E19" s="47" t="s">
        <v>593</v>
      </c>
      <c r="F19" s="46"/>
      <c r="G19" s="46"/>
      <c r="H19" s="46"/>
      <c r="I19" s="46"/>
      <c r="J19" s="48"/>
    </row>
    <row r="20">
      <c r="A20" s="31" t="s">
        <v>589</v>
      </c>
      <c r="B20" s="32"/>
      <c r="C20" s="33" t="s">
        <v>946</v>
      </c>
      <c r="D20" s="34"/>
      <c r="E20" s="31" t="s">
        <v>947</v>
      </c>
      <c r="F20" s="34"/>
      <c r="G20" s="34"/>
      <c r="H20" s="34"/>
      <c r="I20" s="35">
        <f>SUMIFS(I21:I24,A21:A24,"P")</f>
        <v>0</v>
      </c>
      <c r="J20" s="36"/>
    </row>
    <row r="21" ht="60">
      <c r="A21" s="37" t="s">
        <v>591</v>
      </c>
      <c r="B21" s="37">
        <v>3</v>
      </c>
      <c r="C21" s="38" t="s">
        <v>5736</v>
      </c>
      <c r="D21" s="37" t="s">
        <v>5737</v>
      </c>
      <c r="E21" s="39" t="s">
        <v>5738</v>
      </c>
      <c r="F21" s="40" t="s">
        <v>951</v>
      </c>
      <c r="G21" s="41">
        <v>0.14899999999999999</v>
      </c>
      <c r="H21" s="42">
        <v>0</v>
      </c>
      <c r="I21" s="43">
        <f>ROUND(G21*H21,P4)</f>
        <v>0</v>
      </c>
      <c r="J21" s="37"/>
      <c r="O21" s="44">
        <f>I21*0.21</f>
        <v>0</v>
      </c>
      <c r="P21">
        <v>3</v>
      </c>
    </row>
    <row r="22">
      <c r="A22" s="37" t="s">
        <v>596</v>
      </c>
      <c r="B22" s="45"/>
      <c r="C22" s="46"/>
      <c r="D22" s="46"/>
      <c r="E22" s="39" t="s">
        <v>952</v>
      </c>
      <c r="F22" s="46"/>
      <c r="G22" s="46"/>
      <c r="H22" s="46"/>
      <c r="I22" s="46"/>
      <c r="J22" s="48"/>
    </row>
    <row r="23" ht="195">
      <c r="A23" s="37" t="s">
        <v>630</v>
      </c>
      <c r="B23" s="45"/>
      <c r="C23" s="46"/>
      <c r="D23" s="46"/>
      <c r="E23" s="52" t="s">
        <v>7215</v>
      </c>
      <c r="F23" s="46"/>
      <c r="G23" s="46"/>
      <c r="H23" s="46"/>
      <c r="I23" s="46"/>
      <c r="J23" s="48"/>
    </row>
    <row r="24" ht="120">
      <c r="A24" s="37" t="s">
        <v>597</v>
      </c>
      <c r="B24" s="49"/>
      <c r="C24" s="50"/>
      <c r="D24" s="50"/>
      <c r="E24" s="39" t="s">
        <v>954</v>
      </c>
      <c r="F24" s="50"/>
      <c r="G24" s="50"/>
      <c r="H24" s="50"/>
      <c r="I24" s="50"/>
      <c r="J24" s="51"/>
    </row>
  </sheetData>
  <sheetProtection sheet="1" objects="1" scenarios="1" spinCount="100000" saltValue="l8VYxDxihmIfOJQkM3vrf2BBRPS76lD/OUeEUVP4PczP2juB6xZ8bp16yFMvF/Sw+ih6Bop8nmEQmaOiSyattw==" hashValue="KWxnz5nPH4zgBaD0V2EqJGFmRWlzcXPip0nJdD0gZWNL2X7qaHmtBHj4u4Eb5mh/+NzoZLb5EkMZL2RTA89D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7216</v>
      </c>
      <c r="I3" s="25">
        <f>SUMIFS(I12:I486,A12:A486,"SD")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7217</v>
      </c>
      <c r="D6" s="22"/>
      <c r="E6" s="23" t="s">
        <v>321</v>
      </c>
      <c r="F6" s="17"/>
      <c r="G6" s="17"/>
      <c r="H6" s="17"/>
      <c r="I6" s="17"/>
      <c r="J6" s="19"/>
    </row>
    <row r="7">
      <c r="A7" s="3" t="s">
        <v>576</v>
      </c>
      <c r="B7" s="20" t="s">
        <v>571</v>
      </c>
      <c r="C7" s="21" t="s">
        <v>7218</v>
      </c>
      <c r="D7" s="22"/>
      <c r="E7" s="23" t="s">
        <v>323</v>
      </c>
      <c r="F7" s="17"/>
      <c r="G7" s="17"/>
      <c r="H7" s="17"/>
      <c r="I7" s="17"/>
      <c r="J7" s="19"/>
    </row>
    <row r="8">
      <c r="A8" s="3" t="s">
        <v>1343</v>
      </c>
      <c r="B8" s="20" t="s">
        <v>577</v>
      </c>
      <c r="C8" s="21" t="s">
        <v>7216</v>
      </c>
      <c r="D8" s="22"/>
      <c r="E8" s="23" t="s">
        <v>323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SUMIFS(I13:I28,A13:A28,"P")</f>
        <v>0</v>
      </c>
      <c r="J12" s="36"/>
    </row>
    <row r="13">
      <c r="A13" s="37" t="s">
        <v>591</v>
      </c>
      <c r="B13" s="37">
        <v>1</v>
      </c>
      <c r="C13" s="38" t="s">
        <v>3815</v>
      </c>
      <c r="D13" s="37" t="s">
        <v>593</v>
      </c>
      <c r="E13" s="39" t="s">
        <v>3310</v>
      </c>
      <c r="F13" s="40" t="s">
        <v>1559</v>
      </c>
      <c r="G13" s="41">
        <v>1</v>
      </c>
      <c r="H13" s="42">
        <v>0</v>
      </c>
      <c r="I13" s="43">
        <f>ROUND(G13*H13,P4)</f>
        <v>0</v>
      </c>
      <c r="J13" s="37"/>
      <c r="O13" s="44">
        <f>I13*0.21</f>
        <v>0</v>
      </c>
      <c r="P13">
        <v>3</v>
      </c>
    </row>
    <row r="14">
      <c r="A14" s="37" t="s">
        <v>596</v>
      </c>
      <c r="B14" s="45"/>
      <c r="C14" s="46"/>
      <c r="D14" s="46"/>
      <c r="E14" s="39" t="s">
        <v>7219</v>
      </c>
      <c r="F14" s="46"/>
      <c r="G14" s="46"/>
      <c r="H14" s="46"/>
      <c r="I14" s="46"/>
      <c r="J14" s="48"/>
    </row>
    <row r="15">
      <c r="A15" s="37" t="s">
        <v>630</v>
      </c>
      <c r="B15" s="45"/>
      <c r="C15" s="46"/>
      <c r="D15" s="46"/>
      <c r="E15" s="52" t="s">
        <v>7220</v>
      </c>
      <c r="F15" s="46"/>
      <c r="G15" s="46"/>
      <c r="H15" s="46"/>
      <c r="I15" s="46"/>
      <c r="J15" s="48"/>
    </row>
    <row r="16" ht="30">
      <c r="A16" s="37" t="s">
        <v>597</v>
      </c>
      <c r="B16" s="45"/>
      <c r="C16" s="46"/>
      <c r="D16" s="46"/>
      <c r="E16" s="39" t="s">
        <v>3311</v>
      </c>
      <c r="F16" s="46"/>
      <c r="G16" s="46"/>
      <c r="H16" s="46"/>
      <c r="I16" s="46"/>
      <c r="J16" s="48"/>
    </row>
    <row r="17">
      <c r="A17" s="37" t="s">
        <v>591</v>
      </c>
      <c r="B17" s="37">
        <v>2</v>
      </c>
      <c r="C17" s="38" t="s">
        <v>7221</v>
      </c>
      <c r="D17" s="37" t="s">
        <v>590</v>
      </c>
      <c r="E17" s="39" t="s">
        <v>7222</v>
      </c>
      <c r="F17" s="40" t="s">
        <v>1559</v>
      </c>
      <c r="G17" s="41">
        <v>1</v>
      </c>
      <c r="H17" s="42">
        <v>0</v>
      </c>
      <c r="I17" s="43">
        <f>ROUND(G17*H17,P4)</f>
        <v>0</v>
      </c>
      <c r="J17" s="37"/>
      <c r="O17" s="44">
        <f>I17*0.21</f>
        <v>0</v>
      </c>
      <c r="P17">
        <v>3</v>
      </c>
    </row>
    <row r="18">
      <c r="A18" s="37" t="s">
        <v>596</v>
      </c>
      <c r="B18" s="45"/>
      <c r="C18" s="46"/>
      <c r="D18" s="46"/>
      <c r="E18" s="39" t="s">
        <v>7223</v>
      </c>
      <c r="F18" s="46"/>
      <c r="G18" s="46"/>
      <c r="H18" s="46"/>
      <c r="I18" s="46"/>
      <c r="J18" s="48"/>
    </row>
    <row r="19" ht="255">
      <c r="A19" s="37" t="s">
        <v>630</v>
      </c>
      <c r="B19" s="45"/>
      <c r="C19" s="46"/>
      <c r="D19" s="46"/>
      <c r="E19" s="52" t="s">
        <v>7224</v>
      </c>
      <c r="F19" s="46"/>
      <c r="G19" s="46"/>
      <c r="H19" s="46"/>
      <c r="I19" s="46"/>
      <c r="J19" s="48"/>
    </row>
    <row r="20" ht="30">
      <c r="A20" s="37" t="s">
        <v>597</v>
      </c>
      <c r="B20" s="45"/>
      <c r="C20" s="46"/>
      <c r="D20" s="46"/>
      <c r="E20" s="39" t="s">
        <v>3311</v>
      </c>
      <c r="F20" s="46"/>
      <c r="G20" s="46"/>
      <c r="H20" s="46"/>
      <c r="I20" s="46"/>
      <c r="J20" s="48"/>
    </row>
    <row r="21">
      <c r="A21" s="37" t="s">
        <v>591</v>
      </c>
      <c r="B21" s="37">
        <v>3</v>
      </c>
      <c r="C21" s="38" t="s">
        <v>7221</v>
      </c>
      <c r="D21" s="37" t="s">
        <v>641</v>
      </c>
      <c r="E21" s="39" t="s">
        <v>7222</v>
      </c>
      <c r="F21" s="40" t="s">
        <v>1559</v>
      </c>
      <c r="G21" s="41">
        <v>1</v>
      </c>
      <c r="H21" s="42">
        <v>0</v>
      </c>
      <c r="I21" s="43">
        <f>ROUND(G21*H21,P4)</f>
        <v>0</v>
      </c>
      <c r="J21" s="37"/>
      <c r="O21" s="44">
        <f>I21*0.21</f>
        <v>0</v>
      </c>
      <c r="P21">
        <v>3</v>
      </c>
    </row>
    <row r="22">
      <c r="A22" s="37" t="s">
        <v>596</v>
      </c>
      <c r="B22" s="45"/>
      <c r="C22" s="46"/>
      <c r="D22" s="46"/>
      <c r="E22" s="39" t="s">
        <v>7225</v>
      </c>
      <c r="F22" s="46"/>
      <c r="G22" s="46"/>
      <c r="H22" s="46"/>
      <c r="I22" s="46"/>
      <c r="J22" s="48"/>
    </row>
    <row r="23" ht="195">
      <c r="A23" s="37" t="s">
        <v>630</v>
      </c>
      <c r="B23" s="45"/>
      <c r="C23" s="46"/>
      <c r="D23" s="46"/>
      <c r="E23" s="52" t="s">
        <v>7226</v>
      </c>
      <c r="F23" s="46"/>
      <c r="G23" s="46"/>
      <c r="H23" s="46"/>
      <c r="I23" s="46"/>
      <c r="J23" s="48"/>
    </row>
    <row r="24" ht="30">
      <c r="A24" s="37" t="s">
        <v>597</v>
      </c>
      <c r="B24" s="45"/>
      <c r="C24" s="46"/>
      <c r="D24" s="46"/>
      <c r="E24" s="39" t="s">
        <v>3311</v>
      </c>
      <c r="F24" s="46"/>
      <c r="G24" s="46"/>
      <c r="H24" s="46"/>
      <c r="I24" s="46"/>
      <c r="J24" s="48"/>
    </row>
    <row r="25">
      <c r="A25" s="37" t="s">
        <v>591</v>
      </c>
      <c r="B25" s="37">
        <v>4</v>
      </c>
      <c r="C25" s="38" t="s">
        <v>7221</v>
      </c>
      <c r="D25" s="37" t="s">
        <v>676</v>
      </c>
      <c r="E25" s="39" t="s">
        <v>7222</v>
      </c>
      <c r="F25" s="40" t="s">
        <v>1559</v>
      </c>
      <c r="G25" s="41">
        <v>1</v>
      </c>
      <c r="H25" s="42">
        <v>0</v>
      </c>
      <c r="I25" s="43">
        <f>ROUND(G25*H25,P4)</f>
        <v>0</v>
      </c>
      <c r="J25" s="37"/>
      <c r="O25" s="44">
        <f>I25*0.21</f>
        <v>0</v>
      </c>
      <c r="P25">
        <v>3</v>
      </c>
    </row>
    <row r="26">
      <c r="A26" s="37" t="s">
        <v>596</v>
      </c>
      <c r="B26" s="45"/>
      <c r="C26" s="46"/>
      <c r="D26" s="46"/>
      <c r="E26" s="39" t="s">
        <v>7227</v>
      </c>
      <c r="F26" s="46"/>
      <c r="G26" s="46"/>
      <c r="H26" s="46"/>
      <c r="I26" s="46"/>
      <c r="J26" s="48"/>
    </row>
    <row r="27" ht="270">
      <c r="A27" s="37" t="s">
        <v>630</v>
      </c>
      <c r="B27" s="45"/>
      <c r="C27" s="46"/>
      <c r="D27" s="46"/>
      <c r="E27" s="52" t="s">
        <v>7228</v>
      </c>
      <c r="F27" s="46"/>
      <c r="G27" s="46"/>
      <c r="H27" s="46"/>
      <c r="I27" s="46"/>
      <c r="J27" s="48"/>
    </row>
    <row r="28" ht="30">
      <c r="A28" s="37" t="s">
        <v>597</v>
      </c>
      <c r="B28" s="45"/>
      <c r="C28" s="46"/>
      <c r="D28" s="46"/>
      <c r="E28" s="39" t="s">
        <v>3311</v>
      </c>
      <c r="F28" s="46"/>
      <c r="G28" s="46"/>
      <c r="H28" s="46"/>
      <c r="I28" s="46"/>
      <c r="J28" s="48"/>
    </row>
    <row r="29">
      <c r="A29" s="31" t="s">
        <v>589</v>
      </c>
      <c r="B29" s="32"/>
      <c r="C29" s="33" t="s">
        <v>590</v>
      </c>
      <c r="D29" s="34"/>
      <c r="E29" s="31" t="s">
        <v>626</v>
      </c>
      <c r="F29" s="34"/>
      <c r="G29" s="34"/>
      <c r="H29" s="34"/>
      <c r="I29" s="35">
        <f>SUMIFS(I30:I89,A30:A89,"P")</f>
        <v>0</v>
      </c>
      <c r="J29" s="36"/>
    </row>
    <row r="30">
      <c r="A30" s="37" t="s">
        <v>591</v>
      </c>
      <c r="B30" s="37">
        <v>5</v>
      </c>
      <c r="C30" s="38" t="s">
        <v>4262</v>
      </c>
      <c r="D30" s="37" t="s">
        <v>593</v>
      </c>
      <c r="E30" s="39" t="s">
        <v>4263</v>
      </c>
      <c r="F30" s="40" t="s">
        <v>629</v>
      </c>
      <c r="G30" s="41">
        <v>19735.689999999999</v>
      </c>
      <c r="H30" s="42">
        <v>0</v>
      </c>
      <c r="I30" s="43">
        <f>ROUND(G30*H30,P4)</f>
        <v>0</v>
      </c>
      <c r="J30" s="37"/>
      <c r="O30" s="44">
        <f>I30*0.21</f>
        <v>0</v>
      </c>
      <c r="P30">
        <v>3</v>
      </c>
    </row>
    <row r="31">
      <c r="A31" s="37" t="s">
        <v>596</v>
      </c>
      <c r="B31" s="45"/>
      <c r="C31" s="46"/>
      <c r="D31" s="46"/>
      <c r="E31" s="39" t="s">
        <v>7229</v>
      </c>
      <c r="F31" s="46"/>
      <c r="G31" s="46"/>
      <c r="H31" s="46"/>
      <c r="I31" s="46"/>
      <c r="J31" s="48"/>
    </row>
    <row r="32" ht="75">
      <c r="A32" s="37" t="s">
        <v>630</v>
      </c>
      <c r="B32" s="45"/>
      <c r="C32" s="46"/>
      <c r="D32" s="46"/>
      <c r="E32" s="52" t="s">
        <v>7230</v>
      </c>
      <c r="F32" s="46"/>
      <c r="G32" s="46"/>
      <c r="H32" s="46"/>
      <c r="I32" s="46"/>
      <c r="J32" s="48"/>
    </row>
    <row r="33" ht="45">
      <c r="A33" s="37" t="s">
        <v>597</v>
      </c>
      <c r="B33" s="45"/>
      <c r="C33" s="46"/>
      <c r="D33" s="46"/>
      <c r="E33" s="39" t="s">
        <v>4264</v>
      </c>
      <c r="F33" s="46"/>
      <c r="G33" s="46"/>
      <c r="H33" s="46"/>
      <c r="I33" s="46"/>
      <c r="J33" s="48"/>
    </row>
    <row r="34">
      <c r="A34" s="37" t="s">
        <v>591</v>
      </c>
      <c r="B34" s="37">
        <v>6</v>
      </c>
      <c r="C34" s="38" t="s">
        <v>3687</v>
      </c>
      <c r="D34" s="37" t="s">
        <v>593</v>
      </c>
      <c r="E34" s="39" t="s">
        <v>3688</v>
      </c>
      <c r="F34" s="40" t="s">
        <v>629</v>
      </c>
      <c r="G34" s="41">
        <v>182973.47399999999</v>
      </c>
      <c r="H34" s="42">
        <v>0</v>
      </c>
      <c r="I34" s="43">
        <f>ROUND(G34*H34,P4)</f>
        <v>0</v>
      </c>
      <c r="J34" s="37"/>
      <c r="O34" s="44">
        <f>I34*0.21</f>
        <v>0</v>
      </c>
      <c r="P34">
        <v>3</v>
      </c>
    </row>
    <row r="35" ht="30">
      <c r="A35" s="37" t="s">
        <v>596</v>
      </c>
      <c r="B35" s="45"/>
      <c r="C35" s="46"/>
      <c r="D35" s="46"/>
      <c r="E35" s="39" t="s">
        <v>7231</v>
      </c>
      <c r="F35" s="46"/>
      <c r="G35" s="46"/>
      <c r="H35" s="46"/>
      <c r="I35" s="46"/>
      <c r="J35" s="48"/>
    </row>
    <row r="36">
      <c r="A36" s="37" t="s">
        <v>630</v>
      </c>
      <c r="B36" s="45"/>
      <c r="C36" s="46"/>
      <c r="D36" s="46"/>
      <c r="E36" s="52" t="s">
        <v>7232</v>
      </c>
      <c r="F36" s="46"/>
      <c r="G36" s="46"/>
      <c r="H36" s="46"/>
      <c r="I36" s="46"/>
      <c r="J36" s="48"/>
    </row>
    <row r="37" ht="409.5">
      <c r="A37" s="37" t="s">
        <v>597</v>
      </c>
      <c r="B37" s="45"/>
      <c r="C37" s="46"/>
      <c r="D37" s="46"/>
      <c r="E37" s="39" t="s">
        <v>3690</v>
      </c>
      <c r="F37" s="46"/>
      <c r="G37" s="46"/>
      <c r="H37" s="46"/>
      <c r="I37" s="46"/>
      <c r="J37" s="48"/>
    </row>
    <row r="38">
      <c r="A38" s="37" t="s">
        <v>591</v>
      </c>
      <c r="B38" s="37">
        <v>7</v>
      </c>
      <c r="C38" s="38" t="s">
        <v>3432</v>
      </c>
      <c r="D38" s="37" t="s">
        <v>593</v>
      </c>
      <c r="E38" s="39" t="s">
        <v>3433</v>
      </c>
      <c r="F38" s="40" t="s">
        <v>629</v>
      </c>
      <c r="G38" s="41">
        <v>28318.732</v>
      </c>
      <c r="H38" s="42">
        <v>0</v>
      </c>
      <c r="I38" s="43">
        <f>ROUND(G38*H38,P4)</f>
        <v>0</v>
      </c>
      <c r="J38" s="37"/>
      <c r="O38" s="44">
        <f>I38*0.21</f>
        <v>0</v>
      </c>
      <c r="P38">
        <v>3</v>
      </c>
    </row>
    <row r="39">
      <c r="A39" s="37" t="s">
        <v>596</v>
      </c>
      <c r="B39" s="45"/>
      <c r="C39" s="46"/>
      <c r="D39" s="46"/>
      <c r="E39" s="39" t="s">
        <v>7233</v>
      </c>
      <c r="F39" s="46"/>
      <c r="G39" s="46"/>
      <c r="H39" s="46"/>
      <c r="I39" s="46"/>
      <c r="J39" s="48"/>
    </row>
    <row r="40" ht="120">
      <c r="A40" s="37" t="s">
        <v>630</v>
      </c>
      <c r="B40" s="45"/>
      <c r="C40" s="46"/>
      <c r="D40" s="46"/>
      <c r="E40" s="52" t="s">
        <v>7234</v>
      </c>
      <c r="F40" s="46"/>
      <c r="G40" s="46"/>
      <c r="H40" s="46"/>
      <c r="I40" s="46"/>
      <c r="J40" s="48"/>
    </row>
    <row r="41" ht="409.5">
      <c r="A41" s="37" t="s">
        <v>597</v>
      </c>
      <c r="B41" s="45"/>
      <c r="C41" s="46"/>
      <c r="D41" s="46"/>
      <c r="E41" s="39" t="s">
        <v>3435</v>
      </c>
      <c r="F41" s="46"/>
      <c r="G41" s="46"/>
      <c r="H41" s="46"/>
      <c r="I41" s="46"/>
      <c r="J41" s="48"/>
    </row>
    <row r="42">
      <c r="A42" s="37" t="s">
        <v>591</v>
      </c>
      <c r="B42" s="37">
        <v>8</v>
      </c>
      <c r="C42" s="38" t="s">
        <v>4267</v>
      </c>
      <c r="D42" s="37" t="s">
        <v>590</v>
      </c>
      <c r="E42" s="39" t="s">
        <v>4268</v>
      </c>
      <c r="F42" s="40" t="s">
        <v>629</v>
      </c>
      <c r="G42" s="41">
        <v>183928.07399999999</v>
      </c>
      <c r="H42" s="42">
        <v>0</v>
      </c>
      <c r="I42" s="43">
        <f>ROUND(G42*H42,P4)</f>
        <v>0</v>
      </c>
      <c r="J42" s="37"/>
      <c r="O42" s="44">
        <f>I42*0.21</f>
        <v>0</v>
      </c>
      <c r="P42">
        <v>3</v>
      </c>
    </row>
    <row r="43">
      <c r="A43" s="37" t="s">
        <v>596</v>
      </c>
      <c r="B43" s="45"/>
      <c r="C43" s="46"/>
      <c r="D43" s="46"/>
      <c r="E43" s="39" t="s">
        <v>7235</v>
      </c>
      <c r="F43" s="46"/>
      <c r="G43" s="46"/>
      <c r="H43" s="46"/>
      <c r="I43" s="46"/>
      <c r="J43" s="48"/>
    </row>
    <row r="44">
      <c r="A44" s="37" t="s">
        <v>630</v>
      </c>
      <c r="B44" s="45"/>
      <c r="C44" s="46"/>
      <c r="D44" s="46"/>
      <c r="E44" s="52" t="s">
        <v>7236</v>
      </c>
      <c r="F44" s="46"/>
      <c r="G44" s="46"/>
      <c r="H44" s="46"/>
      <c r="I44" s="46"/>
      <c r="J44" s="48"/>
    </row>
    <row r="45" ht="390">
      <c r="A45" s="37" t="s">
        <v>597</v>
      </c>
      <c r="B45" s="45"/>
      <c r="C45" s="46"/>
      <c r="D45" s="46"/>
      <c r="E45" s="39" t="s">
        <v>4269</v>
      </c>
      <c r="F45" s="46"/>
      <c r="G45" s="46"/>
      <c r="H45" s="46"/>
      <c r="I45" s="46"/>
      <c r="J45" s="48"/>
    </row>
    <row r="46">
      <c r="A46" s="37" t="s">
        <v>591</v>
      </c>
      <c r="B46" s="37">
        <v>9</v>
      </c>
      <c r="C46" s="38" t="s">
        <v>4267</v>
      </c>
      <c r="D46" s="37" t="s">
        <v>641</v>
      </c>
      <c r="E46" s="39" t="s">
        <v>4268</v>
      </c>
      <c r="F46" s="40" t="s">
        <v>629</v>
      </c>
      <c r="G46" s="41">
        <v>18291.32</v>
      </c>
      <c r="H46" s="42">
        <v>0</v>
      </c>
      <c r="I46" s="43">
        <f>ROUND(G46*H46,P4)</f>
        <v>0</v>
      </c>
      <c r="J46" s="37"/>
      <c r="O46" s="44">
        <f>I46*0.21</f>
        <v>0</v>
      </c>
      <c r="P46">
        <v>3</v>
      </c>
    </row>
    <row r="47">
      <c r="A47" s="37" t="s">
        <v>596</v>
      </c>
      <c r="B47" s="45"/>
      <c r="C47" s="46"/>
      <c r="D47" s="46"/>
      <c r="E47" s="39" t="s">
        <v>7237</v>
      </c>
      <c r="F47" s="46"/>
      <c r="G47" s="46"/>
      <c r="H47" s="46"/>
      <c r="I47" s="46"/>
      <c r="J47" s="48"/>
    </row>
    <row r="48">
      <c r="A48" s="37" t="s">
        <v>630</v>
      </c>
      <c r="B48" s="45"/>
      <c r="C48" s="46"/>
      <c r="D48" s="46"/>
      <c r="E48" s="52" t="s">
        <v>7238</v>
      </c>
      <c r="F48" s="46"/>
      <c r="G48" s="46"/>
      <c r="H48" s="46"/>
      <c r="I48" s="46"/>
      <c r="J48" s="48"/>
    </row>
    <row r="49" ht="390">
      <c r="A49" s="37" t="s">
        <v>597</v>
      </c>
      <c r="B49" s="45"/>
      <c r="C49" s="46"/>
      <c r="D49" s="46"/>
      <c r="E49" s="39" t="s">
        <v>4269</v>
      </c>
      <c r="F49" s="46"/>
      <c r="G49" s="46"/>
      <c r="H49" s="46"/>
      <c r="I49" s="46"/>
      <c r="J49" s="48"/>
    </row>
    <row r="50">
      <c r="A50" s="37" t="s">
        <v>591</v>
      </c>
      <c r="B50" s="37">
        <v>10</v>
      </c>
      <c r="C50" s="38" t="s">
        <v>7239</v>
      </c>
      <c r="D50" s="37" t="s">
        <v>593</v>
      </c>
      <c r="E50" s="39" t="s">
        <v>7240</v>
      </c>
      <c r="F50" s="40" t="s">
        <v>629</v>
      </c>
      <c r="G50" s="41">
        <v>84616.5</v>
      </c>
      <c r="H50" s="42">
        <v>0</v>
      </c>
      <c r="I50" s="43">
        <f>ROUND(G50*H50,P4)</f>
        <v>0</v>
      </c>
      <c r="J50" s="37"/>
      <c r="O50" s="44">
        <f>I50*0.21</f>
        <v>0</v>
      </c>
      <c r="P50">
        <v>3</v>
      </c>
    </row>
    <row r="51" ht="45">
      <c r="A51" s="37" t="s">
        <v>596</v>
      </c>
      <c r="B51" s="45"/>
      <c r="C51" s="46"/>
      <c r="D51" s="46"/>
      <c r="E51" s="39" t="s">
        <v>7241</v>
      </c>
      <c r="F51" s="46"/>
      <c r="G51" s="46"/>
      <c r="H51" s="46"/>
      <c r="I51" s="46"/>
      <c r="J51" s="48"/>
    </row>
    <row r="52" ht="45">
      <c r="A52" s="37" t="s">
        <v>630</v>
      </c>
      <c r="B52" s="45"/>
      <c r="C52" s="46"/>
      <c r="D52" s="46"/>
      <c r="E52" s="52" t="s">
        <v>7242</v>
      </c>
      <c r="F52" s="46"/>
      <c r="G52" s="46"/>
      <c r="H52" s="46"/>
      <c r="I52" s="46"/>
      <c r="J52" s="48"/>
    </row>
    <row r="53" ht="390">
      <c r="A53" s="37" t="s">
        <v>597</v>
      </c>
      <c r="B53" s="45"/>
      <c r="C53" s="46"/>
      <c r="D53" s="46"/>
      <c r="E53" s="39" t="s">
        <v>7243</v>
      </c>
      <c r="F53" s="46"/>
      <c r="G53" s="46"/>
      <c r="H53" s="46"/>
      <c r="I53" s="46"/>
      <c r="J53" s="48"/>
    </row>
    <row r="54">
      <c r="A54" s="37" t="s">
        <v>591</v>
      </c>
      <c r="B54" s="37">
        <v>11</v>
      </c>
      <c r="C54" s="38" t="s">
        <v>7244</v>
      </c>
      <c r="D54" s="37" t="s">
        <v>593</v>
      </c>
      <c r="E54" s="39" t="s">
        <v>7245</v>
      </c>
      <c r="F54" s="40" t="s">
        <v>629</v>
      </c>
      <c r="G54" s="41">
        <v>2772.9499999999998</v>
      </c>
      <c r="H54" s="42">
        <v>0</v>
      </c>
      <c r="I54" s="43">
        <f>ROUND(G54*H54,P4)</f>
        <v>0</v>
      </c>
      <c r="J54" s="37"/>
      <c r="O54" s="44">
        <f>I54*0.21</f>
        <v>0</v>
      </c>
      <c r="P54">
        <v>3</v>
      </c>
    </row>
    <row r="55">
      <c r="A55" s="37" t="s">
        <v>596</v>
      </c>
      <c r="B55" s="45"/>
      <c r="C55" s="46"/>
      <c r="D55" s="46"/>
      <c r="E55" s="39" t="s">
        <v>7233</v>
      </c>
      <c r="F55" s="46"/>
      <c r="G55" s="46"/>
      <c r="H55" s="46"/>
      <c r="I55" s="46"/>
      <c r="J55" s="48"/>
    </row>
    <row r="56" ht="30">
      <c r="A56" s="37" t="s">
        <v>630</v>
      </c>
      <c r="B56" s="45"/>
      <c r="C56" s="46"/>
      <c r="D56" s="46"/>
      <c r="E56" s="52" t="s">
        <v>7246</v>
      </c>
      <c r="F56" s="46"/>
      <c r="G56" s="46"/>
      <c r="H56" s="46"/>
      <c r="I56" s="46"/>
      <c r="J56" s="48"/>
    </row>
    <row r="57" ht="390">
      <c r="A57" s="37" t="s">
        <v>597</v>
      </c>
      <c r="B57" s="45"/>
      <c r="C57" s="46"/>
      <c r="D57" s="46"/>
      <c r="E57" s="39" t="s">
        <v>7243</v>
      </c>
      <c r="F57" s="46"/>
      <c r="G57" s="46"/>
      <c r="H57" s="46"/>
      <c r="I57" s="46"/>
      <c r="J57" s="48"/>
    </row>
    <row r="58">
      <c r="A58" s="37" t="s">
        <v>591</v>
      </c>
      <c r="B58" s="37">
        <v>12</v>
      </c>
      <c r="C58" s="38" t="s">
        <v>2052</v>
      </c>
      <c r="D58" s="37" t="s">
        <v>593</v>
      </c>
      <c r="E58" s="39" t="s">
        <v>2053</v>
      </c>
      <c r="F58" s="40" t="s">
        <v>629</v>
      </c>
      <c r="G58" s="41">
        <v>954.60000000000002</v>
      </c>
      <c r="H58" s="42">
        <v>0</v>
      </c>
      <c r="I58" s="43">
        <f>ROUND(G58*H58,P4)</f>
        <v>0</v>
      </c>
      <c r="J58" s="37"/>
      <c r="O58" s="44">
        <f>I58*0.21</f>
        <v>0</v>
      </c>
      <c r="P58">
        <v>3</v>
      </c>
    </row>
    <row r="59">
      <c r="A59" s="37" t="s">
        <v>596</v>
      </c>
      <c r="B59" s="45"/>
      <c r="C59" s="46"/>
      <c r="D59" s="46"/>
      <c r="E59" s="39" t="s">
        <v>7247</v>
      </c>
      <c r="F59" s="46"/>
      <c r="G59" s="46"/>
      <c r="H59" s="46"/>
      <c r="I59" s="46"/>
      <c r="J59" s="48"/>
    </row>
    <row r="60">
      <c r="A60" s="37" t="s">
        <v>630</v>
      </c>
      <c r="B60" s="45"/>
      <c r="C60" s="46"/>
      <c r="D60" s="46"/>
      <c r="E60" s="52" t="s">
        <v>7248</v>
      </c>
      <c r="F60" s="46"/>
      <c r="G60" s="46"/>
      <c r="H60" s="46"/>
      <c r="I60" s="46"/>
      <c r="J60" s="48"/>
    </row>
    <row r="61" ht="345">
      <c r="A61" s="37" t="s">
        <v>597</v>
      </c>
      <c r="B61" s="45"/>
      <c r="C61" s="46"/>
      <c r="D61" s="46"/>
      <c r="E61" s="39" t="s">
        <v>2054</v>
      </c>
      <c r="F61" s="46"/>
      <c r="G61" s="46"/>
      <c r="H61" s="46"/>
      <c r="I61" s="46"/>
      <c r="J61" s="48"/>
    </row>
    <row r="62">
      <c r="A62" s="37" t="s">
        <v>591</v>
      </c>
      <c r="B62" s="37">
        <v>13</v>
      </c>
      <c r="C62" s="38" t="s">
        <v>3454</v>
      </c>
      <c r="D62" s="37" t="s">
        <v>590</v>
      </c>
      <c r="E62" s="39" t="s">
        <v>3455</v>
      </c>
      <c r="F62" s="40" t="s">
        <v>629</v>
      </c>
      <c r="G62" s="41">
        <v>183928.07399999999</v>
      </c>
      <c r="H62" s="42">
        <v>0</v>
      </c>
      <c r="I62" s="43">
        <f>ROUND(G62*H62,P4)</f>
        <v>0</v>
      </c>
      <c r="J62" s="37"/>
      <c r="O62" s="44">
        <f>I62*0.21</f>
        <v>0</v>
      </c>
      <c r="P62">
        <v>3</v>
      </c>
    </row>
    <row r="63">
      <c r="A63" s="37" t="s">
        <v>596</v>
      </c>
      <c r="B63" s="45"/>
      <c r="C63" s="46"/>
      <c r="D63" s="46"/>
      <c r="E63" s="39" t="s">
        <v>7249</v>
      </c>
      <c r="F63" s="46"/>
      <c r="G63" s="46"/>
      <c r="H63" s="46"/>
      <c r="I63" s="46"/>
      <c r="J63" s="48"/>
    </row>
    <row r="64">
      <c r="A64" s="37" t="s">
        <v>630</v>
      </c>
      <c r="B64" s="45"/>
      <c r="C64" s="46"/>
      <c r="D64" s="46"/>
      <c r="E64" s="52" t="s">
        <v>7250</v>
      </c>
      <c r="F64" s="46"/>
      <c r="G64" s="46"/>
      <c r="H64" s="46"/>
      <c r="I64" s="46"/>
      <c r="J64" s="48"/>
    </row>
    <row r="65" ht="240">
      <c r="A65" s="37" t="s">
        <v>597</v>
      </c>
      <c r="B65" s="45"/>
      <c r="C65" s="46"/>
      <c r="D65" s="46"/>
      <c r="E65" s="39" t="s">
        <v>3457</v>
      </c>
      <c r="F65" s="46"/>
      <c r="G65" s="46"/>
      <c r="H65" s="46"/>
      <c r="I65" s="46"/>
      <c r="J65" s="48"/>
    </row>
    <row r="66">
      <c r="A66" s="37" t="s">
        <v>591</v>
      </c>
      <c r="B66" s="37">
        <v>14</v>
      </c>
      <c r="C66" s="38" t="s">
        <v>3454</v>
      </c>
      <c r="D66" s="37" t="s">
        <v>641</v>
      </c>
      <c r="E66" s="39" t="s">
        <v>3455</v>
      </c>
      <c r="F66" s="40" t="s">
        <v>629</v>
      </c>
      <c r="G66" s="41">
        <v>19735.689999999999</v>
      </c>
      <c r="H66" s="42">
        <v>0</v>
      </c>
      <c r="I66" s="43">
        <f>ROUND(G66*H66,P4)</f>
        <v>0</v>
      </c>
      <c r="J66" s="37"/>
      <c r="O66" s="44">
        <f>I66*0.21</f>
        <v>0</v>
      </c>
      <c r="P66">
        <v>3</v>
      </c>
    </row>
    <row r="67">
      <c r="A67" s="37" t="s">
        <v>596</v>
      </c>
      <c r="B67" s="45"/>
      <c r="C67" s="46"/>
      <c r="D67" s="46"/>
      <c r="E67" s="39" t="s">
        <v>7251</v>
      </c>
      <c r="F67" s="46"/>
      <c r="G67" s="46"/>
      <c r="H67" s="46"/>
      <c r="I67" s="46"/>
      <c r="J67" s="48"/>
    </row>
    <row r="68">
      <c r="A68" s="37" t="s">
        <v>630</v>
      </c>
      <c r="B68" s="45"/>
      <c r="C68" s="46"/>
      <c r="D68" s="46"/>
      <c r="E68" s="52" t="s">
        <v>7252</v>
      </c>
      <c r="F68" s="46"/>
      <c r="G68" s="46"/>
      <c r="H68" s="46"/>
      <c r="I68" s="46"/>
      <c r="J68" s="48"/>
    </row>
    <row r="69" ht="240">
      <c r="A69" s="37" t="s">
        <v>597</v>
      </c>
      <c r="B69" s="45"/>
      <c r="C69" s="46"/>
      <c r="D69" s="46"/>
      <c r="E69" s="39" t="s">
        <v>3457</v>
      </c>
      <c r="F69" s="46"/>
      <c r="G69" s="46"/>
      <c r="H69" s="46"/>
      <c r="I69" s="46"/>
      <c r="J69" s="48"/>
    </row>
    <row r="70">
      <c r="A70" s="37" t="s">
        <v>591</v>
      </c>
      <c r="B70" s="37">
        <v>15</v>
      </c>
      <c r="C70" s="38" t="s">
        <v>633</v>
      </c>
      <c r="D70" s="37" t="s">
        <v>593</v>
      </c>
      <c r="E70" s="39" t="s">
        <v>634</v>
      </c>
      <c r="F70" s="40" t="s">
        <v>629</v>
      </c>
      <c r="G70" s="41">
        <v>182973.47399999999</v>
      </c>
      <c r="H70" s="42">
        <v>0</v>
      </c>
      <c r="I70" s="43">
        <f>ROUND(G70*H70,P4)</f>
        <v>0</v>
      </c>
      <c r="J70" s="37"/>
      <c r="O70" s="44">
        <f>I70*0.21</f>
        <v>0</v>
      </c>
      <c r="P70">
        <v>3</v>
      </c>
    </row>
    <row r="71">
      <c r="A71" s="37" t="s">
        <v>596</v>
      </c>
      <c r="B71" s="45"/>
      <c r="C71" s="46"/>
      <c r="D71" s="46"/>
      <c r="E71" s="47" t="s">
        <v>593</v>
      </c>
      <c r="F71" s="46"/>
      <c r="G71" s="46"/>
      <c r="H71" s="46"/>
      <c r="I71" s="46"/>
      <c r="J71" s="48"/>
    </row>
    <row r="72" ht="45">
      <c r="A72" s="37" t="s">
        <v>630</v>
      </c>
      <c r="B72" s="45"/>
      <c r="C72" s="46"/>
      <c r="D72" s="46"/>
      <c r="E72" s="52" t="s">
        <v>7253</v>
      </c>
      <c r="F72" s="46"/>
      <c r="G72" s="46"/>
      <c r="H72" s="46"/>
      <c r="I72" s="46"/>
      <c r="J72" s="48"/>
    </row>
    <row r="73" ht="300">
      <c r="A73" s="37" t="s">
        <v>597</v>
      </c>
      <c r="B73" s="45"/>
      <c r="C73" s="46"/>
      <c r="D73" s="46"/>
      <c r="E73" s="39" t="s">
        <v>636</v>
      </c>
      <c r="F73" s="46"/>
      <c r="G73" s="46"/>
      <c r="H73" s="46"/>
      <c r="I73" s="46"/>
      <c r="J73" s="48"/>
    </row>
    <row r="74">
      <c r="A74" s="37" t="s">
        <v>591</v>
      </c>
      <c r="B74" s="37">
        <v>16</v>
      </c>
      <c r="C74" s="38" t="s">
        <v>7254</v>
      </c>
      <c r="D74" s="37" t="s">
        <v>593</v>
      </c>
      <c r="E74" s="39" t="s">
        <v>7255</v>
      </c>
      <c r="F74" s="40" t="s">
        <v>639</v>
      </c>
      <c r="G74" s="41">
        <v>36582.639999999999</v>
      </c>
      <c r="H74" s="42">
        <v>0</v>
      </c>
      <c r="I74" s="43">
        <f>ROUND(G74*H74,P4)</f>
        <v>0</v>
      </c>
      <c r="J74" s="37"/>
      <c r="O74" s="44">
        <f>I74*0.21</f>
        <v>0</v>
      </c>
      <c r="P74">
        <v>3</v>
      </c>
    </row>
    <row r="75">
      <c r="A75" s="37" t="s">
        <v>596</v>
      </c>
      <c r="B75" s="45"/>
      <c r="C75" s="46"/>
      <c r="D75" s="46"/>
      <c r="E75" s="47" t="s">
        <v>593</v>
      </c>
      <c r="F75" s="46"/>
      <c r="G75" s="46"/>
      <c r="H75" s="46"/>
      <c r="I75" s="46"/>
      <c r="J75" s="48"/>
    </row>
    <row r="76" ht="45">
      <c r="A76" s="37" t="s">
        <v>630</v>
      </c>
      <c r="B76" s="45"/>
      <c r="C76" s="46"/>
      <c r="D76" s="46"/>
      <c r="E76" s="52" t="s">
        <v>7256</v>
      </c>
      <c r="F76" s="46"/>
      <c r="G76" s="46"/>
      <c r="H76" s="46"/>
      <c r="I76" s="46"/>
      <c r="J76" s="48"/>
    </row>
    <row r="77" ht="45">
      <c r="A77" s="37" t="s">
        <v>597</v>
      </c>
      <c r="B77" s="45"/>
      <c r="C77" s="46"/>
      <c r="D77" s="46"/>
      <c r="E77" s="39" t="s">
        <v>3489</v>
      </c>
      <c r="F77" s="46"/>
      <c r="G77" s="46"/>
      <c r="H77" s="46"/>
      <c r="I77" s="46"/>
      <c r="J77" s="48"/>
    </row>
    <row r="78">
      <c r="A78" s="37" t="s">
        <v>591</v>
      </c>
      <c r="B78" s="37">
        <v>17</v>
      </c>
      <c r="C78" s="38" t="s">
        <v>3494</v>
      </c>
      <c r="D78" s="37" t="s">
        <v>593</v>
      </c>
      <c r="E78" s="39" t="s">
        <v>3495</v>
      </c>
      <c r="F78" s="40" t="s">
        <v>639</v>
      </c>
      <c r="G78" s="41">
        <v>36582.639999999999</v>
      </c>
      <c r="H78" s="42">
        <v>0</v>
      </c>
      <c r="I78" s="43">
        <f>ROUND(G78*H78,P4)</f>
        <v>0</v>
      </c>
      <c r="J78" s="37"/>
      <c r="O78" s="44">
        <f>I78*0.21</f>
        <v>0</v>
      </c>
      <c r="P78">
        <v>3</v>
      </c>
    </row>
    <row r="79">
      <c r="A79" s="37" t="s">
        <v>596</v>
      </c>
      <c r="B79" s="45"/>
      <c r="C79" s="46"/>
      <c r="D79" s="46"/>
      <c r="E79" s="47" t="s">
        <v>593</v>
      </c>
      <c r="F79" s="46"/>
      <c r="G79" s="46"/>
      <c r="H79" s="46"/>
      <c r="I79" s="46"/>
      <c r="J79" s="48"/>
    </row>
    <row r="80">
      <c r="A80" s="37" t="s">
        <v>630</v>
      </c>
      <c r="B80" s="45"/>
      <c r="C80" s="46"/>
      <c r="D80" s="46"/>
      <c r="E80" s="52" t="s">
        <v>7238</v>
      </c>
      <c r="F80" s="46"/>
      <c r="G80" s="46"/>
      <c r="H80" s="46"/>
      <c r="I80" s="46"/>
      <c r="J80" s="48"/>
    </row>
    <row r="81" ht="30">
      <c r="A81" s="37" t="s">
        <v>597</v>
      </c>
      <c r="B81" s="45"/>
      <c r="C81" s="46"/>
      <c r="D81" s="46"/>
      <c r="E81" s="39" t="s">
        <v>3497</v>
      </c>
      <c r="F81" s="46"/>
      <c r="G81" s="46"/>
      <c r="H81" s="46"/>
      <c r="I81" s="46"/>
      <c r="J81" s="48"/>
    </row>
    <row r="82">
      <c r="A82" s="37" t="s">
        <v>591</v>
      </c>
      <c r="B82" s="37">
        <v>18</v>
      </c>
      <c r="C82" s="38" t="s">
        <v>7257</v>
      </c>
      <c r="D82" s="37" t="s">
        <v>593</v>
      </c>
      <c r="E82" s="39" t="s">
        <v>7258</v>
      </c>
      <c r="F82" s="40" t="s">
        <v>639</v>
      </c>
      <c r="G82" s="41">
        <v>36582.639999999999</v>
      </c>
      <c r="H82" s="42">
        <v>0</v>
      </c>
      <c r="I82" s="43">
        <f>ROUND(G82*H82,P4)</f>
        <v>0</v>
      </c>
      <c r="J82" s="37"/>
      <c r="O82" s="44">
        <f>I82*0.21</f>
        <v>0</v>
      </c>
      <c r="P82">
        <v>3</v>
      </c>
    </row>
    <row r="83">
      <c r="A83" s="37" t="s">
        <v>596</v>
      </c>
      <c r="B83" s="45"/>
      <c r="C83" s="46"/>
      <c r="D83" s="46"/>
      <c r="E83" s="47" t="s">
        <v>593</v>
      </c>
      <c r="F83" s="46"/>
      <c r="G83" s="46"/>
      <c r="H83" s="46"/>
      <c r="I83" s="46"/>
      <c r="J83" s="48"/>
    </row>
    <row r="84">
      <c r="A84" s="37" t="s">
        <v>630</v>
      </c>
      <c r="B84" s="45"/>
      <c r="C84" s="46"/>
      <c r="D84" s="46"/>
      <c r="E84" s="52" t="s">
        <v>7238</v>
      </c>
      <c r="F84" s="46"/>
      <c r="G84" s="46"/>
      <c r="H84" s="46"/>
      <c r="I84" s="46"/>
      <c r="J84" s="48"/>
    </row>
    <row r="85" ht="45">
      <c r="A85" s="37" t="s">
        <v>597</v>
      </c>
      <c r="B85" s="45"/>
      <c r="C85" s="46"/>
      <c r="D85" s="46"/>
      <c r="E85" s="39" t="s">
        <v>7259</v>
      </c>
      <c r="F85" s="46"/>
      <c r="G85" s="46"/>
      <c r="H85" s="46"/>
      <c r="I85" s="46"/>
      <c r="J85" s="48"/>
    </row>
    <row r="86" ht="30">
      <c r="A86" s="37" t="s">
        <v>591</v>
      </c>
      <c r="B86" s="37">
        <v>19</v>
      </c>
      <c r="C86" s="38" t="s">
        <v>7260</v>
      </c>
      <c r="D86" s="37" t="s">
        <v>593</v>
      </c>
      <c r="E86" s="39" t="s">
        <v>7261</v>
      </c>
      <c r="F86" s="40" t="s">
        <v>951</v>
      </c>
      <c r="G86" s="41">
        <v>265262.96399999998</v>
      </c>
      <c r="H86" s="42">
        <v>0</v>
      </c>
      <c r="I86" s="43">
        <f>ROUND(G86*H86,P4)</f>
        <v>0</v>
      </c>
      <c r="J86" s="37"/>
      <c r="O86" s="44">
        <f>I86*0.21</f>
        <v>0</v>
      </c>
      <c r="P86">
        <v>3</v>
      </c>
    </row>
    <row r="87" ht="30">
      <c r="A87" s="37" t="s">
        <v>596</v>
      </c>
      <c r="B87" s="45"/>
      <c r="C87" s="46"/>
      <c r="D87" s="46"/>
      <c r="E87" s="39" t="s">
        <v>7262</v>
      </c>
      <c r="F87" s="46"/>
      <c r="G87" s="46"/>
      <c r="H87" s="46"/>
      <c r="I87" s="46"/>
      <c r="J87" s="48"/>
    </row>
    <row r="88">
      <c r="A88" s="37" t="s">
        <v>630</v>
      </c>
      <c r="B88" s="45"/>
      <c r="C88" s="46"/>
      <c r="D88" s="46"/>
      <c r="E88" s="52" t="s">
        <v>7263</v>
      </c>
      <c r="F88" s="46"/>
      <c r="G88" s="46"/>
      <c r="H88" s="46"/>
      <c r="I88" s="46"/>
      <c r="J88" s="48"/>
    </row>
    <row r="89" ht="90">
      <c r="A89" s="37" t="s">
        <v>597</v>
      </c>
      <c r="B89" s="45"/>
      <c r="C89" s="46"/>
      <c r="D89" s="46"/>
      <c r="E89" s="39" t="s">
        <v>7264</v>
      </c>
      <c r="F89" s="46"/>
      <c r="G89" s="46"/>
      <c r="H89" s="46"/>
      <c r="I89" s="46"/>
      <c r="J89" s="48"/>
    </row>
    <row r="90">
      <c r="A90" s="31" t="s">
        <v>589</v>
      </c>
      <c r="B90" s="32"/>
      <c r="C90" s="33" t="s">
        <v>641</v>
      </c>
      <c r="D90" s="34"/>
      <c r="E90" s="31" t="s">
        <v>7265</v>
      </c>
      <c r="F90" s="34"/>
      <c r="G90" s="34"/>
      <c r="H90" s="34"/>
      <c r="I90" s="35">
        <f>SUMIFS(I91:I202,A91:A202,"P")</f>
        <v>0</v>
      </c>
      <c r="J90" s="36"/>
    </row>
    <row r="91">
      <c r="A91" s="37" t="s">
        <v>591</v>
      </c>
      <c r="B91" s="37">
        <v>20</v>
      </c>
      <c r="C91" s="38" t="s">
        <v>7266</v>
      </c>
      <c r="D91" s="37" t="s">
        <v>593</v>
      </c>
      <c r="E91" s="39" t="s">
        <v>7267</v>
      </c>
      <c r="F91" s="40" t="s">
        <v>639</v>
      </c>
      <c r="G91" s="41">
        <v>73189.389999999999</v>
      </c>
      <c r="H91" s="42">
        <v>0</v>
      </c>
      <c r="I91" s="43">
        <f>ROUND(G91*H91,P4)</f>
        <v>0</v>
      </c>
      <c r="J91" s="37"/>
      <c r="O91" s="44">
        <f>I91*0.21</f>
        <v>0</v>
      </c>
      <c r="P91">
        <v>3</v>
      </c>
    </row>
    <row r="92">
      <c r="A92" s="37" t="s">
        <v>596</v>
      </c>
      <c r="B92" s="45"/>
      <c r="C92" s="46"/>
      <c r="D92" s="46"/>
      <c r="E92" s="39" t="s">
        <v>7268</v>
      </c>
      <c r="F92" s="46"/>
      <c r="G92" s="46"/>
      <c r="H92" s="46"/>
      <c r="I92" s="46"/>
      <c r="J92" s="48"/>
    </row>
    <row r="93">
      <c r="A93" s="37" t="s">
        <v>630</v>
      </c>
      <c r="B93" s="45"/>
      <c r="C93" s="46"/>
      <c r="D93" s="46"/>
      <c r="E93" s="52" t="s">
        <v>7269</v>
      </c>
      <c r="F93" s="46"/>
      <c r="G93" s="46"/>
      <c r="H93" s="46"/>
      <c r="I93" s="46"/>
      <c r="J93" s="48"/>
    </row>
    <row r="94" ht="45">
      <c r="A94" s="37" t="s">
        <v>597</v>
      </c>
      <c r="B94" s="45"/>
      <c r="C94" s="46"/>
      <c r="D94" s="46"/>
      <c r="E94" s="39" t="s">
        <v>7270</v>
      </c>
      <c r="F94" s="46"/>
      <c r="G94" s="46"/>
      <c r="H94" s="46"/>
      <c r="I94" s="46"/>
      <c r="J94" s="48"/>
    </row>
    <row r="95">
      <c r="A95" s="37" t="s">
        <v>591</v>
      </c>
      <c r="B95" s="37">
        <v>21</v>
      </c>
      <c r="C95" s="38" t="s">
        <v>7271</v>
      </c>
      <c r="D95" s="37" t="s">
        <v>593</v>
      </c>
      <c r="E95" s="39" t="s">
        <v>7272</v>
      </c>
      <c r="F95" s="40" t="s">
        <v>629</v>
      </c>
      <c r="G95" s="41">
        <v>35316.800000000003</v>
      </c>
      <c r="H95" s="42">
        <v>0</v>
      </c>
      <c r="I95" s="43">
        <f>ROUND(G95*H95,P4)</f>
        <v>0</v>
      </c>
      <c r="J95" s="37"/>
      <c r="O95" s="44">
        <f>I95*0.21</f>
        <v>0</v>
      </c>
      <c r="P95">
        <v>3</v>
      </c>
    </row>
    <row r="96">
      <c r="A96" s="37" t="s">
        <v>596</v>
      </c>
      <c r="B96" s="45"/>
      <c r="C96" s="46"/>
      <c r="D96" s="46"/>
      <c r="E96" s="39" t="s">
        <v>7273</v>
      </c>
      <c r="F96" s="46"/>
      <c r="G96" s="46"/>
      <c r="H96" s="46"/>
      <c r="I96" s="46"/>
      <c r="J96" s="48"/>
    </row>
    <row r="97">
      <c r="A97" s="37" t="s">
        <v>630</v>
      </c>
      <c r="B97" s="45"/>
      <c r="C97" s="46"/>
      <c r="D97" s="46"/>
      <c r="E97" s="52" t="s">
        <v>7274</v>
      </c>
      <c r="F97" s="46"/>
      <c r="G97" s="46"/>
      <c r="H97" s="46"/>
      <c r="I97" s="46"/>
      <c r="J97" s="48"/>
    </row>
    <row r="98" ht="409.5">
      <c r="A98" s="37" t="s">
        <v>597</v>
      </c>
      <c r="B98" s="45"/>
      <c r="C98" s="46"/>
      <c r="D98" s="46"/>
      <c r="E98" s="39" t="s">
        <v>7275</v>
      </c>
      <c r="F98" s="46"/>
      <c r="G98" s="46"/>
      <c r="H98" s="46"/>
      <c r="I98" s="46"/>
      <c r="J98" s="48"/>
    </row>
    <row r="99">
      <c r="A99" s="37" t="s">
        <v>591</v>
      </c>
      <c r="B99" s="37">
        <v>22</v>
      </c>
      <c r="C99" s="38" t="s">
        <v>7276</v>
      </c>
      <c r="D99" s="37" t="s">
        <v>593</v>
      </c>
      <c r="E99" s="39" t="s">
        <v>7277</v>
      </c>
      <c r="F99" s="40" t="s">
        <v>951</v>
      </c>
      <c r="G99" s="41">
        <v>4061.375</v>
      </c>
      <c r="H99" s="42">
        <v>0</v>
      </c>
      <c r="I99" s="43">
        <f>ROUND(G99*H99,P4)</f>
        <v>0</v>
      </c>
      <c r="J99" s="37"/>
      <c r="O99" s="44">
        <f>I99*0.21</f>
        <v>0</v>
      </c>
      <c r="P99">
        <v>3</v>
      </c>
    </row>
    <row r="100" ht="30">
      <c r="A100" s="37" t="s">
        <v>596</v>
      </c>
      <c r="B100" s="45"/>
      <c r="C100" s="46"/>
      <c r="D100" s="46"/>
      <c r="E100" s="39" t="s">
        <v>7278</v>
      </c>
      <c r="F100" s="46"/>
      <c r="G100" s="46"/>
      <c r="H100" s="46"/>
      <c r="I100" s="46"/>
      <c r="J100" s="48"/>
    </row>
    <row r="101" ht="30">
      <c r="A101" s="37" t="s">
        <v>630</v>
      </c>
      <c r="B101" s="45"/>
      <c r="C101" s="46"/>
      <c r="D101" s="46"/>
      <c r="E101" s="52" t="s">
        <v>7279</v>
      </c>
      <c r="F101" s="46"/>
      <c r="G101" s="46"/>
      <c r="H101" s="46"/>
      <c r="I101" s="46"/>
      <c r="J101" s="48"/>
    </row>
    <row r="102" ht="330">
      <c r="A102" s="37" t="s">
        <v>597</v>
      </c>
      <c r="B102" s="45"/>
      <c r="C102" s="46"/>
      <c r="D102" s="46"/>
      <c r="E102" s="39" t="s">
        <v>3980</v>
      </c>
      <c r="F102" s="46"/>
      <c r="G102" s="46"/>
      <c r="H102" s="46"/>
      <c r="I102" s="46"/>
      <c r="J102" s="48"/>
    </row>
    <row r="103" ht="30">
      <c r="A103" s="37" t="s">
        <v>591</v>
      </c>
      <c r="B103" s="37">
        <v>23</v>
      </c>
      <c r="C103" s="38" t="s">
        <v>7280</v>
      </c>
      <c r="D103" s="37" t="s">
        <v>593</v>
      </c>
      <c r="E103" s="39" t="s">
        <v>7281</v>
      </c>
      <c r="F103" s="40" t="s">
        <v>595</v>
      </c>
      <c r="G103" s="41">
        <v>1224</v>
      </c>
      <c r="H103" s="42">
        <v>0</v>
      </c>
      <c r="I103" s="43">
        <f>ROUND(G103*H103,P4)</f>
        <v>0</v>
      </c>
      <c r="J103" s="37"/>
      <c r="O103" s="44">
        <f>I103*0.21</f>
        <v>0</v>
      </c>
      <c r="P103">
        <v>3</v>
      </c>
    </row>
    <row r="104">
      <c r="A104" s="37" t="s">
        <v>596</v>
      </c>
      <c r="B104" s="45"/>
      <c r="C104" s="46"/>
      <c r="D104" s="46"/>
      <c r="E104" s="39" t="s">
        <v>7282</v>
      </c>
      <c r="F104" s="46"/>
      <c r="G104" s="46"/>
      <c r="H104" s="46"/>
      <c r="I104" s="46"/>
      <c r="J104" s="48"/>
    </row>
    <row r="105">
      <c r="A105" s="37" t="s">
        <v>630</v>
      </c>
      <c r="B105" s="45"/>
      <c r="C105" s="46"/>
      <c r="D105" s="46"/>
      <c r="E105" s="52" t="s">
        <v>7283</v>
      </c>
      <c r="F105" s="46"/>
      <c r="G105" s="46"/>
      <c r="H105" s="46"/>
      <c r="I105" s="46"/>
      <c r="J105" s="48"/>
    </row>
    <row r="106" ht="75">
      <c r="A106" s="37" t="s">
        <v>597</v>
      </c>
      <c r="B106" s="45"/>
      <c r="C106" s="46"/>
      <c r="D106" s="46"/>
      <c r="E106" s="39" t="s">
        <v>4562</v>
      </c>
      <c r="F106" s="46"/>
      <c r="G106" s="46"/>
      <c r="H106" s="46"/>
      <c r="I106" s="46"/>
      <c r="J106" s="48"/>
    </row>
    <row r="107">
      <c r="A107" s="37" t="s">
        <v>591</v>
      </c>
      <c r="B107" s="37">
        <v>24</v>
      </c>
      <c r="C107" s="38" t="s">
        <v>7284</v>
      </c>
      <c r="D107" s="37" t="s">
        <v>593</v>
      </c>
      <c r="E107" s="39" t="s">
        <v>7285</v>
      </c>
      <c r="F107" s="40" t="s">
        <v>595</v>
      </c>
      <c r="G107" s="41">
        <v>5760</v>
      </c>
      <c r="H107" s="42">
        <v>0</v>
      </c>
      <c r="I107" s="43">
        <f>ROUND(G107*H107,P4)</f>
        <v>0</v>
      </c>
      <c r="J107" s="37"/>
      <c r="O107" s="44">
        <f>I107*0.21</f>
        <v>0</v>
      </c>
      <c r="P107">
        <v>3</v>
      </c>
    </row>
    <row r="108">
      <c r="A108" s="37" t="s">
        <v>596</v>
      </c>
      <c r="B108" s="45"/>
      <c r="C108" s="46"/>
      <c r="D108" s="46"/>
      <c r="E108" s="39" t="s">
        <v>7286</v>
      </c>
      <c r="F108" s="46"/>
      <c r="G108" s="46"/>
      <c r="H108" s="46"/>
      <c r="I108" s="46"/>
      <c r="J108" s="48"/>
    </row>
    <row r="109">
      <c r="A109" s="37" t="s">
        <v>630</v>
      </c>
      <c r="B109" s="45"/>
      <c r="C109" s="46"/>
      <c r="D109" s="46"/>
      <c r="E109" s="52" t="s">
        <v>7287</v>
      </c>
      <c r="F109" s="46"/>
      <c r="G109" s="46"/>
      <c r="H109" s="46"/>
      <c r="I109" s="46"/>
      <c r="J109" s="48"/>
    </row>
    <row r="110" ht="75">
      <c r="A110" s="37" t="s">
        <v>597</v>
      </c>
      <c r="B110" s="45"/>
      <c r="C110" s="46"/>
      <c r="D110" s="46"/>
      <c r="E110" s="39" t="s">
        <v>4562</v>
      </c>
      <c r="F110" s="46"/>
      <c r="G110" s="46"/>
      <c r="H110" s="46"/>
      <c r="I110" s="46"/>
      <c r="J110" s="48"/>
    </row>
    <row r="111">
      <c r="A111" s="37" t="s">
        <v>591</v>
      </c>
      <c r="B111" s="37">
        <v>25</v>
      </c>
      <c r="C111" s="38" t="s">
        <v>7288</v>
      </c>
      <c r="D111" s="37" t="s">
        <v>590</v>
      </c>
      <c r="E111" s="39" t="s">
        <v>7289</v>
      </c>
      <c r="F111" s="40" t="s">
        <v>629</v>
      </c>
      <c r="G111" s="41">
        <v>33636</v>
      </c>
      <c r="H111" s="42">
        <v>0</v>
      </c>
      <c r="I111" s="43">
        <f>ROUND(G111*H111,P4)</f>
        <v>0</v>
      </c>
      <c r="J111" s="37"/>
      <c r="O111" s="44">
        <f>I111*0.21</f>
        <v>0</v>
      </c>
      <c r="P111">
        <v>3</v>
      </c>
    </row>
    <row r="112">
      <c r="A112" s="37" t="s">
        <v>596</v>
      </c>
      <c r="B112" s="45"/>
      <c r="C112" s="46"/>
      <c r="D112" s="46"/>
      <c r="E112" s="39" t="s">
        <v>7290</v>
      </c>
      <c r="F112" s="46"/>
      <c r="G112" s="46"/>
      <c r="H112" s="46"/>
      <c r="I112" s="46"/>
      <c r="J112" s="48"/>
    </row>
    <row r="113" ht="30">
      <c r="A113" s="37" t="s">
        <v>630</v>
      </c>
      <c r="B113" s="45"/>
      <c r="C113" s="46"/>
      <c r="D113" s="46"/>
      <c r="E113" s="52" t="s">
        <v>7291</v>
      </c>
      <c r="F113" s="46"/>
      <c r="G113" s="46"/>
      <c r="H113" s="46"/>
      <c r="I113" s="46"/>
      <c r="J113" s="48"/>
    </row>
    <row r="114" ht="120">
      <c r="A114" s="37" t="s">
        <v>597</v>
      </c>
      <c r="B114" s="45"/>
      <c r="C114" s="46"/>
      <c r="D114" s="46"/>
      <c r="E114" s="39" t="s">
        <v>7292</v>
      </c>
      <c r="F114" s="46"/>
      <c r="G114" s="46"/>
      <c r="H114" s="46"/>
      <c r="I114" s="46"/>
      <c r="J114" s="48"/>
    </row>
    <row r="115">
      <c r="A115" s="37" t="s">
        <v>591</v>
      </c>
      <c r="B115" s="37">
        <v>26</v>
      </c>
      <c r="C115" s="38" t="s">
        <v>7288</v>
      </c>
      <c r="D115" s="37" t="s">
        <v>641</v>
      </c>
      <c r="E115" s="39" t="s">
        <v>7289</v>
      </c>
      <c r="F115" s="40" t="s">
        <v>629</v>
      </c>
      <c r="G115" s="41">
        <v>592</v>
      </c>
      <c r="H115" s="42">
        <v>0</v>
      </c>
      <c r="I115" s="43">
        <f>ROUND(G115*H115,P4)</f>
        <v>0</v>
      </c>
      <c r="J115" s="37"/>
      <c r="O115" s="44">
        <f>I115*0.21</f>
        <v>0</v>
      </c>
      <c r="P115">
        <v>3</v>
      </c>
    </row>
    <row r="116">
      <c r="A116" s="37" t="s">
        <v>596</v>
      </c>
      <c r="B116" s="45"/>
      <c r="C116" s="46"/>
      <c r="D116" s="46"/>
      <c r="E116" s="39" t="s">
        <v>7293</v>
      </c>
      <c r="F116" s="46"/>
      <c r="G116" s="46"/>
      <c r="H116" s="46"/>
      <c r="I116" s="46"/>
      <c r="J116" s="48"/>
    </row>
    <row r="117" ht="30">
      <c r="A117" s="37" t="s">
        <v>630</v>
      </c>
      <c r="B117" s="45"/>
      <c r="C117" s="46"/>
      <c r="D117" s="46"/>
      <c r="E117" s="52" t="s">
        <v>7294</v>
      </c>
      <c r="F117" s="46"/>
      <c r="G117" s="46"/>
      <c r="H117" s="46"/>
      <c r="I117" s="46"/>
      <c r="J117" s="48"/>
    </row>
    <row r="118" ht="120">
      <c r="A118" s="37" t="s">
        <v>597</v>
      </c>
      <c r="B118" s="45"/>
      <c r="C118" s="46"/>
      <c r="D118" s="46"/>
      <c r="E118" s="39" t="s">
        <v>7292</v>
      </c>
      <c r="F118" s="46"/>
      <c r="G118" s="46"/>
      <c r="H118" s="46"/>
      <c r="I118" s="46"/>
      <c r="J118" s="48"/>
    </row>
    <row r="119">
      <c r="A119" s="37" t="s">
        <v>591</v>
      </c>
      <c r="B119" s="37">
        <v>27</v>
      </c>
      <c r="C119" s="38" t="s">
        <v>7288</v>
      </c>
      <c r="D119" s="37" t="s">
        <v>676</v>
      </c>
      <c r="E119" s="39" t="s">
        <v>7289</v>
      </c>
      <c r="F119" s="40" t="s">
        <v>629</v>
      </c>
      <c r="G119" s="41">
        <v>435.19999999999999</v>
      </c>
      <c r="H119" s="42">
        <v>0</v>
      </c>
      <c r="I119" s="43">
        <f>ROUND(G119*H119,P4)</f>
        <v>0</v>
      </c>
      <c r="J119" s="37"/>
      <c r="O119" s="44">
        <f>I119*0.21</f>
        <v>0</v>
      </c>
      <c r="P119">
        <v>3</v>
      </c>
    </row>
    <row r="120">
      <c r="A120" s="37" t="s">
        <v>596</v>
      </c>
      <c r="B120" s="45"/>
      <c r="C120" s="46"/>
      <c r="D120" s="46"/>
      <c r="E120" s="39" t="s">
        <v>7295</v>
      </c>
      <c r="F120" s="46"/>
      <c r="G120" s="46"/>
      <c r="H120" s="46"/>
      <c r="I120" s="46"/>
      <c r="J120" s="48"/>
    </row>
    <row r="121" ht="30">
      <c r="A121" s="37" t="s">
        <v>630</v>
      </c>
      <c r="B121" s="45"/>
      <c r="C121" s="46"/>
      <c r="D121" s="46"/>
      <c r="E121" s="52" t="s">
        <v>7296</v>
      </c>
      <c r="F121" s="46"/>
      <c r="G121" s="46"/>
      <c r="H121" s="46"/>
      <c r="I121" s="46"/>
      <c r="J121" s="48"/>
    </row>
    <row r="122" ht="120">
      <c r="A122" s="37" t="s">
        <v>597</v>
      </c>
      <c r="B122" s="45"/>
      <c r="C122" s="46"/>
      <c r="D122" s="46"/>
      <c r="E122" s="39" t="s">
        <v>7292</v>
      </c>
      <c r="F122" s="46"/>
      <c r="G122" s="46"/>
      <c r="H122" s="46"/>
      <c r="I122" s="46"/>
      <c r="J122" s="48"/>
    </row>
    <row r="123">
      <c r="A123" s="37" t="s">
        <v>591</v>
      </c>
      <c r="B123" s="37">
        <v>28</v>
      </c>
      <c r="C123" s="38" t="s">
        <v>7288</v>
      </c>
      <c r="D123" s="37" t="s">
        <v>734</v>
      </c>
      <c r="E123" s="39" t="s">
        <v>7289</v>
      </c>
      <c r="F123" s="40" t="s">
        <v>629</v>
      </c>
      <c r="G123" s="41">
        <v>380.80000000000001</v>
      </c>
      <c r="H123" s="42">
        <v>0</v>
      </c>
      <c r="I123" s="43">
        <f>ROUND(G123*H123,P4)</f>
        <v>0</v>
      </c>
      <c r="J123" s="37"/>
      <c r="O123" s="44">
        <f>I123*0.21</f>
        <v>0</v>
      </c>
      <c r="P123">
        <v>3</v>
      </c>
    </row>
    <row r="124">
      <c r="A124" s="37" t="s">
        <v>596</v>
      </c>
      <c r="B124" s="45"/>
      <c r="C124" s="46"/>
      <c r="D124" s="46"/>
      <c r="E124" s="39" t="s">
        <v>7297</v>
      </c>
      <c r="F124" s="46"/>
      <c r="G124" s="46"/>
      <c r="H124" s="46"/>
      <c r="I124" s="46"/>
      <c r="J124" s="48"/>
    </row>
    <row r="125" ht="30">
      <c r="A125" s="37" t="s">
        <v>630</v>
      </c>
      <c r="B125" s="45"/>
      <c r="C125" s="46"/>
      <c r="D125" s="46"/>
      <c r="E125" s="52" t="s">
        <v>7298</v>
      </c>
      <c r="F125" s="46"/>
      <c r="G125" s="46"/>
      <c r="H125" s="46"/>
      <c r="I125" s="46"/>
      <c r="J125" s="48"/>
    </row>
    <row r="126" ht="120">
      <c r="A126" s="37" t="s">
        <v>597</v>
      </c>
      <c r="B126" s="45"/>
      <c r="C126" s="46"/>
      <c r="D126" s="46"/>
      <c r="E126" s="39" t="s">
        <v>7292</v>
      </c>
      <c r="F126" s="46"/>
      <c r="G126" s="46"/>
      <c r="H126" s="46"/>
      <c r="I126" s="46"/>
      <c r="J126" s="48"/>
    </row>
    <row r="127">
      <c r="A127" s="37" t="s">
        <v>591</v>
      </c>
      <c r="B127" s="37">
        <v>29</v>
      </c>
      <c r="C127" s="38" t="s">
        <v>7288</v>
      </c>
      <c r="D127" s="37" t="s">
        <v>798</v>
      </c>
      <c r="E127" s="39" t="s">
        <v>7289</v>
      </c>
      <c r="F127" s="40" t="s">
        <v>629</v>
      </c>
      <c r="G127" s="41">
        <v>244.80000000000001</v>
      </c>
      <c r="H127" s="42">
        <v>0</v>
      </c>
      <c r="I127" s="43">
        <f>ROUND(G127*H127,P4)</f>
        <v>0</v>
      </c>
      <c r="J127" s="37"/>
      <c r="O127" s="44">
        <f>I127*0.21</f>
        <v>0</v>
      </c>
      <c r="P127">
        <v>3</v>
      </c>
    </row>
    <row r="128">
      <c r="A128" s="37" t="s">
        <v>596</v>
      </c>
      <c r="B128" s="45"/>
      <c r="C128" s="46"/>
      <c r="D128" s="46"/>
      <c r="E128" s="39" t="s">
        <v>7299</v>
      </c>
      <c r="F128" s="46"/>
      <c r="G128" s="46"/>
      <c r="H128" s="46"/>
      <c r="I128" s="46"/>
      <c r="J128" s="48"/>
    </row>
    <row r="129" ht="30">
      <c r="A129" s="37" t="s">
        <v>630</v>
      </c>
      <c r="B129" s="45"/>
      <c r="C129" s="46"/>
      <c r="D129" s="46"/>
      <c r="E129" s="52" t="s">
        <v>7300</v>
      </c>
      <c r="F129" s="46"/>
      <c r="G129" s="46"/>
      <c r="H129" s="46"/>
      <c r="I129" s="46"/>
      <c r="J129" s="48"/>
    </row>
    <row r="130" ht="120">
      <c r="A130" s="37" t="s">
        <v>597</v>
      </c>
      <c r="B130" s="45"/>
      <c r="C130" s="46"/>
      <c r="D130" s="46"/>
      <c r="E130" s="39" t="s">
        <v>7292</v>
      </c>
      <c r="F130" s="46"/>
      <c r="G130" s="46"/>
      <c r="H130" s="46"/>
      <c r="I130" s="46"/>
      <c r="J130" s="48"/>
    </row>
    <row r="131">
      <c r="A131" s="37" t="s">
        <v>591</v>
      </c>
      <c r="B131" s="37">
        <v>30</v>
      </c>
      <c r="C131" s="38" t="s">
        <v>7288</v>
      </c>
      <c r="D131" s="37" t="s">
        <v>4652</v>
      </c>
      <c r="E131" s="39" t="s">
        <v>7289</v>
      </c>
      <c r="F131" s="40" t="s">
        <v>629</v>
      </c>
      <c r="G131" s="41">
        <v>28</v>
      </c>
      <c r="H131" s="42">
        <v>0</v>
      </c>
      <c r="I131" s="43">
        <f>ROUND(G131*H131,P4)</f>
        <v>0</v>
      </c>
      <c r="J131" s="37"/>
      <c r="O131" s="44">
        <f>I131*0.21</f>
        <v>0</v>
      </c>
      <c r="P131">
        <v>3</v>
      </c>
    </row>
    <row r="132">
      <c r="A132" s="37" t="s">
        <v>596</v>
      </c>
      <c r="B132" s="45"/>
      <c r="C132" s="46"/>
      <c r="D132" s="46"/>
      <c r="E132" s="39" t="s">
        <v>7301</v>
      </c>
      <c r="F132" s="46"/>
      <c r="G132" s="46"/>
      <c r="H132" s="46"/>
      <c r="I132" s="46"/>
      <c r="J132" s="48"/>
    </row>
    <row r="133" ht="30">
      <c r="A133" s="37" t="s">
        <v>630</v>
      </c>
      <c r="B133" s="45"/>
      <c r="C133" s="46"/>
      <c r="D133" s="46"/>
      <c r="E133" s="52" t="s">
        <v>7302</v>
      </c>
      <c r="F133" s="46"/>
      <c r="G133" s="46"/>
      <c r="H133" s="46"/>
      <c r="I133" s="46"/>
      <c r="J133" s="48"/>
    </row>
    <row r="134" ht="120">
      <c r="A134" s="37" t="s">
        <v>597</v>
      </c>
      <c r="B134" s="45"/>
      <c r="C134" s="46"/>
      <c r="D134" s="46"/>
      <c r="E134" s="39" t="s">
        <v>7292</v>
      </c>
      <c r="F134" s="46"/>
      <c r="G134" s="46"/>
      <c r="H134" s="46"/>
      <c r="I134" s="46"/>
      <c r="J134" s="48"/>
    </row>
    <row r="135">
      <c r="A135" s="37" t="s">
        <v>591</v>
      </c>
      <c r="B135" s="37">
        <v>31</v>
      </c>
      <c r="C135" s="38" t="s">
        <v>7303</v>
      </c>
      <c r="D135" s="37" t="s">
        <v>593</v>
      </c>
      <c r="E135" s="39" t="s">
        <v>7304</v>
      </c>
      <c r="F135" s="40" t="s">
        <v>629</v>
      </c>
      <c r="G135" s="41">
        <v>894.5</v>
      </c>
      <c r="H135" s="42">
        <v>0</v>
      </c>
      <c r="I135" s="43">
        <f>ROUND(G135*H135,P4)</f>
        <v>0</v>
      </c>
      <c r="J135" s="37"/>
      <c r="O135" s="44">
        <f>I135*0.21</f>
        <v>0</v>
      </c>
      <c r="P135">
        <v>3</v>
      </c>
    </row>
    <row r="136">
      <c r="A136" s="37" t="s">
        <v>596</v>
      </c>
      <c r="B136" s="45"/>
      <c r="C136" s="46"/>
      <c r="D136" s="46"/>
      <c r="E136" s="39" t="s">
        <v>7305</v>
      </c>
      <c r="F136" s="46"/>
      <c r="G136" s="46"/>
      <c r="H136" s="46"/>
      <c r="I136" s="46"/>
      <c r="J136" s="48"/>
    </row>
    <row r="137" ht="45">
      <c r="A137" s="37" t="s">
        <v>630</v>
      </c>
      <c r="B137" s="45"/>
      <c r="C137" s="46"/>
      <c r="D137" s="46"/>
      <c r="E137" s="52" t="s">
        <v>7306</v>
      </c>
      <c r="F137" s="46"/>
      <c r="G137" s="46"/>
      <c r="H137" s="46"/>
      <c r="I137" s="46"/>
      <c r="J137" s="48"/>
    </row>
    <row r="138" ht="409.5">
      <c r="A138" s="37" t="s">
        <v>597</v>
      </c>
      <c r="B138" s="45"/>
      <c r="C138" s="46"/>
      <c r="D138" s="46"/>
      <c r="E138" s="39" t="s">
        <v>1947</v>
      </c>
      <c r="F138" s="46"/>
      <c r="G138" s="46"/>
      <c r="H138" s="46"/>
      <c r="I138" s="46"/>
      <c r="J138" s="48"/>
    </row>
    <row r="139">
      <c r="A139" s="37" t="s">
        <v>591</v>
      </c>
      <c r="B139" s="37">
        <v>32</v>
      </c>
      <c r="C139" s="38" t="s">
        <v>4625</v>
      </c>
      <c r="D139" s="37" t="s">
        <v>593</v>
      </c>
      <c r="E139" s="39" t="s">
        <v>4626</v>
      </c>
      <c r="F139" s="40" t="s">
        <v>629</v>
      </c>
      <c r="G139" s="41">
        <v>5.9619999999999997</v>
      </c>
      <c r="H139" s="42">
        <v>0</v>
      </c>
      <c r="I139" s="43">
        <f>ROUND(G139*H139,P4)</f>
        <v>0</v>
      </c>
      <c r="J139" s="37"/>
      <c r="O139" s="44">
        <f>I139*0.21</f>
        <v>0</v>
      </c>
      <c r="P139">
        <v>3</v>
      </c>
    </row>
    <row r="140">
      <c r="A140" s="37" t="s">
        <v>596</v>
      </c>
      <c r="B140" s="45"/>
      <c r="C140" s="46"/>
      <c r="D140" s="46"/>
      <c r="E140" s="39" t="s">
        <v>7307</v>
      </c>
      <c r="F140" s="46"/>
      <c r="G140" s="46"/>
      <c r="H140" s="46"/>
      <c r="I140" s="46"/>
      <c r="J140" s="48"/>
    </row>
    <row r="141" ht="30">
      <c r="A141" s="37" t="s">
        <v>630</v>
      </c>
      <c r="B141" s="45"/>
      <c r="C141" s="46"/>
      <c r="D141" s="46"/>
      <c r="E141" s="52" t="s">
        <v>7308</v>
      </c>
      <c r="F141" s="46"/>
      <c r="G141" s="46"/>
      <c r="H141" s="46"/>
      <c r="I141" s="46"/>
      <c r="J141" s="48"/>
    </row>
    <row r="142" ht="409.5">
      <c r="A142" s="37" t="s">
        <v>597</v>
      </c>
      <c r="B142" s="45"/>
      <c r="C142" s="46"/>
      <c r="D142" s="46"/>
      <c r="E142" s="39" t="s">
        <v>1947</v>
      </c>
      <c r="F142" s="46"/>
      <c r="G142" s="46"/>
      <c r="H142" s="46"/>
      <c r="I142" s="46"/>
      <c r="J142" s="48"/>
    </row>
    <row r="143">
      <c r="A143" s="37" t="s">
        <v>591</v>
      </c>
      <c r="B143" s="37">
        <v>33</v>
      </c>
      <c r="C143" s="38" t="s">
        <v>3974</v>
      </c>
      <c r="D143" s="37" t="s">
        <v>590</v>
      </c>
      <c r="E143" s="39" t="s">
        <v>3975</v>
      </c>
      <c r="F143" s="40" t="s">
        <v>629</v>
      </c>
      <c r="G143" s="41">
        <v>8857.8420000000006</v>
      </c>
      <c r="H143" s="42">
        <v>0</v>
      </c>
      <c r="I143" s="43">
        <f>ROUND(G143*H143,P4)</f>
        <v>0</v>
      </c>
      <c r="J143" s="37"/>
      <c r="O143" s="44">
        <f>I143*0.21</f>
        <v>0</v>
      </c>
      <c r="P143">
        <v>3</v>
      </c>
    </row>
    <row r="144">
      <c r="A144" s="37" t="s">
        <v>596</v>
      </c>
      <c r="B144" s="45"/>
      <c r="C144" s="46"/>
      <c r="D144" s="46"/>
      <c r="E144" s="39" t="s">
        <v>7309</v>
      </c>
      <c r="F144" s="46"/>
      <c r="G144" s="46"/>
      <c r="H144" s="46"/>
      <c r="I144" s="46"/>
      <c r="J144" s="48"/>
    </row>
    <row r="145">
      <c r="A145" s="37" t="s">
        <v>630</v>
      </c>
      <c r="B145" s="45"/>
      <c r="C145" s="46"/>
      <c r="D145" s="46"/>
      <c r="E145" s="52" t="s">
        <v>7310</v>
      </c>
      <c r="F145" s="46"/>
      <c r="G145" s="46"/>
      <c r="H145" s="46"/>
      <c r="I145" s="46"/>
      <c r="J145" s="48"/>
    </row>
    <row r="146" ht="409.5">
      <c r="A146" s="37" t="s">
        <v>597</v>
      </c>
      <c r="B146" s="45"/>
      <c r="C146" s="46"/>
      <c r="D146" s="46"/>
      <c r="E146" s="39" t="s">
        <v>1947</v>
      </c>
      <c r="F146" s="46"/>
      <c r="G146" s="46"/>
      <c r="H146" s="46"/>
      <c r="I146" s="46"/>
      <c r="J146" s="48"/>
    </row>
    <row r="147">
      <c r="A147" s="37" t="s">
        <v>591</v>
      </c>
      <c r="B147" s="37">
        <v>34</v>
      </c>
      <c r="C147" s="38" t="s">
        <v>3974</v>
      </c>
      <c r="D147" s="37" t="s">
        <v>641</v>
      </c>
      <c r="E147" s="39" t="s">
        <v>3975</v>
      </c>
      <c r="F147" s="40" t="s">
        <v>629</v>
      </c>
      <c r="G147" s="41">
        <v>482.40600000000001</v>
      </c>
      <c r="H147" s="42">
        <v>0</v>
      </c>
      <c r="I147" s="43">
        <f>ROUND(G147*H147,P4)</f>
        <v>0</v>
      </c>
      <c r="J147" s="37"/>
      <c r="O147" s="44">
        <f>I147*0.21</f>
        <v>0</v>
      </c>
      <c r="P147">
        <v>3</v>
      </c>
    </row>
    <row r="148">
      <c r="A148" s="37" t="s">
        <v>596</v>
      </c>
      <c r="B148" s="45"/>
      <c r="C148" s="46"/>
      <c r="D148" s="46"/>
      <c r="E148" s="39" t="s">
        <v>7311</v>
      </c>
      <c r="F148" s="46"/>
      <c r="G148" s="46"/>
      <c r="H148" s="46"/>
      <c r="I148" s="46"/>
      <c r="J148" s="48"/>
    </row>
    <row r="149">
      <c r="A149" s="37" t="s">
        <v>630</v>
      </c>
      <c r="B149" s="45"/>
      <c r="C149" s="46"/>
      <c r="D149" s="46"/>
      <c r="E149" s="52" t="s">
        <v>7312</v>
      </c>
      <c r="F149" s="46"/>
      <c r="G149" s="46"/>
      <c r="H149" s="46"/>
      <c r="I149" s="46"/>
      <c r="J149" s="48"/>
    </row>
    <row r="150" ht="409.5">
      <c r="A150" s="37" t="s">
        <v>597</v>
      </c>
      <c r="B150" s="45"/>
      <c r="C150" s="46"/>
      <c r="D150" s="46"/>
      <c r="E150" s="39" t="s">
        <v>1947</v>
      </c>
      <c r="F150" s="46"/>
      <c r="G150" s="46"/>
      <c r="H150" s="46"/>
      <c r="I150" s="46"/>
      <c r="J150" s="48"/>
    </row>
    <row r="151">
      <c r="A151" s="37" t="s">
        <v>591</v>
      </c>
      <c r="B151" s="37">
        <v>35</v>
      </c>
      <c r="C151" s="38" t="s">
        <v>3977</v>
      </c>
      <c r="D151" s="37" t="s">
        <v>590</v>
      </c>
      <c r="E151" s="39" t="s">
        <v>3978</v>
      </c>
      <c r="F151" s="40" t="s">
        <v>951</v>
      </c>
      <c r="G151" s="41">
        <v>6.7839999999999998</v>
      </c>
      <c r="H151" s="42">
        <v>0</v>
      </c>
      <c r="I151" s="43">
        <f>ROUND(G151*H151,P4)</f>
        <v>0</v>
      </c>
      <c r="J151" s="37"/>
      <c r="O151" s="44">
        <f>I151*0.21</f>
        <v>0</v>
      </c>
      <c r="P151">
        <v>3</v>
      </c>
    </row>
    <row r="152">
      <c r="A152" s="37" t="s">
        <v>596</v>
      </c>
      <c r="B152" s="45"/>
      <c r="C152" s="46"/>
      <c r="D152" s="46"/>
      <c r="E152" s="39" t="s">
        <v>7313</v>
      </c>
      <c r="F152" s="46"/>
      <c r="G152" s="46"/>
      <c r="H152" s="46"/>
      <c r="I152" s="46"/>
      <c r="J152" s="48"/>
    </row>
    <row r="153" ht="30">
      <c r="A153" s="37" t="s">
        <v>630</v>
      </c>
      <c r="B153" s="45"/>
      <c r="C153" s="46"/>
      <c r="D153" s="46"/>
      <c r="E153" s="52" t="s">
        <v>7314</v>
      </c>
      <c r="F153" s="46"/>
      <c r="G153" s="46"/>
      <c r="H153" s="46"/>
      <c r="I153" s="46"/>
      <c r="J153" s="48"/>
    </row>
    <row r="154" ht="330">
      <c r="A154" s="37" t="s">
        <v>597</v>
      </c>
      <c r="B154" s="45"/>
      <c r="C154" s="46"/>
      <c r="D154" s="46"/>
      <c r="E154" s="39" t="s">
        <v>3980</v>
      </c>
      <c r="F154" s="46"/>
      <c r="G154" s="46"/>
      <c r="H154" s="46"/>
      <c r="I154" s="46"/>
      <c r="J154" s="48"/>
    </row>
    <row r="155">
      <c r="A155" s="37" t="s">
        <v>591</v>
      </c>
      <c r="B155" s="37">
        <v>36</v>
      </c>
      <c r="C155" s="38" t="s">
        <v>3977</v>
      </c>
      <c r="D155" s="37" t="s">
        <v>641</v>
      </c>
      <c r="E155" s="39" t="s">
        <v>3978</v>
      </c>
      <c r="F155" s="40" t="s">
        <v>951</v>
      </c>
      <c r="G155" s="41">
        <v>1026.5340000000001</v>
      </c>
      <c r="H155" s="42">
        <v>0</v>
      </c>
      <c r="I155" s="43">
        <f>ROUND(G155*H155,P4)</f>
        <v>0</v>
      </c>
      <c r="J155" s="37"/>
      <c r="O155" s="44">
        <f>I155*0.21</f>
        <v>0</v>
      </c>
      <c r="P155">
        <v>3</v>
      </c>
    </row>
    <row r="156" ht="30">
      <c r="A156" s="37" t="s">
        <v>596</v>
      </c>
      <c r="B156" s="45"/>
      <c r="C156" s="46"/>
      <c r="D156" s="46"/>
      <c r="E156" s="39" t="s">
        <v>7315</v>
      </c>
      <c r="F156" s="46"/>
      <c r="G156" s="46"/>
      <c r="H156" s="46"/>
      <c r="I156" s="46"/>
      <c r="J156" s="48"/>
    </row>
    <row r="157">
      <c r="A157" s="37" t="s">
        <v>630</v>
      </c>
      <c r="B157" s="45"/>
      <c r="C157" s="46"/>
      <c r="D157" s="46"/>
      <c r="E157" s="52" t="s">
        <v>7316</v>
      </c>
      <c r="F157" s="46"/>
      <c r="G157" s="46"/>
      <c r="H157" s="46"/>
      <c r="I157" s="46"/>
      <c r="J157" s="48"/>
    </row>
    <row r="158" ht="330">
      <c r="A158" s="37" t="s">
        <v>597</v>
      </c>
      <c r="B158" s="45"/>
      <c r="C158" s="46"/>
      <c r="D158" s="46"/>
      <c r="E158" s="39" t="s">
        <v>3980</v>
      </c>
      <c r="F158" s="46"/>
      <c r="G158" s="46"/>
      <c r="H158" s="46"/>
      <c r="I158" s="46"/>
      <c r="J158" s="48"/>
    </row>
    <row r="159">
      <c r="A159" s="37" t="s">
        <v>591</v>
      </c>
      <c r="B159" s="37">
        <v>37</v>
      </c>
      <c r="C159" s="38" t="s">
        <v>3977</v>
      </c>
      <c r="D159" s="37" t="s">
        <v>676</v>
      </c>
      <c r="E159" s="39" t="s">
        <v>3978</v>
      </c>
      <c r="F159" s="40" t="s">
        <v>951</v>
      </c>
      <c r="G159" s="41">
        <v>0.96399999999999997</v>
      </c>
      <c r="H159" s="42">
        <v>0</v>
      </c>
      <c r="I159" s="43">
        <f>ROUND(G159*H159,P4)</f>
        <v>0</v>
      </c>
      <c r="J159" s="37"/>
      <c r="O159" s="44">
        <f>I159*0.21</f>
        <v>0</v>
      </c>
      <c r="P159">
        <v>3</v>
      </c>
    </row>
    <row r="160">
      <c r="A160" s="37" t="s">
        <v>596</v>
      </c>
      <c r="B160" s="45"/>
      <c r="C160" s="46"/>
      <c r="D160" s="46"/>
      <c r="E160" s="39" t="s">
        <v>7317</v>
      </c>
      <c r="F160" s="46"/>
      <c r="G160" s="46"/>
      <c r="H160" s="46"/>
      <c r="I160" s="46"/>
      <c r="J160" s="48"/>
    </row>
    <row r="161">
      <c r="A161" s="37" t="s">
        <v>630</v>
      </c>
      <c r="B161" s="45"/>
      <c r="C161" s="46"/>
      <c r="D161" s="46"/>
      <c r="E161" s="52" t="s">
        <v>7318</v>
      </c>
      <c r="F161" s="46"/>
      <c r="G161" s="46"/>
      <c r="H161" s="46"/>
      <c r="I161" s="46"/>
      <c r="J161" s="48"/>
    </row>
    <row r="162" ht="330">
      <c r="A162" s="37" t="s">
        <v>597</v>
      </c>
      <c r="B162" s="45"/>
      <c r="C162" s="46"/>
      <c r="D162" s="46"/>
      <c r="E162" s="39" t="s">
        <v>3980</v>
      </c>
      <c r="F162" s="46"/>
      <c r="G162" s="46"/>
      <c r="H162" s="46"/>
      <c r="I162" s="46"/>
      <c r="J162" s="48"/>
    </row>
    <row r="163">
      <c r="A163" s="37" t="s">
        <v>591</v>
      </c>
      <c r="B163" s="37">
        <v>38</v>
      </c>
      <c r="C163" s="38" t="s">
        <v>4421</v>
      </c>
      <c r="D163" s="37" t="s">
        <v>590</v>
      </c>
      <c r="E163" s="39" t="s">
        <v>4422</v>
      </c>
      <c r="F163" s="40" t="s">
        <v>951</v>
      </c>
      <c r="G163" s="41">
        <v>38.127000000000002</v>
      </c>
      <c r="H163" s="42">
        <v>0</v>
      </c>
      <c r="I163" s="43">
        <f>ROUND(G163*H163,P4)</f>
        <v>0</v>
      </c>
      <c r="J163" s="37"/>
      <c r="O163" s="44">
        <f>I163*0.21</f>
        <v>0</v>
      </c>
      <c r="P163">
        <v>3</v>
      </c>
    </row>
    <row r="164">
      <c r="A164" s="37" t="s">
        <v>596</v>
      </c>
      <c r="B164" s="45"/>
      <c r="C164" s="46"/>
      <c r="D164" s="46"/>
      <c r="E164" s="39" t="s">
        <v>7313</v>
      </c>
      <c r="F164" s="46"/>
      <c r="G164" s="46"/>
      <c r="H164" s="46"/>
      <c r="I164" s="46"/>
      <c r="J164" s="48"/>
    </row>
    <row r="165" ht="45">
      <c r="A165" s="37" t="s">
        <v>630</v>
      </c>
      <c r="B165" s="45"/>
      <c r="C165" s="46"/>
      <c r="D165" s="46"/>
      <c r="E165" s="52" t="s">
        <v>7319</v>
      </c>
      <c r="F165" s="46"/>
      <c r="G165" s="46"/>
      <c r="H165" s="46"/>
      <c r="I165" s="46"/>
      <c r="J165" s="48"/>
    </row>
    <row r="166" ht="330">
      <c r="A166" s="37" t="s">
        <v>597</v>
      </c>
      <c r="B166" s="45"/>
      <c r="C166" s="46"/>
      <c r="D166" s="46"/>
      <c r="E166" s="39" t="s">
        <v>3980</v>
      </c>
      <c r="F166" s="46"/>
      <c r="G166" s="46"/>
      <c r="H166" s="46"/>
      <c r="I166" s="46"/>
      <c r="J166" s="48"/>
    </row>
    <row r="167">
      <c r="A167" s="37" t="s">
        <v>591</v>
      </c>
      <c r="B167" s="37">
        <v>39</v>
      </c>
      <c r="C167" s="38" t="s">
        <v>7320</v>
      </c>
      <c r="D167" s="37" t="s">
        <v>590</v>
      </c>
      <c r="E167" s="39" t="s">
        <v>7321</v>
      </c>
      <c r="F167" s="40" t="s">
        <v>604</v>
      </c>
      <c r="G167" s="41">
        <v>8</v>
      </c>
      <c r="H167" s="42">
        <v>0</v>
      </c>
      <c r="I167" s="43">
        <f>ROUND(G167*H167,P4)</f>
        <v>0</v>
      </c>
      <c r="J167" s="37"/>
      <c r="O167" s="44">
        <f>I167*0.21</f>
        <v>0</v>
      </c>
      <c r="P167">
        <v>3</v>
      </c>
    </row>
    <row r="168" ht="45">
      <c r="A168" s="37" t="s">
        <v>596</v>
      </c>
      <c r="B168" s="45"/>
      <c r="C168" s="46"/>
      <c r="D168" s="46"/>
      <c r="E168" s="39" t="s">
        <v>7322</v>
      </c>
      <c r="F168" s="46"/>
      <c r="G168" s="46"/>
      <c r="H168" s="46"/>
      <c r="I168" s="46"/>
      <c r="J168" s="48"/>
    </row>
    <row r="169">
      <c r="A169" s="37" t="s">
        <v>630</v>
      </c>
      <c r="B169" s="45"/>
      <c r="C169" s="46"/>
      <c r="D169" s="46"/>
      <c r="E169" s="52" t="s">
        <v>7323</v>
      </c>
      <c r="F169" s="46"/>
      <c r="G169" s="46"/>
      <c r="H169" s="46"/>
      <c r="I169" s="46"/>
      <c r="J169" s="48"/>
    </row>
    <row r="170" ht="60">
      <c r="A170" s="37" t="s">
        <v>597</v>
      </c>
      <c r="B170" s="45"/>
      <c r="C170" s="46"/>
      <c r="D170" s="46"/>
      <c r="E170" s="39" t="s">
        <v>7324</v>
      </c>
      <c r="F170" s="46"/>
      <c r="G170" s="46"/>
      <c r="H170" s="46"/>
      <c r="I170" s="46"/>
      <c r="J170" s="48"/>
    </row>
    <row r="171">
      <c r="A171" s="37" t="s">
        <v>591</v>
      </c>
      <c r="B171" s="37">
        <v>40</v>
      </c>
      <c r="C171" s="38" t="s">
        <v>7320</v>
      </c>
      <c r="D171" s="37" t="s">
        <v>641</v>
      </c>
      <c r="E171" s="39" t="s">
        <v>7321</v>
      </c>
      <c r="F171" s="40" t="s">
        <v>604</v>
      </c>
      <c r="G171" s="41">
        <v>60</v>
      </c>
      <c r="H171" s="42">
        <v>0</v>
      </c>
      <c r="I171" s="43">
        <f>ROUND(G171*H171,P4)</f>
        <v>0</v>
      </c>
      <c r="J171" s="37"/>
      <c r="O171" s="44">
        <f>I171*0.21</f>
        <v>0</v>
      </c>
      <c r="P171">
        <v>3</v>
      </c>
    </row>
    <row r="172" ht="30">
      <c r="A172" s="37" t="s">
        <v>596</v>
      </c>
      <c r="B172" s="45"/>
      <c r="C172" s="46"/>
      <c r="D172" s="46"/>
      <c r="E172" s="39" t="s">
        <v>7325</v>
      </c>
      <c r="F172" s="46"/>
      <c r="G172" s="46"/>
      <c r="H172" s="46"/>
      <c r="I172" s="46"/>
      <c r="J172" s="48"/>
    </row>
    <row r="173">
      <c r="A173" s="37" t="s">
        <v>630</v>
      </c>
      <c r="B173" s="45"/>
      <c r="C173" s="46"/>
      <c r="D173" s="46"/>
      <c r="E173" s="52" t="s">
        <v>7323</v>
      </c>
      <c r="F173" s="46"/>
      <c r="G173" s="46"/>
      <c r="H173" s="46"/>
      <c r="I173" s="46"/>
      <c r="J173" s="48"/>
    </row>
    <row r="174" ht="60">
      <c r="A174" s="37" t="s">
        <v>597</v>
      </c>
      <c r="B174" s="45"/>
      <c r="C174" s="46"/>
      <c r="D174" s="46"/>
      <c r="E174" s="39" t="s">
        <v>7324</v>
      </c>
      <c r="F174" s="46"/>
      <c r="G174" s="46"/>
      <c r="H174" s="46"/>
      <c r="I174" s="46"/>
      <c r="J174" s="48"/>
    </row>
    <row r="175">
      <c r="A175" s="37" t="s">
        <v>591</v>
      </c>
      <c r="B175" s="37">
        <v>41</v>
      </c>
      <c r="C175" s="38" t="s">
        <v>7326</v>
      </c>
      <c r="D175" s="37" t="s">
        <v>590</v>
      </c>
      <c r="E175" s="39" t="s">
        <v>7327</v>
      </c>
      <c r="F175" s="40" t="s">
        <v>595</v>
      </c>
      <c r="G175" s="41">
        <v>72</v>
      </c>
      <c r="H175" s="42">
        <v>0</v>
      </c>
      <c r="I175" s="43">
        <f>ROUND(G175*H175,P4)</f>
        <v>0</v>
      </c>
      <c r="J175" s="37"/>
      <c r="O175" s="44">
        <f>I175*0.21</f>
        <v>0</v>
      </c>
      <c r="P175">
        <v>3</v>
      </c>
    </row>
    <row r="176" ht="45">
      <c r="A176" s="37" t="s">
        <v>596</v>
      </c>
      <c r="B176" s="45"/>
      <c r="C176" s="46"/>
      <c r="D176" s="46"/>
      <c r="E176" s="39" t="s">
        <v>7322</v>
      </c>
      <c r="F176" s="46"/>
      <c r="G176" s="46"/>
      <c r="H176" s="46"/>
      <c r="I176" s="46"/>
      <c r="J176" s="48"/>
    </row>
    <row r="177">
      <c r="A177" s="37" t="s">
        <v>630</v>
      </c>
      <c r="B177" s="45"/>
      <c r="C177" s="46"/>
      <c r="D177" s="46"/>
      <c r="E177" s="52" t="s">
        <v>7328</v>
      </c>
      <c r="F177" s="46"/>
      <c r="G177" s="46"/>
      <c r="H177" s="46"/>
      <c r="I177" s="46"/>
      <c r="J177" s="48"/>
    </row>
    <row r="178" ht="45">
      <c r="A178" s="37" t="s">
        <v>597</v>
      </c>
      <c r="B178" s="45"/>
      <c r="C178" s="46"/>
      <c r="D178" s="46"/>
      <c r="E178" s="39" t="s">
        <v>7329</v>
      </c>
      <c r="F178" s="46"/>
      <c r="G178" s="46"/>
      <c r="H178" s="46"/>
      <c r="I178" s="46"/>
      <c r="J178" s="48"/>
    </row>
    <row r="179">
      <c r="A179" s="37" t="s">
        <v>591</v>
      </c>
      <c r="B179" s="37">
        <v>42</v>
      </c>
      <c r="C179" s="38" t="s">
        <v>7326</v>
      </c>
      <c r="D179" s="37" t="s">
        <v>641</v>
      </c>
      <c r="E179" s="39" t="s">
        <v>7327</v>
      </c>
      <c r="F179" s="40" t="s">
        <v>595</v>
      </c>
      <c r="G179" s="41">
        <v>540</v>
      </c>
      <c r="H179" s="42">
        <v>0</v>
      </c>
      <c r="I179" s="43">
        <f>ROUND(G179*H179,P4)</f>
        <v>0</v>
      </c>
      <c r="J179" s="37"/>
      <c r="O179" s="44">
        <f>I179*0.21</f>
        <v>0</v>
      </c>
      <c r="P179">
        <v>3</v>
      </c>
    </row>
    <row r="180" ht="30">
      <c r="A180" s="37" t="s">
        <v>596</v>
      </c>
      <c r="B180" s="45"/>
      <c r="C180" s="46"/>
      <c r="D180" s="46"/>
      <c r="E180" s="39" t="s">
        <v>7325</v>
      </c>
      <c r="F180" s="46"/>
      <c r="G180" s="46"/>
      <c r="H180" s="46"/>
      <c r="I180" s="46"/>
      <c r="J180" s="48"/>
    </row>
    <row r="181">
      <c r="A181" s="37" t="s">
        <v>630</v>
      </c>
      <c r="B181" s="45"/>
      <c r="C181" s="46"/>
      <c r="D181" s="46"/>
      <c r="E181" s="52" t="s">
        <v>7330</v>
      </c>
      <c r="F181" s="46"/>
      <c r="G181" s="46"/>
      <c r="H181" s="46"/>
      <c r="I181" s="46"/>
      <c r="J181" s="48"/>
    </row>
    <row r="182" ht="45">
      <c r="A182" s="37" t="s">
        <v>597</v>
      </c>
      <c r="B182" s="45"/>
      <c r="C182" s="46"/>
      <c r="D182" s="46"/>
      <c r="E182" s="39" t="s">
        <v>7329</v>
      </c>
      <c r="F182" s="46"/>
      <c r="G182" s="46"/>
      <c r="H182" s="46"/>
      <c r="I182" s="46"/>
      <c r="J182" s="48"/>
    </row>
    <row r="183">
      <c r="A183" s="37" t="s">
        <v>591</v>
      </c>
      <c r="B183" s="37">
        <v>43</v>
      </c>
      <c r="C183" s="38" t="s">
        <v>7331</v>
      </c>
      <c r="D183" s="37" t="s">
        <v>593</v>
      </c>
      <c r="E183" s="39" t="s">
        <v>7332</v>
      </c>
      <c r="F183" s="40" t="s">
        <v>604</v>
      </c>
      <c r="G183" s="41">
        <v>720</v>
      </c>
      <c r="H183" s="42">
        <v>0</v>
      </c>
      <c r="I183" s="43">
        <f>ROUND(G183*H183,P4)</f>
        <v>0</v>
      </c>
      <c r="J183" s="37"/>
      <c r="O183" s="44">
        <f>I183*0.21</f>
        <v>0</v>
      </c>
      <c r="P183">
        <v>3</v>
      </c>
    </row>
    <row r="184">
      <c r="A184" s="37" t="s">
        <v>596</v>
      </c>
      <c r="B184" s="45"/>
      <c r="C184" s="46"/>
      <c r="D184" s="46"/>
      <c r="E184" s="39" t="s">
        <v>7333</v>
      </c>
      <c r="F184" s="46"/>
      <c r="G184" s="46"/>
      <c r="H184" s="46"/>
      <c r="I184" s="46"/>
      <c r="J184" s="48"/>
    </row>
    <row r="185">
      <c r="A185" s="37" t="s">
        <v>630</v>
      </c>
      <c r="B185" s="45"/>
      <c r="C185" s="46"/>
      <c r="D185" s="46"/>
      <c r="E185" s="52" t="s">
        <v>7334</v>
      </c>
      <c r="F185" s="46"/>
      <c r="G185" s="46"/>
      <c r="H185" s="46"/>
      <c r="I185" s="46"/>
      <c r="J185" s="48"/>
    </row>
    <row r="186" ht="165">
      <c r="A186" s="37" t="s">
        <v>597</v>
      </c>
      <c r="B186" s="45"/>
      <c r="C186" s="46"/>
      <c r="D186" s="46"/>
      <c r="E186" s="39" t="s">
        <v>7335</v>
      </c>
      <c r="F186" s="46"/>
      <c r="G186" s="46"/>
      <c r="H186" s="46"/>
      <c r="I186" s="46"/>
      <c r="J186" s="48"/>
    </row>
    <row r="187">
      <c r="A187" s="37" t="s">
        <v>591</v>
      </c>
      <c r="B187" s="37">
        <v>44</v>
      </c>
      <c r="C187" s="38" t="s">
        <v>7336</v>
      </c>
      <c r="D187" s="37" t="s">
        <v>593</v>
      </c>
      <c r="E187" s="39" t="s">
        <v>7337</v>
      </c>
      <c r="F187" s="40" t="s">
        <v>629</v>
      </c>
      <c r="G187" s="41">
        <v>3035.3400000000001</v>
      </c>
      <c r="H187" s="42">
        <v>0</v>
      </c>
      <c r="I187" s="43">
        <f>ROUND(G187*H187,P4)</f>
        <v>0</v>
      </c>
      <c r="J187" s="37"/>
      <c r="O187" s="44">
        <f>I187*0.21</f>
        <v>0</v>
      </c>
      <c r="P187">
        <v>3</v>
      </c>
    </row>
    <row r="188">
      <c r="A188" s="37" t="s">
        <v>596</v>
      </c>
      <c r="B188" s="45"/>
      <c r="C188" s="46"/>
      <c r="D188" s="46"/>
      <c r="E188" s="39" t="s">
        <v>7338</v>
      </c>
      <c r="F188" s="46"/>
      <c r="G188" s="46"/>
      <c r="H188" s="46"/>
      <c r="I188" s="46"/>
      <c r="J188" s="48"/>
    </row>
    <row r="189" ht="75">
      <c r="A189" s="37" t="s">
        <v>630</v>
      </c>
      <c r="B189" s="45"/>
      <c r="C189" s="46"/>
      <c r="D189" s="46"/>
      <c r="E189" s="52" t="s">
        <v>7339</v>
      </c>
      <c r="F189" s="46"/>
      <c r="G189" s="46"/>
      <c r="H189" s="46"/>
      <c r="I189" s="46"/>
      <c r="J189" s="48"/>
    </row>
    <row r="190" ht="409.5">
      <c r="A190" s="37" t="s">
        <v>597</v>
      </c>
      <c r="B190" s="45"/>
      <c r="C190" s="46"/>
      <c r="D190" s="46"/>
      <c r="E190" s="39" t="s">
        <v>1947</v>
      </c>
      <c r="F190" s="46"/>
      <c r="G190" s="46"/>
      <c r="H190" s="46"/>
      <c r="I190" s="46"/>
      <c r="J190" s="48"/>
    </row>
    <row r="191">
      <c r="A191" s="37" t="s">
        <v>591</v>
      </c>
      <c r="B191" s="37">
        <v>45</v>
      </c>
      <c r="C191" s="38" t="s">
        <v>7340</v>
      </c>
      <c r="D191" s="37" t="s">
        <v>593</v>
      </c>
      <c r="E191" s="39" t="s">
        <v>7341</v>
      </c>
      <c r="F191" s="40" t="s">
        <v>951</v>
      </c>
      <c r="G191" s="41">
        <v>242.584</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30">
      <c r="A193" s="37" t="s">
        <v>630</v>
      </c>
      <c r="B193" s="45"/>
      <c r="C193" s="46"/>
      <c r="D193" s="46"/>
      <c r="E193" s="52" t="s">
        <v>7342</v>
      </c>
      <c r="F193" s="46"/>
      <c r="G193" s="46"/>
      <c r="H193" s="46"/>
      <c r="I193" s="46"/>
      <c r="J193" s="48"/>
    </row>
    <row r="194" ht="360">
      <c r="A194" s="37" t="s">
        <v>597</v>
      </c>
      <c r="B194" s="45"/>
      <c r="C194" s="46"/>
      <c r="D194" s="46"/>
      <c r="E194" s="39" t="s">
        <v>7343</v>
      </c>
      <c r="F194" s="46"/>
      <c r="G194" s="46"/>
      <c r="H194" s="46"/>
      <c r="I194" s="46"/>
      <c r="J194" s="48"/>
    </row>
    <row r="195">
      <c r="A195" s="37" t="s">
        <v>591</v>
      </c>
      <c r="B195" s="37">
        <v>46</v>
      </c>
      <c r="C195" s="38" t="s">
        <v>7344</v>
      </c>
      <c r="D195" s="37" t="s">
        <v>593</v>
      </c>
      <c r="E195" s="39" t="s">
        <v>7345</v>
      </c>
      <c r="F195" s="40" t="s">
        <v>639</v>
      </c>
      <c r="G195" s="41">
        <v>9281.7000000000007</v>
      </c>
      <c r="H195" s="42">
        <v>0</v>
      </c>
      <c r="I195" s="43">
        <f>ROUND(G195*H195,P4)</f>
        <v>0</v>
      </c>
      <c r="J195" s="37"/>
      <c r="O195" s="44">
        <f>I195*0.21</f>
        <v>0</v>
      </c>
      <c r="P195">
        <v>3</v>
      </c>
    </row>
    <row r="196">
      <c r="A196" s="37" t="s">
        <v>596</v>
      </c>
      <c r="B196" s="45"/>
      <c r="C196" s="46"/>
      <c r="D196" s="46"/>
      <c r="E196" s="39" t="s">
        <v>7346</v>
      </c>
      <c r="F196" s="46"/>
      <c r="G196" s="46"/>
      <c r="H196" s="46"/>
      <c r="I196" s="46"/>
      <c r="J196" s="48"/>
    </row>
    <row r="197" ht="45">
      <c r="A197" s="37" t="s">
        <v>630</v>
      </c>
      <c r="B197" s="45"/>
      <c r="C197" s="46"/>
      <c r="D197" s="46"/>
      <c r="E197" s="52" t="s">
        <v>7347</v>
      </c>
      <c r="F197" s="46"/>
      <c r="G197" s="46"/>
      <c r="H197" s="46"/>
      <c r="I197" s="46"/>
      <c r="J197" s="48"/>
    </row>
    <row r="198" ht="120">
      <c r="A198" s="37" t="s">
        <v>597</v>
      </c>
      <c r="B198" s="45"/>
      <c r="C198" s="46"/>
      <c r="D198" s="46"/>
      <c r="E198" s="39" t="s">
        <v>3513</v>
      </c>
      <c r="F198" s="46"/>
      <c r="G198" s="46"/>
      <c r="H198" s="46"/>
      <c r="I198" s="46"/>
      <c r="J198" s="48"/>
    </row>
    <row r="199">
      <c r="A199" s="37" t="s">
        <v>591</v>
      </c>
      <c r="B199" s="37">
        <v>47</v>
      </c>
      <c r="C199" s="38" t="s">
        <v>7348</v>
      </c>
      <c r="D199" s="37" t="s">
        <v>593</v>
      </c>
      <c r="E199" s="39" t="s">
        <v>7349</v>
      </c>
      <c r="F199" s="40" t="s">
        <v>639</v>
      </c>
      <c r="G199" s="41">
        <v>9281.7000000000007</v>
      </c>
      <c r="H199" s="42">
        <v>0</v>
      </c>
      <c r="I199" s="43">
        <f>ROUND(G199*H199,P4)</f>
        <v>0</v>
      </c>
      <c r="J199" s="37"/>
      <c r="O199" s="44">
        <f>I199*0.21</f>
        <v>0</v>
      </c>
      <c r="P199">
        <v>3</v>
      </c>
    </row>
    <row r="200">
      <c r="A200" s="37" t="s">
        <v>596</v>
      </c>
      <c r="B200" s="45"/>
      <c r="C200" s="46"/>
      <c r="D200" s="46"/>
      <c r="E200" s="39" t="s">
        <v>7350</v>
      </c>
      <c r="F200" s="46"/>
      <c r="G200" s="46"/>
      <c r="H200" s="46"/>
      <c r="I200" s="46"/>
      <c r="J200" s="48"/>
    </row>
    <row r="201" ht="45">
      <c r="A201" s="37" t="s">
        <v>630</v>
      </c>
      <c r="B201" s="45"/>
      <c r="C201" s="46"/>
      <c r="D201" s="46"/>
      <c r="E201" s="52" t="s">
        <v>7351</v>
      </c>
      <c r="F201" s="46"/>
      <c r="G201" s="46"/>
      <c r="H201" s="46"/>
      <c r="I201" s="46"/>
      <c r="J201" s="48"/>
    </row>
    <row r="202" ht="120">
      <c r="A202" s="37" t="s">
        <v>597</v>
      </c>
      <c r="B202" s="45"/>
      <c r="C202" s="46"/>
      <c r="D202" s="46"/>
      <c r="E202" s="39" t="s">
        <v>7352</v>
      </c>
      <c r="F202" s="46"/>
      <c r="G202" s="46"/>
      <c r="H202" s="46"/>
      <c r="I202" s="46"/>
      <c r="J202" s="48"/>
    </row>
    <row r="203">
      <c r="A203" s="31" t="s">
        <v>589</v>
      </c>
      <c r="B203" s="32"/>
      <c r="C203" s="33" t="s">
        <v>676</v>
      </c>
      <c r="D203" s="34"/>
      <c r="E203" s="31" t="s">
        <v>3517</v>
      </c>
      <c r="F203" s="34"/>
      <c r="G203" s="34"/>
      <c r="H203" s="34"/>
      <c r="I203" s="35">
        <f>SUMIFS(I204:I231,A204:A231,"P")</f>
        <v>0</v>
      </c>
      <c r="J203" s="36"/>
    </row>
    <row r="204">
      <c r="A204" s="37" t="s">
        <v>591</v>
      </c>
      <c r="B204" s="37">
        <v>48</v>
      </c>
      <c r="C204" s="38" t="s">
        <v>7353</v>
      </c>
      <c r="D204" s="37" t="s">
        <v>590</v>
      </c>
      <c r="E204" s="39" t="s">
        <v>7354</v>
      </c>
      <c r="F204" s="40" t="s">
        <v>629</v>
      </c>
      <c r="G204" s="41">
        <v>7359.3999999999996</v>
      </c>
      <c r="H204" s="42">
        <v>0</v>
      </c>
      <c r="I204" s="43">
        <f>ROUND(G204*H204,P4)</f>
        <v>0</v>
      </c>
      <c r="J204" s="37"/>
      <c r="O204" s="44">
        <f>I204*0.21</f>
        <v>0</v>
      </c>
      <c r="P204">
        <v>3</v>
      </c>
    </row>
    <row r="205">
      <c r="A205" s="37" t="s">
        <v>596</v>
      </c>
      <c r="B205" s="45"/>
      <c r="C205" s="46"/>
      <c r="D205" s="46"/>
      <c r="E205" s="39" t="s">
        <v>7355</v>
      </c>
      <c r="F205" s="46"/>
      <c r="G205" s="46"/>
      <c r="H205" s="46"/>
      <c r="I205" s="46"/>
      <c r="J205" s="48"/>
    </row>
    <row r="206">
      <c r="A206" s="37" t="s">
        <v>630</v>
      </c>
      <c r="B206" s="45"/>
      <c r="C206" s="46"/>
      <c r="D206" s="46"/>
      <c r="E206" s="52" t="s">
        <v>7356</v>
      </c>
      <c r="F206" s="46"/>
      <c r="G206" s="46"/>
      <c r="H206" s="46"/>
      <c r="I206" s="46"/>
      <c r="J206" s="48"/>
    </row>
    <row r="207" ht="409.5">
      <c r="A207" s="37" t="s">
        <v>597</v>
      </c>
      <c r="B207" s="45"/>
      <c r="C207" s="46"/>
      <c r="D207" s="46"/>
      <c r="E207" s="39" t="s">
        <v>1947</v>
      </c>
      <c r="F207" s="46"/>
      <c r="G207" s="46"/>
      <c r="H207" s="46"/>
      <c r="I207" s="46"/>
      <c r="J207" s="48"/>
    </row>
    <row r="208">
      <c r="A208" s="37" t="s">
        <v>591</v>
      </c>
      <c r="B208" s="37">
        <v>49</v>
      </c>
      <c r="C208" s="38" t="s">
        <v>7353</v>
      </c>
      <c r="D208" s="37" t="s">
        <v>641</v>
      </c>
      <c r="E208" s="39" t="s">
        <v>7354</v>
      </c>
      <c r="F208" s="40" t="s">
        <v>629</v>
      </c>
      <c r="G208" s="41">
        <v>373.38600000000002</v>
      </c>
      <c r="H208" s="42">
        <v>0</v>
      </c>
      <c r="I208" s="43">
        <f>ROUND(G208*H208,P4)</f>
        <v>0</v>
      </c>
      <c r="J208" s="37"/>
      <c r="O208" s="44">
        <f>I208*0.21</f>
        <v>0</v>
      </c>
      <c r="P208">
        <v>3</v>
      </c>
    </row>
    <row r="209">
      <c r="A209" s="37" t="s">
        <v>596</v>
      </c>
      <c r="B209" s="45"/>
      <c r="C209" s="46"/>
      <c r="D209" s="46"/>
      <c r="E209" s="39" t="s">
        <v>7357</v>
      </c>
      <c r="F209" s="46"/>
      <c r="G209" s="46"/>
      <c r="H209" s="46"/>
      <c r="I209" s="46"/>
      <c r="J209" s="48"/>
    </row>
    <row r="210">
      <c r="A210" s="37" t="s">
        <v>630</v>
      </c>
      <c r="B210" s="45"/>
      <c r="C210" s="46"/>
      <c r="D210" s="46"/>
      <c r="E210" s="52" t="s">
        <v>7358</v>
      </c>
      <c r="F210" s="46"/>
      <c r="G210" s="46"/>
      <c r="H210" s="46"/>
      <c r="I210" s="46"/>
      <c r="J210" s="48"/>
    </row>
    <row r="211" ht="409.5">
      <c r="A211" s="37" t="s">
        <v>597</v>
      </c>
      <c r="B211" s="45"/>
      <c r="C211" s="46"/>
      <c r="D211" s="46"/>
      <c r="E211" s="39" t="s">
        <v>1947</v>
      </c>
      <c r="F211" s="46"/>
      <c r="G211" s="46"/>
      <c r="H211" s="46"/>
      <c r="I211" s="46"/>
      <c r="J211" s="48"/>
    </row>
    <row r="212">
      <c r="A212" s="37" t="s">
        <v>591</v>
      </c>
      <c r="B212" s="37">
        <v>50</v>
      </c>
      <c r="C212" s="38" t="s">
        <v>7359</v>
      </c>
      <c r="D212" s="37" t="s">
        <v>593</v>
      </c>
      <c r="E212" s="39" t="s">
        <v>7360</v>
      </c>
      <c r="F212" s="40" t="s">
        <v>951</v>
      </c>
      <c r="G212" s="41">
        <v>923.73199999999997</v>
      </c>
      <c r="H212" s="42">
        <v>0</v>
      </c>
      <c r="I212" s="43">
        <f>ROUND(G212*H212,P4)</f>
        <v>0</v>
      </c>
      <c r="J212" s="37"/>
      <c r="O212" s="44">
        <f>I212*0.21</f>
        <v>0</v>
      </c>
      <c r="P212">
        <v>3</v>
      </c>
    </row>
    <row r="213" ht="30">
      <c r="A213" s="37" t="s">
        <v>596</v>
      </c>
      <c r="B213" s="45"/>
      <c r="C213" s="46"/>
      <c r="D213" s="46"/>
      <c r="E213" s="39" t="s">
        <v>7361</v>
      </c>
      <c r="F213" s="46"/>
      <c r="G213" s="46"/>
      <c r="H213" s="46"/>
      <c r="I213" s="46"/>
      <c r="J213" s="48"/>
    </row>
    <row r="214" ht="30">
      <c r="A214" s="37" t="s">
        <v>630</v>
      </c>
      <c r="B214" s="45"/>
      <c r="C214" s="46"/>
      <c r="D214" s="46"/>
      <c r="E214" s="52" t="s">
        <v>7362</v>
      </c>
      <c r="F214" s="46"/>
      <c r="G214" s="46"/>
      <c r="H214" s="46"/>
      <c r="I214" s="46"/>
      <c r="J214" s="48"/>
    </row>
    <row r="215" ht="330">
      <c r="A215" s="37" t="s">
        <v>597</v>
      </c>
      <c r="B215" s="45"/>
      <c r="C215" s="46"/>
      <c r="D215" s="46"/>
      <c r="E215" s="39" t="s">
        <v>3980</v>
      </c>
      <c r="F215" s="46"/>
      <c r="G215" s="46"/>
      <c r="H215" s="46"/>
      <c r="I215" s="46"/>
      <c r="J215" s="48"/>
    </row>
    <row r="216">
      <c r="A216" s="37" t="s">
        <v>591</v>
      </c>
      <c r="B216" s="37">
        <v>51</v>
      </c>
      <c r="C216" s="38" t="s">
        <v>7363</v>
      </c>
      <c r="D216" s="37" t="s">
        <v>593</v>
      </c>
      <c r="E216" s="39" t="s">
        <v>7364</v>
      </c>
      <c r="F216" s="40" t="s">
        <v>629</v>
      </c>
      <c r="G216" s="41">
        <v>5.3650000000000002</v>
      </c>
      <c r="H216" s="42">
        <v>0</v>
      </c>
      <c r="I216" s="43">
        <f>ROUND(G216*H216,P4)</f>
        <v>0</v>
      </c>
      <c r="J216" s="37"/>
      <c r="O216" s="44">
        <f>I216*0.21</f>
        <v>0</v>
      </c>
      <c r="P216">
        <v>3</v>
      </c>
    </row>
    <row r="217">
      <c r="A217" s="37" t="s">
        <v>596</v>
      </c>
      <c r="B217" s="45"/>
      <c r="C217" s="46"/>
      <c r="D217" s="46"/>
      <c r="E217" s="39" t="s">
        <v>7365</v>
      </c>
      <c r="F217" s="46"/>
      <c r="G217" s="46"/>
      <c r="H217" s="46"/>
      <c r="I217" s="46"/>
      <c r="J217" s="48"/>
    </row>
    <row r="218" ht="30">
      <c r="A218" s="37" t="s">
        <v>630</v>
      </c>
      <c r="B218" s="45"/>
      <c r="C218" s="46"/>
      <c r="D218" s="46"/>
      <c r="E218" s="52" t="s">
        <v>7366</v>
      </c>
      <c r="F218" s="46"/>
      <c r="G218" s="46"/>
      <c r="H218" s="46"/>
      <c r="I218" s="46"/>
      <c r="J218" s="48"/>
    </row>
    <row r="219" ht="409.5">
      <c r="A219" s="37" t="s">
        <v>597</v>
      </c>
      <c r="B219" s="45"/>
      <c r="C219" s="46"/>
      <c r="D219" s="46"/>
      <c r="E219" s="39" t="s">
        <v>4287</v>
      </c>
      <c r="F219" s="46"/>
      <c r="G219" s="46"/>
      <c r="H219" s="46"/>
      <c r="I219" s="46"/>
      <c r="J219" s="48"/>
    </row>
    <row r="220">
      <c r="A220" s="37" t="s">
        <v>591</v>
      </c>
      <c r="B220" s="37">
        <v>52</v>
      </c>
      <c r="C220" s="38" t="s">
        <v>4288</v>
      </c>
      <c r="D220" s="37" t="s">
        <v>593</v>
      </c>
      <c r="E220" s="39" t="s">
        <v>4289</v>
      </c>
      <c r="F220" s="40" t="s">
        <v>951</v>
      </c>
      <c r="G220" s="41">
        <v>1.2170000000000001</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30">
      <c r="A222" s="37" t="s">
        <v>630</v>
      </c>
      <c r="B222" s="45"/>
      <c r="C222" s="46"/>
      <c r="D222" s="46"/>
      <c r="E222" s="52" t="s">
        <v>7367</v>
      </c>
      <c r="F222" s="46"/>
      <c r="G222" s="46"/>
      <c r="H222" s="46"/>
      <c r="I222" s="46"/>
      <c r="J222" s="48"/>
    </row>
    <row r="223" ht="300">
      <c r="A223" s="37" t="s">
        <v>597</v>
      </c>
      <c r="B223" s="45"/>
      <c r="C223" s="46"/>
      <c r="D223" s="46"/>
      <c r="E223" s="39" t="s">
        <v>4290</v>
      </c>
      <c r="F223" s="46"/>
      <c r="G223" s="46"/>
      <c r="H223" s="46"/>
      <c r="I223" s="46"/>
      <c r="J223" s="48"/>
    </row>
    <row r="224">
      <c r="A224" s="37" t="s">
        <v>591</v>
      </c>
      <c r="B224" s="37">
        <v>53</v>
      </c>
      <c r="C224" s="38" t="s">
        <v>7368</v>
      </c>
      <c r="D224" s="37" t="s">
        <v>593</v>
      </c>
      <c r="E224" s="39" t="s">
        <v>7369</v>
      </c>
      <c r="F224" s="40" t="s">
        <v>639</v>
      </c>
      <c r="G224" s="41">
        <v>78.980000000000004</v>
      </c>
      <c r="H224" s="42">
        <v>0</v>
      </c>
      <c r="I224" s="43">
        <f>ROUND(G224*H224,P4)</f>
        <v>0</v>
      </c>
      <c r="J224" s="37"/>
      <c r="O224" s="44">
        <f>I224*0.21</f>
        <v>0</v>
      </c>
      <c r="P224">
        <v>3</v>
      </c>
    </row>
    <row r="225" ht="30">
      <c r="A225" s="37" t="s">
        <v>596</v>
      </c>
      <c r="B225" s="45"/>
      <c r="C225" s="46"/>
      <c r="D225" s="46"/>
      <c r="E225" s="39" t="s">
        <v>7370</v>
      </c>
      <c r="F225" s="46"/>
      <c r="G225" s="46"/>
      <c r="H225" s="46"/>
      <c r="I225" s="46"/>
      <c r="J225" s="48"/>
    </row>
    <row r="226">
      <c r="A226" s="37" t="s">
        <v>630</v>
      </c>
      <c r="B226" s="45"/>
      <c r="C226" s="46"/>
      <c r="D226" s="46"/>
      <c r="E226" s="52" t="s">
        <v>7371</v>
      </c>
      <c r="F226" s="46"/>
      <c r="G226" s="46"/>
      <c r="H226" s="46"/>
      <c r="I226" s="46"/>
      <c r="J226" s="48"/>
    </row>
    <row r="227" ht="135">
      <c r="A227" s="37" t="s">
        <v>597</v>
      </c>
      <c r="B227" s="45"/>
      <c r="C227" s="46"/>
      <c r="D227" s="46"/>
      <c r="E227" s="39" t="s">
        <v>7372</v>
      </c>
      <c r="F227" s="46"/>
      <c r="G227" s="46"/>
      <c r="H227" s="46"/>
      <c r="I227" s="46"/>
      <c r="J227" s="48"/>
    </row>
    <row r="228">
      <c r="A228" s="37" t="s">
        <v>591</v>
      </c>
      <c r="B228" s="37">
        <v>54</v>
      </c>
      <c r="C228" s="38" t="s">
        <v>4429</v>
      </c>
      <c r="D228" s="37" t="s">
        <v>593</v>
      </c>
      <c r="E228" s="39" t="s">
        <v>4430</v>
      </c>
      <c r="F228" s="40" t="s">
        <v>1007</v>
      </c>
      <c r="G228" s="41">
        <v>1494.0999999999999</v>
      </c>
      <c r="H228" s="42">
        <v>0</v>
      </c>
      <c r="I228" s="43">
        <f>ROUND(G228*H228,P4)</f>
        <v>0</v>
      </c>
      <c r="J228" s="37"/>
      <c r="O228" s="44">
        <f>I228*0.21</f>
        <v>0</v>
      </c>
      <c r="P228">
        <v>3</v>
      </c>
    </row>
    <row r="229">
      <c r="A229" s="37" t="s">
        <v>596</v>
      </c>
      <c r="B229" s="45"/>
      <c r="C229" s="46"/>
      <c r="D229" s="46"/>
      <c r="E229" s="39" t="s">
        <v>7373</v>
      </c>
      <c r="F229" s="46"/>
      <c r="G229" s="46"/>
      <c r="H229" s="46"/>
      <c r="I229" s="46"/>
      <c r="J229" s="48"/>
    </row>
    <row r="230">
      <c r="A230" s="37" t="s">
        <v>630</v>
      </c>
      <c r="B230" s="45"/>
      <c r="C230" s="46"/>
      <c r="D230" s="46"/>
      <c r="E230" s="52" t="s">
        <v>7374</v>
      </c>
      <c r="F230" s="46"/>
      <c r="G230" s="46"/>
      <c r="H230" s="46"/>
      <c r="I230" s="46"/>
      <c r="J230" s="48"/>
    </row>
    <row r="231" ht="375">
      <c r="A231" s="37" t="s">
        <v>597</v>
      </c>
      <c r="B231" s="45"/>
      <c r="C231" s="46"/>
      <c r="D231" s="46"/>
      <c r="E231" s="39" t="s">
        <v>3985</v>
      </c>
      <c r="F231" s="46"/>
      <c r="G231" s="46"/>
      <c r="H231" s="46"/>
      <c r="I231" s="46"/>
      <c r="J231" s="48"/>
    </row>
    <row r="232">
      <c r="A232" s="31" t="s">
        <v>589</v>
      </c>
      <c r="B232" s="32"/>
      <c r="C232" s="33" t="s">
        <v>734</v>
      </c>
      <c r="D232" s="34"/>
      <c r="E232" s="31" t="s">
        <v>1406</v>
      </c>
      <c r="F232" s="34"/>
      <c r="G232" s="34"/>
      <c r="H232" s="34"/>
      <c r="I232" s="35">
        <f>SUMIFS(I233:I300,A233:A300,"P")</f>
        <v>0</v>
      </c>
      <c r="J232" s="36"/>
    </row>
    <row r="233">
      <c r="A233" s="37" t="s">
        <v>591</v>
      </c>
      <c r="B233" s="37">
        <v>55</v>
      </c>
      <c r="C233" s="38" t="s">
        <v>7375</v>
      </c>
      <c r="D233" s="37" t="s">
        <v>590</v>
      </c>
      <c r="E233" s="39" t="s">
        <v>7376</v>
      </c>
      <c r="F233" s="40" t="s">
        <v>629</v>
      </c>
      <c r="G233" s="41">
        <v>12195.860000000001</v>
      </c>
      <c r="H233" s="42">
        <v>0</v>
      </c>
      <c r="I233" s="43">
        <f>ROUND(G233*H233,P4)</f>
        <v>0</v>
      </c>
      <c r="J233" s="37"/>
      <c r="O233" s="44">
        <f>I233*0.21</f>
        <v>0</v>
      </c>
      <c r="P233">
        <v>3</v>
      </c>
    </row>
    <row r="234">
      <c r="A234" s="37" t="s">
        <v>596</v>
      </c>
      <c r="B234" s="45"/>
      <c r="C234" s="46"/>
      <c r="D234" s="46"/>
      <c r="E234" s="39" t="s">
        <v>7355</v>
      </c>
      <c r="F234" s="46"/>
      <c r="G234" s="46"/>
      <c r="H234" s="46"/>
      <c r="I234" s="46"/>
      <c r="J234" s="48"/>
    </row>
    <row r="235">
      <c r="A235" s="37" t="s">
        <v>630</v>
      </c>
      <c r="B235" s="45"/>
      <c r="C235" s="46"/>
      <c r="D235" s="46"/>
      <c r="E235" s="52" t="s">
        <v>7377</v>
      </c>
      <c r="F235" s="46"/>
      <c r="G235" s="46"/>
      <c r="H235" s="46"/>
      <c r="I235" s="46"/>
      <c r="J235" s="48"/>
    </row>
    <row r="236" ht="409.5">
      <c r="A236" s="37" t="s">
        <v>597</v>
      </c>
      <c r="B236" s="45"/>
      <c r="C236" s="46"/>
      <c r="D236" s="46"/>
      <c r="E236" s="39" t="s">
        <v>3525</v>
      </c>
      <c r="F236" s="46"/>
      <c r="G236" s="46"/>
      <c r="H236" s="46"/>
      <c r="I236" s="46"/>
      <c r="J236" s="48"/>
    </row>
    <row r="237">
      <c r="A237" s="37" t="s">
        <v>591</v>
      </c>
      <c r="B237" s="37">
        <v>56</v>
      </c>
      <c r="C237" s="38" t="s">
        <v>7375</v>
      </c>
      <c r="D237" s="37" t="s">
        <v>641</v>
      </c>
      <c r="E237" s="39" t="s">
        <v>7376</v>
      </c>
      <c r="F237" s="40" t="s">
        <v>629</v>
      </c>
      <c r="G237" s="41">
        <v>578</v>
      </c>
      <c r="H237" s="42">
        <v>0</v>
      </c>
      <c r="I237" s="43">
        <f>ROUND(G237*H237,P4)</f>
        <v>0</v>
      </c>
      <c r="J237" s="37"/>
      <c r="O237" s="44">
        <f>I237*0.21</f>
        <v>0</v>
      </c>
      <c r="P237">
        <v>3</v>
      </c>
    </row>
    <row r="238">
      <c r="A238" s="37" t="s">
        <v>596</v>
      </c>
      <c r="B238" s="45"/>
      <c r="C238" s="46"/>
      <c r="D238" s="46"/>
      <c r="E238" s="39" t="s">
        <v>7378</v>
      </c>
      <c r="F238" s="46"/>
      <c r="G238" s="46"/>
      <c r="H238" s="46"/>
      <c r="I238" s="46"/>
      <c r="J238" s="48"/>
    </row>
    <row r="239">
      <c r="A239" s="37" t="s">
        <v>630</v>
      </c>
      <c r="B239" s="45"/>
      <c r="C239" s="46"/>
      <c r="D239" s="46"/>
      <c r="E239" s="52" t="s">
        <v>7379</v>
      </c>
      <c r="F239" s="46"/>
      <c r="G239" s="46"/>
      <c r="H239" s="46"/>
      <c r="I239" s="46"/>
      <c r="J239" s="48"/>
    </row>
    <row r="240" ht="409.5">
      <c r="A240" s="37" t="s">
        <v>597</v>
      </c>
      <c r="B240" s="45"/>
      <c r="C240" s="46"/>
      <c r="D240" s="46"/>
      <c r="E240" s="39" t="s">
        <v>3525</v>
      </c>
      <c r="F240" s="46"/>
      <c r="G240" s="46"/>
      <c r="H240" s="46"/>
      <c r="I240" s="46"/>
      <c r="J240" s="48"/>
    </row>
    <row r="241">
      <c r="A241" s="37" t="s">
        <v>591</v>
      </c>
      <c r="B241" s="37">
        <v>57</v>
      </c>
      <c r="C241" s="38" t="s">
        <v>7380</v>
      </c>
      <c r="D241" s="37" t="s">
        <v>593</v>
      </c>
      <c r="E241" s="39" t="s">
        <v>7381</v>
      </c>
      <c r="F241" s="40" t="s">
        <v>951</v>
      </c>
      <c r="G241" s="41">
        <v>2821.8409999999999</v>
      </c>
      <c r="H241" s="42">
        <v>0</v>
      </c>
      <c r="I241" s="43">
        <f>ROUND(G241*H241,P4)</f>
        <v>0</v>
      </c>
      <c r="J241" s="37"/>
      <c r="O241" s="44">
        <f>I241*0.21</f>
        <v>0</v>
      </c>
      <c r="P241">
        <v>3</v>
      </c>
    </row>
    <row r="242" ht="30">
      <c r="A242" s="37" t="s">
        <v>596</v>
      </c>
      <c r="B242" s="45"/>
      <c r="C242" s="46"/>
      <c r="D242" s="46"/>
      <c r="E242" s="39" t="s">
        <v>7382</v>
      </c>
      <c r="F242" s="46"/>
      <c r="G242" s="46"/>
      <c r="H242" s="46"/>
      <c r="I242" s="46"/>
      <c r="J242" s="48"/>
    </row>
    <row r="243">
      <c r="A243" s="37" t="s">
        <v>630</v>
      </c>
      <c r="B243" s="45"/>
      <c r="C243" s="46"/>
      <c r="D243" s="46"/>
      <c r="E243" s="52" t="s">
        <v>7316</v>
      </c>
      <c r="F243" s="46"/>
      <c r="G243" s="46"/>
      <c r="H243" s="46"/>
      <c r="I243" s="46"/>
      <c r="J243" s="48"/>
    </row>
    <row r="244" ht="330">
      <c r="A244" s="37" t="s">
        <v>597</v>
      </c>
      <c r="B244" s="45"/>
      <c r="C244" s="46"/>
      <c r="D244" s="46"/>
      <c r="E244" s="39" t="s">
        <v>3980</v>
      </c>
      <c r="F244" s="46"/>
      <c r="G244" s="46"/>
      <c r="H244" s="46"/>
      <c r="I244" s="46"/>
      <c r="J244" s="48"/>
    </row>
    <row r="245">
      <c r="A245" s="37" t="s">
        <v>591</v>
      </c>
      <c r="B245" s="37">
        <v>58</v>
      </c>
      <c r="C245" s="38" t="s">
        <v>7383</v>
      </c>
      <c r="D245" s="37" t="s">
        <v>593</v>
      </c>
      <c r="E245" s="39" t="s">
        <v>7384</v>
      </c>
      <c r="F245" s="40" t="s">
        <v>951</v>
      </c>
      <c r="G245" s="41">
        <v>47.581000000000003</v>
      </c>
      <c r="H245" s="42">
        <v>0</v>
      </c>
      <c r="I245" s="43">
        <f>ROUND(G245*H245,P4)</f>
        <v>0</v>
      </c>
      <c r="J245" s="37"/>
      <c r="O245" s="44">
        <f>I245*0.21</f>
        <v>0</v>
      </c>
      <c r="P245">
        <v>3</v>
      </c>
    </row>
    <row r="246">
      <c r="A246" s="37" t="s">
        <v>596</v>
      </c>
      <c r="B246" s="45"/>
      <c r="C246" s="46"/>
      <c r="D246" s="46"/>
      <c r="E246" s="47" t="s">
        <v>593</v>
      </c>
      <c r="F246" s="46"/>
      <c r="G246" s="46"/>
      <c r="H246" s="46"/>
      <c r="I246" s="46"/>
      <c r="J246" s="48"/>
    </row>
    <row r="247" ht="45">
      <c r="A247" s="37" t="s">
        <v>630</v>
      </c>
      <c r="B247" s="45"/>
      <c r="C247" s="46"/>
      <c r="D247" s="46"/>
      <c r="E247" s="52" t="s">
        <v>7385</v>
      </c>
      <c r="F247" s="46"/>
      <c r="G247" s="46"/>
      <c r="H247" s="46"/>
      <c r="I247" s="46"/>
      <c r="J247" s="48"/>
    </row>
    <row r="248" ht="330">
      <c r="A248" s="37" t="s">
        <v>597</v>
      </c>
      <c r="B248" s="45"/>
      <c r="C248" s="46"/>
      <c r="D248" s="46"/>
      <c r="E248" s="39" t="s">
        <v>3980</v>
      </c>
      <c r="F248" s="46"/>
      <c r="G248" s="46"/>
      <c r="H248" s="46"/>
      <c r="I248" s="46"/>
      <c r="J248" s="48"/>
    </row>
    <row r="249">
      <c r="A249" s="37" t="s">
        <v>591</v>
      </c>
      <c r="B249" s="37">
        <v>59</v>
      </c>
      <c r="C249" s="38" t="s">
        <v>7386</v>
      </c>
      <c r="D249" s="37" t="s">
        <v>593</v>
      </c>
      <c r="E249" s="39" t="s">
        <v>7387</v>
      </c>
      <c r="F249" s="40" t="s">
        <v>951</v>
      </c>
      <c r="G249" s="41">
        <v>1.992</v>
      </c>
      <c r="H249" s="42">
        <v>0</v>
      </c>
      <c r="I249" s="43">
        <f>ROUND(G249*H249,P4)</f>
        <v>0</v>
      </c>
      <c r="J249" s="37"/>
      <c r="O249" s="44">
        <f>I249*0.21</f>
        <v>0</v>
      </c>
      <c r="P249">
        <v>3</v>
      </c>
    </row>
    <row r="250">
      <c r="A250" s="37" t="s">
        <v>596</v>
      </c>
      <c r="B250" s="45"/>
      <c r="C250" s="46"/>
      <c r="D250" s="46"/>
      <c r="E250" s="39" t="s">
        <v>7388</v>
      </c>
      <c r="F250" s="46"/>
      <c r="G250" s="46"/>
      <c r="H250" s="46"/>
      <c r="I250" s="46"/>
      <c r="J250" s="48"/>
    </row>
    <row r="251" ht="30">
      <c r="A251" s="37" t="s">
        <v>630</v>
      </c>
      <c r="B251" s="45"/>
      <c r="C251" s="46"/>
      <c r="D251" s="46"/>
      <c r="E251" s="52" t="s">
        <v>7389</v>
      </c>
      <c r="F251" s="46"/>
      <c r="G251" s="46"/>
      <c r="H251" s="46"/>
      <c r="I251" s="46"/>
      <c r="J251" s="48"/>
    </row>
    <row r="252" ht="330">
      <c r="A252" s="37" t="s">
        <v>597</v>
      </c>
      <c r="B252" s="45"/>
      <c r="C252" s="46"/>
      <c r="D252" s="46"/>
      <c r="E252" s="39" t="s">
        <v>3980</v>
      </c>
      <c r="F252" s="46"/>
      <c r="G252" s="46"/>
      <c r="H252" s="46"/>
      <c r="I252" s="46"/>
      <c r="J252" s="48"/>
    </row>
    <row r="253">
      <c r="A253" s="37" t="s">
        <v>591</v>
      </c>
      <c r="B253" s="37">
        <v>60</v>
      </c>
      <c r="C253" s="38" t="s">
        <v>3526</v>
      </c>
      <c r="D253" s="37" t="s">
        <v>590</v>
      </c>
      <c r="E253" s="39" t="s">
        <v>3527</v>
      </c>
      <c r="F253" s="40" t="s">
        <v>629</v>
      </c>
      <c r="G253" s="41">
        <v>7.8140000000000001</v>
      </c>
      <c r="H253" s="42">
        <v>0</v>
      </c>
      <c r="I253" s="43">
        <f>ROUND(G253*H253,P4)</f>
        <v>0</v>
      </c>
      <c r="J253" s="37"/>
      <c r="O253" s="44">
        <f>I253*0.21</f>
        <v>0</v>
      </c>
      <c r="P253">
        <v>3</v>
      </c>
    </row>
    <row r="254">
      <c r="A254" s="37" t="s">
        <v>596</v>
      </c>
      <c r="B254" s="45"/>
      <c r="C254" s="46"/>
      <c r="D254" s="46"/>
      <c r="E254" s="39" t="s">
        <v>7390</v>
      </c>
      <c r="F254" s="46"/>
      <c r="G254" s="46"/>
      <c r="H254" s="46"/>
      <c r="I254" s="46"/>
      <c r="J254" s="48"/>
    </row>
    <row r="255">
      <c r="A255" s="37" t="s">
        <v>630</v>
      </c>
      <c r="B255" s="45"/>
      <c r="C255" s="46"/>
      <c r="D255" s="46"/>
      <c r="E255" s="52" t="s">
        <v>7391</v>
      </c>
      <c r="F255" s="46"/>
      <c r="G255" s="46"/>
      <c r="H255" s="46"/>
      <c r="I255" s="46"/>
      <c r="J255" s="48"/>
    </row>
    <row r="256" ht="409.5">
      <c r="A256" s="37" t="s">
        <v>597</v>
      </c>
      <c r="B256" s="45"/>
      <c r="C256" s="46"/>
      <c r="D256" s="46"/>
      <c r="E256" s="39" t="s">
        <v>3525</v>
      </c>
      <c r="F256" s="46"/>
      <c r="G256" s="46"/>
      <c r="H256" s="46"/>
      <c r="I256" s="46"/>
      <c r="J256" s="48"/>
    </row>
    <row r="257">
      <c r="A257" s="37" t="s">
        <v>591</v>
      </c>
      <c r="B257" s="37">
        <v>61</v>
      </c>
      <c r="C257" s="38" t="s">
        <v>4011</v>
      </c>
      <c r="D257" s="37" t="s">
        <v>590</v>
      </c>
      <c r="E257" s="39" t="s">
        <v>4012</v>
      </c>
      <c r="F257" s="40" t="s">
        <v>629</v>
      </c>
      <c r="G257" s="41">
        <v>915.13</v>
      </c>
      <c r="H257" s="42">
        <v>0</v>
      </c>
      <c r="I257" s="43">
        <f>ROUND(G257*H257,P4)</f>
        <v>0</v>
      </c>
      <c r="J257" s="37"/>
      <c r="O257" s="44">
        <f>I257*0.21</f>
        <v>0</v>
      </c>
      <c r="P257">
        <v>3</v>
      </c>
    </row>
    <row r="258">
      <c r="A258" s="37" t="s">
        <v>596</v>
      </c>
      <c r="B258" s="45"/>
      <c r="C258" s="46"/>
      <c r="D258" s="46"/>
      <c r="E258" s="39" t="s">
        <v>7392</v>
      </c>
      <c r="F258" s="46"/>
      <c r="G258" s="46"/>
      <c r="H258" s="46"/>
      <c r="I258" s="46"/>
      <c r="J258" s="48"/>
    </row>
    <row r="259" ht="30">
      <c r="A259" s="37" t="s">
        <v>630</v>
      </c>
      <c r="B259" s="45"/>
      <c r="C259" s="46"/>
      <c r="D259" s="46"/>
      <c r="E259" s="52" t="s">
        <v>7393</v>
      </c>
      <c r="F259" s="46"/>
      <c r="G259" s="46"/>
      <c r="H259" s="46"/>
      <c r="I259" s="46"/>
      <c r="J259" s="48"/>
    </row>
    <row r="260" ht="409.5">
      <c r="A260" s="37" t="s">
        <v>597</v>
      </c>
      <c r="B260" s="45"/>
      <c r="C260" s="46"/>
      <c r="D260" s="46"/>
      <c r="E260" s="39" t="s">
        <v>3525</v>
      </c>
      <c r="F260" s="46"/>
      <c r="G260" s="46"/>
      <c r="H260" s="46"/>
      <c r="I260" s="46"/>
      <c r="J260" s="48"/>
    </row>
    <row r="261">
      <c r="A261" s="37" t="s">
        <v>591</v>
      </c>
      <c r="B261" s="37">
        <v>62</v>
      </c>
      <c r="C261" s="38" t="s">
        <v>4011</v>
      </c>
      <c r="D261" s="37" t="s">
        <v>641</v>
      </c>
      <c r="E261" s="39" t="s">
        <v>4012</v>
      </c>
      <c r="F261" s="40" t="s">
        <v>629</v>
      </c>
      <c r="G261" s="41">
        <v>1068.5599999999999</v>
      </c>
      <c r="H261" s="42">
        <v>0</v>
      </c>
      <c r="I261" s="43">
        <f>ROUND(G261*H261,P4)</f>
        <v>0</v>
      </c>
      <c r="J261" s="37"/>
      <c r="O261" s="44">
        <f>I261*0.21</f>
        <v>0</v>
      </c>
      <c r="P261">
        <v>3</v>
      </c>
    </row>
    <row r="262">
      <c r="A262" s="37" t="s">
        <v>596</v>
      </c>
      <c r="B262" s="45"/>
      <c r="C262" s="46"/>
      <c r="D262" s="46"/>
      <c r="E262" s="39" t="s">
        <v>7394</v>
      </c>
      <c r="F262" s="46"/>
      <c r="G262" s="46"/>
      <c r="H262" s="46"/>
      <c r="I262" s="46"/>
      <c r="J262" s="48"/>
    </row>
    <row r="263" ht="45">
      <c r="A263" s="37" t="s">
        <v>630</v>
      </c>
      <c r="B263" s="45"/>
      <c r="C263" s="46"/>
      <c r="D263" s="46"/>
      <c r="E263" s="52" t="s">
        <v>7395</v>
      </c>
      <c r="F263" s="46"/>
      <c r="G263" s="46"/>
      <c r="H263" s="46"/>
      <c r="I263" s="46"/>
      <c r="J263" s="48"/>
    </row>
    <row r="264" ht="409.5">
      <c r="A264" s="37" t="s">
        <v>597</v>
      </c>
      <c r="B264" s="45"/>
      <c r="C264" s="46"/>
      <c r="D264" s="46"/>
      <c r="E264" s="39" t="s">
        <v>3525</v>
      </c>
      <c r="F264" s="46"/>
      <c r="G264" s="46"/>
      <c r="H264" s="46"/>
      <c r="I264" s="46"/>
      <c r="J264" s="48"/>
    </row>
    <row r="265">
      <c r="A265" s="37" t="s">
        <v>591</v>
      </c>
      <c r="B265" s="37">
        <v>63</v>
      </c>
      <c r="C265" s="38" t="s">
        <v>4302</v>
      </c>
      <c r="D265" s="37" t="s">
        <v>590</v>
      </c>
      <c r="E265" s="39" t="s">
        <v>4303</v>
      </c>
      <c r="F265" s="40" t="s">
        <v>629</v>
      </c>
      <c r="G265" s="41">
        <v>1856.3399999999999</v>
      </c>
      <c r="H265" s="42">
        <v>0</v>
      </c>
      <c r="I265" s="43">
        <f>ROUND(G265*H265,P4)</f>
        <v>0</v>
      </c>
      <c r="J265" s="37"/>
      <c r="O265" s="44">
        <f>I265*0.21</f>
        <v>0</v>
      </c>
      <c r="P265">
        <v>3</v>
      </c>
    </row>
    <row r="266">
      <c r="A266" s="37" t="s">
        <v>596</v>
      </c>
      <c r="B266" s="45"/>
      <c r="C266" s="46"/>
      <c r="D266" s="46"/>
      <c r="E266" s="39" t="s">
        <v>7396</v>
      </c>
      <c r="F266" s="46"/>
      <c r="G266" s="46"/>
      <c r="H266" s="46"/>
      <c r="I266" s="46"/>
      <c r="J266" s="48"/>
    </row>
    <row r="267" ht="30">
      <c r="A267" s="37" t="s">
        <v>630</v>
      </c>
      <c r="B267" s="45"/>
      <c r="C267" s="46"/>
      <c r="D267" s="46"/>
      <c r="E267" s="52" t="s">
        <v>7397</v>
      </c>
      <c r="F267" s="46"/>
      <c r="G267" s="46"/>
      <c r="H267" s="46"/>
      <c r="I267" s="46"/>
      <c r="J267" s="48"/>
    </row>
    <row r="268" ht="409.5">
      <c r="A268" s="37" t="s">
        <v>597</v>
      </c>
      <c r="B268" s="45"/>
      <c r="C268" s="46"/>
      <c r="D268" s="46"/>
      <c r="E268" s="39" t="s">
        <v>3525</v>
      </c>
      <c r="F268" s="46"/>
      <c r="G268" s="46"/>
      <c r="H268" s="46"/>
      <c r="I268" s="46"/>
      <c r="J268" s="48"/>
    </row>
    <row r="269">
      <c r="A269" s="37" t="s">
        <v>591</v>
      </c>
      <c r="B269" s="37">
        <v>64</v>
      </c>
      <c r="C269" s="38" t="s">
        <v>4302</v>
      </c>
      <c r="D269" s="37" t="s">
        <v>641</v>
      </c>
      <c r="E269" s="39" t="s">
        <v>4303</v>
      </c>
      <c r="F269" s="40" t="s">
        <v>629</v>
      </c>
      <c r="G269" s="41">
        <v>1856.3399999999999</v>
      </c>
      <c r="H269" s="42">
        <v>0</v>
      </c>
      <c r="I269" s="43">
        <f>ROUND(G269*H269,P4)</f>
        <v>0</v>
      </c>
      <c r="J269" s="37"/>
      <c r="O269" s="44">
        <f>I269*0.21</f>
        <v>0</v>
      </c>
      <c r="P269">
        <v>3</v>
      </c>
    </row>
    <row r="270">
      <c r="A270" s="37" t="s">
        <v>596</v>
      </c>
      <c r="B270" s="45"/>
      <c r="C270" s="46"/>
      <c r="D270" s="46"/>
      <c r="E270" s="39" t="s">
        <v>7398</v>
      </c>
      <c r="F270" s="46"/>
      <c r="G270" s="46"/>
      <c r="H270" s="46"/>
      <c r="I270" s="46"/>
      <c r="J270" s="48"/>
    </row>
    <row r="271" ht="45">
      <c r="A271" s="37" t="s">
        <v>630</v>
      </c>
      <c r="B271" s="45"/>
      <c r="C271" s="46"/>
      <c r="D271" s="46"/>
      <c r="E271" s="52" t="s">
        <v>7399</v>
      </c>
      <c r="F271" s="46"/>
      <c r="G271" s="46"/>
      <c r="H271" s="46"/>
      <c r="I271" s="46"/>
      <c r="J271" s="48"/>
    </row>
    <row r="272" ht="409.5">
      <c r="A272" s="37" t="s">
        <v>597</v>
      </c>
      <c r="B272" s="45"/>
      <c r="C272" s="46"/>
      <c r="D272" s="46"/>
      <c r="E272" s="39" t="s">
        <v>3525</v>
      </c>
      <c r="F272" s="46"/>
      <c r="G272" s="46"/>
      <c r="H272" s="46"/>
      <c r="I272" s="46"/>
      <c r="J272" s="48"/>
    </row>
    <row r="273">
      <c r="A273" s="37" t="s">
        <v>591</v>
      </c>
      <c r="B273" s="37">
        <v>65</v>
      </c>
      <c r="C273" s="38" t="s">
        <v>4304</v>
      </c>
      <c r="D273" s="37" t="s">
        <v>590</v>
      </c>
      <c r="E273" s="39" t="s">
        <v>4305</v>
      </c>
      <c r="F273" s="40" t="s">
        <v>951</v>
      </c>
      <c r="G273" s="41">
        <v>119.761</v>
      </c>
      <c r="H273" s="42">
        <v>0</v>
      </c>
      <c r="I273" s="43">
        <f>ROUND(G273*H273,P4)</f>
        <v>0</v>
      </c>
      <c r="J273" s="37"/>
      <c r="O273" s="44">
        <f>I273*0.21</f>
        <v>0</v>
      </c>
      <c r="P273">
        <v>3</v>
      </c>
    </row>
    <row r="274">
      <c r="A274" s="37" t="s">
        <v>596</v>
      </c>
      <c r="B274" s="45"/>
      <c r="C274" s="46"/>
      <c r="D274" s="46"/>
      <c r="E274" s="47" t="s">
        <v>593</v>
      </c>
      <c r="F274" s="46"/>
      <c r="G274" s="46"/>
      <c r="H274" s="46"/>
      <c r="I274" s="46"/>
      <c r="J274" s="48"/>
    </row>
    <row r="275" ht="135">
      <c r="A275" s="37" t="s">
        <v>630</v>
      </c>
      <c r="B275" s="45"/>
      <c r="C275" s="46"/>
      <c r="D275" s="46"/>
      <c r="E275" s="52" t="s">
        <v>7400</v>
      </c>
      <c r="F275" s="46"/>
      <c r="G275" s="46"/>
      <c r="H275" s="46"/>
      <c r="I275" s="46"/>
      <c r="J275" s="48"/>
    </row>
    <row r="276" ht="225">
      <c r="A276" s="37" t="s">
        <v>597</v>
      </c>
      <c r="B276" s="45"/>
      <c r="C276" s="46"/>
      <c r="D276" s="46"/>
      <c r="E276" s="39" t="s">
        <v>4306</v>
      </c>
      <c r="F276" s="46"/>
      <c r="G276" s="46"/>
      <c r="H276" s="46"/>
      <c r="I276" s="46"/>
      <c r="J276" s="48"/>
    </row>
    <row r="277">
      <c r="A277" s="37" t="s">
        <v>591</v>
      </c>
      <c r="B277" s="37">
        <v>66</v>
      </c>
      <c r="C277" s="38" t="s">
        <v>4304</v>
      </c>
      <c r="D277" s="37" t="s">
        <v>641</v>
      </c>
      <c r="E277" s="39" t="s">
        <v>4305</v>
      </c>
      <c r="F277" s="40" t="s">
        <v>951</v>
      </c>
      <c r="G277" s="41">
        <v>113.479</v>
      </c>
      <c r="H277" s="42">
        <v>0</v>
      </c>
      <c r="I277" s="43">
        <f>ROUND(G277*H277,P4)</f>
        <v>0</v>
      </c>
      <c r="J277" s="37"/>
      <c r="O277" s="44">
        <f>I277*0.21</f>
        <v>0</v>
      </c>
      <c r="P277">
        <v>3</v>
      </c>
    </row>
    <row r="278">
      <c r="A278" s="37" t="s">
        <v>596</v>
      </c>
      <c r="B278" s="45"/>
      <c r="C278" s="46"/>
      <c r="D278" s="46"/>
      <c r="E278" s="39" t="s">
        <v>7401</v>
      </c>
      <c r="F278" s="46"/>
      <c r="G278" s="46"/>
      <c r="H278" s="46"/>
      <c r="I278" s="46"/>
      <c r="J278" s="48"/>
    </row>
    <row r="279" ht="150">
      <c r="A279" s="37" t="s">
        <v>630</v>
      </c>
      <c r="B279" s="45"/>
      <c r="C279" s="46"/>
      <c r="D279" s="46"/>
      <c r="E279" s="52" t="s">
        <v>7402</v>
      </c>
      <c r="F279" s="46"/>
      <c r="G279" s="46"/>
      <c r="H279" s="46"/>
      <c r="I279" s="46"/>
      <c r="J279" s="48"/>
    </row>
    <row r="280" ht="225">
      <c r="A280" s="37" t="s">
        <v>597</v>
      </c>
      <c r="B280" s="45"/>
      <c r="C280" s="46"/>
      <c r="D280" s="46"/>
      <c r="E280" s="39" t="s">
        <v>4306</v>
      </c>
      <c r="F280" s="46"/>
      <c r="G280" s="46"/>
      <c r="H280" s="46"/>
      <c r="I280" s="46"/>
      <c r="J280" s="48"/>
    </row>
    <row r="281">
      <c r="A281" s="37" t="s">
        <v>591</v>
      </c>
      <c r="B281" s="37">
        <v>67</v>
      </c>
      <c r="C281" s="38" t="s">
        <v>7403</v>
      </c>
      <c r="D281" s="37" t="s">
        <v>593</v>
      </c>
      <c r="E281" s="39" t="s">
        <v>7404</v>
      </c>
      <c r="F281" s="40" t="s">
        <v>629</v>
      </c>
      <c r="G281" s="41">
        <v>2519.7600000000002</v>
      </c>
      <c r="H281" s="42">
        <v>0</v>
      </c>
      <c r="I281" s="43">
        <f>ROUND(G281*H281,P4)</f>
        <v>0</v>
      </c>
      <c r="J281" s="37"/>
      <c r="O281" s="44">
        <f>I281*0.21</f>
        <v>0</v>
      </c>
      <c r="P281">
        <v>3</v>
      </c>
    </row>
    <row r="282">
      <c r="A282" s="37" t="s">
        <v>596</v>
      </c>
      <c r="B282" s="45"/>
      <c r="C282" s="46"/>
      <c r="D282" s="46"/>
      <c r="E282" s="39" t="s">
        <v>7405</v>
      </c>
      <c r="F282" s="46"/>
      <c r="G282" s="46"/>
      <c r="H282" s="46"/>
      <c r="I282" s="46"/>
      <c r="J282" s="48"/>
    </row>
    <row r="283" ht="60">
      <c r="A283" s="37" t="s">
        <v>630</v>
      </c>
      <c r="B283" s="45"/>
      <c r="C283" s="46"/>
      <c r="D283" s="46"/>
      <c r="E283" s="52" t="s">
        <v>7406</v>
      </c>
      <c r="F283" s="46"/>
      <c r="G283" s="46"/>
      <c r="H283" s="46"/>
      <c r="I283" s="46"/>
      <c r="J283" s="48"/>
    </row>
    <row r="284" ht="409.5">
      <c r="A284" s="37" t="s">
        <v>597</v>
      </c>
      <c r="B284" s="45"/>
      <c r="C284" s="46"/>
      <c r="D284" s="46"/>
      <c r="E284" s="39" t="s">
        <v>4017</v>
      </c>
      <c r="F284" s="46"/>
      <c r="G284" s="46"/>
      <c r="H284" s="46"/>
      <c r="I284" s="46"/>
      <c r="J284" s="48"/>
    </row>
    <row r="285">
      <c r="A285" s="37" t="s">
        <v>591</v>
      </c>
      <c r="B285" s="37">
        <v>68</v>
      </c>
      <c r="C285" s="38" t="s">
        <v>3532</v>
      </c>
      <c r="D285" s="37" t="s">
        <v>593</v>
      </c>
      <c r="E285" s="39" t="s">
        <v>3533</v>
      </c>
      <c r="F285" s="40" t="s">
        <v>629</v>
      </c>
      <c r="G285" s="41">
        <v>1856.3399999999999</v>
      </c>
      <c r="H285" s="42">
        <v>0</v>
      </c>
      <c r="I285" s="43">
        <f>ROUND(G285*H285,P4)</f>
        <v>0</v>
      </c>
      <c r="J285" s="37"/>
      <c r="O285" s="44">
        <f>I285*0.21</f>
        <v>0</v>
      </c>
      <c r="P285">
        <v>3</v>
      </c>
    </row>
    <row r="286">
      <c r="A286" s="37" t="s">
        <v>596</v>
      </c>
      <c r="B286" s="45"/>
      <c r="C286" s="46"/>
      <c r="D286" s="46"/>
      <c r="E286" s="39" t="s">
        <v>7407</v>
      </c>
      <c r="F286" s="46"/>
      <c r="G286" s="46"/>
      <c r="H286" s="46"/>
      <c r="I286" s="46"/>
      <c r="J286" s="48"/>
    </row>
    <row r="287" ht="45">
      <c r="A287" s="37" t="s">
        <v>630</v>
      </c>
      <c r="B287" s="45"/>
      <c r="C287" s="46"/>
      <c r="D287" s="46"/>
      <c r="E287" s="52" t="s">
        <v>7408</v>
      </c>
      <c r="F287" s="46"/>
      <c r="G287" s="46"/>
      <c r="H287" s="46"/>
      <c r="I287" s="46"/>
      <c r="J287" s="48"/>
    </row>
    <row r="288" ht="60">
      <c r="A288" s="37" t="s">
        <v>597</v>
      </c>
      <c r="B288" s="45"/>
      <c r="C288" s="46"/>
      <c r="D288" s="46"/>
      <c r="E288" s="39" t="s">
        <v>3535</v>
      </c>
      <c r="F288" s="46"/>
      <c r="G288" s="46"/>
      <c r="H288" s="46"/>
      <c r="I288" s="46"/>
      <c r="J288" s="48"/>
    </row>
    <row r="289">
      <c r="A289" s="37" t="s">
        <v>591</v>
      </c>
      <c r="B289" s="37">
        <v>69</v>
      </c>
      <c r="C289" s="38" t="s">
        <v>7409</v>
      </c>
      <c r="D289" s="37" t="s">
        <v>593</v>
      </c>
      <c r="E289" s="39" t="s">
        <v>7410</v>
      </c>
      <c r="F289" s="40" t="s">
        <v>629</v>
      </c>
      <c r="G289" s="41">
        <v>194.88</v>
      </c>
      <c r="H289" s="42">
        <v>0</v>
      </c>
      <c r="I289" s="43">
        <f>ROUND(G289*H289,P4)</f>
        <v>0</v>
      </c>
      <c r="J289" s="37"/>
      <c r="O289" s="44">
        <f>I289*0.21</f>
        <v>0</v>
      </c>
      <c r="P289">
        <v>3</v>
      </c>
    </row>
    <row r="290">
      <c r="A290" s="37" t="s">
        <v>596</v>
      </c>
      <c r="B290" s="45"/>
      <c r="C290" s="46"/>
      <c r="D290" s="46"/>
      <c r="E290" s="47" t="s">
        <v>593</v>
      </c>
      <c r="F290" s="46"/>
      <c r="G290" s="46"/>
      <c r="H290" s="46"/>
      <c r="I290" s="46"/>
      <c r="J290" s="48"/>
    </row>
    <row r="291" ht="60">
      <c r="A291" s="37" t="s">
        <v>630</v>
      </c>
      <c r="B291" s="45"/>
      <c r="C291" s="46"/>
      <c r="D291" s="46"/>
      <c r="E291" s="52" t="s">
        <v>7411</v>
      </c>
      <c r="F291" s="46"/>
      <c r="G291" s="46"/>
      <c r="H291" s="46"/>
      <c r="I291" s="46"/>
      <c r="J291" s="48"/>
    </row>
    <row r="292" ht="45">
      <c r="A292" s="37" t="s">
        <v>597</v>
      </c>
      <c r="B292" s="45"/>
      <c r="C292" s="46"/>
      <c r="D292" s="46"/>
      <c r="E292" s="39" t="s">
        <v>7412</v>
      </c>
      <c r="F292" s="46"/>
      <c r="G292" s="46"/>
      <c r="H292" s="46"/>
      <c r="I292" s="46"/>
      <c r="J292" s="48"/>
    </row>
    <row r="293">
      <c r="A293" s="37" t="s">
        <v>591</v>
      </c>
      <c r="B293" s="37">
        <v>70</v>
      </c>
      <c r="C293" s="38" t="s">
        <v>7413</v>
      </c>
      <c r="D293" s="37" t="s">
        <v>593</v>
      </c>
      <c r="E293" s="39" t="s">
        <v>7414</v>
      </c>
      <c r="F293" s="40" t="s">
        <v>604</v>
      </c>
      <c r="G293" s="41">
        <v>7772</v>
      </c>
      <c r="H293" s="42">
        <v>0</v>
      </c>
      <c r="I293" s="43">
        <f>ROUND(G293*H293,P4)</f>
        <v>0</v>
      </c>
      <c r="J293" s="37"/>
      <c r="O293" s="44">
        <f>I293*0.21</f>
        <v>0</v>
      </c>
      <c r="P293">
        <v>3</v>
      </c>
    </row>
    <row r="294">
      <c r="A294" s="37" t="s">
        <v>596</v>
      </c>
      <c r="B294" s="45"/>
      <c r="C294" s="46"/>
      <c r="D294" s="46"/>
      <c r="E294" s="47" t="s">
        <v>593</v>
      </c>
      <c r="F294" s="46"/>
      <c r="G294" s="46"/>
      <c r="H294" s="46"/>
      <c r="I294" s="46"/>
      <c r="J294" s="48"/>
    </row>
    <row r="295" ht="30">
      <c r="A295" s="37" t="s">
        <v>630</v>
      </c>
      <c r="B295" s="45"/>
      <c r="C295" s="46"/>
      <c r="D295" s="46"/>
      <c r="E295" s="52" t="s">
        <v>7415</v>
      </c>
      <c r="F295" s="46"/>
      <c r="G295" s="46"/>
      <c r="H295" s="46"/>
      <c r="I295" s="46"/>
      <c r="J295" s="48"/>
    </row>
    <row r="296" ht="45">
      <c r="A296" s="37" t="s">
        <v>597</v>
      </c>
      <c r="B296" s="45"/>
      <c r="C296" s="46"/>
      <c r="D296" s="46"/>
      <c r="E296" s="39" t="s">
        <v>7416</v>
      </c>
      <c r="F296" s="46"/>
      <c r="G296" s="46"/>
      <c r="H296" s="46"/>
      <c r="I296" s="46"/>
      <c r="J296" s="48"/>
    </row>
    <row r="297">
      <c r="A297" s="37" t="s">
        <v>591</v>
      </c>
      <c r="B297" s="37">
        <v>71</v>
      </c>
      <c r="C297" s="38" t="s">
        <v>7417</v>
      </c>
      <c r="D297" s="37" t="s">
        <v>593</v>
      </c>
      <c r="E297" s="39" t="s">
        <v>7418</v>
      </c>
      <c r="F297" s="40" t="s">
        <v>604</v>
      </c>
      <c r="G297" s="41">
        <v>7652</v>
      </c>
      <c r="H297" s="42">
        <v>0</v>
      </c>
      <c r="I297" s="43">
        <f>ROUND(G297*H297,P4)</f>
        <v>0</v>
      </c>
      <c r="J297" s="37"/>
      <c r="O297" s="44">
        <f>I297*0.21</f>
        <v>0</v>
      </c>
      <c r="P297">
        <v>3</v>
      </c>
    </row>
    <row r="298">
      <c r="A298" s="37" t="s">
        <v>596</v>
      </c>
      <c r="B298" s="45"/>
      <c r="C298" s="46"/>
      <c r="D298" s="46"/>
      <c r="E298" s="47" t="s">
        <v>593</v>
      </c>
      <c r="F298" s="46"/>
      <c r="G298" s="46"/>
      <c r="H298" s="46"/>
      <c r="I298" s="46"/>
      <c r="J298" s="48"/>
    </row>
    <row r="299" ht="30">
      <c r="A299" s="37" t="s">
        <v>630</v>
      </c>
      <c r="B299" s="45"/>
      <c r="C299" s="46"/>
      <c r="D299" s="46"/>
      <c r="E299" s="52" t="s">
        <v>7415</v>
      </c>
      <c r="F299" s="46"/>
      <c r="G299" s="46"/>
      <c r="H299" s="46"/>
      <c r="I299" s="46"/>
      <c r="J299" s="48"/>
    </row>
    <row r="300" ht="45">
      <c r="A300" s="37" t="s">
        <v>597</v>
      </c>
      <c r="B300" s="45"/>
      <c r="C300" s="46"/>
      <c r="D300" s="46"/>
      <c r="E300" s="39" t="s">
        <v>7416</v>
      </c>
      <c r="F300" s="46"/>
      <c r="G300" s="46"/>
      <c r="H300" s="46"/>
      <c r="I300" s="46"/>
      <c r="J300" s="48"/>
    </row>
    <row r="301">
      <c r="A301" s="31" t="s">
        <v>589</v>
      </c>
      <c r="B301" s="32"/>
      <c r="C301" s="33" t="s">
        <v>798</v>
      </c>
      <c r="D301" s="34"/>
      <c r="E301" s="31" t="s">
        <v>4444</v>
      </c>
      <c r="F301" s="34"/>
      <c r="G301" s="34"/>
      <c r="H301" s="34"/>
      <c r="I301" s="35">
        <f>SUMIFS(I302:I309,A302:A309,"P")</f>
        <v>0</v>
      </c>
      <c r="J301" s="36"/>
    </row>
    <row r="302">
      <c r="A302" s="37" t="s">
        <v>591</v>
      </c>
      <c r="B302" s="37">
        <v>72</v>
      </c>
      <c r="C302" s="38" t="s">
        <v>7419</v>
      </c>
      <c r="D302" s="37" t="s">
        <v>593</v>
      </c>
      <c r="E302" s="39" t="s">
        <v>7420</v>
      </c>
      <c r="F302" s="40" t="s">
        <v>639</v>
      </c>
      <c r="G302" s="41">
        <v>25272</v>
      </c>
      <c r="H302" s="42">
        <v>0</v>
      </c>
      <c r="I302" s="43">
        <f>ROUND(G302*H302,P4)</f>
        <v>0</v>
      </c>
      <c r="J302" s="37"/>
      <c r="O302" s="44">
        <f>I302*0.21</f>
        <v>0</v>
      </c>
      <c r="P302">
        <v>3</v>
      </c>
    </row>
    <row r="303">
      <c r="A303" s="37" t="s">
        <v>596</v>
      </c>
      <c r="B303" s="45"/>
      <c r="C303" s="46"/>
      <c r="D303" s="46"/>
      <c r="E303" s="39" t="s">
        <v>7421</v>
      </c>
      <c r="F303" s="46"/>
      <c r="G303" s="46"/>
      <c r="H303" s="46"/>
      <c r="I303" s="46"/>
      <c r="J303" s="48"/>
    </row>
    <row r="304">
      <c r="A304" s="37" t="s">
        <v>630</v>
      </c>
      <c r="B304" s="45"/>
      <c r="C304" s="46"/>
      <c r="D304" s="46"/>
      <c r="E304" s="52" t="s">
        <v>7422</v>
      </c>
      <c r="F304" s="46"/>
      <c r="G304" s="46"/>
      <c r="H304" s="46"/>
      <c r="I304" s="46"/>
      <c r="J304" s="48"/>
    </row>
    <row r="305" ht="120">
      <c r="A305" s="37" t="s">
        <v>597</v>
      </c>
      <c r="B305" s="45"/>
      <c r="C305" s="46"/>
      <c r="D305" s="46"/>
      <c r="E305" s="39" t="s">
        <v>4955</v>
      </c>
      <c r="F305" s="46"/>
      <c r="G305" s="46"/>
      <c r="H305" s="46"/>
      <c r="I305" s="46"/>
      <c r="J305" s="48"/>
    </row>
    <row r="306">
      <c r="A306" s="37" t="s">
        <v>591</v>
      </c>
      <c r="B306" s="37">
        <v>73</v>
      </c>
      <c r="C306" s="38" t="s">
        <v>7423</v>
      </c>
      <c r="D306" s="37" t="s">
        <v>593</v>
      </c>
      <c r="E306" s="39" t="s">
        <v>7424</v>
      </c>
      <c r="F306" s="40" t="s">
        <v>639</v>
      </c>
      <c r="G306" s="41">
        <v>78.140000000000001</v>
      </c>
      <c r="H306" s="42">
        <v>0</v>
      </c>
      <c r="I306" s="43">
        <f>ROUND(G306*H306,P4)</f>
        <v>0</v>
      </c>
      <c r="J306" s="37"/>
      <c r="O306" s="44">
        <f>I306*0.21</f>
        <v>0</v>
      </c>
      <c r="P306">
        <v>3</v>
      </c>
    </row>
    <row r="307">
      <c r="A307" s="37" t="s">
        <v>596</v>
      </c>
      <c r="B307" s="45"/>
      <c r="C307" s="46"/>
      <c r="D307" s="46"/>
      <c r="E307" s="39" t="s">
        <v>7425</v>
      </c>
      <c r="F307" s="46"/>
      <c r="G307" s="46"/>
      <c r="H307" s="46"/>
      <c r="I307" s="46"/>
      <c r="J307" s="48"/>
    </row>
    <row r="308">
      <c r="A308" s="37" t="s">
        <v>630</v>
      </c>
      <c r="B308" s="45"/>
      <c r="C308" s="46"/>
      <c r="D308" s="46"/>
      <c r="E308" s="52" t="s">
        <v>7426</v>
      </c>
      <c r="F308" s="46"/>
      <c r="G308" s="46"/>
      <c r="H308" s="46"/>
      <c r="I308" s="46"/>
      <c r="J308" s="48"/>
    </row>
    <row r="309" ht="195">
      <c r="A309" s="37" t="s">
        <v>597</v>
      </c>
      <c r="B309" s="45"/>
      <c r="C309" s="46"/>
      <c r="D309" s="46"/>
      <c r="E309" s="39" t="s">
        <v>4651</v>
      </c>
      <c r="F309" s="46"/>
      <c r="G309" s="46"/>
      <c r="H309" s="46"/>
      <c r="I309" s="46"/>
      <c r="J309" s="48"/>
    </row>
    <row r="310">
      <c r="A310" s="31" t="s">
        <v>589</v>
      </c>
      <c r="B310" s="32"/>
      <c r="C310" s="33" t="s">
        <v>3875</v>
      </c>
      <c r="D310" s="34"/>
      <c r="E310" s="31" t="s">
        <v>7427</v>
      </c>
      <c r="F310" s="34"/>
      <c r="G310" s="34"/>
      <c r="H310" s="34"/>
      <c r="I310" s="35">
        <f>SUMIFS(I311:I346,A311:A346,"P")</f>
        <v>0</v>
      </c>
      <c r="J310" s="36"/>
    </row>
    <row r="311">
      <c r="A311" s="37" t="s">
        <v>591</v>
      </c>
      <c r="B311" s="37">
        <v>74</v>
      </c>
      <c r="C311" s="38" t="s">
        <v>7428</v>
      </c>
      <c r="D311" s="37" t="s">
        <v>593</v>
      </c>
      <c r="E311" s="39" t="s">
        <v>7429</v>
      </c>
      <c r="F311" s="40" t="s">
        <v>639</v>
      </c>
      <c r="G311" s="41">
        <v>10233.6</v>
      </c>
      <c r="H311" s="42">
        <v>0</v>
      </c>
      <c r="I311" s="43">
        <f>ROUND(G311*H311,P4)</f>
        <v>0</v>
      </c>
      <c r="J311" s="37"/>
      <c r="O311" s="44">
        <f>I311*0.21</f>
        <v>0</v>
      </c>
      <c r="P311">
        <v>3</v>
      </c>
    </row>
    <row r="312">
      <c r="A312" s="37" t="s">
        <v>596</v>
      </c>
      <c r="B312" s="45"/>
      <c r="C312" s="46"/>
      <c r="D312" s="46"/>
      <c r="E312" s="39" t="s">
        <v>7430</v>
      </c>
      <c r="F312" s="46"/>
      <c r="G312" s="46"/>
      <c r="H312" s="46"/>
      <c r="I312" s="46"/>
      <c r="J312" s="48"/>
    </row>
    <row r="313" ht="45">
      <c r="A313" s="37" t="s">
        <v>630</v>
      </c>
      <c r="B313" s="45"/>
      <c r="C313" s="46"/>
      <c r="D313" s="46"/>
      <c r="E313" s="52" t="s">
        <v>7431</v>
      </c>
      <c r="F313" s="46"/>
      <c r="G313" s="46"/>
      <c r="H313" s="46"/>
      <c r="I313" s="46"/>
      <c r="J313" s="48"/>
    </row>
    <row r="314" ht="285">
      <c r="A314" s="37" t="s">
        <v>597</v>
      </c>
      <c r="B314" s="45"/>
      <c r="C314" s="46"/>
      <c r="D314" s="46"/>
      <c r="E314" s="39" t="s">
        <v>2677</v>
      </c>
      <c r="F314" s="46"/>
      <c r="G314" s="46"/>
      <c r="H314" s="46"/>
      <c r="I314" s="46"/>
      <c r="J314" s="48"/>
    </row>
    <row r="315">
      <c r="A315" s="37" t="s">
        <v>591</v>
      </c>
      <c r="B315" s="37">
        <v>75</v>
      </c>
      <c r="C315" s="38" t="s">
        <v>4326</v>
      </c>
      <c r="D315" s="37" t="s">
        <v>593</v>
      </c>
      <c r="E315" s="39" t="s">
        <v>4327</v>
      </c>
      <c r="F315" s="40" t="s">
        <v>639</v>
      </c>
      <c r="G315" s="41">
        <v>27754.080000000002</v>
      </c>
      <c r="H315" s="42">
        <v>0</v>
      </c>
      <c r="I315" s="43">
        <f>ROUND(G315*H315,P4)</f>
        <v>0</v>
      </c>
      <c r="J315" s="37"/>
      <c r="O315" s="44">
        <f>I315*0.21</f>
        <v>0</v>
      </c>
      <c r="P315">
        <v>3</v>
      </c>
    </row>
    <row r="316">
      <c r="A316" s="37" t="s">
        <v>596</v>
      </c>
      <c r="B316" s="45"/>
      <c r="C316" s="46"/>
      <c r="D316" s="46"/>
      <c r="E316" s="39" t="s">
        <v>7432</v>
      </c>
      <c r="F316" s="46"/>
      <c r="G316" s="46"/>
      <c r="H316" s="46"/>
      <c r="I316" s="46"/>
      <c r="J316" s="48"/>
    </row>
    <row r="317" ht="30">
      <c r="A317" s="37" t="s">
        <v>630</v>
      </c>
      <c r="B317" s="45"/>
      <c r="C317" s="46"/>
      <c r="D317" s="46"/>
      <c r="E317" s="52" t="s">
        <v>7433</v>
      </c>
      <c r="F317" s="46"/>
      <c r="G317" s="46"/>
      <c r="H317" s="46"/>
      <c r="I317" s="46"/>
      <c r="J317" s="48"/>
    </row>
    <row r="318" ht="45">
      <c r="A318" s="37" t="s">
        <v>597</v>
      </c>
      <c r="B318" s="45"/>
      <c r="C318" s="46"/>
      <c r="D318" s="46"/>
      <c r="E318" s="39" t="s">
        <v>4325</v>
      </c>
      <c r="F318" s="46"/>
      <c r="G318" s="46"/>
      <c r="H318" s="46"/>
      <c r="I318" s="46"/>
      <c r="J318" s="48"/>
    </row>
    <row r="319">
      <c r="A319" s="37" t="s">
        <v>591</v>
      </c>
      <c r="B319" s="37">
        <v>76</v>
      </c>
      <c r="C319" s="38" t="s">
        <v>7434</v>
      </c>
      <c r="D319" s="37" t="s">
        <v>593</v>
      </c>
      <c r="E319" s="39" t="s">
        <v>7435</v>
      </c>
      <c r="F319" s="40" t="s">
        <v>639</v>
      </c>
      <c r="G319" s="41">
        <v>3502.8000000000002</v>
      </c>
      <c r="H319" s="42">
        <v>0</v>
      </c>
      <c r="I319" s="43">
        <f>ROUND(G319*H319,P4)</f>
        <v>0</v>
      </c>
      <c r="J319" s="37"/>
      <c r="O319" s="44">
        <f>I319*0.21</f>
        <v>0</v>
      </c>
      <c r="P319">
        <v>3</v>
      </c>
    </row>
    <row r="320">
      <c r="A320" s="37" t="s">
        <v>596</v>
      </c>
      <c r="B320" s="45"/>
      <c r="C320" s="46"/>
      <c r="D320" s="46"/>
      <c r="E320" s="39" t="s">
        <v>7436</v>
      </c>
      <c r="F320" s="46"/>
      <c r="G320" s="46"/>
      <c r="H320" s="46"/>
      <c r="I320" s="46"/>
      <c r="J320" s="48"/>
    </row>
    <row r="321" ht="60">
      <c r="A321" s="37" t="s">
        <v>630</v>
      </c>
      <c r="B321" s="45"/>
      <c r="C321" s="46"/>
      <c r="D321" s="46"/>
      <c r="E321" s="52" t="s">
        <v>7437</v>
      </c>
      <c r="F321" s="46"/>
      <c r="G321" s="46"/>
      <c r="H321" s="46"/>
      <c r="I321" s="46"/>
      <c r="J321" s="48"/>
    </row>
    <row r="322" ht="45">
      <c r="A322" s="37" t="s">
        <v>597</v>
      </c>
      <c r="B322" s="45"/>
      <c r="C322" s="46"/>
      <c r="D322" s="46"/>
      <c r="E322" s="39" t="s">
        <v>4325</v>
      </c>
      <c r="F322" s="46"/>
      <c r="G322" s="46"/>
      <c r="H322" s="46"/>
      <c r="I322" s="46"/>
      <c r="J322" s="48"/>
    </row>
    <row r="323">
      <c r="A323" s="37" t="s">
        <v>591</v>
      </c>
      <c r="B323" s="37">
        <v>77</v>
      </c>
      <c r="C323" s="38" t="s">
        <v>7438</v>
      </c>
      <c r="D323" s="37" t="s">
        <v>590</v>
      </c>
      <c r="E323" s="39" t="s">
        <v>7439</v>
      </c>
      <c r="F323" s="40" t="s">
        <v>639</v>
      </c>
      <c r="G323" s="41">
        <v>18302.599999999999</v>
      </c>
      <c r="H323" s="42">
        <v>0</v>
      </c>
      <c r="I323" s="43">
        <f>ROUND(G323*H323,P4)</f>
        <v>0</v>
      </c>
      <c r="J323" s="37"/>
      <c r="O323" s="44">
        <f>I323*0.21</f>
        <v>0</v>
      </c>
      <c r="P323">
        <v>3</v>
      </c>
    </row>
    <row r="324">
      <c r="A324" s="37" t="s">
        <v>596</v>
      </c>
      <c r="B324" s="45"/>
      <c r="C324" s="46"/>
      <c r="D324" s="46"/>
      <c r="E324" s="39" t="s">
        <v>7440</v>
      </c>
      <c r="F324" s="46"/>
      <c r="G324" s="46"/>
      <c r="H324" s="46"/>
      <c r="I324" s="46"/>
      <c r="J324" s="48"/>
    </row>
    <row r="325" ht="30">
      <c r="A325" s="37" t="s">
        <v>630</v>
      </c>
      <c r="B325" s="45"/>
      <c r="C325" s="46"/>
      <c r="D325" s="46"/>
      <c r="E325" s="52" t="s">
        <v>7433</v>
      </c>
      <c r="F325" s="46"/>
      <c r="G325" s="46"/>
      <c r="H325" s="46"/>
      <c r="I325" s="46"/>
      <c r="J325" s="48"/>
    </row>
    <row r="326" ht="45">
      <c r="A326" s="37" t="s">
        <v>597</v>
      </c>
      <c r="B326" s="45"/>
      <c r="C326" s="46"/>
      <c r="D326" s="46"/>
      <c r="E326" s="39" t="s">
        <v>4325</v>
      </c>
      <c r="F326" s="46"/>
      <c r="G326" s="46"/>
      <c r="H326" s="46"/>
      <c r="I326" s="46"/>
      <c r="J326" s="48"/>
    </row>
    <row r="327">
      <c r="A327" s="37" t="s">
        <v>591</v>
      </c>
      <c r="B327" s="37">
        <v>78</v>
      </c>
      <c r="C327" s="38" t="s">
        <v>7438</v>
      </c>
      <c r="D327" s="37" t="s">
        <v>641</v>
      </c>
      <c r="E327" s="39" t="s">
        <v>7439</v>
      </c>
      <c r="F327" s="40" t="s">
        <v>639</v>
      </c>
      <c r="G327" s="41">
        <v>13368.110000000001</v>
      </c>
      <c r="H327" s="42">
        <v>0</v>
      </c>
      <c r="I327" s="43">
        <f>ROUND(G327*H327,P4)</f>
        <v>0</v>
      </c>
      <c r="J327" s="37"/>
      <c r="O327" s="44">
        <f>I327*0.21</f>
        <v>0</v>
      </c>
      <c r="P327">
        <v>3</v>
      </c>
    </row>
    <row r="328">
      <c r="A328" s="37" t="s">
        <v>596</v>
      </c>
      <c r="B328" s="45"/>
      <c r="C328" s="46"/>
      <c r="D328" s="46"/>
      <c r="E328" s="39" t="s">
        <v>7441</v>
      </c>
      <c r="F328" s="46"/>
      <c r="G328" s="46"/>
      <c r="H328" s="46"/>
      <c r="I328" s="46"/>
      <c r="J328" s="48"/>
    </row>
    <row r="329" ht="30">
      <c r="A329" s="37" t="s">
        <v>630</v>
      </c>
      <c r="B329" s="45"/>
      <c r="C329" s="46"/>
      <c r="D329" s="46"/>
      <c r="E329" s="52" t="s">
        <v>7442</v>
      </c>
      <c r="F329" s="46"/>
      <c r="G329" s="46"/>
      <c r="H329" s="46"/>
      <c r="I329" s="46"/>
      <c r="J329" s="48"/>
    </row>
    <row r="330" ht="45">
      <c r="A330" s="37" t="s">
        <v>597</v>
      </c>
      <c r="B330" s="45"/>
      <c r="C330" s="46"/>
      <c r="D330" s="46"/>
      <c r="E330" s="39" t="s">
        <v>4325</v>
      </c>
      <c r="F330" s="46"/>
      <c r="G330" s="46"/>
      <c r="H330" s="46"/>
      <c r="I330" s="46"/>
      <c r="J330" s="48"/>
    </row>
    <row r="331">
      <c r="A331" s="37" t="s">
        <v>591</v>
      </c>
      <c r="B331" s="37">
        <v>79</v>
      </c>
      <c r="C331" s="38" t="s">
        <v>7443</v>
      </c>
      <c r="D331" s="37" t="s">
        <v>590</v>
      </c>
      <c r="E331" s="39" t="s">
        <v>7444</v>
      </c>
      <c r="F331" s="40" t="s">
        <v>639</v>
      </c>
      <c r="G331" s="41">
        <v>9151.2999999999993</v>
      </c>
      <c r="H331" s="42">
        <v>0</v>
      </c>
      <c r="I331" s="43">
        <f>ROUND(G331*H331,P4)</f>
        <v>0</v>
      </c>
      <c r="J331" s="37"/>
      <c r="O331" s="44">
        <f>I331*0.21</f>
        <v>0</v>
      </c>
      <c r="P331">
        <v>3</v>
      </c>
    </row>
    <row r="332" ht="30">
      <c r="A332" s="37" t="s">
        <v>596</v>
      </c>
      <c r="B332" s="45"/>
      <c r="C332" s="46"/>
      <c r="D332" s="46"/>
      <c r="E332" s="39" t="s">
        <v>7445</v>
      </c>
      <c r="F332" s="46"/>
      <c r="G332" s="46"/>
      <c r="H332" s="46"/>
      <c r="I332" s="46"/>
      <c r="J332" s="48"/>
    </row>
    <row r="333" ht="30">
      <c r="A333" s="37" t="s">
        <v>630</v>
      </c>
      <c r="B333" s="45"/>
      <c r="C333" s="46"/>
      <c r="D333" s="46"/>
      <c r="E333" s="52" t="s">
        <v>7446</v>
      </c>
      <c r="F333" s="46"/>
      <c r="G333" s="46"/>
      <c r="H333" s="46"/>
      <c r="I333" s="46"/>
      <c r="J333" s="48"/>
    </row>
    <row r="334" ht="285">
      <c r="A334" s="37" t="s">
        <v>597</v>
      </c>
      <c r="B334" s="45"/>
      <c r="C334" s="46"/>
      <c r="D334" s="46"/>
      <c r="E334" s="39" t="s">
        <v>2677</v>
      </c>
      <c r="F334" s="46"/>
      <c r="G334" s="46"/>
      <c r="H334" s="46"/>
      <c r="I334" s="46"/>
      <c r="J334" s="48"/>
    </row>
    <row r="335">
      <c r="A335" s="37" t="s">
        <v>591</v>
      </c>
      <c r="B335" s="37">
        <v>80</v>
      </c>
      <c r="C335" s="38" t="s">
        <v>7443</v>
      </c>
      <c r="D335" s="37" t="s">
        <v>641</v>
      </c>
      <c r="E335" s="39" t="s">
        <v>7444</v>
      </c>
      <c r="F335" s="40" t="s">
        <v>639</v>
      </c>
      <c r="G335" s="41">
        <v>13877.040000000001</v>
      </c>
      <c r="H335" s="42">
        <v>0</v>
      </c>
      <c r="I335" s="43">
        <f>ROUND(G335*H335,P4)</f>
        <v>0</v>
      </c>
      <c r="J335" s="37"/>
      <c r="O335" s="44">
        <f>I335*0.21</f>
        <v>0</v>
      </c>
      <c r="P335">
        <v>3</v>
      </c>
    </row>
    <row r="336" ht="30">
      <c r="A336" s="37" t="s">
        <v>596</v>
      </c>
      <c r="B336" s="45"/>
      <c r="C336" s="46"/>
      <c r="D336" s="46"/>
      <c r="E336" s="39" t="s">
        <v>7447</v>
      </c>
      <c r="F336" s="46"/>
      <c r="G336" s="46"/>
      <c r="H336" s="46"/>
      <c r="I336" s="46"/>
      <c r="J336" s="48"/>
    </row>
    <row r="337" ht="45">
      <c r="A337" s="37" t="s">
        <v>630</v>
      </c>
      <c r="B337" s="45"/>
      <c r="C337" s="46"/>
      <c r="D337" s="46"/>
      <c r="E337" s="52" t="s">
        <v>7448</v>
      </c>
      <c r="F337" s="46"/>
      <c r="G337" s="46"/>
      <c r="H337" s="46"/>
      <c r="I337" s="46"/>
      <c r="J337" s="48"/>
    </row>
    <row r="338" ht="285">
      <c r="A338" s="37" t="s">
        <v>597</v>
      </c>
      <c r="B338" s="45"/>
      <c r="C338" s="46"/>
      <c r="D338" s="46"/>
      <c r="E338" s="39" t="s">
        <v>2677</v>
      </c>
      <c r="F338" s="46"/>
      <c r="G338" s="46"/>
      <c r="H338" s="46"/>
      <c r="I338" s="46"/>
      <c r="J338" s="48"/>
    </row>
    <row r="339">
      <c r="A339" s="37" t="s">
        <v>591</v>
      </c>
      <c r="B339" s="37">
        <v>81</v>
      </c>
      <c r="C339" s="38" t="s">
        <v>7443</v>
      </c>
      <c r="D339" s="37" t="s">
        <v>676</v>
      </c>
      <c r="E339" s="39" t="s">
        <v>7444</v>
      </c>
      <c r="F339" s="40" t="s">
        <v>639</v>
      </c>
      <c r="G339" s="41">
        <v>13368.110000000001</v>
      </c>
      <c r="H339" s="42">
        <v>0</v>
      </c>
      <c r="I339" s="43">
        <f>ROUND(G339*H339,P4)</f>
        <v>0</v>
      </c>
      <c r="J339" s="37"/>
      <c r="O339" s="44">
        <f>I339*0.21</f>
        <v>0</v>
      </c>
      <c r="P339">
        <v>3</v>
      </c>
    </row>
    <row r="340" ht="30">
      <c r="A340" s="37" t="s">
        <v>596</v>
      </c>
      <c r="B340" s="45"/>
      <c r="C340" s="46"/>
      <c r="D340" s="46"/>
      <c r="E340" s="39" t="s">
        <v>7449</v>
      </c>
      <c r="F340" s="46"/>
      <c r="G340" s="46"/>
      <c r="H340" s="46"/>
      <c r="I340" s="46"/>
      <c r="J340" s="48"/>
    </row>
    <row r="341">
      <c r="A341" s="37" t="s">
        <v>630</v>
      </c>
      <c r="B341" s="45"/>
      <c r="C341" s="46"/>
      <c r="D341" s="46"/>
      <c r="E341" s="52" t="s">
        <v>7450</v>
      </c>
      <c r="F341" s="46"/>
      <c r="G341" s="46"/>
      <c r="H341" s="46"/>
      <c r="I341" s="46"/>
      <c r="J341" s="48"/>
    </row>
    <row r="342" ht="285">
      <c r="A342" s="37" t="s">
        <v>597</v>
      </c>
      <c r="B342" s="45"/>
      <c r="C342" s="46"/>
      <c r="D342" s="46"/>
      <c r="E342" s="39" t="s">
        <v>2677</v>
      </c>
      <c r="F342" s="46"/>
      <c r="G342" s="46"/>
      <c r="H342" s="46"/>
      <c r="I342" s="46"/>
      <c r="J342" s="48"/>
    </row>
    <row r="343" ht="30">
      <c r="A343" s="37" t="s">
        <v>591</v>
      </c>
      <c r="B343" s="37">
        <v>82</v>
      </c>
      <c r="C343" s="38" t="s">
        <v>7451</v>
      </c>
      <c r="D343" s="37" t="s">
        <v>593</v>
      </c>
      <c r="E343" s="39" t="s">
        <v>7452</v>
      </c>
      <c r="F343" s="40" t="s">
        <v>595</v>
      </c>
      <c r="G343" s="41">
        <v>1556.8</v>
      </c>
      <c r="H343" s="42">
        <v>0</v>
      </c>
      <c r="I343" s="43">
        <f>ROUND(G343*H343,P4)</f>
        <v>0</v>
      </c>
      <c r="J343" s="37"/>
      <c r="O343" s="44">
        <f>I343*0.21</f>
        <v>0</v>
      </c>
      <c r="P343">
        <v>3</v>
      </c>
    </row>
    <row r="344">
      <c r="A344" s="37" t="s">
        <v>596</v>
      </c>
      <c r="B344" s="45"/>
      <c r="C344" s="46"/>
      <c r="D344" s="46"/>
      <c r="E344" s="47" t="s">
        <v>593</v>
      </c>
      <c r="F344" s="46"/>
      <c r="G344" s="46"/>
      <c r="H344" s="46"/>
      <c r="I344" s="46"/>
      <c r="J344" s="48"/>
    </row>
    <row r="345" ht="60">
      <c r="A345" s="37" t="s">
        <v>630</v>
      </c>
      <c r="B345" s="45"/>
      <c r="C345" s="46"/>
      <c r="D345" s="46"/>
      <c r="E345" s="52" t="s">
        <v>7453</v>
      </c>
      <c r="F345" s="46"/>
      <c r="G345" s="46"/>
      <c r="H345" s="46"/>
      <c r="I345" s="46"/>
      <c r="J345" s="48"/>
    </row>
    <row r="346">
      <c r="A346" s="37" t="s">
        <v>597</v>
      </c>
      <c r="B346" s="45"/>
      <c r="C346" s="46"/>
      <c r="D346" s="46"/>
      <c r="E346" s="39" t="s">
        <v>7454</v>
      </c>
      <c r="F346" s="46"/>
      <c r="G346" s="46"/>
      <c r="H346" s="46"/>
      <c r="I346" s="46"/>
      <c r="J346" s="48"/>
    </row>
    <row r="347">
      <c r="A347" s="31" t="s">
        <v>589</v>
      </c>
      <c r="B347" s="32"/>
      <c r="C347" s="33" t="s">
        <v>7455</v>
      </c>
      <c r="D347" s="34"/>
      <c r="E347" s="31" t="s">
        <v>7456</v>
      </c>
      <c r="F347" s="34"/>
      <c r="G347" s="34"/>
      <c r="H347" s="34"/>
      <c r="I347" s="35">
        <f>SUMIFS(I348:I399,A348:A399,"P")</f>
        <v>0</v>
      </c>
      <c r="J347" s="36"/>
    </row>
    <row r="348">
      <c r="A348" s="37" t="s">
        <v>591</v>
      </c>
      <c r="B348" s="37">
        <v>83</v>
      </c>
      <c r="C348" s="38" t="s">
        <v>7457</v>
      </c>
      <c r="D348" s="37" t="s">
        <v>593</v>
      </c>
      <c r="E348" s="39" t="s">
        <v>7458</v>
      </c>
      <c r="F348" s="40" t="s">
        <v>7459</v>
      </c>
      <c r="G348" s="41">
        <v>2</v>
      </c>
      <c r="H348" s="42">
        <v>0</v>
      </c>
      <c r="I348" s="43">
        <f>ROUND(G348*H348,P4)</f>
        <v>0</v>
      </c>
      <c r="J348" s="37"/>
      <c r="O348" s="44">
        <f>I348*0.21</f>
        <v>0</v>
      </c>
      <c r="P348">
        <v>3</v>
      </c>
    </row>
    <row r="349">
      <c r="A349" s="37" t="s">
        <v>596</v>
      </c>
      <c r="B349" s="45"/>
      <c r="C349" s="46"/>
      <c r="D349" s="46"/>
      <c r="E349" s="39" t="s">
        <v>7456</v>
      </c>
      <c r="F349" s="46"/>
      <c r="G349" s="46"/>
      <c r="H349" s="46"/>
      <c r="I349" s="46"/>
      <c r="J349" s="48"/>
    </row>
    <row r="350">
      <c r="A350" s="37" t="s">
        <v>630</v>
      </c>
      <c r="B350" s="45"/>
      <c r="C350" s="46"/>
      <c r="D350" s="46"/>
      <c r="E350" s="52" t="s">
        <v>7460</v>
      </c>
      <c r="F350" s="46"/>
      <c r="G350" s="46"/>
      <c r="H350" s="46"/>
      <c r="I350" s="46"/>
      <c r="J350" s="48"/>
    </row>
    <row r="351" ht="45">
      <c r="A351" s="37" t="s">
        <v>597</v>
      </c>
      <c r="B351" s="45"/>
      <c r="C351" s="46"/>
      <c r="D351" s="46"/>
      <c r="E351" s="39" t="s">
        <v>7461</v>
      </c>
      <c r="F351" s="46"/>
      <c r="G351" s="46"/>
      <c r="H351" s="46"/>
      <c r="I351" s="46"/>
      <c r="J351" s="48"/>
    </row>
    <row r="352">
      <c r="A352" s="37" t="s">
        <v>591</v>
      </c>
      <c r="B352" s="37">
        <v>84</v>
      </c>
      <c r="C352" s="38" t="s">
        <v>7462</v>
      </c>
      <c r="D352" s="37" t="s">
        <v>593</v>
      </c>
      <c r="E352" s="39" t="s">
        <v>7463</v>
      </c>
      <c r="F352" s="40" t="s">
        <v>595</v>
      </c>
      <c r="G352" s="41">
        <v>200</v>
      </c>
      <c r="H352" s="42">
        <v>0</v>
      </c>
      <c r="I352" s="43">
        <f>ROUND(G352*H352,P4)</f>
        <v>0</v>
      </c>
      <c r="J352" s="37"/>
      <c r="O352" s="44">
        <f>I352*0.21</f>
        <v>0</v>
      </c>
      <c r="P352">
        <v>3</v>
      </c>
    </row>
    <row r="353">
      <c r="A353" s="37" t="s">
        <v>596</v>
      </c>
      <c r="B353" s="45"/>
      <c r="C353" s="46"/>
      <c r="D353" s="46"/>
      <c r="E353" s="39" t="s">
        <v>7456</v>
      </c>
      <c r="F353" s="46"/>
      <c r="G353" s="46"/>
      <c r="H353" s="46"/>
      <c r="I353" s="46"/>
      <c r="J353" s="48"/>
    </row>
    <row r="354">
      <c r="A354" s="37" t="s">
        <v>630</v>
      </c>
      <c r="B354" s="45"/>
      <c r="C354" s="46"/>
      <c r="D354" s="46"/>
      <c r="E354" s="52" t="s">
        <v>7460</v>
      </c>
      <c r="F354" s="46"/>
      <c r="G354" s="46"/>
      <c r="H354" s="46"/>
      <c r="I354" s="46"/>
      <c r="J354" s="48"/>
    </row>
    <row r="355">
      <c r="A355" s="37" t="s">
        <v>597</v>
      </c>
      <c r="B355" s="45"/>
      <c r="C355" s="46"/>
      <c r="D355" s="46"/>
      <c r="E355" s="39" t="s">
        <v>7454</v>
      </c>
      <c r="F355" s="46"/>
      <c r="G355" s="46"/>
      <c r="H355" s="46"/>
      <c r="I355" s="46"/>
      <c r="J355" s="48"/>
    </row>
    <row r="356">
      <c r="A356" s="37" t="s">
        <v>591</v>
      </c>
      <c r="B356" s="37">
        <v>85</v>
      </c>
      <c r="C356" s="38" t="s">
        <v>7464</v>
      </c>
      <c r="D356" s="37" t="s">
        <v>593</v>
      </c>
      <c r="E356" s="39" t="s">
        <v>7465</v>
      </c>
      <c r="F356" s="40" t="s">
        <v>595</v>
      </c>
      <c r="G356" s="41">
        <v>40</v>
      </c>
      <c r="H356" s="42">
        <v>0</v>
      </c>
      <c r="I356" s="43">
        <f>ROUND(G356*H356,P4)</f>
        <v>0</v>
      </c>
      <c r="J356" s="37"/>
      <c r="O356" s="44">
        <f>I356*0.21</f>
        <v>0</v>
      </c>
      <c r="P356">
        <v>3</v>
      </c>
    </row>
    <row r="357">
      <c r="A357" s="37" t="s">
        <v>596</v>
      </c>
      <c r="B357" s="45"/>
      <c r="C357" s="46"/>
      <c r="D357" s="46"/>
      <c r="E357" s="39" t="s">
        <v>7456</v>
      </c>
      <c r="F357" s="46"/>
      <c r="G357" s="46"/>
      <c r="H357" s="46"/>
      <c r="I357" s="46"/>
      <c r="J357" s="48"/>
    </row>
    <row r="358">
      <c r="A358" s="37" t="s">
        <v>630</v>
      </c>
      <c r="B358" s="45"/>
      <c r="C358" s="46"/>
      <c r="D358" s="46"/>
      <c r="E358" s="52" t="s">
        <v>7460</v>
      </c>
      <c r="F358" s="46"/>
      <c r="G358" s="46"/>
      <c r="H358" s="46"/>
      <c r="I358" s="46"/>
      <c r="J358" s="48"/>
    </row>
    <row r="359">
      <c r="A359" s="37" t="s">
        <v>597</v>
      </c>
      <c r="B359" s="45"/>
      <c r="C359" s="46"/>
      <c r="D359" s="46"/>
      <c r="E359" s="39" t="s">
        <v>7454</v>
      </c>
      <c r="F359" s="46"/>
      <c r="G359" s="46"/>
      <c r="H359" s="46"/>
      <c r="I359" s="46"/>
      <c r="J359" s="48"/>
    </row>
    <row r="360">
      <c r="A360" s="37" t="s">
        <v>591</v>
      </c>
      <c r="B360" s="37">
        <v>86</v>
      </c>
      <c r="C360" s="38" t="s">
        <v>7466</v>
      </c>
      <c r="D360" s="37" t="s">
        <v>593</v>
      </c>
      <c r="E360" s="39" t="s">
        <v>7467</v>
      </c>
      <c r="F360" s="40" t="s">
        <v>595</v>
      </c>
      <c r="G360" s="41">
        <v>40</v>
      </c>
      <c r="H360" s="42">
        <v>0</v>
      </c>
      <c r="I360" s="43">
        <f>ROUND(G360*H360,P4)</f>
        <v>0</v>
      </c>
      <c r="J360" s="37"/>
      <c r="O360" s="44">
        <f>I360*0.21</f>
        <v>0</v>
      </c>
      <c r="P360">
        <v>3</v>
      </c>
    </row>
    <row r="361">
      <c r="A361" s="37" t="s">
        <v>596</v>
      </c>
      <c r="B361" s="45"/>
      <c r="C361" s="46"/>
      <c r="D361" s="46"/>
      <c r="E361" s="39" t="s">
        <v>7456</v>
      </c>
      <c r="F361" s="46"/>
      <c r="G361" s="46"/>
      <c r="H361" s="46"/>
      <c r="I361" s="46"/>
      <c r="J361" s="48"/>
    </row>
    <row r="362">
      <c r="A362" s="37" t="s">
        <v>630</v>
      </c>
      <c r="B362" s="45"/>
      <c r="C362" s="46"/>
      <c r="D362" s="46"/>
      <c r="E362" s="52" t="s">
        <v>7460</v>
      </c>
      <c r="F362" s="46"/>
      <c r="G362" s="46"/>
      <c r="H362" s="46"/>
      <c r="I362" s="46"/>
      <c r="J362" s="48"/>
    </row>
    <row r="363">
      <c r="A363" s="37" t="s">
        <v>597</v>
      </c>
      <c r="B363" s="45"/>
      <c r="C363" s="46"/>
      <c r="D363" s="46"/>
      <c r="E363" s="39" t="s">
        <v>7454</v>
      </c>
      <c r="F363" s="46"/>
      <c r="G363" s="46"/>
      <c r="H363" s="46"/>
      <c r="I363" s="46"/>
      <c r="J363" s="48"/>
    </row>
    <row r="364">
      <c r="A364" s="37" t="s">
        <v>591</v>
      </c>
      <c r="B364" s="37">
        <v>87</v>
      </c>
      <c r="C364" s="38" t="s">
        <v>7468</v>
      </c>
      <c r="D364" s="37" t="s">
        <v>593</v>
      </c>
      <c r="E364" s="39" t="s">
        <v>7469</v>
      </c>
      <c r="F364" s="40" t="s">
        <v>595</v>
      </c>
      <c r="G364" s="41">
        <v>120</v>
      </c>
      <c r="H364" s="42">
        <v>0</v>
      </c>
      <c r="I364" s="43">
        <f>ROUND(G364*H364,P4)</f>
        <v>0</v>
      </c>
      <c r="J364" s="37"/>
      <c r="O364" s="44">
        <f>I364*0.21</f>
        <v>0</v>
      </c>
      <c r="P364">
        <v>3</v>
      </c>
    </row>
    <row r="365">
      <c r="A365" s="37" t="s">
        <v>596</v>
      </c>
      <c r="B365" s="45"/>
      <c r="C365" s="46"/>
      <c r="D365" s="46"/>
      <c r="E365" s="39" t="s">
        <v>7456</v>
      </c>
      <c r="F365" s="46"/>
      <c r="G365" s="46"/>
      <c r="H365" s="46"/>
      <c r="I365" s="46"/>
      <c r="J365" s="48"/>
    </row>
    <row r="366">
      <c r="A366" s="37" t="s">
        <v>630</v>
      </c>
      <c r="B366" s="45"/>
      <c r="C366" s="46"/>
      <c r="D366" s="46"/>
      <c r="E366" s="52" t="s">
        <v>7460</v>
      </c>
      <c r="F366" s="46"/>
      <c r="G366" s="46"/>
      <c r="H366" s="46"/>
      <c r="I366" s="46"/>
      <c r="J366" s="48"/>
    </row>
    <row r="367">
      <c r="A367" s="37" t="s">
        <v>597</v>
      </c>
      <c r="B367" s="45"/>
      <c r="C367" s="46"/>
      <c r="D367" s="46"/>
      <c r="E367" s="39" t="s">
        <v>7454</v>
      </c>
      <c r="F367" s="46"/>
      <c r="G367" s="46"/>
      <c r="H367" s="46"/>
      <c r="I367" s="46"/>
      <c r="J367" s="48"/>
    </row>
    <row r="368">
      <c r="A368" s="37" t="s">
        <v>591</v>
      </c>
      <c r="B368" s="37">
        <v>88</v>
      </c>
      <c r="C368" s="38" t="s">
        <v>7470</v>
      </c>
      <c r="D368" s="37" t="s">
        <v>593</v>
      </c>
      <c r="E368" s="39" t="s">
        <v>7471</v>
      </c>
      <c r="F368" s="40" t="s">
        <v>2167</v>
      </c>
      <c r="G368" s="41">
        <v>2</v>
      </c>
      <c r="H368" s="42">
        <v>0</v>
      </c>
      <c r="I368" s="43">
        <f>ROUND(G368*H368,P4)</f>
        <v>0</v>
      </c>
      <c r="J368" s="37"/>
      <c r="O368" s="44">
        <f>I368*0.21</f>
        <v>0</v>
      </c>
      <c r="P368">
        <v>3</v>
      </c>
    </row>
    <row r="369">
      <c r="A369" s="37" t="s">
        <v>596</v>
      </c>
      <c r="B369" s="45"/>
      <c r="C369" s="46"/>
      <c r="D369" s="46"/>
      <c r="E369" s="39" t="s">
        <v>7456</v>
      </c>
      <c r="F369" s="46"/>
      <c r="G369" s="46"/>
      <c r="H369" s="46"/>
      <c r="I369" s="46"/>
      <c r="J369" s="48"/>
    </row>
    <row r="370">
      <c r="A370" s="37" t="s">
        <v>630</v>
      </c>
      <c r="B370" s="45"/>
      <c r="C370" s="46"/>
      <c r="D370" s="46"/>
      <c r="E370" s="52" t="s">
        <v>7460</v>
      </c>
      <c r="F370" s="46"/>
      <c r="G370" s="46"/>
      <c r="H370" s="46"/>
      <c r="I370" s="46"/>
      <c r="J370" s="48"/>
    </row>
    <row r="371">
      <c r="A371" s="37" t="s">
        <v>597</v>
      </c>
      <c r="B371" s="45"/>
      <c r="C371" s="46"/>
      <c r="D371" s="46"/>
      <c r="E371" s="39" t="s">
        <v>7454</v>
      </c>
      <c r="F371" s="46"/>
      <c r="G371" s="46"/>
      <c r="H371" s="46"/>
      <c r="I371" s="46"/>
      <c r="J371" s="48"/>
    </row>
    <row r="372">
      <c r="A372" s="37" t="s">
        <v>591</v>
      </c>
      <c r="B372" s="37">
        <v>89</v>
      </c>
      <c r="C372" s="38" t="s">
        <v>7472</v>
      </c>
      <c r="D372" s="37" t="s">
        <v>593</v>
      </c>
      <c r="E372" s="39" t="s">
        <v>7473</v>
      </c>
      <c r="F372" s="40" t="s">
        <v>2167</v>
      </c>
      <c r="G372" s="41">
        <v>2</v>
      </c>
      <c r="H372" s="42">
        <v>0</v>
      </c>
      <c r="I372" s="43">
        <f>ROUND(G372*H372,P4)</f>
        <v>0</v>
      </c>
      <c r="J372" s="37"/>
      <c r="O372" s="44">
        <f>I372*0.21</f>
        <v>0</v>
      </c>
      <c r="P372">
        <v>3</v>
      </c>
    </row>
    <row r="373">
      <c r="A373" s="37" t="s">
        <v>596</v>
      </c>
      <c r="B373" s="45"/>
      <c r="C373" s="46"/>
      <c r="D373" s="46"/>
      <c r="E373" s="39" t="s">
        <v>7456</v>
      </c>
      <c r="F373" s="46"/>
      <c r="G373" s="46"/>
      <c r="H373" s="46"/>
      <c r="I373" s="46"/>
      <c r="J373" s="48"/>
    </row>
    <row r="374">
      <c r="A374" s="37" t="s">
        <v>630</v>
      </c>
      <c r="B374" s="45"/>
      <c r="C374" s="46"/>
      <c r="D374" s="46"/>
      <c r="E374" s="52" t="s">
        <v>7460</v>
      </c>
      <c r="F374" s="46"/>
      <c r="G374" s="46"/>
      <c r="H374" s="46"/>
      <c r="I374" s="46"/>
      <c r="J374" s="48"/>
    </row>
    <row r="375">
      <c r="A375" s="37" t="s">
        <v>597</v>
      </c>
      <c r="B375" s="45"/>
      <c r="C375" s="46"/>
      <c r="D375" s="46"/>
      <c r="E375" s="39" t="s">
        <v>7454</v>
      </c>
      <c r="F375" s="46"/>
      <c r="G375" s="46"/>
      <c r="H375" s="46"/>
      <c r="I375" s="46"/>
      <c r="J375" s="48"/>
    </row>
    <row r="376">
      <c r="A376" s="37" t="s">
        <v>591</v>
      </c>
      <c r="B376" s="37">
        <v>90</v>
      </c>
      <c r="C376" s="38" t="s">
        <v>7474</v>
      </c>
      <c r="D376" s="37" t="s">
        <v>593</v>
      </c>
      <c r="E376" s="39" t="s">
        <v>7475</v>
      </c>
      <c r="F376" s="40" t="s">
        <v>2167</v>
      </c>
      <c r="G376" s="41">
        <v>280</v>
      </c>
      <c r="H376" s="42">
        <v>0</v>
      </c>
      <c r="I376" s="43">
        <f>ROUND(G376*H376,P4)</f>
        <v>0</v>
      </c>
      <c r="J376" s="37"/>
      <c r="O376" s="44">
        <f>I376*0.21</f>
        <v>0</v>
      </c>
      <c r="P376">
        <v>3</v>
      </c>
    </row>
    <row r="377">
      <c r="A377" s="37" t="s">
        <v>596</v>
      </c>
      <c r="B377" s="45"/>
      <c r="C377" s="46"/>
      <c r="D377" s="46"/>
      <c r="E377" s="39" t="s">
        <v>7456</v>
      </c>
      <c r="F377" s="46"/>
      <c r="G377" s="46"/>
      <c r="H377" s="46"/>
      <c r="I377" s="46"/>
      <c r="J377" s="48"/>
    </row>
    <row r="378">
      <c r="A378" s="37" t="s">
        <v>630</v>
      </c>
      <c r="B378" s="45"/>
      <c r="C378" s="46"/>
      <c r="D378" s="46"/>
      <c r="E378" s="52" t="s">
        <v>7460</v>
      </c>
      <c r="F378" s="46"/>
      <c r="G378" s="46"/>
      <c r="H378" s="46"/>
      <c r="I378" s="46"/>
      <c r="J378" s="48"/>
    </row>
    <row r="379">
      <c r="A379" s="37" t="s">
        <v>597</v>
      </c>
      <c r="B379" s="45"/>
      <c r="C379" s="46"/>
      <c r="D379" s="46"/>
      <c r="E379" s="39" t="s">
        <v>7454</v>
      </c>
      <c r="F379" s="46"/>
      <c r="G379" s="46"/>
      <c r="H379" s="46"/>
      <c r="I379" s="46"/>
      <c r="J379" s="48"/>
    </row>
    <row r="380">
      <c r="A380" s="37" t="s">
        <v>591</v>
      </c>
      <c r="B380" s="37">
        <v>91</v>
      </c>
      <c r="C380" s="38" t="s">
        <v>7476</v>
      </c>
      <c r="D380" s="37" t="s">
        <v>593</v>
      </c>
      <c r="E380" s="39" t="s">
        <v>7477</v>
      </c>
      <c r="F380" s="40" t="s">
        <v>2167</v>
      </c>
      <c r="G380" s="41">
        <v>325</v>
      </c>
      <c r="H380" s="42">
        <v>0</v>
      </c>
      <c r="I380" s="43">
        <f>ROUND(G380*H380,P4)</f>
        <v>0</v>
      </c>
      <c r="J380" s="37"/>
      <c r="O380" s="44">
        <f>I380*0.21</f>
        <v>0</v>
      </c>
      <c r="P380">
        <v>3</v>
      </c>
    </row>
    <row r="381">
      <c r="A381" s="37" t="s">
        <v>596</v>
      </c>
      <c r="B381" s="45"/>
      <c r="C381" s="46"/>
      <c r="D381" s="46"/>
      <c r="E381" s="39" t="s">
        <v>7456</v>
      </c>
      <c r="F381" s="46"/>
      <c r="G381" s="46"/>
      <c r="H381" s="46"/>
      <c r="I381" s="46"/>
      <c r="J381" s="48"/>
    </row>
    <row r="382">
      <c r="A382" s="37" t="s">
        <v>630</v>
      </c>
      <c r="B382" s="45"/>
      <c r="C382" s="46"/>
      <c r="D382" s="46"/>
      <c r="E382" s="52" t="s">
        <v>7460</v>
      </c>
      <c r="F382" s="46"/>
      <c r="G382" s="46"/>
      <c r="H382" s="46"/>
      <c r="I382" s="46"/>
      <c r="J382" s="48"/>
    </row>
    <row r="383">
      <c r="A383" s="37" t="s">
        <v>597</v>
      </c>
      <c r="B383" s="45"/>
      <c r="C383" s="46"/>
      <c r="D383" s="46"/>
      <c r="E383" s="39" t="s">
        <v>7454</v>
      </c>
      <c r="F383" s="46"/>
      <c r="G383" s="46"/>
      <c r="H383" s="46"/>
      <c r="I383" s="46"/>
      <c r="J383" s="48"/>
    </row>
    <row r="384">
      <c r="A384" s="37" t="s">
        <v>591</v>
      </c>
      <c r="B384" s="37">
        <v>92</v>
      </c>
      <c r="C384" s="38" t="s">
        <v>7478</v>
      </c>
      <c r="D384" s="37" t="s">
        <v>593</v>
      </c>
      <c r="E384" s="39" t="s">
        <v>7479</v>
      </c>
      <c r="F384" s="40" t="s">
        <v>1559</v>
      </c>
      <c r="G384" s="41">
        <v>1</v>
      </c>
      <c r="H384" s="42">
        <v>0</v>
      </c>
      <c r="I384" s="43">
        <f>ROUND(G384*H384,P4)</f>
        <v>0</v>
      </c>
      <c r="J384" s="37"/>
      <c r="O384" s="44">
        <f>I384*0.21</f>
        <v>0</v>
      </c>
      <c r="P384">
        <v>3</v>
      </c>
    </row>
    <row r="385">
      <c r="A385" s="37" t="s">
        <v>596</v>
      </c>
      <c r="B385" s="45"/>
      <c r="C385" s="46"/>
      <c r="D385" s="46"/>
      <c r="E385" s="39" t="s">
        <v>7456</v>
      </c>
      <c r="F385" s="46"/>
      <c r="G385" s="46"/>
      <c r="H385" s="46"/>
      <c r="I385" s="46"/>
      <c r="J385" s="48"/>
    </row>
    <row r="386" ht="30">
      <c r="A386" s="37" t="s">
        <v>630</v>
      </c>
      <c r="B386" s="45"/>
      <c r="C386" s="46"/>
      <c r="D386" s="46"/>
      <c r="E386" s="52" t="s">
        <v>7480</v>
      </c>
      <c r="F386" s="46"/>
      <c r="G386" s="46"/>
      <c r="H386" s="46"/>
      <c r="I386" s="46"/>
      <c r="J386" s="48"/>
    </row>
    <row r="387" ht="45">
      <c r="A387" s="37" t="s">
        <v>597</v>
      </c>
      <c r="B387" s="45"/>
      <c r="C387" s="46"/>
      <c r="D387" s="46"/>
      <c r="E387" s="39" t="s">
        <v>7481</v>
      </c>
      <c r="F387" s="46"/>
      <c r="G387" s="46"/>
      <c r="H387" s="46"/>
      <c r="I387" s="46"/>
      <c r="J387" s="48"/>
    </row>
    <row r="388">
      <c r="A388" s="37" t="s">
        <v>591</v>
      </c>
      <c r="B388" s="37">
        <v>93</v>
      </c>
      <c r="C388" s="38" t="s">
        <v>7482</v>
      </c>
      <c r="D388" s="37" t="s">
        <v>593</v>
      </c>
      <c r="E388" s="39" t="s">
        <v>7483</v>
      </c>
      <c r="F388" s="40" t="s">
        <v>1559</v>
      </c>
      <c r="G388" s="41">
        <v>1</v>
      </c>
      <c r="H388" s="42">
        <v>0</v>
      </c>
      <c r="I388" s="43">
        <f>ROUND(G388*H388,P4)</f>
        <v>0</v>
      </c>
      <c r="J388" s="37"/>
      <c r="O388" s="44">
        <f>I388*0.21</f>
        <v>0</v>
      </c>
      <c r="P388">
        <v>3</v>
      </c>
    </row>
    <row r="389">
      <c r="A389" s="37" t="s">
        <v>596</v>
      </c>
      <c r="B389" s="45"/>
      <c r="C389" s="46"/>
      <c r="D389" s="46"/>
      <c r="E389" s="39" t="s">
        <v>7456</v>
      </c>
      <c r="F389" s="46"/>
      <c r="G389" s="46"/>
      <c r="H389" s="46"/>
      <c r="I389" s="46"/>
      <c r="J389" s="48"/>
    </row>
    <row r="390" ht="30">
      <c r="A390" s="37" t="s">
        <v>630</v>
      </c>
      <c r="B390" s="45"/>
      <c r="C390" s="46"/>
      <c r="D390" s="46"/>
      <c r="E390" s="52" t="s">
        <v>7480</v>
      </c>
      <c r="F390" s="46"/>
      <c r="G390" s="46"/>
      <c r="H390" s="46"/>
      <c r="I390" s="46"/>
      <c r="J390" s="48"/>
    </row>
    <row r="391" ht="45">
      <c r="A391" s="37" t="s">
        <v>597</v>
      </c>
      <c r="B391" s="45"/>
      <c r="C391" s="46"/>
      <c r="D391" s="46"/>
      <c r="E391" s="39" t="s">
        <v>7481</v>
      </c>
      <c r="F391" s="46"/>
      <c r="G391" s="46"/>
      <c r="H391" s="46"/>
      <c r="I391" s="46"/>
      <c r="J391" s="48"/>
    </row>
    <row r="392">
      <c r="A392" s="37" t="s">
        <v>591</v>
      </c>
      <c r="B392" s="37">
        <v>94</v>
      </c>
      <c r="C392" s="38" t="s">
        <v>7484</v>
      </c>
      <c r="D392" s="37" t="s">
        <v>593</v>
      </c>
      <c r="E392" s="39" t="s">
        <v>7485</v>
      </c>
      <c r="F392" s="40" t="s">
        <v>2167</v>
      </c>
      <c r="G392" s="41">
        <v>78</v>
      </c>
      <c r="H392" s="42">
        <v>0</v>
      </c>
      <c r="I392" s="43">
        <f>ROUND(G392*H392,P4)</f>
        <v>0</v>
      </c>
      <c r="J392" s="37"/>
      <c r="O392" s="44">
        <f>I392*0.21</f>
        <v>0</v>
      </c>
      <c r="P392">
        <v>3</v>
      </c>
    </row>
    <row r="393">
      <c r="A393" s="37" t="s">
        <v>596</v>
      </c>
      <c r="B393" s="45"/>
      <c r="C393" s="46"/>
      <c r="D393" s="46"/>
      <c r="E393" s="39" t="s">
        <v>7456</v>
      </c>
      <c r="F393" s="46"/>
      <c r="G393" s="46"/>
      <c r="H393" s="46"/>
      <c r="I393" s="46"/>
      <c r="J393" s="48"/>
    </row>
    <row r="394">
      <c r="A394" s="37" t="s">
        <v>630</v>
      </c>
      <c r="B394" s="45"/>
      <c r="C394" s="46"/>
      <c r="D394" s="46"/>
      <c r="E394" s="52" t="s">
        <v>7460</v>
      </c>
      <c r="F394" s="46"/>
      <c r="G394" s="46"/>
      <c r="H394" s="46"/>
      <c r="I394" s="46"/>
      <c r="J394" s="48"/>
    </row>
    <row r="395">
      <c r="A395" s="37" t="s">
        <v>597</v>
      </c>
      <c r="B395" s="45"/>
      <c r="C395" s="46"/>
      <c r="D395" s="46"/>
      <c r="E395" s="39" t="s">
        <v>7454</v>
      </c>
      <c r="F395" s="46"/>
      <c r="G395" s="46"/>
      <c r="H395" s="46"/>
      <c r="I395" s="46"/>
      <c r="J395" s="48"/>
    </row>
    <row r="396" ht="30">
      <c r="A396" s="37" t="s">
        <v>591</v>
      </c>
      <c r="B396" s="37">
        <v>95</v>
      </c>
      <c r="C396" s="38" t="s">
        <v>7486</v>
      </c>
      <c r="D396" s="37" t="s">
        <v>593</v>
      </c>
      <c r="E396" s="39" t="s">
        <v>7487</v>
      </c>
      <c r="F396" s="40" t="s">
        <v>1559</v>
      </c>
      <c r="G396" s="41">
        <v>2</v>
      </c>
      <c r="H396" s="42">
        <v>0</v>
      </c>
      <c r="I396" s="43">
        <f>ROUND(G396*H396,P4)</f>
        <v>0</v>
      </c>
      <c r="J396" s="37"/>
      <c r="O396" s="44">
        <f>I396*0.21</f>
        <v>0</v>
      </c>
      <c r="P396">
        <v>3</v>
      </c>
    </row>
    <row r="397">
      <c r="A397" s="37" t="s">
        <v>596</v>
      </c>
      <c r="B397" s="45"/>
      <c r="C397" s="46"/>
      <c r="D397" s="46"/>
      <c r="E397" s="39" t="s">
        <v>7488</v>
      </c>
      <c r="F397" s="46"/>
      <c r="G397" s="46"/>
      <c r="H397" s="46"/>
      <c r="I397" s="46"/>
      <c r="J397" s="48"/>
    </row>
    <row r="398">
      <c r="A398" s="37" t="s">
        <v>630</v>
      </c>
      <c r="B398" s="45"/>
      <c r="C398" s="46"/>
      <c r="D398" s="46"/>
      <c r="E398" s="52" t="s">
        <v>7489</v>
      </c>
      <c r="F398" s="46"/>
      <c r="G398" s="46"/>
      <c r="H398" s="46"/>
      <c r="I398" s="46"/>
      <c r="J398" s="48"/>
    </row>
    <row r="399">
      <c r="A399" s="37" t="s">
        <v>597</v>
      </c>
      <c r="B399" s="45"/>
      <c r="C399" s="46"/>
      <c r="D399" s="46"/>
      <c r="E399" s="39" t="s">
        <v>7454</v>
      </c>
      <c r="F399" s="46"/>
      <c r="G399" s="46"/>
      <c r="H399" s="46"/>
      <c r="I399" s="46"/>
      <c r="J399" s="48"/>
    </row>
    <row r="400">
      <c r="A400" s="31" t="s">
        <v>589</v>
      </c>
      <c r="B400" s="32"/>
      <c r="C400" s="33" t="s">
        <v>3581</v>
      </c>
      <c r="D400" s="34"/>
      <c r="E400" s="31" t="s">
        <v>3582</v>
      </c>
      <c r="F400" s="34"/>
      <c r="G400" s="34"/>
      <c r="H400" s="34"/>
      <c r="I400" s="35">
        <f>SUMIFS(I401:I440,A401:A440,"P")</f>
        <v>0</v>
      </c>
      <c r="J400" s="36"/>
    </row>
    <row r="401">
      <c r="A401" s="37" t="s">
        <v>591</v>
      </c>
      <c r="B401" s="37">
        <v>96</v>
      </c>
      <c r="C401" s="38" t="s">
        <v>7490</v>
      </c>
      <c r="D401" s="37" t="s">
        <v>593</v>
      </c>
      <c r="E401" s="39" t="s">
        <v>7491</v>
      </c>
      <c r="F401" s="40" t="s">
        <v>595</v>
      </c>
      <c r="G401" s="41">
        <v>48.799999999999997</v>
      </c>
      <c r="H401" s="42">
        <v>0</v>
      </c>
      <c r="I401" s="43">
        <f>ROUND(G401*H401,P4)</f>
        <v>0</v>
      </c>
      <c r="J401" s="37"/>
      <c r="O401" s="44">
        <f>I401*0.21</f>
        <v>0</v>
      </c>
      <c r="P401">
        <v>3</v>
      </c>
    </row>
    <row r="402">
      <c r="A402" s="37" t="s">
        <v>596</v>
      </c>
      <c r="B402" s="45"/>
      <c r="C402" s="46"/>
      <c r="D402" s="46"/>
      <c r="E402" s="39" t="s">
        <v>7492</v>
      </c>
      <c r="F402" s="46"/>
      <c r="G402" s="46"/>
      <c r="H402" s="46"/>
      <c r="I402" s="46"/>
      <c r="J402" s="48"/>
    </row>
    <row r="403" ht="30">
      <c r="A403" s="37" t="s">
        <v>630</v>
      </c>
      <c r="B403" s="45"/>
      <c r="C403" s="46"/>
      <c r="D403" s="46"/>
      <c r="E403" s="52" t="s">
        <v>7493</v>
      </c>
      <c r="F403" s="46"/>
      <c r="G403" s="46"/>
      <c r="H403" s="46"/>
      <c r="I403" s="46"/>
      <c r="J403" s="48"/>
    </row>
    <row r="404" ht="315">
      <c r="A404" s="37" t="s">
        <v>597</v>
      </c>
      <c r="B404" s="45"/>
      <c r="C404" s="46"/>
      <c r="D404" s="46"/>
      <c r="E404" s="39" t="s">
        <v>4970</v>
      </c>
      <c r="F404" s="46"/>
      <c r="G404" s="46"/>
      <c r="H404" s="46"/>
      <c r="I404" s="46"/>
      <c r="J404" s="48"/>
    </row>
    <row r="405">
      <c r="A405" s="37" t="s">
        <v>591</v>
      </c>
      <c r="B405" s="37">
        <v>97</v>
      </c>
      <c r="C405" s="38" t="s">
        <v>4881</v>
      </c>
      <c r="D405" s="37" t="s">
        <v>593</v>
      </c>
      <c r="E405" s="39" t="s">
        <v>4882</v>
      </c>
      <c r="F405" s="40" t="s">
        <v>595</v>
      </c>
      <c r="G405" s="41">
        <v>49.799999999999997</v>
      </c>
      <c r="H405" s="42">
        <v>0</v>
      </c>
      <c r="I405" s="43">
        <f>ROUND(G405*H405,P4)</f>
        <v>0</v>
      </c>
      <c r="J405" s="37"/>
      <c r="O405" s="44">
        <f>I405*0.21</f>
        <v>0</v>
      </c>
      <c r="P405">
        <v>3</v>
      </c>
    </row>
    <row r="406">
      <c r="A406" s="37" t="s">
        <v>596</v>
      </c>
      <c r="B406" s="45"/>
      <c r="C406" s="46"/>
      <c r="D406" s="46"/>
      <c r="E406" s="39" t="s">
        <v>7494</v>
      </c>
      <c r="F406" s="46"/>
      <c r="G406" s="46"/>
      <c r="H406" s="46"/>
      <c r="I406" s="46"/>
      <c r="J406" s="48"/>
    </row>
    <row r="407">
      <c r="A407" s="37" t="s">
        <v>630</v>
      </c>
      <c r="B407" s="45"/>
      <c r="C407" s="46"/>
      <c r="D407" s="46"/>
      <c r="E407" s="52" t="s">
        <v>7495</v>
      </c>
      <c r="F407" s="46"/>
      <c r="G407" s="46"/>
      <c r="H407" s="46"/>
      <c r="I407" s="46"/>
      <c r="J407" s="48"/>
    </row>
    <row r="408" ht="315">
      <c r="A408" s="37" t="s">
        <v>597</v>
      </c>
      <c r="B408" s="45"/>
      <c r="C408" s="46"/>
      <c r="D408" s="46"/>
      <c r="E408" s="39" t="s">
        <v>3599</v>
      </c>
      <c r="F408" s="46"/>
      <c r="G408" s="46"/>
      <c r="H408" s="46"/>
      <c r="I408" s="46"/>
      <c r="J408" s="48"/>
    </row>
    <row r="409">
      <c r="A409" s="37" t="s">
        <v>591</v>
      </c>
      <c r="B409" s="37">
        <v>98</v>
      </c>
      <c r="C409" s="38" t="s">
        <v>3600</v>
      </c>
      <c r="D409" s="37" t="s">
        <v>593</v>
      </c>
      <c r="E409" s="39" t="s">
        <v>3601</v>
      </c>
      <c r="F409" s="40" t="s">
        <v>595</v>
      </c>
      <c r="G409" s="41">
        <v>62</v>
      </c>
      <c r="H409" s="42">
        <v>0</v>
      </c>
      <c r="I409" s="43">
        <f>ROUND(G409*H409,P4)</f>
        <v>0</v>
      </c>
      <c r="J409" s="37"/>
      <c r="O409" s="44">
        <f>I409*0.21</f>
        <v>0</v>
      </c>
      <c r="P409">
        <v>3</v>
      </c>
    </row>
    <row r="410">
      <c r="A410" s="37" t="s">
        <v>596</v>
      </c>
      <c r="B410" s="45"/>
      <c r="C410" s="46"/>
      <c r="D410" s="46"/>
      <c r="E410" s="39" t="s">
        <v>7496</v>
      </c>
      <c r="F410" s="46"/>
      <c r="G410" s="46"/>
      <c r="H410" s="46"/>
      <c r="I410" s="46"/>
      <c r="J410" s="48"/>
    </row>
    <row r="411">
      <c r="A411" s="37" t="s">
        <v>630</v>
      </c>
      <c r="B411" s="45"/>
      <c r="C411" s="46"/>
      <c r="D411" s="46"/>
      <c r="E411" s="52" t="s">
        <v>7497</v>
      </c>
      <c r="F411" s="46"/>
      <c r="G411" s="46"/>
      <c r="H411" s="46"/>
      <c r="I411" s="46"/>
      <c r="J411" s="48"/>
    </row>
    <row r="412" ht="315">
      <c r="A412" s="37" t="s">
        <v>597</v>
      </c>
      <c r="B412" s="45"/>
      <c r="C412" s="46"/>
      <c r="D412" s="46"/>
      <c r="E412" s="39" t="s">
        <v>3599</v>
      </c>
      <c r="F412" s="46"/>
      <c r="G412" s="46"/>
      <c r="H412" s="46"/>
      <c r="I412" s="46"/>
      <c r="J412" s="48"/>
    </row>
    <row r="413">
      <c r="A413" s="37" t="s">
        <v>591</v>
      </c>
      <c r="B413" s="37">
        <v>99</v>
      </c>
      <c r="C413" s="38" t="s">
        <v>7498</v>
      </c>
      <c r="D413" s="37" t="s">
        <v>593</v>
      </c>
      <c r="E413" s="39" t="s">
        <v>7499</v>
      </c>
      <c r="F413" s="40" t="s">
        <v>595</v>
      </c>
      <c r="G413" s="41">
        <v>1422.8</v>
      </c>
      <c r="H413" s="42">
        <v>0</v>
      </c>
      <c r="I413" s="43">
        <f>ROUND(G413*H413,P4)</f>
        <v>0</v>
      </c>
      <c r="J413" s="37"/>
      <c r="O413" s="44">
        <f>I413*0.21</f>
        <v>0</v>
      </c>
      <c r="P413">
        <v>3</v>
      </c>
    </row>
    <row r="414">
      <c r="A414" s="37" t="s">
        <v>596</v>
      </c>
      <c r="B414" s="45"/>
      <c r="C414" s="46"/>
      <c r="D414" s="46"/>
      <c r="E414" s="39" t="s">
        <v>7500</v>
      </c>
      <c r="F414" s="46"/>
      <c r="G414" s="46"/>
      <c r="H414" s="46"/>
      <c r="I414" s="46"/>
      <c r="J414" s="48"/>
    </row>
    <row r="415">
      <c r="A415" s="37" t="s">
        <v>630</v>
      </c>
      <c r="B415" s="45"/>
      <c r="C415" s="46"/>
      <c r="D415" s="46"/>
      <c r="E415" s="52" t="s">
        <v>7497</v>
      </c>
      <c r="F415" s="46"/>
      <c r="G415" s="46"/>
      <c r="H415" s="46"/>
      <c r="I415" s="46"/>
      <c r="J415" s="48"/>
    </row>
    <row r="416" ht="315">
      <c r="A416" s="37" t="s">
        <v>597</v>
      </c>
      <c r="B416" s="45"/>
      <c r="C416" s="46"/>
      <c r="D416" s="46"/>
      <c r="E416" s="39" t="s">
        <v>3599</v>
      </c>
      <c r="F416" s="46"/>
      <c r="G416" s="46"/>
      <c r="H416" s="46"/>
      <c r="I416" s="46"/>
      <c r="J416" s="48"/>
    </row>
    <row r="417">
      <c r="A417" s="37" t="s">
        <v>591</v>
      </c>
      <c r="B417" s="37">
        <v>100</v>
      </c>
      <c r="C417" s="38" t="s">
        <v>4665</v>
      </c>
      <c r="D417" s="37" t="s">
        <v>590</v>
      </c>
      <c r="E417" s="39" t="s">
        <v>4666</v>
      </c>
      <c r="F417" s="40" t="s">
        <v>595</v>
      </c>
      <c r="G417" s="41">
        <v>2259.8000000000002</v>
      </c>
      <c r="H417" s="42">
        <v>0</v>
      </c>
      <c r="I417" s="43">
        <f>ROUND(G417*H417,P4)</f>
        <v>0</v>
      </c>
      <c r="J417" s="37"/>
      <c r="O417" s="44">
        <f>I417*0.21</f>
        <v>0</v>
      </c>
      <c r="P417">
        <v>3</v>
      </c>
    </row>
    <row r="418">
      <c r="A418" s="37" t="s">
        <v>596</v>
      </c>
      <c r="B418" s="45"/>
      <c r="C418" s="46"/>
      <c r="D418" s="46"/>
      <c r="E418" s="39" t="s">
        <v>7501</v>
      </c>
      <c r="F418" s="46"/>
      <c r="G418" s="46"/>
      <c r="H418" s="46"/>
      <c r="I418" s="46"/>
      <c r="J418" s="48"/>
    </row>
    <row r="419">
      <c r="A419" s="37" t="s">
        <v>630</v>
      </c>
      <c r="B419" s="45"/>
      <c r="C419" s="46"/>
      <c r="D419" s="46"/>
      <c r="E419" s="52" t="s">
        <v>7502</v>
      </c>
      <c r="F419" s="46"/>
      <c r="G419" s="46"/>
      <c r="H419" s="46"/>
      <c r="I419" s="46"/>
      <c r="J419" s="48"/>
    </row>
    <row r="420" ht="300">
      <c r="A420" s="37" t="s">
        <v>597</v>
      </c>
      <c r="B420" s="45"/>
      <c r="C420" s="46"/>
      <c r="D420" s="46"/>
      <c r="E420" s="39" t="s">
        <v>3605</v>
      </c>
      <c r="F420" s="46"/>
      <c r="G420" s="46"/>
      <c r="H420" s="46"/>
      <c r="I420" s="46"/>
      <c r="J420" s="48"/>
    </row>
    <row r="421">
      <c r="A421" s="37" t="s">
        <v>591</v>
      </c>
      <c r="B421" s="37">
        <v>101</v>
      </c>
      <c r="C421" s="38" t="s">
        <v>4665</v>
      </c>
      <c r="D421" s="37" t="s">
        <v>641</v>
      </c>
      <c r="E421" s="39" t="s">
        <v>4666</v>
      </c>
      <c r="F421" s="40" t="s">
        <v>595</v>
      </c>
      <c r="G421" s="41">
        <v>28.800000000000001</v>
      </c>
      <c r="H421" s="42">
        <v>0</v>
      </c>
      <c r="I421" s="43">
        <f>ROUND(G421*H421,P4)</f>
        <v>0</v>
      </c>
      <c r="J421" s="37"/>
      <c r="O421" s="44">
        <f>I421*0.21</f>
        <v>0</v>
      </c>
      <c r="P421">
        <v>3</v>
      </c>
    </row>
    <row r="422">
      <c r="A422" s="37" t="s">
        <v>596</v>
      </c>
      <c r="B422" s="45"/>
      <c r="C422" s="46"/>
      <c r="D422" s="46"/>
      <c r="E422" s="39" t="s">
        <v>7503</v>
      </c>
      <c r="F422" s="46"/>
      <c r="G422" s="46"/>
      <c r="H422" s="46"/>
      <c r="I422" s="46"/>
      <c r="J422" s="48"/>
    </row>
    <row r="423">
      <c r="A423" s="37" t="s">
        <v>630</v>
      </c>
      <c r="B423" s="45"/>
      <c r="C423" s="46"/>
      <c r="D423" s="46"/>
      <c r="E423" s="52" t="s">
        <v>7502</v>
      </c>
      <c r="F423" s="46"/>
      <c r="G423" s="46"/>
      <c r="H423" s="46"/>
      <c r="I423" s="46"/>
      <c r="J423" s="48"/>
    </row>
    <row r="424" ht="300">
      <c r="A424" s="37" t="s">
        <v>597</v>
      </c>
      <c r="B424" s="45"/>
      <c r="C424" s="46"/>
      <c r="D424" s="46"/>
      <c r="E424" s="39" t="s">
        <v>3605</v>
      </c>
      <c r="F424" s="46"/>
      <c r="G424" s="46"/>
      <c r="H424" s="46"/>
      <c r="I424" s="46"/>
      <c r="J424" s="48"/>
    </row>
    <row r="425">
      <c r="A425" s="37" t="s">
        <v>591</v>
      </c>
      <c r="B425" s="37">
        <v>102</v>
      </c>
      <c r="C425" s="38" t="s">
        <v>7504</v>
      </c>
      <c r="D425" s="37" t="s">
        <v>593</v>
      </c>
      <c r="E425" s="39" t="s">
        <v>7505</v>
      </c>
      <c r="F425" s="40" t="s">
        <v>595</v>
      </c>
      <c r="G425" s="41">
        <v>82</v>
      </c>
      <c r="H425" s="42">
        <v>0</v>
      </c>
      <c r="I425" s="43">
        <f>ROUND(G425*H425,P4)</f>
        <v>0</v>
      </c>
      <c r="J425" s="37"/>
      <c r="O425" s="44">
        <f>I425*0.21</f>
        <v>0</v>
      </c>
      <c r="P425">
        <v>3</v>
      </c>
    </row>
    <row r="426">
      <c r="A426" s="37" t="s">
        <v>596</v>
      </c>
      <c r="B426" s="45"/>
      <c r="C426" s="46"/>
      <c r="D426" s="46"/>
      <c r="E426" s="39" t="s">
        <v>7506</v>
      </c>
      <c r="F426" s="46"/>
      <c r="G426" s="46"/>
      <c r="H426" s="46"/>
      <c r="I426" s="46"/>
      <c r="J426" s="48"/>
    </row>
    <row r="427">
      <c r="A427" s="37" t="s">
        <v>630</v>
      </c>
      <c r="B427" s="45"/>
      <c r="C427" s="46"/>
      <c r="D427" s="46"/>
      <c r="E427" s="52" t="s">
        <v>7502</v>
      </c>
      <c r="F427" s="46"/>
      <c r="G427" s="46"/>
      <c r="H427" s="46"/>
      <c r="I427" s="46"/>
      <c r="J427" s="48"/>
    </row>
    <row r="428" ht="300">
      <c r="A428" s="37" t="s">
        <v>597</v>
      </c>
      <c r="B428" s="45"/>
      <c r="C428" s="46"/>
      <c r="D428" s="46"/>
      <c r="E428" s="39" t="s">
        <v>3605</v>
      </c>
      <c r="F428" s="46"/>
      <c r="G428" s="46"/>
      <c r="H428" s="46"/>
      <c r="I428" s="46"/>
      <c r="J428" s="48"/>
    </row>
    <row r="429">
      <c r="A429" s="37" t="s">
        <v>591</v>
      </c>
      <c r="B429" s="37">
        <v>103</v>
      </c>
      <c r="C429" s="38" t="s">
        <v>7507</v>
      </c>
      <c r="D429" s="37" t="s">
        <v>593</v>
      </c>
      <c r="E429" s="39" t="s">
        <v>7508</v>
      </c>
      <c r="F429" s="40" t="s">
        <v>595</v>
      </c>
      <c r="G429" s="41">
        <v>127.09999999999999</v>
      </c>
      <c r="H429" s="42">
        <v>0</v>
      </c>
      <c r="I429" s="43">
        <f>ROUND(G429*H429,P4)</f>
        <v>0</v>
      </c>
      <c r="J429" s="37"/>
      <c r="O429" s="44">
        <f>I429*0.21</f>
        <v>0</v>
      </c>
      <c r="P429">
        <v>3</v>
      </c>
    </row>
    <row r="430">
      <c r="A430" s="37" t="s">
        <v>596</v>
      </c>
      <c r="B430" s="45"/>
      <c r="C430" s="46"/>
      <c r="D430" s="46"/>
      <c r="E430" s="39" t="s">
        <v>7509</v>
      </c>
      <c r="F430" s="46"/>
      <c r="G430" s="46"/>
      <c r="H430" s="46"/>
      <c r="I430" s="46"/>
      <c r="J430" s="48"/>
    </row>
    <row r="431" ht="30">
      <c r="A431" s="37" t="s">
        <v>630</v>
      </c>
      <c r="B431" s="45"/>
      <c r="C431" s="46"/>
      <c r="D431" s="46"/>
      <c r="E431" s="52" t="s">
        <v>7510</v>
      </c>
      <c r="F431" s="46"/>
      <c r="G431" s="46"/>
      <c r="H431" s="46"/>
      <c r="I431" s="46"/>
      <c r="J431" s="48"/>
    </row>
    <row r="432" ht="300">
      <c r="A432" s="37" t="s">
        <v>597</v>
      </c>
      <c r="B432" s="45"/>
      <c r="C432" s="46"/>
      <c r="D432" s="46"/>
      <c r="E432" s="39" t="s">
        <v>3605</v>
      </c>
      <c r="F432" s="46"/>
      <c r="G432" s="46"/>
      <c r="H432" s="46"/>
      <c r="I432" s="46"/>
      <c r="J432" s="48"/>
    </row>
    <row r="433">
      <c r="A433" s="37" t="s">
        <v>591</v>
      </c>
      <c r="B433" s="37">
        <v>104</v>
      </c>
      <c r="C433" s="38" t="s">
        <v>7511</v>
      </c>
      <c r="D433" s="37" t="s">
        <v>590</v>
      </c>
      <c r="E433" s="39" t="s">
        <v>7512</v>
      </c>
      <c r="F433" s="40" t="s">
        <v>604</v>
      </c>
      <c r="G433" s="41">
        <v>30</v>
      </c>
      <c r="H433" s="42">
        <v>0</v>
      </c>
      <c r="I433" s="43">
        <f>ROUND(G433*H433,P4)</f>
        <v>0</v>
      </c>
      <c r="J433" s="37"/>
      <c r="O433" s="44">
        <f>I433*0.21</f>
        <v>0</v>
      </c>
      <c r="P433">
        <v>3</v>
      </c>
    </row>
    <row r="434" ht="30">
      <c r="A434" s="37" t="s">
        <v>596</v>
      </c>
      <c r="B434" s="45"/>
      <c r="C434" s="46"/>
      <c r="D434" s="46"/>
      <c r="E434" s="39" t="s">
        <v>7513</v>
      </c>
      <c r="F434" s="46"/>
      <c r="G434" s="46"/>
      <c r="H434" s="46"/>
      <c r="I434" s="46"/>
      <c r="J434" s="48"/>
    </row>
    <row r="435">
      <c r="A435" s="37" t="s">
        <v>630</v>
      </c>
      <c r="B435" s="45"/>
      <c r="C435" s="46"/>
      <c r="D435" s="46"/>
      <c r="E435" s="52" t="s">
        <v>7514</v>
      </c>
      <c r="F435" s="46"/>
      <c r="G435" s="46"/>
      <c r="H435" s="46"/>
      <c r="I435" s="46"/>
      <c r="J435" s="48"/>
    </row>
    <row r="436" ht="105">
      <c r="A436" s="37" t="s">
        <v>597</v>
      </c>
      <c r="B436" s="45"/>
      <c r="C436" s="46"/>
      <c r="D436" s="46"/>
      <c r="E436" s="39" t="s">
        <v>3613</v>
      </c>
      <c r="F436" s="46"/>
      <c r="G436" s="46"/>
      <c r="H436" s="46"/>
      <c r="I436" s="46"/>
      <c r="J436" s="48"/>
    </row>
    <row r="437">
      <c r="A437" s="37" t="s">
        <v>591</v>
      </c>
      <c r="B437" s="37">
        <v>105</v>
      </c>
      <c r="C437" s="38" t="s">
        <v>7511</v>
      </c>
      <c r="D437" s="37" t="s">
        <v>641</v>
      </c>
      <c r="E437" s="39" t="s">
        <v>7512</v>
      </c>
      <c r="F437" s="40" t="s">
        <v>604</v>
      </c>
      <c r="G437" s="41">
        <v>1</v>
      </c>
      <c r="H437" s="42">
        <v>0</v>
      </c>
      <c r="I437" s="43">
        <f>ROUND(G437*H437,P4)</f>
        <v>0</v>
      </c>
      <c r="J437" s="37"/>
      <c r="O437" s="44">
        <f>I437*0.21</f>
        <v>0</v>
      </c>
      <c r="P437">
        <v>3</v>
      </c>
    </row>
    <row r="438">
      <c r="A438" s="37" t="s">
        <v>596</v>
      </c>
      <c r="B438" s="45"/>
      <c r="C438" s="46"/>
      <c r="D438" s="46"/>
      <c r="E438" s="39" t="s">
        <v>7515</v>
      </c>
      <c r="F438" s="46"/>
      <c r="G438" s="46"/>
      <c r="H438" s="46"/>
      <c r="I438" s="46"/>
      <c r="J438" s="48"/>
    </row>
    <row r="439">
      <c r="A439" s="37" t="s">
        <v>630</v>
      </c>
      <c r="B439" s="45"/>
      <c r="C439" s="46"/>
      <c r="D439" s="46"/>
      <c r="E439" s="52" t="s">
        <v>7516</v>
      </c>
      <c r="F439" s="46"/>
      <c r="G439" s="46"/>
      <c r="H439" s="46"/>
      <c r="I439" s="46"/>
      <c r="J439" s="48"/>
    </row>
    <row r="440" ht="105">
      <c r="A440" s="37" t="s">
        <v>597</v>
      </c>
      <c r="B440" s="45"/>
      <c r="C440" s="46"/>
      <c r="D440" s="46"/>
      <c r="E440" s="39" t="s">
        <v>3613</v>
      </c>
      <c r="F440" s="46"/>
      <c r="G440" s="46"/>
      <c r="H440" s="46"/>
      <c r="I440" s="46"/>
      <c r="J440" s="48"/>
    </row>
    <row r="441">
      <c r="A441" s="31" t="s">
        <v>589</v>
      </c>
      <c r="B441" s="32"/>
      <c r="C441" s="33" t="s">
        <v>3813</v>
      </c>
      <c r="D441" s="34"/>
      <c r="E441" s="31" t="s">
        <v>3814</v>
      </c>
      <c r="F441" s="34"/>
      <c r="G441" s="34"/>
      <c r="H441" s="34"/>
      <c r="I441" s="35">
        <f>SUMIFS(I442:I481,A442:A481,"P")</f>
        <v>0</v>
      </c>
      <c r="J441" s="36"/>
    </row>
    <row r="442" ht="30">
      <c r="A442" s="37" t="s">
        <v>591</v>
      </c>
      <c r="B442" s="37">
        <v>106</v>
      </c>
      <c r="C442" s="38" t="s">
        <v>4476</v>
      </c>
      <c r="D442" s="37" t="s">
        <v>593</v>
      </c>
      <c r="E442" s="39" t="s">
        <v>4477</v>
      </c>
      <c r="F442" s="40" t="s">
        <v>595</v>
      </c>
      <c r="G442" s="41">
        <v>28.600000000000001</v>
      </c>
      <c r="H442" s="42">
        <v>0</v>
      </c>
      <c r="I442" s="43">
        <f>ROUND(G442*H442,P4)</f>
        <v>0</v>
      </c>
      <c r="J442" s="37"/>
      <c r="O442" s="44">
        <f>I442*0.21</f>
        <v>0</v>
      </c>
      <c r="P442">
        <v>3</v>
      </c>
    </row>
    <row r="443">
      <c r="A443" s="37" t="s">
        <v>596</v>
      </c>
      <c r="B443" s="45"/>
      <c r="C443" s="46"/>
      <c r="D443" s="46"/>
      <c r="E443" s="47" t="s">
        <v>593</v>
      </c>
      <c r="F443" s="46"/>
      <c r="G443" s="46"/>
      <c r="H443" s="46"/>
      <c r="I443" s="46"/>
      <c r="J443" s="48"/>
    </row>
    <row r="444" ht="30">
      <c r="A444" s="37" t="s">
        <v>630</v>
      </c>
      <c r="B444" s="45"/>
      <c r="C444" s="46"/>
      <c r="D444" s="46"/>
      <c r="E444" s="52" t="s">
        <v>7517</v>
      </c>
      <c r="F444" s="46"/>
      <c r="G444" s="46"/>
      <c r="H444" s="46"/>
      <c r="I444" s="46"/>
      <c r="J444" s="48"/>
    </row>
    <row r="445" ht="120">
      <c r="A445" s="37" t="s">
        <v>597</v>
      </c>
      <c r="B445" s="45"/>
      <c r="C445" s="46"/>
      <c r="D445" s="46"/>
      <c r="E445" s="39" t="s">
        <v>3656</v>
      </c>
      <c r="F445" s="46"/>
      <c r="G445" s="46"/>
      <c r="H445" s="46"/>
      <c r="I445" s="46"/>
      <c r="J445" s="48"/>
    </row>
    <row r="446">
      <c r="A446" s="37" t="s">
        <v>591</v>
      </c>
      <c r="B446" s="37">
        <v>107</v>
      </c>
      <c r="C446" s="38" t="s">
        <v>4035</v>
      </c>
      <c r="D446" s="37" t="s">
        <v>593</v>
      </c>
      <c r="E446" s="39" t="s">
        <v>4036</v>
      </c>
      <c r="F446" s="40" t="s">
        <v>1007</v>
      </c>
      <c r="G446" s="41">
        <v>2953.1999999999998</v>
      </c>
      <c r="H446" s="42">
        <v>0</v>
      </c>
      <c r="I446" s="43">
        <f>ROUND(G446*H446,P4)</f>
        <v>0</v>
      </c>
      <c r="J446" s="37"/>
      <c r="O446" s="44">
        <f>I446*0.21</f>
        <v>0</v>
      </c>
      <c r="P446">
        <v>3</v>
      </c>
    </row>
    <row r="447">
      <c r="A447" s="37" t="s">
        <v>596</v>
      </c>
      <c r="B447" s="45"/>
      <c r="C447" s="46"/>
      <c r="D447" s="46"/>
      <c r="E447" s="39" t="s">
        <v>7518</v>
      </c>
      <c r="F447" s="46"/>
      <c r="G447" s="46"/>
      <c r="H447" s="46"/>
      <c r="I447" s="46"/>
      <c r="J447" s="48"/>
    </row>
    <row r="448">
      <c r="A448" s="37" t="s">
        <v>630</v>
      </c>
      <c r="B448" s="45"/>
      <c r="C448" s="46"/>
      <c r="D448" s="46"/>
      <c r="E448" s="52" t="s">
        <v>7519</v>
      </c>
      <c r="F448" s="46"/>
      <c r="G448" s="46"/>
      <c r="H448" s="46"/>
      <c r="I448" s="46"/>
      <c r="J448" s="48"/>
    </row>
    <row r="449" ht="409.5">
      <c r="A449" s="37" t="s">
        <v>597</v>
      </c>
      <c r="B449" s="45"/>
      <c r="C449" s="46"/>
      <c r="D449" s="46"/>
      <c r="E449" s="39" t="s">
        <v>4038</v>
      </c>
      <c r="F449" s="46"/>
      <c r="G449" s="46"/>
      <c r="H449" s="46"/>
      <c r="I449" s="46"/>
      <c r="J449" s="48"/>
    </row>
    <row r="450">
      <c r="A450" s="37" t="s">
        <v>591</v>
      </c>
      <c r="B450" s="37">
        <v>108</v>
      </c>
      <c r="C450" s="38" t="s">
        <v>4351</v>
      </c>
      <c r="D450" s="37" t="s">
        <v>593</v>
      </c>
      <c r="E450" s="39" t="s">
        <v>4352</v>
      </c>
      <c r="F450" s="40" t="s">
        <v>1007</v>
      </c>
      <c r="G450" s="41">
        <v>5628.5</v>
      </c>
      <c r="H450" s="42">
        <v>0</v>
      </c>
      <c r="I450" s="43">
        <f>ROUND(G450*H450,P4)</f>
        <v>0</v>
      </c>
      <c r="J450" s="37"/>
      <c r="O450" s="44">
        <f>I450*0.21</f>
        <v>0</v>
      </c>
      <c r="P450">
        <v>3</v>
      </c>
    </row>
    <row r="451" ht="30">
      <c r="A451" s="37" t="s">
        <v>596</v>
      </c>
      <c r="B451" s="45"/>
      <c r="C451" s="46"/>
      <c r="D451" s="46"/>
      <c r="E451" s="39" t="s">
        <v>7520</v>
      </c>
      <c r="F451" s="46"/>
      <c r="G451" s="46"/>
      <c r="H451" s="46"/>
      <c r="I451" s="46"/>
      <c r="J451" s="48"/>
    </row>
    <row r="452">
      <c r="A452" s="37" t="s">
        <v>630</v>
      </c>
      <c r="B452" s="45"/>
      <c r="C452" s="46"/>
      <c r="D452" s="46"/>
      <c r="E452" s="52" t="s">
        <v>7521</v>
      </c>
      <c r="F452" s="46"/>
      <c r="G452" s="46"/>
      <c r="H452" s="46"/>
      <c r="I452" s="46"/>
      <c r="J452" s="48"/>
    </row>
    <row r="453" ht="409.5">
      <c r="A453" s="37" t="s">
        <v>597</v>
      </c>
      <c r="B453" s="45"/>
      <c r="C453" s="46"/>
      <c r="D453" s="46"/>
      <c r="E453" s="39" t="s">
        <v>4350</v>
      </c>
      <c r="F453" s="46"/>
      <c r="G453" s="46"/>
      <c r="H453" s="46"/>
      <c r="I453" s="46"/>
      <c r="J453" s="48"/>
    </row>
    <row r="454">
      <c r="A454" s="37" t="s">
        <v>591</v>
      </c>
      <c r="B454" s="37">
        <v>109</v>
      </c>
      <c r="C454" s="38" t="s">
        <v>7522</v>
      </c>
      <c r="D454" s="37" t="s">
        <v>593</v>
      </c>
      <c r="E454" s="39" t="s">
        <v>7523</v>
      </c>
      <c r="F454" s="40" t="s">
        <v>639</v>
      </c>
      <c r="G454" s="41">
        <v>13496.25</v>
      </c>
      <c r="H454" s="42">
        <v>0</v>
      </c>
      <c r="I454" s="43">
        <f>ROUND(G454*H454,P4)</f>
        <v>0</v>
      </c>
      <c r="J454" s="37"/>
      <c r="O454" s="44">
        <f>I454*0.21</f>
        <v>0</v>
      </c>
      <c r="P454">
        <v>3</v>
      </c>
    </row>
    <row r="455">
      <c r="A455" s="37" t="s">
        <v>596</v>
      </c>
      <c r="B455" s="45"/>
      <c r="C455" s="46"/>
      <c r="D455" s="46"/>
      <c r="E455" s="39" t="s">
        <v>7524</v>
      </c>
      <c r="F455" s="46"/>
      <c r="G455" s="46"/>
      <c r="H455" s="46"/>
      <c r="I455" s="46"/>
      <c r="J455" s="48"/>
    </row>
    <row r="456" ht="90">
      <c r="A456" s="37" t="s">
        <v>630</v>
      </c>
      <c r="B456" s="45"/>
      <c r="C456" s="46"/>
      <c r="D456" s="46"/>
      <c r="E456" s="52" t="s">
        <v>7525</v>
      </c>
      <c r="F456" s="46"/>
      <c r="G456" s="46"/>
      <c r="H456" s="46"/>
      <c r="I456" s="46"/>
      <c r="J456" s="48"/>
    </row>
    <row r="457" ht="30">
      <c r="A457" s="37" t="s">
        <v>597</v>
      </c>
      <c r="B457" s="45"/>
      <c r="C457" s="46"/>
      <c r="D457" s="46"/>
      <c r="E457" s="39" t="s">
        <v>7526</v>
      </c>
      <c r="F457" s="46"/>
      <c r="G457" s="46"/>
      <c r="H457" s="46"/>
      <c r="I457" s="46"/>
      <c r="J457" s="48"/>
    </row>
    <row r="458">
      <c r="A458" s="37" t="s">
        <v>591</v>
      </c>
      <c r="B458" s="37">
        <v>110</v>
      </c>
      <c r="C458" s="38" t="s">
        <v>4043</v>
      </c>
      <c r="D458" s="37" t="s">
        <v>590</v>
      </c>
      <c r="E458" s="39" t="s">
        <v>4044</v>
      </c>
      <c r="F458" s="40" t="s">
        <v>639</v>
      </c>
      <c r="G458" s="41">
        <v>458.5</v>
      </c>
      <c r="H458" s="42">
        <v>0</v>
      </c>
      <c r="I458" s="43">
        <f>ROUND(G458*H458,P4)</f>
        <v>0</v>
      </c>
      <c r="J458" s="37"/>
      <c r="O458" s="44">
        <f>I458*0.21</f>
        <v>0</v>
      </c>
      <c r="P458">
        <v>3</v>
      </c>
    </row>
    <row r="459" ht="45">
      <c r="A459" s="37" t="s">
        <v>596</v>
      </c>
      <c r="B459" s="45"/>
      <c r="C459" s="46"/>
      <c r="D459" s="46"/>
      <c r="E459" s="39" t="s">
        <v>7527</v>
      </c>
      <c r="F459" s="46"/>
      <c r="G459" s="46"/>
      <c r="H459" s="46"/>
      <c r="I459" s="46"/>
      <c r="J459" s="48"/>
    </row>
    <row r="460">
      <c r="A460" s="37" t="s">
        <v>630</v>
      </c>
      <c r="B460" s="45"/>
      <c r="C460" s="46"/>
      <c r="D460" s="46"/>
      <c r="E460" s="52" t="s">
        <v>7528</v>
      </c>
      <c r="F460" s="46"/>
      <c r="G460" s="46"/>
      <c r="H460" s="46"/>
      <c r="I460" s="46"/>
      <c r="J460" s="48"/>
    </row>
    <row r="461" ht="30">
      <c r="A461" s="37" t="s">
        <v>597</v>
      </c>
      <c r="B461" s="45"/>
      <c r="C461" s="46"/>
      <c r="D461" s="46"/>
      <c r="E461" s="39" t="s">
        <v>4042</v>
      </c>
      <c r="F461" s="46"/>
      <c r="G461" s="46"/>
      <c r="H461" s="46"/>
      <c r="I461" s="46"/>
      <c r="J461" s="48"/>
    </row>
    <row r="462">
      <c r="A462" s="37" t="s">
        <v>591</v>
      </c>
      <c r="B462" s="37">
        <v>111</v>
      </c>
      <c r="C462" s="38" t="s">
        <v>4043</v>
      </c>
      <c r="D462" s="37" t="s">
        <v>641</v>
      </c>
      <c r="E462" s="39" t="s">
        <v>4044</v>
      </c>
      <c r="F462" s="40" t="s">
        <v>639</v>
      </c>
      <c r="G462" s="41">
        <v>30.192</v>
      </c>
      <c r="H462" s="42">
        <v>0</v>
      </c>
      <c r="I462" s="43">
        <f>ROUND(G462*H462,P4)</f>
        <v>0</v>
      </c>
      <c r="J462" s="37"/>
      <c r="O462" s="44">
        <f>I462*0.21</f>
        <v>0</v>
      </c>
      <c r="P462">
        <v>3</v>
      </c>
    </row>
    <row r="463" ht="45">
      <c r="A463" s="37" t="s">
        <v>596</v>
      </c>
      <c r="B463" s="45"/>
      <c r="C463" s="46"/>
      <c r="D463" s="46"/>
      <c r="E463" s="39" t="s">
        <v>7529</v>
      </c>
      <c r="F463" s="46"/>
      <c r="G463" s="46"/>
      <c r="H463" s="46"/>
      <c r="I463" s="46"/>
      <c r="J463" s="48"/>
    </row>
    <row r="464" ht="45">
      <c r="A464" s="37" t="s">
        <v>630</v>
      </c>
      <c r="B464" s="45"/>
      <c r="C464" s="46"/>
      <c r="D464" s="46"/>
      <c r="E464" s="52" t="s">
        <v>7530</v>
      </c>
      <c r="F464" s="46"/>
      <c r="G464" s="46"/>
      <c r="H464" s="46"/>
      <c r="I464" s="46"/>
      <c r="J464" s="48"/>
    </row>
    <row r="465" ht="30">
      <c r="A465" s="37" t="s">
        <v>597</v>
      </c>
      <c r="B465" s="45"/>
      <c r="C465" s="46"/>
      <c r="D465" s="46"/>
      <c r="E465" s="39" t="s">
        <v>4042</v>
      </c>
      <c r="F465" s="46"/>
      <c r="G465" s="46"/>
      <c r="H465" s="46"/>
      <c r="I465" s="46"/>
      <c r="J465" s="48"/>
    </row>
    <row r="466">
      <c r="A466" s="37" t="s">
        <v>591</v>
      </c>
      <c r="B466" s="37">
        <v>112</v>
      </c>
      <c r="C466" s="38" t="s">
        <v>4606</v>
      </c>
      <c r="D466" s="37" t="s">
        <v>593</v>
      </c>
      <c r="E466" s="39" t="s">
        <v>4607</v>
      </c>
      <c r="F466" s="40" t="s">
        <v>629</v>
      </c>
      <c r="G466" s="41">
        <v>1856.3399999999999</v>
      </c>
      <c r="H466" s="42">
        <v>0</v>
      </c>
      <c r="I466" s="43">
        <f>ROUND(G466*H466,P4)</f>
        <v>0</v>
      </c>
      <c r="J466" s="37"/>
      <c r="O466" s="44">
        <f>I466*0.21</f>
        <v>0</v>
      </c>
      <c r="P466">
        <v>3</v>
      </c>
    </row>
    <row r="467">
      <c r="A467" s="37" t="s">
        <v>596</v>
      </c>
      <c r="B467" s="45"/>
      <c r="C467" s="46"/>
      <c r="D467" s="46"/>
      <c r="E467" s="47" t="s">
        <v>593</v>
      </c>
      <c r="F467" s="46"/>
      <c r="G467" s="46"/>
      <c r="H467" s="46"/>
      <c r="I467" s="46"/>
      <c r="J467" s="48"/>
    </row>
    <row r="468" ht="30">
      <c r="A468" s="37" t="s">
        <v>630</v>
      </c>
      <c r="B468" s="45"/>
      <c r="C468" s="46"/>
      <c r="D468" s="46"/>
      <c r="E468" s="52" t="s">
        <v>7531</v>
      </c>
      <c r="F468" s="46"/>
      <c r="G468" s="46"/>
      <c r="H468" s="46"/>
      <c r="I468" s="46"/>
      <c r="J468" s="48"/>
    </row>
    <row r="469" ht="150">
      <c r="A469" s="37" t="s">
        <v>597</v>
      </c>
      <c r="B469" s="45"/>
      <c r="C469" s="46"/>
      <c r="D469" s="46"/>
      <c r="E469" s="39" t="s">
        <v>4608</v>
      </c>
      <c r="F469" s="46"/>
      <c r="G469" s="46"/>
      <c r="H469" s="46"/>
      <c r="I469" s="46"/>
      <c r="J469" s="48"/>
    </row>
    <row r="470">
      <c r="A470" s="37" t="s">
        <v>591</v>
      </c>
      <c r="B470" s="37">
        <v>113</v>
      </c>
      <c r="C470" s="38" t="s">
        <v>4735</v>
      </c>
      <c r="D470" s="37" t="s">
        <v>590</v>
      </c>
      <c r="E470" s="39" t="s">
        <v>4736</v>
      </c>
      <c r="F470" s="40" t="s">
        <v>629</v>
      </c>
      <c r="G470" s="41">
        <v>971.41999999999996</v>
      </c>
      <c r="H470" s="42">
        <v>0</v>
      </c>
      <c r="I470" s="43">
        <f>ROUND(G470*H470,P4)</f>
        <v>0</v>
      </c>
      <c r="J470" s="37"/>
      <c r="O470" s="44">
        <f>I470*0.21</f>
        <v>0</v>
      </c>
      <c r="P470">
        <v>3</v>
      </c>
    </row>
    <row r="471">
      <c r="A471" s="37" t="s">
        <v>596</v>
      </c>
      <c r="B471" s="45"/>
      <c r="C471" s="46"/>
      <c r="D471" s="46"/>
      <c r="E471" s="39" t="s">
        <v>7532</v>
      </c>
      <c r="F471" s="46"/>
      <c r="G471" s="46"/>
      <c r="H471" s="46"/>
      <c r="I471" s="46"/>
      <c r="J471" s="48"/>
    </row>
    <row r="472" ht="90">
      <c r="A472" s="37" t="s">
        <v>630</v>
      </c>
      <c r="B472" s="45"/>
      <c r="C472" s="46"/>
      <c r="D472" s="46"/>
      <c r="E472" s="52" t="s">
        <v>7533</v>
      </c>
      <c r="F472" s="46"/>
      <c r="G472" s="46"/>
      <c r="H472" s="46"/>
      <c r="I472" s="46"/>
      <c r="J472" s="48"/>
    </row>
    <row r="473" ht="150">
      <c r="A473" s="37" t="s">
        <v>597</v>
      </c>
      <c r="B473" s="45"/>
      <c r="C473" s="46"/>
      <c r="D473" s="46"/>
      <c r="E473" s="39" t="s">
        <v>4608</v>
      </c>
      <c r="F473" s="46"/>
      <c r="G473" s="46"/>
      <c r="H473" s="46"/>
      <c r="I473" s="46"/>
      <c r="J473" s="48"/>
    </row>
    <row r="474">
      <c r="A474" s="37" t="s">
        <v>591</v>
      </c>
      <c r="B474" s="37">
        <v>114</v>
      </c>
      <c r="C474" s="38" t="s">
        <v>4735</v>
      </c>
      <c r="D474" s="37" t="s">
        <v>641</v>
      </c>
      <c r="E474" s="39" t="s">
        <v>4736</v>
      </c>
      <c r="F474" s="40" t="s">
        <v>629</v>
      </c>
      <c r="G474" s="41">
        <v>1286.327</v>
      </c>
      <c r="H474" s="42">
        <v>0</v>
      </c>
      <c r="I474" s="43">
        <f>ROUND(G474*H474,P4)</f>
        <v>0</v>
      </c>
      <c r="J474" s="37"/>
      <c r="O474" s="44">
        <f>I474*0.21</f>
        <v>0</v>
      </c>
      <c r="P474">
        <v>3</v>
      </c>
    </row>
    <row r="475">
      <c r="A475" s="37" t="s">
        <v>596</v>
      </c>
      <c r="B475" s="45"/>
      <c r="C475" s="46"/>
      <c r="D475" s="46"/>
      <c r="E475" s="39" t="s">
        <v>7534</v>
      </c>
      <c r="F475" s="46"/>
      <c r="G475" s="46"/>
      <c r="H475" s="46"/>
      <c r="I475" s="46"/>
      <c r="J475" s="48"/>
    </row>
    <row r="476" ht="30">
      <c r="A476" s="37" t="s">
        <v>630</v>
      </c>
      <c r="B476" s="45"/>
      <c r="C476" s="46"/>
      <c r="D476" s="46"/>
      <c r="E476" s="52" t="s">
        <v>7535</v>
      </c>
      <c r="F476" s="46"/>
      <c r="G476" s="46"/>
      <c r="H476" s="46"/>
      <c r="I476" s="46"/>
      <c r="J476" s="48"/>
    </row>
    <row r="477" ht="150">
      <c r="A477" s="37" t="s">
        <v>597</v>
      </c>
      <c r="B477" s="45"/>
      <c r="C477" s="46"/>
      <c r="D477" s="46"/>
      <c r="E477" s="39" t="s">
        <v>4608</v>
      </c>
      <c r="F477" s="46"/>
      <c r="G477" s="46"/>
      <c r="H477" s="46"/>
      <c r="I477" s="46"/>
      <c r="J477" s="48"/>
    </row>
    <row r="478">
      <c r="A478" s="37" t="s">
        <v>591</v>
      </c>
      <c r="B478" s="37">
        <v>115</v>
      </c>
      <c r="C478" s="38" t="s">
        <v>4740</v>
      </c>
      <c r="D478" s="37" t="s">
        <v>593</v>
      </c>
      <c r="E478" s="39" t="s">
        <v>4741</v>
      </c>
      <c r="F478" s="40" t="s">
        <v>629</v>
      </c>
      <c r="G478" s="41">
        <v>328.92000000000002</v>
      </c>
      <c r="H478" s="42">
        <v>0</v>
      </c>
      <c r="I478" s="43">
        <f>ROUND(G478*H478,P4)</f>
        <v>0</v>
      </c>
      <c r="J478" s="37"/>
      <c r="O478" s="44">
        <f>I478*0.21</f>
        <v>0</v>
      </c>
      <c r="P478">
        <v>3</v>
      </c>
    </row>
    <row r="479" ht="30">
      <c r="A479" s="37" t="s">
        <v>596</v>
      </c>
      <c r="B479" s="45"/>
      <c r="C479" s="46"/>
      <c r="D479" s="46"/>
      <c r="E479" s="39" t="s">
        <v>7536</v>
      </c>
      <c r="F479" s="46"/>
      <c r="G479" s="46"/>
      <c r="H479" s="46"/>
      <c r="I479" s="46"/>
      <c r="J479" s="48"/>
    </row>
    <row r="480" ht="45">
      <c r="A480" s="37" t="s">
        <v>630</v>
      </c>
      <c r="B480" s="45"/>
      <c r="C480" s="46"/>
      <c r="D480" s="46"/>
      <c r="E480" s="52" t="s">
        <v>7537</v>
      </c>
      <c r="F480" s="46"/>
      <c r="G480" s="46"/>
      <c r="H480" s="46"/>
      <c r="I480" s="46"/>
      <c r="J480" s="48"/>
    </row>
    <row r="481" ht="135">
      <c r="A481" s="37" t="s">
        <v>597</v>
      </c>
      <c r="B481" s="45"/>
      <c r="C481" s="46"/>
      <c r="D481" s="46"/>
      <c r="E481" s="39" t="s">
        <v>4742</v>
      </c>
      <c r="F481" s="46"/>
      <c r="G481" s="46"/>
      <c r="H481" s="46"/>
      <c r="I481" s="46"/>
      <c r="J481" s="48"/>
    </row>
    <row r="482">
      <c r="A482" s="31" t="s">
        <v>589</v>
      </c>
      <c r="B482" s="32"/>
      <c r="C482" s="33" t="s">
        <v>946</v>
      </c>
      <c r="D482" s="34"/>
      <c r="E482" s="31" t="s">
        <v>947</v>
      </c>
      <c r="F482" s="34"/>
      <c r="G482" s="34"/>
      <c r="H482" s="34"/>
      <c r="I482" s="35">
        <f>SUMIFS(I483:I486,A483:A486,"P")</f>
        <v>0</v>
      </c>
      <c r="J482" s="36"/>
    </row>
    <row r="483" ht="60">
      <c r="A483" s="37" t="s">
        <v>591</v>
      </c>
      <c r="B483" s="37">
        <v>116</v>
      </c>
      <c r="C483" s="38" t="s">
        <v>1977</v>
      </c>
      <c r="D483" s="37" t="s">
        <v>1978</v>
      </c>
      <c r="E483" s="39" t="s">
        <v>7538</v>
      </c>
      <c r="F483" s="40" t="s">
        <v>951</v>
      </c>
      <c r="G483" s="41">
        <v>10615.859</v>
      </c>
      <c r="H483" s="42">
        <v>0</v>
      </c>
      <c r="I483" s="43">
        <f>ROUND(G483*H483,P4)</f>
        <v>0</v>
      </c>
      <c r="J483" s="37"/>
      <c r="O483" s="44">
        <f>I483*0.21</f>
        <v>0</v>
      </c>
      <c r="P483">
        <v>3</v>
      </c>
    </row>
    <row r="484" ht="30">
      <c r="A484" s="37" t="s">
        <v>596</v>
      </c>
      <c r="B484" s="45"/>
      <c r="C484" s="46"/>
      <c r="D484" s="46"/>
      <c r="E484" s="39" t="s">
        <v>7262</v>
      </c>
      <c r="F484" s="46"/>
      <c r="G484" s="46"/>
      <c r="H484" s="46"/>
      <c r="I484" s="46"/>
      <c r="J484" s="48"/>
    </row>
    <row r="485" ht="45">
      <c r="A485" s="37" t="s">
        <v>630</v>
      </c>
      <c r="B485" s="45"/>
      <c r="C485" s="46"/>
      <c r="D485" s="46"/>
      <c r="E485" s="52" t="s">
        <v>7539</v>
      </c>
      <c r="F485" s="46"/>
      <c r="G485" s="46"/>
      <c r="H485" s="46"/>
      <c r="I485" s="46"/>
      <c r="J485" s="48"/>
    </row>
    <row r="486" ht="135">
      <c r="A486" s="37" t="s">
        <v>597</v>
      </c>
      <c r="B486" s="49"/>
      <c r="C486" s="50"/>
      <c r="D486" s="50"/>
      <c r="E486" s="39" t="s">
        <v>7540</v>
      </c>
      <c r="F486" s="50"/>
      <c r="G486" s="50"/>
      <c r="H486" s="50"/>
      <c r="I486" s="50"/>
      <c r="J486" s="51"/>
    </row>
  </sheetData>
  <sheetProtection sheet="1" objects="1" scenarios="1" spinCount="100000" saltValue="ilBPypWviVR0m9Gi32dG1JoKEuMBXx5vpRc5qDu5Y2mq+P4kZOL9axA+KbV54zyPWZ651G333r7OmzLrD28EJA==" hashValue="E7/mSpbgQeGUK8HF0NZcJntwrHjUMavABG9zUDPURu7/RgiwqlHHjBwfSBlYoipUaVkBDl3EcOTWeRaqLm14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7541</v>
      </c>
      <c r="I3" s="25">
        <f>SUMIFS(I11:I196,A11:A196,"SD")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7541</v>
      </c>
      <c r="D7" s="22"/>
      <c r="E7" s="23" t="s">
        <v>328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SUMIFS(I12:I95,A12:A95,"P")</f>
        <v>0</v>
      </c>
      <c r="J11" s="36"/>
    </row>
    <row r="12">
      <c r="A12" s="37" t="s">
        <v>591</v>
      </c>
      <c r="B12" s="37">
        <v>1</v>
      </c>
      <c r="C12" s="38" t="s">
        <v>4850</v>
      </c>
      <c r="D12" s="37" t="s">
        <v>593</v>
      </c>
      <c r="E12" s="39" t="s">
        <v>4851</v>
      </c>
      <c r="F12" s="40" t="s">
        <v>629</v>
      </c>
      <c r="G12" s="41">
        <v>3.7949999999999999</v>
      </c>
      <c r="H12" s="42">
        <v>0</v>
      </c>
      <c r="I12" s="43">
        <f>ROUND(G12*H12,P4)</f>
        <v>0</v>
      </c>
      <c r="J12" s="37"/>
      <c r="O12" s="44">
        <f>I12*0.21</f>
        <v>0</v>
      </c>
      <c r="P12">
        <v>3</v>
      </c>
    </row>
    <row r="13">
      <c r="A13" s="37" t="s">
        <v>596</v>
      </c>
      <c r="B13" s="45"/>
      <c r="C13" s="46"/>
      <c r="D13" s="46"/>
      <c r="E13" s="47" t="s">
        <v>593</v>
      </c>
      <c r="F13" s="46"/>
      <c r="G13" s="46"/>
      <c r="H13" s="46"/>
      <c r="I13" s="46"/>
      <c r="J13" s="48"/>
    </row>
    <row r="14" ht="60">
      <c r="A14" s="37" t="s">
        <v>630</v>
      </c>
      <c r="B14" s="45"/>
      <c r="C14" s="46"/>
      <c r="D14" s="46"/>
      <c r="E14" s="52" t="s">
        <v>7543</v>
      </c>
      <c r="F14" s="46"/>
      <c r="G14" s="46"/>
      <c r="H14" s="46"/>
      <c r="I14" s="46"/>
      <c r="J14" s="48"/>
    </row>
    <row r="15" ht="90">
      <c r="A15" s="37" t="s">
        <v>597</v>
      </c>
      <c r="B15" s="45"/>
      <c r="C15" s="46"/>
      <c r="D15" s="46"/>
      <c r="E15" s="39" t="s">
        <v>2046</v>
      </c>
      <c r="F15" s="46"/>
      <c r="G15" s="46"/>
      <c r="H15" s="46"/>
      <c r="I15" s="46"/>
      <c r="J15" s="48"/>
    </row>
    <row r="16">
      <c r="A16" s="37" t="s">
        <v>591</v>
      </c>
      <c r="B16" s="37">
        <v>2</v>
      </c>
      <c r="C16" s="38" t="s">
        <v>7544</v>
      </c>
      <c r="D16" s="37" t="s">
        <v>593</v>
      </c>
      <c r="E16" s="39" t="s">
        <v>7545</v>
      </c>
      <c r="F16" s="40" t="s">
        <v>629</v>
      </c>
      <c r="G16" s="41">
        <v>4</v>
      </c>
      <c r="H16" s="42">
        <v>0</v>
      </c>
      <c r="I16" s="43">
        <f>ROUND(G16*H16,P4)</f>
        <v>0</v>
      </c>
      <c r="J16" s="37"/>
      <c r="O16" s="44">
        <f>I16*0.21</f>
        <v>0</v>
      </c>
      <c r="P16">
        <v>3</v>
      </c>
    </row>
    <row r="17">
      <c r="A17" s="37" t="s">
        <v>596</v>
      </c>
      <c r="B17" s="45"/>
      <c r="C17" s="46"/>
      <c r="D17" s="46"/>
      <c r="E17" s="47" t="s">
        <v>593</v>
      </c>
      <c r="F17" s="46"/>
      <c r="G17" s="46"/>
      <c r="H17" s="46"/>
      <c r="I17" s="46"/>
      <c r="J17" s="48"/>
    </row>
    <row r="18" ht="45">
      <c r="A18" s="37" t="s">
        <v>630</v>
      </c>
      <c r="B18" s="45"/>
      <c r="C18" s="46"/>
      <c r="D18" s="46"/>
      <c r="E18" s="52" t="s">
        <v>7546</v>
      </c>
      <c r="F18" s="46"/>
      <c r="G18" s="46"/>
      <c r="H18" s="46"/>
      <c r="I18" s="46"/>
      <c r="J18" s="48"/>
    </row>
    <row r="19" ht="90">
      <c r="A19" s="37" t="s">
        <v>597</v>
      </c>
      <c r="B19" s="45"/>
      <c r="C19" s="46"/>
      <c r="D19" s="46"/>
      <c r="E19" s="39" t="s">
        <v>2046</v>
      </c>
      <c r="F19" s="46"/>
      <c r="G19" s="46"/>
      <c r="H19" s="46"/>
      <c r="I19" s="46"/>
      <c r="J19" s="48"/>
    </row>
    <row r="20" ht="30">
      <c r="A20" s="37" t="s">
        <v>591</v>
      </c>
      <c r="B20" s="37">
        <v>3</v>
      </c>
      <c r="C20" s="38" t="s">
        <v>4141</v>
      </c>
      <c r="D20" s="37" t="s">
        <v>593</v>
      </c>
      <c r="E20" s="39" t="s">
        <v>4142</v>
      </c>
      <c r="F20" s="40" t="s">
        <v>629</v>
      </c>
      <c r="G20" s="41">
        <v>34.600000000000001</v>
      </c>
      <c r="H20" s="42">
        <v>0</v>
      </c>
      <c r="I20" s="43">
        <f>ROUND(G20*H20,P4)</f>
        <v>0</v>
      </c>
      <c r="J20" s="37"/>
      <c r="O20" s="44">
        <f>I20*0.21</f>
        <v>0</v>
      </c>
      <c r="P20">
        <v>3</v>
      </c>
    </row>
    <row r="21">
      <c r="A21" s="37" t="s">
        <v>596</v>
      </c>
      <c r="B21" s="45"/>
      <c r="C21" s="46"/>
      <c r="D21" s="46"/>
      <c r="E21" s="47" t="s">
        <v>593</v>
      </c>
      <c r="F21" s="46"/>
      <c r="G21" s="46"/>
      <c r="H21" s="46"/>
      <c r="I21" s="46"/>
      <c r="J21" s="48"/>
    </row>
    <row r="22" ht="105">
      <c r="A22" s="37" t="s">
        <v>630</v>
      </c>
      <c r="B22" s="45"/>
      <c r="C22" s="46"/>
      <c r="D22" s="46"/>
      <c r="E22" s="52" t="s">
        <v>7547</v>
      </c>
      <c r="F22" s="46"/>
      <c r="G22" s="46"/>
      <c r="H22" s="46"/>
      <c r="I22" s="46"/>
      <c r="J22" s="48"/>
    </row>
    <row r="23" ht="90">
      <c r="A23" s="37" t="s">
        <v>597</v>
      </c>
      <c r="B23" s="45"/>
      <c r="C23" s="46"/>
      <c r="D23" s="46"/>
      <c r="E23" s="39" t="s">
        <v>2046</v>
      </c>
      <c r="F23" s="46"/>
      <c r="G23" s="46"/>
      <c r="H23" s="46"/>
      <c r="I23" s="46"/>
      <c r="J23" s="48"/>
    </row>
    <row r="24">
      <c r="A24" s="37" t="s">
        <v>591</v>
      </c>
      <c r="B24" s="37">
        <v>4</v>
      </c>
      <c r="C24" s="38" t="s">
        <v>4262</v>
      </c>
      <c r="D24" s="37" t="s">
        <v>593</v>
      </c>
      <c r="E24" s="39" t="s">
        <v>4263</v>
      </c>
      <c r="F24" s="40" t="s">
        <v>629</v>
      </c>
      <c r="G24" s="41">
        <v>3188.5</v>
      </c>
      <c r="H24" s="42">
        <v>0</v>
      </c>
      <c r="I24" s="43">
        <f>ROUND(G24*H24,P4)</f>
        <v>0</v>
      </c>
      <c r="J24" s="37"/>
      <c r="O24" s="44">
        <f>I24*0.21</f>
        <v>0</v>
      </c>
      <c r="P24">
        <v>3</v>
      </c>
    </row>
    <row r="25">
      <c r="A25" s="37" t="s">
        <v>596</v>
      </c>
      <c r="B25" s="45"/>
      <c r="C25" s="46"/>
      <c r="D25" s="46"/>
      <c r="E25" s="47" t="s">
        <v>593</v>
      </c>
      <c r="F25" s="46"/>
      <c r="G25" s="46"/>
      <c r="H25" s="46"/>
      <c r="I25" s="46"/>
      <c r="J25" s="48"/>
    </row>
    <row r="26" ht="225">
      <c r="A26" s="37" t="s">
        <v>630</v>
      </c>
      <c r="B26" s="45"/>
      <c r="C26" s="46"/>
      <c r="D26" s="46"/>
      <c r="E26" s="52" t="s">
        <v>7548</v>
      </c>
      <c r="F26" s="46"/>
      <c r="G26" s="46"/>
      <c r="H26" s="46"/>
      <c r="I26" s="46"/>
      <c r="J26" s="48"/>
    </row>
    <row r="27" ht="45">
      <c r="A27" s="37" t="s">
        <v>597</v>
      </c>
      <c r="B27" s="45"/>
      <c r="C27" s="46"/>
      <c r="D27" s="46"/>
      <c r="E27" s="39" t="s">
        <v>4264</v>
      </c>
      <c r="F27" s="46"/>
      <c r="G27" s="46"/>
      <c r="H27" s="46"/>
      <c r="I27" s="46"/>
      <c r="J27" s="48"/>
    </row>
    <row r="28">
      <c r="A28" s="37" t="s">
        <v>591</v>
      </c>
      <c r="B28" s="37">
        <v>5</v>
      </c>
      <c r="C28" s="38" t="s">
        <v>3429</v>
      </c>
      <c r="D28" s="37" t="s">
        <v>593</v>
      </c>
      <c r="E28" s="39" t="s">
        <v>3430</v>
      </c>
      <c r="F28" s="40" t="s">
        <v>2049</v>
      </c>
      <c r="G28" s="41">
        <v>56077.5</v>
      </c>
      <c r="H28" s="42">
        <v>0</v>
      </c>
      <c r="I28" s="43">
        <f>ROUND(G28*H28,P4)</f>
        <v>0</v>
      </c>
      <c r="J28" s="37"/>
      <c r="O28" s="44">
        <f>I28*0.21</f>
        <v>0</v>
      </c>
      <c r="P28">
        <v>3</v>
      </c>
    </row>
    <row r="29">
      <c r="A29" s="37" t="s">
        <v>596</v>
      </c>
      <c r="B29" s="45"/>
      <c r="C29" s="46"/>
      <c r="D29" s="46"/>
      <c r="E29" s="47" t="s">
        <v>593</v>
      </c>
      <c r="F29" s="46"/>
      <c r="G29" s="46"/>
      <c r="H29" s="46"/>
      <c r="I29" s="46"/>
      <c r="J29" s="48"/>
    </row>
    <row r="30" ht="90">
      <c r="A30" s="37" t="s">
        <v>630</v>
      </c>
      <c r="B30" s="45"/>
      <c r="C30" s="46"/>
      <c r="D30" s="46"/>
      <c r="E30" s="52" t="s">
        <v>7549</v>
      </c>
      <c r="F30" s="46"/>
      <c r="G30" s="46"/>
      <c r="H30" s="46"/>
      <c r="I30" s="46"/>
      <c r="J30" s="48"/>
    </row>
    <row r="31" ht="30">
      <c r="A31" s="37" t="s">
        <v>597</v>
      </c>
      <c r="B31" s="45"/>
      <c r="C31" s="46"/>
      <c r="D31" s="46"/>
      <c r="E31" s="39" t="s">
        <v>2051</v>
      </c>
      <c r="F31" s="46"/>
      <c r="G31" s="46"/>
      <c r="H31" s="46"/>
      <c r="I31" s="46"/>
      <c r="J31" s="48"/>
    </row>
    <row r="32">
      <c r="A32" s="37" t="s">
        <v>591</v>
      </c>
      <c r="B32" s="37">
        <v>6</v>
      </c>
      <c r="C32" s="38" t="s">
        <v>4265</v>
      </c>
      <c r="D32" s="37" t="s">
        <v>593</v>
      </c>
      <c r="E32" s="39" t="s">
        <v>4266</v>
      </c>
      <c r="F32" s="40" t="s">
        <v>629</v>
      </c>
      <c r="G32" s="41">
        <v>1480.2</v>
      </c>
      <c r="H32" s="42">
        <v>0</v>
      </c>
      <c r="I32" s="43">
        <f>ROUND(G32*H32,P4)</f>
        <v>0</v>
      </c>
      <c r="J32" s="37"/>
      <c r="O32" s="44">
        <f>I32*0.21</f>
        <v>0</v>
      </c>
      <c r="P32">
        <v>3</v>
      </c>
    </row>
    <row r="33">
      <c r="A33" s="37" t="s">
        <v>596</v>
      </c>
      <c r="B33" s="45"/>
      <c r="C33" s="46"/>
      <c r="D33" s="46"/>
      <c r="E33" s="47" t="s">
        <v>593</v>
      </c>
      <c r="F33" s="46"/>
      <c r="G33" s="46"/>
      <c r="H33" s="46"/>
      <c r="I33" s="46"/>
      <c r="J33" s="48"/>
    </row>
    <row r="34" ht="90">
      <c r="A34" s="37" t="s">
        <v>630</v>
      </c>
      <c r="B34" s="45"/>
      <c r="C34" s="46"/>
      <c r="D34" s="46"/>
      <c r="E34" s="52" t="s">
        <v>7550</v>
      </c>
      <c r="F34" s="46"/>
      <c r="G34" s="46"/>
      <c r="H34" s="46"/>
      <c r="I34" s="46"/>
      <c r="J34" s="48"/>
    </row>
    <row r="35" ht="409.5">
      <c r="A35" s="37" t="s">
        <v>597</v>
      </c>
      <c r="B35" s="45"/>
      <c r="C35" s="46"/>
      <c r="D35" s="46"/>
      <c r="E35" s="39" t="s">
        <v>3690</v>
      </c>
      <c r="F35" s="46"/>
      <c r="G35" s="46"/>
      <c r="H35" s="46"/>
      <c r="I35" s="46"/>
      <c r="J35" s="48"/>
    </row>
    <row r="36">
      <c r="A36" s="37" t="s">
        <v>591</v>
      </c>
      <c r="B36" s="37">
        <v>7</v>
      </c>
      <c r="C36" s="38" t="s">
        <v>7551</v>
      </c>
      <c r="D36" s="37" t="s">
        <v>593</v>
      </c>
      <c r="E36" s="39" t="s">
        <v>7552</v>
      </c>
      <c r="F36" s="40" t="s">
        <v>2049</v>
      </c>
      <c r="G36" s="41">
        <v>22203</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630</v>
      </c>
      <c r="B38" s="45"/>
      <c r="C38" s="46"/>
      <c r="D38" s="46"/>
      <c r="E38" s="52" t="s">
        <v>7553</v>
      </c>
      <c r="F38" s="46"/>
      <c r="G38" s="46"/>
      <c r="H38" s="46"/>
      <c r="I38" s="46"/>
      <c r="J38" s="48"/>
    </row>
    <row r="39" ht="30">
      <c r="A39" s="37" t="s">
        <v>597</v>
      </c>
      <c r="B39" s="45"/>
      <c r="C39" s="46"/>
      <c r="D39" s="46"/>
      <c r="E39" s="39" t="s">
        <v>2051</v>
      </c>
      <c r="F39" s="46"/>
      <c r="G39" s="46"/>
      <c r="H39" s="46"/>
      <c r="I39" s="46"/>
      <c r="J39" s="48"/>
    </row>
    <row r="40">
      <c r="A40" s="37" t="s">
        <v>591</v>
      </c>
      <c r="B40" s="37">
        <v>8</v>
      </c>
      <c r="C40" s="38" t="s">
        <v>3687</v>
      </c>
      <c r="D40" s="37" t="s">
        <v>593</v>
      </c>
      <c r="E40" s="39" t="s">
        <v>3688</v>
      </c>
      <c r="F40" s="40" t="s">
        <v>629</v>
      </c>
      <c r="G40" s="41">
        <v>3832.8000000000002</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630</v>
      </c>
      <c r="B42" s="45"/>
      <c r="C42" s="46"/>
      <c r="D42" s="46"/>
      <c r="E42" s="52" t="s">
        <v>7554</v>
      </c>
      <c r="F42" s="46"/>
      <c r="G42" s="46"/>
      <c r="H42" s="46"/>
      <c r="I42" s="46"/>
      <c r="J42" s="48"/>
    </row>
    <row r="43" ht="409.5">
      <c r="A43" s="37" t="s">
        <v>597</v>
      </c>
      <c r="B43" s="45"/>
      <c r="C43" s="46"/>
      <c r="D43" s="46"/>
      <c r="E43" s="39" t="s">
        <v>3690</v>
      </c>
      <c r="F43" s="46"/>
      <c r="G43" s="46"/>
      <c r="H43" s="46"/>
      <c r="I43" s="46"/>
      <c r="J43" s="48"/>
    </row>
    <row r="44">
      <c r="A44" s="37" t="s">
        <v>591</v>
      </c>
      <c r="B44" s="37">
        <v>9</v>
      </c>
      <c r="C44" s="38" t="s">
        <v>3436</v>
      </c>
      <c r="D44" s="37" t="s">
        <v>593</v>
      </c>
      <c r="E44" s="39" t="s">
        <v>3437</v>
      </c>
      <c r="F44" s="40" t="s">
        <v>2049</v>
      </c>
      <c r="G44" s="41">
        <v>18900</v>
      </c>
      <c r="H44" s="42">
        <v>0</v>
      </c>
      <c r="I44" s="43">
        <f>ROUND(G44*H44,P4)</f>
        <v>0</v>
      </c>
      <c r="J44" s="37"/>
      <c r="O44" s="44">
        <f>I44*0.21</f>
        <v>0</v>
      </c>
      <c r="P44">
        <v>3</v>
      </c>
    </row>
    <row r="45">
      <c r="A45" s="37" t="s">
        <v>596</v>
      </c>
      <c r="B45" s="45"/>
      <c r="C45" s="46"/>
      <c r="D45" s="46"/>
      <c r="E45" s="47" t="s">
        <v>593</v>
      </c>
      <c r="F45" s="46"/>
      <c r="G45" s="46"/>
      <c r="H45" s="46"/>
      <c r="I45" s="46"/>
      <c r="J45" s="48"/>
    </row>
    <row r="46" ht="30">
      <c r="A46" s="37" t="s">
        <v>630</v>
      </c>
      <c r="B46" s="45"/>
      <c r="C46" s="46"/>
      <c r="D46" s="46"/>
      <c r="E46" s="52" t="s">
        <v>7555</v>
      </c>
      <c r="F46" s="46"/>
      <c r="G46" s="46"/>
      <c r="H46" s="46"/>
      <c r="I46" s="46"/>
      <c r="J46" s="48"/>
    </row>
    <row r="47" ht="30">
      <c r="A47" s="37" t="s">
        <v>597</v>
      </c>
      <c r="B47" s="45"/>
      <c r="C47" s="46"/>
      <c r="D47" s="46"/>
      <c r="E47" s="39" t="s">
        <v>2051</v>
      </c>
      <c r="F47" s="46"/>
      <c r="G47" s="46"/>
      <c r="H47" s="46"/>
      <c r="I47" s="46"/>
      <c r="J47" s="48"/>
    </row>
    <row r="48">
      <c r="A48" s="37" t="s">
        <v>591</v>
      </c>
      <c r="B48" s="37">
        <v>10</v>
      </c>
      <c r="C48" s="38" t="s">
        <v>2562</v>
      </c>
      <c r="D48" s="37" t="s">
        <v>593</v>
      </c>
      <c r="E48" s="39" t="s">
        <v>2563</v>
      </c>
      <c r="F48" s="40" t="s">
        <v>629</v>
      </c>
      <c r="G48" s="41">
        <v>91.5</v>
      </c>
      <c r="H48" s="42">
        <v>0</v>
      </c>
      <c r="I48" s="43">
        <f>ROUND(G48*H48,P4)</f>
        <v>0</v>
      </c>
      <c r="J48" s="37"/>
      <c r="O48" s="44">
        <f>I48*0.21</f>
        <v>0</v>
      </c>
      <c r="P48">
        <v>3</v>
      </c>
    </row>
    <row r="49">
      <c r="A49" s="37" t="s">
        <v>596</v>
      </c>
      <c r="B49" s="45"/>
      <c r="C49" s="46"/>
      <c r="D49" s="46"/>
      <c r="E49" s="47" t="s">
        <v>593</v>
      </c>
      <c r="F49" s="46"/>
      <c r="G49" s="46"/>
      <c r="H49" s="46"/>
      <c r="I49" s="46"/>
      <c r="J49" s="48"/>
    </row>
    <row r="50" ht="60">
      <c r="A50" s="37" t="s">
        <v>630</v>
      </c>
      <c r="B50" s="45"/>
      <c r="C50" s="46"/>
      <c r="D50" s="46"/>
      <c r="E50" s="52" t="s">
        <v>7556</v>
      </c>
      <c r="F50" s="46"/>
      <c r="G50" s="46"/>
      <c r="H50" s="46"/>
      <c r="I50" s="46"/>
      <c r="J50" s="48"/>
    </row>
    <row r="51" ht="405">
      <c r="A51" s="37" t="s">
        <v>597</v>
      </c>
      <c r="B51" s="45"/>
      <c r="C51" s="46"/>
      <c r="D51" s="46"/>
      <c r="E51" s="39" t="s">
        <v>2535</v>
      </c>
      <c r="F51" s="46"/>
      <c r="G51" s="46"/>
      <c r="H51" s="46"/>
      <c r="I51" s="46"/>
      <c r="J51" s="48"/>
    </row>
    <row r="52">
      <c r="A52" s="37" t="s">
        <v>591</v>
      </c>
      <c r="B52" s="37">
        <v>11</v>
      </c>
      <c r="C52" s="38" t="s">
        <v>2052</v>
      </c>
      <c r="D52" s="37" t="s">
        <v>593</v>
      </c>
      <c r="E52" s="39" t="s">
        <v>2053</v>
      </c>
      <c r="F52" s="40" t="s">
        <v>629</v>
      </c>
      <c r="G52" s="41">
        <v>1260</v>
      </c>
      <c r="H52" s="42">
        <v>0</v>
      </c>
      <c r="I52" s="43">
        <f>ROUND(G52*H52,P4)</f>
        <v>0</v>
      </c>
      <c r="J52" s="37"/>
      <c r="O52" s="44">
        <f>I52*0.21</f>
        <v>0</v>
      </c>
      <c r="P52">
        <v>3</v>
      </c>
    </row>
    <row r="53">
      <c r="A53" s="37" t="s">
        <v>596</v>
      </c>
      <c r="B53" s="45"/>
      <c r="C53" s="46"/>
      <c r="D53" s="46"/>
      <c r="E53" s="47" t="s">
        <v>593</v>
      </c>
      <c r="F53" s="46"/>
      <c r="G53" s="46"/>
      <c r="H53" s="46"/>
      <c r="I53" s="46"/>
      <c r="J53" s="48"/>
    </row>
    <row r="54" ht="105">
      <c r="A54" s="37" t="s">
        <v>630</v>
      </c>
      <c r="B54" s="45"/>
      <c r="C54" s="46"/>
      <c r="D54" s="46"/>
      <c r="E54" s="52" t="s">
        <v>7557</v>
      </c>
      <c r="F54" s="46"/>
      <c r="G54" s="46"/>
      <c r="H54" s="46"/>
      <c r="I54" s="46"/>
      <c r="J54" s="48"/>
    </row>
    <row r="55" ht="345">
      <c r="A55" s="37" t="s">
        <v>597</v>
      </c>
      <c r="B55" s="45"/>
      <c r="C55" s="46"/>
      <c r="D55" s="46"/>
      <c r="E55" s="39" t="s">
        <v>2054</v>
      </c>
      <c r="F55" s="46"/>
      <c r="G55" s="46"/>
      <c r="H55" s="46"/>
      <c r="I55" s="46"/>
      <c r="J55" s="48"/>
    </row>
    <row r="56">
      <c r="A56" s="37" t="s">
        <v>591</v>
      </c>
      <c r="B56" s="37">
        <v>12</v>
      </c>
      <c r="C56" s="38" t="s">
        <v>3454</v>
      </c>
      <c r="D56" s="37" t="s">
        <v>593</v>
      </c>
      <c r="E56" s="39" t="s">
        <v>3455</v>
      </c>
      <c r="F56" s="40" t="s">
        <v>629</v>
      </c>
      <c r="G56" s="41">
        <v>2798.5</v>
      </c>
      <c r="H56" s="42">
        <v>0</v>
      </c>
      <c r="I56" s="43">
        <f>ROUND(G56*H56,P4)</f>
        <v>0</v>
      </c>
      <c r="J56" s="37"/>
      <c r="O56" s="44">
        <f>I56*0.21</f>
        <v>0</v>
      </c>
      <c r="P56">
        <v>3</v>
      </c>
    </row>
    <row r="57">
      <c r="A57" s="37" t="s">
        <v>596</v>
      </c>
      <c r="B57" s="45"/>
      <c r="C57" s="46"/>
      <c r="D57" s="46"/>
      <c r="E57" s="47" t="s">
        <v>593</v>
      </c>
      <c r="F57" s="46"/>
      <c r="G57" s="46"/>
      <c r="H57" s="46"/>
      <c r="I57" s="46"/>
      <c r="J57" s="48"/>
    </row>
    <row r="58" ht="90">
      <c r="A58" s="37" t="s">
        <v>630</v>
      </c>
      <c r="B58" s="45"/>
      <c r="C58" s="46"/>
      <c r="D58" s="46"/>
      <c r="E58" s="52" t="s">
        <v>7558</v>
      </c>
      <c r="F58" s="46"/>
      <c r="G58" s="46"/>
      <c r="H58" s="46"/>
      <c r="I58" s="46"/>
      <c r="J58" s="48"/>
    </row>
    <row r="59" ht="240">
      <c r="A59" s="37" t="s">
        <v>597</v>
      </c>
      <c r="B59" s="45"/>
      <c r="C59" s="46"/>
      <c r="D59" s="46"/>
      <c r="E59" s="39" t="s">
        <v>3457</v>
      </c>
      <c r="F59" s="46"/>
      <c r="G59" s="46"/>
      <c r="H59" s="46"/>
      <c r="I59" s="46"/>
      <c r="J59" s="48"/>
    </row>
    <row r="60">
      <c r="A60" s="37" t="s">
        <v>591</v>
      </c>
      <c r="B60" s="37">
        <v>13</v>
      </c>
      <c r="C60" s="38" t="s">
        <v>3461</v>
      </c>
      <c r="D60" s="37" t="s">
        <v>593</v>
      </c>
      <c r="E60" s="39" t="s">
        <v>3462</v>
      </c>
      <c r="F60" s="40" t="s">
        <v>629</v>
      </c>
      <c r="G60" s="41">
        <v>50</v>
      </c>
      <c r="H60" s="42">
        <v>0</v>
      </c>
      <c r="I60" s="43">
        <f>ROUND(G60*H60,P4)</f>
        <v>0</v>
      </c>
      <c r="J60" s="37"/>
      <c r="O60" s="44">
        <f>I60*0.21</f>
        <v>0</v>
      </c>
      <c r="P60">
        <v>3</v>
      </c>
    </row>
    <row r="61">
      <c r="A61" s="37" t="s">
        <v>596</v>
      </c>
      <c r="B61" s="45"/>
      <c r="C61" s="46"/>
      <c r="D61" s="46"/>
      <c r="E61" s="47" t="s">
        <v>593</v>
      </c>
      <c r="F61" s="46"/>
      <c r="G61" s="46"/>
      <c r="H61" s="46"/>
      <c r="I61" s="46"/>
      <c r="J61" s="48"/>
    </row>
    <row r="62" ht="75">
      <c r="A62" s="37" t="s">
        <v>630</v>
      </c>
      <c r="B62" s="45"/>
      <c r="C62" s="46"/>
      <c r="D62" s="46"/>
      <c r="E62" s="52" t="s">
        <v>7559</v>
      </c>
      <c r="F62" s="46"/>
      <c r="G62" s="46"/>
      <c r="H62" s="46"/>
      <c r="I62" s="46"/>
      <c r="J62" s="48"/>
    </row>
    <row r="63" ht="375">
      <c r="A63" s="37" t="s">
        <v>597</v>
      </c>
      <c r="B63" s="45"/>
      <c r="C63" s="46"/>
      <c r="D63" s="46"/>
      <c r="E63" s="39" t="s">
        <v>3464</v>
      </c>
      <c r="F63" s="46"/>
      <c r="G63" s="46"/>
      <c r="H63" s="46"/>
      <c r="I63" s="46"/>
      <c r="J63" s="48"/>
    </row>
    <row r="64">
      <c r="A64" s="37" t="s">
        <v>591</v>
      </c>
      <c r="B64" s="37">
        <v>14</v>
      </c>
      <c r="C64" s="38" t="s">
        <v>3473</v>
      </c>
      <c r="D64" s="37" t="s">
        <v>593</v>
      </c>
      <c r="E64" s="39" t="s">
        <v>3474</v>
      </c>
      <c r="F64" s="40" t="s">
        <v>629</v>
      </c>
      <c r="G64" s="41">
        <v>61.5</v>
      </c>
      <c r="H64" s="42">
        <v>0</v>
      </c>
      <c r="I64" s="43">
        <f>ROUND(G64*H64,P4)</f>
        <v>0</v>
      </c>
      <c r="J64" s="37"/>
      <c r="O64" s="44">
        <f>I64*0.21</f>
        <v>0</v>
      </c>
      <c r="P64">
        <v>3</v>
      </c>
    </row>
    <row r="65">
      <c r="A65" s="37" t="s">
        <v>596</v>
      </c>
      <c r="B65" s="45"/>
      <c r="C65" s="46"/>
      <c r="D65" s="46"/>
      <c r="E65" s="47" t="s">
        <v>593</v>
      </c>
      <c r="F65" s="46"/>
      <c r="G65" s="46"/>
      <c r="H65" s="46"/>
      <c r="I65" s="46"/>
      <c r="J65" s="48"/>
    </row>
    <row r="66" ht="105">
      <c r="A66" s="37" t="s">
        <v>630</v>
      </c>
      <c r="B66" s="45"/>
      <c r="C66" s="46"/>
      <c r="D66" s="46"/>
      <c r="E66" s="52" t="s">
        <v>7560</v>
      </c>
      <c r="F66" s="46"/>
      <c r="G66" s="46"/>
      <c r="H66" s="46"/>
      <c r="I66" s="46"/>
      <c r="J66" s="48"/>
    </row>
    <row r="67" ht="300">
      <c r="A67" s="37" t="s">
        <v>597</v>
      </c>
      <c r="B67" s="45"/>
      <c r="C67" s="46"/>
      <c r="D67" s="46"/>
      <c r="E67" s="39" t="s">
        <v>3476</v>
      </c>
      <c r="F67" s="46"/>
      <c r="G67" s="46"/>
      <c r="H67" s="46"/>
      <c r="I67" s="46"/>
      <c r="J67" s="48"/>
    </row>
    <row r="68">
      <c r="A68" s="37" t="s">
        <v>591</v>
      </c>
      <c r="B68" s="37">
        <v>15</v>
      </c>
      <c r="C68" s="38" t="s">
        <v>2536</v>
      </c>
      <c r="D68" s="37" t="s">
        <v>593</v>
      </c>
      <c r="E68" s="39" t="s">
        <v>2537</v>
      </c>
      <c r="F68" s="40" t="s">
        <v>639</v>
      </c>
      <c r="G68" s="41">
        <v>4688</v>
      </c>
      <c r="H68" s="42">
        <v>0</v>
      </c>
      <c r="I68" s="43">
        <f>ROUND(G68*H68,P4)</f>
        <v>0</v>
      </c>
      <c r="J68" s="37"/>
      <c r="O68" s="44">
        <f>I68*0.21</f>
        <v>0</v>
      </c>
      <c r="P68">
        <v>3</v>
      </c>
    </row>
    <row r="69">
      <c r="A69" s="37" t="s">
        <v>596</v>
      </c>
      <c r="B69" s="45"/>
      <c r="C69" s="46"/>
      <c r="D69" s="46"/>
      <c r="E69" s="47" t="s">
        <v>593</v>
      </c>
      <c r="F69" s="46"/>
      <c r="G69" s="46"/>
      <c r="H69" s="46"/>
      <c r="I69" s="46"/>
      <c r="J69" s="48"/>
    </row>
    <row r="70" ht="105">
      <c r="A70" s="37" t="s">
        <v>630</v>
      </c>
      <c r="B70" s="45"/>
      <c r="C70" s="46"/>
      <c r="D70" s="46"/>
      <c r="E70" s="52" t="s">
        <v>7561</v>
      </c>
      <c r="F70" s="46"/>
      <c r="G70" s="46"/>
      <c r="H70" s="46"/>
      <c r="I70" s="46"/>
      <c r="J70" s="48"/>
    </row>
    <row r="71" ht="30">
      <c r="A71" s="37" t="s">
        <v>597</v>
      </c>
      <c r="B71" s="45"/>
      <c r="C71" s="46"/>
      <c r="D71" s="46"/>
      <c r="E71" s="39" t="s">
        <v>2538</v>
      </c>
      <c r="F71" s="46"/>
      <c r="G71" s="46"/>
      <c r="H71" s="46"/>
      <c r="I71" s="46"/>
      <c r="J71" s="48"/>
    </row>
    <row r="72">
      <c r="A72" s="37" t="s">
        <v>591</v>
      </c>
      <c r="B72" s="37">
        <v>16</v>
      </c>
      <c r="C72" s="38" t="s">
        <v>7562</v>
      </c>
      <c r="D72" s="37" t="s">
        <v>593</v>
      </c>
      <c r="E72" s="39" t="s">
        <v>7563</v>
      </c>
      <c r="F72" s="40" t="s">
        <v>639</v>
      </c>
      <c r="G72" s="41">
        <v>2375</v>
      </c>
      <c r="H72" s="42">
        <v>0</v>
      </c>
      <c r="I72" s="43">
        <f>ROUND(G72*H72,P4)</f>
        <v>0</v>
      </c>
      <c r="J72" s="37"/>
      <c r="O72" s="44">
        <f>I72*0.21</f>
        <v>0</v>
      </c>
      <c r="P72">
        <v>3</v>
      </c>
    </row>
    <row r="73">
      <c r="A73" s="37" t="s">
        <v>596</v>
      </c>
      <c r="B73" s="45"/>
      <c r="C73" s="46"/>
      <c r="D73" s="46"/>
      <c r="E73" s="47" t="s">
        <v>593</v>
      </c>
      <c r="F73" s="46"/>
      <c r="G73" s="46"/>
      <c r="H73" s="46"/>
      <c r="I73" s="46"/>
      <c r="J73" s="48"/>
    </row>
    <row r="74" ht="60">
      <c r="A74" s="37" t="s">
        <v>630</v>
      </c>
      <c r="B74" s="45"/>
      <c r="C74" s="46"/>
      <c r="D74" s="46"/>
      <c r="E74" s="52" t="s">
        <v>7564</v>
      </c>
      <c r="F74" s="46"/>
      <c r="G74" s="46"/>
      <c r="H74" s="46"/>
      <c r="I74" s="46"/>
      <c r="J74" s="48"/>
    </row>
    <row r="75" ht="45">
      <c r="A75" s="37" t="s">
        <v>597</v>
      </c>
      <c r="B75" s="45"/>
      <c r="C75" s="46"/>
      <c r="D75" s="46"/>
      <c r="E75" s="39" t="s">
        <v>3493</v>
      </c>
      <c r="F75" s="46"/>
      <c r="G75" s="46"/>
      <c r="H75" s="46"/>
      <c r="I75" s="46"/>
      <c r="J75" s="48"/>
    </row>
    <row r="76">
      <c r="A76" s="37" t="s">
        <v>591</v>
      </c>
      <c r="B76" s="37">
        <v>17</v>
      </c>
      <c r="C76" s="38" t="s">
        <v>7565</v>
      </c>
      <c r="D76" s="37" t="s">
        <v>593</v>
      </c>
      <c r="E76" s="39" t="s">
        <v>7566</v>
      </c>
      <c r="F76" s="40" t="s">
        <v>639</v>
      </c>
      <c r="G76" s="41">
        <v>5500</v>
      </c>
      <c r="H76" s="42">
        <v>0</v>
      </c>
      <c r="I76" s="43">
        <f>ROUND(G76*H76,P4)</f>
        <v>0</v>
      </c>
      <c r="J76" s="37"/>
      <c r="O76" s="44">
        <f>I76*0.21</f>
        <v>0</v>
      </c>
      <c r="P76">
        <v>3</v>
      </c>
    </row>
    <row r="77">
      <c r="A77" s="37" t="s">
        <v>596</v>
      </c>
      <c r="B77" s="45"/>
      <c r="C77" s="46"/>
      <c r="D77" s="46"/>
      <c r="E77" s="47" t="s">
        <v>593</v>
      </c>
      <c r="F77" s="46"/>
      <c r="G77" s="46"/>
      <c r="H77" s="46"/>
      <c r="I77" s="46"/>
      <c r="J77" s="48"/>
    </row>
    <row r="78" ht="30">
      <c r="A78" s="37" t="s">
        <v>630</v>
      </c>
      <c r="B78" s="45"/>
      <c r="C78" s="46"/>
      <c r="D78" s="46"/>
      <c r="E78" s="52" t="s">
        <v>7567</v>
      </c>
      <c r="F78" s="46"/>
      <c r="G78" s="46"/>
      <c r="H78" s="46"/>
      <c r="I78" s="46"/>
      <c r="J78" s="48"/>
    </row>
    <row r="79" ht="45">
      <c r="A79" s="37" t="s">
        <v>597</v>
      </c>
      <c r="B79" s="45"/>
      <c r="C79" s="46"/>
      <c r="D79" s="46"/>
      <c r="E79" s="39" t="s">
        <v>3493</v>
      </c>
      <c r="F79" s="46"/>
      <c r="G79" s="46"/>
      <c r="H79" s="46"/>
      <c r="I79" s="46"/>
      <c r="J79" s="48"/>
    </row>
    <row r="80">
      <c r="A80" s="37" t="s">
        <v>591</v>
      </c>
      <c r="B80" s="37">
        <v>18</v>
      </c>
      <c r="C80" s="38" t="s">
        <v>3494</v>
      </c>
      <c r="D80" s="37" t="s">
        <v>593</v>
      </c>
      <c r="E80" s="39" t="s">
        <v>3495</v>
      </c>
      <c r="F80" s="40" t="s">
        <v>639</v>
      </c>
      <c r="G80" s="41">
        <v>2375</v>
      </c>
      <c r="H80" s="42">
        <v>0</v>
      </c>
      <c r="I80" s="43">
        <f>ROUND(G80*H80,P4)</f>
        <v>0</v>
      </c>
      <c r="J80" s="37"/>
      <c r="O80" s="44">
        <f>I80*0.21</f>
        <v>0</v>
      </c>
      <c r="P80">
        <v>3</v>
      </c>
    </row>
    <row r="81">
      <c r="A81" s="37" t="s">
        <v>596</v>
      </c>
      <c r="B81" s="45"/>
      <c r="C81" s="46"/>
      <c r="D81" s="46"/>
      <c r="E81" s="47" t="s">
        <v>593</v>
      </c>
      <c r="F81" s="46"/>
      <c r="G81" s="46"/>
      <c r="H81" s="46"/>
      <c r="I81" s="46"/>
      <c r="J81" s="48"/>
    </row>
    <row r="82" ht="45">
      <c r="A82" s="37" t="s">
        <v>630</v>
      </c>
      <c r="B82" s="45"/>
      <c r="C82" s="46"/>
      <c r="D82" s="46"/>
      <c r="E82" s="52" t="s">
        <v>7568</v>
      </c>
      <c r="F82" s="46"/>
      <c r="G82" s="46"/>
      <c r="H82" s="46"/>
      <c r="I82" s="46"/>
      <c r="J82" s="48"/>
    </row>
    <row r="83" ht="30">
      <c r="A83" s="37" t="s">
        <v>597</v>
      </c>
      <c r="B83" s="45"/>
      <c r="C83" s="46"/>
      <c r="D83" s="46"/>
      <c r="E83" s="39" t="s">
        <v>3497</v>
      </c>
      <c r="F83" s="46"/>
      <c r="G83" s="46"/>
      <c r="H83" s="46"/>
      <c r="I83" s="46"/>
      <c r="J83" s="48"/>
    </row>
    <row r="84">
      <c r="A84" s="37" t="s">
        <v>591</v>
      </c>
      <c r="B84" s="37">
        <v>19</v>
      </c>
      <c r="C84" s="38" t="s">
        <v>3498</v>
      </c>
      <c r="D84" s="37" t="s">
        <v>593</v>
      </c>
      <c r="E84" s="39" t="s">
        <v>3499</v>
      </c>
      <c r="F84" s="40" t="s">
        <v>639</v>
      </c>
      <c r="G84" s="41">
        <v>2375</v>
      </c>
      <c r="H84" s="42">
        <v>0</v>
      </c>
      <c r="I84" s="43">
        <f>ROUND(G84*H84,P4)</f>
        <v>0</v>
      </c>
      <c r="J84" s="37"/>
      <c r="O84" s="44">
        <f>I84*0.21</f>
        <v>0</v>
      </c>
      <c r="P84">
        <v>3</v>
      </c>
    </row>
    <row r="85">
      <c r="A85" s="37" t="s">
        <v>596</v>
      </c>
      <c r="B85" s="45"/>
      <c r="C85" s="46"/>
      <c r="D85" s="46"/>
      <c r="E85" s="47" t="s">
        <v>593</v>
      </c>
      <c r="F85" s="46"/>
      <c r="G85" s="46"/>
      <c r="H85" s="46"/>
      <c r="I85" s="46"/>
      <c r="J85" s="48"/>
    </row>
    <row r="86" ht="45">
      <c r="A86" s="37" t="s">
        <v>630</v>
      </c>
      <c r="B86" s="45"/>
      <c r="C86" s="46"/>
      <c r="D86" s="46"/>
      <c r="E86" s="52" t="s">
        <v>7568</v>
      </c>
      <c r="F86" s="46"/>
      <c r="G86" s="46"/>
      <c r="H86" s="46"/>
      <c r="I86" s="46"/>
      <c r="J86" s="48"/>
    </row>
    <row r="87" ht="45">
      <c r="A87" s="37" t="s">
        <v>597</v>
      </c>
      <c r="B87" s="45"/>
      <c r="C87" s="46"/>
      <c r="D87" s="46"/>
      <c r="E87" s="39" t="s">
        <v>3500</v>
      </c>
      <c r="F87" s="46"/>
      <c r="G87" s="46"/>
      <c r="H87" s="46"/>
      <c r="I87" s="46"/>
      <c r="J87" s="48"/>
    </row>
    <row r="88">
      <c r="A88" s="37" t="s">
        <v>591</v>
      </c>
      <c r="B88" s="37">
        <v>20</v>
      </c>
      <c r="C88" s="38" t="s">
        <v>7569</v>
      </c>
      <c r="D88" s="37" t="s">
        <v>593</v>
      </c>
      <c r="E88" s="39" t="s">
        <v>7570</v>
      </c>
      <c r="F88" s="40" t="s">
        <v>629</v>
      </c>
      <c r="G88" s="41">
        <v>23.75</v>
      </c>
      <c r="H88" s="42">
        <v>0</v>
      </c>
      <c r="I88" s="43">
        <f>ROUND(G88*H88,P4)</f>
        <v>0</v>
      </c>
      <c r="J88" s="37"/>
      <c r="O88" s="44">
        <f>I88*0.21</f>
        <v>0</v>
      </c>
      <c r="P88">
        <v>3</v>
      </c>
    </row>
    <row r="89">
      <c r="A89" s="37" t="s">
        <v>596</v>
      </c>
      <c r="B89" s="45"/>
      <c r="C89" s="46"/>
      <c r="D89" s="46"/>
      <c r="E89" s="47" t="s">
        <v>593</v>
      </c>
      <c r="F89" s="46"/>
      <c r="G89" s="46"/>
      <c r="H89" s="46"/>
      <c r="I89" s="46"/>
      <c r="J89" s="48"/>
    </row>
    <row r="90" ht="60">
      <c r="A90" s="37" t="s">
        <v>630</v>
      </c>
      <c r="B90" s="45"/>
      <c r="C90" s="46"/>
      <c r="D90" s="46"/>
      <c r="E90" s="52" t="s">
        <v>7571</v>
      </c>
      <c r="F90" s="46"/>
      <c r="G90" s="46"/>
      <c r="H90" s="46"/>
      <c r="I90" s="46"/>
      <c r="J90" s="48"/>
    </row>
    <row r="91" ht="45">
      <c r="A91" s="37" t="s">
        <v>597</v>
      </c>
      <c r="B91" s="45"/>
      <c r="C91" s="46"/>
      <c r="D91" s="46"/>
      <c r="E91" s="39" t="s">
        <v>7572</v>
      </c>
      <c r="F91" s="46"/>
      <c r="G91" s="46"/>
      <c r="H91" s="46"/>
      <c r="I91" s="46"/>
      <c r="J91" s="48"/>
    </row>
    <row r="92">
      <c r="A92" s="37" t="s">
        <v>591</v>
      </c>
      <c r="B92" s="37">
        <v>21</v>
      </c>
      <c r="C92" s="38" t="s">
        <v>7573</v>
      </c>
      <c r="D92" s="37" t="s">
        <v>593</v>
      </c>
      <c r="E92" s="39" t="s">
        <v>7574</v>
      </c>
      <c r="F92" s="40" t="s">
        <v>604</v>
      </c>
      <c r="G92" s="41">
        <v>15</v>
      </c>
      <c r="H92" s="42">
        <v>0</v>
      </c>
      <c r="I92" s="43">
        <f>ROUND(G92*H92,P4)</f>
        <v>0</v>
      </c>
      <c r="J92" s="37"/>
      <c r="O92" s="44">
        <f>I92*0.21</f>
        <v>0</v>
      </c>
      <c r="P92">
        <v>3</v>
      </c>
    </row>
    <row r="93">
      <c r="A93" s="37" t="s">
        <v>596</v>
      </c>
      <c r="B93" s="45"/>
      <c r="C93" s="46"/>
      <c r="D93" s="46"/>
      <c r="E93" s="39" t="s">
        <v>7574</v>
      </c>
      <c r="F93" s="46"/>
      <c r="G93" s="46"/>
      <c r="H93" s="46"/>
      <c r="I93" s="46"/>
      <c r="J93" s="48"/>
    </row>
    <row r="94" ht="60">
      <c r="A94" s="37" t="s">
        <v>630</v>
      </c>
      <c r="B94" s="45"/>
      <c r="C94" s="46"/>
      <c r="D94" s="46"/>
      <c r="E94" s="52" t="s">
        <v>7575</v>
      </c>
      <c r="F94" s="46"/>
      <c r="G94" s="46"/>
      <c r="H94" s="46"/>
      <c r="I94" s="46"/>
      <c r="J94" s="48"/>
    </row>
    <row r="95">
      <c r="A95" s="37" t="s">
        <v>597</v>
      </c>
      <c r="B95" s="45"/>
      <c r="C95" s="46"/>
      <c r="D95" s="46"/>
      <c r="E95" s="47" t="s">
        <v>593</v>
      </c>
      <c r="F95" s="46"/>
      <c r="G95" s="46"/>
      <c r="H95" s="46"/>
      <c r="I95" s="46"/>
      <c r="J95" s="48"/>
    </row>
    <row r="96">
      <c r="A96" s="31" t="s">
        <v>589</v>
      </c>
      <c r="B96" s="32"/>
      <c r="C96" s="33" t="s">
        <v>641</v>
      </c>
      <c r="D96" s="34"/>
      <c r="E96" s="31" t="s">
        <v>3505</v>
      </c>
      <c r="F96" s="34"/>
      <c r="G96" s="34"/>
      <c r="H96" s="34"/>
      <c r="I96" s="35">
        <f>SUMIFS(I97:I108,A97:A108,"P")</f>
        <v>0</v>
      </c>
      <c r="J96" s="36"/>
    </row>
    <row r="97">
      <c r="A97" s="37" t="s">
        <v>591</v>
      </c>
      <c r="B97" s="37">
        <v>22</v>
      </c>
      <c r="C97" s="38" t="s">
        <v>4417</v>
      </c>
      <c r="D97" s="37" t="s">
        <v>593</v>
      </c>
      <c r="E97" s="39" t="s">
        <v>4418</v>
      </c>
      <c r="F97" s="40" t="s">
        <v>629</v>
      </c>
      <c r="G97" s="41">
        <v>2812.8000000000002</v>
      </c>
      <c r="H97" s="42">
        <v>0</v>
      </c>
      <c r="I97" s="43">
        <f>ROUND(G97*H97,P4)</f>
        <v>0</v>
      </c>
      <c r="J97" s="37"/>
      <c r="O97" s="44">
        <f>I97*0.21</f>
        <v>0</v>
      </c>
      <c r="P97">
        <v>3</v>
      </c>
    </row>
    <row r="98">
      <c r="A98" s="37" t="s">
        <v>596</v>
      </c>
      <c r="B98" s="45"/>
      <c r="C98" s="46"/>
      <c r="D98" s="46"/>
      <c r="E98" s="47" t="s">
        <v>593</v>
      </c>
      <c r="F98" s="46"/>
      <c r="G98" s="46"/>
      <c r="H98" s="46"/>
      <c r="I98" s="46"/>
      <c r="J98" s="48"/>
    </row>
    <row r="99" ht="105">
      <c r="A99" s="37" t="s">
        <v>630</v>
      </c>
      <c r="B99" s="45"/>
      <c r="C99" s="46"/>
      <c r="D99" s="46"/>
      <c r="E99" s="52" t="s">
        <v>7576</v>
      </c>
      <c r="F99" s="46"/>
      <c r="G99" s="46"/>
      <c r="H99" s="46"/>
      <c r="I99" s="46"/>
      <c r="J99" s="48"/>
    </row>
    <row r="100" ht="60">
      <c r="A100" s="37" t="s">
        <v>597</v>
      </c>
      <c r="B100" s="45"/>
      <c r="C100" s="46"/>
      <c r="D100" s="46"/>
      <c r="E100" s="39" t="s">
        <v>3535</v>
      </c>
      <c r="F100" s="46"/>
      <c r="G100" s="46"/>
      <c r="H100" s="46"/>
      <c r="I100" s="46"/>
      <c r="J100" s="48"/>
    </row>
    <row r="101">
      <c r="A101" s="37" t="s">
        <v>591</v>
      </c>
      <c r="B101" s="37">
        <v>23</v>
      </c>
      <c r="C101" s="38" t="s">
        <v>3514</v>
      </c>
      <c r="D101" s="37" t="s">
        <v>593</v>
      </c>
      <c r="E101" s="39" t="s">
        <v>3515</v>
      </c>
      <c r="F101" s="40" t="s">
        <v>639</v>
      </c>
      <c r="G101" s="41">
        <v>4688</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05">
      <c r="A103" s="37" t="s">
        <v>630</v>
      </c>
      <c r="B103" s="45"/>
      <c r="C103" s="46"/>
      <c r="D103" s="46"/>
      <c r="E103" s="52" t="s">
        <v>7577</v>
      </c>
      <c r="F103" s="46"/>
      <c r="G103" s="46"/>
      <c r="H103" s="46"/>
      <c r="I103" s="46"/>
      <c r="J103" s="48"/>
    </row>
    <row r="104" ht="120">
      <c r="A104" s="37" t="s">
        <v>597</v>
      </c>
      <c r="B104" s="45"/>
      <c r="C104" s="46"/>
      <c r="D104" s="46"/>
      <c r="E104" s="39" t="s">
        <v>3513</v>
      </c>
      <c r="F104" s="46"/>
      <c r="G104" s="46"/>
      <c r="H104" s="46"/>
      <c r="I104" s="46"/>
      <c r="J104" s="48"/>
    </row>
    <row r="105">
      <c r="A105" s="37" t="s">
        <v>591</v>
      </c>
      <c r="B105" s="37">
        <v>24</v>
      </c>
      <c r="C105" s="38" t="s">
        <v>4062</v>
      </c>
      <c r="D105" s="37" t="s">
        <v>593</v>
      </c>
      <c r="E105" s="39" t="s">
        <v>4063</v>
      </c>
      <c r="F105" s="40" t="s">
        <v>629</v>
      </c>
      <c r="G105" s="41">
        <v>8</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05">
      <c r="A107" s="37" t="s">
        <v>630</v>
      </c>
      <c r="B107" s="45"/>
      <c r="C107" s="46"/>
      <c r="D107" s="46"/>
      <c r="E107" s="52" t="s">
        <v>7578</v>
      </c>
      <c r="F107" s="46"/>
      <c r="G107" s="46"/>
      <c r="H107" s="46"/>
      <c r="I107" s="46"/>
      <c r="J107" s="48"/>
    </row>
    <row r="108" ht="409.5">
      <c r="A108" s="37" t="s">
        <v>597</v>
      </c>
      <c r="B108" s="45"/>
      <c r="C108" s="46"/>
      <c r="D108" s="46"/>
      <c r="E108" s="39" t="s">
        <v>1947</v>
      </c>
      <c r="F108" s="46"/>
      <c r="G108" s="46"/>
      <c r="H108" s="46"/>
      <c r="I108" s="46"/>
      <c r="J108" s="48"/>
    </row>
    <row r="109">
      <c r="A109" s="31" t="s">
        <v>589</v>
      </c>
      <c r="B109" s="32"/>
      <c r="C109" s="33" t="s">
        <v>734</v>
      </c>
      <c r="D109" s="34"/>
      <c r="E109" s="31" t="s">
        <v>1406</v>
      </c>
      <c r="F109" s="34"/>
      <c r="G109" s="34"/>
      <c r="H109" s="34"/>
      <c r="I109" s="35">
        <f>SUMIFS(I110:I121,A110:A121,"P")</f>
        <v>0</v>
      </c>
      <c r="J109" s="36"/>
    </row>
    <row r="110">
      <c r="A110" s="37" t="s">
        <v>591</v>
      </c>
      <c r="B110" s="37">
        <v>25</v>
      </c>
      <c r="C110" s="38" t="s">
        <v>3522</v>
      </c>
      <c r="D110" s="37" t="s">
        <v>593</v>
      </c>
      <c r="E110" s="39" t="s">
        <v>3523</v>
      </c>
      <c r="F110" s="40" t="s">
        <v>629</v>
      </c>
      <c r="G110" s="41">
        <v>8.5350000000000001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35">
      <c r="A112" s="37" t="s">
        <v>630</v>
      </c>
      <c r="B112" s="45"/>
      <c r="C112" s="46"/>
      <c r="D112" s="46"/>
      <c r="E112" s="52" t="s">
        <v>7579</v>
      </c>
      <c r="F112" s="46"/>
      <c r="G112" s="46"/>
      <c r="H112" s="46"/>
      <c r="I112" s="46"/>
      <c r="J112" s="48"/>
    </row>
    <row r="113" ht="409.5">
      <c r="A113" s="37" t="s">
        <v>597</v>
      </c>
      <c r="B113" s="45"/>
      <c r="C113" s="46"/>
      <c r="D113" s="46"/>
      <c r="E113" s="39" t="s">
        <v>3525</v>
      </c>
      <c r="F113" s="46"/>
      <c r="G113" s="46"/>
      <c r="H113" s="46"/>
      <c r="I113" s="46"/>
      <c r="J113" s="48"/>
    </row>
    <row r="114">
      <c r="A114" s="37" t="s">
        <v>591</v>
      </c>
      <c r="B114" s="37">
        <v>26</v>
      </c>
      <c r="C114" s="38" t="s">
        <v>3532</v>
      </c>
      <c r="D114" s="37" t="s">
        <v>593</v>
      </c>
      <c r="E114" s="39" t="s">
        <v>3533</v>
      </c>
      <c r="F114" s="40" t="s">
        <v>629</v>
      </c>
      <c r="G114" s="41">
        <v>6.1500000000000004</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105">
      <c r="A116" s="37" t="s">
        <v>630</v>
      </c>
      <c r="B116" s="45"/>
      <c r="C116" s="46"/>
      <c r="D116" s="46"/>
      <c r="E116" s="52" t="s">
        <v>7580</v>
      </c>
      <c r="F116" s="46"/>
      <c r="G116" s="46"/>
      <c r="H116" s="46"/>
      <c r="I116" s="46"/>
      <c r="J116" s="48"/>
    </row>
    <row r="117" ht="60">
      <c r="A117" s="37" t="s">
        <v>597</v>
      </c>
      <c r="B117" s="45"/>
      <c r="C117" s="46"/>
      <c r="D117" s="46"/>
      <c r="E117" s="39" t="s">
        <v>3535</v>
      </c>
      <c r="F117" s="46"/>
      <c r="G117" s="46"/>
      <c r="H117" s="46"/>
      <c r="I117" s="46"/>
      <c r="J117" s="48"/>
    </row>
    <row r="118">
      <c r="A118" s="37" t="s">
        <v>591</v>
      </c>
      <c r="B118" s="37">
        <v>27</v>
      </c>
      <c r="C118" s="38" t="s">
        <v>3543</v>
      </c>
      <c r="D118" s="37" t="s">
        <v>593</v>
      </c>
      <c r="E118" s="39" t="s">
        <v>3544</v>
      </c>
      <c r="F118" s="40" t="s">
        <v>629</v>
      </c>
      <c r="G118" s="41">
        <v>6.9800000000000004</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60">
      <c r="A120" s="37" t="s">
        <v>630</v>
      </c>
      <c r="B120" s="45"/>
      <c r="C120" s="46"/>
      <c r="D120" s="46"/>
      <c r="E120" s="52" t="s">
        <v>7581</v>
      </c>
      <c r="F120" s="46"/>
      <c r="G120" s="46"/>
      <c r="H120" s="46"/>
      <c r="I120" s="46"/>
      <c r="J120" s="48"/>
    </row>
    <row r="121" ht="150">
      <c r="A121" s="37" t="s">
        <v>597</v>
      </c>
      <c r="B121" s="45"/>
      <c r="C121" s="46"/>
      <c r="D121" s="46"/>
      <c r="E121" s="39" t="s">
        <v>3546</v>
      </c>
      <c r="F121" s="46"/>
      <c r="G121" s="46"/>
      <c r="H121" s="46"/>
      <c r="I121" s="46"/>
      <c r="J121" s="48"/>
    </row>
    <row r="122">
      <c r="A122" s="31" t="s">
        <v>589</v>
      </c>
      <c r="B122" s="32"/>
      <c r="C122" s="33" t="s">
        <v>798</v>
      </c>
      <c r="D122" s="34"/>
      <c r="E122" s="31" t="s">
        <v>5323</v>
      </c>
      <c r="F122" s="34"/>
      <c r="G122" s="34"/>
      <c r="H122" s="34"/>
      <c r="I122" s="35">
        <f>SUMIFS(I123:I146,A123:A146,"P")</f>
        <v>0</v>
      </c>
      <c r="J122" s="36"/>
    </row>
    <row r="123">
      <c r="A123" s="37" t="s">
        <v>591</v>
      </c>
      <c r="B123" s="37">
        <v>28</v>
      </c>
      <c r="C123" s="38" t="s">
        <v>7582</v>
      </c>
      <c r="D123" s="37" t="s">
        <v>593</v>
      </c>
      <c r="E123" s="39" t="s">
        <v>7583</v>
      </c>
      <c r="F123" s="40" t="s">
        <v>639</v>
      </c>
      <c r="G123" s="41">
        <v>9170.0010000000002</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240">
      <c r="A125" s="37" t="s">
        <v>630</v>
      </c>
      <c r="B125" s="45"/>
      <c r="C125" s="46"/>
      <c r="D125" s="46"/>
      <c r="E125" s="52" t="s">
        <v>7584</v>
      </c>
      <c r="F125" s="46"/>
      <c r="G125" s="46"/>
      <c r="H125" s="46"/>
      <c r="I125" s="46"/>
      <c r="J125" s="48"/>
    </row>
    <row r="126" ht="60">
      <c r="A126" s="37" t="s">
        <v>597</v>
      </c>
      <c r="B126" s="45"/>
      <c r="C126" s="46"/>
      <c r="D126" s="46"/>
      <c r="E126" s="39" t="s">
        <v>2488</v>
      </c>
      <c r="F126" s="46"/>
      <c r="G126" s="46"/>
      <c r="H126" s="46"/>
      <c r="I126" s="46"/>
      <c r="J126" s="48"/>
    </row>
    <row r="127">
      <c r="A127" s="37" t="s">
        <v>591</v>
      </c>
      <c r="B127" s="37">
        <v>29</v>
      </c>
      <c r="C127" s="38" t="s">
        <v>7585</v>
      </c>
      <c r="D127" s="37" t="s">
        <v>593</v>
      </c>
      <c r="E127" s="39" t="s">
        <v>7586</v>
      </c>
      <c r="F127" s="40" t="s">
        <v>639</v>
      </c>
      <c r="G127" s="41">
        <v>645</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45">
      <c r="A129" s="37" t="s">
        <v>630</v>
      </c>
      <c r="B129" s="45"/>
      <c r="C129" s="46"/>
      <c r="D129" s="46"/>
      <c r="E129" s="52" t="s">
        <v>7587</v>
      </c>
      <c r="F129" s="46"/>
      <c r="G129" s="46"/>
      <c r="H129" s="46"/>
      <c r="I129" s="46"/>
      <c r="J129" s="48"/>
    </row>
    <row r="130" ht="120">
      <c r="A130" s="37" t="s">
        <v>597</v>
      </c>
      <c r="B130" s="45"/>
      <c r="C130" s="46"/>
      <c r="D130" s="46"/>
      <c r="E130" s="39" t="s">
        <v>4955</v>
      </c>
      <c r="F130" s="46"/>
      <c r="G130" s="46"/>
      <c r="H130" s="46"/>
      <c r="I130" s="46"/>
      <c r="J130" s="48"/>
    </row>
    <row r="131">
      <c r="A131" s="37" t="s">
        <v>591</v>
      </c>
      <c r="B131" s="37">
        <v>30</v>
      </c>
      <c r="C131" s="38" t="s">
        <v>7588</v>
      </c>
      <c r="D131" s="37" t="s">
        <v>593</v>
      </c>
      <c r="E131" s="39" t="s">
        <v>7589</v>
      </c>
      <c r="F131" s="40" t="s">
        <v>639</v>
      </c>
      <c r="G131" s="41">
        <v>3313</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05">
      <c r="A133" s="37" t="s">
        <v>630</v>
      </c>
      <c r="B133" s="45"/>
      <c r="C133" s="46"/>
      <c r="D133" s="46"/>
      <c r="E133" s="52" t="s">
        <v>7590</v>
      </c>
      <c r="F133" s="46"/>
      <c r="G133" s="46"/>
      <c r="H133" s="46"/>
      <c r="I133" s="46"/>
      <c r="J133" s="48"/>
    </row>
    <row r="134" ht="75">
      <c r="A134" s="37" t="s">
        <v>597</v>
      </c>
      <c r="B134" s="45"/>
      <c r="C134" s="46"/>
      <c r="D134" s="46"/>
      <c r="E134" s="39" t="s">
        <v>4864</v>
      </c>
      <c r="F134" s="46"/>
      <c r="G134" s="46"/>
      <c r="H134" s="46"/>
      <c r="I134" s="46"/>
      <c r="J134" s="48"/>
    </row>
    <row r="135">
      <c r="A135" s="37" t="s">
        <v>591</v>
      </c>
      <c r="B135" s="37">
        <v>31</v>
      </c>
      <c r="C135" s="38" t="s">
        <v>4972</v>
      </c>
      <c r="D135" s="37" t="s">
        <v>593</v>
      </c>
      <c r="E135" s="39" t="s">
        <v>4973</v>
      </c>
      <c r="F135" s="40" t="s">
        <v>639</v>
      </c>
      <c r="G135" s="41">
        <v>3093</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05">
      <c r="A137" s="37" t="s">
        <v>630</v>
      </c>
      <c r="B137" s="45"/>
      <c r="C137" s="46"/>
      <c r="D137" s="46"/>
      <c r="E137" s="52" t="s">
        <v>7591</v>
      </c>
      <c r="F137" s="46"/>
      <c r="G137" s="46"/>
      <c r="H137" s="46"/>
      <c r="I137" s="46"/>
      <c r="J137" s="48"/>
    </row>
    <row r="138" ht="75">
      <c r="A138" s="37" t="s">
        <v>597</v>
      </c>
      <c r="B138" s="45"/>
      <c r="C138" s="46"/>
      <c r="D138" s="46"/>
      <c r="E138" s="39" t="s">
        <v>4864</v>
      </c>
      <c r="F138" s="46"/>
      <c r="G138" s="46"/>
      <c r="H138" s="46"/>
      <c r="I138" s="46"/>
      <c r="J138" s="48"/>
    </row>
    <row r="139">
      <c r="A139" s="37" t="s">
        <v>591</v>
      </c>
      <c r="B139" s="37">
        <v>32</v>
      </c>
      <c r="C139" s="38" t="s">
        <v>7592</v>
      </c>
      <c r="D139" s="37" t="s">
        <v>593</v>
      </c>
      <c r="E139" s="39" t="s">
        <v>7593</v>
      </c>
      <c r="F139" s="40" t="s">
        <v>639</v>
      </c>
      <c r="G139" s="41">
        <v>3018</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05">
      <c r="A141" s="37" t="s">
        <v>630</v>
      </c>
      <c r="B141" s="45"/>
      <c r="C141" s="46"/>
      <c r="D141" s="46"/>
      <c r="E141" s="52" t="s">
        <v>7594</v>
      </c>
      <c r="F141" s="46"/>
      <c r="G141" s="46"/>
      <c r="H141" s="46"/>
      <c r="I141" s="46"/>
      <c r="J141" s="48"/>
    </row>
    <row r="142" ht="165">
      <c r="A142" s="37" t="s">
        <v>597</v>
      </c>
      <c r="B142" s="45"/>
      <c r="C142" s="46"/>
      <c r="D142" s="46"/>
      <c r="E142" s="39" t="s">
        <v>4867</v>
      </c>
      <c r="F142" s="46"/>
      <c r="G142" s="46"/>
      <c r="H142" s="46"/>
      <c r="I142" s="46"/>
      <c r="J142" s="48"/>
    </row>
    <row r="143">
      <c r="A143" s="37" t="s">
        <v>591</v>
      </c>
      <c r="B143" s="37">
        <v>33</v>
      </c>
      <c r="C143" s="38" t="s">
        <v>7595</v>
      </c>
      <c r="D143" s="37" t="s">
        <v>593</v>
      </c>
      <c r="E143" s="39" t="s">
        <v>7596</v>
      </c>
      <c r="F143" s="40" t="s">
        <v>639</v>
      </c>
      <c r="G143" s="41">
        <v>3196</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05">
      <c r="A145" s="37" t="s">
        <v>630</v>
      </c>
      <c r="B145" s="45"/>
      <c r="C145" s="46"/>
      <c r="D145" s="46"/>
      <c r="E145" s="52" t="s">
        <v>7597</v>
      </c>
      <c r="F145" s="46"/>
      <c r="G145" s="46"/>
      <c r="H145" s="46"/>
      <c r="I145" s="46"/>
      <c r="J145" s="48"/>
    </row>
    <row r="146" ht="165">
      <c r="A146" s="37" t="s">
        <v>597</v>
      </c>
      <c r="B146" s="45"/>
      <c r="C146" s="46"/>
      <c r="D146" s="46"/>
      <c r="E146" s="39" t="s">
        <v>4867</v>
      </c>
      <c r="F146" s="46"/>
      <c r="G146" s="46"/>
      <c r="H146" s="46"/>
      <c r="I146" s="46"/>
      <c r="J146" s="48"/>
    </row>
    <row r="147">
      <c r="A147" s="31" t="s">
        <v>589</v>
      </c>
      <c r="B147" s="32"/>
      <c r="C147" s="33" t="s">
        <v>3581</v>
      </c>
      <c r="D147" s="34"/>
      <c r="E147" s="31" t="s">
        <v>3582</v>
      </c>
      <c r="F147" s="34"/>
      <c r="G147" s="34"/>
      <c r="H147" s="34"/>
      <c r="I147" s="35">
        <f>SUMIFS(I148:I151,A148:A151,"P")</f>
        <v>0</v>
      </c>
      <c r="J147" s="36"/>
    </row>
    <row r="148">
      <c r="A148" s="37" t="s">
        <v>591</v>
      </c>
      <c r="B148" s="37">
        <v>34</v>
      </c>
      <c r="C148" s="38" t="s">
        <v>3626</v>
      </c>
      <c r="D148" s="37" t="s">
        <v>593</v>
      </c>
      <c r="E148" s="39" t="s">
        <v>3627</v>
      </c>
      <c r="F148" s="40" t="s">
        <v>629</v>
      </c>
      <c r="G148" s="41">
        <v>6.9500000000000002</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105">
      <c r="A150" s="37" t="s">
        <v>630</v>
      </c>
      <c r="B150" s="45"/>
      <c r="C150" s="46"/>
      <c r="D150" s="46"/>
      <c r="E150" s="52" t="s">
        <v>7598</v>
      </c>
      <c r="F150" s="46"/>
      <c r="G150" s="46"/>
      <c r="H150" s="46"/>
      <c r="I150" s="46"/>
      <c r="J150" s="48"/>
    </row>
    <row r="151" ht="409.5">
      <c r="A151" s="37" t="s">
        <v>597</v>
      </c>
      <c r="B151" s="45"/>
      <c r="C151" s="46"/>
      <c r="D151" s="46"/>
      <c r="E151" s="39" t="s">
        <v>3525</v>
      </c>
      <c r="F151" s="46"/>
      <c r="G151" s="46"/>
      <c r="H151" s="46"/>
      <c r="I151" s="46"/>
      <c r="J151" s="48"/>
    </row>
    <row r="152">
      <c r="A152" s="31" t="s">
        <v>589</v>
      </c>
      <c r="B152" s="32"/>
      <c r="C152" s="33" t="s">
        <v>3813</v>
      </c>
      <c r="D152" s="34"/>
      <c r="E152" s="31" t="s">
        <v>3814</v>
      </c>
      <c r="F152" s="34"/>
      <c r="G152" s="34"/>
      <c r="H152" s="34"/>
      <c r="I152" s="35">
        <f>SUMIFS(I153:I179,A153:A179,"P")</f>
        <v>0</v>
      </c>
      <c r="J152" s="36"/>
    </row>
    <row r="153" ht="30">
      <c r="A153" s="37" t="s">
        <v>591</v>
      </c>
      <c r="B153" s="37">
        <v>35</v>
      </c>
      <c r="C153" s="38" t="s">
        <v>4897</v>
      </c>
      <c r="D153" s="37" t="s">
        <v>593</v>
      </c>
      <c r="E153" s="39" t="s">
        <v>4898</v>
      </c>
      <c r="F153" s="40" t="s">
        <v>595</v>
      </c>
      <c r="G153" s="41">
        <v>92</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50">
      <c r="A155" s="37" t="s">
        <v>630</v>
      </c>
      <c r="B155" s="45"/>
      <c r="C155" s="46"/>
      <c r="D155" s="46"/>
      <c r="E155" s="52" t="s">
        <v>7599</v>
      </c>
      <c r="F155" s="46"/>
      <c r="G155" s="46"/>
      <c r="H155" s="46"/>
      <c r="I155" s="46"/>
      <c r="J155" s="48"/>
    </row>
    <row r="156" ht="60">
      <c r="A156" s="37" t="s">
        <v>597</v>
      </c>
      <c r="B156" s="45"/>
      <c r="C156" s="46"/>
      <c r="D156" s="46"/>
      <c r="E156" s="39" t="s">
        <v>4087</v>
      </c>
      <c r="F156" s="46"/>
      <c r="G156" s="46"/>
      <c r="H156" s="46"/>
      <c r="I156" s="46"/>
      <c r="J156" s="48"/>
    </row>
    <row r="157">
      <c r="A157" s="37" t="s">
        <v>591</v>
      </c>
      <c r="B157" s="37">
        <v>36</v>
      </c>
      <c r="C157" s="38" t="s">
        <v>7600</v>
      </c>
      <c r="D157" s="37" t="s">
        <v>593</v>
      </c>
      <c r="E157" s="39" t="s">
        <v>7601</v>
      </c>
      <c r="F157" s="40" t="s">
        <v>595</v>
      </c>
      <c r="G157" s="41">
        <v>27.5</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35">
      <c r="A159" s="37" t="s">
        <v>630</v>
      </c>
      <c r="B159" s="45"/>
      <c r="C159" s="46"/>
      <c r="D159" s="46"/>
      <c r="E159" s="52" t="s">
        <v>7602</v>
      </c>
      <c r="F159" s="46"/>
      <c r="G159" s="46"/>
      <c r="H159" s="46"/>
      <c r="I159" s="46"/>
      <c r="J159" s="48"/>
    </row>
    <row r="160" ht="75">
      <c r="A160" s="37" t="s">
        <v>597</v>
      </c>
      <c r="B160" s="45"/>
      <c r="C160" s="46"/>
      <c r="D160" s="46"/>
      <c r="E160" s="39" t="s">
        <v>4500</v>
      </c>
      <c r="F160" s="46"/>
      <c r="G160" s="46"/>
      <c r="H160" s="46"/>
      <c r="I160" s="46"/>
      <c r="J160" s="48"/>
    </row>
    <row r="161">
      <c r="A161" s="37" t="s">
        <v>591</v>
      </c>
      <c r="B161" s="37">
        <v>37</v>
      </c>
      <c r="C161" s="38" t="s">
        <v>7603</v>
      </c>
      <c r="D161" s="37" t="s">
        <v>593</v>
      </c>
      <c r="E161" s="39" t="s">
        <v>7604</v>
      </c>
      <c r="F161" s="40" t="s">
        <v>595</v>
      </c>
      <c r="G161" s="41">
        <v>3.5</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45">
      <c r="A163" s="37" t="s">
        <v>630</v>
      </c>
      <c r="B163" s="45"/>
      <c r="C163" s="46"/>
      <c r="D163" s="46"/>
      <c r="E163" s="52" t="s">
        <v>7605</v>
      </c>
      <c r="F163" s="46"/>
      <c r="G163" s="46"/>
      <c r="H163" s="46"/>
      <c r="I163" s="46"/>
      <c r="J163" s="48"/>
    </row>
    <row r="164" ht="30">
      <c r="A164" s="37" t="s">
        <v>597</v>
      </c>
      <c r="B164" s="45"/>
      <c r="C164" s="46"/>
      <c r="D164" s="46"/>
      <c r="E164" s="39" t="s">
        <v>4901</v>
      </c>
      <c r="F164" s="46"/>
      <c r="G164" s="46"/>
      <c r="H164" s="46"/>
      <c r="I164" s="46"/>
      <c r="J164" s="48"/>
    </row>
    <row r="165">
      <c r="A165" s="37" t="s">
        <v>591</v>
      </c>
      <c r="B165" s="37">
        <v>38</v>
      </c>
      <c r="C165" s="38" t="s">
        <v>3678</v>
      </c>
      <c r="D165" s="37" t="s">
        <v>593</v>
      </c>
      <c r="E165" s="39" t="s">
        <v>3679</v>
      </c>
      <c r="F165" s="40" t="s">
        <v>629</v>
      </c>
      <c r="G165" s="41">
        <v>76.656000000000006</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ht="45">
      <c r="A167" s="37" t="s">
        <v>630</v>
      </c>
      <c r="B167" s="45"/>
      <c r="C167" s="46"/>
      <c r="D167" s="46"/>
      <c r="E167" s="52" t="s">
        <v>7606</v>
      </c>
      <c r="F167" s="46"/>
      <c r="G167" s="46"/>
      <c r="H167" s="46"/>
      <c r="I167" s="46"/>
      <c r="J167" s="48"/>
    </row>
    <row r="168" ht="150">
      <c r="A168" s="37" t="s">
        <v>597</v>
      </c>
      <c r="B168" s="45"/>
      <c r="C168" s="46"/>
      <c r="D168" s="46"/>
      <c r="E168" s="39" t="s">
        <v>3681</v>
      </c>
      <c r="F168" s="46"/>
      <c r="G168" s="46"/>
      <c r="H168" s="46"/>
      <c r="I168" s="46"/>
      <c r="J168" s="48"/>
    </row>
    <row r="169">
      <c r="A169" s="37" t="s">
        <v>591</v>
      </c>
      <c r="B169" s="37">
        <v>39</v>
      </c>
      <c r="C169" s="38" t="s">
        <v>4711</v>
      </c>
      <c r="D169" s="37" t="s">
        <v>593</v>
      </c>
      <c r="E169" s="39" t="s">
        <v>4712</v>
      </c>
      <c r="F169" s="40" t="s">
        <v>629</v>
      </c>
      <c r="G169" s="41">
        <v>38.328000000000003</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45">
      <c r="A171" s="37" t="s">
        <v>630</v>
      </c>
      <c r="B171" s="45"/>
      <c r="C171" s="46"/>
      <c r="D171" s="46"/>
      <c r="E171" s="52" t="s">
        <v>7607</v>
      </c>
      <c r="F171" s="46"/>
      <c r="G171" s="46"/>
      <c r="H171" s="46"/>
      <c r="I171" s="46"/>
      <c r="J171" s="48"/>
    </row>
    <row r="172" ht="150">
      <c r="A172" s="37" t="s">
        <v>597</v>
      </c>
      <c r="B172" s="45"/>
      <c r="C172" s="46"/>
      <c r="D172" s="46"/>
      <c r="E172" s="39" t="s">
        <v>3681</v>
      </c>
      <c r="F172" s="46"/>
      <c r="G172" s="46"/>
      <c r="H172" s="46"/>
      <c r="I172" s="46"/>
      <c r="J172" s="48"/>
    </row>
    <row r="173">
      <c r="A173" s="37" t="s">
        <v>591</v>
      </c>
      <c r="B173" s="37">
        <v>40</v>
      </c>
      <c r="C173" s="38" t="s">
        <v>7608</v>
      </c>
      <c r="D173" s="37" t="s">
        <v>593</v>
      </c>
      <c r="E173" s="39" t="s">
        <v>7609</v>
      </c>
      <c r="F173" s="40" t="s">
        <v>1559</v>
      </c>
      <c r="G173" s="41">
        <v>1</v>
      </c>
      <c r="H173" s="42">
        <v>0</v>
      </c>
      <c r="I173" s="43">
        <f>ROUND(G173*H173,P4)</f>
        <v>0</v>
      </c>
      <c r="J173" s="37"/>
      <c r="O173" s="44">
        <f>I173*0.21</f>
        <v>0</v>
      </c>
      <c r="P173">
        <v>3</v>
      </c>
    </row>
    <row r="174">
      <c r="A174" s="37" t="s">
        <v>596</v>
      </c>
      <c r="B174" s="45"/>
      <c r="C174" s="46"/>
      <c r="D174" s="46"/>
      <c r="E174" s="39" t="s">
        <v>7609</v>
      </c>
      <c r="F174" s="46"/>
      <c r="G174" s="46"/>
      <c r="H174" s="46"/>
      <c r="I174" s="46"/>
      <c r="J174" s="48"/>
    </row>
    <row r="175" ht="120">
      <c r="A175" s="37" t="s">
        <v>630</v>
      </c>
      <c r="B175" s="45"/>
      <c r="C175" s="46"/>
      <c r="D175" s="46"/>
      <c r="E175" s="52" t="s">
        <v>7610</v>
      </c>
      <c r="F175" s="46"/>
      <c r="G175" s="46"/>
      <c r="H175" s="46"/>
      <c r="I175" s="46"/>
      <c r="J175" s="48"/>
    </row>
    <row r="176" ht="45">
      <c r="A176" s="37" t="s">
        <v>597</v>
      </c>
      <c r="B176" s="45"/>
      <c r="C176" s="46"/>
      <c r="D176" s="46"/>
      <c r="E176" s="39" t="s">
        <v>7611</v>
      </c>
      <c r="F176" s="46"/>
      <c r="G176" s="46"/>
      <c r="H176" s="46"/>
      <c r="I176" s="46"/>
      <c r="J176" s="48"/>
    </row>
    <row r="177">
      <c r="A177" s="37" t="s">
        <v>591</v>
      </c>
      <c r="B177" s="37">
        <v>41</v>
      </c>
      <c r="C177" s="38" t="s">
        <v>7612</v>
      </c>
      <c r="D177" s="37" t="s">
        <v>593</v>
      </c>
      <c r="E177" s="39" t="s">
        <v>7613</v>
      </c>
      <c r="F177" s="40" t="s">
        <v>1559</v>
      </c>
      <c r="G177" s="41">
        <v>1</v>
      </c>
      <c r="H177" s="42">
        <v>0</v>
      </c>
      <c r="I177" s="43">
        <f>ROUND(G177*H177,P4)</f>
        <v>0</v>
      </c>
      <c r="J177" s="37"/>
      <c r="O177" s="44">
        <f>I177*0.21</f>
        <v>0</v>
      </c>
      <c r="P177">
        <v>3</v>
      </c>
    </row>
    <row r="178">
      <c r="A178" s="37" t="s">
        <v>596</v>
      </c>
      <c r="B178" s="45"/>
      <c r="C178" s="46"/>
      <c r="D178" s="46"/>
      <c r="E178" s="39" t="s">
        <v>7613</v>
      </c>
      <c r="F178" s="46"/>
      <c r="G178" s="46"/>
      <c r="H178" s="46"/>
      <c r="I178" s="46"/>
      <c r="J178" s="48"/>
    </row>
    <row r="179">
      <c r="A179" s="37" t="s">
        <v>597</v>
      </c>
      <c r="B179" s="45"/>
      <c r="C179" s="46"/>
      <c r="D179" s="46"/>
      <c r="E179" s="47" t="s">
        <v>593</v>
      </c>
      <c r="F179" s="46"/>
      <c r="G179" s="46"/>
      <c r="H179" s="46"/>
      <c r="I179" s="46"/>
      <c r="J179" s="48"/>
    </row>
    <row r="180">
      <c r="A180" s="31" t="s">
        <v>589</v>
      </c>
      <c r="B180" s="32"/>
      <c r="C180" s="33" t="s">
        <v>946</v>
      </c>
      <c r="D180" s="34"/>
      <c r="E180" s="31" t="s">
        <v>947</v>
      </c>
      <c r="F180" s="34"/>
      <c r="G180" s="34"/>
      <c r="H180" s="34"/>
      <c r="I180" s="35">
        <f>SUMIFS(I181:I196,A181:A196,"P")</f>
        <v>0</v>
      </c>
      <c r="J180" s="36"/>
    </row>
    <row r="181" ht="45">
      <c r="A181" s="37" t="s">
        <v>591</v>
      </c>
      <c r="B181" s="37">
        <v>42</v>
      </c>
      <c r="C181" s="38" t="s">
        <v>1574</v>
      </c>
      <c r="D181" s="37" t="s">
        <v>1575</v>
      </c>
      <c r="E181" s="39" t="s">
        <v>1576</v>
      </c>
      <c r="F181" s="40" t="s">
        <v>951</v>
      </c>
      <c r="G181" s="41">
        <v>5062.1700000000001</v>
      </c>
      <c r="H181" s="42">
        <v>0</v>
      </c>
      <c r="I181" s="43">
        <f>ROUND(G181*H181,P4)</f>
        <v>0</v>
      </c>
      <c r="J181" s="37"/>
      <c r="O181" s="44">
        <f>I181*0.21</f>
        <v>0</v>
      </c>
      <c r="P181">
        <v>3</v>
      </c>
    </row>
    <row r="182">
      <c r="A182" s="37" t="s">
        <v>596</v>
      </c>
      <c r="B182" s="45"/>
      <c r="C182" s="46"/>
      <c r="D182" s="46"/>
      <c r="E182" s="39" t="s">
        <v>952</v>
      </c>
      <c r="F182" s="46"/>
      <c r="G182" s="46"/>
      <c r="H182" s="46"/>
      <c r="I182" s="46"/>
      <c r="J182" s="48"/>
    </row>
    <row r="183" ht="105">
      <c r="A183" s="37" t="s">
        <v>630</v>
      </c>
      <c r="B183" s="45"/>
      <c r="C183" s="46"/>
      <c r="D183" s="46"/>
      <c r="E183" s="52" t="s">
        <v>7614</v>
      </c>
      <c r="F183" s="46"/>
      <c r="G183" s="46"/>
      <c r="H183" s="46"/>
      <c r="I183" s="46"/>
      <c r="J183" s="48"/>
    </row>
    <row r="184" ht="120">
      <c r="A184" s="37" t="s">
        <v>597</v>
      </c>
      <c r="B184" s="45"/>
      <c r="C184" s="46"/>
      <c r="D184" s="46"/>
      <c r="E184" s="39" t="s">
        <v>954</v>
      </c>
      <c r="F184" s="46"/>
      <c r="G184" s="46"/>
      <c r="H184" s="46"/>
      <c r="I184" s="46"/>
      <c r="J184" s="48"/>
    </row>
    <row r="185" ht="45">
      <c r="A185" s="37" t="s">
        <v>591</v>
      </c>
      <c r="B185" s="37">
        <v>43</v>
      </c>
      <c r="C185" s="38" t="s">
        <v>3708</v>
      </c>
      <c r="D185" s="37" t="s">
        <v>3709</v>
      </c>
      <c r="E185" s="39" t="s">
        <v>3710</v>
      </c>
      <c r="F185" s="40" t="s">
        <v>951</v>
      </c>
      <c r="G185" s="41">
        <v>8.3490000000000002</v>
      </c>
      <c r="H185" s="42">
        <v>0</v>
      </c>
      <c r="I185" s="43">
        <f>ROUND(G185*H185,P4)</f>
        <v>0</v>
      </c>
      <c r="J185" s="37"/>
      <c r="O185" s="44">
        <f>I185*0.21</f>
        <v>0</v>
      </c>
      <c r="P185">
        <v>3</v>
      </c>
    </row>
    <row r="186">
      <c r="A186" s="37" t="s">
        <v>596</v>
      </c>
      <c r="B186" s="45"/>
      <c r="C186" s="46"/>
      <c r="D186" s="46"/>
      <c r="E186" s="39" t="s">
        <v>952</v>
      </c>
      <c r="F186" s="46"/>
      <c r="G186" s="46"/>
      <c r="H186" s="46"/>
      <c r="I186" s="46"/>
      <c r="J186" s="48"/>
    </row>
    <row r="187" ht="30">
      <c r="A187" s="37" t="s">
        <v>630</v>
      </c>
      <c r="B187" s="45"/>
      <c r="C187" s="46"/>
      <c r="D187" s="46"/>
      <c r="E187" s="52" t="s">
        <v>7615</v>
      </c>
      <c r="F187" s="46"/>
      <c r="G187" s="46"/>
      <c r="H187" s="46"/>
      <c r="I187" s="46"/>
      <c r="J187" s="48"/>
    </row>
    <row r="188" ht="120">
      <c r="A188" s="37" t="s">
        <v>597</v>
      </c>
      <c r="B188" s="45"/>
      <c r="C188" s="46"/>
      <c r="D188" s="46"/>
      <c r="E188" s="39" t="s">
        <v>954</v>
      </c>
      <c r="F188" s="46"/>
      <c r="G188" s="46"/>
      <c r="H188" s="46"/>
      <c r="I188" s="46"/>
      <c r="J188" s="48"/>
    </row>
    <row r="189" ht="60">
      <c r="A189" s="37" t="s">
        <v>591</v>
      </c>
      <c r="B189" s="37">
        <v>44</v>
      </c>
      <c r="C189" s="38" t="s">
        <v>1977</v>
      </c>
      <c r="D189" s="37" t="s">
        <v>1978</v>
      </c>
      <c r="E189" s="39" t="s">
        <v>1979</v>
      </c>
      <c r="F189" s="40" t="s">
        <v>951</v>
      </c>
      <c r="G189" s="41">
        <v>262.358</v>
      </c>
      <c r="H189" s="42">
        <v>0</v>
      </c>
      <c r="I189" s="43">
        <f>ROUND(G189*H189,P4)</f>
        <v>0</v>
      </c>
      <c r="J189" s="37"/>
      <c r="O189" s="44">
        <f>I189*0.21</f>
        <v>0</v>
      </c>
      <c r="P189">
        <v>3</v>
      </c>
    </row>
    <row r="190">
      <c r="A190" s="37" t="s">
        <v>596</v>
      </c>
      <c r="B190" s="45"/>
      <c r="C190" s="46"/>
      <c r="D190" s="46"/>
      <c r="E190" s="39" t="s">
        <v>952</v>
      </c>
      <c r="F190" s="46"/>
      <c r="G190" s="46"/>
      <c r="H190" s="46"/>
      <c r="I190" s="46"/>
      <c r="J190" s="48"/>
    </row>
    <row r="191" ht="105">
      <c r="A191" s="37" t="s">
        <v>630</v>
      </c>
      <c r="B191" s="45"/>
      <c r="C191" s="46"/>
      <c r="D191" s="46"/>
      <c r="E191" s="52" t="s">
        <v>7616</v>
      </c>
      <c r="F191" s="46"/>
      <c r="G191" s="46"/>
      <c r="H191" s="46"/>
      <c r="I191" s="46"/>
      <c r="J191" s="48"/>
    </row>
    <row r="192">
      <c r="A192" s="37" t="s">
        <v>597</v>
      </c>
      <c r="B192" s="45"/>
      <c r="C192" s="46"/>
      <c r="D192" s="46"/>
      <c r="E192" s="47" t="s">
        <v>593</v>
      </c>
      <c r="F192" s="46"/>
      <c r="G192" s="46"/>
      <c r="H192" s="46"/>
      <c r="I192" s="46"/>
      <c r="J192" s="48"/>
    </row>
    <row r="193" ht="45">
      <c r="A193" s="37" t="s">
        <v>591</v>
      </c>
      <c r="B193" s="37">
        <v>45</v>
      </c>
      <c r="C193" s="38" t="s">
        <v>4716</v>
      </c>
      <c r="D193" s="37" t="s">
        <v>4717</v>
      </c>
      <c r="E193" s="39" t="s">
        <v>4718</v>
      </c>
      <c r="F193" s="40" t="s">
        <v>951</v>
      </c>
      <c r="G193" s="41">
        <v>70.930000000000007</v>
      </c>
      <c r="H193" s="42">
        <v>0</v>
      </c>
      <c r="I193" s="43">
        <f>ROUND(G193*H193,P4)</f>
        <v>0</v>
      </c>
      <c r="J193" s="37"/>
      <c r="O193" s="44">
        <f>I193*0.21</f>
        <v>0</v>
      </c>
      <c r="P193">
        <v>3</v>
      </c>
    </row>
    <row r="194">
      <c r="A194" s="37" t="s">
        <v>596</v>
      </c>
      <c r="B194" s="45"/>
      <c r="C194" s="46"/>
      <c r="D194" s="46"/>
      <c r="E194" s="39" t="s">
        <v>952</v>
      </c>
      <c r="F194" s="46"/>
      <c r="G194" s="46"/>
      <c r="H194" s="46"/>
      <c r="I194" s="46"/>
      <c r="J194" s="48"/>
    </row>
    <row r="195" ht="30">
      <c r="A195" s="37" t="s">
        <v>630</v>
      </c>
      <c r="B195" s="45"/>
      <c r="C195" s="46"/>
      <c r="D195" s="46"/>
      <c r="E195" s="52" t="s">
        <v>7617</v>
      </c>
      <c r="F195" s="46"/>
      <c r="G195" s="46"/>
      <c r="H195" s="46"/>
      <c r="I195" s="46"/>
      <c r="J195" s="48"/>
    </row>
    <row r="196">
      <c r="A196" s="37" t="s">
        <v>597</v>
      </c>
      <c r="B196" s="49"/>
      <c r="C196" s="50"/>
      <c r="D196" s="50"/>
      <c r="E196" s="53" t="s">
        <v>593</v>
      </c>
      <c r="F196" s="50"/>
      <c r="G196" s="50"/>
      <c r="H196" s="50"/>
      <c r="I196" s="50"/>
      <c r="J196" s="51"/>
    </row>
  </sheetData>
  <sheetProtection sheet="1" objects="1" scenarios="1" spinCount="100000" saltValue="LAiJ9oBFxqzR0pK7Ug3xgJWYk5kStQIX/vt5Ds4wZb0J2u6AUse5RwQxAd4e+nDQ7/hqkfIJev1rqebwsa5ZiA==" hashValue="MMmXg3MhxXPVfQC6K58CVEuWIM7lOA8T6M0GxIn2jCs3t8HsqEqAOtjZfreGkNk3Vx2Y55FI01sk5pcpmuBu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7618</v>
      </c>
      <c r="I3" s="25">
        <f>SUMIFS(I12:I325,A12:A325,"SD")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7619</v>
      </c>
      <c r="D7" s="22"/>
      <c r="E7" s="23" t="s">
        <v>330</v>
      </c>
      <c r="F7" s="17"/>
      <c r="G7" s="17"/>
      <c r="H7" s="17"/>
      <c r="I7" s="17"/>
      <c r="J7" s="19"/>
    </row>
    <row r="8">
      <c r="A8" s="3" t="s">
        <v>1343</v>
      </c>
      <c r="B8" s="20" t="s">
        <v>577</v>
      </c>
      <c r="C8" s="21" t="s">
        <v>7618</v>
      </c>
      <c r="D8" s="22"/>
      <c r="E8" s="23" t="s">
        <v>330</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SUMIFS(I13:I136,A13:A136,"P")</f>
        <v>0</v>
      </c>
      <c r="J12" s="36"/>
    </row>
    <row r="13">
      <c r="A13" s="37" t="s">
        <v>591</v>
      </c>
      <c r="B13" s="37">
        <v>1</v>
      </c>
      <c r="C13" s="38" t="s">
        <v>7620</v>
      </c>
      <c r="D13" s="37" t="s">
        <v>593</v>
      </c>
      <c r="E13" s="39" t="s">
        <v>7621</v>
      </c>
      <c r="F13" s="40" t="s">
        <v>639</v>
      </c>
      <c r="G13" s="41">
        <v>3050</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7622</v>
      </c>
      <c r="F15" s="46"/>
      <c r="G15" s="46"/>
      <c r="H15" s="46"/>
      <c r="I15" s="46"/>
      <c r="J15" s="48"/>
    </row>
    <row r="16">
      <c r="A16" s="37" t="s">
        <v>597</v>
      </c>
      <c r="B16" s="45"/>
      <c r="C16" s="46"/>
      <c r="D16" s="46"/>
      <c r="E16" s="39" t="s">
        <v>7623</v>
      </c>
      <c r="F16" s="46"/>
      <c r="G16" s="46"/>
      <c r="H16" s="46"/>
      <c r="I16" s="46"/>
      <c r="J16" s="48"/>
    </row>
    <row r="17">
      <c r="A17" s="37" t="s">
        <v>591</v>
      </c>
      <c r="B17" s="37">
        <v>2</v>
      </c>
      <c r="C17" s="38" t="s">
        <v>4850</v>
      </c>
      <c r="D17" s="37" t="s">
        <v>593</v>
      </c>
      <c r="E17" s="39" t="s">
        <v>4851</v>
      </c>
      <c r="F17" s="40" t="s">
        <v>629</v>
      </c>
      <c r="G17" s="41">
        <v>377.95499999999998</v>
      </c>
      <c r="H17" s="42">
        <v>0</v>
      </c>
      <c r="I17" s="43">
        <f>ROUND(G17*H17,P4)</f>
        <v>0</v>
      </c>
      <c r="J17" s="37"/>
      <c r="O17" s="44">
        <f>I17*0.21</f>
        <v>0</v>
      </c>
      <c r="P17">
        <v>3</v>
      </c>
    </row>
    <row r="18">
      <c r="A18" s="37" t="s">
        <v>596</v>
      </c>
      <c r="B18" s="45"/>
      <c r="C18" s="46"/>
      <c r="D18" s="46"/>
      <c r="E18" s="47" t="s">
        <v>593</v>
      </c>
      <c r="F18" s="46"/>
      <c r="G18" s="46"/>
      <c r="H18" s="46"/>
      <c r="I18" s="46"/>
      <c r="J18" s="48"/>
    </row>
    <row r="19" ht="135">
      <c r="A19" s="37" t="s">
        <v>630</v>
      </c>
      <c r="B19" s="45"/>
      <c r="C19" s="46"/>
      <c r="D19" s="46"/>
      <c r="E19" s="52" t="s">
        <v>7624</v>
      </c>
      <c r="F19" s="46"/>
      <c r="G19" s="46"/>
      <c r="H19" s="46"/>
      <c r="I19" s="46"/>
      <c r="J19" s="48"/>
    </row>
    <row r="20" ht="90">
      <c r="A20" s="37" t="s">
        <v>597</v>
      </c>
      <c r="B20" s="45"/>
      <c r="C20" s="46"/>
      <c r="D20" s="46"/>
      <c r="E20" s="39" t="s">
        <v>2046</v>
      </c>
      <c r="F20" s="46"/>
      <c r="G20" s="46"/>
      <c r="H20" s="46"/>
      <c r="I20" s="46"/>
      <c r="J20" s="48"/>
    </row>
    <row r="21">
      <c r="A21" s="37" t="s">
        <v>591</v>
      </c>
      <c r="B21" s="37">
        <v>3</v>
      </c>
      <c r="C21" s="38" t="s">
        <v>7544</v>
      </c>
      <c r="D21" s="37" t="s">
        <v>593</v>
      </c>
      <c r="E21" s="39" t="s">
        <v>7545</v>
      </c>
      <c r="F21" s="40" t="s">
        <v>629</v>
      </c>
      <c r="G21" s="41">
        <v>19.800000000000001</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630</v>
      </c>
      <c r="B23" s="45"/>
      <c r="C23" s="46"/>
      <c r="D23" s="46"/>
      <c r="E23" s="52" t="s">
        <v>7625</v>
      </c>
      <c r="F23" s="46"/>
      <c r="G23" s="46"/>
      <c r="H23" s="46"/>
      <c r="I23" s="46"/>
      <c r="J23" s="48"/>
    </row>
    <row r="24" ht="90">
      <c r="A24" s="37" t="s">
        <v>597</v>
      </c>
      <c r="B24" s="45"/>
      <c r="C24" s="46"/>
      <c r="D24" s="46"/>
      <c r="E24" s="39" t="s">
        <v>2046</v>
      </c>
      <c r="F24" s="46"/>
      <c r="G24" s="46"/>
      <c r="H24" s="46"/>
      <c r="I24" s="46"/>
      <c r="J24" s="48"/>
    </row>
    <row r="25">
      <c r="A25" s="37" t="s">
        <v>591</v>
      </c>
      <c r="B25" s="37">
        <v>4</v>
      </c>
      <c r="C25" s="38" t="s">
        <v>7626</v>
      </c>
      <c r="D25" s="37" t="s">
        <v>593</v>
      </c>
      <c r="E25" s="39" t="s">
        <v>7627</v>
      </c>
      <c r="F25" s="40" t="s">
        <v>629</v>
      </c>
      <c r="G25" s="41">
        <v>30.32</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630</v>
      </c>
      <c r="B27" s="45"/>
      <c r="C27" s="46"/>
      <c r="D27" s="46"/>
      <c r="E27" s="52" t="s">
        <v>7628</v>
      </c>
      <c r="F27" s="46"/>
      <c r="G27" s="46"/>
      <c r="H27" s="46"/>
      <c r="I27" s="46"/>
      <c r="J27" s="48"/>
    </row>
    <row r="28" ht="90">
      <c r="A28" s="37" t="s">
        <v>597</v>
      </c>
      <c r="B28" s="45"/>
      <c r="C28" s="46"/>
      <c r="D28" s="46"/>
      <c r="E28" s="39" t="s">
        <v>2046</v>
      </c>
      <c r="F28" s="46"/>
      <c r="G28" s="46"/>
      <c r="H28" s="46"/>
      <c r="I28" s="46"/>
      <c r="J28" s="48"/>
    </row>
    <row r="29">
      <c r="A29" s="37" t="s">
        <v>591</v>
      </c>
      <c r="B29" s="37">
        <v>5</v>
      </c>
      <c r="C29" s="38" t="s">
        <v>7629</v>
      </c>
      <c r="D29" s="37" t="s">
        <v>593</v>
      </c>
      <c r="E29" s="39" t="s">
        <v>7630</v>
      </c>
      <c r="F29" s="40" t="s">
        <v>639</v>
      </c>
      <c r="G29" s="41">
        <v>12.800000000000001</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630</v>
      </c>
      <c r="B31" s="45"/>
      <c r="C31" s="46"/>
      <c r="D31" s="46"/>
      <c r="E31" s="52" t="s">
        <v>7631</v>
      </c>
      <c r="F31" s="46"/>
      <c r="G31" s="46"/>
      <c r="H31" s="46"/>
      <c r="I31" s="46"/>
      <c r="J31" s="48"/>
    </row>
    <row r="32" ht="90">
      <c r="A32" s="37" t="s">
        <v>597</v>
      </c>
      <c r="B32" s="45"/>
      <c r="C32" s="46"/>
      <c r="D32" s="46"/>
      <c r="E32" s="39" t="s">
        <v>7632</v>
      </c>
      <c r="F32" s="46"/>
      <c r="G32" s="46"/>
      <c r="H32" s="46"/>
      <c r="I32" s="46"/>
      <c r="J32" s="48"/>
    </row>
    <row r="33" ht="30">
      <c r="A33" s="37" t="s">
        <v>591</v>
      </c>
      <c r="B33" s="37">
        <v>6</v>
      </c>
      <c r="C33" s="38" t="s">
        <v>4141</v>
      </c>
      <c r="D33" s="37" t="s">
        <v>593</v>
      </c>
      <c r="E33" s="39" t="s">
        <v>4142</v>
      </c>
      <c r="F33" s="40" t="s">
        <v>629</v>
      </c>
      <c r="G33" s="41">
        <v>2179.6199999999999</v>
      </c>
      <c r="H33" s="42">
        <v>0</v>
      </c>
      <c r="I33" s="43">
        <f>ROUND(G33*H33,P4)</f>
        <v>0</v>
      </c>
      <c r="J33" s="37"/>
      <c r="O33" s="44">
        <f>I33*0.21</f>
        <v>0</v>
      </c>
      <c r="P33">
        <v>3</v>
      </c>
    </row>
    <row r="34">
      <c r="A34" s="37" t="s">
        <v>596</v>
      </c>
      <c r="B34" s="45"/>
      <c r="C34" s="46"/>
      <c r="D34" s="46"/>
      <c r="E34" s="47" t="s">
        <v>593</v>
      </c>
      <c r="F34" s="46"/>
      <c r="G34" s="46"/>
      <c r="H34" s="46"/>
      <c r="I34" s="46"/>
      <c r="J34" s="48"/>
    </row>
    <row r="35" ht="330">
      <c r="A35" s="37" t="s">
        <v>630</v>
      </c>
      <c r="B35" s="45"/>
      <c r="C35" s="46"/>
      <c r="D35" s="46"/>
      <c r="E35" s="52" t="s">
        <v>7633</v>
      </c>
      <c r="F35" s="46"/>
      <c r="G35" s="46"/>
      <c r="H35" s="46"/>
      <c r="I35" s="46"/>
      <c r="J35" s="48"/>
    </row>
    <row r="36" ht="90">
      <c r="A36" s="37" t="s">
        <v>597</v>
      </c>
      <c r="B36" s="45"/>
      <c r="C36" s="46"/>
      <c r="D36" s="46"/>
      <c r="E36" s="39" t="s">
        <v>2046</v>
      </c>
      <c r="F36" s="46"/>
      <c r="G36" s="46"/>
      <c r="H36" s="46"/>
      <c r="I36" s="46"/>
      <c r="J36" s="48"/>
    </row>
    <row r="37">
      <c r="A37" s="37" t="s">
        <v>591</v>
      </c>
      <c r="B37" s="37">
        <v>7</v>
      </c>
      <c r="C37" s="38" t="s">
        <v>7634</v>
      </c>
      <c r="D37" s="37" t="s">
        <v>593</v>
      </c>
      <c r="E37" s="39" t="s">
        <v>7635</v>
      </c>
      <c r="F37" s="40" t="s">
        <v>595</v>
      </c>
      <c r="G37" s="41">
        <v>618</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630</v>
      </c>
      <c r="B39" s="45"/>
      <c r="C39" s="46"/>
      <c r="D39" s="46"/>
      <c r="E39" s="52" t="s">
        <v>7636</v>
      </c>
      <c r="F39" s="46"/>
      <c r="G39" s="46"/>
      <c r="H39" s="46"/>
      <c r="I39" s="46"/>
      <c r="J39" s="48"/>
    </row>
    <row r="40" ht="90">
      <c r="A40" s="37" t="s">
        <v>597</v>
      </c>
      <c r="B40" s="45"/>
      <c r="C40" s="46"/>
      <c r="D40" s="46"/>
      <c r="E40" s="39" t="s">
        <v>2046</v>
      </c>
      <c r="F40" s="46"/>
      <c r="G40" s="46"/>
      <c r="H40" s="46"/>
      <c r="I40" s="46"/>
      <c r="J40" s="48"/>
    </row>
    <row r="41">
      <c r="A41" s="37" t="s">
        <v>591</v>
      </c>
      <c r="B41" s="37">
        <v>8</v>
      </c>
      <c r="C41" s="38" t="s">
        <v>7637</v>
      </c>
      <c r="D41" s="37" t="s">
        <v>593</v>
      </c>
      <c r="E41" s="39" t="s">
        <v>7638</v>
      </c>
      <c r="F41" s="40" t="s">
        <v>629</v>
      </c>
      <c r="G41" s="41">
        <v>20.295000000000002</v>
      </c>
      <c r="H41" s="42">
        <v>0</v>
      </c>
      <c r="I41" s="43">
        <f>ROUND(G41*H41,P4)</f>
        <v>0</v>
      </c>
      <c r="J41" s="37"/>
      <c r="O41" s="44">
        <f>I41*0.21</f>
        <v>0</v>
      </c>
      <c r="P41">
        <v>3</v>
      </c>
    </row>
    <row r="42">
      <c r="A42" s="37" t="s">
        <v>596</v>
      </c>
      <c r="B42" s="45"/>
      <c r="C42" s="46"/>
      <c r="D42" s="46"/>
      <c r="E42" s="47" t="s">
        <v>593</v>
      </c>
      <c r="F42" s="46"/>
      <c r="G42" s="46"/>
      <c r="H42" s="46"/>
      <c r="I42" s="46"/>
      <c r="J42" s="48"/>
    </row>
    <row r="43" ht="180">
      <c r="A43" s="37" t="s">
        <v>630</v>
      </c>
      <c r="B43" s="45"/>
      <c r="C43" s="46"/>
      <c r="D43" s="46"/>
      <c r="E43" s="52" t="s">
        <v>7639</v>
      </c>
      <c r="F43" s="46"/>
      <c r="G43" s="46"/>
      <c r="H43" s="46"/>
      <c r="I43" s="46"/>
      <c r="J43" s="48"/>
    </row>
    <row r="44" ht="90">
      <c r="A44" s="37" t="s">
        <v>597</v>
      </c>
      <c r="B44" s="45"/>
      <c r="C44" s="46"/>
      <c r="D44" s="46"/>
      <c r="E44" s="39" t="s">
        <v>2046</v>
      </c>
      <c r="F44" s="46"/>
      <c r="G44" s="46"/>
      <c r="H44" s="46"/>
      <c r="I44" s="46"/>
      <c r="J44" s="48"/>
    </row>
    <row r="45">
      <c r="A45" s="37" t="s">
        <v>591</v>
      </c>
      <c r="B45" s="37">
        <v>9</v>
      </c>
      <c r="C45" s="38" t="s">
        <v>4262</v>
      </c>
      <c r="D45" s="37" t="s">
        <v>593</v>
      </c>
      <c r="E45" s="39" t="s">
        <v>4263</v>
      </c>
      <c r="F45" s="40" t="s">
        <v>629</v>
      </c>
      <c r="G45" s="41">
        <v>6839.3900000000003</v>
      </c>
      <c r="H45" s="42">
        <v>0</v>
      </c>
      <c r="I45" s="43">
        <f>ROUND(G45*H45,P4)</f>
        <v>0</v>
      </c>
      <c r="J45" s="37"/>
      <c r="O45" s="44">
        <f>I45*0.21</f>
        <v>0</v>
      </c>
      <c r="P45">
        <v>3</v>
      </c>
    </row>
    <row r="46">
      <c r="A46" s="37" t="s">
        <v>596</v>
      </c>
      <c r="B46" s="45"/>
      <c r="C46" s="46"/>
      <c r="D46" s="46"/>
      <c r="E46" s="47" t="s">
        <v>593</v>
      </c>
      <c r="F46" s="46"/>
      <c r="G46" s="46"/>
      <c r="H46" s="46"/>
      <c r="I46" s="46"/>
      <c r="J46" s="48"/>
    </row>
    <row r="47" ht="409.5">
      <c r="A47" s="37" t="s">
        <v>630</v>
      </c>
      <c r="B47" s="45"/>
      <c r="C47" s="46"/>
      <c r="D47" s="46"/>
      <c r="E47" s="52" t="s">
        <v>7640</v>
      </c>
      <c r="F47" s="46"/>
      <c r="G47" s="46"/>
      <c r="H47" s="46"/>
      <c r="I47" s="46"/>
      <c r="J47" s="48"/>
    </row>
    <row r="48" ht="45">
      <c r="A48" s="37" t="s">
        <v>597</v>
      </c>
      <c r="B48" s="45"/>
      <c r="C48" s="46"/>
      <c r="D48" s="46"/>
      <c r="E48" s="39" t="s">
        <v>4264</v>
      </c>
      <c r="F48" s="46"/>
      <c r="G48" s="46"/>
      <c r="H48" s="46"/>
      <c r="I48" s="46"/>
      <c r="J48" s="48"/>
    </row>
    <row r="49">
      <c r="A49" s="37" t="s">
        <v>591</v>
      </c>
      <c r="B49" s="37">
        <v>10</v>
      </c>
      <c r="C49" s="38" t="s">
        <v>3429</v>
      </c>
      <c r="D49" s="37" t="s">
        <v>593</v>
      </c>
      <c r="E49" s="39" t="s">
        <v>3430</v>
      </c>
      <c r="F49" s="40" t="s">
        <v>2049</v>
      </c>
      <c r="G49" s="41">
        <v>114917.3</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630</v>
      </c>
      <c r="B51" s="45"/>
      <c r="C51" s="46"/>
      <c r="D51" s="46"/>
      <c r="E51" s="52" t="s">
        <v>7641</v>
      </c>
      <c r="F51" s="46"/>
      <c r="G51" s="46"/>
      <c r="H51" s="46"/>
      <c r="I51" s="46"/>
      <c r="J51" s="48"/>
    </row>
    <row r="52" ht="30">
      <c r="A52" s="37" t="s">
        <v>597</v>
      </c>
      <c r="B52" s="45"/>
      <c r="C52" s="46"/>
      <c r="D52" s="46"/>
      <c r="E52" s="39" t="s">
        <v>2051</v>
      </c>
      <c r="F52" s="46"/>
      <c r="G52" s="46"/>
      <c r="H52" s="46"/>
      <c r="I52" s="46"/>
      <c r="J52" s="48"/>
    </row>
    <row r="53">
      <c r="A53" s="37" t="s">
        <v>591</v>
      </c>
      <c r="B53" s="37">
        <v>11</v>
      </c>
      <c r="C53" s="38" t="s">
        <v>4265</v>
      </c>
      <c r="D53" s="37" t="s">
        <v>593</v>
      </c>
      <c r="E53" s="39" t="s">
        <v>4266</v>
      </c>
      <c r="F53" s="40" t="s">
        <v>629</v>
      </c>
      <c r="G53" s="41">
        <v>2635.0999999999999</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7642</v>
      </c>
      <c r="F55" s="46"/>
      <c r="G55" s="46"/>
      <c r="H55" s="46"/>
      <c r="I55" s="46"/>
      <c r="J55" s="48"/>
    </row>
    <row r="56" ht="409.5">
      <c r="A56" s="37" t="s">
        <v>597</v>
      </c>
      <c r="B56" s="45"/>
      <c r="C56" s="46"/>
      <c r="D56" s="46"/>
      <c r="E56" s="39" t="s">
        <v>3690</v>
      </c>
      <c r="F56" s="46"/>
      <c r="G56" s="46"/>
      <c r="H56" s="46"/>
      <c r="I56" s="46"/>
      <c r="J56" s="48"/>
    </row>
    <row r="57">
      <c r="A57" s="37" t="s">
        <v>591</v>
      </c>
      <c r="B57" s="37">
        <v>12</v>
      </c>
      <c r="C57" s="38" t="s">
        <v>7551</v>
      </c>
      <c r="D57" s="37" t="s">
        <v>593</v>
      </c>
      <c r="E57" s="39" t="s">
        <v>7552</v>
      </c>
      <c r="F57" s="40" t="s">
        <v>2049</v>
      </c>
      <c r="G57" s="41">
        <v>39526.5</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630</v>
      </c>
      <c r="B59" s="45"/>
      <c r="C59" s="46"/>
      <c r="D59" s="46"/>
      <c r="E59" s="52" t="s">
        <v>7643</v>
      </c>
      <c r="F59" s="46"/>
      <c r="G59" s="46"/>
      <c r="H59" s="46"/>
      <c r="I59" s="46"/>
      <c r="J59" s="48"/>
    </row>
    <row r="60" ht="30">
      <c r="A60" s="37" t="s">
        <v>597</v>
      </c>
      <c r="B60" s="45"/>
      <c r="C60" s="46"/>
      <c r="D60" s="46"/>
      <c r="E60" s="39" t="s">
        <v>2051</v>
      </c>
      <c r="F60" s="46"/>
      <c r="G60" s="46"/>
      <c r="H60" s="46"/>
      <c r="I60" s="46"/>
      <c r="J60" s="48"/>
    </row>
    <row r="61">
      <c r="A61" s="37" t="s">
        <v>591</v>
      </c>
      <c r="B61" s="37">
        <v>13</v>
      </c>
      <c r="C61" s="38" t="s">
        <v>3687</v>
      </c>
      <c r="D61" s="37" t="s">
        <v>593</v>
      </c>
      <c r="E61" s="39" t="s">
        <v>3688</v>
      </c>
      <c r="F61" s="40" t="s">
        <v>629</v>
      </c>
      <c r="G61" s="41">
        <v>1873.5999999999999</v>
      </c>
      <c r="H61" s="42">
        <v>0</v>
      </c>
      <c r="I61" s="43">
        <f>ROUND(G61*H61,P4)</f>
        <v>0</v>
      </c>
      <c r="J61" s="37"/>
      <c r="O61" s="44">
        <f>I61*0.21</f>
        <v>0</v>
      </c>
      <c r="P61">
        <v>3</v>
      </c>
    </row>
    <row r="62">
      <c r="A62" s="37" t="s">
        <v>596</v>
      </c>
      <c r="B62" s="45"/>
      <c r="C62" s="46"/>
      <c r="D62" s="46"/>
      <c r="E62" s="47" t="s">
        <v>593</v>
      </c>
      <c r="F62" s="46"/>
      <c r="G62" s="46"/>
      <c r="H62" s="46"/>
      <c r="I62" s="46"/>
      <c r="J62" s="48"/>
    </row>
    <row r="63" ht="120">
      <c r="A63" s="37" t="s">
        <v>630</v>
      </c>
      <c r="B63" s="45"/>
      <c r="C63" s="46"/>
      <c r="D63" s="46"/>
      <c r="E63" s="52" t="s">
        <v>7644</v>
      </c>
      <c r="F63" s="46"/>
      <c r="G63" s="46"/>
      <c r="H63" s="46"/>
      <c r="I63" s="46"/>
      <c r="J63" s="48"/>
    </row>
    <row r="64" ht="409.5">
      <c r="A64" s="37" t="s">
        <v>597</v>
      </c>
      <c r="B64" s="45"/>
      <c r="C64" s="46"/>
      <c r="D64" s="46"/>
      <c r="E64" s="39" t="s">
        <v>3690</v>
      </c>
      <c r="F64" s="46"/>
      <c r="G64" s="46"/>
      <c r="H64" s="46"/>
      <c r="I64" s="46"/>
      <c r="J64" s="48"/>
    </row>
    <row r="65">
      <c r="A65" s="37" t="s">
        <v>591</v>
      </c>
      <c r="B65" s="37">
        <v>14</v>
      </c>
      <c r="C65" s="38" t="s">
        <v>3436</v>
      </c>
      <c r="D65" s="37" t="s">
        <v>593</v>
      </c>
      <c r="E65" s="39" t="s">
        <v>3437</v>
      </c>
      <c r="F65" s="40" t="s">
        <v>2049</v>
      </c>
      <c r="G65" s="41">
        <v>31651.5</v>
      </c>
      <c r="H65" s="42">
        <v>0</v>
      </c>
      <c r="I65" s="43">
        <f>ROUND(G65*H65,P4)</f>
        <v>0</v>
      </c>
      <c r="J65" s="37"/>
      <c r="O65" s="44">
        <f>I65*0.21</f>
        <v>0</v>
      </c>
      <c r="P65">
        <v>3</v>
      </c>
    </row>
    <row r="66">
      <c r="A66" s="37" t="s">
        <v>596</v>
      </c>
      <c r="B66" s="45"/>
      <c r="C66" s="46"/>
      <c r="D66" s="46"/>
      <c r="E66" s="47" t="s">
        <v>593</v>
      </c>
      <c r="F66" s="46"/>
      <c r="G66" s="46"/>
      <c r="H66" s="46"/>
      <c r="I66" s="46"/>
      <c r="J66" s="48"/>
    </row>
    <row r="67" ht="30">
      <c r="A67" s="37" t="s">
        <v>630</v>
      </c>
      <c r="B67" s="45"/>
      <c r="C67" s="46"/>
      <c r="D67" s="46"/>
      <c r="E67" s="52" t="s">
        <v>7645</v>
      </c>
      <c r="F67" s="46"/>
      <c r="G67" s="46"/>
      <c r="H67" s="46"/>
      <c r="I67" s="46"/>
      <c r="J67" s="48"/>
    </row>
    <row r="68" ht="30">
      <c r="A68" s="37" t="s">
        <v>597</v>
      </c>
      <c r="B68" s="45"/>
      <c r="C68" s="46"/>
      <c r="D68" s="46"/>
      <c r="E68" s="39" t="s">
        <v>2051</v>
      </c>
      <c r="F68" s="46"/>
      <c r="G68" s="46"/>
      <c r="H68" s="46"/>
      <c r="I68" s="46"/>
      <c r="J68" s="48"/>
    </row>
    <row r="69">
      <c r="A69" s="37" t="s">
        <v>591</v>
      </c>
      <c r="B69" s="37">
        <v>15</v>
      </c>
      <c r="C69" s="38" t="s">
        <v>4144</v>
      </c>
      <c r="D69" s="37" t="s">
        <v>593</v>
      </c>
      <c r="E69" s="39" t="s">
        <v>4145</v>
      </c>
      <c r="F69" s="40" t="s">
        <v>629</v>
      </c>
      <c r="G69" s="41">
        <v>4012.8000000000002</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7646</v>
      </c>
      <c r="F71" s="46"/>
      <c r="G71" s="46"/>
      <c r="H71" s="46"/>
      <c r="I71" s="46"/>
      <c r="J71" s="48"/>
    </row>
    <row r="72" ht="409.5">
      <c r="A72" s="37" t="s">
        <v>597</v>
      </c>
      <c r="B72" s="45"/>
      <c r="C72" s="46"/>
      <c r="D72" s="46"/>
      <c r="E72" s="39" t="s">
        <v>4147</v>
      </c>
      <c r="F72" s="46"/>
      <c r="G72" s="46"/>
      <c r="H72" s="46"/>
      <c r="I72" s="46"/>
      <c r="J72" s="48"/>
    </row>
    <row r="73">
      <c r="A73" s="37" t="s">
        <v>591</v>
      </c>
      <c r="B73" s="37">
        <v>16</v>
      </c>
      <c r="C73" s="38" t="s">
        <v>7647</v>
      </c>
      <c r="D73" s="37" t="s">
        <v>593</v>
      </c>
      <c r="E73" s="39" t="s">
        <v>7648</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45">
      <c r="A75" s="37" t="s">
        <v>630</v>
      </c>
      <c r="B75" s="45"/>
      <c r="C75" s="46"/>
      <c r="D75" s="46"/>
      <c r="E75" s="52" t="s">
        <v>7649</v>
      </c>
      <c r="F75" s="46"/>
      <c r="G75" s="46"/>
      <c r="H75" s="46"/>
      <c r="I75" s="46"/>
      <c r="J75" s="48"/>
    </row>
    <row r="76" ht="90">
      <c r="A76" s="37" t="s">
        <v>597</v>
      </c>
      <c r="B76" s="45"/>
      <c r="C76" s="46"/>
      <c r="D76" s="46"/>
      <c r="E76" s="39" t="s">
        <v>4369</v>
      </c>
      <c r="F76" s="46"/>
      <c r="G76" s="46"/>
      <c r="H76" s="46"/>
      <c r="I76" s="46"/>
      <c r="J76" s="48"/>
    </row>
    <row r="77">
      <c r="A77" s="37" t="s">
        <v>591</v>
      </c>
      <c r="B77" s="37">
        <v>17</v>
      </c>
      <c r="C77" s="38" t="s">
        <v>7650</v>
      </c>
      <c r="D77" s="37" t="s">
        <v>593</v>
      </c>
      <c r="E77" s="39" t="s">
        <v>7651</v>
      </c>
      <c r="F77" s="40" t="s">
        <v>595</v>
      </c>
      <c r="G77" s="41">
        <v>10</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7652</v>
      </c>
      <c r="F79" s="46"/>
      <c r="G79" s="46"/>
      <c r="H79" s="46"/>
      <c r="I79" s="46"/>
      <c r="J79" s="48"/>
    </row>
    <row r="80" ht="90">
      <c r="A80" s="37" t="s">
        <v>597</v>
      </c>
      <c r="B80" s="45"/>
      <c r="C80" s="46"/>
      <c r="D80" s="46"/>
      <c r="E80" s="39" t="s">
        <v>4369</v>
      </c>
      <c r="F80" s="46"/>
      <c r="G80" s="46"/>
      <c r="H80" s="46"/>
      <c r="I80" s="46"/>
      <c r="J80" s="48"/>
    </row>
    <row r="81">
      <c r="A81" s="37" t="s">
        <v>591</v>
      </c>
      <c r="B81" s="37">
        <v>18</v>
      </c>
      <c r="C81" s="38" t="s">
        <v>2533</v>
      </c>
      <c r="D81" s="37" t="s">
        <v>593</v>
      </c>
      <c r="E81" s="39" t="s">
        <v>2534</v>
      </c>
      <c r="F81" s="40" t="s">
        <v>629</v>
      </c>
      <c r="G81" s="41">
        <v>199.13999999999999</v>
      </c>
      <c r="H81" s="42">
        <v>0</v>
      </c>
      <c r="I81" s="43">
        <f>ROUND(G81*H81,P4)</f>
        <v>0</v>
      </c>
      <c r="J81" s="37"/>
      <c r="O81" s="44">
        <f>I81*0.21</f>
        <v>0</v>
      </c>
      <c r="P81">
        <v>3</v>
      </c>
    </row>
    <row r="82">
      <c r="A82" s="37" t="s">
        <v>596</v>
      </c>
      <c r="B82" s="45"/>
      <c r="C82" s="46"/>
      <c r="D82" s="46"/>
      <c r="E82" s="47" t="s">
        <v>593</v>
      </c>
      <c r="F82" s="46"/>
      <c r="G82" s="46"/>
      <c r="H82" s="46"/>
      <c r="I82" s="46"/>
      <c r="J82" s="48"/>
    </row>
    <row r="83" ht="120">
      <c r="A83" s="37" t="s">
        <v>630</v>
      </c>
      <c r="B83" s="45"/>
      <c r="C83" s="46"/>
      <c r="D83" s="46"/>
      <c r="E83" s="52" t="s">
        <v>7653</v>
      </c>
      <c r="F83" s="46"/>
      <c r="G83" s="46"/>
      <c r="H83" s="46"/>
      <c r="I83" s="46"/>
      <c r="J83" s="48"/>
    </row>
    <row r="84" ht="405">
      <c r="A84" s="37" t="s">
        <v>597</v>
      </c>
      <c r="B84" s="45"/>
      <c r="C84" s="46"/>
      <c r="D84" s="46"/>
      <c r="E84" s="39" t="s">
        <v>2535</v>
      </c>
      <c r="F84" s="46"/>
      <c r="G84" s="46"/>
      <c r="H84" s="46"/>
      <c r="I84" s="46"/>
      <c r="J84" s="48"/>
    </row>
    <row r="85">
      <c r="A85" s="37" t="s">
        <v>591</v>
      </c>
      <c r="B85" s="37">
        <v>19</v>
      </c>
      <c r="C85" s="38" t="s">
        <v>3447</v>
      </c>
      <c r="D85" s="37" t="s">
        <v>593</v>
      </c>
      <c r="E85" s="39" t="s">
        <v>3448</v>
      </c>
      <c r="F85" s="40" t="s">
        <v>629</v>
      </c>
      <c r="G85" s="41">
        <v>9</v>
      </c>
      <c r="H85" s="42">
        <v>0</v>
      </c>
      <c r="I85" s="43">
        <f>ROUND(G85*H85,P4)</f>
        <v>0</v>
      </c>
      <c r="J85" s="37"/>
      <c r="O85" s="44">
        <f>I85*0.21</f>
        <v>0</v>
      </c>
      <c r="P85">
        <v>3</v>
      </c>
    </row>
    <row r="86">
      <c r="A86" s="37" t="s">
        <v>596</v>
      </c>
      <c r="B86" s="45"/>
      <c r="C86" s="46"/>
      <c r="D86" s="46"/>
      <c r="E86" s="47" t="s">
        <v>593</v>
      </c>
      <c r="F86" s="46"/>
      <c r="G86" s="46"/>
      <c r="H86" s="46"/>
      <c r="I86" s="46"/>
      <c r="J86" s="48"/>
    </row>
    <row r="87" ht="60">
      <c r="A87" s="37" t="s">
        <v>630</v>
      </c>
      <c r="B87" s="45"/>
      <c r="C87" s="46"/>
      <c r="D87" s="46"/>
      <c r="E87" s="52" t="s">
        <v>7654</v>
      </c>
      <c r="F87" s="46"/>
      <c r="G87" s="46"/>
      <c r="H87" s="46"/>
      <c r="I87" s="46"/>
      <c r="J87" s="48"/>
    </row>
    <row r="88" ht="405">
      <c r="A88" s="37" t="s">
        <v>597</v>
      </c>
      <c r="B88" s="45"/>
      <c r="C88" s="46"/>
      <c r="D88" s="46"/>
      <c r="E88" s="39" t="s">
        <v>2535</v>
      </c>
      <c r="F88" s="46"/>
      <c r="G88" s="46"/>
      <c r="H88" s="46"/>
      <c r="I88" s="46"/>
      <c r="J88" s="48"/>
    </row>
    <row r="89">
      <c r="A89" s="37" t="s">
        <v>591</v>
      </c>
      <c r="B89" s="37">
        <v>20</v>
      </c>
      <c r="C89" s="38" t="s">
        <v>7655</v>
      </c>
      <c r="D89" s="37" t="s">
        <v>593</v>
      </c>
      <c r="E89" s="39" t="s">
        <v>7656</v>
      </c>
      <c r="F89" s="40" t="s">
        <v>629</v>
      </c>
      <c r="G89" s="41">
        <v>2110.0999999999999</v>
      </c>
      <c r="H89" s="42">
        <v>0</v>
      </c>
      <c r="I89" s="43">
        <f>ROUND(G89*H89,P4)</f>
        <v>0</v>
      </c>
      <c r="J89" s="37"/>
      <c r="O89" s="44">
        <f>I89*0.21</f>
        <v>0</v>
      </c>
      <c r="P89">
        <v>3</v>
      </c>
    </row>
    <row r="90">
      <c r="A90" s="37" t="s">
        <v>596</v>
      </c>
      <c r="B90" s="45"/>
      <c r="C90" s="46"/>
      <c r="D90" s="46"/>
      <c r="E90" s="47" t="s">
        <v>593</v>
      </c>
      <c r="F90" s="46"/>
      <c r="G90" s="46"/>
      <c r="H90" s="46"/>
      <c r="I90" s="46"/>
      <c r="J90" s="48"/>
    </row>
    <row r="91" ht="120">
      <c r="A91" s="37" t="s">
        <v>630</v>
      </c>
      <c r="B91" s="45"/>
      <c r="C91" s="46"/>
      <c r="D91" s="46"/>
      <c r="E91" s="52" t="s">
        <v>7657</v>
      </c>
      <c r="F91" s="46"/>
      <c r="G91" s="46"/>
      <c r="H91" s="46"/>
      <c r="I91" s="46"/>
      <c r="J91" s="48"/>
    </row>
    <row r="92" ht="345">
      <c r="A92" s="37" t="s">
        <v>597</v>
      </c>
      <c r="B92" s="45"/>
      <c r="C92" s="46"/>
      <c r="D92" s="46"/>
      <c r="E92" s="39" t="s">
        <v>2054</v>
      </c>
      <c r="F92" s="46"/>
      <c r="G92" s="46"/>
      <c r="H92" s="46"/>
      <c r="I92" s="46"/>
      <c r="J92" s="48"/>
    </row>
    <row r="93">
      <c r="A93" s="37" t="s">
        <v>591</v>
      </c>
      <c r="B93" s="37">
        <v>21</v>
      </c>
      <c r="C93" s="38" t="s">
        <v>3454</v>
      </c>
      <c r="D93" s="37" t="s">
        <v>593</v>
      </c>
      <c r="E93" s="39" t="s">
        <v>3455</v>
      </c>
      <c r="F93" s="40" t="s">
        <v>629</v>
      </c>
      <c r="G93" s="41">
        <v>6484.1999999999998</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630</v>
      </c>
      <c r="B95" s="45"/>
      <c r="C95" s="46"/>
      <c r="D95" s="46"/>
      <c r="E95" s="52" t="s">
        <v>7658</v>
      </c>
      <c r="F95" s="46"/>
      <c r="G95" s="46"/>
      <c r="H95" s="46"/>
      <c r="I95" s="46"/>
      <c r="J95" s="48"/>
    </row>
    <row r="96" ht="240">
      <c r="A96" s="37" t="s">
        <v>597</v>
      </c>
      <c r="B96" s="45"/>
      <c r="C96" s="46"/>
      <c r="D96" s="46"/>
      <c r="E96" s="39" t="s">
        <v>3457</v>
      </c>
      <c r="F96" s="46"/>
      <c r="G96" s="46"/>
      <c r="H96" s="46"/>
      <c r="I96" s="46"/>
      <c r="J96" s="48"/>
    </row>
    <row r="97">
      <c r="A97" s="37" t="s">
        <v>591</v>
      </c>
      <c r="B97" s="37">
        <v>22</v>
      </c>
      <c r="C97" s="38" t="s">
        <v>3461</v>
      </c>
      <c r="D97" s="37" t="s">
        <v>593</v>
      </c>
      <c r="E97" s="39" t="s">
        <v>3462</v>
      </c>
      <c r="F97" s="40" t="s">
        <v>629</v>
      </c>
      <c r="G97" s="41">
        <v>3050.3000000000002</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7659</v>
      </c>
      <c r="F99" s="46"/>
      <c r="G99" s="46"/>
      <c r="H99" s="46"/>
      <c r="I99" s="46"/>
      <c r="J99" s="48"/>
    </row>
    <row r="100" ht="375">
      <c r="A100" s="37" t="s">
        <v>597</v>
      </c>
      <c r="B100" s="45"/>
      <c r="C100" s="46"/>
      <c r="D100" s="46"/>
      <c r="E100" s="39" t="s">
        <v>3464</v>
      </c>
      <c r="F100" s="46"/>
      <c r="G100" s="46"/>
      <c r="H100" s="46"/>
      <c r="I100" s="46"/>
      <c r="J100" s="48"/>
    </row>
    <row r="101">
      <c r="A101" s="37" t="s">
        <v>591</v>
      </c>
      <c r="B101" s="37">
        <v>23</v>
      </c>
      <c r="C101" s="38" t="s">
        <v>3473</v>
      </c>
      <c r="D101" s="37" t="s">
        <v>593</v>
      </c>
      <c r="E101" s="39" t="s">
        <v>3474</v>
      </c>
      <c r="F101" s="40" t="s">
        <v>629</v>
      </c>
      <c r="G101" s="41">
        <v>58.399999999999999</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90">
      <c r="A103" s="37" t="s">
        <v>630</v>
      </c>
      <c r="B103" s="45"/>
      <c r="C103" s="46"/>
      <c r="D103" s="46"/>
      <c r="E103" s="52" t="s">
        <v>7660</v>
      </c>
      <c r="F103" s="46"/>
      <c r="G103" s="46"/>
      <c r="H103" s="46"/>
      <c r="I103" s="46"/>
      <c r="J103" s="48"/>
    </row>
    <row r="104" ht="300">
      <c r="A104" s="37" t="s">
        <v>597</v>
      </c>
      <c r="B104" s="45"/>
      <c r="C104" s="46"/>
      <c r="D104" s="46"/>
      <c r="E104" s="39" t="s">
        <v>3476</v>
      </c>
      <c r="F104" s="46"/>
      <c r="G104" s="46"/>
      <c r="H104" s="46"/>
      <c r="I104" s="46"/>
      <c r="J104" s="48"/>
    </row>
    <row r="105">
      <c r="A105" s="37" t="s">
        <v>591</v>
      </c>
      <c r="B105" s="37">
        <v>24</v>
      </c>
      <c r="C105" s="38" t="s">
        <v>1071</v>
      </c>
      <c r="D105" s="37" t="s">
        <v>593</v>
      </c>
      <c r="E105" s="39" t="s">
        <v>1072</v>
      </c>
      <c r="F105" s="40" t="s">
        <v>629</v>
      </c>
      <c r="G105" s="41">
        <v>20.48</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630</v>
      </c>
      <c r="B107" s="45"/>
      <c r="C107" s="46"/>
      <c r="D107" s="46"/>
      <c r="E107" s="52" t="s">
        <v>7661</v>
      </c>
      <c r="F107" s="46"/>
      <c r="G107" s="46"/>
      <c r="H107" s="46"/>
      <c r="I107" s="46"/>
      <c r="J107" s="48"/>
    </row>
    <row r="108" ht="390">
      <c r="A108" s="37" t="s">
        <v>597</v>
      </c>
      <c r="B108" s="45"/>
      <c r="C108" s="46"/>
      <c r="D108" s="46"/>
      <c r="E108" s="39" t="s">
        <v>1073</v>
      </c>
      <c r="F108" s="46"/>
      <c r="G108" s="46"/>
      <c r="H108" s="46"/>
      <c r="I108" s="46"/>
      <c r="J108" s="48"/>
    </row>
    <row r="109">
      <c r="A109" s="37" t="s">
        <v>591</v>
      </c>
      <c r="B109" s="37">
        <v>25</v>
      </c>
      <c r="C109" s="38" t="s">
        <v>2536</v>
      </c>
      <c r="D109" s="37" t="s">
        <v>593</v>
      </c>
      <c r="E109" s="39" t="s">
        <v>2537</v>
      </c>
      <c r="F109" s="40" t="s">
        <v>639</v>
      </c>
      <c r="G109" s="41">
        <v>9787.7999999999993</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90">
      <c r="A111" s="37" t="s">
        <v>630</v>
      </c>
      <c r="B111" s="45"/>
      <c r="C111" s="46"/>
      <c r="D111" s="46"/>
      <c r="E111" s="52" t="s">
        <v>7662</v>
      </c>
      <c r="F111" s="46"/>
      <c r="G111" s="46"/>
      <c r="H111" s="46"/>
      <c r="I111" s="46"/>
      <c r="J111" s="48"/>
    </row>
    <row r="112" ht="30">
      <c r="A112" s="37" t="s">
        <v>597</v>
      </c>
      <c r="B112" s="45"/>
      <c r="C112" s="46"/>
      <c r="D112" s="46"/>
      <c r="E112" s="39" t="s">
        <v>2538</v>
      </c>
      <c r="F112" s="46"/>
      <c r="G112" s="46"/>
      <c r="H112" s="46"/>
      <c r="I112" s="46"/>
      <c r="J112" s="48"/>
    </row>
    <row r="113">
      <c r="A113" s="37" t="s">
        <v>591</v>
      </c>
      <c r="B113" s="37">
        <v>26</v>
      </c>
      <c r="C113" s="38" t="s">
        <v>7562</v>
      </c>
      <c r="D113" s="37" t="s">
        <v>593</v>
      </c>
      <c r="E113" s="39" t="s">
        <v>7563</v>
      </c>
      <c r="F113" s="40" t="s">
        <v>639</v>
      </c>
      <c r="G113" s="41">
        <v>5250</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60">
      <c r="A115" s="37" t="s">
        <v>630</v>
      </c>
      <c r="B115" s="45"/>
      <c r="C115" s="46"/>
      <c r="D115" s="46"/>
      <c r="E115" s="52" t="s">
        <v>7663</v>
      </c>
      <c r="F115" s="46"/>
      <c r="G115" s="46"/>
      <c r="H115" s="46"/>
      <c r="I115" s="46"/>
      <c r="J115" s="48"/>
    </row>
    <row r="116" ht="45">
      <c r="A116" s="37" t="s">
        <v>597</v>
      </c>
      <c r="B116" s="45"/>
      <c r="C116" s="46"/>
      <c r="D116" s="46"/>
      <c r="E116" s="39" t="s">
        <v>3493</v>
      </c>
      <c r="F116" s="46"/>
      <c r="G116" s="46"/>
      <c r="H116" s="46"/>
      <c r="I116" s="46"/>
      <c r="J116" s="48"/>
    </row>
    <row r="117">
      <c r="A117" s="37" t="s">
        <v>591</v>
      </c>
      <c r="B117" s="37">
        <v>27</v>
      </c>
      <c r="C117" s="38" t="s">
        <v>7565</v>
      </c>
      <c r="D117" s="37" t="s">
        <v>593</v>
      </c>
      <c r="E117" s="39" t="s">
        <v>7566</v>
      </c>
      <c r="F117" s="40" t="s">
        <v>639</v>
      </c>
      <c r="G117" s="41">
        <v>8217.6329999999998</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30">
      <c r="A119" s="37" t="s">
        <v>630</v>
      </c>
      <c r="B119" s="45"/>
      <c r="C119" s="46"/>
      <c r="D119" s="46"/>
      <c r="E119" s="52" t="s">
        <v>7664</v>
      </c>
      <c r="F119" s="46"/>
      <c r="G119" s="46"/>
      <c r="H119" s="46"/>
      <c r="I119" s="46"/>
      <c r="J119" s="48"/>
    </row>
    <row r="120" ht="45">
      <c r="A120" s="37" t="s">
        <v>597</v>
      </c>
      <c r="B120" s="45"/>
      <c r="C120" s="46"/>
      <c r="D120" s="46"/>
      <c r="E120" s="39" t="s">
        <v>3493</v>
      </c>
      <c r="F120" s="46"/>
      <c r="G120" s="46"/>
      <c r="H120" s="46"/>
      <c r="I120" s="46"/>
      <c r="J120" s="48"/>
    </row>
    <row r="121">
      <c r="A121" s="37" t="s">
        <v>591</v>
      </c>
      <c r="B121" s="37">
        <v>28</v>
      </c>
      <c r="C121" s="38" t="s">
        <v>3494</v>
      </c>
      <c r="D121" s="37" t="s">
        <v>593</v>
      </c>
      <c r="E121" s="39" t="s">
        <v>3495</v>
      </c>
      <c r="F121" s="40" t="s">
        <v>639</v>
      </c>
      <c r="G121" s="41">
        <v>5250</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60">
      <c r="A123" s="37" t="s">
        <v>630</v>
      </c>
      <c r="B123" s="45"/>
      <c r="C123" s="46"/>
      <c r="D123" s="46"/>
      <c r="E123" s="52" t="s">
        <v>7665</v>
      </c>
      <c r="F123" s="46"/>
      <c r="G123" s="46"/>
      <c r="H123" s="46"/>
      <c r="I123" s="46"/>
      <c r="J123" s="48"/>
    </row>
    <row r="124" ht="30">
      <c r="A124" s="37" t="s">
        <v>597</v>
      </c>
      <c r="B124" s="45"/>
      <c r="C124" s="46"/>
      <c r="D124" s="46"/>
      <c r="E124" s="39" t="s">
        <v>3497</v>
      </c>
      <c r="F124" s="46"/>
      <c r="G124" s="46"/>
      <c r="H124" s="46"/>
      <c r="I124" s="46"/>
      <c r="J124" s="48"/>
    </row>
    <row r="125">
      <c r="A125" s="37" t="s">
        <v>591</v>
      </c>
      <c r="B125" s="37">
        <v>29</v>
      </c>
      <c r="C125" s="38" t="s">
        <v>3498</v>
      </c>
      <c r="D125" s="37" t="s">
        <v>593</v>
      </c>
      <c r="E125" s="39" t="s">
        <v>3499</v>
      </c>
      <c r="F125" s="40" t="s">
        <v>639</v>
      </c>
      <c r="G125" s="41">
        <v>5250</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60">
      <c r="A127" s="37" t="s">
        <v>630</v>
      </c>
      <c r="B127" s="45"/>
      <c r="C127" s="46"/>
      <c r="D127" s="46"/>
      <c r="E127" s="52" t="s">
        <v>7665</v>
      </c>
      <c r="F127" s="46"/>
      <c r="G127" s="46"/>
      <c r="H127" s="46"/>
      <c r="I127" s="46"/>
      <c r="J127" s="48"/>
    </row>
    <row r="128" ht="45">
      <c r="A128" s="37" t="s">
        <v>597</v>
      </c>
      <c r="B128" s="45"/>
      <c r="C128" s="46"/>
      <c r="D128" s="46"/>
      <c r="E128" s="39" t="s">
        <v>3500</v>
      </c>
      <c r="F128" s="46"/>
      <c r="G128" s="46"/>
      <c r="H128" s="46"/>
      <c r="I128" s="46"/>
      <c r="J128" s="48"/>
    </row>
    <row r="129">
      <c r="A129" s="37" t="s">
        <v>591</v>
      </c>
      <c r="B129" s="37">
        <v>30</v>
      </c>
      <c r="C129" s="38" t="s">
        <v>7569</v>
      </c>
      <c r="D129" s="37" t="s">
        <v>593</v>
      </c>
      <c r="E129" s="39" t="s">
        <v>7570</v>
      </c>
      <c r="F129" s="40" t="s">
        <v>629</v>
      </c>
      <c r="G129" s="41">
        <v>52.5</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75">
      <c r="A131" s="37" t="s">
        <v>630</v>
      </c>
      <c r="B131" s="45"/>
      <c r="C131" s="46"/>
      <c r="D131" s="46"/>
      <c r="E131" s="52" t="s">
        <v>7666</v>
      </c>
      <c r="F131" s="46"/>
      <c r="G131" s="46"/>
      <c r="H131" s="46"/>
      <c r="I131" s="46"/>
      <c r="J131" s="48"/>
    </row>
    <row r="132" ht="45">
      <c r="A132" s="37" t="s">
        <v>597</v>
      </c>
      <c r="B132" s="45"/>
      <c r="C132" s="46"/>
      <c r="D132" s="46"/>
      <c r="E132" s="39" t="s">
        <v>7572</v>
      </c>
      <c r="F132" s="46"/>
      <c r="G132" s="46"/>
      <c r="H132" s="46"/>
      <c r="I132" s="46"/>
      <c r="J132" s="48"/>
    </row>
    <row r="133">
      <c r="A133" s="37" t="s">
        <v>591</v>
      </c>
      <c r="B133" s="37">
        <v>31</v>
      </c>
      <c r="C133" s="38" t="s">
        <v>7573</v>
      </c>
      <c r="D133" s="37" t="s">
        <v>593</v>
      </c>
      <c r="E133" s="39" t="s">
        <v>7574</v>
      </c>
      <c r="F133" s="40" t="s">
        <v>604</v>
      </c>
      <c r="G133" s="41">
        <v>18</v>
      </c>
      <c r="H133" s="42">
        <v>0</v>
      </c>
      <c r="I133" s="43">
        <f>ROUND(G133*H133,P4)</f>
        <v>0</v>
      </c>
      <c r="J133" s="37"/>
      <c r="O133" s="44">
        <f>I133*0.21</f>
        <v>0</v>
      </c>
      <c r="P133">
        <v>3</v>
      </c>
    </row>
    <row r="134">
      <c r="A134" s="37" t="s">
        <v>596</v>
      </c>
      <c r="B134" s="45"/>
      <c r="C134" s="46"/>
      <c r="D134" s="46"/>
      <c r="E134" s="39" t="s">
        <v>7574</v>
      </c>
      <c r="F134" s="46"/>
      <c r="G134" s="46"/>
      <c r="H134" s="46"/>
      <c r="I134" s="46"/>
      <c r="J134" s="48"/>
    </row>
    <row r="135" ht="60">
      <c r="A135" s="37" t="s">
        <v>630</v>
      </c>
      <c r="B135" s="45"/>
      <c r="C135" s="46"/>
      <c r="D135" s="46"/>
      <c r="E135" s="52" t="s">
        <v>7667</v>
      </c>
      <c r="F135" s="46"/>
      <c r="G135" s="46"/>
      <c r="H135" s="46"/>
      <c r="I135" s="46"/>
      <c r="J135" s="48"/>
    </row>
    <row r="136">
      <c r="A136" s="37" t="s">
        <v>597</v>
      </c>
      <c r="B136" s="45"/>
      <c r="C136" s="46"/>
      <c r="D136" s="46"/>
      <c r="E136" s="47" t="s">
        <v>593</v>
      </c>
      <c r="F136" s="46"/>
      <c r="G136" s="46"/>
      <c r="H136" s="46"/>
      <c r="I136" s="46"/>
      <c r="J136" s="48"/>
    </row>
    <row r="137">
      <c r="A137" s="31" t="s">
        <v>589</v>
      </c>
      <c r="B137" s="32"/>
      <c r="C137" s="33" t="s">
        <v>641</v>
      </c>
      <c r="D137" s="34"/>
      <c r="E137" s="31" t="s">
        <v>3505</v>
      </c>
      <c r="F137" s="34"/>
      <c r="G137" s="34"/>
      <c r="H137" s="34"/>
      <c r="I137" s="35">
        <f>SUMIFS(I138:I153,A138:A153,"P")</f>
        <v>0</v>
      </c>
      <c r="J137" s="36"/>
    </row>
    <row r="138">
      <c r="A138" s="37" t="s">
        <v>591</v>
      </c>
      <c r="B138" s="37">
        <v>32</v>
      </c>
      <c r="C138" s="38" t="s">
        <v>7668</v>
      </c>
      <c r="D138" s="37" t="s">
        <v>593</v>
      </c>
      <c r="E138" s="39" t="s">
        <v>7669</v>
      </c>
      <c r="F138" s="40" t="s">
        <v>639</v>
      </c>
      <c r="G138" s="41">
        <v>937.03999999999996</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105">
      <c r="A140" s="37" t="s">
        <v>630</v>
      </c>
      <c r="B140" s="45"/>
      <c r="C140" s="46"/>
      <c r="D140" s="46"/>
      <c r="E140" s="52" t="s">
        <v>7670</v>
      </c>
      <c r="F140" s="46"/>
      <c r="G140" s="46"/>
      <c r="H140" s="46"/>
      <c r="I140" s="46"/>
      <c r="J140" s="48"/>
    </row>
    <row r="141" ht="45">
      <c r="A141" s="37" t="s">
        <v>597</v>
      </c>
      <c r="B141" s="45"/>
      <c r="C141" s="46"/>
      <c r="D141" s="46"/>
      <c r="E141" s="39" t="s">
        <v>7671</v>
      </c>
      <c r="F141" s="46"/>
      <c r="G141" s="46"/>
      <c r="H141" s="46"/>
      <c r="I141" s="46"/>
      <c r="J141" s="48"/>
    </row>
    <row r="142">
      <c r="A142" s="37" t="s">
        <v>591</v>
      </c>
      <c r="B142" s="37">
        <v>33</v>
      </c>
      <c r="C142" s="38" t="s">
        <v>7672</v>
      </c>
      <c r="D142" s="37" t="s">
        <v>593</v>
      </c>
      <c r="E142" s="39" t="s">
        <v>7673</v>
      </c>
      <c r="F142" s="40" t="s">
        <v>629</v>
      </c>
      <c r="G142" s="41">
        <v>117.08</v>
      </c>
      <c r="H142" s="42">
        <v>0</v>
      </c>
      <c r="I142" s="43">
        <f>ROUND(G142*H142,P4)</f>
        <v>0</v>
      </c>
      <c r="J142" s="37"/>
      <c r="O142" s="44">
        <f>I142*0.21</f>
        <v>0</v>
      </c>
      <c r="P142">
        <v>3</v>
      </c>
    </row>
    <row r="143">
      <c r="A143" s="37" t="s">
        <v>596</v>
      </c>
      <c r="B143" s="45"/>
      <c r="C143" s="46"/>
      <c r="D143" s="46"/>
      <c r="E143" s="47" t="s">
        <v>593</v>
      </c>
      <c r="F143" s="46"/>
      <c r="G143" s="46"/>
      <c r="H143" s="46"/>
      <c r="I143" s="46"/>
      <c r="J143" s="48"/>
    </row>
    <row r="144" ht="120">
      <c r="A144" s="37" t="s">
        <v>630</v>
      </c>
      <c r="B144" s="45"/>
      <c r="C144" s="46"/>
      <c r="D144" s="46"/>
      <c r="E144" s="52" t="s">
        <v>7674</v>
      </c>
      <c r="F144" s="46"/>
      <c r="G144" s="46"/>
      <c r="H144" s="46"/>
      <c r="I144" s="46"/>
      <c r="J144" s="48"/>
    </row>
    <row r="145" ht="60">
      <c r="A145" s="37" t="s">
        <v>597</v>
      </c>
      <c r="B145" s="45"/>
      <c r="C145" s="46"/>
      <c r="D145" s="46"/>
      <c r="E145" s="39" t="s">
        <v>3535</v>
      </c>
      <c r="F145" s="46"/>
      <c r="G145" s="46"/>
      <c r="H145" s="46"/>
      <c r="I145" s="46"/>
      <c r="J145" s="48"/>
    </row>
    <row r="146">
      <c r="A146" s="37" t="s">
        <v>591</v>
      </c>
      <c r="B146" s="37">
        <v>34</v>
      </c>
      <c r="C146" s="38" t="s">
        <v>4417</v>
      </c>
      <c r="D146" s="37" t="s">
        <v>593</v>
      </c>
      <c r="E146" s="39" t="s">
        <v>4418</v>
      </c>
      <c r="F146" s="40" t="s">
        <v>629</v>
      </c>
      <c r="G146" s="41">
        <v>1218.5999999999999</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45">
      <c r="A148" s="37" t="s">
        <v>630</v>
      </c>
      <c r="B148" s="45"/>
      <c r="C148" s="46"/>
      <c r="D148" s="46"/>
      <c r="E148" s="52" t="s">
        <v>7675</v>
      </c>
      <c r="F148" s="46"/>
      <c r="G148" s="46"/>
      <c r="H148" s="46"/>
      <c r="I148" s="46"/>
      <c r="J148" s="48"/>
    </row>
    <row r="149" ht="60">
      <c r="A149" s="37" t="s">
        <v>597</v>
      </c>
      <c r="B149" s="45"/>
      <c r="C149" s="46"/>
      <c r="D149" s="46"/>
      <c r="E149" s="39" t="s">
        <v>3535</v>
      </c>
      <c r="F149" s="46"/>
      <c r="G149" s="46"/>
      <c r="H149" s="46"/>
      <c r="I149" s="46"/>
      <c r="J149" s="48"/>
    </row>
    <row r="150">
      <c r="A150" s="37" t="s">
        <v>591</v>
      </c>
      <c r="B150" s="37">
        <v>35</v>
      </c>
      <c r="C150" s="38" t="s">
        <v>3514</v>
      </c>
      <c r="D150" s="37" t="s">
        <v>593</v>
      </c>
      <c r="E150" s="39" t="s">
        <v>3515</v>
      </c>
      <c r="F150" s="40" t="s">
        <v>639</v>
      </c>
      <c r="G150" s="41">
        <v>5414.5</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45">
      <c r="A152" s="37" t="s">
        <v>630</v>
      </c>
      <c r="B152" s="45"/>
      <c r="C152" s="46"/>
      <c r="D152" s="46"/>
      <c r="E152" s="52" t="s">
        <v>7676</v>
      </c>
      <c r="F152" s="46"/>
      <c r="G152" s="46"/>
      <c r="H152" s="46"/>
      <c r="I152" s="46"/>
      <c r="J152" s="48"/>
    </row>
    <row r="153" ht="120">
      <c r="A153" s="37" t="s">
        <v>597</v>
      </c>
      <c r="B153" s="45"/>
      <c r="C153" s="46"/>
      <c r="D153" s="46"/>
      <c r="E153" s="39" t="s">
        <v>3513</v>
      </c>
      <c r="F153" s="46"/>
      <c r="G153" s="46"/>
      <c r="H153" s="46"/>
      <c r="I153" s="46"/>
      <c r="J153" s="48"/>
    </row>
    <row r="154">
      <c r="A154" s="31" t="s">
        <v>589</v>
      </c>
      <c r="B154" s="32"/>
      <c r="C154" s="33" t="s">
        <v>734</v>
      </c>
      <c r="D154" s="34"/>
      <c r="E154" s="31" t="s">
        <v>1406</v>
      </c>
      <c r="F154" s="34"/>
      <c r="G154" s="34"/>
      <c r="H154" s="34"/>
      <c r="I154" s="35">
        <f>SUMIFS(I155:I170,A155:A170,"P")</f>
        <v>0</v>
      </c>
      <c r="J154" s="36"/>
    </row>
    <row r="155">
      <c r="A155" s="37" t="s">
        <v>591</v>
      </c>
      <c r="B155" s="37">
        <v>36</v>
      </c>
      <c r="C155" s="38" t="s">
        <v>3522</v>
      </c>
      <c r="D155" s="37" t="s">
        <v>593</v>
      </c>
      <c r="E155" s="39" t="s">
        <v>3523</v>
      </c>
      <c r="F155" s="40" t="s">
        <v>629</v>
      </c>
      <c r="G155" s="41">
        <v>0.79400000000000004</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45">
      <c r="A157" s="37" t="s">
        <v>630</v>
      </c>
      <c r="B157" s="45"/>
      <c r="C157" s="46"/>
      <c r="D157" s="46"/>
      <c r="E157" s="52" t="s">
        <v>7677</v>
      </c>
      <c r="F157" s="46"/>
      <c r="G157" s="46"/>
      <c r="H157" s="46"/>
      <c r="I157" s="46"/>
      <c r="J157" s="48"/>
    </row>
    <row r="158" ht="409.5">
      <c r="A158" s="37" t="s">
        <v>597</v>
      </c>
      <c r="B158" s="45"/>
      <c r="C158" s="46"/>
      <c r="D158" s="46"/>
      <c r="E158" s="39" t="s">
        <v>3525</v>
      </c>
      <c r="F158" s="46"/>
      <c r="G158" s="46"/>
      <c r="H158" s="46"/>
      <c r="I158" s="46"/>
      <c r="J158" s="48"/>
    </row>
    <row r="159">
      <c r="A159" s="37" t="s">
        <v>591</v>
      </c>
      <c r="B159" s="37">
        <v>37</v>
      </c>
      <c r="C159" s="38" t="s">
        <v>3529</v>
      </c>
      <c r="D159" s="37" t="s">
        <v>593</v>
      </c>
      <c r="E159" s="39" t="s">
        <v>3530</v>
      </c>
      <c r="F159" s="40" t="s">
        <v>629</v>
      </c>
      <c r="G159" s="41">
        <v>0.82499999999999996</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135">
      <c r="A161" s="37" t="s">
        <v>630</v>
      </c>
      <c r="B161" s="45"/>
      <c r="C161" s="46"/>
      <c r="D161" s="46"/>
      <c r="E161" s="52" t="s">
        <v>7678</v>
      </c>
      <c r="F161" s="46"/>
      <c r="G161" s="46"/>
      <c r="H161" s="46"/>
      <c r="I161" s="46"/>
      <c r="J161" s="48"/>
    </row>
    <row r="162" ht="409.5">
      <c r="A162" s="37" t="s">
        <v>597</v>
      </c>
      <c r="B162" s="45"/>
      <c r="C162" s="46"/>
      <c r="D162" s="46"/>
      <c r="E162" s="39" t="s">
        <v>3525</v>
      </c>
      <c r="F162" s="46"/>
      <c r="G162" s="46"/>
      <c r="H162" s="46"/>
      <c r="I162" s="46"/>
      <c r="J162" s="48"/>
    </row>
    <row r="163">
      <c r="A163" s="37" t="s">
        <v>591</v>
      </c>
      <c r="B163" s="37">
        <v>38</v>
      </c>
      <c r="C163" s="38" t="s">
        <v>3536</v>
      </c>
      <c r="D163" s="37" t="s">
        <v>593</v>
      </c>
      <c r="E163" s="39" t="s">
        <v>3537</v>
      </c>
      <c r="F163" s="40" t="s">
        <v>629</v>
      </c>
      <c r="G163" s="41">
        <v>11.999000000000001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225">
      <c r="A165" s="37" t="s">
        <v>630</v>
      </c>
      <c r="B165" s="45"/>
      <c r="C165" s="46"/>
      <c r="D165" s="46"/>
      <c r="E165" s="52" t="s">
        <v>7679</v>
      </c>
      <c r="F165" s="46"/>
      <c r="G165" s="46"/>
      <c r="H165" s="46"/>
      <c r="I165" s="46"/>
      <c r="J165" s="48"/>
    </row>
    <row r="166" ht="60">
      <c r="A166" s="37" t="s">
        <v>597</v>
      </c>
      <c r="B166" s="45"/>
      <c r="C166" s="46"/>
      <c r="D166" s="46"/>
      <c r="E166" s="39" t="s">
        <v>3535</v>
      </c>
      <c r="F166" s="46"/>
      <c r="G166" s="46"/>
      <c r="H166" s="46"/>
      <c r="I166" s="46"/>
      <c r="J166" s="48"/>
    </row>
    <row r="167">
      <c r="A167" s="37" t="s">
        <v>591</v>
      </c>
      <c r="B167" s="37">
        <v>39</v>
      </c>
      <c r="C167" s="38" t="s">
        <v>3543</v>
      </c>
      <c r="D167" s="37" t="s">
        <v>593</v>
      </c>
      <c r="E167" s="39" t="s">
        <v>3544</v>
      </c>
      <c r="F167" s="40" t="s">
        <v>629</v>
      </c>
      <c r="G167" s="41">
        <v>0.20000000000000001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60">
      <c r="A169" s="37" t="s">
        <v>630</v>
      </c>
      <c r="B169" s="45"/>
      <c r="C169" s="46"/>
      <c r="D169" s="46"/>
      <c r="E169" s="52" t="s">
        <v>7680</v>
      </c>
      <c r="F169" s="46"/>
      <c r="G169" s="46"/>
      <c r="H169" s="46"/>
      <c r="I169" s="46"/>
      <c r="J169" s="48"/>
    </row>
    <row r="170" ht="150">
      <c r="A170" s="37" t="s">
        <v>597</v>
      </c>
      <c r="B170" s="45"/>
      <c r="C170" s="46"/>
      <c r="D170" s="46"/>
      <c r="E170" s="39" t="s">
        <v>3546</v>
      </c>
      <c r="F170" s="46"/>
      <c r="G170" s="46"/>
      <c r="H170" s="46"/>
      <c r="I170" s="46"/>
      <c r="J170" s="48"/>
    </row>
    <row r="171">
      <c r="A171" s="31" t="s">
        <v>589</v>
      </c>
      <c r="B171" s="32"/>
      <c r="C171" s="33" t="s">
        <v>798</v>
      </c>
      <c r="D171" s="34"/>
      <c r="E171" s="31" t="s">
        <v>5323</v>
      </c>
      <c r="F171" s="34"/>
      <c r="G171" s="34"/>
      <c r="H171" s="34"/>
      <c r="I171" s="35">
        <f>SUMIFS(I172:I207,A172:A207,"P")</f>
        <v>0</v>
      </c>
      <c r="J171" s="36"/>
    </row>
    <row r="172">
      <c r="A172" s="37" t="s">
        <v>591</v>
      </c>
      <c r="B172" s="37">
        <v>40</v>
      </c>
      <c r="C172" s="38" t="s">
        <v>7681</v>
      </c>
      <c r="D172" s="37" t="s">
        <v>593</v>
      </c>
      <c r="E172" s="39" t="s">
        <v>7682</v>
      </c>
      <c r="F172" s="40" t="s">
        <v>639</v>
      </c>
      <c r="G172" s="41">
        <v>3421</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60">
      <c r="A174" s="37" t="s">
        <v>630</v>
      </c>
      <c r="B174" s="45"/>
      <c r="C174" s="46"/>
      <c r="D174" s="46"/>
      <c r="E174" s="52" t="s">
        <v>7683</v>
      </c>
      <c r="F174" s="46"/>
      <c r="G174" s="46"/>
      <c r="H174" s="46"/>
      <c r="I174" s="46"/>
      <c r="J174" s="48"/>
    </row>
    <row r="175" ht="60">
      <c r="A175" s="37" t="s">
        <v>597</v>
      </c>
      <c r="B175" s="45"/>
      <c r="C175" s="46"/>
      <c r="D175" s="46"/>
      <c r="E175" s="39" t="s">
        <v>2488</v>
      </c>
      <c r="F175" s="46"/>
      <c r="G175" s="46"/>
      <c r="H175" s="46"/>
      <c r="I175" s="46"/>
      <c r="J175" s="48"/>
    </row>
    <row r="176">
      <c r="A176" s="37" t="s">
        <v>591</v>
      </c>
      <c r="B176" s="37">
        <v>41</v>
      </c>
      <c r="C176" s="38" t="s">
        <v>4951</v>
      </c>
      <c r="D176" s="37" t="s">
        <v>593</v>
      </c>
      <c r="E176" s="39" t="s">
        <v>4952</v>
      </c>
      <c r="F176" s="40" t="s">
        <v>639</v>
      </c>
      <c r="G176" s="41">
        <v>4165</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60">
      <c r="A178" s="37" t="s">
        <v>630</v>
      </c>
      <c r="B178" s="45"/>
      <c r="C178" s="46"/>
      <c r="D178" s="46"/>
      <c r="E178" s="52" t="s">
        <v>7684</v>
      </c>
      <c r="F178" s="46"/>
      <c r="G178" s="46"/>
      <c r="H178" s="46"/>
      <c r="I178" s="46"/>
      <c r="J178" s="48"/>
    </row>
    <row r="179" ht="60">
      <c r="A179" s="37" t="s">
        <v>597</v>
      </c>
      <c r="B179" s="45"/>
      <c r="C179" s="46"/>
      <c r="D179" s="46"/>
      <c r="E179" s="39" t="s">
        <v>2488</v>
      </c>
      <c r="F179" s="46"/>
      <c r="G179" s="46"/>
      <c r="H179" s="46"/>
      <c r="I179" s="46"/>
      <c r="J179" s="48"/>
    </row>
    <row r="180">
      <c r="A180" s="37" t="s">
        <v>591</v>
      </c>
      <c r="B180" s="37">
        <v>42</v>
      </c>
      <c r="C180" s="38" t="s">
        <v>7585</v>
      </c>
      <c r="D180" s="37" t="s">
        <v>593</v>
      </c>
      <c r="E180" s="39" t="s">
        <v>7586</v>
      </c>
      <c r="F180" s="40" t="s">
        <v>639</v>
      </c>
      <c r="G180" s="41">
        <v>500.39999999999998</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45">
      <c r="A182" s="37" t="s">
        <v>630</v>
      </c>
      <c r="B182" s="45"/>
      <c r="C182" s="46"/>
      <c r="D182" s="46"/>
      <c r="E182" s="52" t="s">
        <v>7685</v>
      </c>
      <c r="F182" s="46"/>
      <c r="G182" s="46"/>
      <c r="H182" s="46"/>
      <c r="I182" s="46"/>
      <c r="J182" s="48"/>
    </row>
    <row r="183" ht="120">
      <c r="A183" s="37" t="s">
        <v>597</v>
      </c>
      <c r="B183" s="45"/>
      <c r="C183" s="46"/>
      <c r="D183" s="46"/>
      <c r="E183" s="39" t="s">
        <v>4955</v>
      </c>
      <c r="F183" s="46"/>
      <c r="G183" s="46"/>
      <c r="H183" s="46"/>
      <c r="I183" s="46"/>
      <c r="J183" s="48"/>
    </row>
    <row r="184">
      <c r="A184" s="37" t="s">
        <v>591</v>
      </c>
      <c r="B184" s="37">
        <v>43</v>
      </c>
      <c r="C184" s="38" t="s">
        <v>7686</v>
      </c>
      <c r="D184" s="37" t="s">
        <v>593</v>
      </c>
      <c r="E184" s="39" t="s">
        <v>7687</v>
      </c>
      <c r="F184" s="40" t="s">
        <v>639</v>
      </c>
      <c r="G184" s="41">
        <v>2975</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60">
      <c r="A186" s="37" t="s">
        <v>630</v>
      </c>
      <c r="B186" s="45"/>
      <c r="C186" s="46"/>
      <c r="D186" s="46"/>
      <c r="E186" s="52" t="s">
        <v>7688</v>
      </c>
      <c r="F186" s="46"/>
      <c r="G186" s="46"/>
      <c r="H186" s="46"/>
      <c r="I186" s="46"/>
      <c r="J186" s="48"/>
    </row>
    <row r="187" ht="75">
      <c r="A187" s="37" t="s">
        <v>597</v>
      </c>
      <c r="B187" s="45"/>
      <c r="C187" s="46"/>
      <c r="D187" s="46"/>
      <c r="E187" s="39" t="s">
        <v>4864</v>
      </c>
      <c r="F187" s="46"/>
      <c r="G187" s="46"/>
      <c r="H187" s="46"/>
      <c r="I187" s="46"/>
      <c r="J187" s="48"/>
    </row>
    <row r="188">
      <c r="A188" s="37" t="s">
        <v>591</v>
      </c>
      <c r="B188" s="37">
        <v>44</v>
      </c>
      <c r="C188" s="38" t="s">
        <v>7689</v>
      </c>
      <c r="D188" s="37" t="s">
        <v>593</v>
      </c>
      <c r="E188" s="39" t="s">
        <v>7690</v>
      </c>
      <c r="F188" s="40" t="s">
        <v>639</v>
      </c>
      <c r="G188" s="41">
        <v>6304</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20">
      <c r="A190" s="37" t="s">
        <v>630</v>
      </c>
      <c r="B190" s="45"/>
      <c r="C190" s="46"/>
      <c r="D190" s="46"/>
      <c r="E190" s="52" t="s">
        <v>7691</v>
      </c>
      <c r="F190" s="46"/>
      <c r="G190" s="46"/>
      <c r="H190" s="46"/>
      <c r="I190" s="46"/>
      <c r="J190" s="48"/>
    </row>
    <row r="191" ht="75">
      <c r="A191" s="37" t="s">
        <v>597</v>
      </c>
      <c r="B191" s="45"/>
      <c r="C191" s="46"/>
      <c r="D191" s="46"/>
      <c r="E191" s="39" t="s">
        <v>4864</v>
      </c>
      <c r="F191" s="46"/>
      <c r="G191" s="46"/>
      <c r="H191" s="46"/>
      <c r="I191" s="46"/>
      <c r="J191" s="48"/>
    </row>
    <row r="192">
      <c r="A192" s="37" t="s">
        <v>591</v>
      </c>
      <c r="B192" s="37">
        <v>45</v>
      </c>
      <c r="C192" s="38" t="s">
        <v>7692</v>
      </c>
      <c r="D192" s="37" t="s">
        <v>593</v>
      </c>
      <c r="E192" s="39" t="s">
        <v>7693</v>
      </c>
      <c r="F192" s="40" t="s">
        <v>639</v>
      </c>
      <c r="G192" s="41">
        <v>3145</v>
      </c>
      <c r="H192" s="42">
        <v>0</v>
      </c>
      <c r="I192" s="43">
        <f>ROUND(G192*H192,P4)</f>
        <v>0</v>
      </c>
      <c r="J192" s="37"/>
      <c r="O192" s="44">
        <f>I192*0.21</f>
        <v>0</v>
      </c>
      <c r="P192">
        <v>3</v>
      </c>
    </row>
    <row r="193">
      <c r="A193" s="37" t="s">
        <v>596</v>
      </c>
      <c r="B193" s="45"/>
      <c r="C193" s="46"/>
      <c r="D193" s="46"/>
      <c r="E193" s="47" t="s">
        <v>593</v>
      </c>
      <c r="F193" s="46"/>
      <c r="G193" s="46"/>
      <c r="H193" s="46"/>
      <c r="I193" s="46"/>
      <c r="J193" s="48"/>
    </row>
    <row r="194" ht="105">
      <c r="A194" s="37" t="s">
        <v>630</v>
      </c>
      <c r="B194" s="45"/>
      <c r="C194" s="46"/>
      <c r="D194" s="46"/>
      <c r="E194" s="52" t="s">
        <v>7694</v>
      </c>
      <c r="F194" s="46"/>
      <c r="G194" s="46"/>
      <c r="H194" s="46"/>
      <c r="I194" s="46"/>
      <c r="J194" s="48"/>
    </row>
    <row r="195" ht="165">
      <c r="A195" s="37" t="s">
        <v>597</v>
      </c>
      <c r="B195" s="45"/>
      <c r="C195" s="46"/>
      <c r="D195" s="46"/>
      <c r="E195" s="39" t="s">
        <v>4867</v>
      </c>
      <c r="F195" s="46"/>
      <c r="G195" s="46"/>
      <c r="H195" s="46"/>
      <c r="I195" s="46"/>
      <c r="J195" s="48"/>
    </row>
    <row r="196">
      <c r="A196" s="37" t="s">
        <v>591</v>
      </c>
      <c r="B196" s="37">
        <v>46</v>
      </c>
      <c r="C196" s="38" t="s">
        <v>7695</v>
      </c>
      <c r="D196" s="37" t="s">
        <v>593</v>
      </c>
      <c r="E196" s="39" t="s">
        <v>7696</v>
      </c>
      <c r="F196" s="40" t="s">
        <v>639</v>
      </c>
      <c r="G196" s="41">
        <v>3155</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105">
      <c r="A198" s="37" t="s">
        <v>630</v>
      </c>
      <c r="B198" s="45"/>
      <c r="C198" s="46"/>
      <c r="D198" s="46"/>
      <c r="E198" s="52" t="s">
        <v>7697</v>
      </c>
      <c r="F198" s="46"/>
      <c r="G198" s="46"/>
      <c r="H198" s="46"/>
      <c r="I198" s="46"/>
      <c r="J198" s="48"/>
    </row>
    <row r="199" ht="165">
      <c r="A199" s="37" t="s">
        <v>597</v>
      </c>
      <c r="B199" s="45"/>
      <c r="C199" s="46"/>
      <c r="D199" s="46"/>
      <c r="E199" s="39" t="s">
        <v>4867</v>
      </c>
      <c r="F199" s="46"/>
      <c r="G199" s="46"/>
      <c r="H199" s="46"/>
      <c r="I199" s="46"/>
      <c r="J199" s="48"/>
    </row>
    <row r="200">
      <c r="A200" s="37" t="s">
        <v>591</v>
      </c>
      <c r="B200" s="37">
        <v>47</v>
      </c>
      <c r="C200" s="38" t="s">
        <v>7698</v>
      </c>
      <c r="D200" s="37" t="s">
        <v>593</v>
      </c>
      <c r="E200" s="39" t="s">
        <v>7699</v>
      </c>
      <c r="F200" s="40" t="s">
        <v>639</v>
      </c>
      <c r="G200" s="41">
        <v>2975</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60">
      <c r="A202" s="37" t="s">
        <v>630</v>
      </c>
      <c r="B202" s="45"/>
      <c r="C202" s="46"/>
      <c r="D202" s="46"/>
      <c r="E202" s="52" t="s">
        <v>7700</v>
      </c>
      <c r="F202" s="46"/>
      <c r="G202" s="46"/>
      <c r="H202" s="46"/>
      <c r="I202" s="46"/>
      <c r="J202" s="48"/>
    </row>
    <row r="203" ht="165">
      <c r="A203" s="37" t="s">
        <v>597</v>
      </c>
      <c r="B203" s="45"/>
      <c r="C203" s="46"/>
      <c r="D203" s="46"/>
      <c r="E203" s="39" t="s">
        <v>4867</v>
      </c>
      <c r="F203" s="46"/>
      <c r="G203" s="46"/>
      <c r="H203" s="46"/>
      <c r="I203" s="46"/>
      <c r="J203" s="48"/>
    </row>
    <row r="204">
      <c r="A204" s="37" t="s">
        <v>591</v>
      </c>
      <c r="B204" s="37">
        <v>48</v>
      </c>
      <c r="C204" s="38" t="s">
        <v>7423</v>
      </c>
      <c r="D204" s="37" t="s">
        <v>593</v>
      </c>
      <c r="E204" s="39" t="s">
        <v>7424</v>
      </c>
      <c r="F204" s="40" t="s">
        <v>639</v>
      </c>
      <c r="G204" s="41">
        <v>4.5</v>
      </c>
      <c r="H204" s="42">
        <v>0</v>
      </c>
      <c r="I204" s="43">
        <f>ROUND(G204*H204,P4)</f>
        <v>0</v>
      </c>
      <c r="J204" s="37"/>
      <c r="O204" s="44">
        <f>I204*0.21</f>
        <v>0</v>
      </c>
      <c r="P204">
        <v>3</v>
      </c>
    </row>
    <row r="205">
      <c r="A205" s="37" t="s">
        <v>596</v>
      </c>
      <c r="B205" s="45"/>
      <c r="C205" s="46"/>
      <c r="D205" s="46"/>
      <c r="E205" s="47" t="s">
        <v>593</v>
      </c>
      <c r="F205" s="46"/>
      <c r="G205" s="46"/>
      <c r="H205" s="46"/>
      <c r="I205" s="46"/>
      <c r="J205" s="48"/>
    </row>
    <row r="206" ht="75">
      <c r="A206" s="37" t="s">
        <v>630</v>
      </c>
      <c r="B206" s="45"/>
      <c r="C206" s="46"/>
      <c r="D206" s="46"/>
      <c r="E206" s="52" t="s">
        <v>7701</v>
      </c>
      <c r="F206" s="46"/>
      <c r="G206" s="46"/>
      <c r="H206" s="46"/>
      <c r="I206" s="46"/>
      <c r="J206" s="48"/>
    </row>
    <row r="207" ht="195">
      <c r="A207" s="37" t="s">
        <v>597</v>
      </c>
      <c r="B207" s="45"/>
      <c r="C207" s="46"/>
      <c r="D207" s="46"/>
      <c r="E207" s="39" t="s">
        <v>4651</v>
      </c>
      <c r="F207" s="46"/>
      <c r="G207" s="46"/>
      <c r="H207" s="46"/>
      <c r="I207" s="46"/>
      <c r="J207" s="48"/>
    </row>
    <row r="208">
      <c r="A208" s="31" t="s">
        <v>589</v>
      </c>
      <c r="B208" s="32"/>
      <c r="C208" s="33" t="s">
        <v>3581</v>
      </c>
      <c r="D208" s="34"/>
      <c r="E208" s="31" t="s">
        <v>3582</v>
      </c>
      <c r="F208" s="34"/>
      <c r="G208" s="34"/>
      <c r="H208" s="34"/>
      <c r="I208" s="35">
        <f>SUMIFS(I209:I236,A209:A236,"P")</f>
        <v>0</v>
      </c>
      <c r="J208" s="36"/>
    </row>
    <row r="209">
      <c r="A209" s="37" t="s">
        <v>591</v>
      </c>
      <c r="B209" s="37">
        <v>49</v>
      </c>
      <c r="C209" s="38" t="s">
        <v>4592</v>
      </c>
      <c r="D209" s="37" t="s">
        <v>593</v>
      </c>
      <c r="E209" s="39" t="s">
        <v>4593</v>
      </c>
      <c r="F209" s="40" t="s">
        <v>595</v>
      </c>
      <c r="G209" s="41">
        <v>33</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45">
      <c r="A211" s="37" t="s">
        <v>630</v>
      </c>
      <c r="B211" s="45"/>
      <c r="C211" s="46"/>
      <c r="D211" s="46"/>
      <c r="E211" s="52" t="s">
        <v>7702</v>
      </c>
      <c r="F211" s="46"/>
      <c r="G211" s="46"/>
      <c r="H211" s="46"/>
      <c r="I211" s="46"/>
      <c r="J211" s="48"/>
    </row>
    <row r="212" ht="330">
      <c r="A212" s="37" t="s">
        <v>597</v>
      </c>
      <c r="B212" s="45"/>
      <c r="C212" s="46"/>
      <c r="D212" s="46"/>
      <c r="E212" s="39" t="s">
        <v>3586</v>
      </c>
      <c r="F212" s="46"/>
      <c r="G212" s="46"/>
      <c r="H212" s="46"/>
      <c r="I212" s="46"/>
      <c r="J212" s="48"/>
    </row>
    <row r="213">
      <c r="A213" s="37" t="s">
        <v>591</v>
      </c>
      <c r="B213" s="37">
        <v>50</v>
      </c>
      <c r="C213" s="38" t="s">
        <v>3583</v>
      </c>
      <c r="D213" s="37" t="s">
        <v>593</v>
      </c>
      <c r="E213" s="39" t="s">
        <v>3584</v>
      </c>
      <c r="F213" s="40" t="s">
        <v>595</v>
      </c>
      <c r="G213" s="41">
        <v>31</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ht="45">
      <c r="A215" s="37" t="s">
        <v>630</v>
      </c>
      <c r="B215" s="45"/>
      <c r="C215" s="46"/>
      <c r="D215" s="46"/>
      <c r="E215" s="52" t="s">
        <v>7703</v>
      </c>
      <c r="F215" s="46"/>
      <c r="G215" s="46"/>
      <c r="H215" s="46"/>
      <c r="I215" s="46"/>
      <c r="J215" s="48"/>
    </row>
    <row r="216" ht="330">
      <c r="A216" s="37" t="s">
        <v>597</v>
      </c>
      <c r="B216" s="45"/>
      <c r="C216" s="46"/>
      <c r="D216" s="46"/>
      <c r="E216" s="39" t="s">
        <v>3586</v>
      </c>
      <c r="F216" s="46"/>
      <c r="G216" s="46"/>
      <c r="H216" s="46"/>
      <c r="I216" s="46"/>
      <c r="J216" s="48"/>
    </row>
    <row r="217">
      <c r="A217" s="37" t="s">
        <v>591</v>
      </c>
      <c r="B217" s="37">
        <v>51</v>
      </c>
      <c r="C217" s="38" t="s">
        <v>7704</v>
      </c>
      <c r="D217" s="37" t="s">
        <v>593</v>
      </c>
      <c r="E217" s="39" t="s">
        <v>7705</v>
      </c>
      <c r="F217" s="40" t="s">
        <v>595</v>
      </c>
      <c r="G217" s="41">
        <v>263</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45">
      <c r="A219" s="37" t="s">
        <v>630</v>
      </c>
      <c r="B219" s="45"/>
      <c r="C219" s="46"/>
      <c r="D219" s="46"/>
      <c r="E219" s="52" t="s">
        <v>7706</v>
      </c>
      <c r="F219" s="46"/>
      <c r="G219" s="46"/>
      <c r="H219" s="46"/>
      <c r="I219" s="46"/>
      <c r="J219" s="48"/>
    </row>
    <row r="220" ht="315">
      <c r="A220" s="37" t="s">
        <v>597</v>
      </c>
      <c r="B220" s="45"/>
      <c r="C220" s="46"/>
      <c r="D220" s="46"/>
      <c r="E220" s="39" t="s">
        <v>3599</v>
      </c>
      <c r="F220" s="46"/>
      <c r="G220" s="46"/>
      <c r="H220" s="46"/>
      <c r="I220" s="46"/>
      <c r="J220" s="48"/>
    </row>
    <row r="221">
      <c r="A221" s="37" t="s">
        <v>591</v>
      </c>
      <c r="B221" s="37">
        <v>52</v>
      </c>
      <c r="C221" s="38" t="s">
        <v>7707</v>
      </c>
      <c r="D221" s="37" t="s">
        <v>593</v>
      </c>
      <c r="E221" s="39" t="s">
        <v>7708</v>
      </c>
      <c r="F221" s="40" t="s">
        <v>604</v>
      </c>
      <c r="G221" s="41">
        <v>6</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60">
      <c r="A223" s="37" t="s">
        <v>630</v>
      </c>
      <c r="B223" s="45"/>
      <c r="C223" s="46"/>
      <c r="D223" s="46"/>
      <c r="E223" s="52" t="s">
        <v>7709</v>
      </c>
      <c r="F223" s="46"/>
      <c r="G223" s="46"/>
      <c r="H223" s="46"/>
      <c r="I223" s="46"/>
      <c r="J223" s="48"/>
    </row>
    <row r="224" ht="90">
      <c r="A224" s="37" t="s">
        <v>597</v>
      </c>
      <c r="B224" s="45"/>
      <c r="C224" s="46"/>
      <c r="D224" s="46"/>
      <c r="E224" s="39" t="s">
        <v>3621</v>
      </c>
      <c r="F224" s="46"/>
      <c r="G224" s="46"/>
      <c r="H224" s="46"/>
      <c r="I224" s="46"/>
      <c r="J224" s="48"/>
    </row>
    <row r="225">
      <c r="A225" s="37" t="s">
        <v>591</v>
      </c>
      <c r="B225" s="37">
        <v>53</v>
      </c>
      <c r="C225" s="38" t="s">
        <v>7710</v>
      </c>
      <c r="D225" s="37" t="s">
        <v>593</v>
      </c>
      <c r="E225" s="39" t="s">
        <v>7711</v>
      </c>
      <c r="F225" s="40" t="s">
        <v>604</v>
      </c>
      <c r="G225" s="41">
        <v>4</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45">
      <c r="A227" s="37" t="s">
        <v>630</v>
      </c>
      <c r="B227" s="45"/>
      <c r="C227" s="46"/>
      <c r="D227" s="46"/>
      <c r="E227" s="52" t="s">
        <v>7712</v>
      </c>
      <c r="F227" s="46"/>
      <c r="G227" s="46"/>
      <c r="H227" s="46"/>
      <c r="I227" s="46"/>
      <c r="J227" s="48"/>
    </row>
    <row r="228" ht="45">
      <c r="A228" s="37" t="s">
        <v>597</v>
      </c>
      <c r="B228" s="45"/>
      <c r="C228" s="46"/>
      <c r="D228" s="46"/>
      <c r="E228" s="39" t="s">
        <v>7713</v>
      </c>
      <c r="F228" s="46"/>
      <c r="G228" s="46"/>
      <c r="H228" s="46"/>
      <c r="I228" s="46"/>
      <c r="J228" s="48"/>
    </row>
    <row r="229">
      <c r="A229" s="37" t="s">
        <v>591</v>
      </c>
      <c r="B229" s="37">
        <v>54</v>
      </c>
      <c r="C229" s="38" t="s">
        <v>7714</v>
      </c>
      <c r="D229" s="37" t="s">
        <v>593</v>
      </c>
      <c r="E229" s="39" t="s">
        <v>7715</v>
      </c>
      <c r="F229" s="40" t="s">
        <v>604</v>
      </c>
      <c r="G229" s="41">
        <v>1</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60">
      <c r="A231" s="37" t="s">
        <v>630</v>
      </c>
      <c r="B231" s="45"/>
      <c r="C231" s="46"/>
      <c r="D231" s="46"/>
      <c r="E231" s="52" t="s">
        <v>7716</v>
      </c>
      <c r="F231" s="46"/>
      <c r="G231" s="46"/>
      <c r="H231" s="46"/>
      <c r="I231" s="46"/>
      <c r="J231" s="48"/>
    </row>
    <row r="232" ht="45">
      <c r="A232" s="37" t="s">
        <v>597</v>
      </c>
      <c r="B232" s="45"/>
      <c r="C232" s="46"/>
      <c r="D232" s="46"/>
      <c r="E232" s="39" t="s">
        <v>7713</v>
      </c>
      <c r="F232" s="46"/>
      <c r="G232" s="46"/>
      <c r="H232" s="46"/>
      <c r="I232" s="46"/>
      <c r="J232" s="48"/>
    </row>
    <row r="233">
      <c r="A233" s="37" t="s">
        <v>591</v>
      </c>
      <c r="B233" s="37">
        <v>55</v>
      </c>
      <c r="C233" s="38" t="s">
        <v>7717</v>
      </c>
      <c r="D233" s="37" t="s">
        <v>593</v>
      </c>
      <c r="E233" s="39" t="s">
        <v>7718</v>
      </c>
      <c r="F233" s="40" t="s">
        <v>604</v>
      </c>
      <c r="G233" s="41">
        <v>3</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45">
      <c r="A235" s="37" t="s">
        <v>630</v>
      </c>
      <c r="B235" s="45"/>
      <c r="C235" s="46"/>
      <c r="D235" s="46"/>
      <c r="E235" s="52" t="s">
        <v>7719</v>
      </c>
      <c r="F235" s="46"/>
      <c r="G235" s="46"/>
      <c r="H235" s="46"/>
      <c r="I235" s="46"/>
      <c r="J235" s="48"/>
    </row>
    <row r="236" ht="45">
      <c r="A236" s="37" t="s">
        <v>597</v>
      </c>
      <c r="B236" s="45"/>
      <c r="C236" s="46"/>
      <c r="D236" s="46"/>
      <c r="E236" s="39" t="s">
        <v>7713</v>
      </c>
      <c r="F236" s="46"/>
      <c r="G236" s="46"/>
      <c r="H236" s="46"/>
      <c r="I236" s="46"/>
      <c r="J236" s="48"/>
    </row>
    <row r="237">
      <c r="A237" s="31" t="s">
        <v>589</v>
      </c>
      <c r="B237" s="32"/>
      <c r="C237" s="33" t="s">
        <v>3813</v>
      </c>
      <c r="D237" s="34"/>
      <c r="E237" s="31" t="s">
        <v>3814</v>
      </c>
      <c r="F237" s="34"/>
      <c r="G237" s="34"/>
      <c r="H237" s="34"/>
      <c r="I237" s="35">
        <f>SUMIFS(I238:I304,A238:A304,"P")</f>
        <v>0</v>
      </c>
      <c r="J237" s="36"/>
    </row>
    <row r="238">
      <c r="A238" s="37" t="s">
        <v>591</v>
      </c>
      <c r="B238" s="37">
        <v>56</v>
      </c>
      <c r="C238" s="38" t="s">
        <v>7720</v>
      </c>
      <c r="D238" s="37" t="s">
        <v>593</v>
      </c>
      <c r="E238" s="39" t="s">
        <v>7721</v>
      </c>
      <c r="F238" s="40" t="s">
        <v>604</v>
      </c>
      <c r="G238" s="41">
        <v>22</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ht="45">
      <c r="A240" s="37" t="s">
        <v>630</v>
      </c>
      <c r="B240" s="45"/>
      <c r="C240" s="46"/>
      <c r="D240" s="46"/>
      <c r="E240" s="52" t="s">
        <v>7722</v>
      </c>
      <c r="F240" s="46"/>
      <c r="G240" s="46"/>
      <c r="H240" s="46"/>
      <c r="I240" s="46"/>
      <c r="J240" s="48"/>
    </row>
    <row r="241" ht="60">
      <c r="A241" s="37" t="s">
        <v>597</v>
      </c>
      <c r="B241" s="45"/>
      <c r="C241" s="46"/>
      <c r="D241" s="46"/>
      <c r="E241" s="39" t="s">
        <v>4891</v>
      </c>
      <c r="F241" s="46"/>
      <c r="G241" s="46"/>
      <c r="H241" s="46"/>
      <c r="I241" s="46"/>
      <c r="J241" s="48"/>
    </row>
    <row r="242" ht="30">
      <c r="A242" s="37" t="s">
        <v>591</v>
      </c>
      <c r="B242" s="37">
        <v>57</v>
      </c>
      <c r="C242" s="38" t="s">
        <v>7723</v>
      </c>
      <c r="D242" s="37" t="s">
        <v>593</v>
      </c>
      <c r="E242" s="39" t="s">
        <v>7724</v>
      </c>
      <c r="F242" s="40" t="s">
        <v>604</v>
      </c>
      <c r="G242" s="41">
        <v>9</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ht="210">
      <c r="A244" s="37" t="s">
        <v>630</v>
      </c>
      <c r="B244" s="45"/>
      <c r="C244" s="46"/>
      <c r="D244" s="46"/>
      <c r="E244" s="52" t="s">
        <v>7725</v>
      </c>
      <c r="F244" s="46"/>
      <c r="G244" s="46"/>
      <c r="H244" s="46"/>
      <c r="I244" s="46"/>
      <c r="J244" s="48"/>
    </row>
    <row r="245" ht="30">
      <c r="A245" s="37" t="s">
        <v>597</v>
      </c>
      <c r="B245" s="45"/>
      <c r="C245" s="46"/>
      <c r="D245" s="46"/>
      <c r="E245" s="39" t="s">
        <v>4894</v>
      </c>
      <c r="F245" s="46"/>
      <c r="G245" s="46"/>
      <c r="H245" s="46"/>
      <c r="I245" s="46"/>
      <c r="J245" s="48"/>
    </row>
    <row r="246" ht="30">
      <c r="A246" s="37" t="s">
        <v>591</v>
      </c>
      <c r="B246" s="37">
        <v>58</v>
      </c>
      <c r="C246" s="38" t="s">
        <v>7726</v>
      </c>
      <c r="D246" s="37" t="s">
        <v>593</v>
      </c>
      <c r="E246" s="39" t="s">
        <v>7727</v>
      </c>
      <c r="F246" s="40" t="s">
        <v>604</v>
      </c>
      <c r="G246" s="41">
        <v>10</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255">
      <c r="A248" s="37" t="s">
        <v>630</v>
      </c>
      <c r="B248" s="45"/>
      <c r="C248" s="46"/>
      <c r="D248" s="46"/>
      <c r="E248" s="52" t="s">
        <v>7728</v>
      </c>
      <c r="F248" s="46"/>
      <c r="G248" s="46"/>
      <c r="H248" s="46"/>
      <c r="I248" s="46"/>
      <c r="J248" s="48"/>
    </row>
    <row r="249" ht="30">
      <c r="A249" s="37" t="s">
        <v>597</v>
      </c>
      <c r="B249" s="45"/>
      <c r="C249" s="46"/>
      <c r="D249" s="46"/>
      <c r="E249" s="39" t="s">
        <v>7729</v>
      </c>
      <c r="F249" s="46"/>
      <c r="G249" s="46"/>
      <c r="H249" s="46"/>
      <c r="I249" s="46"/>
      <c r="J249" s="48"/>
    </row>
    <row r="250" ht="30">
      <c r="A250" s="37" t="s">
        <v>591</v>
      </c>
      <c r="B250" s="37">
        <v>59</v>
      </c>
      <c r="C250" s="38" t="s">
        <v>7730</v>
      </c>
      <c r="D250" s="37" t="s">
        <v>593</v>
      </c>
      <c r="E250" s="39" t="s">
        <v>7731</v>
      </c>
      <c r="F250" s="40" t="s">
        <v>604</v>
      </c>
      <c r="G250" s="41">
        <v>9</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ht="45">
      <c r="A252" s="37" t="s">
        <v>630</v>
      </c>
      <c r="B252" s="45"/>
      <c r="C252" s="46"/>
      <c r="D252" s="46"/>
      <c r="E252" s="52" t="s">
        <v>7732</v>
      </c>
      <c r="F252" s="46"/>
      <c r="G252" s="46"/>
      <c r="H252" s="46"/>
      <c r="I252" s="46"/>
      <c r="J252" s="48"/>
    </row>
    <row r="253" ht="45">
      <c r="A253" s="37" t="s">
        <v>597</v>
      </c>
      <c r="B253" s="45"/>
      <c r="C253" s="46"/>
      <c r="D253" s="46"/>
      <c r="E253" s="39" t="s">
        <v>4937</v>
      </c>
      <c r="F253" s="46"/>
      <c r="G253" s="46"/>
      <c r="H253" s="46"/>
      <c r="I253" s="46"/>
      <c r="J253" s="48"/>
    </row>
    <row r="254">
      <c r="A254" s="37" t="s">
        <v>591</v>
      </c>
      <c r="B254" s="37">
        <v>60</v>
      </c>
      <c r="C254" s="38" t="s">
        <v>7733</v>
      </c>
      <c r="D254" s="37" t="s">
        <v>593</v>
      </c>
      <c r="E254" s="39" t="s">
        <v>7734</v>
      </c>
      <c r="F254" s="40" t="s">
        <v>604</v>
      </c>
      <c r="G254" s="41">
        <v>10</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ht="45">
      <c r="A256" s="37" t="s">
        <v>630</v>
      </c>
      <c r="B256" s="45"/>
      <c r="C256" s="46"/>
      <c r="D256" s="46"/>
      <c r="E256" s="52" t="s">
        <v>7735</v>
      </c>
      <c r="F256" s="46"/>
      <c r="G256" s="46"/>
      <c r="H256" s="46"/>
      <c r="I256" s="46"/>
      <c r="J256" s="48"/>
    </row>
    <row r="257" ht="30">
      <c r="A257" s="37" t="s">
        <v>597</v>
      </c>
      <c r="B257" s="45"/>
      <c r="C257" s="46"/>
      <c r="D257" s="46"/>
      <c r="E257" s="39" t="s">
        <v>7729</v>
      </c>
      <c r="F257" s="46"/>
      <c r="G257" s="46"/>
      <c r="H257" s="46"/>
      <c r="I257" s="46"/>
      <c r="J257" s="48"/>
    </row>
    <row r="258" ht="30">
      <c r="A258" s="37" t="s">
        <v>591</v>
      </c>
      <c r="B258" s="37">
        <v>61</v>
      </c>
      <c r="C258" s="38" t="s">
        <v>7736</v>
      </c>
      <c r="D258" s="37" t="s">
        <v>593</v>
      </c>
      <c r="E258" s="39" t="s">
        <v>7737</v>
      </c>
      <c r="F258" s="40" t="s">
        <v>639</v>
      </c>
      <c r="G258" s="41">
        <v>68.125</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ht="90">
      <c r="A260" s="37" t="s">
        <v>630</v>
      </c>
      <c r="B260" s="45"/>
      <c r="C260" s="46"/>
      <c r="D260" s="46"/>
      <c r="E260" s="52" t="s">
        <v>7738</v>
      </c>
      <c r="F260" s="46"/>
      <c r="G260" s="46"/>
      <c r="H260" s="46"/>
      <c r="I260" s="46"/>
      <c r="J260" s="48"/>
    </row>
    <row r="261" ht="60">
      <c r="A261" s="37" t="s">
        <v>597</v>
      </c>
      <c r="B261" s="45"/>
      <c r="C261" s="46"/>
      <c r="D261" s="46"/>
      <c r="E261" s="39" t="s">
        <v>7739</v>
      </c>
      <c r="F261" s="46"/>
      <c r="G261" s="46"/>
      <c r="H261" s="46"/>
      <c r="I261" s="46"/>
      <c r="J261" s="48"/>
    </row>
    <row r="262" ht="30">
      <c r="A262" s="37" t="s">
        <v>591</v>
      </c>
      <c r="B262" s="37">
        <v>62</v>
      </c>
      <c r="C262" s="38" t="s">
        <v>7740</v>
      </c>
      <c r="D262" s="37" t="s">
        <v>593</v>
      </c>
      <c r="E262" s="39" t="s">
        <v>7741</v>
      </c>
      <c r="F262" s="40" t="s">
        <v>639</v>
      </c>
      <c r="G262" s="41">
        <v>68.125</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90">
      <c r="A264" s="37" t="s">
        <v>630</v>
      </c>
      <c r="B264" s="45"/>
      <c r="C264" s="46"/>
      <c r="D264" s="46"/>
      <c r="E264" s="52" t="s">
        <v>7742</v>
      </c>
      <c r="F264" s="46"/>
      <c r="G264" s="46"/>
      <c r="H264" s="46"/>
      <c r="I264" s="46"/>
      <c r="J264" s="48"/>
    </row>
    <row r="265" ht="60">
      <c r="A265" s="37" t="s">
        <v>597</v>
      </c>
      <c r="B265" s="45"/>
      <c r="C265" s="46"/>
      <c r="D265" s="46"/>
      <c r="E265" s="39" t="s">
        <v>7739</v>
      </c>
      <c r="F265" s="46"/>
      <c r="G265" s="46"/>
      <c r="H265" s="46"/>
      <c r="I265" s="46"/>
      <c r="J265" s="48"/>
    </row>
    <row r="266" ht="30">
      <c r="A266" s="37" t="s">
        <v>591</v>
      </c>
      <c r="B266" s="37">
        <v>63</v>
      </c>
      <c r="C266" s="38" t="s">
        <v>4897</v>
      </c>
      <c r="D266" s="37" t="s">
        <v>593</v>
      </c>
      <c r="E266" s="39" t="s">
        <v>4898</v>
      </c>
      <c r="F266" s="40" t="s">
        <v>595</v>
      </c>
      <c r="G266" s="41">
        <v>490</v>
      </c>
      <c r="H266" s="42">
        <v>0</v>
      </c>
      <c r="I266" s="43">
        <f>ROUND(G266*H266,P4)</f>
        <v>0</v>
      </c>
      <c r="J266" s="37"/>
      <c r="O266" s="44">
        <f>I266*0.21</f>
        <v>0</v>
      </c>
      <c r="P266">
        <v>3</v>
      </c>
    </row>
    <row r="267">
      <c r="A267" s="37" t="s">
        <v>596</v>
      </c>
      <c r="B267" s="45"/>
      <c r="C267" s="46"/>
      <c r="D267" s="46"/>
      <c r="E267" s="47" t="s">
        <v>593</v>
      </c>
      <c r="F267" s="46"/>
      <c r="G267" s="46"/>
      <c r="H267" s="46"/>
      <c r="I267" s="46"/>
      <c r="J267" s="48"/>
    </row>
    <row r="268" ht="45">
      <c r="A268" s="37" t="s">
        <v>630</v>
      </c>
      <c r="B268" s="45"/>
      <c r="C268" s="46"/>
      <c r="D268" s="46"/>
      <c r="E268" s="52" t="s">
        <v>7743</v>
      </c>
      <c r="F268" s="46"/>
      <c r="G268" s="46"/>
      <c r="H268" s="46"/>
      <c r="I268" s="46"/>
      <c r="J268" s="48"/>
    </row>
    <row r="269" ht="60">
      <c r="A269" s="37" t="s">
        <v>597</v>
      </c>
      <c r="B269" s="45"/>
      <c r="C269" s="46"/>
      <c r="D269" s="46"/>
      <c r="E269" s="39" t="s">
        <v>4087</v>
      </c>
      <c r="F269" s="46"/>
      <c r="G269" s="46"/>
      <c r="H269" s="46"/>
      <c r="I269" s="46"/>
      <c r="J269" s="48"/>
    </row>
    <row r="270">
      <c r="A270" s="37" t="s">
        <v>591</v>
      </c>
      <c r="B270" s="37">
        <v>64</v>
      </c>
      <c r="C270" s="38" t="s">
        <v>7744</v>
      </c>
      <c r="D270" s="37" t="s">
        <v>593</v>
      </c>
      <c r="E270" s="39" t="s">
        <v>7745</v>
      </c>
      <c r="F270" s="40" t="s">
        <v>595</v>
      </c>
      <c r="G270" s="41">
        <v>2080</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ht="45">
      <c r="A272" s="37" t="s">
        <v>630</v>
      </c>
      <c r="B272" s="45"/>
      <c r="C272" s="46"/>
      <c r="D272" s="46"/>
      <c r="E272" s="52" t="s">
        <v>7746</v>
      </c>
      <c r="F272" s="46"/>
      <c r="G272" s="46"/>
      <c r="H272" s="46"/>
      <c r="I272" s="46"/>
      <c r="J272" s="48"/>
    </row>
    <row r="273" ht="60">
      <c r="A273" s="37" t="s">
        <v>597</v>
      </c>
      <c r="B273" s="45"/>
      <c r="C273" s="46"/>
      <c r="D273" s="46"/>
      <c r="E273" s="39" t="s">
        <v>7747</v>
      </c>
      <c r="F273" s="46"/>
      <c r="G273" s="46"/>
      <c r="H273" s="46"/>
      <c r="I273" s="46"/>
      <c r="J273" s="48"/>
    </row>
    <row r="274">
      <c r="A274" s="37" t="s">
        <v>591</v>
      </c>
      <c r="B274" s="37">
        <v>65</v>
      </c>
      <c r="C274" s="38" t="s">
        <v>7603</v>
      </c>
      <c r="D274" s="37" t="s">
        <v>593</v>
      </c>
      <c r="E274" s="39" t="s">
        <v>7604</v>
      </c>
      <c r="F274" s="40" t="s">
        <v>595</v>
      </c>
      <c r="G274" s="41">
        <v>45</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45">
      <c r="A276" s="37" t="s">
        <v>630</v>
      </c>
      <c r="B276" s="45"/>
      <c r="C276" s="46"/>
      <c r="D276" s="46"/>
      <c r="E276" s="52" t="s">
        <v>7748</v>
      </c>
      <c r="F276" s="46"/>
      <c r="G276" s="46"/>
      <c r="H276" s="46"/>
      <c r="I276" s="46"/>
      <c r="J276" s="48"/>
    </row>
    <row r="277" ht="30">
      <c r="A277" s="37" t="s">
        <v>597</v>
      </c>
      <c r="B277" s="45"/>
      <c r="C277" s="46"/>
      <c r="D277" s="46"/>
      <c r="E277" s="39" t="s">
        <v>4901</v>
      </c>
      <c r="F277" s="46"/>
      <c r="G277" s="46"/>
      <c r="H277" s="46"/>
      <c r="I277" s="46"/>
      <c r="J277" s="48"/>
    </row>
    <row r="278">
      <c r="A278" s="37" t="s">
        <v>591</v>
      </c>
      <c r="B278" s="37">
        <v>66</v>
      </c>
      <c r="C278" s="38" t="s">
        <v>7749</v>
      </c>
      <c r="D278" s="37" t="s">
        <v>593</v>
      </c>
      <c r="E278" s="39" t="s">
        <v>7750</v>
      </c>
      <c r="F278" s="40" t="s">
        <v>595</v>
      </c>
      <c r="G278" s="41">
        <v>565</v>
      </c>
      <c r="H278" s="42">
        <v>0</v>
      </c>
      <c r="I278" s="43">
        <f>ROUND(G278*H278,P4)</f>
        <v>0</v>
      </c>
      <c r="J278" s="37"/>
      <c r="O278" s="44">
        <f>I278*0.21</f>
        <v>0</v>
      </c>
      <c r="P278">
        <v>3</v>
      </c>
    </row>
    <row r="279">
      <c r="A279" s="37" t="s">
        <v>596</v>
      </c>
      <c r="B279" s="45"/>
      <c r="C279" s="46"/>
      <c r="D279" s="46"/>
      <c r="E279" s="47" t="s">
        <v>593</v>
      </c>
      <c r="F279" s="46"/>
      <c r="G279" s="46"/>
      <c r="H279" s="46"/>
      <c r="I279" s="46"/>
      <c r="J279" s="48"/>
    </row>
    <row r="280" ht="45">
      <c r="A280" s="37" t="s">
        <v>630</v>
      </c>
      <c r="B280" s="45"/>
      <c r="C280" s="46"/>
      <c r="D280" s="46"/>
      <c r="E280" s="52" t="s">
        <v>7751</v>
      </c>
      <c r="F280" s="46"/>
      <c r="G280" s="46"/>
      <c r="H280" s="46"/>
      <c r="I280" s="46"/>
      <c r="J280" s="48"/>
    </row>
    <row r="281" ht="45">
      <c r="A281" s="37" t="s">
        <v>597</v>
      </c>
      <c r="B281" s="45"/>
      <c r="C281" s="46"/>
      <c r="D281" s="46"/>
      <c r="E281" s="39" t="s">
        <v>4408</v>
      </c>
      <c r="F281" s="46"/>
      <c r="G281" s="46"/>
      <c r="H281" s="46"/>
      <c r="I281" s="46"/>
      <c r="J281" s="48"/>
    </row>
    <row r="282">
      <c r="A282" s="37" t="s">
        <v>591</v>
      </c>
      <c r="B282" s="37">
        <v>67</v>
      </c>
      <c r="C282" s="38" t="s">
        <v>3678</v>
      </c>
      <c r="D282" s="37" t="s">
        <v>593</v>
      </c>
      <c r="E282" s="39" t="s">
        <v>3679</v>
      </c>
      <c r="F282" s="40" t="s">
        <v>629</v>
      </c>
      <c r="G282" s="41">
        <v>39.872</v>
      </c>
      <c r="H282" s="42">
        <v>0</v>
      </c>
      <c r="I282" s="43">
        <f>ROUND(G282*H282,P4)</f>
        <v>0</v>
      </c>
      <c r="J282" s="37"/>
      <c r="O282" s="44">
        <f>I282*0.21</f>
        <v>0</v>
      </c>
      <c r="P282">
        <v>3</v>
      </c>
    </row>
    <row r="283">
      <c r="A283" s="37" t="s">
        <v>596</v>
      </c>
      <c r="B283" s="45"/>
      <c r="C283" s="46"/>
      <c r="D283" s="46"/>
      <c r="E283" s="47" t="s">
        <v>593</v>
      </c>
      <c r="F283" s="46"/>
      <c r="G283" s="46"/>
      <c r="H283" s="46"/>
      <c r="I283" s="46"/>
      <c r="J283" s="48"/>
    </row>
    <row r="284" ht="75">
      <c r="A284" s="37" t="s">
        <v>630</v>
      </c>
      <c r="B284" s="45"/>
      <c r="C284" s="46"/>
      <c r="D284" s="46"/>
      <c r="E284" s="52" t="s">
        <v>7752</v>
      </c>
      <c r="F284" s="46"/>
      <c r="G284" s="46"/>
      <c r="H284" s="46"/>
      <c r="I284" s="46"/>
      <c r="J284" s="48"/>
    </row>
    <row r="285" ht="150">
      <c r="A285" s="37" t="s">
        <v>597</v>
      </c>
      <c r="B285" s="45"/>
      <c r="C285" s="46"/>
      <c r="D285" s="46"/>
      <c r="E285" s="39" t="s">
        <v>3681</v>
      </c>
      <c r="F285" s="46"/>
      <c r="G285" s="46"/>
      <c r="H285" s="46"/>
      <c r="I285" s="46"/>
      <c r="J285" s="48"/>
    </row>
    <row r="286">
      <c r="A286" s="37" t="s">
        <v>591</v>
      </c>
      <c r="B286" s="37">
        <v>68</v>
      </c>
      <c r="C286" s="38" t="s">
        <v>4711</v>
      </c>
      <c r="D286" s="37" t="s">
        <v>593</v>
      </c>
      <c r="E286" s="39" t="s">
        <v>4712</v>
      </c>
      <c r="F286" s="40" t="s">
        <v>629</v>
      </c>
      <c r="G286" s="41">
        <v>18.736000000000001</v>
      </c>
      <c r="H286" s="42">
        <v>0</v>
      </c>
      <c r="I286" s="43">
        <f>ROUND(G286*H286,P4)</f>
        <v>0</v>
      </c>
      <c r="J286" s="37"/>
      <c r="O286" s="44">
        <f>I286*0.21</f>
        <v>0</v>
      </c>
      <c r="P286">
        <v>3</v>
      </c>
    </row>
    <row r="287">
      <c r="A287" s="37" t="s">
        <v>596</v>
      </c>
      <c r="B287" s="45"/>
      <c r="C287" s="46"/>
      <c r="D287" s="46"/>
      <c r="E287" s="47" t="s">
        <v>593</v>
      </c>
      <c r="F287" s="46"/>
      <c r="G287" s="46"/>
      <c r="H287" s="46"/>
      <c r="I287" s="46"/>
      <c r="J287" s="48"/>
    </row>
    <row r="288" ht="45">
      <c r="A288" s="37" t="s">
        <v>630</v>
      </c>
      <c r="B288" s="45"/>
      <c r="C288" s="46"/>
      <c r="D288" s="46"/>
      <c r="E288" s="52" t="s">
        <v>7753</v>
      </c>
      <c r="F288" s="46"/>
      <c r="G288" s="46"/>
      <c r="H288" s="46"/>
      <c r="I288" s="46"/>
      <c r="J288" s="48"/>
    </row>
    <row r="289" ht="150">
      <c r="A289" s="37" t="s">
        <v>597</v>
      </c>
      <c r="B289" s="45"/>
      <c r="C289" s="46"/>
      <c r="D289" s="46"/>
      <c r="E289" s="39" t="s">
        <v>3681</v>
      </c>
      <c r="F289" s="46"/>
      <c r="G289" s="46"/>
      <c r="H289" s="46"/>
      <c r="I289" s="46"/>
      <c r="J289" s="48"/>
    </row>
    <row r="290">
      <c r="A290" s="37" t="s">
        <v>591</v>
      </c>
      <c r="B290" s="37">
        <v>69</v>
      </c>
      <c r="C290" s="38" t="s">
        <v>7754</v>
      </c>
      <c r="D290" s="37" t="s">
        <v>593</v>
      </c>
      <c r="E290" s="39" t="s">
        <v>7755</v>
      </c>
      <c r="F290" s="40" t="s">
        <v>604</v>
      </c>
      <c r="G290" s="41">
        <v>2</v>
      </c>
      <c r="H290" s="42">
        <v>0</v>
      </c>
      <c r="I290" s="43">
        <f>ROUND(G290*H290,P4)</f>
        <v>0</v>
      </c>
      <c r="J290" s="37"/>
      <c r="O290" s="44">
        <f>I290*0.21</f>
        <v>0</v>
      </c>
      <c r="P290">
        <v>3</v>
      </c>
    </row>
    <row r="291">
      <c r="A291" s="37" t="s">
        <v>596</v>
      </c>
      <c r="B291" s="45"/>
      <c r="C291" s="46"/>
      <c r="D291" s="46"/>
      <c r="E291" s="47" t="s">
        <v>593</v>
      </c>
      <c r="F291" s="46"/>
      <c r="G291" s="46"/>
      <c r="H291" s="46"/>
      <c r="I291" s="46"/>
      <c r="J291" s="48"/>
    </row>
    <row r="292" ht="45">
      <c r="A292" s="37" t="s">
        <v>630</v>
      </c>
      <c r="B292" s="45"/>
      <c r="C292" s="46"/>
      <c r="D292" s="46"/>
      <c r="E292" s="52" t="s">
        <v>7756</v>
      </c>
      <c r="F292" s="46"/>
      <c r="G292" s="46"/>
      <c r="H292" s="46"/>
      <c r="I292" s="46"/>
      <c r="J292" s="48"/>
    </row>
    <row r="293" ht="150">
      <c r="A293" s="37" t="s">
        <v>597</v>
      </c>
      <c r="B293" s="45"/>
      <c r="C293" s="46"/>
      <c r="D293" s="46"/>
      <c r="E293" s="39" t="s">
        <v>4739</v>
      </c>
      <c r="F293" s="46"/>
      <c r="G293" s="46"/>
      <c r="H293" s="46"/>
      <c r="I293" s="46"/>
      <c r="J293" s="48"/>
    </row>
    <row r="294">
      <c r="A294" s="37" t="s">
        <v>591</v>
      </c>
      <c r="B294" s="37">
        <v>70</v>
      </c>
      <c r="C294" s="38" t="s">
        <v>7757</v>
      </c>
      <c r="D294" s="37" t="s">
        <v>593</v>
      </c>
      <c r="E294" s="39" t="s">
        <v>7758</v>
      </c>
      <c r="F294" s="40" t="s">
        <v>595</v>
      </c>
      <c r="G294" s="41">
        <v>4</v>
      </c>
      <c r="H294" s="42">
        <v>0</v>
      </c>
      <c r="I294" s="43">
        <f>ROUND(G294*H294,P4)</f>
        <v>0</v>
      </c>
      <c r="J294" s="37"/>
      <c r="O294" s="44">
        <f>I294*0.21</f>
        <v>0</v>
      </c>
      <c r="P294">
        <v>3</v>
      </c>
    </row>
    <row r="295">
      <c r="A295" s="37" t="s">
        <v>596</v>
      </c>
      <c r="B295" s="45"/>
      <c r="C295" s="46"/>
      <c r="D295" s="46"/>
      <c r="E295" s="47" t="s">
        <v>593</v>
      </c>
      <c r="F295" s="46"/>
      <c r="G295" s="46"/>
      <c r="H295" s="46"/>
      <c r="I295" s="46"/>
      <c r="J295" s="48"/>
    </row>
    <row r="296" ht="45">
      <c r="A296" s="37" t="s">
        <v>630</v>
      </c>
      <c r="B296" s="45"/>
      <c r="C296" s="46"/>
      <c r="D296" s="46"/>
      <c r="E296" s="52" t="s">
        <v>7759</v>
      </c>
      <c r="F296" s="46"/>
      <c r="G296" s="46"/>
      <c r="H296" s="46"/>
      <c r="I296" s="46"/>
      <c r="J296" s="48"/>
    </row>
    <row r="297" ht="105">
      <c r="A297" s="37" t="s">
        <v>597</v>
      </c>
      <c r="B297" s="45"/>
      <c r="C297" s="46"/>
      <c r="D297" s="46"/>
      <c r="E297" s="39" t="s">
        <v>4799</v>
      </c>
      <c r="F297" s="46"/>
      <c r="G297" s="46"/>
      <c r="H297" s="46"/>
      <c r="I297" s="46"/>
      <c r="J297" s="48"/>
    </row>
    <row r="298">
      <c r="A298" s="37" t="s">
        <v>591</v>
      </c>
      <c r="B298" s="37">
        <v>71</v>
      </c>
      <c r="C298" s="38" t="s">
        <v>7760</v>
      </c>
      <c r="D298" s="37" t="s">
        <v>593</v>
      </c>
      <c r="E298" s="39" t="s">
        <v>7609</v>
      </c>
      <c r="F298" s="40" t="s">
        <v>1559</v>
      </c>
      <c r="G298" s="41">
        <v>1</v>
      </c>
      <c r="H298" s="42">
        <v>0</v>
      </c>
      <c r="I298" s="43">
        <f>ROUND(G298*H298,P4)</f>
        <v>0</v>
      </c>
      <c r="J298" s="37"/>
      <c r="O298" s="44">
        <f>I298*0.21</f>
        <v>0</v>
      </c>
      <c r="P298">
        <v>3</v>
      </c>
    </row>
    <row r="299">
      <c r="A299" s="37" t="s">
        <v>596</v>
      </c>
      <c r="B299" s="45"/>
      <c r="C299" s="46"/>
      <c r="D299" s="46"/>
      <c r="E299" s="39" t="s">
        <v>7609</v>
      </c>
      <c r="F299" s="46"/>
      <c r="G299" s="46"/>
      <c r="H299" s="46"/>
      <c r="I299" s="46"/>
      <c r="J299" s="48"/>
    </row>
    <row r="300" ht="120">
      <c r="A300" s="37" t="s">
        <v>630</v>
      </c>
      <c r="B300" s="45"/>
      <c r="C300" s="46"/>
      <c r="D300" s="46"/>
      <c r="E300" s="52" t="s">
        <v>7610</v>
      </c>
      <c r="F300" s="46"/>
      <c r="G300" s="46"/>
      <c r="H300" s="46"/>
      <c r="I300" s="46"/>
      <c r="J300" s="48"/>
    </row>
    <row r="301" ht="45">
      <c r="A301" s="37" t="s">
        <v>597</v>
      </c>
      <c r="B301" s="45"/>
      <c r="C301" s="46"/>
      <c r="D301" s="46"/>
      <c r="E301" s="39" t="s">
        <v>7611</v>
      </c>
      <c r="F301" s="46"/>
      <c r="G301" s="46"/>
      <c r="H301" s="46"/>
      <c r="I301" s="46"/>
      <c r="J301" s="48"/>
    </row>
    <row r="302">
      <c r="A302" s="37" t="s">
        <v>591</v>
      </c>
      <c r="B302" s="37">
        <v>72</v>
      </c>
      <c r="C302" s="38" t="s">
        <v>7761</v>
      </c>
      <c r="D302" s="37" t="s">
        <v>593</v>
      </c>
      <c r="E302" s="39" t="s">
        <v>7613</v>
      </c>
      <c r="F302" s="40" t="s">
        <v>1559</v>
      </c>
      <c r="G302" s="41">
        <v>1</v>
      </c>
      <c r="H302" s="42">
        <v>0</v>
      </c>
      <c r="I302" s="43">
        <f>ROUND(G302*H302,P4)</f>
        <v>0</v>
      </c>
      <c r="J302" s="37"/>
      <c r="O302" s="44">
        <f>I302*0.21</f>
        <v>0</v>
      </c>
      <c r="P302">
        <v>3</v>
      </c>
    </row>
    <row r="303">
      <c r="A303" s="37" t="s">
        <v>596</v>
      </c>
      <c r="B303" s="45"/>
      <c r="C303" s="46"/>
      <c r="D303" s="46"/>
      <c r="E303" s="39" t="s">
        <v>7613</v>
      </c>
      <c r="F303" s="46"/>
      <c r="G303" s="46"/>
      <c r="H303" s="46"/>
      <c r="I303" s="46"/>
      <c r="J303" s="48"/>
    </row>
    <row r="304">
      <c r="A304" s="37" t="s">
        <v>597</v>
      </c>
      <c r="B304" s="45"/>
      <c r="C304" s="46"/>
      <c r="D304" s="46"/>
      <c r="E304" s="47" t="s">
        <v>593</v>
      </c>
      <c r="F304" s="46"/>
      <c r="G304" s="46"/>
      <c r="H304" s="46"/>
      <c r="I304" s="46"/>
      <c r="J304" s="48"/>
    </row>
    <row r="305">
      <c r="A305" s="31" t="s">
        <v>589</v>
      </c>
      <c r="B305" s="32"/>
      <c r="C305" s="33" t="s">
        <v>946</v>
      </c>
      <c r="D305" s="34"/>
      <c r="E305" s="31" t="s">
        <v>947</v>
      </c>
      <c r="F305" s="34"/>
      <c r="G305" s="34"/>
      <c r="H305" s="34"/>
      <c r="I305" s="35">
        <f>SUMIFS(I306:I325,A306:A325,"P")</f>
        <v>0</v>
      </c>
      <c r="J305" s="36"/>
    </row>
    <row r="306" ht="45">
      <c r="A306" s="37" t="s">
        <v>591</v>
      </c>
      <c r="B306" s="37">
        <v>73</v>
      </c>
      <c r="C306" s="38" t="s">
        <v>1574</v>
      </c>
      <c r="D306" s="37" t="s">
        <v>1575</v>
      </c>
      <c r="E306" s="39" t="s">
        <v>1576</v>
      </c>
      <c r="F306" s="40" t="s">
        <v>951</v>
      </c>
      <c r="G306" s="41">
        <v>525.61599999999999</v>
      </c>
      <c r="H306" s="42">
        <v>0</v>
      </c>
      <c r="I306" s="43">
        <f>ROUND(G306*H306,P4)</f>
        <v>0</v>
      </c>
      <c r="J306" s="37"/>
      <c r="O306" s="44">
        <f>I306*0.21</f>
        <v>0</v>
      </c>
      <c r="P306">
        <v>3</v>
      </c>
    </row>
    <row r="307">
      <c r="A307" s="37" t="s">
        <v>596</v>
      </c>
      <c r="B307" s="45"/>
      <c r="C307" s="46"/>
      <c r="D307" s="46"/>
      <c r="E307" s="39" t="s">
        <v>952</v>
      </c>
      <c r="F307" s="46"/>
      <c r="G307" s="46"/>
      <c r="H307" s="46"/>
      <c r="I307" s="46"/>
      <c r="J307" s="48"/>
    </row>
    <row r="308" ht="165">
      <c r="A308" s="37" t="s">
        <v>630</v>
      </c>
      <c r="B308" s="45"/>
      <c r="C308" s="46"/>
      <c r="D308" s="46"/>
      <c r="E308" s="52" t="s">
        <v>7762</v>
      </c>
      <c r="F308" s="46"/>
      <c r="G308" s="46"/>
      <c r="H308" s="46"/>
      <c r="I308" s="46"/>
      <c r="J308" s="48"/>
    </row>
    <row r="309" ht="120">
      <c r="A309" s="37" t="s">
        <v>597</v>
      </c>
      <c r="B309" s="45"/>
      <c r="C309" s="46"/>
      <c r="D309" s="46"/>
      <c r="E309" s="39" t="s">
        <v>954</v>
      </c>
      <c r="F309" s="46"/>
      <c r="G309" s="46"/>
      <c r="H309" s="46"/>
      <c r="I309" s="46"/>
      <c r="J309" s="48"/>
    </row>
    <row r="310" ht="60">
      <c r="A310" s="37" t="s">
        <v>591</v>
      </c>
      <c r="B310" s="37">
        <v>74</v>
      </c>
      <c r="C310" s="38" t="s">
        <v>1977</v>
      </c>
      <c r="D310" s="37" t="s">
        <v>1978</v>
      </c>
      <c r="E310" s="39" t="s">
        <v>1979</v>
      </c>
      <c r="F310" s="40" t="s">
        <v>951</v>
      </c>
      <c r="G310" s="41">
        <v>380.23000000000002</v>
      </c>
      <c r="H310" s="42">
        <v>0</v>
      </c>
      <c r="I310" s="43">
        <f>ROUND(G310*H310,P4)</f>
        <v>0</v>
      </c>
      <c r="J310" s="37"/>
      <c r="O310" s="44">
        <f>I310*0.21</f>
        <v>0</v>
      </c>
      <c r="P310">
        <v>3</v>
      </c>
    </row>
    <row r="311">
      <c r="A311" s="37" t="s">
        <v>596</v>
      </c>
      <c r="B311" s="45"/>
      <c r="C311" s="46"/>
      <c r="D311" s="46"/>
      <c r="E311" s="39" t="s">
        <v>952</v>
      </c>
      <c r="F311" s="46"/>
      <c r="G311" s="46"/>
      <c r="H311" s="46"/>
      <c r="I311" s="46"/>
      <c r="J311" s="48"/>
    </row>
    <row r="312" ht="225">
      <c r="A312" s="37" t="s">
        <v>630</v>
      </c>
      <c r="B312" s="45"/>
      <c r="C312" s="46"/>
      <c r="D312" s="46"/>
      <c r="E312" s="52" t="s">
        <v>7763</v>
      </c>
      <c r="F312" s="46"/>
      <c r="G312" s="46"/>
      <c r="H312" s="46"/>
      <c r="I312" s="46"/>
      <c r="J312" s="48"/>
    </row>
    <row r="313">
      <c r="A313" s="37" t="s">
        <v>597</v>
      </c>
      <c r="B313" s="45"/>
      <c r="C313" s="46"/>
      <c r="D313" s="46"/>
      <c r="E313" s="47" t="s">
        <v>593</v>
      </c>
      <c r="F313" s="46"/>
      <c r="G313" s="46"/>
      <c r="H313" s="46"/>
      <c r="I313" s="46"/>
      <c r="J313" s="48"/>
    </row>
    <row r="314" ht="45">
      <c r="A314" s="37" t="s">
        <v>591</v>
      </c>
      <c r="B314" s="37">
        <v>75</v>
      </c>
      <c r="C314" s="38" t="s">
        <v>4716</v>
      </c>
      <c r="D314" s="37" t="s">
        <v>4717</v>
      </c>
      <c r="E314" s="39" t="s">
        <v>4718</v>
      </c>
      <c r="F314" s="40" t="s">
        <v>951</v>
      </c>
      <c r="G314" s="41">
        <v>12248.374</v>
      </c>
      <c r="H314" s="42">
        <v>0</v>
      </c>
      <c r="I314" s="43">
        <f>ROUND(G314*H314,P4)</f>
        <v>0</v>
      </c>
      <c r="J314" s="37"/>
      <c r="O314" s="44">
        <f>I314*0.21</f>
        <v>0</v>
      </c>
      <c r="P314">
        <v>3</v>
      </c>
    </row>
    <row r="315">
      <c r="A315" s="37" t="s">
        <v>596</v>
      </c>
      <c r="B315" s="45"/>
      <c r="C315" s="46"/>
      <c r="D315" s="46"/>
      <c r="E315" s="39" t="s">
        <v>952</v>
      </c>
      <c r="F315" s="46"/>
      <c r="G315" s="46"/>
      <c r="H315" s="46"/>
      <c r="I315" s="46"/>
      <c r="J315" s="48"/>
    </row>
    <row r="316" ht="135">
      <c r="A316" s="37" t="s">
        <v>630</v>
      </c>
      <c r="B316" s="45"/>
      <c r="C316" s="46"/>
      <c r="D316" s="46"/>
      <c r="E316" s="52" t="s">
        <v>7764</v>
      </c>
      <c r="F316" s="46"/>
      <c r="G316" s="46"/>
      <c r="H316" s="46"/>
      <c r="I316" s="46"/>
      <c r="J316" s="48"/>
    </row>
    <row r="317">
      <c r="A317" s="37" t="s">
        <v>597</v>
      </c>
      <c r="B317" s="45"/>
      <c r="C317" s="46"/>
      <c r="D317" s="46"/>
      <c r="E317" s="47" t="s">
        <v>593</v>
      </c>
      <c r="F317" s="46"/>
      <c r="G317" s="46"/>
      <c r="H317" s="46"/>
      <c r="I317" s="46"/>
      <c r="J317" s="48"/>
    </row>
    <row r="318" ht="45">
      <c r="A318" s="37" t="s">
        <v>591</v>
      </c>
      <c r="B318" s="37">
        <v>76</v>
      </c>
      <c r="C318" s="38" t="s">
        <v>7765</v>
      </c>
      <c r="D318" s="37" t="s">
        <v>7766</v>
      </c>
      <c r="E318" s="39" t="s">
        <v>7767</v>
      </c>
      <c r="F318" s="40" t="s">
        <v>951</v>
      </c>
      <c r="G318" s="41">
        <v>876.14999999999998</v>
      </c>
      <c r="H318" s="42">
        <v>0</v>
      </c>
      <c r="I318" s="43">
        <f>ROUND(G318*H318,P4)</f>
        <v>0</v>
      </c>
      <c r="J318" s="37"/>
      <c r="O318" s="44">
        <f>I318*0.21</f>
        <v>0</v>
      </c>
      <c r="P318">
        <v>3</v>
      </c>
    </row>
    <row r="319">
      <c r="A319" s="37" t="s">
        <v>596</v>
      </c>
      <c r="B319" s="45"/>
      <c r="C319" s="46"/>
      <c r="D319" s="46"/>
      <c r="E319" s="39" t="s">
        <v>952</v>
      </c>
      <c r="F319" s="46"/>
      <c r="G319" s="46"/>
      <c r="H319" s="46"/>
      <c r="I319" s="46"/>
      <c r="J319" s="48"/>
    </row>
    <row r="320" ht="75">
      <c r="A320" s="37" t="s">
        <v>630</v>
      </c>
      <c r="B320" s="45"/>
      <c r="C320" s="46"/>
      <c r="D320" s="46"/>
      <c r="E320" s="52" t="s">
        <v>7768</v>
      </c>
      <c r="F320" s="46"/>
      <c r="G320" s="46"/>
      <c r="H320" s="46"/>
      <c r="I320" s="46"/>
      <c r="J320" s="48"/>
    </row>
    <row r="321">
      <c r="A321" s="37" t="s">
        <v>597</v>
      </c>
      <c r="B321" s="45"/>
      <c r="C321" s="46"/>
      <c r="D321" s="46"/>
      <c r="E321" s="47" t="s">
        <v>593</v>
      </c>
      <c r="F321" s="46"/>
      <c r="G321" s="46"/>
      <c r="H321" s="46"/>
      <c r="I321" s="46"/>
      <c r="J321" s="48"/>
    </row>
    <row r="322" ht="45">
      <c r="A322" s="37" t="s">
        <v>591</v>
      </c>
      <c r="B322" s="37">
        <v>77</v>
      </c>
      <c r="C322" s="38" t="s">
        <v>3717</v>
      </c>
      <c r="D322" s="37" t="s">
        <v>3718</v>
      </c>
      <c r="E322" s="39" t="s">
        <v>3719</v>
      </c>
      <c r="F322" s="40" t="s">
        <v>951</v>
      </c>
      <c r="G322" s="41">
        <v>446.822</v>
      </c>
      <c r="H322" s="42">
        <v>0</v>
      </c>
      <c r="I322" s="43">
        <f>ROUND(G322*H322,P4)</f>
        <v>0</v>
      </c>
      <c r="J322" s="37"/>
      <c r="O322" s="44">
        <f>I322*0</f>
        <v>0</v>
      </c>
      <c r="P322">
        <v>1</v>
      </c>
    </row>
    <row r="323">
      <c r="A323" s="37" t="s">
        <v>596</v>
      </c>
      <c r="B323" s="45"/>
      <c r="C323" s="46"/>
      <c r="D323" s="46"/>
      <c r="E323" s="39" t="s">
        <v>952</v>
      </c>
      <c r="F323" s="46"/>
      <c r="G323" s="46"/>
      <c r="H323" s="46"/>
      <c r="I323" s="46"/>
      <c r="J323" s="48"/>
    </row>
    <row r="324" ht="30">
      <c r="A324" s="37" t="s">
        <v>630</v>
      </c>
      <c r="B324" s="45"/>
      <c r="C324" s="46"/>
      <c r="D324" s="46"/>
      <c r="E324" s="52" t="s">
        <v>7769</v>
      </c>
      <c r="F324" s="46"/>
      <c r="G324" s="46"/>
      <c r="H324" s="46"/>
      <c r="I324" s="46"/>
      <c r="J324" s="48"/>
    </row>
    <row r="325" ht="135">
      <c r="A325" s="37" t="s">
        <v>597</v>
      </c>
      <c r="B325" s="49"/>
      <c r="C325" s="50"/>
      <c r="D325" s="50"/>
      <c r="E325" s="39" t="s">
        <v>2578</v>
      </c>
      <c r="F325" s="50"/>
      <c r="G325" s="50"/>
      <c r="H325" s="50"/>
      <c r="I325" s="50"/>
      <c r="J325" s="51"/>
    </row>
  </sheetData>
  <sheetProtection sheet="1" objects="1" scenarios="1" spinCount="100000" saltValue="LHz8dYRGxa1GUL2Qvgy2hcuCHFKMWLOIDjCAk/eWoxF3qaWJzWDWQFDG79Bke8gbXtQiJO+DpAezf5Axa82mLg==" hashValue="mjHIexq4vcRVpQM1AI4IISqAd2x6i9DdgbcYCyV3W0oM1jhUePsJtYYgSgrLJ7w37nvFAXUY51A1KfFJcYYW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7770</v>
      </c>
      <c r="I3" s="25">
        <f>SUMIFS(I12:I88,A12:A88,"SD")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7619</v>
      </c>
      <c r="D7" s="22"/>
      <c r="E7" s="23" t="s">
        <v>330</v>
      </c>
      <c r="F7" s="17"/>
      <c r="G7" s="17"/>
      <c r="H7" s="17"/>
      <c r="I7" s="17"/>
      <c r="J7" s="19"/>
    </row>
    <row r="8" ht="30">
      <c r="A8" s="3" t="s">
        <v>1343</v>
      </c>
      <c r="B8" s="20" t="s">
        <v>577</v>
      </c>
      <c r="C8" s="21" t="s">
        <v>7770</v>
      </c>
      <c r="D8" s="22"/>
      <c r="E8" s="23" t="s">
        <v>333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SUMIFS(I13:I32,A13:A32,"P")</f>
        <v>0</v>
      </c>
      <c r="J12" s="36"/>
    </row>
    <row r="13">
      <c r="A13" s="37" t="s">
        <v>591</v>
      </c>
      <c r="B13" s="37">
        <v>1</v>
      </c>
      <c r="C13" s="38" t="s">
        <v>4265</v>
      </c>
      <c r="D13" s="37" t="s">
        <v>593</v>
      </c>
      <c r="E13" s="39" t="s">
        <v>4266</v>
      </c>
      <c r="F13" s="40" t="s">
        <v>629</v>
      </c>
      <c r="G13" s="41">
        <v>51</v>
      </c>
      <c r="H13" s="42">
        <v>0</v>
      </c>
      <c r="I13" s="43">
        <f>ROUND(G13*H13,P4)</f>
        <v>0</v>
      </c>
      <c r="J13" s="37"/>
      <c r="O13" s="44">
        <f>I13*0.21</f>
        <v>0</v>
      </c>
      <c r="P13">
        <v>3</v>
      </c>
    </row>
    <row r="14">
      <c r="A14" s="37" t="s">
        <v>596</v>
      </c>
      <c r="B14" s="45"/>
      <c r="C14" s="46"/>
      <c r="D14" s="46"/>
      <c r="E14" s="47" t="s">
        <v>593</v>
      </c>
      <c r="F14" s="46"/>
      <c r="G14" s="46"/>
      <c r="H14" s="46"/>
      <c r="I14" s="46"/>
      <c r="J14" s="48"/>
    </row>
    <row r="15" ht="60">
      <c r="A15" s="37" t="s">
        <v>630</v>
      </c>
      <c r="B15" s="45"/>
      <c r="C15" s="46"/>
      <c r="D15" s="46"/>
      <c r="E15" s="52" t="s">
        <v>7771</v>
      </c>
      <c r="F15" s="46"/>
      <c r="G15" s="46"/>
      <c r="H15" s="46"/>
      <c r="I15" s="46"/>
      <c r="J15" s="48"/>
    </row>
    <row r="16" ht="409.5">
      <c r="A16" s="37" t="s">
        <v>597</v>
      </c>
      <c r="B16" s="45"/>
      <c r="C16" s="46"/>
      <c r="D16" s="46"/>
      <c r="E16" s="39" t="s">
        <v>3690</v>
      </c>
      <c r="F16" s="46"/>
      <c r="G16" s="46"/>
      <c r="H16" s="46"/>
      <c r="I16" s="46"/>
      <c r="J16" s="48"/>
    </row>
    <row r="17">
      <c r="A17" s="37" t="s">
        <v>591</v>
      </c>
      <c r="B17" s="37">
        <v>2</v>
      </c>
      <c r="C17" s="38" t="s">
        <v>7551</v>
      </c>
      <c r="D17" s="37" t="s">
        <v>593</v>
      </c>
      <c r="E17" s="39" t="s">
        <v>7552</v>
      </c>
      <c r="F17" s="40" t="s">
        <v>2049</v>
      </c>
      <c r="G17" s="41">
        <v>765</v>
      </c>
      <c r="H17" s="42">
        <v>0</v>
      </c>
      <c r="I17" s="43">
        <f>ROUND(G17*H17,P4)</f>
        <v>0</v>
      </c>
      <c r="J17" s="37"/>
      <c r="O17" s="44">
        <f>I17*0.21</f>
        <v>0</v>
      </c>
      <c r="P17">
        <v>3</v>
      </c>
    </row>
    <row r="18">
      <c r="A18" s="37" t="s">
        <v>596</v>
      </c>
      <c r="B18" s="45"/>
      <c r="C18" s="46"/>
      <c r="D18" s="46"/>
      <c r="E18" s="47" t="s">
        <v>593</v>
      </c>
      <c r="F18" s="46"/>
      <c r="G18" s="46"/>
      <c r="H18" s="46"/>
      <c r="I18" s="46"/>
      <c r="J18" s="48"/>
    </row>
    <row r="19" ht="60">
      <c r="A19" s="37" t="s">
        <v>630</v>
      </c>
      <c r="B19" s="45"/>
      <c r="C19" s="46"/>
      <c r="D19" s="46"/>
      <c r="E19" s="52" t="s">
        <v>7772</v>
      </c>
      <c r="F19" s="46"/>
      <c r="G19" s="46"/>
      <c r="H19" s="46"/>
      <c r="I19" s="46"/>
      <c r="J19" s="48"/>
    </row>
    <row r="20" ht="30">
      <c r="A20" s="37" t="s">
        <v>597</v>
      </c>
      <c r="B20" s="45"/>
      <c r="C20" s="46"/>
      <c r="D20" s="46"/>
      <c r="E20" s="39" t="s">
        <v>2051</v>
      </c>
      <c r="F20" s="46"/>
      <c r="G20" s="46"/>
      <c r="H20" s="46"/>
      <c r="I20" s="46"/>
      <c r="J20" s="48"/>
    </row>
    <row r="21">
      <c r="A21" s="37" t="s">
        <v>591</v>
      </c>
      <c r="B21" s="37">
        <v>3</v>
      </c>
      <c r="C21" s="38" t="s">
        <v>2562</v>
      </c>
      <c r="D21" s="37" t="s">
        <v>593</v>
      </c>
      <c r="E21" s="39" t="s">
        <v>2563</v>
      </c>
      <c r="F21" s="40" t="s">
        <v>629</v>
      </c>
      <c r="G21" s="41">
        <v>68</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7773</v>
      </c>
      <c r="F23" s="46"/>
      <c r="G23" s="46"/>
      <c r="H23" s="46"/>
      <c r="I23" s="46"/>
      <c r="J23" s="48"/>
    </row>
    <row r="24" ht="405">
      <c r="A24" s="37" t="s">
        <v>597</v>
      </c>
      <c r="B24" s="45"/>
      <c r="C24" s="46"/>
      <c r="D24" s="46"/>
      <c r="E24" s="39" t="s">
        <v>2535</v>
      </c>
      <c r="F24" s="46"/>
      <c r="G24" s="46"/>
      <c r="H24" s="46"/>
      <c r="I24" s="46"/>
      <c r="J24" s="48"/>
    </row>
    <row r="25">
      <c r="A25" s="37" t="s">
        <v>591</v>
      </c>
      <c r="B25" s="37">
        <v>4</v>
      </c>
      <c r="C25" s="38" t="s">
        <v>7774</v>
      </c>
      <c r="D25" s="37" t="s">
        <v>593</v>
      </c>
      <c r="E25" s="39" t="s">
        <v>7775</v>
      </c>
      <c r="F25" s="40" t="s">
        <v>2049</v>
      </c>
      <c r="G25" s="41">
        <v>765</v>
      </c>
      <c r="H25" s="42">
        <v>0</v>
      </c>
      <c r="I25" s="43">
        <f>ROUND(G25*H25,P4)</f>
        <v>0</v>
      </c>
      <c r="J25" s="37"/>
      <c r="O25" s="44">
        <f>I25*0.21</f>
        <v>0</v>
      </c>
      <c r="P25">
        <v>3</v>
      </c>
    </row>
    <row r="26">
      <c r="A26" s="37" t="s">
        <v>596</v>
      </c>
      <c r="B26" s="45"/>
      <c r="C26" s="46"/>
      <c r="D26" s="46"/>
      <c r="E26" s="47" t="s">
        <v>593</v>
      </c>
      <c r="F26" s="46"/>
      <c r="G26" s="46"/>
      <c r="H26" s="46"/>
      <c r="I26" s="46"/>
      <c r="J26" s="48"/>
    </row>
    <row r="27" ht="30">
      <c r="A27" s="37" t="s">
        <v>630</v>
      </c>
      <c r="B27" s="45"/>
      <c r="C27" s="46"/>
      <c r="D27" s="46"/>
      <c r="E27" s="52" t="s">
        <v>7776</v>
      </c>
      <c r="F27" s="46"/>
      <c r="G27" s="46"/>
      <c r="H27" s="46"/>
      <c r="I27" s="46"/>
      <c r="J27" s="48"/>
    </row>
    <row r="28" ht="30">
      <c r="A28" s="37" t="s">
        <v>597</v>
      </c>
      <c r="B28" s="45"/>
      <c r="C28" s="46"/>
      <c r="D28" s="46"/>
      <c r="E28" s="39" t="s">
        <v>2051</v>
      </c>
      <c r="F28" s="46"/>
      <c r="G28" s="46"/>
      <c r="H28" s="46"/>
      <c r="I28" s="46"/>
      <c r="J28" s="48"/>
    </row>
    <row r="29">
      <c r="A29" s="37" t="s">
        <v>591</v>
      </c>
      <c r="B29" s="37">
        <v>5</v>
      </c>
      <c r="C29" s="38" t="s">
        <v>633</v>
      </c>
      <c r="D29" s="37" t="s">
        <v>593</v>
      </c>
      <c r="E29" s="39" t="s">
        <v>634</v>
      </c>
      <c r="F29" s="40" t="s">
        <v>629</v>
      </c>
      <c r="G29" s="41">
        <v>51</v>
      </c>
      <c r="H29" s="42">
        <v>0</v>
      </c>
      <c r="I29" s="43">
        <f>ROUND(G29*H29,P4)</f>
        <v>0</v>
      </c>
      <c r="J29" s="37"/>
      <c r="O29" s="44">
        <f>I29*0.21</f>
        <v>0</v>
      </c>
      <c r="P29">
        <v>3</v>
      </c>
    </row>
    <row r="30">
      <c r="A30" s="37" t="s">
        <v>596</v>
      </c>
      <c r="B30" s="45"/>
      <c r="C30" s="46"/>
      <c r="D30" s="46"/>
      <c r="E30" s="47" t="s">
        <v>593</v>
      </c>
      <c r="F30" s="46"/>
      <c r="G30" s="46"/>
      <c r="H30" s="46"/>
      <c r="I30" s="46"/>
      <c r="J30" s="48"/>
    </row>
    <row r="31" ht="60">
      <c r="A31" s="37" t="s">
        <v>630</v>
      </c>
      <c r="B31" s="45"/>
      <c r="C31" s="46"/>
      <c r="D31" s="46"/>
      <c r="E31" s="52" t="s">
        <v>7777</v>
      </c>
      <c r="F31" s="46"/>
      <c r="G31" s="46"/>
      <c r="H31" s="46"/>
      <c r="I31" s="46"/>
      <c r="J31" s="48"/>
    </row>
    <row r="32" ht="300">
      <c r="A32" s="37" t="s">
        <v>597</v>
      </c>
      <c r="B32" s="45"/>
      <c r="C32" s="46"/>
      <c r="D32" s="46"/>
      <c r="E32" s="39" t="s">
        <v>636</v>
      </c>
      <c r="F32" s="46"/>
      <c r="G32" s="46"/>
      <c r="H32" s="46"/>
      <c r="I32" s="46"/>
      <c r="J32" s="48"/>
    </row>
    <row r="33">
      <c r="A33" s="31" t="s">
        <v>589</v>
      </c>
      <c r="B33" s="32"/>
      <c r="C33" s="33" t="s">
        <v>641</v>
      </c>
      <c r="D33" s="34"/>
      <c r="E33" s="31" t="s">
        <v>3505</v>
      </c>
      <c r="F33" s="34"/>
      <c r="G33" s="34"/>
      <c r="H33" s="34"/>
      <c r="I33" s="35">
        <f>SUMIFS(I34:I37,A34:A37,"P")</f>
        <v>0</v>
      </c>
      <c r="J33" s="36"/>
    </row>
    <row r="34">
      <c r="A34" s="37" t="s">
        <v>591</v>
      </c>
      <c r="B34" s="37">
        <v>6</v>
      </c>
      <c r="C34" s="38" t="s">
        <v>7778</v>
      </c>
      <c r="D34" s="37" t="s">
        <v>593</v>
      </c>
      <c r="E34" s="39" t="s">
        <v>7779</v>
      </c>
      <c r="F34" s="40" t="s">
        <v>639</v>
      </c>
      <c r="G34" s="41">
        <v>78</v>
      </c>
      <c r="H34" s="42">
        <v>0</v>
      </c>
      <c r="I34" s="43">
        <f>ROUND(G34*H34,P4)</f>
        <v>0</v>
      </c>
      <c r="J34" s="37"/>
      <c r="O34" s="44">
        <f>I34*0.21</f>
        <v>0</v>
      </c>
      <c r="P34">
        <v>3</v>
      </c>
    </row>
    <row r="35">
      <c r="A35" s="37" t="s">
        <v>596</v>
      </c>
      <c r="B35" s="45"/>
      <c r="C35" s="46"/>
      <c r="D35" s="46"/>
      <c r="E35" s="47" t="s">
        <v>593</v>
      </c>
      <c r="F35" s="46"/>
      <c r="G35" s="46"/>
      <c r="H35" s="46"/>
      <c r="I35" s="46"/>
      <c r="J35" s="48"/>
    </row>
    <row r="36" ht="60">
      <c r="A36" s="37" t="s">
        <v>630</v>
      </c>
      <c r="B36" s="45"/>
      <c r="C36" s="46"/>
      <c r="D36" s="46"/>
      <c r="E36" s="52" t="s">
        <v>7780</v>
      </c>
      <c r="F36" s="46"/>
      <c r="G36" s="46"/>
      <c r="H36" s="46"/>
      <c r="I36" s="46"/>
      <c r="J36" s="48"/>
    </row>
    <row r="37" ht="120">
      <c r="A37" s="37" t="s">
        <v>597</v>
      </c>
      <c r="B37" s="45"/>
      <c r="C37" s="46"/>
      <c r="D37" s="46"/>
      <c r="E37" s="39" t="s">
        <v>3513</v>
      </c>
      <c r="F37" s="46"/>
      <c r="G37" s="46"/>
      <c r="H37" s="46"/>
      <c r="I37" s="46"/>
      <c r="J37" s="48"/>
    </row>
    <row r="38">
      <c r="A38" s="31" t="s">
        <v>589</v>
      </c>
      <c r="B38" s="32"/>
      <c r="C38" s="33" t="s">
        <v>734</v>
      </c>
      <c r="D38" s="34"/>
      <c r="E38" s="31" t="s">
        <v>1406</v>
      </c>
      <c r="F38" s="34"/>
      <c r="G38" s="34"/>
      <c r="H38" s="34"/>
      <c r="I38" s="35">
        <f>SUMIFS(I39:I62,A39:A62,"P")</f>
        <v>0</v>
      </c>
      <c r="J38" s="36"/>
    </row>
    <row r="39">
      <c r="A39" s="37" t="s">
        <v>591</v>
      </c>
      <c r="B39" s="37">
        <v>7</v>
      </c>
      <c r="C39" s="38" t="s">
        <v>7781</v>
      </c>
      <c r="D39" s="37" t="s">
        <v>593</v>
      </c>
      <c r="E39" s="39" t="s">
        <v>7782</v>
      </c>
      <c r="F39" s="40" t="s">
        <v>629</v>
      </c>
      <c r="G39" s="41">
        <v>0.18099999999999999</v>
      </c>
      <c r="H39" s="42">
        <v>0</v>
      </c>
      <c r="I39" s="43">
        <f>ROUND(G39*H39,P4)</f>
        <v>0</v>
      </c>
      <c r="J39" s="37"/>
      <c r="O39" s="44">
        <f>I39*0.21</f>
        <v>0</v>
      </c>
      <c r="P39">
        <v>3</v>
      </c>
    </row>
    <row r="40">
      <c r="A40" s="37" t="s">
        <v>596</v>
      </c>
      <c r="B40" s="45"/>
      <c r="C40" s="46"/>
      <c r="D40" s="46"/>
      <c r="E40" s="47" t="s">
        <v>593</v>
      </c>
      <c r="F40" s="46"/>
      <c r="G40" s="46"/>
      <c r="H40" s="46"/>
      <c r="I40" s="46"/>
      <c r="J40" s="48"/>
    </row>
    <row r="41" ht="60">
      <c r="A41" s="37" t="s">
        <v>630</v>
      </c>
      <c r="B41" s="45"/>
      <c r="C41" s="46"/>
      <c r="D41" s="46"/>
      <c r="E41" s="52" t="s">
        <v>7783</v>
      </c>
      <c r="F41" s="46"/>
      <c r="G41" s="46"/>
      <c r="H41" s="46"/>
      <c r="I41" s="46"/>
      <c r="J41" s="48"/>
    </row>
    <row r="42" ht="300">
      <c r="A42" s="37" t="s">
        <v>597</v>
      </c>
      <c r="B42" s="45"/>
      <c r="C42" s="46"/>
      <c r="D42" s="46"/>
      <c r="E42" s="39" t="s">
        <v>3989</v>
      </c>
      <c r="F42" s="46"/>
      <c r="G42" s="46"/>
      <c r="H42" s="46"/>
      <c r="I42" s="46"/>
      <c r="J42" s="48"/>
    </row>
    <row r="43">
      <c r="A43" s="37" t="s">
        <v>591</v>
      </c>
      <c r="B43" s="37">
        <v>8</v>
      </c>
      <c r="C43" s="38" t="s">
        <v>4011</v>
      </c>
      <c r="D43" s="37" t="s">
        <v>593</v>
      </c>
      <c r="E43" s="39" t="s">
        <v>4012</v>
      </c>
      <c r="F43" s="40" t="s">
        <v>629</v>
      </c>
      <c r="G43" s="41">
        <v>1.8</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630</v>
      </c>
      <c r="B45" s="45"/>
      <c r="C45" s="46"/>
      <c r="D45" s="46"/>
      <c r="E45" s="52" t="s">
        <v>7784</v>
      </c>
      <c r="F45" s="46"/>
      <c r="G45" s="46"/>
      <c r="H45" s="46"/>
      <c r="I45" s="46"/>
      <c r="J45" s="48"/>
    </row>
    <row r="46" ht="409.5">
      <c r="A46" s="37" t="s">
        <v>597</v>
      </c>
      <c r="B46" s="45"/>
      <c r="C46" s="46"/>
      <c r="D46" s="46"/>
      <c r="E46" s="39" t="s">
        <v>3525</v>
      </c>
      <c r="F46" s="46"/>
      <c r="G46" s="46"/>
      <c r="H46" s="46"/>
      <c r="I46" s="46"/>
      <c r="J46" s="48"/>
    </row>
    <row r="47">
      <c r="A47" s="37" t="s">
        <v>591</v>
      </c>
      <c r="B47" s="37">
        <v>9</v>
      </c>
      <c r="C47" s="38" t="s">
        <v>7785</v>
      </c>
      <c r="D47" s="37" t="s">
        <v>593</v>
      </c>
      <c r="E47" s="39" t="s">
        <v>7786</v>
      </c>
      <c r="F47" s="40" t="s">
        <v>629</v>
      </c>
      <c r="G47" s="41">
        <v>7.6500000000000004</v>
      </c>
      <c r="H47" s="42">
        <v>0</v>
      </c>
      <c r="I47" s="43">
        <f>ROUND(G47*H47,P4)</f>
        <v>0</v>
      </c>
      <c r="J47" s="37"/>
      <c r="O47" s="44">
        <f>I47*0.21</f>
        <v>0</v>
      </c>
      <c r="P47">
        <v>3</v>
      </c>
    </row>
    <row r="48">
      <c r="A48" s="37" t="s">
        <v>596</v>
      </c>
      <c r="B48" s="45"/>
      <c r="C48" s="46"/>
      <c r="D48" s="46"/>
      <c r="E48" s="47" t="s">
        <v>593</v>
      </c>
      <c r="F48" s="46"/>
      <c r="G48" s="46"/>
      <c r="H48" s="46"/>
      <c r="I48" s="46"/>
      <c r="J48" s="48"/>
    </row>
    <row r="49" ht="60">
      <c r="A49" s="37" t="s">
        <v>630</v>
      </c>
      <c r="B49" s="45"/>
      <c r="C49" s="46"/>
      <c r="D49" s="46"/>
      <c r="E49" s="52" t="s">
        <v>7787</v>
      </c>
      <c r="F49" s="46"/>
      <c r="G49" s="46"/>
      <c r="H49" s="46"/>
      <c r="I49" s="46"/>
      <c r="J49" s="48"/>
    </row>
    <row r="50" ht="409.5">
      <c r="A50" s="37" t="s">
        <v>597</v>
      </c>
      <c r="B50" s="45"/>
      <c r="C50" s="46"/>
      <c r="D50" s="46"/>
      <c r="E50" s="39" t="s">
        <v>3525</v>
      </c>
      <c r="F50" s="46"/>
      <c r="G50" s="46"/>
      <c r="H50" s="46"/>
      <c r="I50" s="46"/>
      <c r="J50" s="48"/>
    </row>
    <row r="51">
      <c r="A51" s="37" t="s">
        <v>591</v>
      </c>
      <c r="B51" s="37">
        <v>10</v>
      </c>
      <c r="C51" s="38" t="s">
        <v>4304</v>
      </c>
      <c r="D51" s="37" t="s">
        <v>593</v>
      </c>
      <c r="E51" s="39" t="s">
        <v>4305</v>
      </c>
      <c r="F51" s="40" t="s">
        <v>951</v>
      </c>
      <c r="G51" s="41">
        <v>0.13300000000000001</v>
      </c>
      <c r="H51" s="42">
        <v>0</v>
      </c>
      <c r="I51" s="43">
        <f>ROUND(G51*H51,P4)</f>
        <v>0</v>
      </c>
      <c r="J51" s="37"/>
      <c r="O51" s="44">
        <f>I51*0.21</f>
        <v>0</v>
      </c>
      <c r="P51">
        <v>3</v>
      </c>
    </row>
    <row r="52">
      <c r="A52" s="37" t="s">
        <v>596</v>
      </c>
      <c r="B52" s="45"/>
      <c r="C52" s="46"/>
      <c r="D52" s="46"/>
      <c r="E52" s="47" t="s">
        <v>593</v>
      </c>
      <c r="F52" s="46"/>
      <c r="G52" s="46"/>
      <c r="H52" s="46"/>
      <c r="I52" s="46"/>
      <c r="J52" s="48"/>
    </row>
    <row r="53" ht="60">
      <c r="A53" s="37" t="s">
        <v>630</v>
      </c>
      <c r="B53" s="45"/>
      <c r="C53" s="46"/>
      <c r="D53" s="46"/>
      <c r="E53" s="52" t="s">
        <v>7788</v>
      </c>
      <c r="F53" s="46"/>
      <c r="G53" s="46"/>
      <c r="H53" s="46"/>
      <c r="I53" s="46"/>
      <c r="J53" s="48"/>
    </row>
    <row r="54" ht="225">
      <c r="A54" s="37" t="s">
        <v>597</v>
      </c>
      <c r="B54" s="45"/>
      <c r="C54" s="46"/>
      <c r="D54" s="46"/>
      <c r="E54" s="39" t="s">
        <v>4306</v>
      </c>
      <c r="F54" s="46"/>
      <c r="G54" s="46"/>
      <c r="H54" s="46"/>
      <c r="I54" s="46"/>
      <c r="J54" s="48"/>
    </row>
    <row r="55">
      <c r="A55" s="37" t="s">
        <v>591</v>
      </c>
      <c r="B55" s="37">
        <v>11</v>
      </c>
      <c r="C55" s="38" t="s">
        <v>3536</v>
      </c>
      <c r="D55" s="37" t="s">
        <v>593</v>
      </c>
      <c r="E55" s="39" t="s">
        <v>3537</v>
      </c>
      <c r="F55" s="40" t="s">
        <v>629</v>
      </c>
      <c r="G55" s="41">
        <v>25</v>
      </c>
      <c r="H55" s="42">
        <v>0</v>
      </c>
      <c r="I55" s="43">
        <f>ROUND(G55*H55,P4)</f>
        <v>0</v>
      </c>
      <c r="J55" s="37"/>
      <c r="O55" s="44">
        <f>I55*0.21</f>
        <v>0</v>
      </c>
      <c r="P55">
        <v>3</v>
      </c>
    </row>
    <row r="56">
      <c r="A56" s="37" t="s">
        <v>596</v>
      </c>
      <c r="B56" s="45"/>
      <c r="C56" s="46"/>
      <c r="D56" s="46"/>
      <c r="E56" s="47" t="s">
        <v>593</v>
      </c>
      <c r="F56" s="46"/>
      <c r="G56" s="46"/>
      <c r="H56" s="46"/>
      <c r="I56" s="46"/>
      <c r="J56" s="48"/>
    </row>
    <row r="57" ht="105">
      <c r="A57" s="37" t="s">
        <v>630</v>
      </c>
      <c r="B57" s="45"/>
      <c r="C57" s="46"/>
      <c r="D57" s="46"/>
      <c r="E57" s="52" t="s">
        <v>7789</v>
      </c>
      <c r="F57" s="46"/>
      <c r="G57" s="46"/>
      <c r="H57" s="46"/>
      <c r="I57" s="46"/>
      <c r="J57" s="48"/>
    </row>
    <row r="58" ht="60">
      <c r="A58" s="37" t="s">
        <v>597</v>
      </c>
      <c r="B58" s="45"/>
      <c r="C58" s="46"/>
      <c r="D58" s="46"/>
      <c r="E58" s="39" t="s">
        <v>3535</v>
      </c>
      <c r="F58" s="46"/>
      <c r="G58" s="46"/>
      <c r="H58" s="46"/>
      <c r="I58" s="46"/>
      <c r="J58" s="48"/>
    </row>
    <row r="59">
      <c r="A59" s="37" t="s">
        <v>591</v>
      </c>
      <c r="B59" s="37">
        <v>12</v>
      </c>
      <c r="C59" s="38" t="s">
        <v>3543</v>
      </c>
      <c r="D59" s="37" t="s">
        <v>593</v>
      </c>
      <c r="E59" s="39" t="s">
        <v>3544</v>
      </c>
      <c r="F59" s="40" t="s">
        <v>629</v>
      </c>
      <c r="G59" s="41">
        <v>1.8</v>
      </c>
      <c r="H59" s="42">
        <v>0</v>
      </c>
      <c r="I59" s="43">
        <f>ROUND(G59*H59,P4)</f>
        <v>0</v>
      </c>
      <c r="J59" s="37"/>
      <c r="O59" s="44">
        <f>I59*0.21</f>
        <v>0</v>
      </c>
      <c r="P59">
        <v>3</v>
      </c>
    </row>
    <row r="60">
      <c r="A60" s="37" t="s">
        <v>596</v>
      </c>
      <c r="B60" s="45"/>
      <c r="C60" s="46"/>
      <c r="D60" s="46"/>
      <c r="E60" s="47" t="s">
        <v>593</v>
      </c>
      <c r="F60" s="46"/>
      <c r="G60" s="46"/>
      <c r="H60" s="46"/>
      <c r="I60" s="46"/>
      <c r="J60" s="48"/>
    </row>
    <row r="61" ht="60">
      <c r="A61" s="37" t="s">
        <v>630</v>
      </c>
      <c r="B61" s="45"/>
      <c r="C61" s="46"/>
      <c r="D61" s="46"/>
      <c r="E61" s="52" t="s">
        <v>7784</v>
      </c>
      <c r="F61" s="46"/>
      <c r="G61" s="46"/>
      <c r="H61" s="46"/>
      <c r="I61" s="46"/>
      <c r="J61" s="48"/>
    </row>
    <row r="62" ht="150">
      <c r="A62" s="37" t="s">
        <v>597</v>
      </c>
      <c r="B62" s="45"/>
      <c r="C62" s="46"/>
      <c r="D62" s="46"/>
      <c r="E62" s="39" t="s">
        <v>3546</v>
      </c>
      <c r="F62" s="46"/>
      <c r="G62" s="46"/>
      <c r="H62" s="46"/>
      <c r="I62" s="46"/>
      <c r="J62" s="48"/>
    </row>
    <row r="63">
      <c r="A63" s="31" t="s">
        <v>589</v>
      </c>
      <c r="B63" s="32"/>
      <c r="C63" s="33" t="s">
        <v>3813</v>
      </c>
      <c r="D63" s="34"/>
      <c r="E63" s="31" t="s">
        <v>3814</v>
      </c>
      <c r="F63" s="34"/>
      <c r="G63" s="34"/>
      <c r="H63" s="34"/>
      <c r="I63" s="35">
        <f>SUMIFS(I64:I78,A64:A78,"P")</f>
        <v>0</v>
      </c>
      <c r="J63" s="36"/>
    </row>
    <row r="64">
      <c r="A64" s="37" t="s">
        <v>591</v>
      </c>
      <c r="B64" s="37">
        <v>13</v>
      </c>
      <c r="C64" s="38" t="s">
        <v>7790</v>
      </c>
      <c r="D64" s="37" t="s">
        <v>593</v>
      </c>
      <c r="E64" s="39" t="s">
        <v>7791</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60">
      <c r="A66" s="37" t="s">
        <v>630</v>
      </c>
      <c r="B66" s="45"/>
      <c r="C66" s="46"/>
      <c r="D66" s="46"/>
      <c r="E66" s="52" t="s">
        <v>7792</v>
      </c>
      <c r="F66" s="46"/>
      <c r="G66" s="46"/>
      <c r="H66" s="46"/>
      <c r="I66" s="46"/>
      <c r="J66" s="48"/>
    </row>
    <row r="67" ht="409.5">
      <c r="A67" s="37" t="s">
        <v>597</v>
      </c>
      <c r="B67" s="45"/>
      <c r="C67" s="46"/>
      <c r="D67" s="46"/>
      <c r="E67" s="39" t="s">
        <v>7793</v>
      </c>
      <c r="F67" s="46"/>
      <c r="G67" s="46"/>
      <c r="H67" s="46"/>
      <c r="I67" s="46"/>
      <c r="J67" s="48"/>
    </row>
    <row r="68">
      <c r="A68" s="37" t="s">
        <v>591</v>
      </c>
      <c r="B68" s="37">
        <v>14</v>
      </c>
      <c r="C68" s="38" t="s">
        <v>7794</v>
      </c>
      <c r="D68" s="37" t="s">
        <v>593</v>
      </c>
      <c r="E68" s="39" t="s">
        <v>7795</v>
      </c>
      <c r="F68" s="40" t="s">
        <v>595</v>
      </c>
      <c r="G68" s="41">
        <v>10</v>
      </c>
      <c r="H68" s="42">
        <v>0</v>
      </c>
      <c r="I68" s="43">
        <f>ROUND(G68*H68,P4)</f>
        <v>0</v>
      </c>
      <c r="J68" s="37"/>
      <c r="O68" s="44">
        <f>I68*0.21</f>
        <v>0</v>
      </c>
      <c r="P68">
        <v>3</v>
      </c>
    </row>
    <row r="69">
      <c r="A69" s="37" t="s">
        <v>596</v>
      </c>
      <c r="B69" s="45"/>
      <c r="C69" s="46"/>
      <c r="D69" s="46"/>
      <c r="E69" s="47" t="s">
        <v>593</v>
      </c>
      <c r="F69" s="46"/>
      <c r="G69" s="46"/>
      <c r="H69" s="46"/>
      <c r="I69" s="46"/>
      <c r="J69" s="48"/>
    </row>
    <row r="70" ht="60">
      <c r="A70" s="37" t="s">
        <v>630</v>
      </c>
      <c r="B70" s="45"/>
      <c r="C70" s="46"/>
      <c r="D70" s="46"/>
      <c r="E70" s="52" t="s">
        <v>7796</v>
      </c>
      <c r="F70" s="46"/>
      <c r="G70" s="46"/>
      <c r="H70" s="46"/>
      <c r="I70" s="46"/>
      <c r="J70" s="48"/>
    </row>
    <row r="71" ht="75">
      <c r="A71" s="37" t="s">
        <v>597</v>
      </c>
      <c r="B71" s="45"/>
      <c r="C71" s="46"/>
      <c r="D71" s="46"/>
      <c r="E71" s="39" t="s">
        <v>4500</v>
      </c>
      <c r="F71" s="46"/>
      <c r="G71" s="46"/>
      <c r="H71" s="46"/>
      <c r="I71" s="46"/>
      <c r="J71" s="48"/>
    </row>
    <row r="72">
      <c r="A72" s="37" t="s">
        <v>591</v>
      </c>
      <c r="B72" s="37">
        <v>15</v>
      </c>
      <c r="C72" s="38" t="s">
        <v>7797</v>
      </c>
      <c r="D72" s="37" t="s">
        <v>593</v>
      </c>
      <c r="E72" s="39" t="s">
        <v>7609</v>
      </c>
      <c r="F72" s="40" t="s">
        <v>1559</v>
      </c>
      <c r="G72" s="41">
        <v>1</v>
      </c>
      <c r="H72" s="42">
        <v>0</v>
      </c>
      <c r="I72" s="43">
        <f>ROUND(G72*H72,P4)</f>
        <v>0</v>
      </c>
      <c r="J72" s="37"/>
      <c r="O72" s="44">
        <f>I72*0.21</f>
        <v>0</v>
      </c>
      <c r="P72">
        <v>3</v>
      </c>
    </row>
    <row r="73">
      <c r="A73" s="37" t="s">
        <v>596</v>
      </c>
      <c r="B73" s="45"/>
      <c r="C73" s="46"/>
      <c r="D73" s="46"/>
      <c r="E73" s="39" t="s">
        <v>7609</v>
      </c>
      <c r="F73" s="46"/>
      <c r="G73" s="46"/>
      <c r="H73" s="46"/>
      <c r="I73" s="46"/>
      <c r="J73" s="48"/>
    </row>
    <row r="74" ht="120">
      <c r="A74" s="37" t="s">
        <v>630</v>
      </c>
      <c r="B74" s="45"/>
      <c r="C74" s="46"/>
      <c r="D74" s="46"/>
      <c r="E74" s="52" t="s">
        <v>7610</v>
      </c>
      <c r="F74" s="46"/>
      <c r="G74" s="46"/>
      <c r="H74" s="46"/>
      <c r="I74" s="46"/>
      <c r="J74" s="48"/>
    </row>
    <row r="75" ht="45">
      <c r="A75" s="37" t="s">
        <v>597</v>
      </c>
      <c r="B75" s="45"/>
      <c r="C75" s="46"/>
      <c r="D75" s="46"/>
      <c r="E75" s="39" t="s">
        <v>7611</v>
      </c>
      <c r="F75" s="46"/>
      <c r="G75" s="46"/>
      <c r="H75" s="46"/>
      <c r="I75" s="46"/>
      <c r="J75" s="48"/>
    </row>
    <row r="76">
      <c r="A76" s="37" t="s">
        <v>591</v>
      </c>
      <c r="B76" s="37">
        <v>16</v>
      </c>
      <c r="C76" s="38" t="s">
        <v>7798</v>
      </c>
      <c r="D76" s="37" t="s">
        <v>593</v>
      </c>
      <c r="E76" s="39" t="s">
        <v>7613</v>
      </c>
      <c r="F76" s="40" t="s">
        <v>1559</v>
      </c>
      <c r="G76" s="41">
        <v>1</v>
      </c>
      <c r="H76" s="42">
        <v>0</v>
      </c>
      <c r="I76" s="43">
        <f>ROUND(G76*H76,P4)</f>
        <v>0</v>
      </c>
      <c r="J76" s="37"/>
      <c r="O76" s="44">
        <f>I76*0.21</f>
        <v>0</v>
      </c>
      <c r="P76">
        <v>3</v>
      </c>
    </row>
    <row r="77">
      <c r="A77" s="37" t="s">
        <v>596</v>
      </c>
      <c r="B77" s="45"/>
      <c r="C77" s="46"/>
      <c r="D77" s="46"/>
      <c r="E77" s="39" t="s">
        <v>7613</v>
      </c>
      <c r="F77" s="46"/>
      <c r="G77" s="46"/>
      <c r="H77" s="46"/>
      <c r="I77" s="46"/>
      <c r="J77" s="48"/>
    </row>
    <row r="78">
      <c r="A78" s="37" t="s">
        <v>597</v>
      </c>
      <c r="B78" s="45"/>
      <c r="C78" s="46"/>
      <c r="D78" s="46"/>
      <c r="E78" s="47" t="s">
        <v>593</v>
      </c>
      <c r="F78" s="46"/>
      <c r="G78" s="46"/>
      <c r="H78" s="46"/>
      <c r="I78" s="46"/>
      <c r="J78" s="48"/>
    </row>
    <row r="79">
      <c r="A79" s="31" t="s">
        <v>589</v>
      </c>
      <c r="B79" s="32"/>
      <c r="C79" s="33" t="s">
        <v>946</v>
      </c>
      <c r="D79" s="34"/>
      <c r="E79" s="31" t="s">
        <v>947</v>
      </c>
      <c r="F79" s="34"/>
      <c r="G79" s="34"/>
      <c r="H79" s="34"/>
      <c r="I79" s="35">
        <f>SUMIFS(I80:I83,A80:A83,"P")</f>
        <v>0</v>
      </c>
      <c r="J79" s="36"/>
    </row>
    <row r="80" ht="45">
      <c r="A80" s="37" t="s">
        <v>591</v>
      </c>
      <c r="B80" s="37">
        <v>17</v>
      </c>
      <c r="C80" s="38" t="s">
        <v>1574</v>
      </c>
      <c r="D80" s="37" t="s">
        <v>1575</v>
      </c>
      <c r="E80" s="39" t="s">
        <v>1576</v>
      </c>
      <c r="F80" s="40" t="s">
        <v>951</v>
      </c>
      <c r="G80" s="41">
        <v>32.299999999999997</v>
      </c>
      <c r="H80" s="42">
        <v>0</v>
      </c>
      <c r="I80" s="43">
        <f>ROUND(G80*H80,P4)</f>
        <v>0</v>
      </c>
      <c r="J80" s="37"/>
      <c r="O80" s="44">
        <f>I80*0.21</f>
        <v>0</v>
      </c>
      <c r="P80">
        <v>3</v>
      </c>
    </row>
    <row r="81">
      <c r="A81" s="37" t="s">
        <v>596</v>
      </c>
      <c r="B81" s="45"/>
      <c r="C81" s="46"/>
      <c r="D81" s="46"/>
      <c r="E81" s="39" t="s">
        <v>952</v>
      </c>
      <c r="F81" s="46"/>
      <c r="G81" s="46"/>
      <c r="H81" s="46"/>
      <c r="I81" s="46"/>
      <c r="J81" s="48"/>
    </row>
    <row r="82" ht="75">
      <c r="A82" s="37" t="s">
        <v>630</v>
      </c>
      <c r="B82" s="45"/>
      <c r="C82" s="46"/>
      <c r="D82" s="46"/>
      <c r="E82" s="52" t="s">
        <v>7799</v>
      </c>
      <c r="F82" s="46"/>
      <c r="G82" s="46"/>
      <c r="H82" s="46"/>
      <c r="I82" s="46"/>
      <c r="J82" s="48"/>
    </row>
    <row r="83" ht="120">
      <c r="A83" s="37" t="s">
        <v>597</v>
      </c>
      <c r="B83" s="45"/>
      <c r="C83" s="46"/>
      <c r="D83" s="46"/>
      <c r="E83" s="39" t="s">
        <v>954</v>
      </c>
      <c r="F83" s="46"/>
      <c r="G83" s="46"/>
      <c r="H83" s="46"/>
      <c r="I83" s="46"/>
      <c r="J83" s="48"/>
    </row>
    <row r="84">
      <c r="A84" s="31" t="s">
        <v>589</v>
      </c>
      <c r="B84" s="32"/>
      <c r="C84" s="33" t="s">
        <v>3867</v>
      </c>
      <c r="D84" s="34"/>
      <c r="E84" s="31" t="s">
        <v>3282</v>
      </c>
      <c r="F84" s="34"/>
      <c r="G84" s="34"/>
      <c r="H84" s="34"/>
      <c r="I84" s="35">
        <f>SUMIFS(I85:I88,A85:A88,"P")</f>
        <v>0</v>
      </c>
      <c r="J84" s="36"/>
    </row>
    <row r="85" ht="30">
      <c r="A85" s="37" t="s">
        <v>591</v>
      </c>
      <c r="B85" s="37">
        <v>18</v>
      </c>
      <c r="C85" s="38" t="s">
        <v>3573</v>
      </c>
      <c r="D85" s="37" t="s">
        <v>593</v>
      </c>
      <c r="E85" s="39" t="s">
        <v>3574</v>
      </c>
      <c r="F85" s="40" t="s">
        <v>639</v>
      </c>
      <c r="G85" s="41">
        <v>58.5</v>
      </c>
      <c r="H85" s="42">
        <v>0</v>
      </c>
      <c r="I85" s="43">
        <f>ROUND(G85*H85,P4)</f>
        <v>0</v>
      </c>
      <c r="J85" s="37"/>
      <c r="O85" s="44">
        <f>I85*0.21</f>
        <v>0</v>
      </c>
      <c r="P85">
        <v>3</v>
      </c>
    </row>
    <row r="86">
      <c r="A86" s="37" t="s">
        <v>596</v>
      </c>
      <c r="B86" s="45"/>
      <c r="C86" s="46"/>
      <c r="D86" s="46"/>
      <c r="E86" s="47" t="s">
        <v>593</v>
      </c>
      <c r="F86" s="46"/>
      <c r="G86" s="46"/>
      <c r="H86" s="46"/>
      <c r="I86" s="46"/>
      <c r="J86" s="48"/>
    </row>
    <row r="87" ht="60">
      <c r="A87" s="37" t="s">
        <v>630</v>
      </c>
      <c r="B87" s="45"/>
      <c r="C87" s="46"/>
      <c r="D87" s="46"/>
      <c r="E87" s="52" t="s">
        <v>7800</v>
      </c>
      <c r="F87" s="46"/>
      <c r="G87" s="46"/>
      <c r="H87" s="46"/>
      <c r="I87" s="46"/>
      <c r="J87" s="48"/>
    </row>
    <row r="88" ht="270">
      <c r="A88" s="37" t="s">
        <v>597</v>
      </c>
      <c r="B88" s="49"/>
      <c r="C88" s="50"/>
      <c r="D88" s="50"/>
      <c r="E88" s="39" t="s">
        <v>3576</v>
      </c>
      <c r="F88" s="50"/>
      <c r="G88" s="50"/>
      <c r="H88" s="50"/>
      <c r="I88" s="50"/>
      <c r="J88" s="51"/>
    </row>
  </sheetData>
  <sheetProtection sheet="1" objects="1" scenarios="1" spinCount="100000" saltValue="ynBQuSAW0gaCv2NApeQ0KKUzhha8HNKdoVdnrUiEmx39dguhmI8CHugGstL7A8P497kxSeckMGvfZ1vdtYZmxg==" hashValue="A8A3467HTaSXj4Oi6Kh70bpkPyJK87MwiCvQCEN5Zu2hZsP+zYJRYAjjrFCeXKKkIq6e3WODcdOJQInQEck9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7801</v>
      </c>
      <c r="I3" s="25">
        <f>SUMIFS(I12:I221,A12:A221,"SD")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7619</v>
      </c>
      <c r="D7" s="22"/>
      <c r="E7" s="23" t="s">
        <v>330</v>
      </c>
      <c r="F7" s="17"/>
      <c r="G7" s="17"/>
      <c r="H7" s="17"/>
      <c r="I7" s="17"/>
      <c r="J7" s="19"/>
    </row>
    <row r="8" ht="30">
      <c r="A8" s="3" t="s">
        <v>1343</v>
      </c>
      <c r="B8" s="20" t="s">
        <v>577</v>
      </c>
      <c r="C8" s="21" t="s">
        <v>7801</v>
      </c>
      <c r="D8" s="22"/>
      <c r="E8" s="23" t="s">
        <v>335</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SUMIFS(I13:I84,A13:A84,"P")</f>
        <v>0</v>
      </c>
      <c r="J12" s="36"/>
    </row>
    <row r="13">
      <c r="A13" s="37" t="s">
        <v>591</v>
      </c>
      <c r="B13" s="37">
        <v>1</v>
      </c>
      <c r="C13" s="38" t="s">
        <v>4265</v>
      </c>
      <c r="D13" s="37" t="s">
        <v>593</v>
      </c>
      <c r="E13" s="39" t="s">
        <v>4266</v>
      </c>
      <c r="F13" s="40" t="s">
        <v>629</v>
      </c>
      <c r="G13" s="41">
        <v>23.207999999999998</v>
      </c>
      <c r="H13" s="42">
        <v>0</v>
      </c>
      <c r="I13" s="43">
        <f>ROUND(G13*H13,P4)</f>
        <v>0</v>
      </c>
      <c r="J13" s="37"/>
      <c r="O13" s="44">
        <f>I13*0.21</f>
        <v>0</v>
      </c>
      <c r="P13">
        <v>3</v>
      </c>
    </row>
    <row r="14">
      <c r="A14" s="37" t="s">
        <v>596</v>
      </c>
      <c r="B14" s="45"/>
      <c r="C14" s="46"/>
      <c r="D14" s="46"/>
      <c r="E14" s="47" t="s">
        <v>593</v>
      </c>
      <c r="F14" s="46"/>
      <c r="G14" s="46"/>
      <c r="H14" s="46"/>
      <c r="I14" s="46"/>
      <c r="J14" s="48"/>
    </row>
    <row r="15" ht="120">
      <c r="A15" s="37" t="s">
        <v>630</v>
      </c>
      <c r="B15" s="45"/>
      <c r="C15" s="46"/>
      <c r="D15" s="46"/>
      <c r="E15" s="52" t="s">
        <v>7802</v>
      </c>
      <c r="F15" s="46"/>
      <c r="G15" s="46"/>
      <c r="H15" s="46"/>
      <c r="I15" s="46"/>
      <c r="J15" s="48"/>
    </row>
    <row r="16" ht="409.5">
      <c r="A16" s="37" t="s">
        <v>597</v>
      </c>
      <c r="B16" s="45"/>
      <c r="C16" s="46"/>
      <c r="D16" s="46"/>
      <c r="E16" s="39" t="s">
        <v>3690</v>
      </c>
      <c r="F16" s="46"/>
      <c r="G16" s="46"/>
      <c r="H16" s="46"/>
      <c r="I16" s="46"/>
      <c r="J16" s="48"/>
    </row>
    <row r="17">
      <c r="A17" s="37" t="s">
        <v>591</v>
      </c>
      <c r="B17" s="37">
        <v>2</v>
      </c>
      <c r="C17" s="38" t="s">
        <v>7551</v>
      </c>
      <c r="D17" s="37" t="s">
        <v>593</v>
      </c>
      <c r="E17" s="39" t="s">
        <v>7552</v>
      </c>
      <c r="F17" s="40" t="s">
        <v>2049</v>
      </c>
      <c r="G17" s="41">
        <v>348.12</v>
      </c>
      <c r="H17" s="42">
        <v>0</v>
      </c>
      <c r="I17" s="43">
        <f>ROUND(G17*H17,P4)</f>
        <v>0</v>
      </c>
      <c r="J17" s="37"/>
      <c r="O17" s="44">
        <f>I17*0.21</f>
        <v>0</v>
      </c>
      <c r="P17">
        <v>3</v>
      </c>
    </row>
    <row r="18">
      <c r="A18" s="37" t="s">
        <v>596</v>
      </c>
      <c r="B18" s="45"/>
      <c r="C18" s="46"/>
      <c r="D18" s="46"/>
      <c r="E18" s="47" t="s">
        <v>593</v>
      </c>
      <c r="F18" s="46"/>
      <c r="G18" s="46"/>
      <c r="H18" s="46"/>
      <c r="I18" s="46"/>
      <c r="J18" s="48"/>
    </row>
    <row r="19" ht="120">
      <c r="A19" s="37" t="s">
        <v>630</v>
      </c>
      <c r="B19" s="45"/>
      <c r="C19" s="46"/>
      <c r="D19" s="46"/>
      <c r="E19" s="52" t="s">
        <v>7803</v>
      </c>
      <c r="F19" s="46"/>
      <c r="G19" s="46"/>
      <c r="H19" s="46"/>
      <c r="I19" s="46"/>
      <c r="J19" s="48"/>
    </row>
    <row r="20" ht="30">
      <c r="A20" s="37" t="s">
        <v>597</v>
      </c>
      <c r="B20" s="45"/>
      <c r="C20" s="46"/>
      <c r="D20" s="46"/>
      <c r="E20" s="39" t="s">
        <v>2051</v>
      </c>
      <c r="F20" s="46"/>
      <c r="G20" s="46"/>
      <c r="H20" s="46"/>
      <c r="I20" s="46"/>
      <c r="J20" s="48"/>
    </row>
    <row r="21">
      <c r="A21" s="37" t="s">
        <v>591</v>
      </c>
      <c r="B21" s="37">
        <v>3</v>
      </c>
      <c r="C21" s="38" t="s">
        <v>3687</v>
      </c>
      <c r="D21" s="37" t="s">
        <v>593</v>
      </c>
      <c r="E21" s="39" t="s">
        <v>3688</v>
      </c>
      <c r="F21" s="40" t="s">
        <v>629</v>
      </c>
      <c r="G21" s="41">
        <v>302.39999999999998</v>
      </c>
      <c r="H21" s="42">
        <v>0</v>
      </c>
      <c r="I21" s="43">
        <f>ROUND(G21*H21,P4)</f>
        <v>0</v>
      </c>
      <c r="J21" s="37"/>
      <c r="O21" s="44">
        <f>I21*0.21</f>
        <v>0</v>
      </c>
      <c r="P21">
        <v>3</v>
      </c>
    </row>
    <row r="22">
      <c r="A22" s="37" t="s">
        <v>596</v>
      </c>
      <c r="B22" s="45"/>
      <c r="C22" s="46"/>
      <c r="D22" s="46"/>
      <c r="E22" s="47" t="s">
        <v>593</v>
      </c>
      <c r="F22" s="46"/>
      <c r="G22" s="46"/>
      <c r="H22" s="46"/>
      <c r="I22" s="46"/>
      <c r="J22" s="48"/>
    </row>
    <row r="23" ht="120">
      <c r="A23" s="37" t="s">
        <v>630</v>
      </c>
      <c r="B23" s="45"/>
      <c r="C23" s="46"/>
      <c r="D23" s="46"/>
      <c r="E23" s="52" t="s">
        <v>7804</v>
      </c>
      <c r="F23" s="46"/>
      <c r="G23" s="46"/>
      <c r="H23" s="46"/>
      <c r="I23" s="46"/>
      <c r="J23" s="48"/>
    </row>
    <row r="24" ht="409.5">
      <c r="A24" s="37" t="s">
        <v>597</v>
      </c>
      <c r="B24" s="45"/>
      <c r="C24" s="46"/>
      <c r="D24" s="46"/>
      <c r="E24" s="39" t="s">
        <v>3690</v>
      </c>
      <c r="F24" s="46"/>
      <c r="G24" s="46"/>
      <c r="H24" s="46"/>
      <c r="I24" s="46"/>
      <c r="J24" s="48"/>
    </row>
    <row r="25">
      <c r="A25" s="37" t="s">
        <v>591</v>
      </c>
      <c r="B25" s="37">
        <v>4</v>
      </c>
      <c r="C25" s="38" t="s">
        <v>3436</v>
      </c>
      <c r="D25" s="37" t="s">
        <v>593</v>
      </c>
      <c r="E25" s="39" t="s">
        <v>3437</v>
      </c>
      <c r="F25" s="40" t="s">
        <v>2049</v>
      </c>
      <c r="G25" s="41">
        <v>45</v>
      </c>
      <c r="H25" s="42">
        <v>0</v>
      </c>
      <c r="I25" s="43">
        <f>ROUND(G25*H25,P4)</f>
        <v>0</v>
      </c>
      <c r="J25" s="37"/>
      <c r="O25" s="44">
        <f>I25*0.21</f>
        <v>0</v>
      </c>
      <c r="P25">
        <v>3</v>
      </c>
    </row>
    <row r="26">
      <c r="A26" s="37" t="s">
        <v>596</v>
      </c>
      <c r="B26" s="45"/>
      <c r="C26" s="46"/>
      <c r="D26" s="46"/>
      <c r="E26" s="47" t="s">
        <v>593</v>
      </c>
      <c r="F26" s="46"/>
      <c r="G26" s="46"/>
      <c r="H26" s="46"/>
      <c r="I26" s="46"/>
      <c r="J26" s="48"/>
    </row>
    <row r="27" ht="30">
      <c r="A27" s="37" t="s">
        <v>630</v>
      </c>
      <c r="B27" s="45"/>
      <c r="C27" s="46"/>
      <c r="D27" s="46"/>
      <c r="E27" s="52" t="s">
        <v>7805</v>
      </c>
      <c r="F27" s="46"/>
      <c r="G27" s="46"/>
      <c r="H27" s="46"/>
      <c r="I27" s="46"/>
      <c r="J27" s="48"/>
    </row>
    <row r="28" ht="30">
      <c r="A28" s="37" t="s">
        <v>597</v>
      </c>
      <c r="B28" s="45"/>
      <c r="C28" s="46"/>
      <c r="D28" s="46"/>
      <c r="E28" s="39" t="s">
        <v>2051</v>
      </c>
      <c r="F28" s="46"/>
      <c r="G28" s="46"/>
      <c r="H28" s="46"/>
      <c r="I28" s="46"/>
      <c r="J28" s="48"/>
    </row>
    <row r="29">
      <c r="A29" s="37" t="s">
        <v>591</v>
      </c>
      <c r="B29" s="37">
        <v>5</v>
      </c>
      <c r="C29" s="38" t="s">
        <v>2533</v>
      </c>
      <c r="D29" s="37" t="s">
        <v>593</v>
      </c>
      <c r="E29" s="39" t="s">
        <v>2534</v>
      </c>
      <c r="F29" s="40" t="s">
        <v>629</v>
      </c>
      <c r="G29" s="41">
        <v>58.469999999999999</v>
      </c>
      <c r="H29" s="42">
        <v>0</v>
      </c>
      <c r="I29" s="43">
        <f>ROUND(G29*H29,P4)</f>
        <v>0</v>
      </c>
      <c r="J29" s="37"/>
      <c r="O29" s="44">
        <f>I29*0.21</f>
        <v>0</v>
      </c>
      <c r="P29">
        <v>3</v>
      </c>
    </row>
    <row r="30">
      <c r="A30" s="37" t="s">
        <v>596</v>
      </c>
      <c r="B30" s="45"/>
      <c r="C30" s="46"/>
      <c r="D30" s="46"/>
      <c r="E30" s="47" t="s">
        <v>593</v>
      </c>
      <c r="F30" s="46"/>
      <c r="G30" s="46"/>
      <c r="H30" s="46"/>
      <c r="I30" s="46"/>
      <c r="J30" s="48"/>
    </row>
    <row r="31" ht="135">
      <c r="A31" s="37" t="s">
        <v>630</v>
      </c>
      <c r="B31" s="45"/>
      <c r="C31" s="46"/>
      <c r="D31" s="46"/>
      <c r="E31" s="52" t="s">
        <v>7806</v>
      </c>
      <c r="F31" s="46"/>
      <c r="G31" s="46"/>
      <c r="H31" s="46"/>
      <c r="I31" s="46"/>
      <c r="J31" s="48"/>
    </row>
    <row r="32" ht="405">
      <c r="A32" s="37" t="s">
        <v>597</v>
      </c>
      <c r="B32" s="45"/>
      <c r="C32" s="46"/>
      <c r="D32" s="46"/>
      <c r="E32" s="39" t="s">
        <v>2535</v>
      </c>
      <c r="F32" s="46"/>
      <c r="G32" s="46"/>
      <c r="H32" s="46"/>
      <c r="I32" s="46"/>
      <c r="J32" s="48"/>
    </row>
    <row r="33">
      <c r="A33" s="37" t="s">
        <v>591</v>
      </c>
      <c r="B33" s="37">
        <v>6</v>
      </c>
      <c r="C33" s="38" t="s">
        <v>7807</v>
      </c>
      <c r="D33" s="37" t="s">
        <v>593</v>
      </c>
      <c r="E33" s="39" t="s">
        <v>7808</v>
      </c>
      <c r="F33" s="40" t="s">
        <v>2049</v>
      </c>
      <c r="G33" s="41">
        <v>78.120000000000005</v>
      </c>
      <c r="H33" s="42">
        <v>0</v>
      </c>
      <c r="I33" s="43">
        <f>ROUND(G33*H33,P4)</f>
        <v>0</v>
      </c>
      <c r="J33" s="37"/>
      <c r="O33" s="44">
        <f>I33*0.21</f>
        <v>0</v>
      </c>
      <c r="P33">
        <v>3</v>
      </c>
    </row>
    <row r="34">
      <c r="A34" s="37" t="s">
        <v>596</v>
      </c>
      <c r="B34" s="45"/>
      <c r="C34" s="46"/>
      <c r="D34" s="46"/>
      <c r="E34" s="47" t="s">
        <v>593</v>
      </c>
      <c r="F34" s="46"/>
      <c r="G34" s="46"/>
      <c r="H34" s="46"/>
      <c r="I34" s="46"/>
      <c r="J34" s="48"/>
    </row>
    <row r="35" ht="30">
      <c r="A35" s="37" t="s">
        <v>630</v>
      </c>
      <c r="B35" s="45"/>
      <c r="C35" s="46"/>
      <c r="D35" s="46"/>
      <c r="E35" s="52" t="s">
        <v>7809</v>
      </c>
      <c r="F35" s="46"/>
      <c r="G35" s="46"/>
      <c r="H35" s="46"/>
      <c r="I35" s="46"/>
      <c r="J35" s="48"/>
    </row>
    <row r="36" ht="30">
      <c r="A36" s="37" t="s">
        <v>597</v>
      </c>
      <c r="B36" s="45"/>
      <c r="C36" s="46"/>
      <c r="D36" s="46"/>
      <c r="E36" s="39" t="s">
        <v>2051</v>
      </c>
      <c r="F36" s="46"/>
      <c r="G36" s="46"/>
      <c r="H36" s="46"/>
      <c r="I36" s="46"/>
      <c r="J36" s="48"/>
    </row>
    <row r="37">
      <c r="A37" s="37" t="s">
        <v>591</v>
      </c>
      <c r="B37" s="37">
        <v>7</v>
      </c>
      <c r="C37" s="38" t="s">
        <v>3447</v>
      </c>
      <c r="D37" s="37" t="s">
        <v>593</v>
      </c>
      <c r="E37" s="39" t="s">
        <v>3448</v>
      </c>
      <c r="F37" s="40" t="s">
        <v>629</v>
      </c>
      <c r="G37" s="41">
        <v>4.3200000000000003</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7810</v>
      </c>
      <c r="F39" s="46"/>
      <c r="G39" s="46"/>
      <c r="H39" s="46"/>
      <c r="I39" s="46"/>
      <c r="J39" s="48"/>
    </row>
    <row r="40" ht="405">
      <c r="A40" s="37" t="s">
        <v>597</v>
      </c>
      <c r="B40" s="45"/>
      <c r="C40" s="46"/>
      <c r="D40" s="46"/>
      <c r="E40" s="39" t="s">
        <v>2535</v>
      </c>
      <c r="F40" s="46"/>
      <c r="G40" s="46"/>
      <c r="H40" s="46"/>
      <c r="I40" s="46"/>
      <c r="J40" s="48"/>
    </row>
    <row r="41">
      <c r="A41" s="37" t="s">
        <v>591</v>
      </c>
      <c r="B41" s="37">
        <v>8</v>
      </c>
      <c r="C41" s="38" t="s">
        <v>2052</v>
      </c>
      <c r="D41" s="37" t="s">
        <v>593</v>
      </c>
      <c r="E41" s="39" t="s">
        <v>2053</v>
      </c>
      <c r="F41" s="40" t="s">
        <v>629</v>
      </c>
      <c r="G41" s="41">
        <v>3</v>
      </c>
      <c r="H41" s="42">
        <v>0</v>
      </c>
      <c r="I41" s="43">
        <f>ROUND(G41*H41,P4)</f>
        <v>0</v>
      </c>
      <c r="J41" s="37"/>
      <c r="O41" s="44">
        <f>I41*0.21</f>
        <v>0</v>
      </c>
      <c r="P41">
        <v>3</v>
      </c>
    </row>
    <row r="42">
      <c r="A42" s="37" t="s">
        <v>596</v>
      </c>
      <c r="B42" s="45"/>
      <c r="C42" s="46"/>
      <c r="D42" s="46"/>
      <c r="E42" s="47" t="s">
        <v>593</v>
      </c>
      <c r="F42" s="46"/>
      <c r="G42" s="46"/>
      <c r="H42" s="46"/>
      <c r="I42" s="46"/>
      <c r="J42" s="48"/>
    </row>
    <row r="43" ht="75">
      <c r="A43" s="37" t="s">
        <v>630</v>
      </c>
      <c r="B43" s="45"/>
      <c r="C43" s="46"/>
      <c r="D43" s="46"/>
      <c r="E43" s="52" t="s">
        <v>7811</v>
      </c>
      <c r="F43" s="46"/>
      <c r="G43" s="46"/>
      <c r="H43" s="46"/>
      <c r="I43" s="46"/>
      <c r="J43" s="48"/>
    </row>
    <row r="44" ht="345">
      <c r="A44" s="37" t="s">
        <v>597</v>
      </c>
      <c r="B44" s="45"/>
      <c r="C44" s="46"/>
      <c r="D44" s="46"/>
      <c r="E44" s="39" t="s">
        <v>2054</v>
      </c>
      <c r="F44" s="46"/>
      <c r="G44" s="46"/>
      <c r="H44" s="46"/>
      <c r="I44" s="46"/>
      <c r="J44" s="48"/>
    </row>
    <row r="45">
      <c r="A45" s="37" t="s">
        <v>591</v>
      </c>
      <c r="B45" s="37">
        <v>9</v>
      </c>
      <c r="C45" s="38" t="s">
        <v>3454</v>
      </c>
      <c r="D45" s="37" t="s">
        <v>593</v>
      </c>
      <c r="E45" s="39" t="s">
        <v>3455</v>
      </c>
      <c r="F45" s="40" t="s">
        <v>629</v>
      </c>
      <c r="G45" s="41">
        <v>3</v>
      </c>
      <c r="H45" s="42">
        <v>0</v>
      </c>
      <c r="I45" s="43">
        <f>ROUND(G45*H45,P4)</f>
        <v>0</v>
      </c>
      <c r="J45" s="37"/>
      <c r="O45" s="44">
        <f>I45*0.21</f>
        <v>0</v>
      </c>
      <c r="P45">
        <v>3</v>
      </c>
    </row>
    <row r="46">
      <c r="A46" s="37" t="s">
        <v>596</v>
      </c>
      <c r="B46" s="45"/>
      <c r="C46" s="46"/>
      <c r="D46" s="46"/>
      <c r="E46" s="47" t="s">
        <v>593</v>
      </c>
      <c r="F46" s="46"/>
      <c r="G46" s="46"/>
      <c r="H46" s="46"/>
      <c r="I46" s="46"/>
      <c r="J46" s="48"/>
    </row>
    <row r="47" ht="60">
      <c r="A47" s="37" t="s">
        <v>630</v>
      </c>
      <c r="B47" s="45"/>
      <c r="C47" s="46"/>
      <c r="D47" s="46"/>
      <c r="E47" s="52" t="s">
        <v>7812</v>
      </c>
      <c r="F47" s="46"/>
      <c r="G47" s="46"/>
      <c r="H47" s="46"/>
      <c r="I47" s="46"/>
      <c r="J47" s="48"/>
    </row>
    <row r="48" ht="240">
      <c r="A48" s="37" t="s">
        <v>597</v>
      </c>
      <c r="B48" s="45"/>
      <c r="C48" s="46"/>
      <c r="D48" s="46"/>
      <c r="E48" s="39" t="s">
        <v>3457</v>
      </c>
      <c r="F48" s="46"/>
      <c r="G48" s="46"/>
      <c r="H48" s="46"/>
      <c r="I48" s="46"/>
      <c r="J48" s="48"/>
    </row>
    <row r="49">
      <c r="A49" s="37" t="s">
        <v>591</v>
      </c>
      <c r="B49" s="37">
        <v>10</v>
      </c>
      <c r="C49" s="38" t="s">
        <v>633</v>
      </c>
      <c r="D49" s="37" t="s">
        <v>593</v>
      </c>
      <c r="E49" s="39" t="s">
        <v>634</v>
      </c>
      <c r="F49" s="40" t="s">
        <v>629</v>
      </c>
      <c r="G49" s="41">
        <v>5.2080000000000002</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630</v>
      </c>
      <c r="B51" s="45"/>
      <c r="C51" s="46"/>
      <c r="D51" s="46"/>
      <c r="E51" s="52" t="s">
        <v>7813</v>
      </c>
      <c r="F51" s="46"/>
      <c r="G51" s="46"/>
      <c r="H51" s="46"/>
      <c r="I51" s="46"/>
      <c r="J51" s="48"/>
    </row>
    <row r="52" ht="300">
      <c r="A52" s="37" t="s">
        <v>597</v>
      </c>
      <c r="B52" s="45"/>
      <c r="C52" s="46"/>
      <c r="D52" s="46"/>
      <c r="E52" s="39" t="s">
        <v>636</v>
      </c>
      <c r="F52" s="46"/>
      <c r="G52" s="46"/>
      <c r="H52" s="46"/>
      <c r="I52" s="46"/>
      <c r="J52" s="48"/>
    </row>
    <row r="53">
      <c r="A53" s="37" t="s">
        <v>591</v>
      </c>
      <c r="B53" s="37">
        <v>11</v>
      </c>
      <c r="C53" s="38" t="s">
        <v>3473</v>
      </c>
      <c r="D53" s="37" t="s">
        <v>593</v>
      </c>
      <c r="E53" s="39" t="s">
        <v>3474</v>
      </c>
      <c r="F53" s="40" t="s">
        <v>629</v>
      </c>
      <c r="G53" s="41">
        <v>35.731000000000002</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7814</v>
      </c>
      <c r="F55" s="46"/>
      <c r="G55" s="46"/>
      <c r="H55" s="46"/>
      <c r="I55" s="46"/>
      <c r="J55" s="48"/>
    </row>
    <row r="56" ht="300">
      <c r="A56" s="37" t="s">
        <v>597</v>
      </c>
      <c r="B56" s="45"/>
      <c r="C56" s="46"/>
      <c r="D56" s="46"/>
      <c r="E56" s="39" t="s">
        <v>3476</v>
      </c>
      <c r="F56" s="46"/>
      <c r="G56" s="46"/>
      <c r="H56" s="46"/>
      <c r="I56" s="46"/>
      <c r="J56" s="48"/>
    </row>
    <row r="57">
      <c r="A57" s="37" t="s">
        <v>591</v>
      </c>
      <c r="B57" s="37">
        <v>12</v>
      </c>
      <c r="C57" s="38" t="s">
        <v>1071</v>
      </c>
      <c r="D57" s="37" t="s">
        <v>593</v>
      </c>
      <c r="E57" s="39" t="s">
        <v>1072</v>
      </c>
      <c r="F57" s="40" t="s">
        <v>629</v>
      </c>
      <c r="G57" s="41">
        <v>12.800000000000001</v>
      </c>
      <c r="H57" s="42">
        <v>0</v>
      </c>
      <c r="I57" s="43">
        <f>ROUND(G57*H57,P4)</f>
        <v>0</v>
      </c>
      <c r="J57" s="37"/>
      <c r="O57" s="44">
        <f>I57*0.21</f>
        <v>0</v>
      </c>
      <c r="P57">
        <v>3</v>
      </c>
    </row>
    <row r="58">
      <c r="A58" s="37" t="s">
        <v>596</v>
      </c>
      <c r="B58" s="45"/>
      <c r="C58" s="46"/>
      <c r="D58" s="46"/>
      <c r="E58" s="47" t="s">
        <v>593</v>
      </c>
      <c r="F58" s="46"/>
      <c r="G58" s="46"/>
      <c r="H58" s="46"/>
      <c r="I58" s="46"/>
      <c r="J58" s="48"/>
    </row>
    <row r="59" ht="45">
      <c r="A59" s="37" t="s">
        <v>630</v>
      </c>
      <c r="B59" s="45"/>
      <c r="C59" s="46"/>
      <c r="D59" s="46"/>
      <c r="E59" s="52" t="s">
        <v>7815</v>
      </c>
      <c r="F59" s="46"/>
      <c r="G59" s="46"/>
      <c r="H59" s="46"/>
      <c r="I59" s="46"/>
      <c r="J59" s="48"/>
    </row>
    <row r="60" ht="390">
      <c r="A60" s="37" t="s">
        <v>597</v>
      </c>
      <c r="B60" s="45"/>
      <c r="C60" s="46"/>
      <c r="D60" s="46"/>
      <c r="E60" s="39" t="s">
        <v>1073</v>
      </c>
      <c r="F60" s="46"/>
      <c r="G60" s="46"/>
      <c r="H60" s="46"/>
      <c r="I60" s="46"/>
      <c r="J60" s="48"/>
    </row>
    <row r="61">
      <c r="A61" s="37" t="s">
        <v>591</v>
      </c>
      <c r="B61" s="37">
        <v>13</v>
      </c>
      <c r="C61" s="38" t="s">
        <v>2536</v>
      </c>
      <c r="D61" s="37" t="s">
        <v>593</v>
      </c>
      <c r="E61" s="39" t="s">
        <v>2537</v>
      </c>
      <c r="F61" s="40" t="s">
        <v>639</v>
      </c>
      <c r="G61" s="41">
        <v>450</v>
      </c>
      <c r="H61" s="42">
        <v>0</v>
      </c>
      <c r="I61" s="43">
        <f>ROUND(G61*H61,P4)</f>
        <v>0</v>
      </c>
      <c r="J61" s="37"/>
      <c r="O61" s="44">
        <f>I61*0.21</f>
        <v>0</v>
      </c>
      <c r="P61">
        <v>3</v>
      </c>
    </row>
    <row r="62">
      <c r="A62" s="37" t="s">
        <v>596</v>
      </c>
      <c r="B62" s="45"/>
      <c r="C62" s="46"/>
      <c r="D62" s="46"/>
      <c r="E62" s="47" t="s">
        <v>593</v>
      </c>
      <c r="F62" s="46"/>
      <c r="G62" s="46"/>
      <c r="H62" s="46"/>
      <c r="I62" s="46"/>
      <c r="J62" s="48"/>
    </row>
    <row r="63" ht="90">
      <c r="A63" s="37" t="s">
        <v>630</v>
      </c>
      <c r="B63" s="45"/>
      <c r="C63" s="46"/>
      <c r="D63" s="46"/>
      <c r="E63" s="52" t="s">
        <v>7816</v>
      </c>
      <c r="F63" s="46"/>
      <c r="G63" s="46"/>
      <c r="H63" s="46"/>
      <c r="I63" s="46"/>
      <c r="J63" s="48"/>
    </row>
    <row r="64" ht="30">
      <c r="A64" s="37" t="s">
        <v>597</v>
      </c>
      <c r="B64" s="45"/>
      <c r="C64" s="46"/>
      <c r="D64" s="46"/>
      <c r="E64" s="39" t="s">
        <v>2538</v>
      </c>
      <c r="F64" s="46"/>
      <c r="G64" s="46"/>
      <c r="H64" s="46"/>
      <c r="I64" s="46"/>
      <c r="J64" s="48"/>
    </row>
    <row r="65">
      <c r="A65" s="37" t="s">
        <v>591</v>
      </c>
      <c r="B65" s="37">
        <v>14</v>
      </c>
      <c r="C65" s="38" t="s">
        <v>7562</v>
      </c>
      <c r="D65" s="37" t="s">
        <v>593</v>
      </c>
      <c r="E65" s="39" t="s">
        <v>7563</v>
      </c>
      <c r="F65" s="40" t="s">
        <v>639</v>
      </c>
      <c r="G65" s="41">
        <v>150</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7817</v>
      </c>
      <c r="F67" s="46"/>
      <c r="G67" s="46"/>
      <c r="H67" s="46"/>
      <c r="I67" s="46"/>
      <c r="J67" s="48"/>
    </row>
    <row r="68" ht="45">
      <c r="A68" s="37" t="s">
        <v>597</v>
      </c>
      <c r="B68" s="45"/>
      <c r="C68" s="46"/>
      <c r="D68" s="46"/>
      <c r="E68" s="39" t="s">
        <v>3493</v>
      </c>
      <c r="F68" s="46"/>
      <c r="G68" s="46"/>
      <c r="H68" s="46"/>
      <c r="I68" s="46"/>
      <c r="J68" s="48"/>
    </row>
    <row r="69">
      <c r="A69" s="37" t="s">
        <v>591</v>
      </c>
      <c r="B69" s="37">
        <v>15</v>
      </c>
      <c r="C69" s="38" t="s">
        <v>3494</v>
      </c>
      <c r="D69" s="37" t="s">
        <v>593</v>
      </c>
      <c r="E69" s="39" t="s">
        <v>3495</v>
      </c>
      <c r="F69" s="40" t="s">
        <v>639</v>
      </c>
      <c r="G69" s="41">
        <v>150</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7818</v>
      </c>
      <c r="F71" s="46"/>
      <c r="G71" s="46"/>
      <c r="H71" s="46"/>
      <c r="I71" s="46"/>
      <c r="J71" s="48"/>
    </row>
    <row r="72" ht="30">
      <c r="A72" s="37" t="s">
        <v>597</v>
      </c>
      <c r="B72" s="45"/>
      <c r="C72" s="46"/>
      <c r="D72" s="46"/>
      <c r="E72" s="39" t="s">
        <v>3497</v>
      </c>
      <c r="F72" s="46"/>
      <c r="G72" s="46"/>
      <c r="H72" s="46"/>
      <c r="I72" s="46"/>
      <c r="J72" s="48"/>
    </row>
    <row r="73">
      <c r="A73" s="37" t="s">
        <v>591</v>
      </c>
      <c r="B73" s="37">
        <v>16</v>
      </c>
      <c r="C73" s="38" t="s">
        <v>3498</v>
      </c>
      <c r="D73" s="37" t="s">
        <v>593</v>
      </c>
      <c r="E73" s="39" t="s">
        <v>3499</v>
      </c>
      <c r="F73" s="40" t="s">
        <v>639</v>
      </c>
      <c r="G73" s="41">
        <v>150</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7818</v>
      </c>
      <c r="F75" s="46"/>
      <c r="G75" s="46"/>
      <c r="H75" s="46"/>
      <c r="I75" s="46"/>
      <c r="J75" s="48"/>
    </row>
    <row r="76" ht="45">
      <c r="A76" s="37" t="s">
        <v>597</v>
      </c>
      <c r="B76" s="45"/>
      <c r="C76" s="46"/>
      <c r="D76" s="46"/>
      <c r="E76" s="39" t="s">
        <v>3500</v>
      </c>
      <c r="F76" s="46"/>
      <c r="G76" s="46"/>
      <c r="H76" s="46"/>
      <c r="I76" s="46"/>
      <c r="J76" s="48"/>
    </row>
    <row r="77">
      <c r="A77" s="37" t="s">
        <v>591</v>
      </c>
      <c r="B77" s="37">
        <v>17</v>
      </c>
      <c r="C77" s="38" t="s">
        <v>7569</v>
      </c>
      <c r="D77" s="37" t="s">
        <v>593</v>
      </c>
      <c r="E77" s="39" t="s">
        <v>7570</v>
      </c>
      <c r="F77" s="40" t="s">
        <v>629</v>
      </c>
      <c r="G77" s="41">
        <v>1.5</v>
      </c>
      <c r="H77" s="42">
        <v>0</v>
      </c>
      <c r="I77" s="43">
        <f>ROUND(G77*H77,P4)</f>
        <v>0</v>
      </c>
      <c r="J77" s="37"/>
      <c r="O77" s="44">
        <f>I77*0.21</f>
        <v>0</v>
      </c>
      <c r="P77">
        <v>3</v>
      </c>
    </row>
    <row r="78">
      <c r="A78" s="37" t="s">
        <v>596</v>
      </c>
      <c r="B78" s="45"/>
      <c r="C78" s="46"/>
      <c r="D78" s="46"/>
      <c r="E78" s="47" t="s">
        <v>593</v>
      </c>
      <c r="F78" s="46"/>
      <c r="G78" s="46"/>
      <c r="H78" s="46"/>
      <c r="I78" s="46"/>
      <c r="J78" s="48"/>
    </row>
    <row r="79" ht="75">
      <c r="A79" s="37" t="s">
        <v>630</v>
      </c>
      <c r="B79" s="45"/>
      <c r="C79" s="46"/>
      <c r="D79" s="46"/>
      <c r="E79" s="52" t="s">
        <v>7819</v>
      </c>
      <c r="F79" s="46"/>
      <c r="G79" s="46"/>
      <c r="H79" s="46"/>
      <c r="I79" s="46"/>
      <c r="J79" s="48"/>
    </row>
    <row r="80" ht="45">
      <c r="A80" s="37" t="s">
        <v>597</v>
      </c>
      <c r="B80" s="45"/>
      <c r="C80" s="46"/>
      <c r="D80" s="46"/>
      <c r="E80" s="39" t="s">
        <v>7572</v>
      </c>
      <c r="F80" s="46"/>
      <c r="G80" s="46"/>
      <c r="H80" s="46"/>
      <c r="I80" s="46"/>
      <c r="J80" s="48"/>
    </row>
    <row r="81">
      <c r="A81" s="37" t="s">
        <v>591</v>
      </c>
      <c r="B81" s="37">
        <v>18</v>
      </c>
      <c r="C81" s="38" t="s">
        <v>7573</v>
      </c>
      <c r="D81" s="37" t="s">
        <v>593</v>
      </c>
      <c r="E81" s="39" t="s">
        <v>7574</v>
      </c>
      <c r="F81" s="40" t="s">
        <v>604</v>
      </c>
      <c r="G81" s="41">
        <v>3</v>
      </c>
      <c r="H81" s="42">
        <v>0</v>
      </c>
      <c r="I81" s="43">
        <f>ROUND(G81*H81,P4)</f>
        <v>0</v>
      </c>
      <c r="J81" s="37"/>
      <c r="O81" s="44">
        <f>I81*0.21</f>
        <v>0</v>
      </c>
      <c r="P81">
        <v>3</v>
      </c>
    </row>
    <row r="82">
      <c r="A82" s="37" t="s">
        <v>596</v>
      </c>
      <c r="B82" s="45"/>
      <c r="C82" s="46"/>
      <c r="D82" s="46"/>
      <c r="E82" s="39" t="s">
        <v>7574</v>
      </c>
      <c r="F82" s="46"/>
      <c r="G82" s="46"/>
      <c r="H82" s="46"/>
      <c r="I82" s="46"/>
      <c r="J82" s="48"/>
    </row>
    <row r="83" ht="60">
      <c r="A83" s="37" t="s">
        <v>630</v>
      </c>
      <c r="B83" s="45"/>
      <c r="C83" s="46"/>
      <c r="D83" s="46"/>
      <c r="E83" s="52" t="s">
        <v>7820</v>
      </c>
      <c r="F83" s="46"/>
      <c r="G83" s="46"/>
      <c r="H83" s="46"/>
      <c r="I83" s="46"/>
      <c r="J83" s="48"/>
    </row>
    <row r="84">
      <c r="A84" s="37" t="s">
        <v>597</v>
      </c>
      <c r="B84" s="45"/>
      <c r="C84" s="46"/>
      <c r="D84" s="46"/>
      <c r="E84" s="47" t="s">
        <v>593</v>
      </c>
      <c r="F84" s="46"/>
      <c r="G84" s="46"/>
      <c r="H84" s="46"/>
      <c r="I84" s="46"/>
      <c r="J84" s="48"/>
    </row>
    <row r="85">
      <c r="A85" s="31" t="s">
        <v>589</v>
      </c>
      <c r="B85" s="32"/>
      <c r="C85" s="33" t="s">
        <v>641</v>
      </c>
      <c r="D85" s="34"/>
      <c r="E85" s="31" t="s">
        <v>3505</v>
      </c>
      <c r="F85" s="34"/>
      <c r="G85" s="34"/>
      <c r="H85" s="34"/>
      <c r="I85" s="35">
        <f>SUMIFS(I86:I101,A86:A101,"P")</f>
        <v>0</v>
      </c>
      <c r="J85" s="36"/>
    </row>
    <row r="86">
      <c r="A86" s="37" t="s">
        <v>591</v>
      </c>
      <c r="B86" s="37">
        <v>19</v>
      </c>
      <c r="C86" s="38" t="s">
        <v>7668</v>
      </c>
      <c r="D86" s="37" t="s">
        <v>593</v>
      </c>
      <c r="E86" s="39" t="s">
        <v>7669</v>
      </c>
      <c r="F86" s="40" t="s">
        <v>639</v>
      </c>
      <c r="G86" s="41">
        <v>45.759999999999998</v>
      </c>
      <c r="H86" s="42">
        <v>0</v>
      </c>
      <c r="I86" s="43">
        <f>ROUND(G86*H86,P4)</f>
        <v>0</v>
      </c>
      <c r="J86" s="37"/>
      <c r="O86" s="44">
        <f>I86*0.21</f>
        <v>0</v>
      </c>
      <c r="P86">
        <v>3</v>
      </c>
    </row>
    <row r="87">
      <c r="A87" s="37" t="s">
        <v>596</v>
      </c>
      <c r="B87" s="45"/>
      <c r="C87" s="46"/>
      <c r="D87" s="46"/>
      <c r="E87" s="47" t="s">
        <v>593</v>
      </c>
      <c r="F87" s="46"/>
      <c r="G87" s="46"/>
      <c r="H87" s="46"/>
      <c r="I87" s="46"/>
      <c r="J87" s="48"/>
    </row>
    <row r="88" ht="45">
      <c r="A88" s="37" t="s">
        <v>630</v>
      </c>
      <c r="B88" s="45"/>
      <c r="C88" s="46"/>
      <c r="D88" s="46"/>
      <c r="E88" s="52" t="s">
        <v>7821</v>
      </c>
      <c r="F88" s="46"/>
      <c r="G88" s="46"/>
      <c r="H88" s="46"/>
      <c r="I88" s="46"/>
      <c r="J88" s="48"/>
    </row>
    <row r="89" ht="45">
      <c r="A89" s="37" t="s">
        <v>597</v>
      </c>
      <c r="B89" s="45"/>
      <c r="C89" s="46"/>
      <c r="D89" s="46"/>
      <c r="E89" s="39" t="s">
        <v>7671</v>
      </c>
      <c r="F89" s="46"/>
      <c r="G89" s="46"/>
      <c r="H89" s="46"/>
      <c r="I89" s="46"/>
      <c r="J89" s="48"/>
    </row>
    <row r="90">
      <c r="A90" s="37" t="s">
        <v>591</v>
      </c>
      <c r="B90" s="37">
        <v>20</v>
      </c>
      <c r="C90" s="38" t="s">
        <v>7672</v>
      </c>
      <c r="D90" s="37" t="s">
        <v>593</v>
      </c>
      <c r="E90" s="39" t="s">
        <v>7673</v>
      </c>
      <c r="F90" s="40" t="s">
        <v>629</v>
      </c>
      <c r="G90" s="41">
        <v>3.52</v>
      </c>
      <c r="H90" s="42">
        <v>0</v>
      </c>
      <c r="I90" s="43">
        <f>ROUND(G90*H90,P4)</f>
        <v>0</v>
      </c>
      <c r="J90" s="37"/>
      <c r="O90" s="44">
        <f>I90*0.21</f>
        <v>0</v>
      </c>
      <c r="P90">
        <v>3</v>
      </c>
    </row>
    <row r="91">
      <c r="A91" s="37" t="s">
        <v>596</v>
      </c>
      <c r="B91" s="45"/>
      <c r="C91" s="46"/>
      <c r="D91" s="46"/>
      <c r="E91" s="47" t="s">
        <v>593</v>
      </c>
      <c r="F91" s="46"/>
      <c r="G91" s="46"/>
      <c r="H91" s="46"/>
      <c r="I91" s="46"/>
      <c r="J91" s="48"/>
    </row>
    <row r="92" ht="45">
      <c r="A92" s="37" t="s">
        <v>630</v>
      </c>
      <c r="B92" s="45"/>
      <c r="C92" s="46"/>
      <c r="D92" s="46"/>
      <c r="E92" s="52" t="s">
        <v>7822</v>
      </c>
      <c r="F92" s="46"/>
      <c r="G92" s="46"/>
      <c r="H92" s="46"/>
      <c r="I92" s="46"/>
      <c r="J92" s="48"/>
    </row>
    <row r="93" ht="60">
      <c r="A93" s="37" t="s">
        <v>597</v>
      </c>
      <c r="B93" s="45"/>
      <c r="C93" s="46"/>
      <c r="D93" s="46"/>
      <c r="E93" s="39" t="s">
        <v>3535</v>
      </c>
      <c r="F93" s="46"/>
      <c r="G93" s="46"/>
      <c r="H93" s="46"/>
      <c r="I93" s="46"/>
      <c r="J93" s="48"/>
    </row>
    <row r="94">
      <c r="A94" s="37" t="s">
        <v>591</v>
      </c>
      <c r="B94" s="37">
        <v>21</v>
      </c>
      <c r="C94" s="38" t="s">
        <v>4417</v>
      </c>
      <c r="D94" s="37" t="s">
        <v>593</v>
      </c>
      <c r="E94" s="39" t="s">
        <v>4418</v>
      </c>
      <c r="F94" s="40" t="s">
        <v>629</v>
      </c>
      <c r="G94" s="41">
        <v>140.40000000000001</v>
      </c>
      <c r="H94" s="42">
        <v>0</v>
      </c>
      <c r="I94" s="43">
        <f>ROUND(G94*H94,P4)</f>
        <v>0</v>
      </c>
      <c r="J94" s="37"/>
      <c r="O94" s="44">
        <f>I94*0.21</f>
        <v>0</v>
      </c>
      <c r="P94">
        <v>3</v>
      </c>
    </row>
    <row r="95">
      <c r="A95" s="37" t="s">
        <v>596</v>
      </c>
      <c r="B95" s="45"/>
      <c r="C95" s="46"/>
      <c r="D95" s="46"/>
      <c r="E95" s="47" t="s">
        <v>593</v>
      </c>
      <c r="F95" s="46"/>
      <c r="G95" s="46"/>
      <c r="H95" s="46"/>
      <c r="I95" s="46"/>
      <c r="J95" s="48"/>
    </row>
    <row r="96" ht="45">
      <c r="A96" s="37" t="s">
        <v>630</v>
      </c>
      <c r="B96" s="45"/>
      <c r="C96" s="46"/>
      <c r="D96" s="46"/>
      <c r="E96" s="52" t="s">
        <v>7823</v>
      </c>
      <c r="F96" s="46"/>
      <c r="G96" s="46"/>
      <c r="H96" s="46"/>
      <c r="I96" s="46"/>
      <c r="J96" s="48"/>
    </row>
    <row r="97" ht="60">
      <c r="A97" s="37" t="s">
        <v>597</v>
      </c>
      <c r="B97" s="45"/>
      <c r="C97" s="46"/>
      <c r="D97" s="46"/>
      <c r="E97" s="39" t="s">
        <v>3535</v>
      </c>
      <c r="F97" s="46"/>
      <c r="G97" s="46"/>
      <c r="H97" s="46"/>
      <c r="I97" s="46"/>
      <c r="J97" s="48"/>
    </row>
    <row r="98">
      <c r="A98" s="37" t="s">
        <v>591</v>
      </c>
      <c r="B98" s="37">
        <v>22</v>
      </c>
      <c r="C98" s="38" t="s">
        <v>3514</v>
      </c>
      <c r="D98" s="37" t="s">
        <v>593</v>
      </c>
      <c r="E98" s="39" t="s">
        <v>3515</v>
      </c>
      <c r="F98" s="40" t="s">
        <v>639</v>
      </c>
      <c r="G98" s="41">
        <v>304.19999999999999</v>
      </c>
      <c r="H98" s="42">
        <v>0</v>
      </c>
      <c r="I98" s="43">
        <f>ROUND(G98*H98,P4)</f>
        <v>0</v>
      </c>
      <c r="J98" s="37"/>
      <c r="O98" s="44">
        <f>I98*0.21</f>
        <v>0</v>
      </c>
      <c r="P98">
        <v>3</v>
      </c>
    </row>
    <row r="99">
      <c r="A99" s="37" t="s">
        <v>596</v>
      </c>
      <c r="B99" s="45"/>
      <c r="C99" s="46"/>
      <c r="D99" s="46"/>
      <c r="E99" s="47" t="s">
        <v>593</v>
      </c>
      <c r="F99" s="46"/>
      <c r="G99" s="46"/>
      <c r="H99" s="46"/>
      <c r="I99" s="46"/>
      <c r="J99" s="48"/>
    </row>
    <row r="100" ht="45">
      <c r="A100" s="37" t="s">
        <v>630</v>
      </c>
      <c r="B100" s="45"/>
      <c r="C100" s="46"/>
      <c r="D100" s="46"/>
      <c r="E100" s="52" t="s">
        <v>7824</v>
      </c>
      <c r="F100" s="46"/>
      <c r="G100" s="46"/>
      <c r="H100" s="46"/>
      <c r="I100" s="46"/>
      <c r="J100" s="48"/>
    </row>
    <row r="101" ht="120">
      <c r="A101" s="37" t="s">
        <v>597</v>
      </c>
      <c r="B101" s="45"/>
      <c r="C101" s="46"/>
      <c r="D101" s="46"/>
      <c r="E101" s="39" t="s">
        <v>3513</v>
      </c>
      <c r="F101" s="46"/>
      <c r="G101" s="46"/>
      <c r="H101" s="46"/>
      <c r="I101" s="46"/>
      <c r="J101" s="48"/>
    </row>
    <row r="102">
      <c r="A102" s="31" t="s">
        <v>589</v>
      </c>
      <c r="B102" s="32"/>
      <c r="C102" s="33" t="s">
        <v>734</v>
      </c>
      <c r="D102" s="34"/>
      <c r="E102" s="31" t="s">
        <v>1406</v>
      </c>
      <c r="F102" s="34"/>
      <c r="G102" s="34"/>
      <c r="H102" s="34"/>
      <c r="I102" s="35">
        <f>SUMIFS(I103:I110,A103:A110,"P")</f>
        <v>0</v>
      </c>
      <c r="J102" s="36"/>
    </row>
    <row r="103">
      <c r="A103" s="37" t="s">
        <v>591</v>
      </c>
      <c r="B103" s="37">
        <v>23</v>
      </c>
      <c r="C103" s="38" t="s">
        <v>3522</v>
      </c>
      <c r="D103" s="37" t="s">
        <v>593</v>
      </c>
      <c r="E103" s="39" t="s">
        <v>3523</v>
      </c>
      <c r="F103" s="40" t="s">
        <v>629</v>
      </c>
      <c r="G103" s="41">
        <v>0.26500000000000001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5">
      <c r="A105" s="37" t="s">
        <v>630</v>
      </c>
      <c r="B105" s="45"/>
      <c r="C105" s="46"/>
      <c r="D105" s="46"/>
      <c r="E105" s="52" t="s">
        <v>7825</v>
      </c>
      <c r="F105" s="46"/>
      <c r="G105" s="46"/>
      <c r="H105" s="46"/>
      <c r="I105" s="46"/>
      <c r="J105" s="48"/>
    </row>
    <row r="106" ht="409.5">
      <c r="A106" s="37" t="s">
        <v>597</v>
      </c>
      <c r="B106" s="45"/>
      <c r="C106" s="46"/>
      <c r="D106" s="46"/>
      <c r="E106" s="39" t="s">
        <v>3525</v>
      </c>
      <c r="F106" s="46"/>
      <c r="G106" s="46"/>
      <c r="H106" s="46"/>
      <c r="I106" s="46"/>
      <c r="J106" s="48"/>
    </row>
    <row r="107">
      <c r="A107" s="37" t="s">
        <v>591</v>
      </c>
      <c r="B107" s="37">
        <v>24</v>
      </c>
      <c r="C107" s="38" t="s">
        <v>3536</v>
      </c>
      <c r="D107" s="37" t="s">
        <v>593</v>
      </c>
      <c r="E107" s="39" t="s">
        <v>3537</v>
      </c>
      <c r="F107" s="40" t="s">
        <v>629</v>
      </c>
      <c r="G107" s="41">
        <v>3.6400000000000001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90">
      <c r="A109" s="37" t="s">
        <v>630</v>
      </c>
      <c r="B109" s="45"/>
      <c r="C109" s="46"/>
      <c r="D109" s="46"/>
      <c r="E109" s="52" t="s">
        <v>7826</v>
      </c>
      <c r="F109" s="46"/>
      <c r="G109" s="46"/>
      <c r="H109" s="46"/>
      <c r="I109" s="46"/>
      <c r="J109" s="48"/>
    </row>
    <row r="110" ht="60">
      <c r="A110" s="37" t="s">
        <v>597</v>
      </c>
      <c r="B110" s="45"/>
      <c r="C110" s="46"/>
      <c r="D110" s="46"/>
      <c r="E110" s="39" t="s">
        <v>3535</v>
      </c>
      <c r="F110" s="46"/>
      <c r="G110" s="46"/>
      <c r="H110" s="46"/>
      <c r="I110" s="46"/>
      <c r="J110" s="48"/>
    </row>
    <row r="111">
      <c r="A111" s="31" t="s">
        <v>589</v>
      </c>
      <c r="B111" s="32"/>
      <c r="C111" s="33" t="s">
        <v>798</v>
      </c>
      <c r="D111" s="34"/>
      <c r="E111" s="31" t="s">
        <v>5323</v>
      </c>
      <c r="F111" s="34"/>
      <c r="G111" s="34"/>
      <c r="H111" s="34"/>
      <c r="I111" s="35">
        <f>SUMIFS(I112:I139,A112:A139,"P")</f>
        <v>0</v>
      </c>
      <c r="J111" s="36"/>
    </row>
    <row r="112" ht="30">
      <c r="A112" s="37" t="s">
        <v>591</v>
      </c>
      <c r="B112" s="37">
        <v>25</v>
      </c>
      <c r="C112" s="38" t="s">
        <v>7827</v>
      </c>
      <c r="D112" s="37" t="s">
        <v>593</v>
      </c>
      <c r="E112" s="39" t="s">
        <v>7828</v>
      </c>
      <c r="F112" s="40" t="s">
        <v>639</v>
      </c>
      <c r="G112" s="41">
        <v>198</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60">
      <c r="A114" s="37" t="s">
        <v>630</v>
      </c>
      <c r="B114" s="45"/>
      <c r="C114" s="46"/>
      <c r="D114" s="46"/>
      <c r="E114" s="52" t="s">
        <v>7829</v>
      </c>
      <c r="F114" s="46"/>
      <c r="G114" s="46"/>
      <c r="H114" s="46"/>
      <c r="I114" s="46"/>
      <c r="J114" s="48"/>
    </row>
    <row r="115" ht="60">
      <c r="A115" s="37" t="s">
        <v>597</v>
      </c>
      <c r="B115" s="45"/>
      <c r="C115" s="46"/>
      <c r="D115" s="46"/>
      <c r="E115" s="39" t="s">
        <v>2488</v>
      </c>
      <c r="F115" s="46"/>
      <c r="G115" s="46"/>
      <c r="H115" s="46"/>
      <c r="I115" s="46"/>
      <c r="J115" s="48"/>
    </row>
    <row r="116">
      <c r="A116" s="37" t="s">
        <v>591</v>
      </c>
      <c r="B116" s="37">
        <v>26</v>
      </c>
      <c r="C116" s="38" t="s">
        <v>7830</v>
      </c>
      <c r="D116" s="37" t="s">
        <v>593</v>
      </c>
      <c r="E116" s="39" t="s">
        <v>7831</v>
      </c>
      <c r="F116" s="40" t="s">
        <v>639</v>
      </c>
      <c r="G116" s="41">
        <v>216</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60">
      <c r="A118" s="37" t="s">
        <v>630</v>
      </c>
      <c r="B118" s="45"/>
      <c r="C118" s="46"/>
      <c r="D118" s="46"/>
      <c r="E118" s="52" t="s">
        <v>7832</v>
      </c>
      <c r="F118" s="46"/>
      <c r="G118" s="46"/>
      <c r="H118" s="46"/>
      <c r="I118" s="46"/>
      <c r="J118" s="48"/>
    </row>
    <row r="119" ht="60">
      <c r="A119" s="37" t="s">
        <v>597</v>
      </c>
      <c r="B119" s="45"/>
      <c r="C119" s="46"/>
      <c r="D119" s="46"/>
      <c r="E119" s="39" t="s">
        <v>2488</v>
      </c>
      <c r="F119" s="46"/>
      <c r="G119" s="46"/>
      <c r="H119" s="46"/>
      <c r="I119" s="46"/>
      <c r="J119" s="48"/>
    </row>
    <row r="120">
      <c r="A120" s="37" t="s">
        <v>591</v>
      </c>
      <c r="B120" s="37">
        <v>27</v>
      </c>
      <c r="C120" s="38" t="s">
        <v>7686</v>
      </c>
      <c r="D120" s="37" t="s">
        <v>593</v>
      </c>
      <c r="E120" s="39" t="s">
        <v>7687</v>
      </c>
      <c r="F120" s="40" t="s">
        <v>639</v>
      </c>
      <c r="G120" s="41">
        <v>200</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105">
      <c r="A122" s="37" t="s">
        <v>630</v>
      </c>
      <c r="B122" s="45"/>
      <c r="C122" s="46"/>
      <c r="D122" s="46"/>
      <c r="E122" s="52" t="s">
        <v>7833</v>
      </c>
      <c r="F122" s="46"/>
      <c r="G122" s="46"/>
      <c r="H122" s="46"/>
      <c r="I122" s="46"/>
      <c r="J122" s="48"/>
    </row>
    <row r="123" ht="75">
      <c r="A123" s="37" t="s">
        <v>597</v>
      </c>
      <c r="B123" s="45"/>
      <c r="C123" s="46"/>
      <c r="D123" s="46"/>
      <c r="E123" s="39" t="s">
        <v>4864</v>
      </c>
      <c r="F123" s="46"/>
      <c r="G123" s="46"/>
      <c r="H123" s="46"/>
      <c r="I123" s="46"/>
      <c r="J123" s="48"/>
    </row>
    <row r="124">
      <c r="A124" s="37" t="s">
        <v>591</v>
      </c>
      <c r="B124" s="37">
        <v>28</v>
      </c>
      <c r="C124" s="38" t="s">
        <v>7834</v>
      </c>
      <c r="D124" s="37" t="s">
        <v>593</v>
      </c>
      <c r="E124" s="39" t="s">
        <v>7835</v>
      </c>
      <c r="F124" s="40" t="s">
        <v>639</v>
      </c>
      <c r="G124" s="41">
        <v>200</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05">
      <c r="A126" s="37" t="s">
        <v>630</v>
      </c>
      <c r="B126" s="45"/>
      <c r="C126" s="46"/>
      <c r="D126" s="46"/>
      <c r="E126" s="52" t="s">
        <v>7836</v>
      </c>
      <c r="F126" s="46"/>
      <c r="G126" s="46"/>
      <c r="H126" s="46"/>
      <c r="I126" s="46"/>
      <c r="J126" s="48"/>
    </row>
    <row r="127" ht="75">
      <c r="A127" s="37" t="s">
        <v>597</v>
      </c>
      <c r="B127" s="45"/>
      <c r="C127" s="46"/>
      <c r="D127" s="46"/>
      <c r="E127" s="39" t="s">
        <v>4864</v>
      </c>
      <c r="F127" s="46"/>
      <c r="G127" s="46"/>
      <c r="H127" s="46"/>
      <c r="I127" s="46"/>
      <c r="J127" s="48"/>
    </row>
    <row r="128">
      <c r="A128" s="37" t="s">
        <v>591</v>
      </c>
      <c r="B128" s="37">
        <v>29</v>
      </c>
      <c r="C128" s="38" t="s">
        <v>7692</v>
      </c>
      <c r="D128" s="37" t="s">
        <v>593</v>
      </c>
      <c r="E128" s="39" t="s">
        <v>7693</v>
      </c>
      <c r="F128" s="40" t="s">
        <v>639</v>
      </c>
      <c r="G128" s="41">
        <v>200</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05">
      <c r="A130" s="37" t="s">
        <v>630</v>
      </c>
      <c r="B130" s="45"/>
      <c r="C130" s="46"/>
      <c r="D130" s="46"/>
      <c r="E130" s="52" t="s">
        <v>7837</v>
      </c>
      <c r="F130" s="46"/>
      <c r="G130" s="46"/>
      <c r="H130" s="46"/>
      <c r="I130" s="46"/>
      <c r="J130" s="48"/>
    </row>
    <row r="131" ht="165">
      <c r="A131" s="37" t="s">
        <v>597</v>
      </c>
      <c r="B131" s="45"/>
      <c r="C131" s="46"/>
      <c r="D131" s="46"/>
      <c r="E131" s="39" t="s">
        <v>4867</v>
      </c>
      <c r="F131" s="46"/>
      <c r="G131" s="46"/>
      <c r="H131" s="46"/>
      <c r="I131" s="46"/>
      <c r="J131" s="48"/>
    </row>
    <row r="132">
      <c r="A132" s="37" t="s">
        <v>591</v>
      </c>
      <c r="B132" s="37">
        <v>30</v>
      </c>
      <c r="C132" s="38" t="s">
        <v>7838</v>
      </c>
      <c r="D132" s="37" t="s">
        <v>593</v>
      </c>
      <c r="E132" s="39" t="s">
        <v>7839</v>
      </c>
      <c r="F132" s="40" t="s">
        <v>639</v>
      </c>
      <c r="G132" s="41">
        <v>200</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105">
      <c r="A134" s="37" t="s">
        <v>630</v>
      </c>
      <c r="B134" s="45"/>
      <c r="C134" s="46"/>
      <c r="D134" s="46"/>
      <c r="E134" s="52" t="s">
        <v>7840</v>
      </c>
      <c r="F134" s="46"/>
      <c r="G134" s="46"/>
      <c r="H134" s="46"/>
      <c r="I134" s="46"/>
      <c r="J134" s="48"/>
    </row>
    <row r="135" ht="165">
      <c r="A135" s="37" t="s">
        <v>597</v>
      </c>
      <c r="B135" s="45"/>
      <c r="C135" s="46"/>
      <c r="D135" s="46"/>
      <c r="E135" s="39" t="s">
        <v>4867</v>
      </c>
      <c r="F135" s="46"/>
      <c r="G135" s="46"/>
      <c r="H135" s="46"/>
      <c r="I135" s="46"/>
      <c r="J135" s="48"/>
    </row>
    <row r="136">
      <c r="A136" s="37" t="s">
        <v>591</v>
      </c>
      <c r="B136" s="37">
        <v>31</v>
      </c>
      <c r="C136" s="38" t="s">
        <v>7841</v>
      </c>
      <c r="D136" s="37" t="s">
        <v>593</v>
      </c>
      <c r="E136" s="39" t="s">
        <v>7842</v>
      </c>
      <c r="F136" s="40" t="s">
        <v>639</v>
      </c>
      <c r="G136" s="41">
        <v>21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75">
      <c r="A138" s="37" t="s">
        <v>630</v>
      </c>
      <c r="B138" s="45"/>
      <c r="C138" s="46"/>
      <c r="D138" s="46"/>
      <c r="E138" s="52" t="s">
        <v>7843</v>
      </c>
      <c r="F138" s="46"/>
      <c r="G138" s="46"/>
      <c r="H138" s="46"/>
      <c r="I138" s="46"/>
      <c r="J138" s="48"/>
    </row>
    <row r="139" ht="135">
      <c r="A139" s="37" t="s">
        <v>597</v>
      </c>
      <c r="B139" s="45"/>
      <c r="C139" s="46"/>
      <c r="D139" s="46"/>
      <c r="E139" s="39" t="s">
        <v>7844</v>
      </c>
      <c r="F139" s="46"/>
      <c r="G139" s="46"/>
      <c r="H139" s="46"/>
      <c r="I139" s="46"/>
      <c r="J139" s="48"/>
    </row>
    <row r="140">
      <c r="A140" s="31" t="s">
        <v>589</v>
      </c>
      <c r="B140" s="32"/>
      <c r="C140" s="33" t="s">
        <v>3581</v>
      </c>
      <c r="D140" s="34"/>
      <c r="E140" s="31" t="s">
        <v>3582</v>
      </c>
      <c r="F140" s="34"/>
      <c r="G140" s="34"/>
      <c r="H140" s="34"/>
      <c r="I140" s="35">
        <f>SUMIFS(I141:I168,A141:A168,"P")</f>
        <v>0</v>
      </c>
      <c r="J140" s="36"/>
    </row>
    <row r="141">
      <c r="A141" s="37" t="s">
        <v>591</v>
      </c>
      <c r="B141" s="37">
        <v>32</v>
      </c>
      <c r="C141" s="38" t="s">
        <v>4592</v>
      </c>
      <c r="D141" s="37" t="s">
        <v>593</v>
      </c>
      <c r="E141" s="39" t="s">
        <v>4593</v>
      </c>
      <c r="F141" s="40" t="s">
        <v>595</v>
      </c>
      <c r="G141" s="41">
        <v>40</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45">
      <c r="A143" s="37" t="s">
        <v>630</v>
      </c>
      <c r="B143" s="45"/>
      <c r="C143" s="46"/>
      <c r="D143" s="46"/>
      <c r="E143" s="52" t="s">
        <v>7845</v>
      </c>
      <c r="F143" s="46"/>
      <c r="G143" s="46"/>
      <c r="H143" s="46"/>
      <c r="I143" s="46"/>
      <c r="J143" s="48"/>
    </row>
    <row r="144" ht="330">
      <c r="A144" s="37" t="s">
        <v>597</v>
      </c>
      <c r="B144" s="45"/>
      <c r="C144" s="46"/>
      <c r="D144" s="46"/>
      <c r="E144" s="39" t="s">
        <v>3586</v>
      </c>
      <c r="F144" s="46"/>
      <c r="G144" s="46"/>
      <c r="H144" s="46"/>
      <c r="I144" s="46"/>
      <c r="J144" s="48"/>
    </row>
    <row r="145">
      <c r="A145" s="37" t="s">
        <v>591</v>
      </c>
      <c r="B145" s="37">
        <v>33</v>
      </c>
      <c r="C145" s="38" t="s">
        <v>7704</v>
      </c>
      <c r="D145" s="37" t="s">
        <v>593</v>
      </c>
      <c r="E145" s="39" t="s">
        <v>7705</v>
      </c>
      <c r="F145" s="40" t="s">
        <v>595</v>
      </c>
      <c r="G145" s="41">
        <v>22</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45">
      <c r="A147" s="37" t="s">
        <v>630</v>
      </c>
      <c r="B147" s="45"/>
      <c r="C147" s="46"/>
      <c r="D147" s="46"/>
      <c r="E147" s="52" t="s">
        <v>7846</v>
      </c>
      <c r="F147" s="46"/>
      <c r="G147" s="46"/>
      <c r="H147" s="46"/>
      <c r="I147" s="46"/>
      <c r="J147" s="48"/>
    </row>
    <row r="148" ht="315">
      <c r="A148" s="37" t="s">
        <v>597</v>
      </c>
      <c r="B148" s="45"/>
      <c r="C148" s="46"/>
      <c r="D148" s="46"/>
      <c r="E148" s="39" t="s">
        <v>3599</v>
      </c>
      <c r="F148" s="46"/>
      <c r="G148" s="46"/>
      <c r="H148" s="46"/>
      <c r="I148" s="46"/>
      <c r="J148" s="48"/>
    </row>
    <row r="149">
      <c r="A149" s="37" t="s">
        <v>591</v>
      </c>
      <c r="B149" s="37">
        <v>34</v>
      </c>
      <c r="C149" s="38" t="s">
        <v>4668</v>
      </c>
      <c r="D149" s="37" t="s">
        <v>593</v>
      </c>
      <c r="E149" s="39" t="s">
        <v>4669</v>
      </c>
      <c r="F149" s="40" t="s">
        <v>595</v>
      </c>
      <c r="G149" s="41">
        <v>26.800000000000001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05">
      <c r="A151" s="37" t="s">
        <v>630</v>
      </c>
      <c r="B151" s="45"/>
      <c r="C151" s="46"/>
      <c r="D151" s="46"/>
      <c r="E151" s="52" t="s">
        <v>7847</v>
      </c>
      <c r="F151" s="46"/>
      <c r="G151" s="46"/>
      <c r="H151" s="46"/>
      <c r="I151" s="46"/>
      <c r="J151" s="48"/>
    </row>
    <row r="152" ht="300">
      <c r="A152" s="37" t="s">
        <v>597</v>
      </c>
      <c r="B152" s="45"/>
      <c r="C152" s="46"/>
      <c r="D152" s="46"/>
      <c r="E152" s="39" t="s">
        <v>3605</v>
      </c>
      <c r="F152" s="46"/>
      <c r="G152" s="46"/>
      <c r="H152" s="46"/>
      <c r="I152" s="46"/>
      <c r="J152" s="48"/>
    </row>
    <row r="153">
      <c r="A153" s="37" t="s">
        <v>591</v>
      </c>
      <c r="B153" s="37">
        <v>35</v>
      </c>
      <c r="C153" s="38" t="s">
        <v>7707</v>
      </c>
      <c r="D153" s="37" t="s">
        <v>593</v>
      </c>
      <c r="E153" s="39" t="s">
        <v>7708</v>
      </c>
      <c r="F153" s="40" t="s">
        <v>604</v>
      </c>
      <c r="G153" s="41">
        <v>2</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75">
      <c r="A155" s="37" t="s">
        <v>630</v>
      </c>
      <c r="B155" s="45"/>
      <c r="C155" s="46"/>
      <c r="D155" s="46"/>
      <c r="E155" s="52" t="s">
        <v>7848</v>
      </c>
      <c r="F155" s="46"/>
      <c r="G155" s="46"/>
      <c r="H155" s="46"/>
      <c r="I155" s="46"/>
      <c r="J155" s="48"/>
    </row>
    <row r="156" ht="90">
      <c r="A156" s="37" t="s">
        <v>597</v>
      </c>
      <c r="B156" s="45"/>
      <c r="C156" s="46"/>
      <c r="D156" s="46"/>
      <c r="E156" s="39" t="s">
        <v>3621</v>
      </c>
      <c r="F156" s="46"/>
      <c r="G156" s="46"/>
      <c r="H156" s="46"/>
      <c r="I156" s="46"/>
      <c r="J156" s="48"/>
    </row>
    <row r="157">
      <c r="A157" s="37" t="s">
        <v>591</v>
      </c>
      <c r="B157" s="37">
        <v>36</v>
      </c>
      <c r="C157" s="38" t="s">
        <v>7849</v>
      </c>
      <c r="D157" s="37" t="s">
        <v>593</v>
      </c>
      <c r="E157" s="39" t="s">
        <v>7850</v>
      </c>
      <c r="F157" s="40" t="s">
        <v>595</v>
      </c>
      <c r="G157" s="41">
        <v>26.800000000000001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60">
      <c r="A159" s="37" t="s">
        <v>630</v>
      </c>
      <c r="B159" s="45"/>
      <c r="C159" s="46"/>
      <c r="D159" s="46"/>
      <c r="E159" s="52" t="s">
        <v>7851</v>
      </c>
      <c r="F159" s="46"/>
      <c r="G159" s="46"/>
      <c r="H159" s="46"/>
      <c r="I159" s="46"/>
      <c r="J159" s="48"/>
    </row>
    <row r="160" ht="45">
      <c r="A160" s="37" t="s">
        <v>597</v>
      </c>
      <c r="B160" s="45"/>
      <c r="C160" s="46"/>
      <c r="D160" s="46"/>
      <c r="E160" s="39" t="s">
        <v>1338</v>
      </c>
      <c r="F160" s="46"/>
      <c r="G160" s="46"/>
      <c r="H160" s="46"/>
      <c r="I160" s="46"/>
      <c r="J160" s="48"/>
    </row>
    <row r="161">
      <c r="A161" s="37" t="s">
        <v>591</v>
      </c>
      <c r="B161" s="37">
        <v>37</v>
      </c>
      <c r="C161" s="38" t="s">
        <v>3626</v>
      </c>
      <c r="D161" s="37" t="s">
        <v>593</v>
      </c>
      <c r="E161" s="39" t="s">
        <v>3627</v>
      </c>
      <c r="F161" s="40" t="s">
        <v>629</v>
      </c>
      <c r="G161" s="41">
        <v>1.302</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60">
      <c r="A163" s="37" t="s">
        <v>630</v>
      </c>
      <c r="B163" s="45"/>
      <c r="C163" s="46"/>
      <c r="D163" s="46"/>
      <c r="E163" s="52" t="s">
        <v>7852</v>
      </c>
      <c r="F163" s="46"/>
      <c r="G163" s="46"/>
      <c r="H163" s="46"/>
      <c r="I163" s="46"/>
      <c r="J163" s="48"/>
    </row>
    <row r="164" ht="409.5">
      <c r="A164" s="37" t="s">
        <v>597</v>
      </c>
      <c r="B164" s="45"/>
      <c r="C164" s="46"/>
      <c r="D164" s="46"/>
      <c r="E164" s="39" t="s">
        <v>3525</v>
      </c>
      <c r="F164" s="46"/>
      <c r="G164" s="46"/>
      <c r="H164" s="46"/>
      <c r="I164" s="46"/>
      <c r="J164" s="48"/>
    </row>
    <row r="165">
      <c r="A165" s="37" t="s">
        <v>591</v>
      </c>
      <c r="B165" s="37">
        <v>38</v>
      </c>
      <c r="C165" s="38" t="s">
        <v>7853</v>
      </c>
      <c r="D165" s="37" t="s">
        <v>593</v>
      </c>
      <c r="E165" s="39" t="s">
        <v>7854</v>
      </c>
      <c r="F165" s="40" t="s">
        <v>595</v>
      </c>
      <c r="G165" s="41">
        <v>40</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ht="45">
      <c r="A167" s="37" t="s">
        <v>630</v>
      </c>
      <c r="B167" s="45"/>
      <c r="C167" s="46"/>
      <c r="D167" s="46"/>
      <c r="E167" s="52" t="s">
        <v>7855</v>
      </c>
      <c r="F167" s="46"/>
      <c r="G167" s="46"/>
      <c r="H167" s="46"/>
      <c r="I167" s="46"/>
      <c r="J167" s="48"/>
    </row>
    <row r="168" ht="75">
      <c r="A168" s="37" t="s">
        <v>597</v>
      </c>
      <c r="B168" s="45"/>
      <c r="C168" s="46"/>
      <c r="D168" s="46"/>
      <c r="E168" s="39" t="s">
        <v>7856</v>
      </c>
      <c r="F168" s="46"/>
      <c r="G168" s="46"/>
      <c r="H168" s="46"/>
      <c r="I168" s="46"/>
      <c r="J168" s="48"/>
    </row>
    <row r="169">
      <c r="A169" s="31" t="s">
        <v>589</v>
      </c>
      <c r="B169" s="32"/>
      <c r="C169" s="33" t="s">
        <v>3813</v>
      </c>
      <c r="D169" s="34"/>
      <c r="E169" s="31" t="s">
        <v>3814</v>
      </c>
      <c r="F169" s="34"/>
      <c r="G169" s="34"/>
      <c r="H169" s="34"/>
      <c r="I169" s="35">
        <f>SUMIFS(I170:I212,A170:A212,"P")</f>
        <v>0</v>
      </c>
      <c r="J169" s="36"/>
    </row>
    <row r="170" ht="30">
      <c r="A170" s="37" t="s">
        <v>591</v>
      </c>
      <c r="B170" s="37">
        <v>39</v>
      </c>
      <c r="C170" s="38" t="s">
        <v>7736</v>
      </c>
      <c r="D170" s="37" t="s">
        <v>593</v>
      </c>
      <c r="E170" s="39" t="s">
        <v>7737</v>
      </c>
      <c r="F170" s="40" t="s">
        <v>639</v>
      </c>
      <c r="G170" s="41">
        <v>5.375</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90">
      <c r="A172" s="37" t="s">
        <v>630</v>
      </c>
      <c r="B172" s="45"/>
      <c r="C172" s="46"/>
      <c r="D172" s="46"/>
      <c r="E172" s="52" t="s">
        <v>7857</v>
      </c>
      <c r="F172" s="46"/>
      <c r="G172" s="46"/>
      <c r="H172" s="46"/>
      <c r="I172" s="46"/>
      <c r="J172" s="48"/>
    </row>
    <row r="173" ht="60">
      <c r="A173" s="37" t="s">
        <v>597</v>
      </c>
      <c r="B173" s="45"/>
      <c r="C173" s="46"/>
      <c r="D173" s="46"/>
      <c r="E173" s="39" t="s">
        <v>7739</v>
      </c>
      <c r="F173" s="46"/>
      <c r="G173" s="46"/>
      <c r="H173" s="46"/>
      <c r="I173" s="46"/>
      <c r="J173" s="48"/>
    </row>
    <row r="174" ht="30">
      <c r="A174" s="37" t="s">
        <v>591</v>
      </c>
      <c r="B174" s="37">
        <v>40</v>
      </c>
      <c r="C174" s="38" t="s">
        <v>7740</v>
      </c>
      <c r="D174" s="37" t="s">
        <v>593</v>
      </c>
      <c r="E174" s="39" t="s">
        <v>7741</v>
      </c>
      <c r="F174" s="40" t="s">
        <v>639</v>
      </c>
      <c r="G174" s="41">
        <v>5.375</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ht="90">
      <c r="A176" s="37" t="s">
        <v>630</v>
      </c>
      <c r="B176" s="45"/>
      <c r="C176" s="46"/>
      <c r="D176" s="46"/>
      <c r="E176" s="52" t="s">
        <v>7857</v>
      </c>
      <c r="F176" s="46"/>
      <c r="G176" s="46"/>
      <c r="H176" s="46"/>
      <c r="I176" s="46"/>
      <c r="J176" s="48"/>
    </row>
    <row r="177" ht="60">
      <c r="A177" s="37" t="s">
        <v>597</v>
      </c>
      <c r="B177" s="45"/>
      <c r="C177" s="46"/>
      <c r="D177" s="46"/>
      <c r="E177" s="39" t="s">
        <v>7739</v>
      </c>
      <c r="F177" s="46"/>
      <c r="G177" s="46"/>
      <c r="H177" s="46"/>
      <c r="I177" s="46"/>
      <c r="J177" s="48"/>
    </row>
    <row r="178" ht="30">
      <c r="A178" s="37" t="s">
        <v>591</v>
      </c>
      <c r="B178" s="37">
        <v>41</v>
      </c>
      <c r="C178" s="38" t="s">
        <v>4084</v>
      </c>
      <c r="D178" s="37" t="s">
        <v>593</v>
      </c>
      <c r="E178" s="39" t="s">
        <v>4085</v>
      </c>
      <c r="F178" s="40" t="s">
        <v>595</v>
      </c>
      <c r="G178" s="41">
        <v>13</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45">
      <c r="A180" s="37" t="s">
        <v>630</v>
      </c>
      <c r="B180" s="45"/>
      <c r="C180" s="46"/>
      <c r="D180" s="46"/>
      <c r="E180" s="52" t="s">
        <v>7858</v>
      </c>
      <c r="F180" s="46"/>
      <c r="G180" s="46"/>
      <c r="H180" s="46"/>
      <c r="I180" s="46"/>
      <c r="J180" s="48"/>
    </row>
    <row r="181" ht="60">
      <c r="A181" s="37" t="s">
        <v>597</v>
      </c>
      <c r="B181" s="45"/>
      <c r="C181" s="46"/>
      <c r="D181" s="46"/>
      <c r="E181" s="39" t="s">
        <v>4087</v>
      </c>
      <c r="F181" s="46"/>
      <c r="G181" s="46"/>
      <c r="H181" s="46"/>
      <c r="I181" s="46"/>
      <c r="J181" s="48"/>
    </row>
    <row r="182" ht="30">
      <c r="A182" s="37" t="s">
        <v>591</v>
      </c>
      <c r="B182" s="37">
        <v>42</v>
      </c>
      <c r="C182" s="38" t="s">
        <v>4897</v>
      </c>
      <c r="D182" s="37" t="s">
        <v>593</v>
      </c>
      <c r="E182" s="39" t="s">
        <v>4898</v>
      </c>
      <c r="F182" s="40" t="s">
        <v>595</v>
      </c>
      <c r="G182" s="41">
        <v>72</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45">
      <c r="A184" s="37" t="s">
        <v>630</v>
      </c>
      <c r="B184" s="45"/>
      <c r="C184" s="46"/>
      <c r="D184" s="46"/>
      <c r="E184" s="52" t="s">
        <v>7859</v>
      </c>
      <c r="F184" s="46"/>
      <c r="G184" s="46"/>
      <c r="H184" s="46"/>
      <c r="I184" s="46"/>
      <c r="J184" s="48"/>
    </row>
    <row r="185" ht="60">
      <c r="A185" s="37" t="s">
        <v>597</v>
      </c>
      <c r="B185" s="45"/>
      <c r="C185" s="46"/>
      <c r="D185" s="46"/>
      <c r="E185" s="39" t="s">
        <v>4087</v>
      </c>
      <c r="F185" s="46"/>
      <c r="G185" s="46"/>
      <c r="H185" s="46"/>
      <c r="I185" s="46"/>
      <c r="J185" s="48"/>
    </row>
    <row r="186">
      <c r="A186" s="37" t="s">
        <v>591</v>
      </c>
      <c r="B186" s="37">
        <v>43</v>
      </c>
      <c r="C186" s="38" t="s">
        <v>7744</v>
      </c>
      <c r="D186" s="37" t="s">
        <v>593</v>
      </c>
      <c r="E186" s="39" t="s">
        <v>7745</v>
      </c>
      <c r="F186" s="40" t="s">
        <v>595</v>
      </c>
      <c r="G186" s="41">
        <v>144</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45">
      <c r="A188" s="37" t="s">
        <v>630</v>
      </c>
      <c r="B188" s="45"/>
      <c r="C188" s="46"/>
      <c r="D188" s="46"/>
      <c r="E188" s="52" t="s">
        <v>7860</v>
      </c>
      <c r="F188" s="46"/>
      <c r="G188" s="46"/>
      <c r="H188" s="46"/>
      <c r="I188" s="46"/>
      <c r="J188" s="48"/>
    </row>
    <row r="189" ht="60">
      <c r="A189" s="37" t="s">
        <v>597</v>
      </c>
      <c r="B189" s="45"/>
      <c r="C189" s="46"/>
      <c r="D189" s="46"/>
      <c r="E189" s="39" t="s">
        <v>7747</v>
      </c>
      <c r="F189" s="46"/>
      <c r="G189" s="46"/>
      <c r="H189" s="46"/>
      <c r="I189" s="46"/>
      <c r="J189" s="48"/>
    </row>
    <row r="190">
      <c r="A190" s="37" t="s">
        <v>591</v>
      </c>
      <c r="B190" s="37">
        <v>44</v>
      </c>
      <c r="C190" s="38" t="s">
        <v>7861</v>
      </c>
      <c r="D190" s="37" t="s">
        <v>593</v>
      </c>
      <c r="E190" s="39" t="s">
        <v>7862</v>
      </c>
      <c r="F190" s="40" t="s">
        <v>595</v>
      </c>
      <c r="G190" s="41">
        <v>22</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45">
      <c r="A192" s="37" t="s">
        <v>630</v>
      </c>
      <c r="B192" s="45"/>
      <c r="C192" s="46"/>
      <c r="D192" s="46"/>
      <c r="E192" s="52" t="s">
        <v>7863</v>
      </c>
      <c r="F192" s="46"/>
      <c r="G192" s="46"/>
      <c r="H192" s="46"/>
      <c r="I192" s="46"/>
      <c r="J192" s="48"/>
    </row>
    <row r="193" ht="30">
      <c r="A193" s="37" t="s">
        <v>597</v>
      </c>
      <c r="B193" s="45"/>
      <c r="C193" s="46"/>
      <c r="D193" s="46"/>
      <c r="E193" s="39" t="s">
        <v>4901</v>
      </c>
      <c r="F193" s="46"/>
      <c r="G193" s="46"/>
      <c r="H193" s="46"/>
      <c r="I193" s="46"/>
      <c r="J193" s="48"/>
    </row>
    <row r="194">
      <c r="A194" s="37" t="s">
        <v>591</v>
      </c>
      <c r="B194" s="37">
        <v>45</v>
      </c>
      <c r="C194" s="38" t="s">
        <v>7864</v>
      </c>
      <c r="D194" s="37" t="s">
        <v>593</v>
      </c>
      <c r="E194" s="39" t="s">
        <v>7865</v>
      </c>
      <c r="F194" s="40" t="s">
        <v>595</v>
      </c>
      <c r="G194" s="41">
        <v>38</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45">
      <c r="A196" s="37" t="s">
        <v>630</v>
      </c>
      <c r="B196" s="45"/>
      <c r="C196" s="46"/>
      <c r="D196" s="46"/>
      <c r="E196" s="52" t="s">
        <v>7866</v>
      </c>
      <c r="F196" s="46"/>
      <c r="G196" s="46"/>
      <c r="H196" s="46"/>
      <c r="I196" s="46"/>
      <c r="J196" s="48"/>
    </row>
    <row r="197" ht="45">
      <c r="A197" s="37" t="s">
        <v>597</v>
      </c>
      <c r="B197" s="45"/>
      <c r="C197" s="46"/>
      <c r="D197" s="46"/>
      <c r="E197" s="39" t="s">
        <v>4408</v>
      </c>
      <c r="F197" s="46"/>
      <c r="G197" s="46"/>
      <c r="H197" s="46"/>
      <c r="I197" s="46"/>
      <c r="J197" s="48"/>
    </row>
    <row r="198">
      <c r="A198" s="37" t="s">
        <v>591</v>
      </c>
      <c r="B198" s="37">
        <v>46</v>
      </c>
      <c r="C198" s="38" t="s">
        <v>3678</v>
      </c>
      <c r="D198" s="37" t="s">
        <v>593</v>
      </c>
      <c r="E198" s="39" t="s">
        <v>3679</v>
      </c>
      <c r="F198" s="40" t="s">
        <v>629</v>
      </c>
      <c r="G198" s="41">
        <v>6.048</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45">
      <c r="A200" s="37" t="s">
        <v>630</v>
      </c>
      <c r="B200" s="45"/>
      <c r="C200" s="46"/>
      <c r="D200" s="46"/>
      <c r="E200" s="52" t="s">
        <v>7867</v>
      </c>
      <c r="F200" s="46"/>
      <c r="G200" s="46"/>
      <c r="H200" s="46"/>
      <c r="I200" s="46"/>
      <c r="J200" s="48"/>
    </row>
    <row r="201" ht="150">
      <c r="A201" s="37" t="s">
        <v>597</v>
      </c>
      <c r="B201" s="45"/>
      <c r="C201" s="46"/>
      <c r="D201" s="46"/>
      <c r="E201" s="39" t="s">
        <v>3681</v>
      </c>
      <c r="F201" s="46"/>
      <c r="G201" s="46"/>
      <c r="H201" s="46"/>
      <c r="I201" s="46"/>
      <c r="J201" s="48"/>
    </row>
    <row r="202">
      <c r="A202" s="37" t="s">
        <v>591</v>
      </c>
      <c r="B202" s="37">
        <v>47</v>
      </c>
      <c r="C202" s="38" t="s">
        <v>4711</v>
      </c>
      <c r="D202" s="37" t="s">
        <v>593</v>
      </c>
      <c r="E202" s="39" t="s">
        <v>4712</v>
      </c>
      <c r="F202" s="40" t="s">
        <v>629</v>
      </c>
      <c r="G202" s="41">
        <v>3.024</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45">
      <c r="A204" s="37" t="s">
        <v>630</v>
      </c>
      <c r="B204" s="45"/>
      <c r="C204" s="46"/>
      <c r="D204" s="46"/>
      <c r="E204" s="52" t="s">
        <v>7868</v>
      </c>
      <c r="F204" s="46"/>
      <c r="G204" s="46"/>
      <c r="H204" s="46"/>
      <c r="I204" s="46"/>
      <c r="J204" s="48"/>
    </row>
    <row r="205" ht="150">
      <c r="A205" s="37" t="s">
        <v>597</v>
      </c>
      <c r="B205" s="45"/>
      <c r="C205" s="46"/>
      <c r="D205" s="46"/>
      <c r="E205" s="39" t="s">
        <v>3681</v>
      </c>
      <c r="F205" s="46"/>
      <c r="G205" s="46"/>
      <c r="H205" s="46"/>
      <c r="I205" s="46"/>
      <c r="J205" s="48"/>
    </row>
    <row r="206">
      <c r="A206" s="37" t="s">
        <v>591</v>
      </c>
      <c r="B206" s="37">
        <v>48</v>
      </c>
      <c r="C206" s="38" t="s">
        <v>7869</v>
      </c>
      <c r="D206" s="37" t="s">
        <v>593</v>
      </c>
      <c r="E206" s="39" t="s">
        <v>7609</v>
      </c>
      <c r="F206" s="40" t="s">
        <v>1559</v>
      </c>
      <c r="G206" s="41">
        <v>1</v>
      </c>
      <c r="H206" s="42">
        <v>0</v>
      </c>
      <c r="I206" s="43">
        <f>ROUND(G206*H206,P4)</f>
        <v>0</v>
      </c>
      <c r="J206" s="37"/>
      <c r="O206" s="44">
        <f>I206*0.21</f>
        <v>0</v>
      </c>
      <c r="P206">
        <v>3</v>
      </c>
    </row>
    <row r="207">
      <c r="A207" s="37" t="s">
        <v>596</v>
      </c>
      <c r="B207" s="45"/>
      <c r="C207" s="46"/>
      <c r="D207" s="46"/>
      <c r="E207" s="39" t="s">
        <v>7609</v>
      </c>
      <c r="F207" s="46"/>
      <c r="G207" s="46"/>
      <c r="H207" s="46"/>
      <c r="I207" s="46"/>
      <c r="J207" s="48"/>
    </row>
    <row r="208" ht="120">
      <c r="A208" s="37" t="s">
        <v>630</v>
      </c>
      <c r="B208" s="45"/>
      <c r="C208" s="46"/>
      <c r="D208" s="46"/>
      <c r="E208" s="52" t="s">
        <v>7610</v>
      </c>
      <c r="F208" s="46"/>
      <c r="G208" s="46"/>
      <c r="H208" s="46"/>
      <c r="I208" s="46"/>
      <c r="J208" s="48"/>
    </row>
    <row r="209" ht="45">
      <c r="A209" s="37" t="s">
        <v>597</v>
      </c>
      <c r="B209" s="45"/>
      <c r="C209" s="46"/>
      <c r="D209" s="46"/>
      <c r="E209" s="39" t="s">
        <v>7611</v>
      </c>
      <c r="F209" s="46"/>
      <c r="G209" s="46"/>
      <c r="H209" s="46"/>
      <c r="I209" s="46"/>
      <c r="J209" s="48"/>
    </row>
    <row r="210">
      <c r="A210" s="37" t="s">
        <v>591</v>
      </c>
      <c r="B210" s="37">
        <v>49</v>
      </c>
      <c r="C210" s="38" t="s">
        <v>7870</v>
      </c>
      <c r="D210" s="37" t="s">
        <v>593</v>
      </c>
      <c r="E210" s="39" t="s">
        <v>7613</v>
      </c>
      <c r="F210" s="40" t="s">
        <v>1559</v>
      </c>
      <c r="G210" s="41">
        <v>1</v>
      </c>
      <c r="H210" s="42">
        <v>0</v>
      </c>
      <c r="I210" s="43">
        <f>ROUND(G210*H210,P4)</f>
        <v>0</v>
      </c>
      <c r="J210" s="37"/>
      <c r="O210" s="44">
        <f>I210*0.21</f>
        <v>0</v>
      </c>
      <c r="P210">
        <v>3</v>
      </c>
    </row>
    <row r="211">
      <c r="A211" s="37" t="s">
        <v>596</v>
      </c>
      <c r="B211" s="45"/>
      <c r="C211" s="46"/>
      <c r="D211" s="46"/>
      <c r="E211" s="39" t="s">
        <v>7613</v>
      </c>
      <c r="F211" s="46"/>
      <c r="G211" s="46"/>
      <c r="H211" s="46"/>
      <c r="I211" s="46"/>
      <c r="J211" s="48"/>
    </row>
    <row r="212">
      <c r="A212" s="37" t="s">
        <v>597</v>
      </c>
      <c r="B212" s="45"/>
      <c r="C212" s="46"/>
      <c r="D212" s="46"/>
      <c r="E212" s="47" t="s">
        <v>593</v>
      </c>
      <c r="F212" s="46"/>
      <c r="G212" s="46"/>
      <c r="H212" s="46"/>
      <c r="I212" s="46"/>
      <c r="J212" s="48"/>
    </row>
    <row r="213">
      <c r="A213" s="31" t="s">
        <v>589</v>
      </c>
      <c r="B213" s="32"/>
      <c r="C213" s="33" t="s">
        <v>946</v>
      </c>
      <c r="D213" s="34"/>
      <c r="E213" s="31" t="s">
        <v>947</v>
      </c>
      <c r="F213" s="34"/>
      <c r="G213" s="34"/>
      <c r="H213" s="34"/>
      <c r="I213" s="35">
        <f>SUMIFS(I214:I221,A214:A221,"P")</f>
        <v>0</v>
      </c>
      <c r="J213" s="36"/>
    </row>
    <row r="214" ht="45">
      <c r="A214" s="37" t="s">
        <v>591</v>
      </c>
      <c r="B214" s="37">
        <v>50</v>
      </c>
      <c r="C214" s="38" t="s">
        <v>1574</v>
      </c>
      <c r="D214" s="37" t="s">
        <v>1575</v>
      </c>
      <c r="E214" s="39" t="s">
        <v>1576</v>
      </c>
      <c r="F214" s="40" t="s">
        <v>951</v>
      </c>
      <c r="G214" s="41">
        <v>678.26599999999996</v>
      </c>
      <c r="H214" s="42">
        <v>0</v>
      </c>
      <c r="I214" s="43">
        <f>ROUND(G214*H214,P4)</f>
        <v>0</v>
      </c>
      <c r="J214" s="37"/>
      <c r="O214" s="44">
        <f>I214*0.21</f>
        <v>0</v>
      </c>
      <c r="P214">
        <v>3</v>
      </c>
    </row>
    <row r="215">
      <c r="A215" s="37" t="s">
        <v>596</v>
      </c>
      <c r="B215" s="45"/>
      <c r="C215" s="46"/>
      <c r="D215" s="46"/>
      <c r="E215" s="39" t="s">
        <v>952</v>
      </c>
      <c r="F215" s="46"/>
      <c r="G215" s="46"/>
      <c r="H215" s="46"/>
      <c r="I215" s="46"/>
      <c r="J215" s="48"/>
    </row>
    <row r="216" ht="165">
      <c r="A216" s="37" t="s">
        <v>630</v>
      </c>
      <c r="B216" s="45"/>
      <c r="C216" s="46"/>
      <c r="D216" s="46"/>
      <c r="E216" s="52" t="s">
        <v>7871</v>
      </c>
      <c r="F216" s="46"/>
      <c r="G216" s="46"/>
      <c r="H216" s="46"/>
      <c r="I216" s="46"/>
      <c r="J216" s="48"/>
    </row>
    <row r="217" ht="120">
      <c r="A217" s="37" t="s">
        <v>597</v>
      </c>
      <c r="B217" s="45"/>
      <c r="C217" s="46"/>
      <c r="D217" s="46"/>
      <c r="E217" s="39" t="s">
        <v>954</v>
      </c>
      <c r="F217" s="46"/>
      <c r="G217" s="46"/>
      <c r="H217" s="46"/>
      <c r="I217" s="46"/>
      <c r="J217" s="48"/>
    </row>
    <row r="218" ht="60">
      <c r="A218" s="37" t="s">
        <v>591</v>
      </c>
      <c r="B218" s="37">
        <v>51</v>
      </c>
      <c r="C218" s="38" t="s">
        <v>1977</v>
      </c>
      <c r="D218" s="37" t="s">
        <v>1978</v>
      </c>
      <c r="E218" s="39" t="s">
        <v>1979</v>
      </c>
      <c r="F218" s="40" t="s">
        <v>951</v>
      </c>
      <c r="G218" s="41">
        <v>20.564</v>
      </c>
      <c r="H218" s="42">
        <v>0</v>
      </c>
      <c r="I218" s="43">
        <f>ROUND(G218*H218,P4)</f>
        <v>0</v>
      </c>
      <c r="J218" s="37"/>
      <c r="O218" s="44">
        <f>I218*0.21</f>
        <v>0</v>
      </c>
      <c r="P218">
        <v>3</v>
      </c>
    </row>
    <row r="219">
      <c r="A219" s="37" t="s">
        <v>596</v>
      </c>
      <c r="B219" s="45"/>
      <c r="C219" s="46"/>
      <c r="D219" s="46"/>
      <c r="E219" s="39" t="s">
        <v>952</v>
      </c>
      <c r="F219" s="46"/>
      <c r="G219" s="46"/>
      <c r="H219" s="46"/>
      <c r="I219" s="46"/>
      <c r="J219" s="48"/>
    </row>
    <row r="220" ht="75">
      <c r="A220" s="37" t="s">
        <v>630</v>
      </c>
      <c r="B220" s="45"/>
      <c r="C220" s="46"/>
      <c r="D220" s="46"/>
      <c r="E220" s="52" t="s">
        <v>7872</v>
      </c>
      <c r="F220" s="46"/>
      <c r="G220" s="46"/>
      <c r="H220" s="46"/>
      <c r="I220" s="46"/>
      <c r="J220" s="48"/>
    </row>
    <row r="221">
      <c r="A221" s="37" t="s">
        <v>597</v>
      </c>
      <c r="B221" s="49"/>
      <c r="C221" s="50"/>
      <c r="D221" s="50"/>
      <c r="E221" s="53" t="s">
        <v>593</v>
      </c>
      <c r="F221" s="50"/>
      <c r="G221" s="50"/>
      <c r="H221" s="50"/>
      <c r="I221" s="50"/>
      <c r="J221" s="51"/>
    </row>
  </sheetData>
  <sheetProtection sheet="1" objects="1" scenarios="1" spinCount="100000" saltValue="PMVhDk5Yf5v9p5bTPx7g01xrQlQlw9PFMdYSMC1028ks0gfpo2LAdLaLlCxKqszcj47EXxQwdT8KtEbBh8WYNg==" hashValue="Q9L0AxViDAoFPRkAcEVTAofxwf5lUujrGwaaeLK1tT6iriBz9X0HqTn1V/e6ed4ynZEuPghl83onuCFNf/S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7873</v>
      </c>
      <c r="I3" s="25">
        <f>SUMIFS(I12:I147,A12:A147,"SD")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7619</v>
      </c>
      <c r="D7" s="22"/>
      <c r="E7" s="23" t="s">
        <v>330</v>
      </c>
      <c r="F7" s="17"/>
      <c r="G7" s="17"/>
      <c r="H7" s="17"/>
      <c r="I7" s="17"/>
      <c r="J7" s="19"/>
    </row>
    <row r="8" ht="30">
      <c r="A8" s="3" t="s">
        <v>1343</v>
      </c>
      <c r="B8" s="20" t="s">
        <v>577</v>
      </c>
      <c r="C8" s="21" t="s">
        <v>7873</v>
      </c>
      <c r="D8" s="22"/>
      <c r="E8" s="23" t="s">
        <v>337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SUMIFS(I13:I52,A13:A52,"P")</f>
        <v>0</v>
      </c>
      <c r="J12" s="36"/>
    </row>
    <row r="13">
      <c r="A13" s="37" t="s">
        <v>591</v>
      </c>
      <c r="B13" s="37">
        <v>1</v>
      </c>
      <c r="C13" s="38" t="s">
        <v>4265</v>
      </c>
      <c r="D13" s="37" t="s">
        <v>593</v>
      </c>
      <c r="E13" s="39" t="s">
        <v>4266</v>
      </c>
      <c r="F13" s="40" t="s">
        <v>629</v>
      </c>
      <c r="G13" s="41">
        <v>8.5</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7874</v>
      </c>
      <c r="F15" s="46"/>
      <c r="G15" s="46"/>
      <c r="H15" s="46"/>
      <c r="I15" s="46"/>
      <c r="J15" s="48"/>
    </row>
    <row r="16" ht="409.5">
      <c r="A16" s="37" t="s">
        <v>597</v>
      </c>
      <c r="B16" s="45"/>
      <c r="C16" s="46"/>
      <c r="D16" s="46"/>
      <c r="E16" s="39" t="s">
        <v>3690</v>
      </c>
      <c r="F16" s="46"/>
      <c r="G16" s="46"/>
      <c r="H16" s="46"/>
      <c r="I16" s="46"/>
      <c r="J16" s="48"/>
    </row>
    <row r="17">
      <c r="A17" s="37" t="s">
        <v>591</v>
      </c>
      <c r="B17" s="37">
        <v>2</v>
      </c>
      <c r="C17" s="38" t="s">
        <v>7551</v>
      </c>
      <c r="D17" s="37" t="s">
        <v>593</v>
      </c>
      <c r="E17" s="39" t="s">
        <v>7552</v>
      </c>
      <c r="F17" s="40" t="s">
        <v>2049</v>
      </c>
      <c r="G17" s="41">
        <v>127.5</v>
      </c>
      <c r="H17" s="42">
        <v>0</v>
      </c>
      <c r="I17" s="43">
        <f>ROUND(G17*H17,P4)</f>
        <v>0</v>
      </c>
      <c r="J17" s="37"/>
      <c r="O17" s="44">
        <f>I17*0.21</f>
        <v>0</v>
      </c>
      <c r="P17">
        <v>3</v>
      </c>
    </row>
    <row r="18">
      <c r="A18" s="37" t="s">
        <v>596</v>
      </c>
      <c r="B18" s="45"/>
      <c r="C18" s="46"/>
      <c r="D18" s="46"/>
      <c r="E18" s="47" t="s">
        <v>593</v>
      </c>
      <c r="F18" s="46"/>
      <c r="G18" s="46"/>
      <c r="H18" s="46"/>
      <c r="I18" s="46"/>
      <c r="J18" s="48"/>
    </row>
    <row r="19" ht="45">
      <c r="A19" s="37" t="s">
        <v>630</v>
      </c>
      <c r="B19" s="45"/>
      <c r="C19" s="46"/>
      <c r="D19" s="46"/>
      <c r="E19" s="52" t="s">
        <v>7875</v>
      </c>
      <c r="F19" s="46"/>
      <c r="G19" s="46"/>
      <c r="H19" s="46"/>
      <c r="I19" s="46"/>
      <c r="J19" s="48"/>
    </row>
    <row r="20" ht="30">
      <c r="A20" s="37" t="s">
        <v>597</v>
      </c>
      <c r="B20" s="45"/>
      <c r="C20" s="46"/>
      <c r="D20" s="46"/>
      <c r="E20" s="39" t="s">
        <v>2051</v>
      </c>
      <c r="F20" s="46"/>
      <c r="G20" s="46"/>
      <c r="H20" s="46"/>
      <c r="I20" s="46"/>
      <c r="J20" s="48"/>
    </row>
    <row r="21">
      <c r="A21" s="37" t="s">
        <v>591</v>
      </c>
      <c r="B21" s="37">
        <v>3</v>
      </c>
      <c r="C21" s="38" t="s">
        <v>3687</v>
      </c>
      <c r="D21" s="37" t="s">
        <v>593</v>
      </c>
      <c r="E21" s="39" t="s">
        <v>3688</v>
      </c>
      <c r="F21" s="40" t="s">
        <v>629</v>
      </c>
      <c r="G21" s="41">
        <v>180.55000000000001</v>
      </c>
      <c r="H21" s="42">
        <v>0</v>
      </c>
      <c r="I21" s="43">
        <f>ROUND(G21*H21,P4)</f>
        <v>0</v>
      </c>
      <c r="J21" s="37"/>
      <c r="O21" s="44">
        <f>I21*0.21</f>
        <v>0</v>
      </c>
      <c r="P21">
        <v>3</v>
      </c>
    </row>
    <row r="22">
      <c r="A22" s="37" t="s">
        <v>596</v>
      </c>
      <c r="B22" s="45"/>
      <c r="C22" s="46"/>
      <c r="D22" s="46"/>
      <c r="E22" s="47" t="s">
        <v>593</v>
      </c>
      <c r="F22" s="46"/>
      <c r="G22" s="46"/>
      <c r="H22" s="46"/>
      <c r="I22" s="46"/>
      <c r="J22" s="48"/>
    </row>
    <row r="23" ht="150">
      <c r="A23" s="37" t="s">
        <v>630</v>
      </c>
      <c r="B23" s="45"/>
      <c r="C23" s="46"/>
      <c r="D23" s="46"/>
      <c r="E23" s="52" t="s">
        <v>7876</v>
      </c>
      <c r="F23" s="46"/>
      <c r="G23" s="46"/>
      <c r="H23" s="46"/>
      <c r="I23" s="46"/>
      <c r="J23" s="48"/>
    </row>
    <row r="24" ht="409.5">
      <c r="A24" s="37" t="s">
        <v>597</v>
      </c>
      <c r="B24" s="45"/>
      <c r="C24" s="46"/>
      <c r="D24" s="46"/>
      <c r="E24" s="39" t="s">
        <v>3690</v>
      </c>
      <c r="F24" s="46"/>
      <c r="G24" s="46"/>
      <c r="H24" s="46"/>
      <c r="I24" s="46"/>
      <c r="J24" s="48"/>
    </row>
    <row r="25">
      <c r="A25" s="37" t="s">
        <v>591</v>
      </c>
      <c r="B25" s="37">
        <v>4</v>
      </c>
      <c r="C25" s="38" t="s">
        <v>3461</v>
      </c>
      <c r="D25" s="37" t="s">
        <v>593</v>
      </c>
      <c r="E25" s="39" t="s">
        <v>3462</v>
      </c>
      <c r="F25" s="40" t="s">
        <v>629</v>
      </c>
      <c r="G25" s="41">
        <v>94.450000000000003</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7877</v>
      </c>
      <c r="F27" s="46"/>
      <c r="G27" s="46"/>
      <c r="H27" s="46"/>
      <c r="I27" s="46"/>
      <c r="J27" s="48"/>
    </row>
    <row r="28" ht="375">
      <c r="A28" s="37" t="s">
        <v>597</v>
      </c>
      <c r="B28" s="45"/>
      <c r="C28" s="46"/>
      <c r="D28" s="46"/>
      <c r="E28" s="39" t="s">
        <v>3464</v>
      </c>
      <c r="F28" s="46"/>
      <c r="G28" s="46"/>
      <c r="H28" s="46"/>
      <c r="I28" s="46"/>
      <c r="J28" s="48"/>
    </row>
    <row r="29">
      <c r="A29" s="37" t="s">
        <v>591</v>
      </c>
      <c r="B29" s="37">
        <v>5</v>
      </c>
      <c r="C29" s="38" t="s">
        <v>2536</v>
      </c>
      <c r="D29" s="37" t="s">
        <v>593</v>
      </c>
      <c r="E29" s="39" t="s">
        <v>2537</v>
      </c>
      <c r="F29" s="40" t="s">
        <v>639</v>
      </c>
      <c r="G29" s="41">
        <v>334</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7878</v>
      </c>
      <c r="F31" s="46"/>
      <c r="G31" s="46"/>
      <c r="H31" s="46"/>
      <c r="I31" s="46"/>
      <c r="J31" s="48"/>
    </row>
    <row r="32" ht="30">
      <c r="A32" s="37" t="s">
        <v>597</v>
      </c>
      <c r="B32" s="45"/>
      <c r="C32" s="46"/>
      <c r="D32" s="46"/>
      <c r="E32" s="39" t="s">
        <v>2538</v>
      </c>
      <c r="F32" s="46"/>
      <c r="G32" s="46"/>
      <c r="H32" s="46"/>
      <c r="I32" s="46"/>
      <c r="J32" s="48"/>
    </row>
    <row r="33">
      <c r="A33" s="37" t="s">
        <v>591</v>
      </c>
      <c r="B33" s="37">
        <v>6</v>
      </c>
      <c r="C33" s="38" t="s">
        <v>7562</v>
      </c>
      <c r="D33" s="37" t="s">
        <v>593</v>
      </c>
      <c r="E33" s="39" t="s">
        <v>7563</v>
      </c>
      <c r="F33" s="40" t="s">
        <v>639</v>
      </c>
      <c r="G33" s="41">
        <v>85</v>
      </c>
      <c r="H33" s="42">
        <v>0</v>
      </c>
      <c r="I33" s="43">
        <f>ROUND(G33*H33,P4)</f>
        <v>0</v>
      </c>
      <c r="J33" s="37"/>
      <c r="O33" s="44">
        <f>I33*0.21</f>
        <v>0</v>
      </c>
      <c r="P33">
        <v>3</v>
      </c>
    </row>
    <row r="34">
      <c r="A34" s="37" t="s">
        <v>596</v>
      </c>
      <c r="B34" s="45"/>
      <c r="C34" s="46"/>
      <c r="D34" s="46"/>
      <c r="E34" s="47" t="s">
        <v>593</v>
      </c>
      <c r="F34" s="46"/>
      <c r="G34" s="46"/>
      <c r="H34" s="46"/>
      <c r="I34" s="46"/>
      <c r="J34" s="48"/>
    </row>
    <row r="35" ht="60">
      <c r="A35" s="37" t="s">
        <v>630</v>
      </c>
      <c r="B35" s="45"/>
      <c r="C35" s="46"/>
      <c r="D35" s="46"/>
      <c r="E35" s="52" t="s">
        <v>7879</v>
      </c>
      <c r="F35" s="46"/>
      <c r="G35" s="46"/>
      <c r="H35" s="46"/>
      <c r="I35" s="46"/>
      <c r="J35" s="48"/>
    </row>
    <row r="36" ht="45">
      <c r="A36" s="37" t="s">
        <v>597</v>
      </c>
      <c r="B36" s="45"/>
      <c r="C36" s="46"/>
      <c r="D36" s="46"/>
      <c r="E36" s="39" t="s">
        <v>3493</v>
      </c>
      <c r="F36" s="46"/>
      <c r="G36" s="46"/>
      <c r="H36" s="46"/>
      <c r="I36" s="46"/>
      <c r="J36" s="48"/>
    </row>
    <row r="37">
      <c r="A37" s="37" t="s">
        <v>591</v>
      </c>
      <c r="B37" s="37">
        <v>7</v>
      </c>
      <c r="C37" s="38" t="s">
        <v>3494</v>
      </c>
      <c r="D37" s="37" t="s">
        <v>593</v>
      </c>
      <c r="E37" s="39" t="s">
        <v>3495</v>
      </c>
      <c r="F37" s="40" t="s">
        <v>639</v>
      </c>
      <c r="G37" s="41">
        <v>85</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7880</v>
      </c>
      <c r="F39" s="46"/>
      <c r="G39" s="46"/>
      <c r="H39" s="46"/>
      <c r="I39" s="46"/>
      <c r="J39" s="48"/>
    </row>
    <row r="40" ht="30">
      <c r="A40" s="37" t="s">
        <v>597</v>
      </c>
      <c r="B40" s="45"/>
      <c r="C40" s="46"/>
      <c r="D40" s="46"/>
      <c r="E40" s="39" t="s">
        <v>3497</v>
      </c>
      <c r="F40" s="46"/>
      <c r="G40" s="46"/>
      <c r="H40" s="46"/>
      <c r="I40" s="46"/>
      <c r="J40" s="48"/>
    </row>
    <row r="41">
      <c r="A41" s="37" t="s">
        <v>591</v>
      </c>
      <c r="B41" s="37">
        <v>8</v>
      </c>
      <c r="C41" s="38" t="s">
        <v>3498</v>
      </c>
      <c r="D41" s="37" t="s">
        <v>593</v>
      </c>
      <c r="E41" s="39" t="s">
        <v>3499</v>
      </c>
      <c r="F41" s="40" t="s">
        <v>639</v>
      </c>
      <c r="G41" s="41">
        <v>85</v>
      </c>
      <c r="H41" s="42">
        <v>0</v>
      </c>
      <c r="I41" s="43">
        <f>ROUND(G41*H41,P4)</f>
        <v>0</v>
      </c>
      <c r="J41" s="37"/>
      <c r="O41" s="44">
        <f>I41*0.21</f>
        <v>0</v>
      </c>
      <c r="P41">
        <v>3</v>
      </c>
    </row>
    <row r="42">
      <c r="A42" s="37" t="s">
        <v>596</v>
      </c>
      <c r="B42" s="45"/>
      <c r="C42" s="46"/>
      <c r="D42" s="46"/>
      <c r="E42" s="47" t="s">
        <v>593</v>
      </c>
      <c r="F42" s="46"/>
      <c r="G42" s="46"/>
      <c r="H42" s="46"/>
      <c r="I42" s="46"/>
      <c r="J42" s="48"/>
    </row>
    <row r="43" ht="60">
      <c r="A43" s="37" t="s">
        <v>630</v>
      </c>
      <c r="B43" s="45"/>
      <c r="C43" s="46"/>
      <c r="D43" s="46"/>
      <c r="E43" s="52" t="s">
        <v>7880</v>
      </c>
      <c r="F43" s="46"/>
      <c r="G43" s="46"/>
      <c r="H43" s="46"/>
      <c r="I43" s="46"/>
      <c r="J43" s="48"/>
    </row>
    <row r="44" ht="45">
      <c r="A44" s="37" t="s">
        <v>597</v>
      </c>
      <c r="B44" s="45"/>
      <c r="C44" s="46"/>
      <c r="D44" s="46"/>
      <c r="E44" s="39" t="s">
        <v>3500</v>
      </c>
      <c r="F44" s="46"/>
      <c r="G44" s="46"/>
      <c r="H44" s="46"/>
      <c r="I44" s="46"/>
      <c r="J44" s="48"/>
    </row>
    <row r="45">
      <c r="A45" s="37" t="s">
        <v>591</v>
      </c>
      <c r="B45" s="37">
        <v>9</v>
      </c>
      <c r="C45" s="38" t="s">
        <v>7569</v>
      </c>
      <c r="D45" s="37" t="s">
        <v>593</v>
      </c>
      <c r="E45" s="39" t="s">
        <v>7570</v>
      </c>
      <c r="F45" s="40" t="s">
        <v>629</v>
      </c>
      <c r="G45" s="41">
        <v>0.84999999999999998</v>
      </c>
      <c r="H45" s="42">
        <v>0</v>
      </c>
      <c r="I45" s="43">
        <f>ROUND(G45*H45,P4)</f>
        <v>0</v>
      </c>
      <c r="J45" s="37"/>
      <c r="O45" s="44">
        <f>I45*0.21</f>
        <v>0</v>
      </c>
      <c r="P45">
        <v>3</v>
      </c>
    </row>
    <row r="46">
      <c r="A46" s="37" t="s">
        <v>596</v>
      </c>
      <c r="B46" s="45"/>
      <c r="C46" s="46"/>
      <c r="D46" s="46"/>
      <c r="E46" s="47" t="s">
        <v>593</v>
      </c>
      <c r="F46" s="46"/>
      <c r="G46" s="46"/>
      <c r="H46" s="46"/>
      <c r="I46" s="46"/>
      <c r="J46" s="48"/>
    </row>
    <row r="47" ht="75">
      <c r="A47" s="37" t="s">
        <v>630</v>
      </c>
      <c r="B47" s="45"/>
      <c r="C47" s="46"/>
      <c r="D47" s="46"/>
      <c r="E47" s="52" t="s">
        <v>7881</v>
      </c>
      <c r="F47" s="46"/>
      <c r="G47" s="46"/>
      <c r="H47" s="46"/>
      <c r="I47" s="46"/>
      <c r="J47" s="48"/>
    </row>
    <row r="48" ht="45">
      <c r="A48" s="37" t="s">
        <v>597</v>
      </c>
      <c r="B48" s="45"/>
      <c r="C48" s="46"/>
      <c r="D48" s="46"/>
      <c r="E48" s="39" t="s">
        <v>7572</v>
      </c>
      <c r="F48" s="46"/>
      <c r="G48" s="46"/>
      <c r="H48" s="46"/>
      <c r="I48" s="46"/>
      <c r="J48" s="48"/>
    </row>
    <row r="49">
      <c r="A49" s="37" t="s">
        <v>591</v>
      </c>
      <c r="B49" s="37">
        <v>10</v>
      </c>
      <c r="C49" s="38" t="s">
        <v>7573</v>
      </c>
      <c r="D49" s="37" t="s">
        <v>593</v>
      </c>
      <c r="E49" s="39" t="s">
        <v>7574</v>
      </c>
      <c r="F49" s="40" t="s">
        <v>604</v>
      </c>
      <c r="G49" s="41">
        <v>6</v>
      </c>
      <c r="H49" s="42">
        <v>0</v>
      </c>
      <c r="I49" s="43">
        <f>ROUND(G49*H49,P4)</f>
        <v>0</v>
      </c>
      <c r="J49" s="37"/>
      <c r="O49" s="44">
        <f>I49*0.21</f>
        <v>0</v>
      </c>
      <c r="P49">
        <v>3</v>
      </c>
    </row>
    <row r="50">
      <c r="A50" s="37" t="s">
        <v>596</v>
      </c>
      <c r="B50" s="45"/>
      <c r="C50" s="46"/>
      <c r="D50" s="46"/>
      <c r="E50" s="39" t="s">
        <v>7574</v>
      </c>
      <c r="F50" s="46"/>
      <c r="G50" s="46"/>
      <c r="H50" s="46"/>
      <c r="I50" s="46"/>
      <c r="J50" s="48"/>
    </row>
    <row r="51" ht="60">
      <c r="A51" s="37" t="s">
        <v>630</v>
      </c>
      <c r="B51" s="45"/>
      <c r="C51" s="46"/>
      <c r="D51" s="46"/>
      <c r="E51" s="52" t="s">
        <v>7882</v>
      </c>
      <c r="F51" s="46"/>
      <c r="G51" s="46"/>
      <c r="H51" s="46"/>
      <c r="I51" s="46"/>
      <c r="J51" s="48"/>
    </row>
    <row r="52">
      <c r="A52" s="37" t="s">
        <v>597</v>
      </c>
      <c r="B52" s="45"/>
      <c r="C52" s="46"/>
      <c r="D52" s="46"/>
      <c r="E52" s="47" t="s">
        <v>593</v>
      </c>
      <c r="F52" s="46"/>
      <c r="G52" s="46"/>
      <c r="H52" s="46"/>
      <c r="I52" s="46"/>
      <c r="J52" s="48"/>
    </row>
    <row r="53">
      <c r="A53" s="31" t="s">
        <v>589</v>
      </c>
      <c r="B53" s="32"/>
      <c r="C53" s="33" t="s">
        <v>641</v>
      </c>
      <c r="D53" s="34"/>
      <c r="E53" s="31" t="s">
        <v>3505</v>
      </c>
      <c r="F53" s="34"/>
      <c r="G53" s="34"/>
      <c r="H53" s="34"/>
      <c r="I53" s="35">
        <f>SUMIFS(I54:I61,A54:A61,"P")</f>
        <v>0</v>
      </c>
      <c r="J53" s="36"/>
    </row>
    <row r="54">
      <c r="A54" s="37" t="s">
        <v>591</v>
      </c>
      <c r="B54" s="37">
        <v>11</v>
      </c>
      <c r="C54" s="38" t="s">
        <v>7883</v>
      </c>
      <c r="D54" s="37" t="s">
        <v>593</v>
      </c>
      <c r="E54" s="39" t="s">
        <v>7884</v>
      </c>
      <c r="F54" s="40" t="s">
        <v>639</v>
      </c>
      <c r="G54" s="41">
        <v>29.899999999999999</v>
      </c>
      <c r="H54" s="42">
        <v>0</v>
      </c>
      <c r="I54" s="43">
        <f>ROUND(G54*H54,P4)</f>
        <v>0</v>
      </c>
      <c r="J54" s="37"/>
      <c r="O54" s="44">
        <f>I54*0.21</f>
        <v>0</v>
      </c>
      <c r="P54">
        <v>3</v>
      </c>
    </row>
    <row r="55">
      <c r="A55" s="37" t="s">
        <v>596</v>
      </c>
      <c r="B55" s="45"/>
      <c r="C55" s="46"/>
      <c r="D55" s="46"/>
      <c r="E55" s="47" t="s">
        <v>593</v>
      </c>
      <c r="F55" s="46"/>
      <c r="G55" s="46"/>
      <c r="H55" s="46"/>
      <c r="I55" s="46"/>
      <c r="J55" s="48"/>
    </row>
    <row r="56" ht="45">
      <c r="A56" s="37" t="s">
        <v>630</v>
      </c>
      <c r="B56" s="45"/>
      <c r="C56" s="46"/>
      <c r="D56" s="46"/>
      <c r="E56" s="52" t="s">
        <v>7885</v>
      </c>
      <c r="F56" s="46"/>
      <c r="G56" s="46"/>
      <c r="H56" s="46"/>
      <c r="I56" s="46"/>
      <c r="J56" s="48"/>
    </row>
    <row r="57" ht="120">
      <c r="A57" s="37" t="s">
        <v>597</v>
      </c>
      <c r="B57" s="45"/>
      <c r="C57" s="46"/>
      <c r="D57" s="46"/>
      <c r="E57" s="39" t="s">
        <v>3513</v>
      </c>
      <c r="F57" s="46"/>
      <c r="G57" s="46"/>
      <c r="H57" s="46"/>
      <c r="I57" s="46"/>
      <c r="J57" s="48"/>
    </row>
    <row r="58">
      <c r="A58" s="37" t="s">
        <v>591</v>
      </c>
      <c r="B58" s="37">
        <v>12</v>
      </c>
      <c r="C58" s="38" t="s">
        <v>3514</v>
      </c>
      <c r="D58" s="37" t="s">
        <v>593</v>
      </c>
      <c r="E58" s="39" t="s">
        <v>3515</v>
      </c>
      <c r="F58" s="40" t="s">
        <v>639</v>
      </c>
      <c r="G58" s="41">
        <v>187.19999999999999</v>
      </c>
      <c r="H58" s="42">
        <v>0</v>
      </c>
      <c r="I58" s="43">
        <f>ROUND(G58*H58,P4)</f>
        <v>0</v>
      </c>
      <c r="J58" s="37"/>
      <c r="O58" s="44">
        <f>I58*0.21</f>
        <v>0</v>
      </c>
      <c r="P58">
        <v>3</v>
      </c>
    </row>
    <row r="59">
      <c r="A59" s="37" t="s">
        <v>596</v>
      </c>
      <c r="B59" s="45"/>
      <c r="C59" s="46"/>
      <c r="D59" s="46"/>
      <c r="E59" s="47" t="s">
        <v>593</v>
      </c>
      <c r="F59" s="46"/>
      <c r="G59" s="46"/>
      <c r="H59" s="46"/>
      <c r="I59" s="46"/>
      <c r="J59" s="48"/>
    </row>
    <row r="60" ht="45">
      <c r="A60" s="37" t="s">
        <v>630</v>
      </c>
      <c r="B60" s="45"/>
      <c r="C60" s="46"/>
      <c r="D60" s="46"/>
      <c r="E60" s="52" t="s">
        <v>7886</v>
      </c>
      <c r="F60" s="46"/>
      <c r="G60" s="46"/>
      <c r="H60" s="46"/>
      <c r="I60" s="46"/>
      <c r="J60" s="48"/>
    </row>
    <row r="61" ht="120">
      <c r="A61" s="37" t="s">
        <v>597</v>
      </c>
      <c r="B61" s="45"/>
      <c r="C61" s="46"/>
      <c r="D61" s="46"/>
      <c r="E61" s="39" t="s">
        <v>3513</v>
      </c>
      <c r="F61" s="46"/>
      <c r="G61" s="46"/>
      <c r="H61" s="46"/>
      <c r="I61" s="46"/>
      <c r="J61" s="48"/>
    </row>
    <row r="62">
      <c r="A62" s="31" t="s">
        <v>589</v>
      </c>
      <c r="B62" s="32"/>
      <c r="C62" s="33" t="s">
        <v>798</v>
      </c>
      <c r="D62" s="34"/>
      <c r="E62" s="31" t="s">
        <v>5323</v>
      </c>
      <c r="F62" s="34"/>
      <c r="G62" s="34"/>
      <c r="H62" s="34"/>
      <c r="I62" s="35">
        <f>SUMIFS(I63:I98,A63:A98,"P")</f>
        <v>0</v>
      </c>
      <c r="J62" s="36"/>
    </row>
    <row r="63">
      <c r="A63" s="37" t="s">
        <v>591</v>
      </c>
      <c r="B63" s="37">
        <v>13</v>
      </c>
      <c r="C63" s="38" t="s">
        <v>7582</v>
      </c>
      <c r="D63" s="37" t="s">
        <v>593</v>
      </c>
      <c r="E63" s="39" t="s">
        <v>7583</v>
      </c>
      <c r="F63" s="40" t="s">
        <v>639</v>
      </c>
      <c r="G63" s="41">
        <v>175</v>
      </c>
      <c r="H63" s="42">
        <v>0</v>
      </c>
      <c r="I63" s="43">
        <f>ROUND(G63*H63,P4)</f>
        <v>0</v>
      </c>
      <c r="J63" s="37"/>
      <c r="O63" s="44">
        <f>I63*0.21</f>
        <v>0</v>
      </c>
      <c r="P63">
        <v>3</v>
      </c>
    </row>
    <row r="64">
      <c r="A64" s="37" t="s">
        <v>596</v>
      </c>
      <c r="B64" s="45"/>
      <c r="C64" s="46"/>
      <c r="D64" s="46"/>
      <c r="E64" s="47" t="s">
        <v>593</v>
      </c>
      <c r="F64" s="46"/>
      <c r="G64" s="46"/>
      <c r="H64" s="46"/>
      <c r="I64" s="46"/>
      <c r="J64" s="48"/>
    </row>
    <row r="65" ht="90">
      <c r="A65" s="37" t="s">
        <v>630</v>
      </c>
      <c r="B65" s="45"/>
      <c r="C65" s="46"/>
      <c r="D65" s="46"/>
      <c r="E65" s="52" t="s">
        <v>7887</v>
      </c>
      <c r="F65" s="46"/>
      <c r="G65" s="46"/>
      <c r="H65" s="46"/>
      <c r="I65" s="46"/>
      <c r="J65" s="48"/>
    </row>
    <row r="66" ht="60">
      <c r="A66" s="37" t="s">
        <v>597</v>
      </c>
      <c r="B66" s="45"/>
      <c r="C66" s="46"/>
      <c r="D66" s="46"/>
      <c r="E66" s="39" t="s">
        <v>2488</v>
      </c>
      <c r="F66" s="46"/>
      <c r="G66" s="46"/>
      <c r="H66" s="46"/>
      <c r="I66" s="46"/>
      <c r="J66" s="48"/>
    </row>
    <row r="67">
      <c r="A67" s="37" t="s">
        <v>591</v>
      </c>
      <c r="B67" s="37">
        <v>14</v>
      </c>
      <c r="C67" s="38" t="s">
        <v>7681</v>
      </c>
      <c r="D67" s="37" t="s">
        <v>593</v>
      </c>
      <c r="E67" s="39" t="s">
        <v>7682</v>
      </c>
      <c r="F67" s="40" t="s">
        <v>639</v>
      </c>
      <c r="G67" s="41">
        <v>144</v>
      </c>
      <c r="H67" s="42">
        <v>0</v>
      </c>
      <c r="I67" s="43">
        <f>ROUND(G67*H67,P4)</f>
        <v>0</v>
      </c>
      <c r="J67" s="37"/>
      <c r="O67" s="44">
        <f>I67*0.21</f>
        <v>0</v>
      </c>
      <c r="P67">
        <v>3</v>
      </c>
    </row>
    <row r="68">
      <c r="A68" s="37" t="s">
        <v>596</v>
      </c>
      <c r="B68" s="45"/>
      <c r="C68" s="46"/>
      <c r="D68" s="46"/>
      <c r="E68" s="47" t="s">
        <v>593</v>
      </c>
      <c r="F68" s="46"/>
      <c r="G68" s="46"/>
      <c r="H68" s="46"/>
      <c r="I68" s="46"/>
      <c r="J68" s="48"/>
    </row>
    <row r="69" ht="60">
      <c r="A69" s="37" t="s">
        <v>630</v>
      </c>
      <c r="B69" s="45"/>
      <c r="C69" s="46"/>
      <c r="D69" s="46"/>
      <c r="E69" s="52" t="s">
        <v>7888</v>
      </c>
      <c r="F69" s="46"/>
      <c r="G69" s="46"/>
      <c r="H69" s="46"/>
      <c r="I69" s="46"/>
      <c r="J69" s="48"/>
    </row>
    <row r="70" ht="60">
      <c r="A70" s="37" t="s">
        <v>597</v>
      </c>
      <c r="B70" s="45"/>
      <c r="C70" s="46"/>
      <c r="D70" s="46"/>
      <c r="E70" s="39" t="s">
        <v>2488</v>
      </c>
      <c r="F70" s="46"/>
      <c r="G70" s="46"/>
      <c r="H70" s="46"/>
      <c r="I70" s="46"/>
      <c r="J70" s="48"/>
    </row>
    <row r="71">
      <c r="A71" s="37" t="s">
        <v>591</v>
      </c>
      <c r="B71" s="37">
        <v>15</v>
      </c>
      <c r="C71" s="38" t="s">
        <v>4951</v>
      </c>
      <c r="D71" s="37" t="s">
        <v>593</v>
      </c>
      <c r="E71" s="39" t="s">
        <v>4952</v>
      </c>
      <c r="F71" s="40" t="s">
        <v>639</v>
      </c>
      <c r="G71" s="41">
        <v>23</v>
      </c>
      <c r="H71" s="42">
        <v>0</v>
      </c>
      <c r="I71" s="43">
        <f>ROUND(G71*H71,P4)</f>
        <v>0</v>
      </c>
      <c r="J71" s="37"/>
      <c r="O71" s="44">
        <f>I71*0.21</f>
        <v>0</v>
      </c>
      <c r="P71">
        <v>3</v>
      </c>
    </row>
    <row r="72">
      <c r="A72" s="37" t="s">
        <v>596</v>
      </c>
      <c r="B72" s="45"/>
      <c r="C72" s="46"/>
      <c r="D72" s="46"/>
      <c r="E72" s="47" t="s">
        <v>593</v>
      </c>
      <c r="F72" s="46"/>
      <c r="G72" s="46"/>
      <c r="H72" s="46"/>
      <c r="I72" s="46"/>
      <c r="J72" s="48"/>
    </row>
    <row r="73" ht="60">
      <c r="A73" s="37" t="s">
        <v>630</v>
      </c>
      <c r="B73" s="45"/>
      <c r="C73" s="46"/>
      <c r="D73" s="46"/>
      <c r="E73" s="52" t="s">
        <v>7889</v>
      </c>
      <c r="F73" s="46"/>
      <c r="G73" s="46"/>
      <c r="H73" s="46"/>
      <c r="I73" s="46"/>
      <c r="J73" s="48"/>
    </row>
    <row r="74" ht="60">
      <c r="A74" s="37" t="s">
        <v>597</v>
      </c>
      <c r="B74" s="45"/>
      <c r="C74" s="46"/>
      <c r="D74" s="46"/>
      <c r="E74" s="39" t="s">
        <v>2488</v>
      </c>
      <c r="F74" s="46"/>
      <c r="G74" s="46"/>
      <c r="H74" s="46"/>
      <c r="I74" s="46"/>
      <c r="J74" s="48"/>
    </row>
    <row r="75">
      <c r="A75" s="37" t="s">
        <v>591</v>
      </c>
      <c r="B75" s="37">
        <v>16</v>
      </c>
      <c r="C75" s="38" t="s">
        <v>7585</v>
      </c>
      <c r="D75" s="37" t="s">
        <v>593</v>
      </c>
      <c r="E75" s="39" t="s">
        <v>7586</v>
      </c>
      <c r="F75" s="40" t="s">
        <v>639</v>
      </c>
      <c r="G75" s="41">
        <v>37.799999999999997</v>
      </c>
      <c r="H75" s="42">
        <v>0</v>
      </c>
      <c r="I75" s="43">
        <f>ROUND(G75*H75,P4)</f>
        <v>0</v>
      </c>
      <c r="J75" s="37"/>
      <c r="O75" s="44">
        <f>I75*0.21</f>
        <v>0</v>
      </c>
      <c r="P75">
        <v>3</v>
      </c>
    </row>
    <row r="76">
      <c r="A76" s="37" t="s">
        <v>596</v>
      </c>
      <c r="B76" s="45"/>
      <c r="C76" s="46"/>
      <c r="D76" s="46"/>
      <c r="E76" s="47" t="s">
        <v>593</v>
      </c>
      <c r="F76" s="46"/>
      <c r="G76" s="46"/>
      <c r="H76" s="46"/>
      <c r="I76" s="46"/>
      <c r="J76" s="48"/>
    </row>
    <row r="77" ht="60">
      <c r="A77" s="37" t="s">
        <v>630</v>
      </c>
      <c r="B77" s="45"/>
      <c r="C77" s="46"/>
      <c r="D77" s="46"/>
      <c r="E77" s="52" t="s">
        <v>7890</v>
      </c>
      <c r="F77" s="46"/>
      <c r="G77" s="46"/>
      <c r="H77" s="46"/>
      <c r="I77" s="46"/>
      <c r="J77" s="48"/>
    </row>
    <row r="78" ht="120">
      <c r="A78" s="37" t="s">
        <v>597</v>
      </c>
      <c r="B78" s="45"/>
      <c r="C78" s="46"/>
      <c r="D78" s="46"/>
      <c r="E78" s="39" t="s">
        <v>4955</v>
      </c>
      <c r="F78" s="46"/>
      <c r="G78" s="46"/>
      <c r="H78" s="46"/>
      <c r="I78" s="46"/>
      <c r="J78" s="48"/>
    </row>
    <row r="79">
      <c r="A79" s="37" t="s">
        <v>591</v>
      </c>
      <c r="B79" s="37">
        <v>17</v>
      </c>
      <c r="C79" s="38" t="s">
        <v>7686</v>
      </c>
      <c r="D79" s="37" t="s">
        <v>593</v>
      </c>
      <c r="E79" s="39" t="s">
        <v>7687</v>
      </c>
      <c r="F79" s="40" t="s">
        <v>639</v>
      </c>
      <c r="G79" s="41">
        <v>133</v>
      </c>
      <c r="H79" s="42">
        <v>0</v>
      </c>
      <c r="I79" s="43">
        <f>ROUND(G79*H79,P4)</f>
        <v>0</v>
      </c>
      <c r="J79" s="37"/>
      <c r="O79" s="44">
        <f>I79*0.21</f>
        <v>0</v>
      </c>
      <c r="P79">
        <v>3</v>
      </c>
    </row>
    <row r="80">
      <c r="A80" s="37" t="s">
        <v>596</v>
      </c>
      <c r="B80" s="45"/>
      <c r="C80" s="46"/>
      <c r="D80" s="46"/>
      <c r="E80" s="47" t="s">
        <v>593</v>
      </c>
      <c r="F80" s="46"/>
      <c r="G80" s="46"/>
      <c r="H80" s="46"/>
      <c r="I80" s="46"/>
      <c r="J80" s="48"/>
    </row>
    <row r="81" ht="90">
      <c r="A81" s="37" t="s">
        <v>630</v>
      </c>
      <c r="B81" s="45"/>
      <c r="C81" s="46"/>
      <c r="D81" s="46"/>
      <c r="E81" s="52" t="s">
        <v>7891</v>
      </c>
      <c r="F81" s="46"/>
      <c r="G81" s="46"/>
      <c r="H81" s="46"/>
      <c r="I81" s="46"/>
      <c r="J81" s="48"/>
    </row>
    <row r="82" ht="75">
      <c r="A82" s="37" t="s">
        <v>597</v>
      </c>
      <c r="B82" s="45"/>
      <c r="C82" s="46"/>
      <c r="D82" s="46"/>
      <c r="E82" s="39" t="s">
        <v>4864</v>
      </c>
      <c r="F82" s="46"/>
      <c r="G82" s="46"/>
      <c r="H82" s="46"/>
      <c r="I82" s="46"/>
      <c r="J82" s="48"/>
    </row>
    <row r="83">
      <c r="A83" s="37" t="s">
        <v>591</v>
      </c>
      <c r="B83" s="37">
        <v>18</v>
      </c>
      <c r="C83" s="38" t="s">
        <v>4972</v>
      </c>
      <c r="D83" s="37" t="s">
        <v>593</v>
      </c>
      <c r="E83" s="39" t="s">
        <v>4973</v>
      </c>
      <c r="F83" s="40" t="s">
        <v>639</v>
      </c>
      <c r="G83" s="41">
        <v>127</v>
      </c>
      <c r="H83" s="42">
        <v>0</v>
      </c>
      <c r="I83" s="43">
        <f>ROUND(G83*H83,P4)</f>
        <v>0</v>
      </c>
      <c r="J83" s="37"/>
      <c r="O83" s="44">
        <f>I83*0.21</f>
        <v>0</v>
      </c>
      <c r="P83">
        <v>3</v>
      </c>
    </row>
    <row r="84">
      <c r="A84" s="37" t="s">
        <v>596</v>
      </c>
      <c r="B84" s="45"/>
      <c r="C84" s="46"/>
      <c r="D84" s="46"/>
      <c r="E84" s="47" t="s">
        <v>593</v>
      </c>
      <c r="F84" s="46"/>
      <c r="G84" s="46"/>
      <c r="H84" s="46"/>
      <c r="I84" s="46"/>
      <c r="J84" s="48"/>
    </row>
    <row r="85" ht="90">
      <c r="A85" s="37" t="s">
        <v>630</v>
      </c>
      <c r="B85" s="45"/>
      <c r="C85" s="46"/>
      <c r="D85" s="46"/>
      <c r="E85" s="52" t="s">
        <v>7892</v>
      </c>
      <c r="F85" s="46"/>
      <c r="G85" s="46"/>
      <c r="H85" s="46"/>
      <c r="I85" s="46"/>
      <c r="J85" s="48"/>
    </row>
    <row r="86" ht="75">
      <c r="A86" s="37" t="s">
        <v>597</v>
      </c>
      <c r="B86" s="45"/>
      <c r="C86" s="46"/>
      <c r="D86" s="46"/>
      <c r="E86" s="39" t="s">
        <v>4864</v>
      </c>
      <c r="F86" s="46"/>
      <c r="G86" s="46"/>
      <c r="H86" s="46"/>
      <c r="I86" s="46"/>
      <c r="J86" s="48"/>
    </row>
    <row r="87">
      <c r="A87" s="37" t="s">
        <v>591</v>
      </c>
      <c r="B87" s="37">
        <v>19</v>
      </c>
      <c r="C87" s="38" t="s">
        <v>7592</v>
      </c>
      <c r="D87" s="37" t="s">
        <v>593</v>
      </c>
      <c r="E87" s="39" t="s">
        <v>7593</v>
      </c>
      <c r="F87" s="40" t="s">
        <v>639</v>
      </c>
      <c r="G87" s="41">
        <v>120</v>
      </c>
      <c r="H87" s="42">
        <v>0</v>
      </c>
      <c r="I87" s="43">
        <f>ROUND(G87*H87,P4)</f>
        <v>0</v>
      </c>
      <c r="J87" s="37"/>
      <c r="O87" s="44">
        <f>I87*0.21</f>
        <v>0</v>
      </c>
      <c r="P87">
        <v>3</v>
      </c>
    </row>
    <row r="88">
      <c r="A88" s="37" t="s">
        <v>596</v>
      </c>
      <c r="B88" s="45"/>
      <c r="C88" s="46"/>
      <c r="D88" s="46"/>
      <c r="E88" s="47" t="s">
        <v>593</v>
      </c>
      <c r="F88" s="46"/>
      <c r="G88" s="46"/>
      <c r="H88" s="46"/>
      <c r="I88" s="46"/>
      <c r="J88" s="48"/>
    </row>
    <row r="89" ht="90">
      <c r="A89" s="37" t="s">
        <v>630</v>
      </c>
      <c r="B89" s="45"/>
      <c r="C89" s="46"/>
      <c r="D89" s="46"/>
      <c r="E89" s="52" t="s">
        <v>7893</v>
      </c>
      <c r="F89" s="46"/>
      <c r="G89" s="46"/>
      <c r="H89" s="46"/>
      <c r="I89" s="46"/>
      <c r="J89" s="48"/>
    </row>
    <row r="90" ht="165">
      <c r="A90" s="37" t="s">
        <v>597</v>
      </c>
      <c r="B90" s="45"/>
      <c r="C90" s="46"/>
      <c r="D90" s="46"/>
      <c r="E90" s="39" t="s">
        <v>4867</v>
      </c>
      <c r="F90" s="46"/>
      <c r="G90" s="46"/>
      <c r="H90" s="46"/>
      <c r="I90" s="46"/>
      <c r="J90" s="48"/>
    </row>
    <row r="91">
      <c r="A91" s="37" t="s">
        <v>591</v>
      </c>
      <c r="B91" s="37">
        <v>20</v>
      </c>
      <c r="C91" s="38" t="s">
        <v>7894</v>
      </c>
      <c r="D91" s="37" t="s">
        <v>593</v>
      </c>
      <c r="E91" s="39" t="s">
        <v>7895</v>
      </c>
      <c r="F91" s="40" t="s">
        <v>639</v>
      </c>
      <c r="G91" s="41">
        <v>19</v>
      </c>
      <c r="H91" s="42">
        <v>0</v>
      </c>
      <c r="I91" s="43">
        <f>ROUND(G91*H91,P4)</f>
        <v>0</v>
      </c>
      <c r="J91" s="37"/>
      <c r="O91" s="44">
        <f>I91*0.21</f>
        <v>0</v>
      </c>
      <c r="P91">
        <v>3</v>
      </c>
    </row>
    <row r="92">
      <c r="A92" s="37" t="s">
        <v>596</v>
      </c>
      <c r="B92" s="45"/>
      <c r="C92" s="46"/>
      <c r="D92" s="46"/>
      <c r="E92" s="47" t="s">
        <v>593</v>
      </c>
      <c r="F92" s="46"/>
      <c r="G92" s="46"/>
      <c r="H92" s="46"/>
      <c r="I92" s="46"/>
      <c r="J92" s="48"/>
    </row>
    <row r="93" ht="60">
      <c r="A93" s="37" t="s">
        <v>630</v>
      </c>
      <c r="B93" s="45"/>
      <c r="C93" s="46"/>
      <c r="D93" s="46"/>
      <c r="E93" s="52" t="s">
        <v>7896</v>
      </c>
      <c r="F93" s="46"/>
      <c r="G93" s="46"/>
      <c r="H93" s="46"/>
      <c r="I93" s="46"/>
      <c r="J93" s="48"/>
    </row>
    <row r="94" ht="165">
      <c r="A94" s="37" t="s">
        <v>597</v>
      </c>
      <c r="B94" s="45"/>
      <c r="C94" s="46"/>
      <c r="D94" s="46"/>
      <c r="E94" s="39" t="s">
        <v>4867</v>
      </c>
      <c r="F94" s="46"/>
      <c r="G94" s="46"/>
      <c r="H94" s="46"/>
      <c r="I94" s="46"/>
      <c r="J94" s="48"/>
    </row>
    <row r="95">
      <c r="A95" s="37" t="s">
        <v>591</v>
      </c>
      <c r="B95" s="37">
        <v>21</v>
      </c>
      <c r="C95" s="38" t="s">
        <v>7595</v>
      </c>
      <c r="D95" s="37" t="s">
        <v>593</v>
      </c>
      <c r="E95" s="39" t="s">
        <v>7596</v>
      </c>
      <c r="F95" s="40" t="s">
        <v>639</v>
      </c>
      <c r="G95" s="41">
        <v>108</v>
      </c>
      <c r="H95" s="42">
        <v>0</v>
      </c>
      <c r="I95" s="43">
        <f>ROUND(G95*H95,P4)</f>
        <v>0</v>
      </c>
      <c r="J95" s="37"/>
      <c r="O95" s="44">
        <f>I95*0.21</f>
        <v>0</v>
      </c>
      <c r="P95">
        <v>3</v>
      </c>
    </row>
    <row r="96">
      <c r="A96" s="37" t="s">
        <v>596</v>
      </c>
      <c r="B96" s="45"/>
      <c r="C96" s="46"/>
      <c r="D96" s="46"/>
      <c r="E96" s="47" t="s">
        <v>593</v>
      </c>
      <c r="F96" s="46"/>
      <c r="G96" s="46"/>
      <c r="H96" s="46"/>
      <c r="I96" s="46"/>
      <c r="J96" s="48"/>
    </row>
    <row r="97" ht="60">
      <c r="A97" s="37" t="s">
        <v>630</v>
      </c>
      <c r="B97" s="45"/>
      <c r="C97" s="46"/>
      <c r="D97" s="46"/>
      <c r="E97" s="52" t="s">
        <v>7897</v>
      </c>
      <c r="F97" s="46"/>
      <c r="G97" s="46"/>
      <c r="H97" s="46"/>
      <c r="I97" s="46"/>
      <c r="J97" s="48"/>
    </row>
    <row r="98" ht="165">
      <c r="A98" s="37" t="s">
        <v>597</v>
      </c>
      <c r="B98" s="45"/>
      <c r="C98" s="46"/>
      <c r="D98" s="46"/>
      <c r="E98" s="39" t="s">
        <v>4867</v>
      </c>
      <c r="F98" s="46"/>
      <c r="G98" s="46"/>
      <c r="H98" s="46"/>
      <c r="I98" s="46"/>
      <c r="J98" s="48"/>
    </row>
    <row r="99">
      <c r="A99" s="31" t="s">
        <v>589</v>
      </c>
      <c r="B99" s="32"/>
      <c r="C99" s="33" t="s">
        <v>3813</v>
      </c>
      <c r="D99" s="34"/>
      <c r="E99" s="31" t="s">
        <v>3814</v>
      </c>
      <c r="F99" s="34"/>
      <c r="G99" s="34"/>
      <c r="H99" s="34"/>
      <c r="I99" s="35">
        <f>SUMIFS(I100:I138,A100:A138,"P")</f>
        <v>0</v>
      </c>
      <c r="J99" s="36"/>
    </row>
    <row r="100">
      <c r="A100" s="37" t="s">
        <v>591</v>
      </c>
      <c r="B100" s="37">
        <v>22</v>
      </c>
      <c r="C100" s="38" t="s">
        <v>7720</v>
      </c>
      <c r="D100" s="37" t="s">
        <v>593</v>
      </c>
      <c r="E100" s="39" t="s">
        <v>7721</v>
      </c>
      <c r="F100" s="40" t="s">
        <v>604</v>
      </c>
      <c r="G100" s="41">
        <v>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45">
      <c r="A102" s="37" t="s">
        <v>630</v>
      </c>
      <c r="B102" s="45"/>
      <c r="C102" s="46"/>
      <c r="D102" s="46"/>
      <c r="E102" s="52" t="s">
        <v>7898</v>
      </c>
      <c r="F102" s="46"/>
      <c r="G102" s="46"/>
      <c r="H102" s="46"/>
      <c r="I102" s="46"/>
      <c r="J102" s="48"/>
    </row>
    <row r="103" ht="60">
      <c r="A103" s="37" t="s">
        <v>597</v>
      </c>
      <c r="B103" s="45"/>
      <c r="C103" s="46"/>
      <c r="D103" s="46"/>
      <c r="E103" s="39" t="s">
        <v>4891</v>
      </c>
      <c r="F103" s="46"/>
      <c r="G103" s="46"/>
      <c r="H103" s="46"/>
      <c r="I103" s="46"/>
      <c r="J103" s="48"/>
    </row>
    <row r="104" ht="30">
      <c r="A104" s="37" t="s">
        <v>591</v>
      </c>
      <c r="B104" s="37">
        <v>23</v>
      </c>
      <c r="C104" s="38" t="s">
        <v>7723</v>
      </c>
      <c r="D104" s="37" t="s">
        <v>593</v>
      </c>
      <c r="E104" s="39" t="s">
        <v>7724</v>
      </c>
      <c r="F104" s="40" t="s">
        <v>604</v>
      </c>
      <c r="G104" s="41">
        <v>2</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90">
      <c r="A106" s="37" t="s">
        <v>630</v>
      </c>
      <c r="B106" s="45"/>
      <c r="C106" s="46"/>
      <c r="D106" s="46"/>
      <c r="E106" s="52" t="s">
        <v>7899</v>
      </c>
      <c r="F106" s="46"/>
      <c r="G106" s="46"/>
      <c r="H106" s="46"/>
      <c r="I106" s="46"/>
      <c r="J106" s="48"/>
    </row>
    <row r="107" ht="30">
      <c r="A107" s="37" t="s">
        <v>597</v>
      </c>
      <c r="B107" s="45"/>
      <c r="C107" s="46"/>
      <c r="D107" s="46"/>
      <c r="E107" s="39" t="s">
        <v>4894</v>
      </c>
      <c r="F107" s="46"/>
      <c r="G107" s="46"/>
      <c r="H107" s="46"/>
      <c r="I107" s="46"/>
      <c r="J107" s="48"/>
    </row>
    <row r="108" ht="30">
      <c r="A108" s="37" t="s">
        <v>591</v>
      </c>
      <c r="B108" s="37">
        <v>24</v>
      </c>
      <c r="C108" s="38" t="s">
        <v>7730</v>
      </c>
      <c r="D108" s="37" t="s">
        <v>593</v>
      </c>
      <c r="E108" s="39" t="s">
        <v>7731</v>
      </c>
      <c r="F108" s="40" t="s">
        <v>604</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45">
      <c r="A110" s="37" t="s">
        <v>630</v>
      </c>
      <c r="B110" s="45"/>
      <c r="C110" s="46"/>
      <c r="D110" s="46"/>
      <c r="E110" s="52" t="s">
        <v>7900</v>
      </c>
      <c r="F110" s="46"/>
      <c r="G110" s="46"/>
      <c r="H110" s="46"/>
      <c r="I110" s="46"/>
      <c r="J110" s="48"/>
    </row>
    <row r="111" ht="45">
      <c r="A111" s="37" t="s">
        <v>597</v>
      </c>
      <c r="B111" s="45"/>
      <c r="C111" s="46"/>
      <c r="D111" s="46"/>
      <c r="E111" s="39" t="s">
        <v>4937</v>
      </c>
      <c r="F111" s="46"/>
      <c r="G111" s="46"/>
      <c r="H111" s="46"/>
      <c r="I111" s="46"/>
      <c r="J111" s="48"/>
    </row>
    <row r="112">
      <c r="A112" s="37" t="s">
        <v>591</v>
      </c>
      <c r="B112" s="37">
        <v>25</v>
      </c>
      <c r="C112" s="38" t="s">
        <v>7744</v>
      </c>
      <c r="D112" s="37" t="s">
        <v>593</v>
      </c>
      <c r="E112" s="39" t="s">
        <v>7745</v>
      </c>
      <c r="F112" s="40" t="s">
        <v>595</v>
      </c>
      <c r="G112" s="41">
        <v>7</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45">
      <c r="A114" s="37" t="s">
        <v>630</v>
      </c>
      <c r="B114" s="45"/>
      <c r="C114" s="46"/>
      <c r="D114" s="46"/>
      <c r="E114" s="52" t="s">
        <v>7901</v>
      </c>
      <c r="F114" s="46"/>
      <c r="G114" s="46"/>
      <c r="H114" s="46"/>
      <c r="I114" s="46"/>
      <c r="J114" s="48"/>
    </row>
    <row r="115" ht="60">
      <c r="A115" s="37" t="s">
        <v>597</v>
      </c>
      <c r="B115" s="45"/>
      <c r="C115" s="46"/>
      <c r="D115" s="46"/>
      <c r="E115" s="39" t="s">
        <v>7747</v>
      </c>
      <c r="F115" s="46"/>
      <c r="G115" s="46"/>
      <c r="H115" s="46"/>
      <c r="I115" s="46"/>
      <c r="J115" s="48"/>
    </row>
    <row r="116">
      <c r="A116" s="37" t="s">
        <v>591</v>
      </c>
      <c r="B116" s="37">
        <v>26</v>
      </c>
      <c r="C116" s="38" t="s">
        <v>7902</v>
      </c>
      <c r="D116" s="37" t="s">
        <v>593</v>
      </c>
      <c r="E116" s="39" t="s">
        <v>7903</v>
      </c>
      <c r="F116" s="40" t="s">
        <v>595</v>
      </c>
      <c r="G116" s="41">
        <v>4</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5">
      <c r="A118" s="37" t="s">
        <v>630</v>
      </c>
      <c r="B118" s="45"/>
      <c r="C118" s="46"/>
      <c r="D118" s="46"/>
      <c r="E118" s="52" t="s">
        <v>7904</v>
      </c>
      <c r="F118" s="46"/>
      <c r="G118" s="46"/>
      <c r="H118" s="46"/>
      <c r="I118" s="46"/>
      <c r="J118" s="48"/>
    </row>
    <row r="119" ht="30">
      <c r="A119" s="37" t="s">
        <v>597</v>
      </c>
      <c r="B119" s="45"/>
      <c r="C119" s="46"/>
      <c r="D119" s="46"/>
      <c r="E119" s="39" t="s">
        <v>7905</v>
      </c>
      <c r="F119" s="46"/>
      <c r="G119" s="46"/>
      <c r="H119" s="46"/>
      <c r="I119" s="46"/>
      <c r="J119" s="48"/>
    </row>
    <row r="120">
      <c r="A120" s="37" t="s">
        <v>591</v>
      </c>
      <c r="B120" s="37">
        <v>27</v>
      </c>
      <c r="C120" s="38" t="s">
        <v>7864</v>
      </c>
      <c r="D120" s="37" t="s">
        <v>593</v>
      </c>
      <c r="E120" s="39" t="s">
        <v>7865</v>
      </c>
      <c r="F120" s="40" t="s">
        <v>595</v>
      </c>
      <c r="G120" s="41">
        <v>4</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5">
      <c r="A122" s="37" t="s">
        <v>630</v>
      </c>
      <c r="B122" s="45"/>
      <c r="C122" s="46"/>
      <c r="D122" s="46"/>
      <c r="E122" s="52" t="s">
        <v>7906</v>
      </c>
      <c r="F122" s="46"/>
      <c r="G122" s="46"/>
      <c r="H122" s="46"/>
      <c r="I122" s="46"/>
      <c r="J122" s="48"/>
    </row>
    <row r="123" ht="45">
      <c r="A123" s="37" t="s">
        <v>597</v>
      </c>
      <c r="B123" s="45"/>
      <c r="C123" s="46"/>
      <c r="D123" s="46"/>
      <c r="E123" s="39" t="s">
        <v>4408</v>
      </c>
      <c r="F123" s="46"/>
      <c r="G123" s="46"/>
      <c r="H123" s="46"/>
      <c r="I123" s="46"/>
      <c r="J123" s="48"/>
    </row>
    <row r="124">
      <c r="A124" s="37" t="s">
        <v>591</v>
      </c>
      <c r="B124" s="37">
        <v>28</v>
      </c>
      <c r="C124" s="38" t="s">
        <v>3678</v>
      </c>
      <c r="D124" s="37" t="s">
        <v>593</v>
      </c>
      <c r="E124" s="39" t="s">
        <v>3679</v>
      </c>
      <c r="F124" s="40" t="s">
        <v>629</v>
      </c>
      <c r="G124" s="41">
        <v>3.6110000000000002</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45">
      <c r="A126" s="37" t="s">
        <v>630</v>
      </c>
      <c r="B126" s="45"/>
      <c r="C126" s="46"/>
      <c r="D126" s="46"/>
      <c r="E126" s="52" t="s">
        <v>7907</v>
      </c>
      <c r="F126" s="46"/>
      <c r="G126" s="46"/>
      <c r="H126" s="46"/>
      <c r="I126" s="46"/>
      <c r="J126" s="48"/>
    </row>
    <row r="127" ht="150">
      <c r="A127" s="37" t="s">
        <v>597</v>
      </c>
      <c r="B127" s="45"/>
      <c r="C127" s="46"/>
      <c r="D127" s="46"/>
      <c r="E127" s="39" t="s">
        <v>3681</v>
      </c>
      <c r="F127" s="46"/>
      <c r="G127" s="46"/>
      <c r="H127" s="46"/>
      <c r="I127" s="46"/>
      <c r="J127" s="48"/>
    </row>
    <row r="128">
      <c r="A128" s="37" t="s">
        <v>591</v>
      </c>
      <c r="B128" s="37">
        <v>29</v>
      </c>
      <c r="C128" s="38" t="s">
        <v>4711</v>
      </c>
      <c r="D128" s="37" t="s">
        <v>593</v>
      </c>
      <c r="E128" s="39" t="s">
        <v>4712</v>
      </c>
      <c r="F128" s="40" t="s">
        <v>629</v>
      </c>
      <c r="G128" s="41">
        <v>1.806</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45">
      <c r="A130" s="37" t="s">
        <v>630</v>
      </c>
      <c r="B130" s="45"/>
      <c r="C130" s="46"/>
      <c r="D130" s="46"/>
      <c r="E130" s="52" t="s">
        <v>7908</v>
      </c>
      <c r="F130" s="46"/>
      <c r="G130" s="46"/>
      <c r="H130" s="46"/>
      <c r="I130" s="46"/>
      <c r="J130" s="48"/>
    </row>
    <row r="131" ht="150">
      <c r="A131" s="37" t="s">
        <v>597</v>
      </c>
      <c r="B131" s="45"/>
      <c r="C131" s="46"/>
      <c r="D131" s="46"/>
      <c r="E131" s="39" t="s">
        <v>3681</v>
      </c>
      <c r="F131" s="46"/>
      <c r="G131" s="46"/>
      <c r="H131" s="46"/>
      <c r="I131" s="46"/>
      <c r="J131" s="48"/>
    </row>
    <row r="132">
      <c r="A132" s="37" t="s">
        <v>591</v>
      </c>
      <c r="B132" s="37">
        <v>30</v>
      </c>
      <c r="C132" s="38" t="s">
        <v>7909</v>
      </c>
      <c r="D132" s="37" t="s">
        <v>593</v>
      </c>
      <c r="E132" s="39" t="s">
        <v>7609</v>
      </c>
      <c r="F132" s="40" t="s">
        <v>1559</v>
      </c>
      <c r="G132" s="41">
        <v>1</v>
      </c>
      <c r="H132" s="42">
        <v>0</v>
      </c>
      <c r="I132" s="43">
        <f>ROUND(G132*H132,P4)</f>
        <v>0</v>
      </c>
      <c r="J132" s="37"/>
      <c r="O132" s="44">
        <f>I132*0.21</f>
        <v>0</v>
      </c>
      <c r="P132">
        <v>3</v>
      </c>
    </row>
    <row r="133">
      <c r="A133" s="37" t="s">
        <v>596</v>
      </c>
      <c r="B133" s="45"/>
      <c r="C133" s="46"/>
      <c r="D133" s="46"/>
      <c r="E133" s="39" t="s">
        <v>7609</v>
      </c>
      <c r="F133" s="46"/>
      <c r="G133" s="46"/>
      <c r="H133" s="46"/>
      <c r="I133" s="46"/>
      <c r="J133" s="48"/>
    </row>
    <row r="134" ht="120">
      <c r="A134" s="37" t="s">
        <v>630</v>
      </c>
      <c r="B134" s="45"/>
      <c r="C134" s="46"/>
      <c r="D134" s="46"/>
      <c r="E134" s="52" t="s">
        <v>7610</v>
      </c>
      <c r="F134" s="46"/>
      <c r="G134" s="46"/>
      <c r="H134" s="46"/>
      <c r="I134" s="46"/>
      <c r="J134" s="48"/>
    </row>
    <row r="135" ht="45">
      <c r="A135" s="37" t="s">
        <v>597</v>
      </c>
      <c r="B135" s="45"/>
      <c r="C135" s="46"/>
      <c r="D135" s="46"/>
      <c r="E135" s="39" t="s">
        <v>7611</v>
      </c>
      <c r="F135" s="46"/>
      <c r="G135" s="46"/>
      <c r="H135" s="46"/>
      <c r="I135" s="46"/>
      <c r="J135" s="48"/>
    </row>
    <row r="136">
      <c r="A136" s="37" t="s">
        <v>591</v>
      </c>
      <c r="B136" s="37">
        <v>31</v>
      </c>
      <c r="C136" s="38" t="s">
        <v>7910</v>
      </c>
      <c r="D136" s="37" t="s">
        <v>593</v>
      </c>
      <c r="E136" s="39" t="s">
        <v>7613</v>
      </c>
      <c r="F136" s="40" t="s">
        <v>1559</v>
      </c>
      <c r="G136" s="41">
        <v>1</v>
      </c>
      <c r="H136" s="42">
        <v>0</v>
      </c>
      <c r="I136" s="43">
        <f>ROUND(G136*H136,P4)</f>
        <v>0</v>
      </c>
      <c r="J136" s="37"/>
      <c r="O136" s="44">
        <f>I136*0.21</f>
        <v>0</v>
      </c>
      <c r="P136">
        <v>3</v>
      </c>
    </row>
    <row r="137">
      <c r="A137" s="37" t="s">
        <v>596</v>
      </c>
      <c r="B137" s="45"/>
      <c r="C137" s="46"/>
      <c r="D137" s="46"/>
      <c r="E137" s="39" t="s">
        <v>7613</v>
      </c>
      <c r="F137" s="46"/>
      <c r="G137" s="46"/>
      <c r="H137" s="46"/>
      <c r="I137" s="46"/>
      <c r="J137" s="48"/>
    </row>
    <row r="138">
      <c r="A138" s="37" t="s">
        <v>597</v>
      </c>
      <c r="B138" s="45"/>
      <c r="C138" s="46"/>
      <c r="D138" s="46"/>
      <c r="E138" s="47" t="s">
        <v>593</v>
      </c>
      <c r="F138" s="46"/>
      <c r="G138" s="46"/>
      <c r="H138" s="46"/>
      <c r="I138" s="46"/>
      <c r="J138" s="48"/>
    </row>
    <row r="139">
      <c r="A139" s="31" t="s">
        <v>589</v>
      </c>
      <c r="B139" s="32"/>
      <c r="C139" s="33" t="s">
        <v>946</v>
      </c>
      <c r="D139" s="34"/>
      <c r="E139" s="31" t="s">
        <v>947</v>
      </c>
      <c r="F139" s="34"/>
      <c r="G139" s="34"/>
      <c r="H139" s="34"/>
      <c r="I139" s="35">
        <f>SUMIFS(I140:I147,A140:A147,"P")</f>
        <v>0</v>
      </c>
      <c r="J139" s="36"/>
    </row>
    <row r="140" ht="45">
      <c r="A140" s="37" t="s">
        <v>591</v>
      </c>
      <c r="B140" s="37">
        <v>32</v>
      </c>
      <c r="C140" s="38" t="s">
        <v>1574</v>
      </c>
      <c r="D140" s="37" t="s">
        <v>1575</v>
      </c>
      <c r="E140" s="39" t="s">
        <v>1576</v>
      </c>
      <c r="F140" s="40" t="s">
        <v>951</v>
      </c>
      <c r="G140" s="41">
        <v>343.04500000000002</v>
      </c>
      <c r="H140" s="42">
        <v>0</v>
      </c>
      <c r="I140" s="43">
        <f>ROUND(G140*H140,P4)</f>
        <v>0</v>
      </c>
      <c r="J140" s="37"/>
      <c r="O140" s="44">
        <f>I140*0.21</f>
        <v>0</v>
      </c>
      <c r="P140">
        <v>3</v>
      </c>
    </row>
    <row r="141">
      <c r="A141" s="37" t="s">
        <v>596</v>
      </c>
      <c r="B141" s="45"/>
      <c r="C141" s="46"/>
      <c r="D141" s="46"/>
      <c r="E141" s="39" t="s">
        <v>952</v>
      </c>
      <c r="F141" s="46"/>
      <c r="G141" s="46"/>
      <c r="H141" s="46"/>
      <c r="I141" s="46"/>
      <c r="J141" s="48"/>
    </row>
    <row r="142" ht="30">
      <c r="A142" s="37" t="s">
        <v>630</v>
      </c>
      <c r="B142" s="45"/>
      <c r="C142" s="46"/>
      <c r="D142" s="46"/>
      <c r="E142" s="52" t="s">
        <v>7911</v>
      </c>
      <c r="F142" s="46"/>
      <c r="G142" s="46"/>
      <c r="H142" s="46"/>
      <c r="I142" s="46"/>
      <c r="J142" s="48"/>
    </row>
    <row r="143" ht="120">
      <c r="A143" s="37" t="s">
        <v>597</v>
      </c>
      <c r="B143" s="45"/>
      <c r="C143" s="46"/>
      <c r="D143" s="46"/>
      <c r="E143" s="39" t="s">
        <v>954</v>
      </c>
      <c r="F143" s="46"/>
      <c r="G143" s="46"/>
      <c r="H143" s="46"/>
      <c r="I143" s="46"/>
      <c r="J143" s="48"/>
    </row>
    <row r="144" ht="60">
      <c r="A144" s="37" t="s">
        <v>591</v>
      </c>
      <c r="B144" s="37">
        <v>33</v>
      </c>
      <c r="C144" s="38" t="s">
        <v>1977</v>
      </c>
      <c r="D144" s="37" t="s">
        <v>1978</v>
      </c>
      <c r="E144" s="39" t="s">
        <v>1979</v>
      </c>
      <c r="F144" s="40" t="s">
        <v>951</v>
      </c>
      <c r="G144" s="41">
        <v>12.278</v>
      </c>
      <c r="H144" s="42">
        <v>0</v>
      </c>
      <c r="I144" s="43">
        <f>ROUND(G144*H144,P4)</f>
        <v>0</v>
      </c>
      <c r="J144" s="37"/>
      <c r="O144" s="44">
        <f>I144*0.21</f>
        <v>0</v>
      </c>
      <c r="P144">
        <v>3</v>
      </c>
    </row>
    <row r="145">
      <c r="A145" s="37" t="s">
        <v>596</v>
      </c>
      <c r="B145" s="45"/>
      <c r="C145" s="46"/>
      <c r="D145" s="46"/>
      <c r="E145" s="39" t="s">
        <v>952</v>
      </c>
      <c r="F145" s="46"/>
      <c r="G145" s="46"/>
      <c r="H145" s="46"/>
      <c r="I145" s="46"/>
      <c r="J145" s="48"/>
    </row>
    <row r="146" ht="75">
      <c r="A146" s="37" t="s">
        <v>630</v>
      </c>
      <c r="B146" s="45"/>
      <c r="C146" s="46"/>
      <c r="D146" s="46"/>
      <c r="E146" s="52" t="s">
        <v>7912</v>
      </c>
      <c r="F146" s="46"/>
      <c r="G146" s="46"/>
      <c r="H146" s="46"/>
      <c r="I146" s="46"/>
      <c r="J146" s="48"/>
    </row>
    <row r="147">
      <c r="A147" s="37" t="s">
        <v>597</v>
      </c>
      <c r="B147" s="49"/>
      <c r="C147" s="50"/>
      <c r="D147" s="50"/>
      <c r="E147" s="53" t="s">
        <v>593</v>
      </c>
      <c r="F147" s="50"/>
      <c r="G147" s="50"/>
      <c r="H147" s="50"/>
      <c r="I147" s="50"/>
      <c r="J147" s="51"/>
    </row>
  </sheetData>
  <sheetProtection sheet="1" objects="1" scenarios="1" spinCount="100000" saltValue="szLQoQLVPZ8dphegirujbeRDeAvJIfK3xatEpkWMvpWe0sFb45iZuU2EDDgNgBA6jhClnt2mspqDF9T4ij33hA==" hashValue="SKK+XnCLzRIFQwpFz0A8bNSY0uobFjmxSNQvBOK3sZ+n55Xn2n0FXmdfmEyRFEtpxtueS5r2DWtVjJnZGJS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7913</v>
      </c>
      <c r="I3" s="25">
        <f>SUMIFS(I12:I123,A12:A123,"SD")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7619</v>
      </c>
      <c r="D7" s="22"/>
      <c r="E7" s="23" t="s">
        <v>330</v>
      </c>
      <c r="F7" s="17"/>
      <c r="G7" s="17"/>
      <c r="H7" s="17"/>
      <c r="I7" s="17"/>
      <c r="J7" s="19"/>
    </row>
    <row r="8" ht="30">
      <c r="A8" s="3" t="s">
        <v>1343</v>
      </c>
      <c r="B8" s="20" t="s">
        <v>577</v>
      </c>
      <c r="C8" s="21" t="s">
        <v>7913</v>
      </c>
      <c r="D8" s="22"/>
      <c r="E8" s="23" t="s">
        <v>337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SUMIFS(I13:I52,A13:A52,"P")</f>
        <v>0</v>
      </c>
      <c r="J12" s="36"/>
    </row>
    <row r="13">
      <c r="A13" s="37" t="s">
        <v>591</v>
      </c>
      <c r="B13" s="37">
        <v>1</v>
      </c>
      <c r="C13" s="38" t="s">
        <v>4265</v>
      </c>
      <c r="D13" s="37" t="s">
        <v>593</v>
      </c>
      <c r="E13" s="39" t="s">
        <v>4266</v>
      </c>
      <c r="F13" s="40" t="s">
        <v>629</v>
      </c>
      <c r="G13" s="41">
        <v>7</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7914</v>
      </c>
      <c r="F15" s="46"/>
      <c r="G15" s="46"/>
      <c r="H15" s="46"/>
      <c r="I15" s="46"/>
      <c r="J15" s="48"/>
    </row>
    <row r="16" ht="409.5">
      <c r="A16" s="37" t="s">
        <v>597</v>
      </c>
      <c r="B16" s="45"/>
      <c r="C16" s="46"/>
      <c r="D16" s="46"/>
      <c r="E16" s="39" t="s">
        <v>3690</v>
      </c>
      <c r="F16" s="46"/>
      <c r="G16" s="46"/>
      <c r="H16" s="46"/>
      <c r="I16" s="46"/>
      <c r="J16" s="48"/>
    </row>
    <row r="17">
      <c r="A17" s="37" t="s">
        <v>591</v>
      </c>
      <c r="B17" s="37">
        <v>2</v>
      </c>
      <c r="C17" s="38" t="s">
        <v>7551</v>
      </c>
      <c r="D17" s="37" t="s">
        <v>593</v>
      </c>
      <c r="E17" s="39" t="s">
        <v>7552</v>
      </c>
      <c r="F17" s="40" t="s">
        <v>2049</v>
      </c>
      <c r="G17" s="41">
        <v>105</v>
      </c>
      <c r="H17" s="42">
        <v>0</v>
      </c>
      <c r="I17" s="43">
        <f>ROUND(G17*H17,P4)</f>
        <v>0</v>
      </c>
      <c r="J17" s="37"/>
      <c r="O17" s="44">
        <f>I17*0.21</f>
        <v>0</v>
      </c>
      <c r="P17">
        <v>3</v>
      </c>
    </row>
    <row r="18">
      <c r="A18" s="37" t="s">
        <v>596</v>
      </c>
      <c r="B18" s="45"/>
      <c r="C18" s="46"/>
      <c r="D18" s="46"/>
      <c r="E18" s="47" t="s">
        <v>593</v>
      </c>
      <c r="F18" s="46"/>
      <c r="G18" s="46"/>
      <c r="H18" s="46"/>
      <c r="I18" s="46"/>
      <c r="J18" s="48"/>
    </row>
    <row r="19" ht="45">
      <c r="A19" s="37" t="s">
        <v>630</v>
      </c>
      <c r="B19" s="45"/>
      <c r="C19" s="46"/>
      <c r="D19" s="46"/>
      <c r="E19" s="52" t="s">
        <v>7915</v>
      </c>
      <c r="F19" s="46"/>
      <c r="G19" s="46"/>
      <c r="H19" s="46"/>
      <c r="I19" s="46"/>
      <c r="J19" s="48"/>
    </row>
    <row r="20" ht="30">
      <c r="A20" s="37" t="s">
        <v>597</v>
      </c>
      <c r="B20" s="45"/>
      <c r="C20" s="46"/>
      <c r="D20" s="46"/>
      <c r="E20" s="39" t="s">
        <v>2051</v>
      </c>
      <c r="F20" s="46"/>
      <c r="G20" s="46"/>
      <c r="H20" s="46"/>
      <c r="I20" s="46"/>
      <c r="J20" s="48"/>
    </row>
    <row r="21">
      <c r="A21" s="37" t="s">
        <v>591</v>
      </c>
      <c r="B21" s="37">
        <v>3</v>
      </c>
      <c r="C21" s="38" t="s">
        <v>3687</v>
      </c>
      <c r="D21" s="37" t="s">
        <v>593</v>
      </c>
      <c r="E21" s="39" t="s">
        <v>3688</v>
      </c>
      <c r="F21" s="40" t="s">
        <v>629</v>
      </c>
      <c r="G21" s="41">
        <v>110.40000000000001</v>
      </c>
      <c r="H21" s="42">
        <v>0</v>
      </c>
      <c r="I21" s="43">
        <f>ROUND(G21*H21,P4)</f>
        <v>0</v>
      </c>
      <c r="J21" s="37"/>
      <c r="O21" s="44">
        <f>I21*0.21</f>
        <v>0</v>
      </c>
      <c r="P21">
        <v>3</v>
      </c>
    </row>
    <row r="22">
      <c r="A22" s="37" t="s">
        <v>596</v>
      </c>
      <c r="B22" s="45"/>
      <c r="C22" s="46"/>
      <c r="D22" s="46"/>
      <c r="E22" s="47" t="s">
        <v>593</v>
      </c>
      <c r="F22" s="46"/>
      <c r="G22" s="46"/>
      <c r="H22" s="46"/>
      <c r="I22" s="46"/>
      <c r="J22" s="48"/>
    </row>
    <row r="23" ht="120">
      <c r="A23" s="37" t="s">
        <v>630</v>
      </c>
      <c r="B23" s="45"/>
      <c r="C23" s="46"/>
      <c r="D23" s="46"/>
      <c r="E23" s="52" t="s">
        <v>7916</v>
      </c>
      <c r="F23" s="46"/>
      <c r="G23" s="46"/>
      <c r="H23" s="46"/>
      <c r="I23" s="46"/>
      <c r="J23" s="48"/>
    </row>
    <row r="24" ht="409.5">
      <c r="A24" s="37" t="s">
        <v>597</v>
      </c>
      <c r="B24" s="45"/>
      <c r="C24" s="46"/>
      <c r="D24" s="46"/>
      <c r="E24" s="39" t="s">
        <v>3690</v>
      </c>
      <c r="F24" s="46"/>
      <c r="G24" s="46"/>
      <c r="H24" s="46"/>
      <c r="I24" s="46"/>
      <c r="J24" s="48"/>
    </row>
    <row r="25">
      <c r="A25" s="37" t="s">
        <v>591</v>
      </c>
      <c r="B25" s="37">
        <v>4</v>
      </c>
      <c r="C25" s="38" t="s">
        <v>3461</v>
      </c>
      <c r="D25" s="37" t="s">
        <v>593</v>
      </c>
      <c r="E25" s="39" t="s">
        <v>3462</v>
      </c>
      <c r="F25" s="40" t="s">
        <v>629</v>
      </c>
      <c r="G25" s="41">
        <v>201.59999999999999</v>
      </c>
      <c r="H25" s="42">
        <v>0</v>
      </c>
      <c r="I25" s="43">
        <f>ROUND(G25*H25,P4)</f>
        <v>0</v>
      </c>
      <c r="J25" s="37"/>
      <c r="O25" s="44">
        <f>I25*0.21</f>
        <v>0</v>
      </c>
      <c r="P25">
        <v>3</v>
      </c>
    </row>
    <row r="26">
      <c r="A26" s="37" t="s">
        <v>596</v>
      </c>
      <c r="B26" s="45"/>
      <c r="C26" s="46"/>
      <c r="D26" s="46"/>
      <c r="E26" s="47" t="s">
        <v>593</v>
      </c>
      <c r="F26" s="46"/>
      <c r="G26" s="46"/>
      <c r="H26" s="46"/>
      <c r="I26" s="46"/>
      <c r="J26" s="48"/>
    </row>
    <row r="27" ht="105">
      <c r="A27" s="37" t="s">
        <v>630</v>
      </c>
      <c r="B27" s="45"/>
      <c r="C27" s="46"/>
      <c r="D27" s="46"/>
      <c r="E27" s="52" t="s">
        <v>7917</v>
      </c>
      <c r="F27" s="46"/>
      <c r="G27" s="46"/>
      <c r="H27" s="46"/>
      <c r="I27" s="46"/>
      <c r="J27" s="48"/>
    </row>
    <row r="28" ht="375">
      <c r="A28" s="37" t="s">
        <v>597</v>
      </c>
      <c r="B28" s="45"/>
      <c r="C28" s="46"/>
      <c r="D28" s="46"/>
      <c r="E28" s="39" t="s">
        <v>3464</v>
      </c>
      <c r="F28" s="46"/>
      <c r="G28" s="46"/>
      <c r="H28" s="46"/>
      <c r="I28" s="46"/>
      <c r="J28" s="48"/>
    </row>
    <row r="29">
      <c r="A29" s="37" t="s">
        <v>591</v>
      </c>
      <c r="B29" s="37">
        <v>5</v>
      </c>
      <c r="C29" s="38" t="s">
        <v>2536</v>
      </c>
      <c r="D29" s="37" t="s">
        <v>593</v>
      </c>
      <c r="E29" s="39" t="s">
        <v>2537</v>
      </c>
      <c r="F29" s="40" t="s">
        <v>639</v>
      </c>
      <c r="G29" s="41">
        <v>392</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7918</v>
      </c>
      <c r="F31" s="46"/>
      <c r="G31" s="46"/>
      <c r="H31" s="46"/>
      <c r="I31" s="46"/>
      <c r="J31" s="48"/>
    </row>
    <row r="32" ht="30">
      <c r="A32" s="37" t="s">
        <v>597</v>
      </c>
      <c r="B32" s="45"/>
      <c r="C32" s="46"/>
      <c r="D32" s="46"/>
      <c r="E32" s="39" t="s">
        <v>2538</v>
      </c>
      <c r="F32" s="46"/>
      <c r="G32" s="46"/>
      <c r="H32" s="46"/>
      <c r="I32" s="46"/>
      <c r="J32" s="48"/>
    </row>
    <row r="33">
      <c r="A33" s="37" t="s">
        <v>591</v>
      </c>
      <c r="B33" s="37">
        <v>6</v>
      </c>
      <c r="C33" s="38" t="s">
        <v>7562</v>
      </c>
      <c r="D33" s="37" t="s">
        <v>593</v>
      </c>
      <c r="E33" s="39" t="s">
        <v>7563</v>
      </c>
      <c r="F33" s="40" t="s">
        <v>639</v>
      </c>
      <c r="G33" s="41">
        <v>70</v>
      </c>
      <c r="H33" s="42">
        <v>0</v>
      </c>
      <c r="I33" s="43">
        <f>ROUND(G33*H33,P4)</f>
        <v>0</v>
      </c>
      <c r="J33" s="37"/>
      <c r="O33" s="44">
        <f>I33*0.21</f>
        <v>0</v>
      </c>
      <c r="P33">
        <v>3</v>
      </c>
    </row>
    <row r="34">
      <c r="A34" s="37" t="s">
        <v>596</v>
      </c>
      <c r="B34" s="45"/>
      <c r="C34" s="46"/>
      <c r="D34" s="46"/>
      <c r="E34" s="47" t="s">
        <v>593</v>
      </c>
      <c r="F34" s="46"/>
      <c r="G34" s="46"/>
      <c r="H34" s="46"/>
      <c r="I34" s="46"/>
      <c r="J34" s="48"/>
    </row>
    <row r="35" ht="60">
      <c r="A35" s="37" t="s">
        <v>630</v>
      </c>
      <c r="B35" s="45"/>
      <c r="C35" s="46"/>
      <c r="D35" s="46"/>
      <c r="E35" s="52" t="s">
        <v>7919</v>
      </c>
      <c r="F35" s="46"/>
      <c r="G35" s="46"/>
      <c r="H35" s="46"/>
      <c r="I35" s="46"/>
      <c r="J35" s="48"/>
    </row>
    <row r="36" ht="45">
      <c r="A36" s="37" t="s">
        <v>597</v>
      </c>
      <c r="B36" s="45"/>
      <c r="C36" s="46"/>
      <c r="D36" s="46"/>
      <c r="E36" s="39" t="s">
        <v>3493</v>
      </c>
      <c r="F36" s="46"/>
      <c r="G36" s="46"/>
      <c r="H36" s="46"/>
      <c r="I36" s="46"/>
      <c r="J36" s="48"/>
    </row>
    <row r="37">
      <c r="A37" s="37" t="s">
        <v>591</v>
      </c>
      <c r="B37" s="37">
        <v>7</v>
      </c>
      <c r="C37" s="38" t="s">
        <v>3494</v>
      </c>
      <c r="D37" s="37" t="s">
        <v>593</v>
      </c>
      <c r="E37" s="39" t="s">
        <v>3495</v>
      </c>
      <c r="F37" s="40" t="s">
        <v>639</v>
      </c>
      <c r="G37" s="41">
        <v>70</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7920</v>
      </c>
      <c r="F39" s="46"/>
      <c r="G39" s="46"/>
      <c r="H39" s="46"/>
      <c r="I39" s="46"/>
      <c r="J39" s="48"/>
    </row>
    <row r="40" ht="30">
      <c r="A40" s="37" t="s">
        <v>597</v>
      </c>
      <c r="B40" s="45"/>
      <c r="C40" s="46"/>
      <c r="D40" s="46"/>
      <c r="E40" s="39" t="s">
        <v>3497</v>
      </c>
      <c r="F40" s="46"/>
      <c r="G40" s="46"/>
      <c r="H40" s="46"/>
      <c r="I40" s="46"/>
      <c r="J40" s="48"/>
    </row>
    <row r="41">
      <c r="A41" s="37" t="s">
        <v>591</v>
      </c>
      <c r="B41" s="37">
        <v>8</v>
      </c>
      <c r="C41" s="38" t="s">
        <v>3498</v>
      </c>
      <c r="D41" s="37" t="s">
        <v>593</v>
      </c>
      <c r="E41" s="39" t="s">
        <v>3499</v>
      </c>
      <c r="F41" s="40" t="s">
        <v>639</v>
      </c>
      <c r="G41" s="41">
        <v>70</v>
      </c>
      <c r="H41" s="42">
        <v>0</v>
      </c>
      <c r="I41" s="43">
        <f>ROUND(G41*H41,P4)</f>
        <v>0</v>
      </c>
      <c r="J41" s="37"/>
      <c r="O41" s="44">
        <f>I41*0.21</f>
        <v>0</v>
      </c>
      <c r="P41">
        <v>3</v>
      </c>
    </row>
    <row r="42">
      <c r="A42" s="37" t="s">
        <v>596</v>
      </c>
      <c r="B42" s="45"/>
      <c r="C42" s="46"/>
      <c r="D42" s="46"/>
      <c r="E42" s="47" t="s">
        <v>593</v>
      </c>
      <c r="F42" s="46"/>
      <c r="G42" s="46"/>
      <c r="H42" s="46"/>
      <c r="I42" s="46"/>
      <c r="J42" s="48"/>
    </row>
    <row r="43" ht="60">
      <c r="A43" s="37" t="s">
        <v>630</v>
      </c>
      <c r="B43" s="45"/>
      <c r="C43" s="46"/>
      <c r="D43" s="46"/>
      <c r="E43" s="52" t="s">
        <v>7920</v>
      </c>
      <c r="F43" s="46"/>
      <c r="G43" s="46"/>
      <c r="H43" s="46"/>
      <c r="I43" s="46"/>
      <c r="J43" s="48"/>
    </row>
    <row r="44" ht="45">
      <c r="A44" s="37" t="s">
        <v>597</v>
      </c>
      <c r="B44" s="45"/>
      <c r="C44" s="46"/>
      <c r="D44" s="46"/>
      <c r="E44" s="39" t="s">
        <v>3500</v>
      </c>
      <c r="F44" s="46"/>
      <c r="G44" s="46"/>
      <c r="H44" s="46"/>
      <c r="I44" s="46"/>
      <c r="J44" s="48"/>
    </row>
    <row r="45">
      <c r="A45" s="37" t="s">
        <v>591</v>
      </c>
      <c r="B45" s="37">
        <v>9</v>
      </c>
      <c r="C45" s="38" t="s">
        <v>7569</v>
      </c>
      <c r="D45" s="37" t="s">
        <v>593</v>
      </c>
      <c r="E45" s="39" t="s">
        <v>7570</v>
      </c>
      <c r="F45" s="40" t="s">
        <v>629</v>
      </c>
      <c r="G45" s="41">
        <v>0.69999999999999996</v>
      </c>
      <c r="H45" s="42">
        <v>0</v>
      </c>
      <c r="I45" s="43">
        <f>ROUND(G45*H45,P4)</f>
        <v>0</v>
      </c>
      <c r="J45" s="37"/>
      <c r="O45" s="44">
        <f>I45*0.21</f>
        <v>0</v>
      </c>
      <c r="P45">
        <v>3</v>
      </c>
    </row>
    <row r="46">
      <c r="A46" s="37" t="s">
        <v>596</v>
      </c>
      <c r="B46" s="45"/>
      <c r="C46" s="46"/>
      <c r="D46" s="46"/>
      <c r="E46" s="47" t="s">
        <v>593</v>
      </c>
      <c r="F46" s="46"/>
      <c r="G46" s="46"/>
      <c r="H46" s="46"/>
      <c r="I46" s="46"/>
      <c r="J46" s="48"/>
    </row>
    <row r="47" ht="75">
      <c r="A47" s="37" t="s">
        <v>630</v>
      </c>
      <c r="B47" s="45"/>
      <c r="C47" s="46"/>
      <c r="D47" s="46"/>
      <c r="E47" s="52" t="s">
        <v>7921</v>
      </c>
      <c r="F47" s="46"/>
      <c r="G47" s="46"/>
      <c r="H47" s="46"/>
      <c r="I47" s="46"/>
      <c r="J47" s="48"/>
    </row>
    <row r="48" ht="45">
      <c r="A48" s="37" t="s">
        <v>597</v>
      </c>
      <c r="B48" s="45"/>
      <c r="C48" s="46"/>
      <c r="D48" s="46"/>
      <c r="E48" s="39" t="s">
        <v>7572</v>
      </c>
      <c r="F48" s="46"/>
      <c r="G48" s="46"/>
      <c r="H48" s="46"/>
      <c r="I48" s="46"/>
      <c r="J48" s="48"/>
    </row>
    <row r="49">
      <c r="A49" s="37" t="s">
        <v>591</v>
      </c>
      <c r="B49" s="37">
        <v>10</v>
      </c>
      <c r="C49" s="38" t="s">
        <v>7573</v>
      </c>
      <c r="D49" s="37" t="s">
        <v>593</v>
      </c>
      <c r="E49" s="39" t="s">
        <v>7574</v>
      </c>
      <c r="F49" s="40" t="s">
        <v>604</v>
      </c>
      <c r="G49" s="41">
        <v>3</v>
      </c>
      <c r="H49" s="42">
        <v>0</v>
      </c>
      <c r="I49" s="43">
        <f>ROUND(G49*H49,P4)</f>
        <v>0</v>
      </c>
      <c r="J49" s="37"/>
      <c r="O49" s="44">
        <f>I49*0.21</f>
        <v>0</v>
      </c>
      <c r="P49">
        <v>3</v>
      </c>
    </row>
    <row r="50">
      <c r="A50" s="37" t="s">
        <v>596</v>
      </c>
      <c r="B50" s="45"/>
      <c r="C50" s="46"/>
      <c r="D50" s="46"/>
      <c r="E50" s="39" t="s">
        <v>7574</v>
      </c>
      <c r="F50" s="46"/>
      <c r="G50" s="46"/>
      <c r="H50" s="46"/>
      <c r="I50" s="46"/>
      <c r="J50" s="48"/>
    </row>
    <row r="51" ht="60">
      <c r="A51" s="37" t="s">
        <v>630</v>
      </c>
      <c r="B51" s="45"/>
      <c r="C51" s="46"/>
      <c r="D51" s="46"/>
      <c r="E51" s="52" t="s">
        <v>7922</v>
      </c>
      <c r="F51" s="46"/>
      <c r="G51" s="46"/>
      <c r="H51" s="46"/>
      <c r="I51" s="46"/>
      <c r="J51" s="48"/>
    </row>
    <row r="52">
      <c r="A52" s="37" t="s">
        <v>597</v>
      </c>
      <c r="B52" s="45"/>
      <c r="C52" s="46"/>
      <c r="D52" s="46"/>
      <c r="E52" s="47" t="s">
        <v>593</v>
      </c>
      <c r="F52" s="46"/>
      <c r="G52" s="46"/>
      <c r="H52" s="46"/>
      <c r="I52" s="46"/>
      <c r="J52" s="48"/>
    </row>
    <row r="53">
      <c r="A53" s="31" t="s">
        <v>589</v>
      </c>
      <c r="B53" s="32"/>
      <c r="C53" s="33" t="s">
        <v>641</v>
      </c>
      <c r="D53" s="34"/>
      <c r="E53" s="31" t="s">
        <v>3505</v>
      </c>
      <c r="F53" s="34"/>
      <c r="G53" s="34"/>
      <c r="H53" s="34"/>
      <c r="I53" s="35">
        <f>SUMIFS(I54:I57,A54:A57,"P")</f>
        <v>0</v>
      </c>
      <c r="J53" s="36"/>
    </row>
    <row r="54">
      <c r="A54" s="37" t="s">
        <v>591</v>
      </c>
      <c r="B54" s="37">
        <v>11</v>
      </c>
      <c r="C54" s="38" t="s">
        <v>3514</v>
      </c>
      <c r="D54" s="37" t="s">
        <v>593</v>
      </c>
      <c r="E54" s="39" t="s">
        <v>3515</v>
      </c>
      <c r="F54" s="40" t="s">
        <v>639</v>
      </c>
      <c r="G54" s="41">
        <v>254.80000000000001</v>
      </c>
      <c r="H54" s="42">
        <v>0</v>
      </c>
      <c r="I54" s="43">
        <f>ROUND(G54*H54,P4)</f>
        <v>0</v>
      </c>
      <c r="J54" s="37"/>
      <c r="O54" s="44">
        <f>I54*0.21</f>
        <v>0</v>
      </c>
      <c r="P54">
        <v>3</v>
      </c>
    </row>
    <row r="55">
      <c r="A55" s="37" t="s">
        <v>596</v>
      </c>
      <c r="B55" s="45"/>
      <c r="C55" s="46"/>
      <c r="D55" s="46"/>
      <c r="E55" s="47" t="s">
        <v>593</v>
      </c>
      <c r="F55" s="46"/>
      <c r="G55" s="46"/>
      <c r="H55" s="46"/>
      <c r="I55" s="46"/>
      <c r="J55" s="48"/>
    </row>
    <row r="56" ht="45">
      <c r="A56" s="37" t="s">
        <v>630</v>
      </c>
      <c r="B56" s="45"/>
      <c r="C56" s="46"/>
      <c r="D56" s="46"/>
      <c r="E56" s="52" t="s">
        <v>7923</v>
      </c>
      <c r="F56" s="46"/>
      <c r="G56" s="46"/>
      <c r="H56" s="46"/>
      <c r="I56" s="46"/>
      <c r="J56" s="48"/>
    </row>
    <row r="57" ht="120">
      <c r="A57" s="37" t="s">
        <v>597</v>
      </c>
      <c r="B57" s="45"/>
      <c r="C57" s="46"/>
      <c r="D57" s="46"/>
      <c r="E57" s="39" t="s">
        <v>3513</v>
      </c>
      <c r="F57" s="46"/>
      <c r="G57" s="46"/>
      <c r="H57" s="46"/>
      <c r="I57" s="46"/>
      <c r="J57" s="48"/>
    </row>
    <row r="58">
      <c r="A58" s="31" t="s">
        <v>589</v>
      </c>
      <c r="B58" s="32"/>
      <c r="C58" s="33" t="s">
        <v>798</v>
      </c>
      <c r="D58" s="34"/>
      <c r="E58" s="31" t="s">
        <v>5323</v>
      </c>
      <c r="F58" s="34"/>
      <c r="G58" s="34"/>
      <c r="H58" s="34"/>
      <c r="I58" s="35">
        <f>SUMIFS(I59:I86,A59:A86,"P")</f>
        <v>0</v>
      </c>
      <c r="J58" s="36"/>
    </row>
    <row r="59">
      <c r="A59" s="37" t="s">
        <v>591</v>
      </c>
      <c r="B59" s="37">
        <v>12</v>
      </c>
      <c r="C59" s="38" t="s">
        <v>7582</v>
      </c>
      <c r="D59" s="37" t="s">
        <v>593</v>
      </c>
      <c r="E59" s="39" t="s">
        <v>7583</v>
      </c>
      <c r="F59" s="40" t="s">
        <v>639</v>
      </c>
      <c r="G59" s="41">
        <v>189</v>
      </c>
      <c r="H59" s="42">
        <v>0</v>
      </c>
      <c r="I59" s="43">
        <f>ROUND(G59*H59,P4)</f>
        <v>0</v>
      </c>
      <c r="J59" s="37"/>
      <c r="O59" s="44">
        <f>I59*0.21</f>
        <v>0</v>
      </c>
      <c r="P59">
        <v>3</v>
      </c>
    </row>
    <row r="60">
      <c r="A60" s="37" t="s">
        <v>596</v>
      </c>
      <c r="B60" s="45"/>
      <c r="C60" s="46"/>
      <c r="D60" s="46"/>
      <c r="E60" s="47" t="s">
        <v>593</v>
      </c>
      <c r="F60" s="46"/>
      <c r="G60" s="46"/>
      <c r="H60" s="46"/>
      <c r="I60" s="46"/>
      <c r="J60" s="48"/>
    </row>
    <row r="61" ht="60">
      <c r="A61" s="37" t="s">
        <v>630</v>
      </c>
      <c r="B61" s="45"/>
      <c r="C61" s="46"/>
      <c r="D61" s="46"/>
      <c r="E61" s="52" t="s">
        <v>7924</v>
      </c>
      <c r="F61" s="46"/>
      <c r="G61" s="46"/>
      <c r="H61" s="46"/>
      <c r="I61" s="46"/>
      <c r="J61" s="48"/>
    </row>
    <row r="62" ht="60">
      <c r="A62" s="37" t="s">
        <v>597</v>
      </c>
      <c r="B62" s="45"/>
      <c r="C62" s="46"/>
      <c r="D62" s="46"/>
      <c r="E62" s="39" t="s">
        <v>2488</v>
      </c>
      <c r="F62" s="46"/>
      <c r="G62" s="46"/>
      <c r="H62" s="46"/>
      <c r="I62" s="46"/>
      <c r="J62" s="48"/>
    </row>
    <row r="63">
      <c r="A63" s="37" t="s">
        <v>591</v>
      </c>
      <c r="B63" s="37">
        <v>13</v>
      </c>
      <c r="C63" s="38" t="s">
        <v>7681</v>
      </c>
      <c r="D63" s="37" t="s">
        <v>593</v>
      </c>
      <c r="E63" s="39" t="s">
        <v>7682</v>
      </c>
      <c r="F63" s="40" t="s">
        <v>639</v>
      </c>
      <c r="G63" s="41">
        <v>196</v>
      </c>
      <c r="H63" s="42">
        <v>0</v>
      </c>
      <c r="I63" s="43">
        <f>ROUND(G63*H63,P4)</f>
        <v>0</v>
      </c>
      <c r="J63" s="37"/>
      <c r="O63" s="44">
        <f>I63*0.21</f>
        <v>0</v>
      </c>
      <c r="P63">
        <v>3</v>
      </c>
    </row>
    <row r="64">
      <c r="A64" s="37" t="s">
        <v>596</v>
      </c>
      <c r="B64" s="45"/>
      <c r="C64" s="46"/>
      <c r="D64" s="46"/>
      <c r="E64" s="47" t="s">
        <v>593</v>
      </c>
      <c r="F64" s="46"/>
      <c r="G64" s="46"/>
      <c r="H64" s="46"/>
      <c r="I64" s="46"/>
      <c r="J64" s="48"/>
    </row>
    <row r="65" ht="60">
      <c r="A65" s="37" t="s">
        <v>630</v>
      </c>
      <c r="B65" s="45"/>
      <c r="C65" s="46"/>
      <c r="D65" s="46"/>
      <c r="E65" s="52" t="s">
        <v>7925</v>
      </c>
      <c r="F65" s="46"/>
      <c r="G65" s="46"/>
      <c r="H65" s="46"/>
      <c r="I65" s="46"/>
      <c r="J65" s="48"/>
    </row>
    <row r="66" ht="60">
      <c r="A66" s="37" t="s">
        <v>597</v>
      </c>
      <c r="B66" s="45"/>
      <c r="C66" s="46"/>
      <c r="D66" s="46"/>
      <c r="E66" s="39" t="s">
        <v>2488</v>
      </c>
      <c r="F66" s="46"/>
      <c r="G66" s="46"/>
      <c r="H66" s="46"/>
      <c r="I66" s="46"/>
      <c r="J66" s="48"/>
    </row>
    <row r="67">
      <c r="A67" s="37" t="s">
        <v>591</v>
      </c>
      <c r="B67" s="37">
        <v>14</v>
      </c>
      <c r="C67" s="38" t="s">
        <v>7585</v>
      </c>
      <c r="D67" s="37" t="s">
        <v>593</v>
      </c>
      <c r="E67" s="39" t="s">
        <v>7586</v>
      </c>
      <c r="F67" s="40" t="s">
        <v>639</v>
      </c>
      <c r="G67" s="41">
        <v>36</v>
      </c>
      <c r="H67" s="42">
        <v>0</v>
      </c>
      <c r="I67" s="43">
        <f>ROUND(G67*H67,P4)</f>
        <v>0</v>
      </c>
      <c r="J67" s="37"/>
      <c r="O67" s="44">
        <f>I67*0.21</f>
        <v>0</v>
      </c>
      <c r="P67">
        <v>3</v>
      </c>
    </row>
    <row r="68">
      <c r="A68" s="37" t="s">
        <v>596</v>
      </c>
      <c r="B68" s="45"/>
      <c r="C68" s="46"/>
      <c r="D68" s="46"/>
      <c r="E68" s="47" t="s">
        <v>593</v>
      </c>
      <c r="F68" s="46"/>
      <c r="G68" s="46"/>
      <c r="H68" s="46"/>
      <c r="I68" s="46"/>
      <c r="J68" s="48"/>
    </row>
    <row r="69" ht="60">
      <c r="A69" s="37" t="s">
        <v>630</v>
      </c>
      <c r="B69" s="45"/>
      <c r="C69" s="46"/>
      <c r="D69" s="46"/>
      <c r="E69" s="52" t="s">
        <v>7926</v>
      </c>
      <c r="F69" s="46"/>
      <c r="G69" s="46"/>
      <c r="H69" s="46"/>
      <c r="I69" s="46"/>
      <c r="J69" s="48"/>
    </row>
    <row r="70" ht="120">
      <c r="A70" s="37" t="s">
        <v>597</v>
      </c>
      <c r="B70" s="45"/>
      <c r="C70" s="46"/>
      <c r="D70" s="46"/>
      <c r="E70" s="39" t="s">
        <v>4955</v>
      </c>
      <c r="F70" s="46"/>
      <c r="G70" s="46"/>
      <c r="H70" s="46"/>
      <c r="I70" s="46"/>
      <c r="J70" s="48"/>
    </row>
    <row r="71">
      <c r="A71" s="37" t="s">
        <v>591</v>
      </c>
      <c r="B71" s="37">
        <v>15</v>
      </c>
      <c r="C71" s="38" t="s">
        <v>7686</v>
      </c>
      <c r="D71" s="37" t="s">
        <v>593</v>
      </c>
      <c r="E71" s="39" t="s">
        <v>7687</v>
      </c>
      <c r="F71" s="40" t="s">
        <v>639</v>
      </c>
      <c r="G71" s="41">
        <v>154</v>
      </c>
      <c r="H71" s="42">
        <v>0</v>
      </c>
      <c r="I71" s="43">
        <f>ROUND(G71*H71,P4)</f>
        <v>0</v>
      </c>
      <c r="J71" s="37"/>
      <c r="O71" s="44">
        <f>I71*0.21</f>
        <v>0</v>
      </c>
      <c r="P71">
        <v>3</v>
      </c>
    </row>
    <row r="72">
      <c r="A72" s="37" t="s">
        <v>596</v>
      </c>
      <c r="B72" s="45"/>
      <c r="C72" s="46"/>
      <c r="D72" s="46"/>
      <c r="E72" s="47" t="s">
        <v>593</v>
      </c>
      <c r="F72" s="46"/>
      <c r="G72" s="46"/>
      <c r="H72" s="46"/>
      <c r="I72" s="46"/>
      <c r="J72" s="48"/>
    </row>
    <row r="73" ht="60">
      <c r="A73" s="37" t="s">
        <v>630</v>
      </c>
      <c r="B73" s="45"/>
      <c r="C73" s="46"/>
      <c r="D73" s="46"/>
      <c r="E73" s="52" t="s">
        <v>7927</v>
      </c>
      <c r="F73" s="46"/>
      <c r="G73" s="46"/>
      <c r="H73" s="46"/>
      <c r="I73" s="46"/>
      <c r="J73" s="48"/>
    </row>
    <row r="74" ht="75">
      <c r="A74" s="37" t="s">
        <v>597</v>
      </c>
      <c r="B74" s="45"/>
      <c r="C74" s="46"/>
      <c r="D74" s="46"/>
      <c r="E74" s="39" t="s">
        <v>4864</v>
      </c>
      <c r="F74" s="46"/>
      <c r="G74" s="46"/>
      <c r="H74" s="46"/>
      <c r="I74" s="46"/>
      <c r="J74" s="48"/>
    </row>
    <row r="75">
      <c r="A75" s="37" t="s">
        <v>591</v>
      </c>
      <c r="B75" s="37">
        <v>16</v>
      </c>
      <c r="C75" s="38" t="s">
        <v>4972</v>
      </c>
      <c r="D75" s="37" t="s">
        <v>593</v>
      </c>
      <c r="E75" s="39" t="s">
        <v>4973</v>
      </c>
      <c r="F75" s="40" t="s">
        <v>639</v>
      </c>
      <c r="G75" s="41">
        <v>147</v>
      </c>
      <c r="H75" s="42">
        <v>0</v>
      </c>
      <c r="I75" s="43">
        <f>ROUND(G75*H75,P4)</f>
        <v>0</v>
      </c>
      <c r="J75" s="37"/>
      <c r="O75" s="44">
        <f>I75*0.21</f>
        <v>0</v>
      </c>
      <c r="P75">
        <v>3</v>
      </c>
    </row>
    <row r="76">
      <c r="A76" s="37" t="s">
        <v>596</v>
      </c>
      <c r="B76" s="45"/>
      <c r="C76" s="46"/>
      <c r="D76" s="46"/>
      <c r="E76" s="47" t="s">
        <v>593</v>
      </c>
      <c r="F76" s="46"/>
      <c r="G76" s="46"/>
      <c r="H76" s="46"/>
      <c r="I76" s="46"/>
      <c r="J76" s="48"/>
    </row>
    <row r="77" ht="60">
      <c r="A77" s="37" t="s">
        <v>630</v>
      </c>
      <c r="B77" s="45"/>
      <c r="C77" s="46"/>
      <c r="D77" s="46"/>
      <c r="E77" s="52" t="s">
        <v>7928</v>
      </c>
      <c r="F77" s="46"/>
      <c r="G77" s="46"/>
      <c r="H77" s="46"/>
      <c r="I77" s="46"/>
      <c r="J77" s="48"/>
    </row>
    <row r="78" ht="75">
      <c r="A78" s="37" t="s">
        <v>597</v>
      </c>
      <c r="B78" s="45"/>
      <c r="C78" s="46"/>
      <c r="D78" s="46"/>
      <c r="E78" s="39" t="s">
        <v>4864</v>
      </c>
      <c r="F78" s="46"/>
      <c r="G78" s="46"/>
      <c r="H78" s="46"/>
      <c r="I78" s="46"/>
      <c r="J78" s="48"/>
    </row>
    <row r="79">
      <c r="A79" s="37" t="s">
        <v>591</v>
      </c>
      <c r="B79" s="37">
        <v>17</v>
      </c>
      <c r="C79" s="38" t="s">
        <v>7592</v>
      </c>
      <c r="D79" s="37" t="s">
        <v>593</v>
      </c>
      <c r="E79" s="39" t="s">
        <v>7593</v>
      </c>
      <c r="F79" s="40" t="s">
        <v>639</v>
      </c>
      <c r="G79" s="41">
        <v>140</v>
      </c>
      <c r="H79" s="42">
        <v>0</v>
      </c>
      <c r="I79" s="43">
        <f>ROUND(G79*H79,P4)</f>
        <v>0</v>
      </c>
      <c r="J79" s="37"/>
      <c r="O79" s="44">
        <f>I79*0.21</f>
        <v>0</v>
      </c>
      <c r="P79">
        <v>3</v>
      </c>
    </row>
    <row r="80">
      <c r="A80" s="37" t="s">
        <v>596</v>
      </c>
      <c r="B80" s="45"/>
      <c r="C80" s="46"/>
      <c r="D80" s="46"/>
      <c r="E80" s="47" t="s">
        <v>593</v>
      </c>
      <c r="F80" s="46"/>
      <c r="G80" s="46"/>
      <c r="H80" s="46"/>
      <c r="I80" s="46"/>
      <c r="J80" s="48"/>
    </row>
    <row r="81" ht="60">
      <c r="A81" s="37" t="s">
        <v>630</v>
      </c>
      <c r="B81" s="45"/>
      <c r="C81" s="46"/>
      <c r="D81" s="46"/>
      <c r="E81" s="52" t="s">
        <v>7929</v>
      </c>
      <c r="F81" s="46"/>
      <c r="G81" s="46"/>
      <c r="H81" s="46"/>
      <c r="I81" s="46"/>
      <c r="J81" s="48"/>
    </row>
    <row r="82" ht="165">
      <c r="A82" s="37" t="s">
        <v>597</v>
      </c>
      <c r="B82" s="45"/>
      <c r="C82" s="46"/>
      <c r="D82" s="46"/>
      <c r="E82" s="39" t="s">
        <v>4867</v>
      </c>
      <c r="F82" s="46"/>
      <c r="G82" s="46"/>
      <c r="H82" s="46"/>
      <c r="I82" s="46"/>
      <c r="J82" s="48"/>
    </row>
    <row r="83">
      <c r="A83" s="37" t="s">
        <v>591</v>
      </c>
      <c r="B83" s="37">
        <v>18</v>
      </c>
      <c r="C83" s="38" t="s">
        <v>7595</v>
      </c>
      <c r="D83" s="37" t="s">
        <v>593</v>
      </c>
      <c r="E83" s="39" t="s">
        <v>7596</v>
      </c>
      <c r="F83" s="40" t="s">
        <v>639</v>
      </c>
      <c r="G83" s="41">
        <v>147</v>
      </c>
      <c r="H83" s="42">
        <v>0</v>
      </c>
      <c r="I83" s="43">
        <f>ROUND(G83*H83,P4)</f>
        <v>0</v>
      </c>
      <c r="J83" s="37"/>
      <c r="O83" s="44">
        <f>I83*0.21</f>
        <v>0</v>
      </c>
      <c r="P83">
        <v>3</v>
      </c>
    </row>
    <row r="84">
      <c r="A84" s="37" t="s">
        <v>596</v>
      </c>
      <c r="B84" s="45"/>
      <c r="C84" s="46"/>
      <c r="D84" s="46"/>
      <c r="E84" s="47" t="s">
        <v>593</v>
      </c>
      <c r="F84" s="46"/>
      <c r="G84" s="46"/>
      <c r="H84" s="46"/>
      <c r="I84" s="46"/>
      <c r="J84" s="48"/>
    </row>
    <row r="85" ht="60">
      <c r="A85" s="37" t="s">
        <v>630</v>
      </c>
      <c r="B85" s="45"/>
      <c r="C85" s="46"/>
      <c r="D85" s="46"/>
      <c r="E85" s="52" t="s">
        <v>7930</v>
      </c>
      <c r="F85" s="46"/>
      <c r="G85" s="46"/>
      <c r="H85" s="46"/>
      <c r="I85" s="46"/>
      <c r="J85" s="48"/>
    </row>
    <row r="86" ht="165">
      <c r="A86" s="37" t="s">
        <v>597</v>
      </c>
      <c r="B86" s="45"/>
      <c r="C86" s="46"/>
      <c r="D86" s="46"/>
      <c r="E86" s="39" t="s">
        <v>4867</v>
      </c>
      <c r="F86" s="46"/>
      <c r="G86" s="46"/>
      <c r="H86" s="46"/>
      <c r="I86" s="46"/>
      <c r="J86" s="48"/>
    </row>
    <row r="87">
      <c r="A87" s="31" t="s">
        <v>589</v>
      </c>
      <c r="B87" s="32"/>
      <c r="C87" s="33" t="s">
        <v>3813</v>
      </c>
      <c r="D87" s="34"/>
      <c r="E87" s="31" t="s">
        <v>3814</v>
      </c>
      <c r="F87" s="34"/>
      <c r="G87" s="34"/>
      <c r="H87" s="34"/>
      <c r="I87" s="35">
        <f>SUMIFS(I88:I114,A88:A114,"P")</f>
        <v>0</v>
      </c>
      <c r="J87" s="36"/>
    </row>
    <row r="88">
      <c r="A88" s="37" t="s">
        <v>591</v>
      </c>
      <c r="B88" s="37">
        <v>19</v>
      </c>
      <c r="C88" s="38" t="s">
        <v>7720</v>
      </c>
      <c r="D88" s="37" t="s">
        <v>593</v>
      </c>
      <c r="E88" s="39" t="s">
        <v>7721</v>
      </c>
      <c r="F88" s="40" t="s">
        <v>604</v>
      </c>
      <c r="G88" s="41">
        <v>2</v>
      </c>
      <c r="H88" s="42">
        <v>0</v>
      </c>
      <c r="I88" s="43">
        <f>ROUND(G88*H88,P4)</f>
        <v>0</v>
      </c>
      <c r="J88" s="37"/>
      <c r="O88" s="44">
        <f>I88*0.21</f>
        <v>0</v>
      </c>
      <c r="P88">
        <v>3</v>
      </c>
    </row>
    <row r="89">
      <c r="A89" s="37" t="s">
        <v>596</v>
      </c>
      <c r="B89" s="45"/>
      <c r="C89" s="46"/>
      <c r="D89" s="46"/>
      <c r="E89" s="47" t="s">
        <v>593</v>
      </c>
      <c r="F89" s="46"/>
      <c r="G89" s="46"/>
      <c r="H89" s="46"/>
      <c r="I89" s="46"/>
      <c r="J89" s="48"/>
    </row>
    <row r="90" ht="45">
      <c r="A90" s="37" t="s">
        <v>630</v>
      </c>
      <c r="B90" s="45"/>
      <c r="C90" s="46"/>
      <c r="D90" s="46"/>
      <c r="E90" s="52" t="s">
        <v>7898</v>
      </c>
      <c r="F90" s="46"/>
      <c r="G90" s="46"/>
      <c r="H90" s="46"/>
      <c r="I90" s="46"/>
      <c r="J90" s="48"/>
    </row>
    <row r="91" ht="60">
      <c r="A91" s="37" t="s">
        <v>597</v>
      </c>
      <c r="B91" s="45"/>
      <c r="C91" s="46"/>
      <c r="D91" s="46"/>
      <c r="E91" s="39" t="s">
        <v>4891</v>
      </c>
      <c r="F91" s="46"/>
      <c r="G91" s="46"/>
      <c r="H91" s="46"/>
      <c r="I91" s="46"/>
      <c r="J91" s="48"/>
    </row>
    <row r="92" ht="30">
      <c r="A92" s="37" t="s">
        <v>591</v>
      </c>
      <c r="B92" s="37">
        <v>20</v>
      </c>
      <c r="C92" s="38" t="s">
        <v>7723</v>
      </c>
      <c r="D92" s="37" t="s">
        <v>593</v>
      </c>
      <c r="E92" s="39" t="s">
        <v>7724</v>
      </c>
      <c r="F92" s="40" t="s">
        <v>604</v>
      </c>
      <c r="G92" s="41">
        <v>2</v>
      </c>
      <c r="H92" s="42">
        <v>0</v>
      </c>
      <c r="I92" s="43">
        <f>ROUND(G92*H92,P4)</f>
        <v>0</v>
      </c>
      <c r="J92" s="37"/>
      <c r="O92" s="44">
        <f>I92*0.21</f>
        <v>0</v>
      </c>
      <c r="P92">
        <v>3</v>
      </c>
    </row>
    <row r="93">
      <c r="A93" s="37" t="s">
        <v>596</v>
      </c>
      <c r="B93" s="45"/>
      <c r="C93" s="46"/>
      <c r="D93" s="46"/>
      <c r="E93" s="47" t="s">
        <v>593</v>
      </c>
      <c r="F93" s="46"/>
      <c r="G93" s="46"/>
      <c r="H93" s="46"/>
      <c r="I93" s="46"/>
      <c r="J93" s="48"/>
    </row>
    <row r="94" ht="90">
      <c r="A94" s="37" t="s">
        <v>630</v>
      </c>
      <c r="B94" s="45"/>
      <c r="C94" s="46"/>
      <c r="D94" s="46"/>
      <c r="E94" s="52" t="s">
        <v>7899</v>
      </c>
      <c r="F94" s="46"/>
      <c r="G94" s="46"/>
      <c r="H94" s="46"/>
      <c r="I94" s="46"/>
      <c r="J94" s="48"/>
    </row>
    <row r="95" ht="30">
      <c r="A95" s="37" t="s">
        <v>597</v>
      </c>
      <c r="B95" s="45"/>
      <c r="C95" s="46"/>
      <c r="D95" s="46"/>
      <c r="E95" s="39" t="s">
        <v>4894</v>
      </c>
      <c r="F95" s="46"/>
      <c r="G95" s="46"/>
      <c r="H95" s="46"/>
      <c r="I95" s="46"/>
      <c r="J95" s="48"/>
    </row>
    <row r="96" ht="30">
      <c r="A96" s="37" t="s">
        <v>591</v>
      </c>
      <c r="B96" s="37">
        <v>21</v>
      </c>
      <c r="C96" s="38" t="s">
        <v>7730</v>
      </c>
      <c r="D96" s="37" t="s">
        <v>593</v>
      </c>
      <c r="E96" s="39" t="s">
        <v>7731</v>
      </c>
      <c r="F96" s="40" t="s">
        <v>604</v>
      </c>
      <c r="G96" s="41">
        <v>1</v>
      </c>
      <c r="H96" s="42">
        <v>0</v>
      </c>
      <c r="I96" s="43">
        <f>ROUND(G96*H96,P4)</f>
        <v>0</v>
      </c>
      <c r="J96" s="37"/>
      <c r="O96" s="44">
        <f>I96*0.21</f>
        <v>0</v>
      </c>
      <c r="P96">
        <v>3</v>
      </c>
    </row>
    <row r="97">
      <c r="A97" s="37" t="s">
        <v>596</v>
      </c>
      <c r="B97" s="45"/>
      <c r="C97" s="46"/>
      <c r="D97" s="46"/>
      <c r="E97" s="47" t="s">
        <v>593</v>
      </c>
      <c r="F97" s="46"/>
      <c r="G97" s="46"/>
      <c r="H97" s="46"/>
      <c r="I97" s="46"/>
      <c r="J97" s="48"/>
    </row>
    <row r="98" ht="45">
      <c r="A98" s="37" t="s">
        <v>630</v>
      </c>
      <c r="B98" s="45"/>
      <c r="C98" s="46"/>
      <c r="D98" s="46"/>
      <c r="E98" s="52" t="s">
        <v>7900</v>
      </c>
      <c r="F98" s="46"/>
      <c r="G98" s="46"/>
      <c r="H98" s="46"/>
      <c r="I98" s="46"/>
      <c r="J98" s="48"/>
    </row>
    <row r="99" ht="45">
      <c r="A99" s="37" t="s">
        <v>597</v>
      </c>
      <c r="B99" s="45"/>
      <c r="C99" s="46"/>
      <c r="D99" s="46"/>
      <c r="E99" s="39" t="s">
        <v>4937</v>
      </c>
      <c r="F99" s="46"/>
      <c r="G99" s="46"/>
      <c r="H99" s="46"/>
      <c r="I99" s="46"/>
      <c r="J99" s="48"/>
    </row>
    <row r="100">
      <c r="A100" s="37" t="s">
        <v>591</v>
      </c>
      <c r="B100" s="37">
        <v>22</v>
      </c>
      <c r="C100" s="38" t="s">
        <v>3678</v>
      </c>
      <c r="D100" s="37" t="s">
        <v>593</v>
      </c>
      <c r="E100" s="39" t="s">
        <v>3679</v>
      </c>
      <c r="F100" s="40" t="s">
        <v>629</v>
      </c>
      <c r="G100" s="41">
        <v>2.2080000000000002</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45">
      <c r="A102" s="37" t="s">
        <v>630</v>
      </c>
      <c r="B102" s="45"/>
      <c r="C102" s="46"/>
      <c r="D102" s="46"/>
      <c r="E102" s="52" t="s">
        <v>7931</v>
      </c>
      <c r="F102" s="46"/>
      <c r="G102" s="46"/>
      <c r="H102" s="46"/>
      <c r="I102" s="46"/>
      <c r="J102" s="48"/>
    </row>
    <row r="103" ht="150">
      <c r="A103" s="37" t="s">
        <v>597</v>
      </c>
      <c r="B103" s="45"/>
      <c r="C103" s="46"/>
      <c r="D103" s="46"/>
      <c r="E103" s="39" t="s">
        <v>3681</v>
      </c>
      <c r="F103" s="46"/>
      <c r="G103" s="46"/>
      <c r="H103" s="46"/>
      <c r="I103" s="46"/>
      <c r="J103" s="48"/>
    </row>
    <row r="104">
      <c r="A104" s="37" t="s">
        <v>591</v>
      </c>
      <c r="B104" s="37">
        <v>23</v>
      </c>
      <c r="C104" s="38" t="s">
        <v>4711</v>
      </c>
      <c r="D104" s="37" t="s">
        <v>593</v>
      </c>
      <c r="E104" s="39" t="s">
        <v>4712</v>
      </c>
      <c r="F104" s="40" t="s">
        <v>629</v>
      </c>
      <c r="G104" s="41">
        <v>1.1040000000000001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45">
      <c r="A106" s="37" t="s">
        <v>630</v>
      </c>
      <c r="B106" s="45"/>
      <c r="C106" s="46"/>
      <c r="D106" s="46"/>
      <c r="E106" s="52" t="s">
        <v>7932</v>
      </c>
      <c r="F106" s="46"/>
      <c r="G106" s="46"/>
      <c r="H106" s="46"/>
      <c r="I106" s="46"/>
      <c r="J106" s="48"/>
    </row>
    <row r="107" ht="150">
      <c r="A107" s="37" t="s">
        <v>597</v>
      </c>
      <c r="B107" s="45"/>
      <c r="C107" s="46"/>
      <c r="D107" s="46"/>
      <c r="E107" s="39" t="s">
        <v>3681</v>
      </c>
      <c r="F107" s="46"/>
      <c r="G107" s="46"/>
      <c r="H107" s="46"/>
      <c r="I107" s="46"/>
      <c r="J107" s="48"/>
    </row>
    <row r="108">
      <c r="A108" s="37" t="s">
        <v>591</v>
      </c>
      <c r="B108" s="37">
        <v>24</v>
      </c>
      <c r="C108" s="38" t="s">
        <v>7933</v>
      </c>
      <c r="D108" s="37" t="s">
        <v>593</v>
      </c>
      <c r="E108" s="39" t="s">
        <v>7609</v>
      </c>
      <c r="F108" s="40" t="s">
        <v>1559</v>
      </c>
      <c r="G108" s="41">
        <v>1</v>
      </c>
      <c r="H108" s="42">
        <v>0</v>
      </c>
      <c r="I108" s="43">
        <f>ROUND(G108*H108,P4)</f>
        <v>0</v>
      </c>
      <c r="J108" s="37"/>
      <c r="O108" s="44">
        <f>I108*0.21</f>
        <v>0</v>
      </c>
      <c r="P108">
        <v>3</v>
      </c>
    </row>
    <row r="109">
      <c r="A109" s="37" t="s">
        <v>596</v>
      </c>
      <c r="B109" s="45"/>
      <c r="C109" s="46"/>
      <c r="D109" s="46"/>
      <c r="E109" s="39" t="s">
        <v>7609</v>
      </c>
      <c r="F109" s="46"/>
      <c r="G109" s="46"/>
      <c r="H109" s="46"/>
      <c r="I109" s="46"/>
      <c r="J109" s="48"/>
    </row>
    <row r="110" ht="120">
      <c r="A110" s="37" t="s">
        <v>630</v>
      </c>
      <c r="B110" s="45"/>
      <c r="C110" s="46"/>
      <c r="D110" s="46"/>
      <c r="E110" s="52" t="s">
        <v>7610</v>
      </c>
      <c r="F110" s="46"/>
      <c r="G110" s="46"/>
      <c r="H110" s="46"/>
      <c r="I110" s="46"/>
      <c r="J110" s="48"/>
    </row>
    <row r="111" ht="45">
      <c r="A111" s="37" t="s">
        <v>597</v>
      </c>
      <c r="B111" s="45"/>
      <c r="C111" s="46"/>
      <c r="D111" s="46"/>
      <c r="E111" s="39" t="s">
        <v>7611</v>
      </c>
      <c r="F111" s="46"/>
      <c r="G111" s="46"/>
      <c r="H111" s="46"/>
      <c r="I111" s="46"/>
      <c r="J111" s="48"/>
    </row>
    <row r="112">
      <c r="A112" s="37" t="s">
        <v>591</v>
      </c>
      <c r="B112" s="37">
        <v>25</v>
      </c>
      <c r="C112" s="38" t="s">
        <v>7934</v>
      </c>
      <c r="D112" s="37" t="s">
        <v>593</v>
      </c>
      <c r="E112" s="39" t="s">
        <v>7613</v>
      </c>
      <c r="F112" s="40" t="s">
        <v>1559</v>
      </c>
      <c r="G112" s="41">
        <v>1</v>
      </c>
      <c r="H112" s="42">
        <v>0</v>
      </c>
      <c r="I112" s="43">
        <f>ROUND(G112*H112,P4)</f>
        <v>0</v>
      </c>
      <c r="J112" s="37"/>
      <c r="O112" s="44">
        <f>I112*0.21</f>
        <v>0</v>
      </c>
      <c r="P112">
        <v>3</v>
      </c>
    </row>
    <row r="113">
      <c r="A113" s="37" t="s">
        <v>596</v>
      </c>
      <c r="B113" s="45"/>
      <c r="C113" s="46"/>
      <c r="D113" s="46"/>
      <c r="E113" s="39" t="s">
        <v>7613</v>
      </c>
      <c r="F113" s="46"/>
      <c r="G113" s="46"/>
      <c r="H113" s="46"/>
      <c r="I113" s="46"/>
      <c r="J113" s="48"/>
    </row>
    <row r="114">
      <c r="A114" s="37" t="s">
        <v>597</v>
      </c>
      <c r="B114" s="45"/>
      <c r="C114" s="46"/>
      <c r="D114" s="46"/>
      <c r="E114" s="47" t="s">
        <v>593</v>
      </c>
      <c r="F114" s="46"/>
      <c r="G114" s="46"/>
      <c r="H114" s="46"/>
      <c r="I114" s="46"/>
      <c r="J114" s="48"/>
    </row>
    <row r="115">
      <c r="A115" s="31" t="s">
        <v>589</v>
      </c>
      <c r="B115" s="32"/>
      <c r="C115" s="33" t="s">
        <v>946</v>
      </c>
      <c r="D115" s="34"/>
      <c r="E115" s="31" t="s">
        <v>947</v>
      </c>
      <c r="F115" s="34"/>
      <c r="G115" s="34"/>
      <c r="H115" s="34"/>
      <c r="I115" s="35">
        <f>SUMIFS(I116:I123,A116:A123,"P")</f>
        <v>0</v>
      </c>
      <c r="J115" s="36"/>
    </row>
    <row r="116" ht="45">
      <c r="A116" s="37" t="s">
        <v>591</v>
      </c>
      <c r="B116" s="37">
        <v>26</v>
      </c>
      <c r="C116" s="38" t="s">
        <v>1574</v>
      </c>
      <c r="D116" s="37" t="s">
        <v>1575</v>
      </c>
      <c r="E116" s="39" t="s">
        <v>1576</v>
      </c>
      <c r="F116" s="40" t="s">
        <v>951</v>
      </c>
      <c r="G116" s="41">
        <v>209.75999999999999</v>
      </c>
      <c r="H116" s="42">
        <v>0</v>
      </c>
      <c r="I116" s="43">
        <f>ROUND(G116*H116,P4)</f>
        <v>0</v>
      </c>
      <c r="J116" s="37"/>
      <c r="O116" s="44">
        <f>I116*0.21</f>
        <v>0</v>
      </c>
      <c r="P116">
        <v>3</v>
      </c>
    </row>
    <row r="117">
      <c r="A117" s="37" t="s">
        <v>596</v>
      </c>
      <c r="B117" s="45"/>
      <c r="C117" s="46"/>
      <c r="D117" s="46"/>
      <c r="E117" s="39" t="s">
        <v>952</v>
      </c>
      <c r="F117" s="46"/>
      <c r="G117" s="46"/>
      <c r="H117" s="46"/>
      <c r="I117" s="46"/>
      <c r="J117" s="48"/>
    </row>
    <row r="118" ht="30">
      <c r="A118" s="37" t="s">
        <v>630</v>
      </c>
      <c r="B118" s="45"/>
      <c r="C118" s="46"/>
      <c r="D118" s="46"/>
      <c r="E118" s="52" t="s">
        <v>7935</v>
      </c>
      <c r="F118" s="46"/>
      <c r="G118" s="46"/>
      <c r="H118" s="46"/>
      <c r="I118" s="46"/>
      <c r="J118" s="48"/>
    </row>
    <row r="119" ht="120">
      <c r="A119" s="37" t="s">
        <v>597</v>
      </c>
      <c r="B119" s="45"/>
      <c r="C119" s="46"/>
      <c r="D119" s="46"/>
      <c r="E119" s="39" t="s">
        <v>954</v>
      </c>
      <c r="F119" s="46"/>
      <c r="G119" s="46"/>
      <c r="H119" s="46"/>
      <c r="I119" s="46"/>
      <c r="J119" s="48"/>
    </row>
    <row r="120" ht="60">
      <c r="A120" s="37" t="s">
        <v>591</v>
      </c>
      <c r="B120" s="37">
        <v>27</v>
      </c>
      <c r="C120" s="38" t="s">
        <v>1977</v>
      </c>
      <c r="D120" s="37" t="s">
        <v>1978</v>
      </c>
      <c r="E120" s="39" t="s">
        <v>1979</v>
      </c>
      <c r="F120" s="40" t="s">
        <v>951</v>
      </c>
      <c r="G120" s="41">
        <v>7.508</v>
      </c>
      <c r="H120" s="42">
        <v>0</v>
      </c>
      <c r="I120" s="43">
        <f>ROUND(G120*H120,P4)</f>
        <v>0</v>
      </c>
      <c r="J120" s="37"/>
      <c r="O120" s="44">
        <f>I120*0.21</f>
        <v>0</v>
      </c>
      <c r="P120">
        <v>3</v>
      </c>
    </row>
    <row r="121">
      <c r="A121" s="37" t="s">
        <v>596</v>
      </c>
      <c r="B121" s="45"/>
      <c r="C121" s="46"/>
      <c r="D121" s="46"/>
      <c r="E121" s="39" t="s">
        <v>952</v>
      </c>
      <c r="F121" s="46"/>
      <c r="G121" s="46"/>
      <c r="H121" s="46"/>
      <c r="I121" s="46"/>
      <c r="J121" s="48"/>
    </row>
    <row r="122" ht="75">
      <c r="A122" s="37" t="s">
        <v>630</v>
      </c>
      <c r="B122" s="45"/>
      <c r="C122" s="46"/>
      <c r="D122" s="46"/>
      <c r="E122" s="52" t="s">
        <v>7936</v>
      </c>
      <c r="F122" s="46"/>
      <c r="G122" s="46"/>
      <c r="H122" s="46"/>
      <c r="I122" s="46"/>
      <c r="J122" s="48"/>
    </row>
    <row r="123">
      <c r="A123" s="37" t="s">
        <v>597</v>
      </c>
      <c r="B123" s="49"/>
      <c r="C123" s="50"/>
      <c r="D123" s="50"/>
      <c r="E123" s="53" t="s">
        <v>593</v>
      </c>
      <c r="F123" s="50"/>
      <c r="G123" s="50"/>
      <c r="H123" s="50"/>
      <c r="I123" s="50"/>
      <c r="J123" s="51"/>
    </row>
  </sheetData>
  <sheetProtection sheet="1" objects="1" scenarios="1" spinCount="100000" saltValue="zAqrSpA31oe3fIAlZXcQdRg1emiqlJYyzuzXwNgfIzeVP/89Er4gdpsDDvHxTGxGiDglnBFkXV7+m5iOt1ZW5Q==" hashValue="ZnZVUqbLkESgJf8s802cy15FQ/OuZC8oIymjZU1u1NRpZoqgxqNNobNoYiB21+n9DwD7EXQ+WYAuUmvCM8gt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7937</v>
      </c>
      <c r="I3" s="25">
        <f>SUMIFS(I11:I151,A11:A151,"SD")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7937</v>
      </c>
      <c r="D7" s="22"/>
      <c r="E7" s="23" t="s">
        <v>340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SUMIFS(I12:I75,A12:A75,"P")</f>
        <v>0</v>
      </c>
      <c r="J11" s="36"/>
    </row>
    <row r="12">
      <c r="A12" s="37" t="s">
        <v>591</v>
      </c>
      <c r="B12" s="37">
        <v>1</v>
      </c>
      <c r="C12" s="38" t="s">
        <v>4265</v>
      </c>
      <c r="D12" s="37" t="s">
        <v>593</v>
      </c>
      <c r="E12" s="39" t="s">
        <v>4266</v>
      </c>
      <c r="F12" s="40" t="s">
        <v>629</v>
      </c>
      <c r="G12" s="41">
        <v>302.69</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630</v>
      </c>
      <c r="B14" s="45"/>
      <c r="C14" s="46"/>
      <c r="D14" s="46"/>
      <c r="E14" s="52" t="s">
        <v>7938</v>
      </c>
      <c r="F14" s="46"/>
      <c r="G14" s="46"/>
      <c r="H14" s="46"/>
      <c r="I14" s="46"/>
      <c r="J14" s="48"/>
    </row>
    <row r="15" ht="409.5">
      <c r="A15" s="37" t="s">
        <v>597</v>
      </c>
      <c r="B15" s="45"/>
      <c r="C15" s="46"/>
      <c r="D15" s="46"/>
      <c r="E15" s="39" t="s">
        <v>3690</v>
      </c>
      <c r="F15" s="46"/>
      <c r="G15" s="46"/>
      <c r="H15" s="46"/>
      <c r="I15" s="46"/>
      <c r="J15" s="48"/>
    </row>
    <row r="16">
      <c r="A16" s="37" t="s">
        <v>591</v>
      </c>
      <c r="B16" s="37">
        <v>2</v>
      </c>
      <c r="C16" s="38" t="s">
        <v>7551</v>
      </c>
      <c r="D16" s="37" t="s">
        <v>593</v>
      </c>
      <c r="E16" s="39" t="s">
        <v>7552</v>
      </c>
      <c r="F16" s="40" t="s">
        <v>2049</v>
      </c>
      <c r="G16" s="41">
        <v>4540.3500000000004</v>
      </c>
      <c r="H16" s="42">
        <v>0</v>
      </c>
      <c r="I16" s="43">
        <f>ROUND(G16*H16,P4)</f>
        <v>0</v>
      </c>
      <c r="J16" s="37"/>
      <c r="O16" s="44">
        <f>I16*0.21</f>
        <v>0</v>
      </c>
      <c r="P16">
        <v>3</v>
      </c>
    </row>
    <row r="17">
      <c r="A17" s="37" t="s">
        <v>596</v>
      </c>
      <c r="B17" s="45"/>
      <c r="C17" s="46"/>
      <c r="D17" s="46"/>
      <c r="E17" s="47" t="s">
        <v>593</v>
      </c>
      <c r="F17" s="46"/>
      <c r="G17" s="46"/>
      <c r="H17" s="46"/>
      <c r="I17" s="46"/>
      <c r="J17" s="48"/>
    </row>
    <row r="18" ht="120">
      <c r="A18" s="37" t="s">
        <v>630</v>
      </c>
      <c r="B18" s="45"/>
      <c r="C18" s="46"/>
      <c r="D18" s="46"/>
      <c r="E18" s="52" t="s">
        <v>7939</v>
      </c>
      <c r="F18" s="46"/>
      <c r="G18" s="46"/>
      <c r="H18" s="46"/>
      <c r="I18" s="46"/>
      <c r="J18" s="48"/>
    </row>
    <row r="19" ht="30">
      <c r="A19" s="37" t="s">
        <v>597</v>
      </c>
      <c r="B19" s="45"/>
      <c r="C19" s="46"/>
      <c r="D19" s="46"/>
      <c r="E19" s="39" t="s">
        <v>2051</v>
      </c>
      <c r="F19" s="46"/>
      <c r="G19" s="46"/>
      <c r="H19" s="46"/>
      <c r="I19" s="46"/>
      <c r="J19" s="48"/>
    </row>
    <row r="20">
      <c r="A20" s="37" t="s">
        <v>591</v>
      </c>
      <c r="B20" s="37">
        <v>3</v>
      </c>
      <c r="C20" s="38" t="s">
        <v>3687</v>
      </c>
      <c r="D20" s="37" t="s">
        <v>593</v>
      </c>
      <c r="E20" s="39" t="s">
        <v>3688</v>
      </c>
      <c r="F20" s="40" t="s">
        <v>629</v>
      </c>
      <c r="G20" s="41">
        <v>155.59999999999999</v>
      </c>
      <c r="H20" s="42">
        <v>0</v>
      </c>
      <c r="I20" s="43">
        <f>ROUND(G20*H20,P4)</f>
        <v>0</v>
      </c>
      <c r="J20" s="37"/>
      <c r="O20" s="44">
        <f>I20*0.21</f>
        <v>0</v>
      </c>
      <c r="P20">
        <v>3</v>
      </c>
    </row>
    <row r="21">
      <c r="A21" s="37" t="s">
        <v>596</v>
      </c>
      <c r="B21" s="45"/>
      <c r="C21" s="46"/>
      <c r="D21" s="46"/>
      <c r="E21" s="47" t="s">
        <v>593</v>
      </c>
      <c r="F21" s="46"/>
      <c r="G21" s="46"/>
      <c r="H21" s="46"/>
      <c r="I21" s="46"/>
      <c r="J21" s="48"/>
    </row>
    <row r="22" ht="120">
      <c r="A22" s="37" t="s">
        <v>630</v>
      </c>
      <c r="B22" s="45"/>
      <c r="C22" s="46"/>
      <c r="D22" s="46"/>
      <c r="E22" s="52" t="s">
        <v>7940</v>
      </c>
      <c r="F22" s="46"/>
      <c r="G22" s="46"/>
      <c r="H22" s="46"/>
      <c r="I22" s="46"/>
      <c r="J22" s="48"/>
    </row>
    <row r="23" ht="409.5">
      <c r="A23" s="37" t="s">
        <v>597</v>
      </c>
      <c r="B23" s="45"/>
      <c r="C23" s="46"/>
      <c r="D23" s="46"/>
      <c r="E23" s="39" t="s">
        <v>3690</v>
      </c>
      <c r="F23" s="46"/>
      <c r="G23" s="46"/>
      <c r="H23" s="46"/>
      <c r="I23" s="46"/>
      <c r="J23" s="48"/>
    </row>
    <row r="24">
      <c r="A24" s="37" t="s">
        <v>591</v>
      </c>
      <c r="B24" s="37">
        <v>4</v>
      </c>
      <c r="C24" s="38" t="s">
        <v>3436</v>
      </c>
      <c r="D24" s="37" t="s">
        <v>593</v>
      </c>
      <c r="E24" s="39" t="s">
        <v>3437</v>
      </c>
      <c r="F24" s="40" t="s">
        <v>2049</v>
      </c>
      <c r="G24" s="41">
        <v>2334</v>
      </c>
      <c r="H24" s="42">
        <v>0</v>
      </c>
      <c r="I24" s="43">
        <f>ROUND(G24*H24,P4)</f>
        <v>0</v>
      </c>
      <c r="J24" s="37"/>
      <c r="O24" s="44">
        <f>I24*0.21</f>
        <v>0</v>
      </c>
      <c r="P24">
        <v>3</v>
      </c>
    </row>
    <row r="25">
      <c r="A25" s="37" t="s">
        <v>596</v>
      </c>
      <c r="B25" s="45"/>
      <c r="C25" s="46"/>
      <c r="D25" s="46"/>
      <c r="E25" s="47" t="s">
        <v>593</v>
      </c>
      <c r="F25" s="46"/>
      <c r="G25" s="46"/>
      <c r="H25" s="46"/>
      <c r="I25" s="46"/>
      <c r="J25" s="48"/>
    </row>
    <row r="26" ht="30">
      <c r="A26" s="37" t="s">
        <v>630</v>
      </c>
      <c r="B26" s="45"/>
      <c r="C26" s="46"/>
      <c r="D26" s="46"/>
      <c r="E26" s="52" t="s">
        <v>7941</v>
      </c>
      <c r="F26" s="46"/>
      <c r="G26" s="46"/>
      <c r="H26" s="46"/>
      <c r="I26" s="46"/>
      <c r="J26" s="48"/>
    </row>
    <row r="27" ht="30">
      <c r="A27" s="37" t="s">
        <v>597</v>
      </c>
      <c r="B27" s="45"/>
      <c r="C27" s="46"/>
      <c r="D27" s="46"/>
      <c r="E27" s="39" t="s">
        <v>2051</v>
      </c>
      <c r="F27" s="46"/>
      <c r="G27" s="46"/>
      <c r="H27" s="46"/>
      <c r="I27" s="46"/>
      <c r="J27" s="48"/>
    </row>
    <row r="28">
      <c r="A28" s="37" t="s">
        <v>591</v>
      </c>
      <c r="B28" s="37">
        <v>5</v>
      </c>
      <c r="C28" s="38" t="s">
        <v>2533</v>
      </c>
      <c r="D28" s="37" t="s">
        <v>593</v>
      </c>
      <c r="E28" s="39" t="s">
        <v>2534</v>
      </c>
      <c r="F28" s="40" t="s">
        <v>629</v>
      </c>
      <c r="G28" s="41">
        <v>23.363</v>
      </c>
      <c r="H28" s="42">
        <v>0</v>
      </c>
      <c r="I28" s="43">
        <f>ROUND(G28*H28,P4)</f>
        <v>0</v>
      </c>
      <c r="J28" s="37"/>
      <c r="O28" s="44">
        <f>I28*0.21</f>
        <v>0</v>
      </c>
      <c r="P28">
        <v>3</v>
      </c>
    </row>
    <row r="29">
      <c r="A29" s="37" t="s">
        <v>596</v>
      </c>
      <c r="B29" s="45"/>
      <c r="C29" s="46"/>
      <c r="D29" s="46"/>
      <c r="E29" s="47" t="s">
        <v>593</v>
      </c>
      <c r="F29" s="46"/>
      <c r="G29" s="46"/>
      <c r="H29" s="46"/>
      <c r="I29" s="46"/>
      <c r="J29" s="48"/>
    </row>
    <row r="30" ht="90">
      <c r="A30" s="37" t="s">
        <v>630</v>
      </c>
      <c r="B30" s="45"/>
      <c r="C30" s="46"/>
      <c r="D30" s="46"/>
      <c r="E30" s="52" t="s">
        <v>7942</v>
      </c>
      <c r="F30" s="46"/>
      <c r="G30" s="46"/>
      <c r="H30" s="46"/>
      <c r="I30" s="46"/>
      <c r="J30" s="48"/>
    </row>
    <row r="31" ht="405">
      <c r="A31" s="37" t="s">
        <v>597</v>
      </c>
      <c r="B31" s="45"/>
      <c r="C31" s="46"/>
      <c r="D31" s="46"/>
      <c r="E31" s="39" t="s">
        <v>2535</v>
      </c>
      <c r="F31" s="46"/>
      <c r="G31" s="46"/>
      <c r="H31" s="46"/>
      <c r="I31" s="46"/>
      <c r="J31" s="48"/>
    </row>
    <row r="32">
      <c r="A32" s="37" t="s">
        <v>591</v>
      </c>
      <c r="B32" s="37">
        <v>6</v>
      </c>
      <c r="C32" s="38" t="s">
        <v>7807</v>
      </c>
      <c r="D32" s="37" t="s">
        <v>593</v>
      </c>
      <c r="E32" s="39" t="s">
        <v>7808</v>
      </c>
      <c r="F32" s="40" t="s">
        <v>2049</v>
      </c>
      <c r="G32" s="41">
        <v>280.35000000000002</v>
      </c>
      <c r="H32" s="42">
        <v>0</v>
      </c>
      <c r="I32" s="43">
        <f>ROUND(G32*H32,P4)</f>
        <v>0</v>
      </c>
      <c r="J32" s="37"/>
      <c r="O32" s="44">
        <f>I32*0.21</f>
        <v>0</v>
      </c>
      <c r="P32">
        <v>3</v>
      </c>
    </row>
    <row r="33">
      <c r="A33" s="37" t="s">
        <v>596</v>
      </c>
      <c r="B33" s="45"/>
      <c r="C33" s="46"/>
      <c r="D33" s="46"/>
      <c r="E33" s="47" t="s">
        <v>593</v>
      </c>
      <c r="F33" s="46"/>
      <c r="G33" s="46"/>
      <c r="H33" s="46"/>
      <c r="I33" s="46"/>
      <c r="J33" s="48"/>
    </row>
    <row r="34" ht="30">
      <c r="A34" s="37" t="s">
        <v>630</v>
      </c>
      <c r="B34" s="45"/>
      <c r="C34" s="46"/>
      <c r="D34" s="46"/>
      <c r="E34" s="52" t="s">
        <v>7943</v>
      </c>
      <c r="F34" s="46"/>
      <c r="G34" s="46"/>
      <c r="H34" s="46"/>
      <c r="I34" s="46"/>
      <c r="J34" s="48"/>
    </row>
    <row r="35" ht="30">
      <c r="A35" s="37" t="s">
        <v>597</v>
      </c>
      <c r="B35" s="45"/>
      <c r="C35" s="46"/>
      <c r="D35" s="46"/>
      <c r="E35" s="39" t="s">
        <v>2051</v>
      </c>
      <c r="F35" s="46"/>
      <c r="G35" s="46"/>
      <c r="H35" s="46"/>
      <c r="I35" s="46"/>
      <c r="J35" s="48"/>
    </row>
    <row r="36">
      <c r="A36" s="37" t="s">
        <v>591</v>
      </c>
      <c r="B36" s="37">
        <v>7</v>
      </c>
      <c r="C36" s="38" t="s">
        <v>2052</v>
      </c>
      <c r="D36" s="37" t="s">
        <v>593</v>
      </c>
      <c r="E36" s="39" t="s">
        <v>2053</v>
      </c>
      <c r="F36" s="40" t="s">
        <v>629</v>
      </c>
      <c r="G36" s="41">
        <v>187</v>
      </c>
      <c r="H36" s="42">
        <v>0</v>
      </c>
      <c r="I36" s="43">
        <f>ROUND(G36*H36,P4)</f>
        <v>0</v>
      </c>
      <c r="J36" s="37"/>
      <c r="O36" s="44">
        <f>I36*0.21</f>
        <v>0</v>
      </c>
      <c r="P36">
        <v>3</v>
      </c>
    </row>
    <row r="37">
      <c r="A37" s="37" t="s">
        <v>596</v>
      </c>
      <c r="B37" s="45"/>
      <c r="C37" s="46"/>
      <c r="D37" s="46"/>
      <c r="E37" s="47" t="s">
        <v>593</v>
      </c>
      <c r="F37" s="46"/>
      <c r="G37" s="46"/>
      <c r="H37" s="46"/>
      <c r="I37" s="46"/>
      <c r="J37" s="48"/>
    </row>
    <row r="38" ht="75">
      <c r="A38" s="37" t="s">
        <v>630</v>
      </c>
      <c r="B38" s="45"/>
      <c r="C38" s="46"/>
      <c r="D38" s="46"/>
      <c r="E38" s="52" t="s">
        <v>7944</v>
      </c>
      <c r="F38" s="46"/>
      <c r="G38" s="46"/>
      <c r="H38" s="46"/>
      <c r="I38" s="46"/>
      <c r="J38" s="48"/>
    </row>
    <row r="39" ht="345">
      <c r="A39" s="37" t="s">
        <v>597</v>
      </c>
      <c r="B39" s="45"/>
      <c r="C39" s="46"/>
      <c r="D39" s="46"/>
      <c r="E39" s="39" t="s">
        <v>2054</v>
      </c>
      <c r="F39" s="46"/>
      <c r="G39" s="46"/>
      <c r="H39" s="46"/>
      <c r="I39" s="46"/>
      <c r="J39" s="48"/>
    </row>
    <row r="40">
      <c r="A40" s="37" t="s">
        <v>591</v>
      </c>
      <c r="B40" s="37">
        <v>8</v>
      </c>
      <c r="C40" s="38" t="s">
        <v>3454</v>
      </c>
      <c r="D40" s="37" t="s">
        <v>593</v>
      </c>
      <c r="E40" s="39" t="s">
        <v>3455</v>
      </c>
      <c r="F40" s="40" t="s">
        <v>629</v>
      </c>
      <c r="G40" s="41">
        <v>155.59999999999999</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630</v>
      </c>
      <c r="B42" s="45"/>
      <c r="C42" s="46"/>
      <c r="D42" s="46"/>
      <c r="E42" s="52" t="s">
        <v>7945</v>
      </c>
      <c r="F42" s="46"/>
      <c r="G42" s="46"/>
      <c r="H42" s="46"/>
      <c r="I42" s="46"/>
      <c r="J42" s="48"/>
    </row>
    <row r="43" ht="240">
      <c r="A43" s="37" t="s">
        <v>597</v>
      </c>
      <c r="B43" s="45"/>
      <c r="C43" s="46"/>
      <c r="D43" s="46"/>
      <c r="E43" s="39" t="s">
        <v>3457</v>
      </c>
      <c r="F43" s="46"/>
      <c r="G43" s="46"/>
      <c r="H43" s="46"/>
      <c r="I43" s="46"/>
      <c r="J43" s="48"/>
    </row>
    <row r="44">
      <c r="A44" s="37" t="s">
        <v>591</v>
      </c>
      <c r="B44" s="37">
        <v>9</v>
      </c>
      <c r="C44" s="38" t="s">
        <v>3461</v>
      </c>
      <c r="D44" s="37" t="s">
        <v>593</v>
      </c>
      <c r="E44" s="39" t="s">
        <v>3462</v>
      </c>
      <c r="F44" s="40" t="s">
        <v>629</v>
      </c>
      <c r="G44" s="41">
        <v>405</v>
      </c>
      <c r="H44" s="42">
        <v>0</v>
      </c>
      <c r="I44" s="43">
        <f>ROUND(G44*H44,P4)</f>
        <v>0</v>
      </c>
      <c r="J44" s="37"/>
      <c r="O44" s="44">
        <f>I44*0.21</f>
        <v>0</v>
      </c>
      <c r="P44">
        <v>3</v>
      </c>
    </row>
    <row r="45">
      <c r="A45" s="37" t="s">
        <v>596</v>
      </c>
      <c r="B45" s="45"/>
      <c r="C45" s="46"/>
      <c r="D45" s="46"/>
      <c r="E45" s="47" t="s">
        <v>593</v>
      </c>
      <c r="F45" s="46"/>
      <c r="G45" s="46"/>
      <c r="H45" s="46"/>
      <c r="I45" s="46"/>
      <c r="J45" s="48"/>
    </row>
    <row r="46" ht="60">
      <c r="A46" s="37" t="s">
        <v>630</v>
      </c>
      <c r="B46" s="45"/>
      <c r="C46" s="46"/>
      <c r="D46" s="46"/>
      <c r="E46" s="52" t="s">
        <v>7946</v>
      </c>
      <c r="F46" s="46"/>
      <c r="G46" s="46"/>
      <c r="H46" s="46"/>
      <c r="I46" s="46"/>
      <c r="J46" s="48"/>
    </row>
    <row r="47" ht="375">
      <c r="A47" s="37" t="s">
        <v>597</v>
      </c>
      <c r="B47" s="45"/>
      <c r="C47" s="46"/>
      <c r="D47" s="46"/>
      <c r="E47" s="39" t="s">
        <v>3464</v>
      </c>
      <c r="F47" s="46"/>
      <c r="G47" s="46"/>
      <c r="H47" s="46"/>
      <c r="I47" s="46"/>
      <c r="J47" s="48"/>
    </row>
    <row r="48">
      <c r="A48" s="37" t="s">
        <v>591</v>
      </c>
      <c r="B48" s="37">
        <v>10</v>
      </c>
      <c r="C48" s="38" t="s">
        <v>633</v>
      </c>
      <c r="D48" s="37" t="s">
        <v>593</v>
      </c>
      <c r="E48" s="39" t="s">
        <v>634</v>
      </c>
      <c r="F48" s="40" t="s">
        <v>629</v>
      </c>
      <c r="G48" s="41">
        <v>18.690000000000001</v>
      </c>
      <c r="H48" s="42">
        <v>0</v>
      </c>
      <c r="I48" s="43">
        <f>ROUND(G48*H48,P4)</f>
        <v>0</v>
      </c>
      <c r="J48" s="37"/>
      <c r="O48" s="44">
        <f>I48*0.21</f>
        <v>0</v>
      </c>
      <c r="P48">
        <v>3</v>
      </c>
    </row>
    <row r="49">
      <c r="A49" s="37" t="s">
        <v>596</v>
      </c>
      <c r="B49" s="45"/>
      <c r="C49" s="46"/>
      <c r="D49" s="46"/>
      <c r="E49" s="47" t="s">
        <v>593</v>
      </c>
      <c r="F49" s="46"/>
      <c r="G49" s="46"/>
      <c r="H49" s="46"/>
      <c r="I49" s="46"/>
      <c r="J49" s="48"/>
    </row>
    <row r="50" ht="105">
      <c r="A50" s="37" t="s">
        <v>630</v>
      </c>
      <c r="B50" s="45"/>
      <c r="C50" s="46"/>
      <c r="D50" s="46"/>
      <c r="E50" s="52" t="s">
        <v>7947</v>
      </c>
      <c r="F50" s="46"/>
      <c r="G50" s="46"/>
      <c r="H50" s="46"/>
      <c r="I50" s="46"/>
      <c r="J50" s="48"/>
    </row>
    <row r="51" ht="300">
      <c r="A51" s="37" t="s">
        <v>597</v>
      </c>
      <c r="B51" s="45"/>
      <c r="C51" s="46"/>
      <c r="D51" s="46"/>
      <c r="E51" s="39" t="s">
        <v>636</v>
      </c>
      <c r="F51" s="46"/>
      <c r="G51" s="46"/>
      <c r="H51" s="46"/>
      <c r="I51" s="46"/>
      <c r="J51" s="48"/>
    </row>
    <row r="52">
      <c r="A52" s="37" t="s">
        <v>591</v>
      </c>
      <c r="B52" s="37">
        <v>11</v>
      </c>
      <c r="C52" s="38" t="s">
        <v>2536</v>
      </c>
      <c r="D52" s="37" t="s">
        <v>593</v>
      </c>
      <c r="E52" s="39" t="s">
        <v>2537</v>
      </c>
      <c r="F52" s="40" t="s">
        <v>639</v>
      </c>
      <c r="G52" s="41">
        <v>1424.2</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630</v>
      </c>
      <c r="B54" s="45"/>
      <c r="C54" s="46"/>
      <c r="D54" s="46"/>
      <c r="E54" s="52" t="s">
        <v>7948</v>
      </c>
      <c r="F54" s="46"/>
      <c r="G54" s="46"/>
      <c r="H54" s="46"/>
      <c r="I54" s="46"/>
      <c r="J54" s="48"/>
    </row>
    <row r="55" ht="30">
      <c r="A55" s="37" t="s">
        <v>597</v>
      </c>
      <c r="B55" s="45"/>
      <c r="C55" s="46"/>
      <c r="D55" s="46"/>
      <c r="E55" s="39" t="s">
        <v>2538</v>
      </c>
      <c r="F55" s="46"/>
      <c r="G55" s="46"/>
      <c r="H55" s="46"/>
      <c r="I55" s="46"/>
      <c r="J55" s="48"/>
    </row>
    <row r="56">
      <c r="A56" s="37" t="s">
        <v>591</v>
      </c>
      <c r="B56" s="37">
        <v>12</v>
      </c>
      <c r="C56" s="38" t="s">
        <v>7562</v>
      </c>
      <c r="D56" s="37" t="s">
        <v>593</v>
      </c>
      <c r="E56" s="39" t="s">
        <v>7563</v>
      </c>
      <c r="F56" s="40" t="s">
        <v>639</v>
      </c>
      <c r="G56" s="41">
        <v>970</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7949</v>
      </c>
      <c r="F58" s="46"/>
      <c r="G58" s="46"/>
      <c r="H58" s="46"/>
      <c r="I58" s="46"/>
      <c r="J58" s="48"/>
    </row>
    <row r="59" ht="45">
      <c r="A59" s="37" t="s">
        <v>597</v>
      </c>
      <c r="B59" s="45"/>
      <c r="C59" s="46"/>
      <c r="D59" s="46"/>
      <c r="E59" s="39" t="s">
        <v>3493</v>
      </c>
      <c r="F59" s="46"/>
      <c r="G59" s="46"/>
      <c r="H59" s="46"/>
      <c r="I59" s="46"/>
      <c r="J59" s="48"/>
    </row>
    <row r="60">
      <c r="A60" s="37" t="s">
        <v>591</v>
      </c>
      <c r="B60" s="37">
        <v>13</v>
      </c>
      <c r="C60" s="38" t="s">
        <v>3494</v>
      </c>
      <c r="D60" s="37" t="s">
        <v>593</v>
      </c>
      <c r="E60" s="39" t="s">
        <v>3495</v>
      </c>
      <c r="F60" s="40" t="s">
        <v>639</v>
      </c>
      <c r="G60" s="41">
        <v>970</v>
      </c>
      <c r="H60" s="42">
        <v>0</v>
      </c>
      <c r="I60" s="43">
        <f>ROUND(G60*H60,P4)</f>
        <v>0</v>
      </c>
      <c r="J60" s="37"/>
      <c r="O60" s="44">
        <f>I60*0.21</f>
        <v>0</v>
      </c>
      <c r="P60">
        <v>3</v>
      </c>
    </row>
    <row r="61">
      <c r="A61" s="37" t="s">
        <v>596</v>
      </c>
      <c r="B61" s="45"/>
      <c r="C61" s="46"/>
      <c r="D61" s="46"/>
      <c r="E61" s="47" t="s">
        <v>593</v>
      </c>
      <c r="F61" s="46"/>
      <c r="G61" s="46"/>
      <c r="H61" s="46"/>
      <c r="I61" s="46"/>
      <c r="J61" s="48"/>
    </row>
    <row r="62" ht="60">
      <c r="A62" s="37" t="s">
        <v>630</v>
      </c>
      <c r="B62" s="45"/>
      <c r="C62" s="46"/>
      <c r="D62" s="46"/>
      <c r="E62" s="52" t="s">
        <v>7950</v>
      </c>
      <c r="F62" s="46"/>
      <c r="G62" s="46"/>
      <c r="H62" s="46"/>
      <c r="I62" s="46"/>
      <c r="J62" s="48"/>
    </row>
    <row r="63" ht="30">
      <c r="A63" s="37" t="s">
        <v>597</v>
      </c>
      <c r="B63" s="45"/>
      <c r="C63" s="46"/>
      <c r="D63" s="46"/>
      <c r="E63" s="39" t="s">
        <v>3497</v>
      </c>
      <c r="F63" s="46"/>
      <c r="G63" s="46"/>
      <c r="H63" s="46"/>
      <c r="I63" s="46"/>
      <c r="J63" s="48"/>
    </row>
    <row r="64">
      <c r="A64" s="37" t="s">
        <v>591</v>
      </c>
      <c r="B64" s="37">
        <v>14</v>
      </c>
      <c r="C64" s="38" t="s">
        <v>3498</v>
      </c>
      <c r="D64" s="37" t="s">
        <v>593</v>
      </c>
      <c r="E64" s="39" t="s">
        <v>3499</v>
      </c>
      <c r="F64" s="40" t="s">
        <v>639</v>
      </c>
      <c r="G64" s="41">
        <v>970</v>
      </c>
      <c r="H64" s="42">
        <v>0</v>
      </c>
      <c r="I64" s="43">
        <f>ROUND(G64*H64,P4)</f>
        <v>0</v>
      </c>
      <c r="J64" s="37"/>
      <c r="O64" s="44">
        <f>I64*0.21</f>
        <v>0</v>
      </c>
      <c r="P64">
        <v>3</v>
      </c>
    </row>
    <row r="65">
      <c r="A65" s="37" t="s">
        <v>596</v>
      </c>
      <c r="B65" s="45"/>
      <c r="C65" s="46"/>
      <c r="D65" s="46"/>
      <c r="E65" s="47" t="s">
        <v>593</v>
      </c>
      <c r="F65" s="46"/>
      <c r="G65" s="46"/>
      <c r="H65" s="46"/>
      <c r="I65" s="46"/>
      <c r="J65" s="48"/>
    </row>
    <row r="66" ht="60">
      <c r="A66" s="37" t="s">
        <v>630</v>
      </c>
      <c r="B66" s="45"/>
      <c r="C66" s="46"/>
      <c r="D66" s="46"/>
      <c r="E66" s="52" t="s">
        <v>7950</v>
      </c>
      <c r="F66" s="46"/>
      <c r="G66" s="46"/>
      <c r="H66" s="46"/>
      <c r="I66" s="46"/>
      <c r="J66" s="48"/>
    </row>
    <row r="67" ht="45">
      <c r="A67" s="37" t="s">
        <v>597</v>
      </c>
      <c r="B67" s="45"/>
      <c r="C67" s="46"/>
      <c r="D67" s="46"/>
      <c r="E67" s="39" t="s">
        <v>3500</v>
      </c>
      <c r="F67" s="46"/>
      <c r="G67" s="46"/>
      <c r="H67" s="46"/>
      <c r="I67" s="46"/>
      <c r="J67" s="48"/>
    </row>
    <row r="68">
      <c r="A68" s="37" t="s">
        <v>591</v>
      </c>
      <c r="B68" s="37">
        <v>15</v>
      </c>
      <c r="C68" s="38" t="s">
        <v>7569</v>
      </c>
      <c r="D68" s="37" t="s">
        <v>593</v>
      </c>
      <c r="E68" s="39" t="s">
        <v>7570</v>
      </c>
      <c r="F68" s="40" t="s">
        <v>629</v>
      </c>
      <c r="G68" s="41">
        <v>9.6999999999999993</v>
      </c>
      <c r="H68" s="42">
        <v>0</v>
      </c>
      <c r="I68" s="43">
        <f>ROUND(G68*H68,P4)</f>
        <v>0</v>
      </c>
      <c r="J68" s="37"/>
      <c r="O68" s="44">
        <f>I68*0.21</f>
        <v>0</v>
      </c>
      <c r="P68">
        <v>3</v>
      </c>
    </row>
    <row r="69">
      <c r="A69" s="37" t="s">
        <v>596</v>
      </c>
      <c r="B69" s="45"/>
      <c r="C69" s="46"/>
      <c r="D69" s="46"/>
      <c r="E69" s="47" t="s">
        <v>593</v>
      </c>
      <c r="F69" s="46"/>
      <c r="G69" s="46"/>
      <c r="H69" s="46"/>
      <c r="I69" s="46"/>
      <c r="J69" s="48"/>
    </row>
    <row r="70" ht="75">
      <c r="A70" s="37" t="s">
        <v>630</v>
      </c>
      <c r="B70" s="45"/>
      <c r="C70" s="46"/>
      <c r="D70" s="46"/>
      <c r="E70" s="52" t="s">
        <v>7951</v>
      </c>
      <c r="F70" s="46"/>
      <c r="G70" s="46"/>
      <c r="H70" s="46"/>
      <c r="I70" s="46"/>
      <c r="J70" s="48"/>
    </row>
    <row r="71" ht="45">
      <c r="A71" s="37" t="s">
        <v>597</v>
      </c>
      <c r="B71" s="45"/>
      <c r="C71" s="46"/>
      <c r="D71" s="46"/>
      <c r="E71" s="39" t="s">
        <v>7572</v>
      </c>
      <c r="F71" s="46"/>
      <c r="G71" s="46"/>
      <c r="H71" s="46"/>
      <c r="I71" s="46"/>
      <c r="J71" s="48"/>
    </row>
    <row r="72">
      <c r="A72" s="37" t="s">
        <v>591</v>
      </c>
      <c r="B72" s="37">
        <v>16</v>
      </c>
      <c r="C72" s="38" t="s">
        <v>7573</v>
      </c>
      <c r="D72" s="37" t="s">
        <v>593</v>
      </c>
      <c r="E72" s="39" t="s">
        <v>7574</v>
      </c>
      <c r="F72" s="40" t="s">
        <v>604</v>
      </c>
      <c r="G72" s="41">
        <v>4</v>
      </c>
      <c r="H72" s="42">
        <v>0</v>
      </c>
      <c r="I72" s="43">
        <f>ROUND(G72*H72,P4)</f>
        <v>0</v>
      </c>
      <c r="J72" s="37"/>
      <c r="O72" s="44">
        <f>I72*0.21</f>
        <v>0</v>
      </c>
      <c r="P72">
        <v>3</v>
      </c>
    </row>
    <row r="73">
      <c r="A73" s="37" t="s">
        <v>596</v>
      </c>
      <c r="B73" s="45"/>
      <c r="C73" s="46"/>
      <c r="D73" s="46"/>
      <c r="E73" s="39" t="s">
        <v>7574</v>
      </c>
      <c r="F73" s="46"/>
      <c r="G73" s="46"/>
      <c r="H73" s="46"/>
      <c r="I73" s="46"/>
      <c r="J73" s="48"/>
    </row>
    <row r="74" ht="60">
      <c r="A74" s="37" t="s">
        <v>630</v>
      </c>
      <c r="B74" s="45"/>
      <c r="C74" s="46"/>
      <c r="D74" s="46"/>
      <c r="E74" s="52" t="s">
        <v>7952</v>
      </c>
      <c r="F74" s="46"/>
      <c r="G74" s="46"/>
      <c r="H74" s="46"/>
      <c r="I74" s="46"/>
      <c r="J74" s="48"/>
    </row>
    <row r="75">
      <c r="A75" s="37" t="s">
        <v>597</v>
      </c>
      <c r="B75" s="45"/>
      <c r="C75" s="46"/>
      <c r="D75" s="46"/>
      <c r="E75" s="47" t="s">
        <v>593</v>
      </c>
      <c r="F75" s="46"/>
      <c r="G75" s="46"/>
      <c r="H75" s="46"/>
      <c r="I75" s="46"/>
      <c r="J75" s="48"/>
    </row>
    <row r="76">
      <c r="A76" s="31" t="s">
        <v>589</v>
      </c>
      <c r="B76" s="32"/>
      <c r="C76" s="33" t="s">
        <v>641</v>
      </c>
      <c r="D76" s="34"/>
      <c r="E76" s="31" t="s">
        <v>3505</v>
      </c>
      <c r="F76" s="34"/>
      <c r="G76" s="34"/>
      <c r="H76" s="34"/>
      <c r="I76" s="35">
        <f>SUMIFS(I77:I84,A77:A84,"P")</f>
        <v>0</v>
      </c>
      <c r="J76" s="36"/>
    </row>
    <row r="77">
      <c r="A77" s="37" t="s">
        <v>591</v>
      </c>
      <c r="B77" s="37">
        <v>17</v>
      </c>
      <c r="C77" s="38" t="s">
        <v>4417</v>
      </c>
      <c r="D77" s="37" t="s">
        <v>593</v>
      </c>
      <c r="E77" s="39" t="s">
        <v>4418</v>
      </c>
      <c r="F77" s="40" t="s">
        <v>629</v>
      </c>
      <c r="G77" s="41">
        <v>216</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7953</v>
      </c>
      <c r="F79" s="46"/>
      <c r="G79" s="46"/>
      <c r="H79" s="46"/>
      <c r="I79" s="46"/>
      <c r="J79" s="48"/>
    </row>
    <row r="80" ht="60">
      <c r="A80" s="37" t="s">
        <v>597</v>
      </c>
      <c r="B80" s="45"/>
      <c r="C80" s="46"/>
      <c r="D80" s="46"/>
      <c r="E80" s="39" t="s">
        <v>3535</v>
      </c>
      <c r="F80" s="46"/>
      <c r="G80" s="46"/>
      <c r="H80" s="46"/>
      <c r="I80" s="46"/>
      <c r="J80" s="48"/>
    </row>
    <row r="81">
      <c r="A81" s="37" t="s">
        <v>591</v>
      </c>
      <c r="B81" s="37">
        <v>18</v>
      </c>
      <c r="C81" s="38" t="s">
        <v>7883</v>
      </c>
      <c r="D81" s="37" t="s">
        <v>593</v>
      </c>
      <c r="E81" s="39" t="s">
        <v>7884</v>
      </c>
      <c r="F81" s="40" t="s">
        <v>639</v>
      </c>
      <c r="G81" s="41">
        <v>670.79999999999995</v>
      </c>
      <c r="H81" s="42">
        <v>0</v>
      </c>
      <c r="I81" s="43">
        <f>ROUND(G81*H81,P4)</f>
        <v>0</v>
      </c>
      <c r="J81" s="37"/>
      <c r="O81" s="44">
        <f>I81*0.21</f>
        <v>0</v>
      </c>
      <c r="P81">
        <v>3</v>
      </c>
    </row>
    <row r="82">
      <c r="A82" s="37" t="s">
        <v>596</v>
      </c>
      <c r="B82" s="45"/>
      <c r="C82" s="46"/>
      <c r="D82" s="46"/>
      <c r="E82" s="47" t="s">
        <v>593</v>
      </c>
      <c r="F82" s="46"/>
      <c r="G82" s="46"/>
      <c r="H82" s="46"/>
      <c r="I82" s="46"/>
      <c r="J82" s="48"/>
    </row>
    <row r="83" ht="45">
      <c r="A83" s="37" t="s">
        <v>630</v>
      </c>
      <c r="B83" s="45"/>
      <c r="C83" s="46"/>
      <c r="D83" s="46"/>
      <c r="E83" s="52" t="s">
        <v>7954</v>
      </c>
      <c r="F83" s="46"/>
      <c r="G83" s="46"/>
      <c r="H83" s="46"/>
      <c r="I83" s="46"/>
      <c r="J83" s="48"/>
    </row>
    <row r="84" ht="120">
      <c r="A84" s="37" t="s">
        <v>597</v>
      </c>
      <c r="B84" s="45"/>
      <c r="C84" s="46"/>
      <c r="D84" s="46"/>
      <c r="E84" s="39" t="s">
        <v>3513</v>
      </c>
      <c r="F84" s="46"/>
      <c r="G84" s="46"/>
      <c r="H84" s="46"/>
      <c r="I84" s="46"/>
      <c r="J84" s="48"/>
    </row>
    <row r="85">
      <c r="A85" s="31" t="s">
        <v>589</v>
      </c>
      <c r="B85" s="32"/>
      <c r="C85" s="33" t="s">
        <v>798</v>
      </c>
      <c r="D85" s="34"/>
      <c r="E85" s="31" t="s">
        <v>5323</v>
      </c>
      <c r="F85" s="34"/>
      <c r="G85" s="34"/>
      <c r="H85" s="34"/>
      <c r="I85" s="35">
        <f>SUMIFS(I86:I97,A86:A97,"P")</f>
        <v>0</v>
      </c>
      <c r="J85" s="36"/>
    </row>
    <row r="86">
      <c r="A86" s="37" t="s">
        <v>591</v>
      </c>
      <c r="B86" s="37">
        <v>19</v>
      </c>
      <c r="C86" s="38" t="s">
        <v>7681</v>
      </c>
      <c r="D86" s="37" t="s">
        <v>593</v>
      </c>
      <c r="E86" s="39" t="s">
        <v>7682</v>
      </c>
      <c r="F86" s="40" t="s">
        <v>639</v>
      </c>
      <c r="G86" s="41">
        <v>516</v>
      </c>
      <c r="H86" s="42">
        <v>0</v>
      </c>
      <c r="I86" s="43">
        <f>ROUND(G86*H86,P4)</f>
        <v>0</v>
      </c>
      <c r="J86" s="37"/>
      <c r="O86" s="44">
        <f>I86*0.21</f>
        <v>0</v>
      </c>
      <c r="P86">
        <v>3</v>
      </c>
    </row>
    <row r="87">
      <c r="A87" s="37" t="s">
        <v>596</v>
      </c>
      <c r="B87" s="45"/>
      <c r="C87" s="46"/>
      <c r="D87" s="46"/>
      <c r="E87" s="47" t="s">
        <v>593</v>
      </c>
      <c r="F87" s="46"/>
      <c r="G87" s="46"/>
      <c r="H87" s="46"/>
      <c r="I87" s="46"/>
      <c r="J87" s="48"/>
    </row>
    <row r="88" ht="60">
      <c r="A88" s="37" t="s">
        <v>630</v>
      </c>
      <c r="B88" s="45"/>
      <c r="C88" s="46"/>
      <c r="D88" s="46"/>
      <c r="E88" s="52" t="s">
        <v>7955</v>
      </c>
      <c r="F88" s="46"/>
      <c r="G88" s="46"/>
      <c r="H88" s="46"/>
      <c r="I88" s="46"/>
      <c r="J88" s="48"/>
    </row>
    <row r="89" ht="60">
      <c r="A89" s="37" t="s">
        <v>597</v>
      </c>
      <c r="B89" s="45"/>
      <c r="C89" s="46"/>
      <c r="D89" s="46"/>
      <c r="E89" s="39" t="s">
        <v>2488</v>
      </c>
      <c r="F89" s="46"/>
      <c r="G89" s="46"/>
      <c r="H89" s="46"/>
      <c r="I89" s="46"/>
      <c r="J89" s="48"/>
    </row>
    <row r="90">
      <c r="A90" s="37" t="s">
        <v>591</v>
      </c>
      <c r="B90" s="37">
        <v>20</v>
      </c>
      <c r="C90" s="38" t="s">
        <v>7956</v>
      </c>
      <c r="D90" s="37" t="s">
        <v>593</v>
      </c>
      <c r="E90" s="39" t="s">
        <v>7957</v>
      </c>
      <c r="F90" s="40" t="s">
        <v>639</v>
      </c>
      <c r="G90" s="41">
        <v>509.16000000000003</v>
      </c>
      <c r="H90" s="42">
        <v>0</v>
      </c>
      <c r="I90" s="43">
        <f>ROUND(G90*H90,P4)</f>
        <v>0</v>
      </c>
      <c r="J90" s="37"/>
      <c r="O90" s="44">
        <f>I90*0.21</f>
        <v>0</v>
      </c>
      <c r="P90">
        <v>3</v>
      </c>
    </row>
    <row r="91">
      <c r="A91" s="37" t="s">
        <v>596</v>
      </c>
      <c r="B91" s="45"/>
      <c r="C91" s="46"/>
      <c r="D91" s="46"/>
      <c r="E91" s="47" t="s">
        <v>593</v>
      </c>
      <c r="F91" s="46"/>
      <c r="G91" s="46"/>
      <c r="H91" s="46"/>
      <c r="I91" s="46"/>
      <c r="J91" s="48"/>
    </row>
    <row r="92" ht="120">
      <c r="A92" s="37" t="s">
        <v>630</v>
      </c>
      <c r="B92" s="45"/>
      <c r="C92" s="46"/>
      <c r="D92" s="46"/>
      <c r="E92" s="52" t="s">
        <v>7958</v>
      </c>
      <c r="F92" s="46"/>
      <c r="G92" s="46"/>
      <c r="H92" s="46"/>
      <c r="I92" s="46"/>
      <c r="J92" s="48"/>
    </row>
    <row r="93" ht="195">
      <c r="A93" s="37" t="s">
        <v>597</v>
      </c>
      <c r="B93" s="45"/>
      <c r="C93" s="46"/>
      <c r="D93" s="46"/>
      <c r="E93" s="39" t="s">
        <v>4651</v>
      </c>
      <c r="F93" s="46"/>
      <c r="G93" s="46"/>
      <c r="H93" s="46"/>
      <c r="I93" s="46"/>
      <c r="J93" s="48"/>
    </row>
    <row r="94" ht="30">
      <c r="A94" s="37" t="s">
        <v>591</v>
      </c>
      <c r="B94" s="37">
        <v>21</v>
      </c>
      <c r="C94" s="38" t="s">
        <v>7959</v>
      </c>
      <c r="D94" s="37" t="s">
        <v>593</v>
      </c>
      <c r="E94" s="39" t="s">
        <v>7960</v>
      </c>
      <c r="F94" s="40" t="s">
        <v>639</v>
      </c>
      <c r="G94" s="41">
        <v>6.7999999999999998</v>
      </c>
      <c r="H94" s="42">
        <v>0</v>
      </c>
      <c r="I94" s="43">
        <f>ROUND(G94*H94,P4)</f>
        <v>0</v>
      </c>
      <c r="J94" s="37"/>
      <c r="O94" s="44">
        <f>I94*0.21</f>
        <v>0</v>
      </c>
      <c r="P94">
        <v>3</v>
      </c>
    </row>
    <row r="95">
      <c r="A95" s="37" t="s">
        <v>596</v>
      </c>
      <c r="B95" s="45"/>
      <c r="C95" s="46"/>
      <c r="D95" s="46"/>
      <c r="E95" s="47" t="s">
        <v>593</v>
      </c>
      <c r="F95" s="46"/>
      <c r="G95" s="46"/>
      <c r="H95" s="46"/>
      <c r="I95" s="46"/>
      <c r="J95" s="48"/>
    </row>
    <row r="96" ht="75">
      <c r="A96" s="37" t="s">
        <v>630</v>
      </c>
      <c r="B96" s="45"/>
      <c r="C96" s="46"/>
      <c r="D96" s="46"/>
      <c r="E96" s="52" t="s">
        <v>7961</v>
      </c>
      <c r="F96" s="46"/>
      <c r="G96" s="46"/>
      <c r="H96" s="46"/>
      <c r="I96" s="46"/>
      <c r="J96" s="48"/>
    </row>
    <row r="97" ht="195">
      <c r="A97" s="37" t="s">
        <v>597</v>
      </c>
      <c r="B97" s="45"/>
      <c r="C97" s="46"/>
      <c r="D97" s="46"/>
      <c r="E97" s="39" t="s">
        <v>4651</v>
      </c>
      <c r="F97" s="46"/>
      <c r="G97" s="46"/>
      <c r="H97" s="46"/>
      <c r="I97" s="46"/>
      <c r="J97" s="48"/>
    </row>
    <row r="98">
      <c r="A98" s="31" t="s">
        <v>589</v>
      </c>
      <c r="B98" s="32"/>
      <c r="C98" s="33" t="s">
        <v>3581</v>
      </c>
      <c r="D98" s="34"/>
      <c r="E98" s="31" t="s">
        <v>3582</v>
      </c>
      <c r="F98" s="34"/>
      <c r="G98" s="34"/>
      <c r="H98" s="34"/>
      <c r="I98" s="35">
        <f>SUMIFS(I99:I118,A99:A118,"P")</f>
        <v>0</v>
      </c>
      <c r="J98" s="36"/>
    </row>
    <row r="99">
      <c r="A99" s="37" t="s">
        <v>591</v>
      </c>
      <c r="B99" s="37">
        <v>22</v>
      </c>
      <c r="C99" s="38" t="s">
        <v>4668</v>
      </c>
      <c r="D99" s="37" t="s">
        <v>593</v>
      </c>
      <c r="E99" s="39" t="s">
        <v>4669</v>
      </c>
      <c r="F99" s="40" t="s">
        <v>595</v>
      </c>
      <c r="G99" s="41">
        <v>99</v>
      </c>
      <c r="H99" s="42">
        <v>0</v>
      </c>
      <c r="I99" s="43">
        <f>ROUND(G99*H99,P4)</f>
        <v>0</v>
      </c>
      <c r="J99" s="37"/>
      <c r="O99" s="44">
        <f>I99*0.21</f>
        <v>0</v>
      </c>
      <c r="P99">
        <v>3</v>
      </c>
    </row>
    <row r="100">
      <c r="A100" s="37" t="s">
        <v>596</v>
      </c>
      <c r="B100" s="45"/>
      <c r="C100" s="46"/>
      <c r="D100" s="46"/>
      <c r="E100" s="47" t="s">
        <v>593</v>
      </c>
      <c r="F100" s="46"/>
      <c r="G100" s="46"/>
      <c r="H100" s="46"/>
      <c r="I100" s="46"/>
      <c r="J100" s="48"/>
    </row>
    <row r="101" ht="135">
      <c r="A101" s="37" t="s">
        <v>630</v>
      </c>
      <c r="B101" s="45"/>
      <c r="C101" s="46"/>
      <c r="D101" s="46"/>
      <c r="E101" s="52" t="s">
        <v>7962</v>
      </c>
      <c r="F101" s="46"/>
      <c r="G101" s="46"/>
      <c r="H101" s="46"/>
      <c r="I101" s="46"/>
      <c r="J101" s="48"/>
    </row>
    <row r="102" ht="300">
      <c r="A102" s="37" t="s">
        <v>597</v>
      </c>
      <c r="B102" s="45"/>
      <c r="C102" s="46"/>
      <c r="D102" s="46"/>
      <c r="E102" s="39" t="s">
        <v>3605</v>
      </c>
      <c r="F102" s="46"/>
      <c r="G102" s="46"/>
      <c r="H102" s="46"/>
      <c r="I102" s="46"/>
      <c r="J102" s="48"/>
    </row>
    <row r="103">
      <c r="A103" s="37" t="s">
        <v>591</v>
      </c>
      <c r="B103" s="37">
        <v>23</v>
      </c>
      <c r="C103" s="38" t="s">
        <v>7710</v>
      </c>
      <c r="D103" s="37" t="s">
        <v>593</v>
      </c>
      <c r="E103" s="39" t="s">
        <v>7711</v>
      </c>
      <c r="F103" s="40" t="s">
        <v>604</v>
      </c>
      <c r="G103" s="41">
        <v>3</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5">
      <c r="A105" s="37" t="s">
        <v>630</v>
      </c>
      <c r="B105" s="45"/>
      <c r="C105" s="46"/>
      <c r="D105" s="46"/>
      <c r="E105" s="52" t="s">
        <v>7963</v>
      </c>
      <c r="F105" s="46"/>
      <c r="G105" s="46"/>
      <c r="H105" s="46"/>
      <c r="I105" s="46"/>
      <c r="J105" s="48"/>
    </row>
    <row r="106" ht="45">
      <c r="A106" s="37" t="s">
        <v>597</v>
      </c>
      <c r="B106" s="45"/>
      <c r="C106" s="46"/>
      <c r="D106" s="46"/>
      <c r="E106" s="39" t="s">
        <v>7713</v>
      </c>
      <c r="F106" s="46"/>
      <c r="G106" s="46"/>
      <c r="H106" s="46"/>
      <c r="I106" s="46"/>
      <c r="J106" s="48"/>
    </row>
    <row r="107">
      <c r="A107" s="37" t="s">
        <v>591</v>
      </c>
      <c r="B107" s="37">
        <v>24</v>
      </c>
      <c r="C107" s="38" t="s">
        <v>7717</v>
      </c>
      <c r="D107" s="37" t="s">
        <v>593</v>
      </c>
      <c r="E107" s="39" t="s">
        <v>7718</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45">
      <c r="A109" s="37" t="s">
        <v>630</v>
      </c>
      <c r="B109" s="45"/>
      <c r="C109" s="46"/>
      <c r="D109" s="46"/>
      <c r="E109" s="52" t="s">
        <v>7964</v>
      </c>
      <c r="F109" s="46"/>
      <c r="G109" s="46"/>
      <c r="H109" s="46"/>
      <c r="I109" s="46"/>
      <c r="J109" s="48"/>
    </row>
    <row r="110" ht="45">
      <c r="A110" s="37" t="s">
        <v>597</v>
      </c>
      <c r="B110" s="45"/>
      <c r="C110" s="46"/>
      <c r="D110" s="46"/>
      <c r="E110" s="39" t="s">
        <v>7713</v>
      </c>
      <c r="F110" s="46"/>
      <c r="G110" s="46"/>
      <c r="H110" s="46"/>
      <c r="I110" s="46"/>
      <c r="J110" s="48"/>
    </row>
    <row r="111">
      <c r="A111" s="37" t="s">
        <v>591</v>
      </c>
      <c r="B111" s="37">
        <v>25</v>
      </c>
      <c r="C111" s="38" t="s">
        <v>7849</v>
      </c>
      <c r="D111" s="37" t="s">
        <v>593</v>
      </c>
      <c r="E111" s="39" t="s">
        <v>7850</v>
      </c>
      <c r="F111" s="40" t="s">
        <v>595</v>
      </c>
      <c r="G111" s="41">
        <v>99</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90">
      <c r="A113" s="37" t="s">
        <v>630</v>
      </c>
      <c r="B113" s="45"/>
      <c r="C113" s="46"/>
      <c r="D113" s="46"/>
      <c r="E113" s="52" t="s">
        <v>7965</v>
      </c>
      <c r="F113" s="46"/>
      <c r="G113" s="46"/>
      <c r="H113" s="46"/>
      <c r="I113" s="46"/>
      <c r="J113" s="48"/>
    </row>
    <row r="114" ht="45">
      <c r="A114" s="37" t="s">
        <v>597</v>
      </c>
      <c r="B114" s="45"/>
      <c r="C114" s="46"/>
      <c r="D114" s="46"/>
      <c r="E114" s="39" t="s">
        <v>1338</v>
      </c>
      <c r="F114" s="46"/>
      <c r="G114" s="46"/>
      <c r="H114" s="46"/>
      <c r="I114" s="46"/>
      <c r="J114" s="48"/>
    </row>
    <row r="115">
      <c r="A115" s="37" t="s">
        <v>591</v>
      </c>
      <c r="B115" s="37">
        <v>26</v>
      </c>
      <c r="C115" s="38" t="s">
        <v>3626</v>
      </c>
      <c r="D115" s="37" t="s">
        <v>593</v>
      </c>
      <c r="E115" s="39" t="s">
        <v>3627</v>
      </c>
      <c r="F115" s="40" t="s">
        <v>629</v>
      </c>
      <c r="G115" s="41">
        <v>4.673</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90">
      <c r="A117" s="37" t="s">
        <v>630</v>
      </c>
      <c r="B117" s="45"/>
      <c r="C117" s="46"/>
      <c r="D117" s="46"/>
      <c r="E117" s="52" t="s">
        <v>7966</v>
      </c>
      <c r="F117" s="46"/>
      <c r="G117" s="46"/>
      <c r="H117" s="46"/>
      <c r="I117" s="46"/>
      <c r="J117" s="48"/>
    </row>
    <row r="118" ht="409.5">
      <c r="A118" s="37" t="s">
        <v>597</v>
      </c>
      <c r="B118" s="45"/>
      <c r="C118" s="46"/>
      <c r="D118" s="46"/>
      <c r="E118" s="39" t="s">
        <v>3525</v>
      </c>
      <c r="F118" s="46"/>
      <c r="G118" s="46"/>
      <c r="H118" s="46"/>
      <c r="I118" s="46"/>
      <c r="J118" s="48"/>
    </row>
    <row r="119">
      <c r="A119" s="31" t="s">
        <v>589</v>
      </c>
      <c r="B119" s="32"/>
      <c r="C119" s="33" t="s">
        <v>3813</v>
      </c>
      <c r="D119" s="34"/>
      <c r="E119" s="31" t="s">
        <v>3814</v>
      </c>
      <c r="F119" s="34"/>
      <c r="G119" s="34"/>
      <c r="H119" s="34"/>
      <c r="I119" s="35">
        <f>SUMIFS(I120:I146,A120:A146,"P")</f>
        <v>0</v>
      </c>
      <c r="J119" s="36"/>
    </row>
    <row r="120" ht="30">
      <c r="A120" s="37" t="s">
        <v>591</v>
      </c>
      <c r="B120" s="37">
        <v>27</v>
      </c>
      <c r="C120" s="38" t="s">
        <v>7723</v>
      </c>
      <c r="D120" s="37" t="s">
        <v>593</v>
      </c>
      <c r="E120" s="39" t="s">
        <v>7724</v>
      </c>
      <c r="F120" s="40" t="s">
        <v>604</v>
      </c>
      <c r="G120" s="41">
        <v>8</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120">
      <c r="A122" s="37" t="s">
        <v>630</v>
      </c>
      <c r="B122" s="45"/>
      <c r="C122" s="46"/>
      <c r="D122" s="46"/>
      <c r="E122" s="52" t="s">
        <v>7967</v>
      </c>
      <c r="F122" s="46"/>
      <c r="G122" s="46"/>
      <c r="H122" s="46"/>
      <c r="I122" s="46"/>
      <c r="J122" s="48"/>
    </row>
    <row r="123" ht="30">
      <c r="A123" s="37" t="s">
        <v>597</v>
      </c>
      <c r="B123" s="45"/>
      <c r="C123" s="46"/>
      <c r="D123" s="46"/>
      <c r="E123" s="39" t="s">
        <v>4894</v>
      </c>
      <c r="F123" s="46"/>
      <c r="G123" s="46"/>
      <c r="H123" s="46"/>
      <c r="I123" s="46"/>
      <c r="J123" s="48"/>
    </row>
    <row r="124" ht="30">
      <c r="A124" s="37" t="s">
        <v>591</v>
      </c>
      <c r="B124" s="37">
        <v>28</v>
      </c>
      <c r="C124" s="38" t="s">
        <v>7730</v>
      </c>
      <c r="D124" s="37" t="s">
        <v>593</v>
      </c>
      <c r="E124" s="39" t="s">
        <v>7731</v>
      </c>
      <c r="F124" s="40" t="s">
        <v>604</v>
      </c>
      <c r="G124" s="41">
        <v>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45">
      <c r="A126" s="37" t="s">
        <v>630</v>
      </c>
      <c r="B126" s="45"/>
      <c r="C126" s="46"/>
      <c r="D126" s="46"/>
      <c r="E126" s="52" t="s">
        <v>7968</v>
      </c>
      <c r="F126" s="46"/>
      <c r="G126" s="46"/>
      <c r="H126" s="46"/>
      <c r="I126" s="46"/>
      <c r="J126" s="48"/>
    </row>
    <row r="127" ht="45">
      <c r="A127" s="37" t="s">
        <v>597</v>
      </c>
      <c r="B127" s="45"/>
      <c r="C127" s="46"/>
      <c r="D127" s="46"/>
      <c r="E127" s="39" t="s">
        <v>4937</v>
      </c>
      <c r="F127" s="46"/>
      <c r="G127" s="46"/>
      <c r="H127" s="46"/>
      <c r="I127" s="46"/>
      <c r="J127" s="48"/>
    </row>
    <row r="128" ht="30">
      <c r="A128" s="37" t="s">
        <v>591</v>
      </c>
      <c r="B128" s="37">
        <v>29</v>
      </c>
      <c r="C128" s="38" t="s">
        <v>4084</v>
      </c>
      <c r="D128" s="37" t="s">
        <v>593</v>
      </c>
      <c r="E128" s="39" t="s">
        <v>4085</v>
      </c>
      <c r="F128" s="40" t="s">
        <v>595</v>
      </c>
      <c r="G128" s="41">
        <v>349.5</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45">
      <c r="A130" s="37" t="s">
        <v>630</v>
      </c>
      <c r="B130" s="45"/>
      <c r="C130" s="46"/>
      <c r="D130" s="46"/>
      <c r="E130" s="52" t="s">
        <v>7969</v>
      </c>
      <c r="F130" s="46"/>
      <c r="G130" s="46"/>
      <c r="H130" s="46"/>
      <c r="I130" s="46"/>
      <c r="J130" s="48"/>
    </row>
    <row r="131" ht="60">
      <c r="A131" s="37" t="s">
        <v>597</v>
      </c>
      <c r="B131" s="45"/>
      <c r="C131" s="46"/>
      <c r="D131" s="46"/>
      <c r="E131" s="39" t="s">
        <v>4087</v>
      </c>
      <c r="F131" s="46"/>
      <c r="G131" s="46"/>
      <c r="H131" s="46"/>
      <c r="I131" s="46"/>
      <c r="J131" s="48"/>
    </row>
    <row r="132">
      <c r="A132" s="37" t="s">
        <v>591</v>
      </c>
      <c r="B132" s="37">
        <v>30</v>
      </c>
      <c r="C132" s="38" t="s">
        <v>3678</v>
      </c>
      <c r="D132" s="37" t="s">
        <v>593</v>
      </c>
      <c r="E132" s="39" t="s">
        <v>3679</v>
      </c>
      <c r="F132" s="40" t="s">
        <v>629</v>
      </c>
      <c r="G132" s="41">
        <v>3.1120000000000001</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45">
      <c r="A134" s="37" t="s">
        <v>630</v>
      </c>
      <c r="B134" s="45"/>
      <c r="C134" s="46"/>
      <c r="D134" s="46"/>
      <c r="E134" s="52" t="s">
        <v>7970</v>
      </c>
      <c r="F134" s="46"/>
      <c r="G134" s="46"/>
      <c r="H134" s="46"/>
      <c r="I134" s="46"/>
      <c r="J134" s="48"/>
    </row>
    <row r="135" ht="150">
      <c r="A135" s="37" t="s">
        <v>597</v>
      </c>
      <c r="B135" s="45"/>
      <c r="C135" s="46"/>
      <c r="D135" s="46"/>
      <c r="E135" s="39" t="s">
        <v>3681</v>
      </c>
      <c r="F135" s="46"/>
      <c r="G135" s="46"/>
      <c r="H135" s="46"/>
      <c r="I135" s="46"/>
      <c r="J135" s="48"/>
    </row>
    <row r="136">
      <c r="A136" s="37" t="s">
        <v>591</v>
      </c>
      <c r="B136" s="37">
        <v>31</v>
      </c>
      <c r="C136" s="38" t="s">
        <v>4711</v>
      </c>
      <c r="D136" s="37" t="s">
        <v>593</v>
      </c>
      <c r="E136" s="39" t="s">
        <v>4712</v>
      </c>
      <c r="F136" s="40" t="s">
        <v>629</v>
      </c>
      <c r="G136" s="41">
        <v>1.556</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45">
      <c r="A138" s="37" t="s">
        <v>630</v>
      </c>
      <c r="B138" s="45"/>
      <c r="C138" s="46"/>
      <c r="D138" s="46"/>
      <c r="E138" s="52" t="s">
        <v>7971</v>
      </c>
      <c r="F138" s="46"/>
      <c r="G138" s="46"/>
      <c r="H138" s="46"/>
      <c r="I138" s="46"/>
      <c r="J138" s="48"/>
    </row>
    <row r="139" ht="150">
      <c r="A139" s="37" t="s">
        <v>597</v>
      </c>
      <c r="B139" s="45"/>
      <c r="C139" s="46"/>
      <c r="D139" s="46"/>
      <c r="E139" s="39" t="s">
        <v>3681</v>
      </c>
      <c r="F139" s="46"/>
      <c r="G139" s="46"/>
      <c r="H139" s="46"/>
      <c r="I139" s="46"/>
      <c r="J139" s="48"/>
    </row>
    <row r="140">
      <c r="A140" s="37" t="s">
        <v>591</v>
      </c>
      <c r="B140" s="37">
        <v>32</v>
      </c>
      <c r="C140" s="38" t="s">
        <v>7972</v>
      </c>
      <c r="D140" s="37" t="s">
        <v>593</v>
      </c>
      <c r="E140" s="39" t="s">
        <v>7609</v>
      </c>
      <c r="F140" s="40" t="s">
        <v>1559</v>
      </c>
      <c r="G140" s="41">
        <v>1</v>
      </c>
      <c r="H140" s="42">
        <v>0</v>
      </c>
      <c r="I140" s="43">
        <f>ROUND(G140*H140,P4)</f>
        <v>0</v>
      </c>
      <c r="J140" s="37"/>
      <c r="O140" s="44">
        <f>I140*0.21</f>
        <v>0</v>
      </c>
      <c r="P140">
        <v>3</v>
      </c>
    </row>
    <row r="141">
      <c r="A141" s="37" t="s">
        <v>596</v>
      </c>
      <c r="B141" s="45"/>
      <c r="C141" s="46"/>
      <c r="D141" s="46"/>
      <c r="E141" s="39" t="s">
        <v>7609</v>
      </c>
      <c r="F141" s="46"/>
      <c r="G141" s="46"/>
      <c r="H141" s="46"/>
      <c r="I141" s="46"/>
      <c r="J141" s="48"/>
    </row>
    <row r="142" ht="120">
      <c r="A142" s="37" t="s">
        <v>630</v>
      </c>
      <c r="B142" s="45"/>
      <c r="C142" s="46"/>
      <c r="D142" s="46"/>
      <c r="E142" s="52" t="s">
        <v>7610</v>
      </c>
      <c r="F142" s="46"/>
      <c r="G142" s="46"/>
      <c r="H142" s="46"/>
      <c r="I142" s="46"/>
      <c r="J142" s="48"/>
    </row>
    <row r="143" ht="45">
      <c r="A143" s="37" t="s">
        <v>597</v>
      </c>
      <c r="B143" s="45"/>
      <c r="C143" s="46"/>
      <c r="D143" s="46"/>
      <c r="E143" s="39" t="s">
        <v>7611</v>
      </c>
      <c r="F143" s="46"/>
      <c r="G143" s="46"/>
      <c r="H143" s="46"/>
      <c r="I143" s="46"/>
      <c r="J143" s="48"/>
    </row>
    <row r="144">
      <c r="A144" s="37" t="s">
        <v>591</v>
      </c>
      <c r="B144" s="37">
        <v>33</v>
      </c>
      <c r="C144" s="38" t="s">
        <v>7973</v>
      </c>
      <c r="D144" s="37" t="s">
        <v>593</v>
      </c>
      <c r="E144" s="39" t="s">
        <v>7613</v>
      </c>
      <c r="F144" s="40" t="s">
        <v>1559</v>
      </c>
      <c r="G144" s="41">
        <v>1</v>
      </c>
      <c r="H144" s="42">
        <v>0</v>
      </c>
      <c r="I144" s="43">
        <f>ROUND(G144*H144,P4)</f>
        <v>0</v>
      </c>
      <c r="J144" s="37"/>
      <c r="O144" s="44">
        <f>I144*0.21</f>
        <v>0</v>
      </c>
      <c r="P144">
        <v>3</v>
      </c>
    </row>
    <row r="145">
      <c r="A145" s="37" t="s">
        <v>596</v>
      </c>
      <c r="B145" s="45"/>
      <c r="C145" s="46"/>
      <c r="D145" s="46"/>
      <c r="E145" s="39" t="s">
        <v>7613</v>
      </c>
      <c r="F145" s="46"/>
      <c r="G145" s="46"/>
      <c r="H145" s="46"/>
      <c r="I145" s="46"/>
      <c r="J145" s="48"/>
    </row>
    <row r="146">
      <c r="A146" s="37" t="s">
        <v>597</v>
      </c>
      <c r="B146" s="45"/>
      <c r="C146" s="46"/>
      <c r="D146" s="46"/>
      <c r="E146" s="47" t="s">
        <v>593</v>
      </c>
      <c r="F146" s="46"/>
      <c r="G146" s="46"/>
      <c r="H146" s="46"/>
      <c r="I146" s="46"/>
      <c r="J146" s="48"/>
    </row>
    <row r="147">
      <c r="A147" s="31" t="s">
        <v>589</v>
      </c>
      <c r="B147" s="32"/>
      <c r="C147" s="33" t="s">
        <v>946</v>
      </c>
      <c r="D147" s="34"/>
      <c r="E147" s="31" t="s">
        <v>947</v>
      </c>
      <c r="F147" s="34"/>
      <c r="G147" s="34"/>
      <c r="H147" s="34"/>
      <c r="I147" s="35">
        <f>SUMIFS(I148:I151,A148:A151,"P")</f>
        <v>0</v>
      </c>
      <c r="J147" s="36"/>
    </row>
    <row r="148" ht="60">
      <c r="A148" s="37" t="s">
        <v>591</v>
      </c>
      <c r="B148" s="37">
        <v>34</v>
      </c>
      <c r="C148" s="38" t="s">
        <v>1977</v>
      </c>
      <c r="D148" s="37" t="s">
        <v>1978</v>
      </c>
      <c r="E148" s="39" t="s">
        <v>1979</v>
      </c>
      <c r="F148" s="40" t="s">
        <v>951</v>
      </c>
      <c r="G148" s="41">
        <v>10.58</v>
      </c>
      <c r="H148" s="42">
        <v>0</v>
      </c>
      <c r="I148" s="43">
        <f>ROUND(G148*H148,P4)</f>
        <v>0</v>
      </c>
      <c r="J148" s="37"/>
      <c r="O148" s="44">
        <f>I148*0.21</f>
        <v>0</v>
      </c>
      <c r="P148">
        <v>3</v>
      </c>
    </row>
    <row r="149">
      <c r="A149" s="37" t="s">
        <v>596</v>
      </c>
      <c r="B149" s="45"/>
      <c r="C149" s="46"/>
      <c r="D149" s="46"/>
      <c r="E149" s="39" t="s">
        <v>952</v>
      </c>
      <c r="F149" s="46"/>
      <c r="G149" s="46"/>
      <c r="H149" s="46"/>
      <c r="I149" s="46"/>
      <c r="J149" s="48"/>
    </row>
    <row r="150" ht="75">
      <c r="A150" s="37" t="s">
        <v>630</v>
      </c>
      <c r="B150" s="45"/>
      <c r="C150" s="46"/>
      <c r="D150" s="46"/>
      <c r="E150" s="52" t="s">
        <v>7974</v>
      </c>
      <c r="F150" s="46"/>
      <c r="G150" s="46"/>
      <c r="H150" s="46"/>
      <c r="I150" s="46"/>
      <c r="J150" s="48"/>
    </row>
    <row r="151">
      <c r="A151" s="37" t="s">
        <v>597</v>
      </c>
      <c r="B151" s="49"/>
      <c r="C151" s="50"/>
      <c r="D151" s="50"/>
      <c r="E151" s="53" t="s">
        <v>593</v>
      </c>
      <c r="F151" s="50"/>
      <c r="G151" s="50"/>
      <c r="H151" s="50"/>
      <c r="I151" s="50"/>
      <c r="J151" s="51"/>
    </row>
  </sheetData>
  <sheetProtection sheet="1" objects="1" scenarios="1" spinCount="100000" saltValue="N0kKj+WFEKPIgrPc1PeP5stFz1GzDD0FgUuuNdggdZ/CB7fx7Aa5aXpqcFoeXLwVt++xoTn5KdFD7K5/4qX0Rg==" hashValue="x9O9WWIUt9glyWg69bWpRg3Ne9ATBvEk1srzkYURsx1JUrwCl1N77IBdxxWr7WekoE1JOVasd4RVxZA9miQo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7975</v>
      </c>
      <c r="I3" s="25">
        <f>SUMIFS(I11:I150,A11:A150,"SD")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7975</v>
      </c>
      <c r="D7" s="22"/>
      <c r="E7" s="23" t="s">
        <v>342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SUMIFS(I12:I67,A12:A67,"P")</f>
        <v>0</v>
      </c>
      <c r="J11" s="36"/>
    </row>
    <row r="12">
      <c r="A12" s="37" t="s">
        <v>591</v>
      </c>
      <c r="B12" s="37">
        <v>1</v>
      </c>
      <c r="C12" s="38" t="s">
        <v>4265</v>
      </c>
      <c r="D12" s="37" t="s">
        <v>593</v>
      </c>
      <c r="E12" s="39" t="s">
        <v>4266</v>
      </c>
      <c r="F12" s="40" t="s">
        <v>629</v>
      </c>
      <c r="G12" s="41">
        <v>308</v>
      </c>
      <c r="H12" s="42">
        <v>0</v>
      </c>
      <c r="I12" s="43">
        <f>ROUND(G12*H12,P4)</f>
        <v>0</v>
      </c>
      <c r="J12" s="37"/>
      <c r="O12" s="44">
        <f>I12*0.21</f>
        <v>0</v>
      </c>
      <c r="P12">
        <v>3</v>
      </c>
    </row>
    <row r="13">
      <c r="A13" s="37" t="s">
        <v>596</v>
      </c>
      <c r="B13" s="45"/>
      <c r="C13" s="46"/>
      <c r="D13" s="46"/>
      <c r="E13" s="47" t="s">
        <v>593</v>
      </c>
      <c r="F13" s="46"/>
      <c r="G13" s="46"/>
      <c r="H13" s="46"/>
      <c r="I13" s="46"/>
      <c r="J13" s="48"/>
    </row>
    <row r="14" ht="90">
      <c r="A14" s="37" t="s">
        <v>630</v>
      </c>
      <c r="B14" s="45"/>
      <c r="C14" s="46"/>
      <c r="D14" s="46"/>
      <c r="E14" s="52" t="s">
        <v>7976</v>
      </c>
      <c r="F14" s="46"/>
      <c r="G14" s="46"/>
      <c r="H14" s="46"/>
      <c r="I14" s="46"/>
      <c r="J14" s="48"/>
    </row>
    <row r="15" ht="409.5">
      <c r="A15" s="37" t="s">
        <v>597</v>
      </c>
      <c r="B15" s="45"/>
      <c r="C15" s="46"/>
      <c r="D15" s="46"/>
      <c r="E15" s="39" t="s">
        <v>3690</v>
      </c>
      <c r="F15" s="46"/>
      <c r="G15" s="46"/>
      <c r="H15" s="46"/>
      <c r="I15" s="46"/>
      <c r="J15" s="48"/>
    </row>
    <row r="16">
      <c r="A16" s="37" t="s">
        <v>591</v>
      </c>
      <c r="B16" s="37">
        <v>2</v>
      </c>
      <c r="C16" s="38" t="s">
        <v>7551</v>
      </c>
      <c r="D16" s="37" t="s">
        <v>593</v>
      </c>
      <c r="E16" s="39" t="s">
        <v>7552</v>
      </c>
      <c r="F16" s="40" t="s">
        <v>2049</v>
      </c>
      <c r="G16" s="41">
        <v>4620</v>
      </c>
      <c r="H16" s="42">
        <v>0</v>
      </c>
      <c r="I16" s="43">
        <f>ROUND(G16*H16,P4)</f>
        <v>0</v>
      </c>
      <c r="J16" s="37"/>
      <c r="O16" s="44">
        <f>I16*0.21</f>
        <v>0</v>
      </c>
      <c r="P16">
        <v>3</v>
      </c>
    </row>
    <row r="17">
      <c r="A17" s="37" t="s">
        <v>596</v>
      </c>
      <c r="B17" s="45"/>
      <c r="C17" s="46"/>
      <c r="D17" s="46"/>
      <c r="E17" s="47" t="s">
        <v>593</v>
      </c>
      <c r="F17" s="46"/>
      <c r="G17" s="46"/>
      <c r="H17" s="46"/>
      <c r="I17" s="46"/>
      <c r="J17" s="48"/>
    </row>
    <row r="18" ht="90">
      <c r="A18" s="37" t="s">
        <v>630</v>
      </c>
      <c r="B18" s="45"/>
      <c r="C18" s="46"/>
      <c r="D18" s="46"/>
      <c r="E18" s="52" t="s">
        <v>7977</v>
      </c>
      <c r="F18" s="46"/>
      <c r="G18" s="46"/>
      <c r="H18" s="46"/>
      <c r="I18" s="46"/>
      <c r="J18" s="48"/>
    </row>
    <row r="19" ht="30">
      <c r="A19" s="37" t="s">
        <v>597</v>
      </c>
      <c r="B19" s="45"/>
      <c r="C19" s="46"/>
      <c r="D19" s="46"/>
      <c r="E19" s="39" t="s">
        <v>2051</v>
      </c>
      <c r="F19" s="46"/>
      <c r="G19" s="46"/>
      <c r="H19" s="46"/>
      <c r="I19" s="46"/>
      <c r="J19" s="48"/>
    </row>
    <row r="20">
      <c r="A20" s="37" t="s">
        <v>591</v>
      </c>
      <c r="B20" s="37">
        <v>3</v>
      </c>
      <c r="C20" s="38" t="s">
        <v>3687</v>
      </c>
      <c r="D20" s="37" t="s">
        <v>593</v>
      </c>
      <c r="E20" s="39" t="s">
        <v>3688</v>
      </c>
      <c r="F20" s="40" t="s">
        <v>629</v>
      </c>
      <c r="G20" s="41">
        <v>537.20000000000005</v>
      </c>
      <c r="H20" s="42">
        <v>0</v>
      </c>
      <c r="I20" s="43">
        <f>ROUND(G20*H20,P4)</f>
        <v>0</v>
      </c>
      <c r="J20" s="37"/>
      <c r="O20" s="44">
        <f>I20*0.21</f>
        <v>0</v>
      </c>
      <c r="P20">
        <v>3</v>
      </c>
    </row>
    <row r="21">
      <c r="A21" s="37" t="s">
        <v>596</v>
      </c>
      <c r="B21" s="45"/>
      <c r="C21" s="46"/>
      <c r="D21" s="46"/>
      <c r="E21" s="47" t="s">
        <v>593</v>
      </c>
      <c r="F21" s="46"/>
      <c r="G21" s="46"/>
      <c r="H21" s="46"/>
      <c r="I21" s="46"/>
      <c r="J21" s="48"/>
    </row>
    <row r="22" ht="120">
      <c r="A22" s="37" t="s">
        <v>630</v>
      </c>
      <c r="B22" s="45"/>
      <c r="C22" s="46"/>
      <c r="D22" s="46"/>
      <c r="E22" s="52" t="s">
        <v>7978</v>
      </c>
      <c r="F22" s="46"/>
      <c r="G22" s="46"/>
      <c r="H22" s="46"/>
      <c r="I22" s="46"/>
      <c r="J22" s="48"/>
    </row>
    <row r="23" ht="409.5">
      <c r="A23" s="37" t="s">
        <v>597</v>
      </c>
      <c r="B23" s="45"/>
      <c r="C23" s="46"/>
      <c r="D23" s="46"/>
      <c r="E23" s="39" t="s">
        <v>3690</v>
      </c>
      <c r="F23" s="46"/>
      <c r="G23" s="46"/>
      <c r="H23" s="46"/>
      <c r="I23" s="46"/>
      <c r="J23" s="48"/>
    </row>
    <row r="24">
      <c r="A24" s="37" t="s">
        <v>591</v>
      </c>
      <c r="B24" s="37">
        <v>4</v>
      </c>
      <c r="C24" s="38" t="s">
        <v>3436</v>
      </c>
      <c r="D24" s="37" t="s">
        <v>593</v>
      </c>
      <c r="E24" s="39" t="s">
        <v>3437</v>
      </c>
      <c r="F24" s="40" t="s">
        <v>2049</v>
      </c>
      <c r="G24" s="41">
        <v>1650</v>
      </c>
      <c r="H24" s="42">
        <v>0</v>
      </c>
      <c r="I24" s="43">
        <f>ROUND(G24*H24,P4)</f>
        <v>0</v>
      </c>
      <c r="J24" s="37"/>
      <c r="O24" s="44">
        <f>I24*0.21</f>
        <v>0</v>
      </c>
      <c r="P24">
        <v>3</v>
      </c>
    </row>
    <row r="25">
      <c r="A25" s="37" t="s">
        <v>596</v>
      </c>
      <c r="B25" s="45"/>
      <c r="C25" s="46"/>
      <c r="D25" s="46"/>
      <c r="E25" s="47" t="s">
        <v>593</v>
      </c>
      <c r="F25" s="46"/>
      <c r="G25" s="46"/>
      <c r="H25" s="46"/>
      <c r="I25" s="46"/>
      <c r="J25" s="48"/>
    </row>
    <row r="26" ht="30">
      <c r="A26" s="37" t="s">
        <v>630</v>
      </c>
      <c r="B26" s="45"/>
      <c r="C26" s="46"/>
      <c r="D26" s="46"/>
      <c r="E26" s="52" t="s">
        <v>7979</v>
      </c>
      <c r="F26" s="46"/>
      <c r="G26" s="46"/>
      <c r="H26" s="46"/>
      <c r="I26" s="46"/>
      <c r="J26" s="48"/>
    </row>
    <row r="27" ht="30">
      <c r="A27" s="37" t="s">
        <v>597</v>
      </c>
      <c r="B27" s="45"/>
      <c r="C27" s="46"/>
      <c r="D27" s="46"/>
      <c r="E27" s="39" t="s">
        <v>2051</v>
      </c>
      <c r="F27" s="46"/>
      <c r="G27" s="46"/>
      <c r="H27" s="46"/>
      <c r="I27" s="46"/>
      <c r="J27" s="48"/>
    </row>
    <row r="28">
      <c r="A28" s="37" t="s">
        <v>591</v>
      </c>
      <c r="B28" s="37">
        <v>5</v>
      </c>
      <c r="C28" s="38" t="s">
        <v>2533</v>
      </c>
      <c r="D28" s="37" t="s">
        <v>593</v>
      </c>
      <c r="E28" s="39" t="s">
        <v>2534</v>
      </c>
      <c r="F28" s="40" t="s">
        <v>629</v>
      </c>
      <c r="G28" s="41">
        <v>105</v>
      </c>
      <c r="H28" s="42">
        <v>0</v>
      </c>
      <c r="I28" s="43">
        <f>ROUND(G28*H28,P4)</f>
        <v>0</v>
      </c>
      <c r="J28" s="37"/>
      <c r="O28" s="44">
        <f>I28*0.21</f>
        <v>0</v>
      </c>
      <c r="P28">
        <v>3</v>
      </c>
    </row>
    <row r="29">
      <c r="A29" s="37" t="s">
        <v>596</v>
      </c>
      <c r="B29" s="45"/>
      <c r="C29" s="46"/>
      <c r="D29" s="46"/>
      <c r="E29" s="47" t="s">
        <v>593</v>
      </c>
      <c r="F29" s="46"/>
      <c r="G29" s="46"/>
      <c r="H29" s="46"/>
      <c r="I29" s="46"/>
      <c r="J29" s="48"/>
    </row>
    <row r="30" ht="60">
      <c r="A30" s="37" t="s">
        <v>630</v>
      </c>
      <c r="B30" s="45"/>
      <c r="C30" s="46"/>
      <c r="D30" s="46"/>
      <c r="E30" s="52" t="s">
        <v>7980</v>
      </c>
      <c r="F30" s="46"/>
      <c r="G30" s="46"/>
      <c r="H30" s="46"/>
      <c r="I30" s="46"/>
      <c r="J30" s="48"/>
    </row>
    <row r="31" ht="405">
      <c r="A31" s="37" t="s">
        <v>597</v>
      </c>
      <c r="B31" s="45"/>
      <c r="C31" s="46"/>
      <c r="D31" s="46"/>
      <c r="E31" s="39" t="s">
        <v>2535</v>
      </c>
      <c r="F31" s="46"/>
      <c r="G31" s="46"/>
      <c r="H31" s="46"/>
      <c r="I31" s="46"/>
      <c r="J31" s="48"/>
    </row>
    <row r="32">
      <c r="A32" s="37" t="s">
        <v>591</v>
      </c>
      <c r="B32" s="37">
        <v>6</v>
      </c>
      <c r="C32" s="38" t="s">
        <v>2052</v>
      </c>
      <c r="D32" s="37" t="s">
        <v>593</v>
      </c>
      <c r="E32" s="39" t="s">
        <v>2053</v>
      </c>
      <c r="F32" s="40" t="s">
        <v>629</v>
      </c>
      <c r="G32" s="41">
        <v>110</v>
      </c>
      <c r="H32" s="42">
        <v>0</v>
      </c>
      <c r="I32" s="43">
        <f>ROUND(G32*H32,P4)</f>
        <v>0</v>
      </c>
      <c r="J32" s="37"/>
      <c r="O32" s="44">
        <f>I32*0.21</f>
        <v>0</v>
      </c>
      <c r="P32">
        <v>3</v>
      </c>
    </row>
    <row r="33">
      <c r="A33" s="37" t="s">
        <v>596</v>
      </c>
      <c r="B33" s="45"/>
      <c r="C33" s="46"/>
      <c r="D33" s="46"/>
      <c r="E33" s="47" t="s">
        <v>593</v>
      </c>
      <c r="F33" s="46"/>
      <c r="G33" s="46"/>
      <c r="H33" s="46"/>
      <c r="I33" s="46"/>
      <c r="J33" s="48"/>
    </row>
    <row r="34" ht="75">
      <c r="A34" s="37" t="s">
        <v>630</v>
      </c>
      <c r="B34" s="45"/>
      <c r="C34" s="46"/>
      <c r="D34" s="46"/>
      <c r="E34" s="52" t="s">
        <v>7981</v>
      </c>
      <c r="F34" s="46"/>
      <c r="G34" s="46"/>
      <c r="H34" s="46"/>
      <c r="I34" s="46"/>
      <c r="J34" s="48"/>
    </row>
    <row r="35" ht="345">
      <c r="A35" s="37" t="s">
        <v>597</v>
      </c>
      <c r="B35" s="45"/>
      <c r="C35" s="46"/>
      <c r="D35" s="46"/>
      <c r="E35" s="39" t="s">
        <v>2054</v>
      </c>
      <c r="F35" s="46"/>
      <c r="G35" s="46"/>
      <c r="H35" s="46"/>
      <c r="I35" s="46"/>
      <c r="J35" s="48"/>
    </row>
    <row r="36">
      <c r="A36" s="37" t="s">
        <v>591</v>
      </c>
      <c r="B36" s="37">
        <v>7</v>
      </c>
      <c r="C36" s="38" t="s">
        <v>3454</v>
      </c>
      <c r="D36" s="37" t="s">
        <v>593</v>
      </c>
      <c r="E36" s="39" t="s">
        <v>3455</v>
      </c>
      <c r="F36" s="40" t="s">
        <v>629</v>
      </c>
      <c r="G36" s="41">
        <v>110</v>
      </c>
      <c r="H36" s="42">
        <v>0</v>
      </c>
      <c r="I36" s="43">
        <f>ROUND(G36*H36,P4)</f>
        <v>0</v>
      </c>
      <c r="J36" s="37"/>
      <c r="O36" s="44">
        <f>I36*0.21</f>
        <v>0</v>
      </c>
      <c r="P36">
        <v>3</v>
      </c>
    </row>
    <row r="37">
      <c r="A37" s="37" t="s">
        <v>596</v>
      </c>
      <c r="B37" s="45"/>
      <c r="C37" s="46"/>
      <c r="D37" s="46"/>
      <c r="E37" s="47" t="s">
        <v>593</v>
      </c>
      <c r="F37" s="46"/>
      <c r="G37" s="46"/>
      <c r="H37" s="46"/>
      <c r="I37" s="46"/>
      <c r="J37" s="48"/>
    </row>
    <row r="38" ht="60">
      <c r="A38" s="37" t="s">
        <v>630</v>
      </c>
      <c r="B38" s="45"/>
      <c r="C38" s="46"/>
      <c r="D38" s="46"/>
      <c r="E38" s="52" t="s">
        <v>7982</v>
      </c>
      <c r="F38" s="46"/>
      <c r="G38" s="46"/>
      <c r="H38" s="46"/>
      <c r="I38" s="46"/>
      <c r="J38" s="48"/>
    </row>
    <row r="39" ht="240">
      <c r="A39" s="37" t="s">
        <v>597</v>
      </c>
      <c r="B39" s="45"/>
      <c r="C39" s="46"/>
      <c r="D39" s="46"/>
      <c r="E39" s="39" t="s">
        <v>3457</v>
      </c>
      <c r="F39" s="46"/>
      <c r="G39" s="46"/>
      <c r="H39" s="46"/>
      <c r="I39" s="46"/>
      <c r="J39" s="48"/>
    </row>
    <row r="40">
      <c r="A40" s="37" t="s">
        <v>591</v>
      </c>
      <c r="B40" s="37">
        <v>8</v>
      </c>
      <c r="C40" s="38" t="s">
        <v>3461</v>
      </c>
      <c r="D40" s="37" t="s">
        <v>593</v>
      </c>
      <c r="E40" s="39" t="s">
        <v>3462</v>
      </c>
      <c r="F40" s="40" t="s">
        <v>629</v>
      </c>
      <c r="G40" s="41">
        <v>1422.7</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630</v>
      </c>
      <c r="B42" s="45"/>
      <c r="C42" s="46"/>
      <c r="D42" s="46"/>
      <c r="E42" s="52" t="s">
        <v>7983</v>
      </c>
      <c r="F42" s="46"/>
      <c r="G42" s="46"/>
      <c r="H42" s="46"/>
      <c r="I42" s="46"/>
      <c r="J42" s="48"/>
    </row>
    <row r="43" ht="375">
      <c r="A43" s="37" t="s">
        <v>597</v>
      </c>
      <c r="B43" s="45"/>
      <c r="C43" s="46"/>
      <c r="D43" s="46"/>
      <c r="E43" s="39" t="s">
        <v>3464</v>
      </c>
      <c r="F43" s="46"/>
      <c r="G43" s="46"/>
      <c r="H43" s="46"/>
      <c r="I43" s="46"/>
      <c r="J43" s="48"/>
    </row>
    <row r="44">
      <c r="A44" s="37" t="s">
        <v>591</v>
      </c>
      <c r="B44" s="37">
        <v>9</v>
      </c>
      <c r="C44" s="38" t="s">
        <v>2536</v>
      </c>
      <c r="D44" s="37" t="s">
        <v>593</v>
      </c>
      <c r="E44" s="39" t="s">
        <v>2537</v>
      </c>
      <c r="F44" s="40" t="s">
        <v>639</v>
      </c>
      <c r="G44" s="41">
        <v>2430</v>
      </c>
      <c r="H44" s="42">
        <v>0</v>
      </c>
      <c r="I44" s="43">
        <f>ROUND(G44*H44,P4)</f>
        <v>0</v>
      </c>
      <c r="J44" s="37"/>
      <c r="O44" s="44">
        <f>I44*0.21</f>
        <v>0</v>
      </c>
      <c r="P44">
        <v>3</v>
      </c>
    </row>
    <row r="45">
      <c r="A45" s="37" t="s">
        <v>596</v>
      </c>
      <c r="B45" s="45"/>
      <c r="C45" s="46"/>
      <c r="D45" s="46"/>
      <c r="E45" s="47" t="s">
        <v>593</v>
      </c>
      <c r="F45" s="46"/>
      <c r="G45" s="46"/>
      <c r="H45" s="46"/>
      <c r="I45" s="46"/>
      <c r="J45" s="48"/>
    </row>
    <row r="46" ht="90">
      <c r="A46" s="37" t="s">
        <v>630</v>
      </c>
      <c r="B46" s="45"/>
      <c r="C46" s="46"/>
      <c r="D46" s="46"/>
      <c r="E46" s="52" t="s">
        <v>7984</v>
      </c>
      <c r="F46" s="46"/>
      <c r="G46" s="46"/>
      <c r="H46" s="46"/>
      <c r="I46" s="46"/>
      <c r="J46" s="48"/>
    </row>
    <row r="47" ht="30">
      <c r="A47" s="37" t="s">
        <v>597</v>
      </c>
      <c r="B47" s="45"/>
      <c r="C47" s="46"/>
      <c r="D47" s="46"/>
      <c r="E47" s="39" t="s">
        <v>2538</v>
      </c>
      <c r="F47" s="46"/>
      <c r="G47" s="46"/>
      <c r="H47" s="46"/>
      <c r="I47" s="46"/>
      <c r="J47" s="48"/>
    </row>
    <row r="48">
      <c r="A48" s="37" t="s">
        <v>591</v>
      </c>
      <c r="B48" s="37">
        <v>10</v>
      </c>
      <c r="C48" s="38" t="s">
        <v>7562</v>
      </c>
      <c r="D48" s="37" t="s">
        <v>593</v>
      </c>
      <c r="E48" s="39" t="s">
        <v>7563</v>
      </c>
      <c r="F48" s="40" t="s">
        <v>639</v>
      </c>
      <c r="G48" s="41">
        <v>1980</v>
      </c>
      <c r="H48" s="42">
        <v>0</v>
      </c>
      <c r="I48" s="43">
        <f>ROUND(G48*H48,P4)</f>
        <v>0</v>
      </c>
      <c r="J48" s="37"/>
      <c r="O48" s="44">
        <f>I48*0.21</f>
        <v>0</v>
      </c>
      <c r="P48">
        <v>3</v>
      </c>
    </row>
    <row r="49">
      <c r="A49" s="37" t="s">
        <v>596</v>
      </c>
      <c r="B49" s="45"/>
      <c r="C49" s="46"/>
      <c r="D49" s="46"/>
      <c r="E49" s="47" t="s">
        <v>593</v>
      </c>
      <c r="F49" s="46"/>
      <c r="G49" s="46"/>
      <c r="H49" s="46"/>
      <c r="I49" s="46"/>
      <c r="J49" s="48"/>
    </row>
    <row r="50" ht="60">
      <c r="A50" s="37" t="s">
        <v>630</v>
      </c>
      <c r="B50" s="45"/>
      <c r="C50" s="46"/>
      <c r="D50" s="46"/>
      <c r="E50" s="52" t="s">
        <v>7985</v>
      </c>
      <c r="F50" s="46"/>
      <c r="G50" s="46"/>
      <c r="H50" s="46"/>
      <c r="I50" s="46"/>
      <c r="J50" s="48"/>
    </row>
    <row r="51" ht="45">
      <c r="A51" s="37" t="s">
        <v>597</v>
      </c>
      <c r="B51" s="45"/>
      <c r="C51" s="46"/>
      <c r="D51" s="46"/>
      <c r="E51" s="39" t="s">
        <v>3493</v>
      </c>
      <c r="F51" s="46"/>
      <c r="G51" s="46"/>
      <c r="H51" s="46"/>
      <c r="I51" s="46"/>
      <c r="J51" s="48"/>
    </row>
    <row r="52">
      <c r="A52" s="37" t="s">
        <v>591</v>
      </c>
      <c r="B52" s="37">
        <v>11</v>
      </c>
      <c r="C52" s="38" t="s">
        <v>3494</v>
      </c>
      <c r="D52" s="37" t="s">
        <v>593</v>
      </c>
      <c r="E52" s="39" t="s">
        <v>3495</v>
      </c>
      <c r="F52" s="40" t="s">
        <v>639</v>
      </c>
      <c r="G52" s="41">
        <v>1980</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630</v>
      </c>
      <c r="B54" s="45"/>
      <c r="C54" s="46"/>
      <c r="D54" s="46"/>
      <c r="E54" s="52" t="s">
        <v>7986</v>
      </c>
      <c r="F54" s="46"/>
      <c r="G54" s="46"/>
      <c r="H54" s="46"/>
      <c r="I54" s="46"/>
      <c r="J54" s="48"/>
    </row>
    <row r="55" ht="30">
      <c r="A55" s="37" t="s">
        <v>597</v>
      </c>
      <c r="B55" s="45"/>
      <c r="C55" s="46"/>
      <c r="D55" s="46"/>
      <c r="E55" s="39" t="s">
        <v>3497</v>
      </c>
      <c r="F55" s="46"/>
      <c r="G55" s="46"/>
      <c r="H55" s="46"/>
      <c r="I55" s="46"/>
      <c r="J55" s="48"/>
    </row>
    <row r="56">
      <c r="A56" s="37" t="s">
        <v>591</v>
      </c>
      <c r="B56" s="37">
        <v>12</v>
      </c>
      <c r="C56" s="38" t="s">
        <v>3498</v>
      </c>
      <c r="D56" s="37" t="s">
        <v>593</v>
      </c>
      <c r="E56" s="39" t="s">
        <v>3499</v>
      </c>
      <c r="F56" s="40" t="s">
        <v>639</v>
      </c>
      <c r="G56" s="41">
        <v>1980</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7986</v>
      </c>
      <c r="F58" s="46"/>
      <c r="G58" s="46"/>
      <c r="H58" s="46"/>
      <c r="I58" s="46"/>
      <c r="J58" s="48"/>
    </row>
    <row r="59" ht="45">
      <c r="A59" s="37" t="s">
        <v>597</v>
      </c>
      <c r="B59" s="45"/>
      <c r="C59" s="46"/>
      <c r="D59" s="46"/>
      <c r="E59" s="39" t="s">
        <v>3500</v>
      </c>
      <c r="F59" s="46"/>
      <c r="G59" s="46"/>
      <c r="H59" s="46"/>
      <c r="I59" s="46"/>
      <c r="J59" s="48"/>
    </row>
    <row r="60">
      <c r="A60" s="37" t="s">
        <v>591</v>
      </c>
      <c r="B60" s="37">
        <v>13</v>
      </c>
      <c r="C60" s="38" t="s">
        <v>7569</v>
      </c>
      <c r="D60" s="37" t="s">
        <v>593</v>
      </c>
      <c r="E60" s="39" t="s">
        <v>7570</v>
      </c>
      <c r="F60" s="40" t="s">
        <v>629</v>
      </c>
      <c r="G60" s="41">
        <v>19.800000000000001</v>
      </c>
      <c r="H60" s="42">
        <v>0</v>
      </c>
      <c r="I60" s="43">
        <f>ROUND(G60*H60,P4)</f>
        <v>0</v>
      </c>
      <c r="J60" s="37"/>
      <c r="O60" s="44">
        <f>I60*0.21</f>
        <v>0</v>
      </c>
      <c r="P60">
        <v>3</v>
      </c>
    </row>
    <row r="61">
      <c r="A61" s="37" t="s">
        <v>596</v>
      </c>
      <c r="B61" s="45"/>
      <c r="C61" s="46"/>
      <c r="D61" s="46"/>
      <c r="E61" s="47" t="s">
        <v>593</v>
      </c>
      <c r="F61" s="46"/>
      <c r="G61" s="46"/>
      <c r="H61" s="46"/>
      <c r="I61" s="46"/>
      <c r="J61" s="48"/>
    </row>
    <row r="62" ht="75">
      <c r="A62" s="37" t="s">
        <v>630</v>
      </c>
      <c r="B62" s="45"/>
      <c r="C62" s="46"/>
      <c r="D62" s="46"/>
      <c r="E62" s="52" t="s">
        <v>7987</v>
      </c>
      <c r="F62" s="46"/>
      <c r="G62" s="46"/>
      <c r="H62" s="46"/>
      <c r="I62" s="46"/>
      <c r="J62" s="48"/>
    </row>
    <row r="63" ht="45">
      <c r="A63" s="37" t="s">
        <v>597</v>
      </c>
      <c r="B63" s="45"/>
      <c r="C63" s="46"/>
      <c r="D63" s="46"/>
      <c r="E63" s="39" t="s">
        <v>7572</v>
      </c>
      <c r="F63" s="46"/>
      <c r="G63" s="46"/>
      <c r="H63" s="46"/>
      <c r="I63" s="46"/>
      <c r="J63" s="48"/>
    </row>
    <row r="64">
      <c r="A64" s="37" t="s">
        <v>591</v>
      </c>
      <c r="B64" s="37">
        <v>14</v>
      </c>
      <c r="C64" s="38" t="s">
        <v>7573</v>
      </c>
      <c r="D64" s="37" t="s">
        <v>593</v>
      </c>
      <c r="E64" s="39" t="s">
        <v>7574</v>
      </c>
      <c r="F64" s="40" t="s">
        <v>604</v>
      </c>
      <c r="G64" s="41">
        <v>6</v>
      </c>
      <c r="H64" s="42">
        <v>0</v>
      </c>
      <c r="I64" s="43">
        <f>ROUND(G64*H64,P4)</f>
        <v>0</v>
      </c>
      <c r="J64" s="37"/>
      <c r="O64" s="44">
        <f>I64*0.21</f>
        <v>0</v>
      </c>
      <c r="P64">
        <v>3</v>
      </c>
    </row>
    <row r="65">
      <c r="A65" s="37" t="s">
        <v>596</v>
      </c>
      <c r="B65" s="45"/>
      <c r="C65" s="46"/>
      <c r="D65" s="46"/>
      <c r="E65" s="39" t="s">
        <v>7574</v>
      </c>
      <c r="F65" s="46"/>
      <c r="G65" s="46"/>
      <c r="H65" s="46"/>
      <c r="I65" s="46"/>
      <c r="J65" s="48"/>
    </row>
    <row r="66" ht="60">
      <c r="A66" s="37" t="s">
        <v>630</v>
      </c>
      <c r="B66" s="45"/>
      <c r="C66" s="46"/>
      <c r="D66" s="46"/>
      <c r="E66" s="52" t="s">
        <v>7988</v>
      </c>
      <c r="F66" s="46"/>
      <c r="G66" s="46"/>
      <c r="H66" s="46"/>
      <c r="I66" s="46"/>
      <c r="J66" s="48"/>
    </row>
    <row r="67">
      <c r="A67" s="37" t="s">
        <v>597</v>
      </c>
      <c r="B67" s="45"/>
      <c r="C67" s="46"/>
      <c r="D67" s="46"/>
      <c r="E67" s="47" t="s">
        <v>593</v>
      </c>
      <c r="F67" s="46"/>
      <c r="G67" s="46"/>
      <c r="H67" s="46"/>
      <c r="I67" s="46"/>
      <c r="J67" s="48"/>
    </row>
    <row r="68">
      <c r="A68" s="31" t="s">
        <v>589</v>
      </c>
      <c r="B68" s="32"/>
      <c r="C68" s="33" t="s">
        <v>641</v>
      </c>
      <c r="D68" s="34"/>
      <c r="E68" s="31" t="s">
        <v>3505</v>
      </c>
      <c r="F68" s="34"/>
      <c r="G68" s="34"/>
      <c r="H68" s="34"/>
      <c r="I68" s="35">
        <f>SUMIFS(I69:I84,A69:A84,"P")</f>
        <v>0</v>
      </c>
      <c r="J68" s="36"/>
    </row>
    <row r="69">
      <c r="A69" s="37" t="s">
        <v>591</v>
      </c>
      <c r="B69" s="37">
        <v>15</v>
      </c>
      <c r="C69" s="38" t="s">
        <v>7668</v>
      </c>
      <c r="D69" s="37" t="s">
        <v>593</v>
      </c>
      <c r="E69" s="39" t="s">
        <v>7669</v>
      </c>
      <c r="F69" s="40" t="s">
        <v>639</v>
      </c>
      <c r="G69" s="41">
        <v>546</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7989</v>
      </c>
      <c r="F71" s="46"/>
      <c r="G71" s="46"/>
      <c r="H71" s="46"/>
      <c r="I71" s="46"/>
      <c r="J71" s="48"/>
    </row>
    <row r="72" ht="45">
      <c r="A72" s="37" t="s">
        <v>597</v>
      </c>
      <c r="B72" s="45"/>
      <c r="C72" s="46"/>
      <c r="D72" s="46"/>
      <c r="E72" s="39" t="s">
        <v>7671</v>
      </c>
      <c r="F72" s="46"/>
      <c r="G72" s="46"/>
      <c r="H72" s="46"/>
      <c r="I72" s="46"/>
      <c r="J72" s="48"/>
    </row>
    <row r="73">
      <c r="A73" s="37" t="s">
        <v>591</v>
      </c>
      <c r="B73" s="37">
        <v>16</v>
      </c>
      <c r="C73" s="38" t="s">
        <v>7672</v>
      </c>
      <c r="D73" s="37" t="s">
        <v>593</v>
      </c>
      <c r="E73" s="39" t="s">
        <v>7673</v>
      </c>
      <c r="F73" s="40" t="s">
        <v>629</v>
      </c>
      <c r="G73" s="41">
        <v>105</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7990</v>
      </c>
      <c r="F75" s="46"/>
      <c r="G75" s="46"/>
      <c r="H75" s="46"/>
      <c r="I75" s="46"/>
      <c r="J75" s="48"/>
    </row>
    <row r="76" ht="60">
      <c r="A76" s="37" t="s">
        <v>597</v>
      </c>
      <c r="B76" s="45"/>
      <c r="C76" s="46"/>
      <c r="D76" s="46"/>
      <c r="E76" s="39" t="s">
        <v>3535</v>
      </c>
      <c r="F76" s="46"/>
      <c r="G76" s="46"/>
      <c r="H76" s="46"/>
      <c r="I76" s="46"/>
      <c r="J76" s="48"/>
    </row>
    <row r="77">
      <c r="A77" s="37" t="s">
        <v>591</v>
      </c>
      <c r="B77" s="37">
        <v>17</v>
      </c>
      <c r="C77" s="38" t="s">
        <v>4417</v>
      </c>
      <c r="D77" s="37" t="s">
        <v>593</v>
      </c>
      <c r="E77" s="39" t="s">
        <v>4418</v>
      </c>
      <c r="F77" s="40" t="s">
        <v>629</v>
      </c>
      <c r="G77" s="41">
        <v>159.19999999999999</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7991</v>
      </c>
      <c r="F79" s="46"/>
      <c r="G79" s="46"/>
      <c r="H79" s="46"/>
      <c r="I79" s="46"/>
      <c r="J79" s="48"/>
    </row>
    <row r="80" ht="60">
      <c r="A80" s="37" t="s">
        <v>597</v>
      </c>
      <c r="B80" s="45"/>
      <c r="C80" s="46"/>
      <c r="D80" s="46"/>
      <c r="E80" s="39" t="s">
        <v>3535</v>
      </c>
      <c r="F80" s="46"/>
      <c r="G80" s="46"/>
      <c r="H80" s="46"/>
      <c r="I80" s="46"/>
      <c r="J80" s="48"/>
    </row>
    <row r="81">
      <c r="A81" s="37" t="s">
        <v>591</v>
      </c>
      <c r="B81" s="37">
        <v>18</v>
      </c>
      <c r="C81" s="38" t="s">
        <v>3514</v>
      </c>
      <c r="D81" s="37" t="s">
        <v>593</v>
      </c>
      <c r="E81" s="39" t="s">
        <v>3515</v>
      </c>
      <c r="F81" s="40" t="s">
        <v>639</v>
      </c>
      <c r="G81" s="41">
        <v>1263.5999999999999</v>
      </c>
      <c r="H81" s="42">
        <v>0</v>
      </c>
      <c r="I81" s="43">
        <f>ROUND(G81*H81,P4)</f>
        <v>0</v>
      </c>
      <c r="J81" s="37"/>
      <c r="O81" s="44">
        <f>I81*0.21</f>
        <v>0</v>
      </c>
      <c r="P81">
        <v>3</v>
      </c>
    </row>
    <row r="82">
      <c r="A82" s="37" t="s">
        <v>596</v>
      </c>
      <c r="B82" s="45"/>
      <c r="C82" s="46"/>
      <c r="D82" s="46"/>
      <c r="E82" s="47" t="s">
        <v>593</v>
      </c>
      <c r="F82" s="46"/>
      <c r="G82" s="46"/>
      <c r="H82" s="46"/>
      <c r="I82" s="46"/>
      <c r="J82" s="48"/>
    </row>
    <row r="83" ht="45">
      <c r="A83" s="37" t="s">
        <v>630</v>
      </c>
      <c r="B83" s="45"/>
      <c r="C83" s="46"/>
      <c r="D83" s="46"/>
      <c r="E83" s="52" t="s">
        <v>7992</v>
      </c>
      <c r="F83" s="46"/>
      <c r="G83" s="46"/>
      <c r="H83" s="46"/>
      <c r="I83" s="46"/>
      <c r="J83" s="48"/>
    </row>
    <row r="84" ht="120">
      <c r="A84" s="37" t="s">
        <v>597</v>
      </c>
      <c r="B84" s="45"/>
      <c r="C84" s="46"/>
      <c r="D84" s="46"/>
      <c r="E84" s="39" t="s">
        <v>3513</v>
      </c>
      <c r="F84" s="46"/>
      <c r="G84" s="46"/>
      <c r="H84" s="46"/>
      <c r="I84" s="46"/>
      <c r="J84" s="48"/>
    </row>
    <row r="85">
      <c r="A85" s="31" t="s">
        <v>589</v>
      </c>
      <c r="B85" s="32"/>
      <c r="C85" s="33" t="s">
        <v>798</v>
      </c>
      <c r="D85" s="34"/>
      <c r="E85" s="31" t="s">
        <v>5323</v>
      </c>
      <c r="F85" s="34"/>
      <c r="G85" s="34"/>
      <c r="H85" s="34"/>
      <c r="I85" s="35">
        <f>SUMIFS(I86:I113,A86:A113,"P")</f>
        <v>0</v>
      </c>
      <c r="J85" s="36"/>
    </row>
    <row r="86">
      <c r="A86" s="37" t="s">
        <v>591</v>
      </c>
      <c r="B86" s="37">
        <v>19</v>
      </c>
      <c r="C86" s="38" t="s">
        <v>7582</v>
      </c>
      <c r="D86" s="37" t="s">
        <v>593</v>
      </c>
      <c r="E86" s="39" t="s">
        <v>7583</v>
      </c>
      <c r="F86" s="40" t="s">
        <v>639</v>
      </c>
      <c r="G86" s="41">
        <v>932</v>
      </c>
      <c r="H86" s="42">
        <v>0</v>
      </c>
      <c r="I86" s="43">
        <f>ROUND(G86*H86,P4)</f>
        <v>0</v>
      </c>
      <c r="J86" s="37"/>
      <c r="O86" s="44">
        <f>I86*0.21</f>
        <v>0</v>
      </c>
      <c r="P86">
        <v>3</v>
      </c>
    </row>
    <row r="87">
      <c r="A87" s="37" t="s">
        <v>596</v>
      </c>
      <c r="B87" s="45"/>
      <c r="C87" s="46"/>
      <c r="D87" s="46"/>
      <c r="E87" s="47" t="s">
        <v>593</v>
      </c>
      <c r="F87" s="46"/>
      <c r="G87" s="46"/>
      <c r="H87" s="46"/>
      <c r="I87" s="46"/>
      <c r="J87" s="48"/>
    </row>
    <row r="88" ht="60">
      <c r="A88" s="37" t="s">
        <v>630</v>
      </c>
      <c r="B88" s="45"/>
      <c r="C88" s="46"/>
      <c r="D88" s="46"/>
      <c r="E88" s="52" t="s">
        <v>7993</v>
      </c>
      <c r="F88" s="46"/>
      <c r="G88" s="46"/>
      <c r="H88" s="46"/>
      <c r="I88" s="46"/>
      <c r="J88" s="48"/>
    </row>
    <row r="89" ht="60">
      <c r="A89" s="37" t="s">
        <v>597</v>
      </c>
      <c r="B89" s="45"/>
      <c r="C89" s="46"/>
      <c r="D89" s="46"/>
      <c r="E89" s="39" t="s">
        <v>2488</v>
      </c>
      <c r="F89" s="46"/>
      <c r="G89" s="46"/>
      <c r="H89" s="46"/>
      <c r="I89" s="46"/>
      <c r="J89" s="48"/>
    </row>
    <row r="90">
      <c r="A90" s="37" t="s">
        <v>591</v>
      </c>
      <c r="B90" s="37">
        <v>20</v>
      </c>
      <c r="C90" s="38" t="s">
        <v>7681</v>
      </c>
      <c r="D90" s="37" t="s">
        <v>593</v>
      </c>
      <c r="E90" s="39" t="s">
        <v>7682</v>
      </c>
      <c r="F90" s="40" t="s">
        <v>639</v>
      </c>
      <c r="G90" s="41">
        <v>972</v>
      </c>
      <c r="H90" s="42">
        <v>0</v>
      </c>
      <c r="I90" s="43">
        <f>ROUND(G90*H90,P4)</f>
        <v>0</v>
      </c>
      <c r="J90" s="37"/>
      <c r="O90" s="44">
        <f>I90*0.21</f>
        <v>0</v>
      </c>
      <c r="P90">
        <v>3</v>
      </c>
    </row>
    <row r="91">
      <c r="A91" s="37" t="s">
        <v>596</v>
      </c>
      <c r="B91" s="45"/>
      <c r="C91" s="46"/>
      <c r="D91" s="46"/>
      <c r="E91" s="47" t="s">
        <v>593</v>
      </c>
      <c r="F91" s="46"/>
      <c r="G91" s="46"/>
      <c r="H91" s="46"/>
      <c r="I91" s="46"/>
      <c r="J91" s="48"/>
    </row>
    <row r="92" ht="60">
      <c r="A92" s="37" t="s">
        <v>630</v>
      </c>
      <c r="B92" s="45"/>
      <c r="C92" s="46"/>
      <c r="D92" s="46"/>
      <c r="E92" s="52" t="s">
        <v>7994</v>
      </c>
      <c r="F92" s="46"/>
      <c r="G92" s="46"/>
      <c r="H92" s="46"/>
      <c r="I92" s="46"/>
      <c r="J92" s="48"/>
    </row>
    <row r="93" ht="60">
      <c r="A93" s="37" t="s">
        <v>597</v>
      </c>
      <c r="B93" s="45"/>
      <c r="C93" s="46"/>
      <c r="D93" s="46"/>
      <c r="E93" s="39" t="s">
        <v>2488</v>
      </c>
      <c r="F93" s="46"/>
      <c r="G93" s="46"/>
      <c r="H93" s="46"/>
      <c r="I93" s="46"/>
      <c r="J93" s="48"/>
    </row>
    <row r="94">
      <c r="A94" s="37" t="s">
        <v>591</v>
      </c>
      <c r="B94" s="37">
        <v>21</v>
      </c>
      <c r="C94" s="38" t="s">
        <v>7585</v>
      </c>
      <c r="D94" s="37" t="s">
        <v>593</v>
      </c>
      <c r="E94" s="39" t="s">
        <v>7586</v>
      </c>
      <c r="F94" s="40" t="s">
        <v>639</v>
      </c>
      <c r="G94" s="41">
        <v>248.40000000000001</v>
      </c>
      <c r="H94" s="42">
        <v>0</v>
      </c>
      <c r="I94" s="43">
        <f>ROUND(G94*H94,P4)</f>
        <v>0</v>
      </c>
      <c r="J94" s="37"/>
      <c r="O94" s="44">
        <f>I94*0.21</f>
        <v>0</v>
      </c>
      <c r="P94">
        <v>3</v>
      </c>
    </row>
    <row r="95">
      <c r="A95" s="37" t="s">
        <v>596</v>
      </c>
      <c r="B95" s="45"/>
      <c r="C95" s="46"/>
      <c r="D95" s="46"/>
      <c r="E95" s="47" t="s">
        <v>593</v>
      </c>
      <c r="F95" s="46"/>
      <c r="G95" s="46"/>
      <c r="H95" s="46"/>
      <c r="I95" s="46"/>
      <c r="J95" s="48"/>
    </row>
    <row r="96" ht="60">
      <c r="A96" s="37" t="s">
        <v>630</v>
      </c>
      <c r="B96" s="45"/>
      <c r="C96" s="46"/>
      <c r="D96" s="46"/>
      <c r="E96" s="52" t="s">
        <v>7995</v>
      </c>
      <c r="F96" s="46"/>
      <c r="G96" s="46"/>
      <c r="H96" s="46"/>
      <c r="I96" s="46"/>
      <c r="J96" s="48"/>
    </row>
    <row r="97" ht="120">
      <c r="A97" s="37" t="s">
        <v>597</v>
      </c>
      <c r="B97" s="45"/>
      <c r="C97" s="46"/>
      <c r="D97" s="46"/>
      <c r="E97" s="39" t="s">
        <v>4955</v>
      </c>
      <c r="F97" s="46"/>
      <c r="G97" s="46"/>
      <c r="H97" s="46"/>
      <c r="I97" s="46"/>
      <c r="J97" s="48"/>
    </row>
    <row r="98">
      <c r="A98" s="37" t="s">
        <v>591</v>
      </c>
      <c r="B98" s="37">
        <v>22</v>
      </c>
      <c r="C98" s="38" t="s">
        <v>7686</v>
      </c>
      <c r="D98" s="37" t="s">
        <v>593</v>
      </c>
      <c r="E98" s="39" t="s">
        <v>7687</v>
      </c>
      <c r="F98" s="40" t="s">
        <v>639</v>
      </c>
      <c r="G98" s="41">
        <v>891</v>
      </c>
      <c r="H98" s="42">
        <v>0</v>
      </c>
      <c r="I98" s="43">
        <f>ROUND(G98*H98,P4)</f>
        <v>0</v>
      </c>
      <c r="J98" s="37"/>
      <c r="O98" s="44">
        <f>I98*0.21</f>
        <v>0</v>
      </c>
      <c r="P98">
        <v>3</v>
      </c>
    </row>
    <row r="99">
      <c r="A99" s="37" t="s">
        <v>596</v>
      </c>
      <c r="B99" s="45"/>
      <c r="C99" s="46"/>
      <c r="D99" s="46"/>
      <c r="E99" s="47" t="s">
        <v>593</v>
      </c>
      <c r="F99" s="46"/>
      <c r="G99" s="46"/>
      <c r="H99" s="46"/>
      <c r="I99" s="46"/>
      <c r="J99" s="48"/>
    </row>
    <row r="100" ht="60">
      <c r="A100" s="37" t="s">
        <v>630</v>
      </c>
      <c r="B100" s="45"/>
      <c r="C100" s="46"/>
      <c r="D100" s="46"/>
      <c r="E100" s="52" t="s">
        <v>7996</v>
      </c>
      <c r="F100" s="46"/>
      <c r="G100" s="46"/>
      <c r="H100" s="46"/>
      <c r="I100" s="46"/>
      <c r="J100" s="48"/>
    </row>
    <row r="101" ht="75">
      <c r="A101" s="37" t="s">
        <v>597</v>
      </c>
      <c r="B101" s="45"/>
      <c r="C101" s="46"/>
      <c r="D101" s="46"/>
      <c r="E101" s="39" t="s">
        <v>4864</v>
      </c>
      <c r="F101" s="46"/>
      <c r="G101" s="46"/>
      <c r="H101" s="46"/>
      <c r="I101" s="46"/>
      <c r="J101" s="48"/>
    </row>
    <row r="102">
      <c r="A102" s="37" t="s">
        <v>591</v>
      </c>
      <c r="B102" s="37">
        <v>23</v>
      </c>
      <c r="C102" s="38" t="s">
        <v>4972</v>
      </c>
      <c r="D102" s="37" t="s">
        <v>593</v>
      </c>
      <c r="E102" s="39" t="s">
        <v>4973</v>
      </c>
      <c r="F102" s="40" t="s">
        <v>639</v>
      </c>
      <c r="G102" s="41">
        <v>851</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60">
      <c r="A104" s="37" t="s">
        <v>630</v>
      </c>
      <c r="B104" s="45"/>
      <c r="C104" s="46"/>
      <c r="D104" s="46"/>
      <c r="E104" s="52" t="s">
        <v>7997</v>
      </c>
      <c r="F104" s="46"/>
      <c r="G104" s="46"/>
      <c r="H104" s="46"/>
      <c r="I104" s="46"/>
      <c r="J104" s="48"/>
    </row>
    <row r="105" ht="75">
      <c r="A105" s="37" t="s">
        <v>597</v>
      </c>
      <c r="B105" s="45"/>
      <c r="C105" s="46"/>
      <c r="D105" s="46"/>
      <c r="E105" s="39" t="s">
        <v>4864</v>
      </c>
      <c r="F105" s="46"/>
      <c r="G105" s="46"/>
      <c r="H105" s="46"/>
      <c r="I105" s="46"/>
      <c r="J105" s="48"/>
    </row>
    <row r="106">
      <c r="A106" s="37" t="s">
        <v>591</v>
      </c>
      <c r="B106" s="37">
        <v>24</v>
      </c>
      <c r="C106" s="38" t="s">
        <v>7592</v>
      </c>
      <c r="D106" s="37" t="s">
        <v>593</v>
      </c>
      <c r="E106" s="39" t="s">
        <v>7593</v>
      </c>
      <c r="F106" s="40" t="s">
        <v>639</v>
      </c>
      <c r="G106" s="41">
        <v>810</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60">
      <c r="A108" s="37" t="s">
        <v>630</v>
      </c>
      <c r="B108" s="45"/>
      <c r="C108" s="46"/>
      <c r="D108" s="46"/>
      <c r="E108" s="52" t="s">
        <v>7998</v>
      </c>
      <c r="F108" s="46"/>
      <c r="G108" s="46"/>
      <c r="H108" s="46"/>
      <c r="I108" s="46"/>
      <c r="J108" s="48"/>
    </row>
    <row r="109" ht="165">
      <c r="A109" s="37" t="s">
        <v>597</v>
      </c>
      <c r="B109" s="45"/>
      <c r="C109" s="46"/>
      <c r="D109" s="46"/>
      <c r="E109" s="39" t="s">
        <v>4867</v>
      </c>
      <c r="F109" s="46"/>
      <c r="G109" s="46"/>
      <c r="H109" s="46"/>
      <c r="I109" s="46"/>
      <c r="J109" s="48"/>
    </row>
    <row r="110">
      <c r="A110" s="37" t="s">
        <v>591</v>
      </c>
      <c r="B110" s="37">
        <v>25</v>
      </c>
      <c r="C110" s="38" t="s">
        <v>7595</v>
      </c>
      <c r="D110" s="37" t="s">
        <v>593</v>
      </c>
      <c r="E110" s="39" t="s">
        <v>7596</v>
      </c>
      <c r="F110" s="40" t="s">
        <v>639</v>
      </c>
      <c r="G110" s="41">
        <v>851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60">
      <c r="A112" s="37" t="s">
        <v>630</v>
      </c>
      <c r="B112" s="45"/>
      <c r="C112" s="46"/>
      <c r="D112" s="46"/>
      <c r="E112" s="52" t="s">
        <v>7999</v>
      </c>
      <c r="F112" s="46"/>
      <c r="G112" s="46"/>
      <c r="H112" s="46"/>
      <c r="I112" s="46"/>
      <c r="J112" s="48"/>
    </row>
    <row r="113" ht="165">
      <c r="A113" s="37" t="s">
        <v>597</v>
      </c>
      <c r="B113" s="45"/>
      <c r="C113" s="46"/>
      <c r="D113" s="46"/>
      <c r="E113" s="39" t="s">
        <v>4867</v>
      </c>
      <c r="F113" s="46"/>
      <c r="G113" s="46"/>
      <c r="H113" s="46"/>
      <c r="I113" s="46"/>
      <c r="J113" s="48"/>
    </row>
    <row r="114">
      <c r="A114" s="31" t="s">
        <v>589</v>
      </c>
      <c r="B114" s="32"/>
      <c r="C114" s="33" t="s">
        <v>3813</v>
      </c>
      <c r="D114" s="34"/>
      <c r="E114" s="31" t="s">
        <v>3814</v>
      </c>
      <c r="F114" s="34"/>
      <c r="G114" s="34"/>
      <c r="H114" s="34"/>
      <c r="I114" s="35">
        <f>SUMIFS(I115:I141,A115:A141,"P")</f>
        <v>0</v>
      </c>
      <c r="J114" s="36"/>
    </row>
    <row r="115">
      <c r="A115" s="37" t="s">
        <v>591</v>
      </c>
      <c r="B115" s="37">
        <v>26</v>
      </c>
      <c r="C115" s="38" t="s">
        <v>7720</v>
      </c>
      <c r="D115" s="37" t="s">
        <v>593</v>
      </c>
      <c r="E115" s="39" t="s">
        <v>7721</v>
      </c>
      <c r="F115" s="40" t="s">
        <v>604</v>
      </c>
      <c r="G115" s="41">
        <v>2</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45">
      <c r="A117" s="37" t="s">
        <v>630</v>
      </c>
      <c r="B117" s="45"/>
      <c r="C117" s="46"/>
      <c r="D117" s="46"/>
      <c r="E117" s="52" t="s">
        <v>7898</v>
      </c>
      <c r="F117" s="46"/>
      <c r="G117" s="46"/>
      <c r="H117" s="46"/>
      <c r="I117" s="46"/>
      <c r="J117" s="48"/>
    </row>
    <row r="118" ht="60">
      <c r="A118" s="37" t="s">
        <v>597</v>
      </c>
      <c r="B118" s="45"/>
      <c r="C118" s="46"/>
      <c r="D118" s="46"/>
      <c r="E118" s="39" t="s">
        <v>4891</v>
      </c>
      <c r="F118" s="46"/>
      <c r="G118" s="46"/>
      <c r="H118" s="46"/>
      <c r="I118" s="46"/>
      <c r="J118" s="48"/>
    </row>
    <row r="119" ht="30">
      <c r="A119" s="37" t="s">
        <v>591</v>
      </c>
      <c r="B119" s="37">
        <v>27</v>
      </c>
      <c r="C119" s="38" t="s">
        <v>7723</v>
      </c>
      <c r="D119" s="37" t="s">
        <v>593</v>
      </c>
      <c r="E119" s="39" t="s">
        <v>7724</v>
      </c>
      <c r="F119" s="40" t="s">
        <v>604</v>
      </c>
      <c r="G119" s="41">
        <v>2</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90">
      <c r="A121" s="37" t="s">
        <v>630</v>
      </c>
      <c r="B121" s="45"/>
      <c r="C121" s="46"/>
      <c r="D121" s="46"/>
      <c r="E121" s="52" t="s">
        <v>7899</v>
      </c>
      <c r="F121" s="46"/>
      <c r="G121" s="46"/>
      <c r="H121" s="46"/>
      <c r="I121" s="46"/>
      <c r="J121" s="48"/>
    </row>
    <row r="122" ht="30">
      <c r="A122" s="37" t="s">
        <v>597</v>
      </c>
      <c r="B122" s="45"/>
      <c r="C122" s="46"/>
      <c r="D122" s="46"/>
      <c r="E122" s="39" t="s">
        <v>4894</v>
      </c>
      <c r="F122" s="46"/>
      <c r="G122" s="46"/>
      <c r="H122" s="46"/>
      <c r="I122" s="46"/>
      <c r="J122" s="48"/>
    </row>
    <row r="123" ht="30">
      <c r="A123" s="37" t="s">
        <v>591</v>
      </c>
      <c r="B123" s="37">
        <v>28</v>
      </c>
      <c r="C123" s="38" t="s">
        <v>7730</v>
      </c>
      <c r="D123" s="37" t="s">
        <v>593</v>
      </c>
      <c r="E123" s="39" t="s">
        <v>7731</v>
      </c>
      <c r="F123" s="40" t="s">
        <v>604</v>
      </c>
      <c r="G123" s="41">
        <v>1</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45">
      <c r="A125" s="37" t="s">
        <v>630</v>
      </c>
      <c r="B125" s="45"/>
      <c r="C125" s="46"/>
      <c r="D125" s="46"/>
      <c r="E125" s="52" t="s">
        <v>7900</v>
      </c>
      <c r="F125" s="46"/>
      <c r="G125" s="46"/>
      <c r="H125" s="46"/>
      <c r="I125" s="46"/>
      <c r="J125" s="48"/>
    </row>
    <row r="126" ht="45">
      <c r="A126" s="37" t="s">
        <v>597</v>
      </c>
      <c r="B126" s="45"/>
      <c r="C126" s="46"/>
      <c r="D126" s="46"/>
      <c r="E126" s="39" t="s">
        <v>4937</v>
      </c>
      <c r="F126" s="46"/>
      <c r="G126" s="46"/>
      <c r="H126" s="46"/>
      <c r="I126" s="46"/>
      <c r="J126" s="48"/>
    </row>
    <row r="127">
      <c r="A127" s="37" t="s">
        <v>591</v>
      </c>
      <c r="B127" s="37">
        <v>29</v>
      </c>
      <c r="C127" s="38" t="s">
        <v>3678</v>
      </c>
      <c r="D127" s="37" t="s">
        <v>593</v>
      </c>
      <c r="E127" s="39" t="s">
        <v>3679</v>
      </c>
      <c r="F127" s="40" t="s">
        <v>629</v>
      </c>
      <c r="G127" s="41">
        <v>10.744</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45">
      <c r="A129" s="37" t="s">
        <v>630</v>
      </c>
      <c r="B129" s="45"/>
      <c r="C129" s="46"/>
      <c r="D129" s="46"/>
      <c r="E129" s="52" t="s">
        <v>8000</v>
      </c>
      <c r="F129" s="46"/>
      <c r="G129" s="46"/>
      <c r="H129" s="46"/>
      <c r="I129" s="46"/>
      <c r="J129" s="48"/>
    </row>
    <row r="130" ht="150">
      <c r="A130" s="37" t="s">
        <v>597</v>
      </c>
      <c r="B130" s="45"/>
      <c r="C130" s="46"/>
      <c r="D130" s="46"/>
      <c r="E130" s="39" t="s">
        <v>3681</v>
      </c>
      <c r="F130" s="46"/>
      <c r="G130" s="46"/>
      <c r="H130" s="46"/>
      <c r="I130" s="46"/>
      <c r="J130" s="48"/>
    </row>
    <row r="131">
      <c r="A131" s="37" t="s">
        <v>591</v>
      </c>
      <c r="B131" s="37">
        <v>30</v>
      </c>
      <c r="C131" s="38" t="s">
        <v>4711</v>
      </c>
      <c r="D131" s="37" t="s">
        <v>593</v>
      </c>
      <c r="E131" s="39" t="s">
        <v>4712</v>
      </c>
      <c r="F131" s="40" t="s">
        <v>629</v>
      </c>
      <c r="G131" s="41">
        <v>5.3719999999999999</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45">
      <c r="A133" s="37" t="s">
        <v>630</v>
      </c>
      <c r="B133" s="45"/>
      <c r="C133" s="46"/>
      <c r="D133" s="46"/>
      <c r="E133" s="52" t="s">
        <v>8001</v>
      </c>
      <c r="F133" s="46"/>
      <c r="G133" s="46"/>
      <c r="H133" s="46"/>
      <c r="I133" s="46"/>
      <c r="J133" s="48"/>
    </row>
    <row r="134" ht="150">
      <c r="A134" s="37" t="s">
        <v>597</v>
      </c>
      <c r="B134" s="45"/>
      <c r="C134" s="46"/>
      <c r="D134" s="46"/>
      <c r="E134" s="39" t="s">
        <v>3681</v>
      </c>
      <c r="F134" s="46"/>
      <c r="G134" s="46"/>
      <c r="H134" s="46"/>
      <c r="I134" s="46"/>
      <c r="J134" s="48"/>
    </row>
    <row r="135">
      <c r="A135" s="37" t="s">
        <v>591</v>
      </c>
      <c r="B135" s="37">
        <v>31</v>
      </c>
      <c r="C135" s="38" t="s">
        <v>8002</v>
      </c>
      <c r="D135" s="37" t="s">
        <v>593</v>
      </c>
      <c r="E135" s="39" t="s">
        <v>7609</v>
      </c>
      <c r="F135" s="40" t="s">
        <v>1559</v>
      </c>
      <c r="G135" s="41">
        <v>1</v>
      </c>
      <c r="H135" s="42">
        <v>0</v>
      </c>
      <c r="I135" s="43">
        <f>ROUND(G135*H135,P4)</f>
        <v>0</v>
      </c>
      <c r="J135" s="37"/>
      <c r="O135" s="44">
        <f>I135*0.21</f>
        <v>0</v>
      </c>
      <c r="P135">
        <v>3</v>
      </c>
    </row>
    <row r="136">
      <c r="A136" s="37" t="s">
        <v>596</v>
      </c>
      <c r="B136" s="45"/>
      <c r="C136" s="46"/>
      <c r="D136" s="46"/>
      <c r="E136" s="39" t="s">
        <v>7609</v>
      </c>
      <c r="F136" s="46"/>
      <c r="G136" s="46"/>
      <c r="H136" s="46"/>
      <c r="I136" s="46"/>
      <c r="J136" s="48"/>
    </row>
    <row r="137" ht="120">
      <c r="A137" s="37" t="s">
        <v>630</v>
      </c>
      <c r="B137" s="45"/>
      <c r="C137" s="46"/>
      <c r="D137" s="46"/>
      <c r="E137" s="52" t="s">
        <v>7610</v>
      </c>
      <c r="F137" s="46"/>
      <c r="G137" s="46"/>
      <c r="H137" s="46"/>
      <c r="I137" s="46"/>
      <c r="J137" s="48"/>
    </row>
    <row r="138" ht="45">
      <c r="A138" s="37" t="s">
        <v>597</v>
      </c>
      <c r="B138" s="45"/>
      <c r="C138" s="46"/>
      <c r="D138" s="46"/>
      <c r="E138" s="39" t="s">
        <v>7611</v>
      </c>
      <c r="F138" s="46"/>
      <c r="G138" s="46"/>
      <c r="H138" s="46"/>
      <c r="I138" s="46"/>
      <c r="J138" s="48"/>
    </row>
    <row r="139">
      <c r="A139" s="37" t="s">
        <v>591</v>
      </c>
      <c r="B139" s="37">
        <v>32</v>
      </c>
      <c r="C139" s="38" t="s">
        <v>8003</v>
      </c>
      <c r="D139" s="37" t="s">
        <v>593</v>
      </c>
      <c r="E139" s="39" t="s">
        <v>7613</v>
      </c>
      <c r="F139" s="40" t="s">
        <v>1559</v>
      </c>
      <c r="G139" s="41">
        <v>1</v>
      </c>
      <c r="H139" s="42">
        <v>0</v>
      </c>
      <c r="I139" s="43">
        <f>ROUND(G139*H139,P4)</f>
        <v>0</v>
      </c>
      <c r="J139" s="37"/>
      <c r="O139" s="44">
        <f>I139*0.21</f>
        <v>0</v>
      </c>
      <c r="P139">
        <v>3</v>
      </c>
    </row>
    <row r="140">
      <c r="A140" s="37" t="s">
        <v>596</v>
      </c>
      <c r="B140" s="45"/>
      <c r="C140" s="46"/>
      <c r="D140" s="46"/>
      <c r="E140" s="39" t="s">
        <v>7613</v>
      </c>
      <c r="F140" s="46"/>
      <c r="G140" s="46"/>
      <c r="H140" s="46"/>
      <c r="I140" s="46"/>
      <c r="J140" s="48"/>
    </row>
    <row r="141">
      <c r="A141" s="37" t="s">
        <v>597</v>
      </c>
      <c r="B141" s="45"/>
      <c r="C141" s="46"/>
      <c r="D141" s="46"/>
      <c r="E141" s="47" t="s">
        <v>593</v>
      </c>
      <c r="F141" s="46"/>
      <c r="G141" s="46"/>
      <c r="H141" s="46"/>
      <c r="I141" s="46"/>
      <c r="J141" s="48"/>
    </row>
    <row r="142">
      <c r="A142" s="31" t="s">
        <v>589</v>
      </c>
      <c r="B142" s="32"/>
      <c r="C142" s="33" t="s">
        <v>946</v>
      </c>
      <c r="D142" s="34"/>
      <c r="E142" s="31" t="s">
        <v>947</v>
      </c>
      <c r="F142" s="34"/>
      <c r="G142" s="34"/>
      <c r="H142" s="34"/>
      <c r="I142" s="35">
        <f>SUMIFS(I143:I150,A143:A150,"P")</f>
        <v>0</v>
      </c>
      <c r="J142" s="36"/>
    </row>
    <row r="143" ht="45">
      <c r="A143" s="37" t="s">
        <v>591</v>
      </c>
      <c r="B143" s="37">
        <v>33</v>
      </c>
      <c r="C143" s="38" t="s">
        <v>1574</v>
      </c>
      <c r="D143" s="37" t="s">
        <v>1575</v>
      </c>
      <c r="E143" s="39" t="s">
        <v>1576</v>
      </c>
      <c r="F143" s="40" t="s">
        <v>951</v>
      </c>
      <c r="G143" s="41">
        <v>1011.1799999999999</v>
      </c>
      <c r="H143" s="42">
        <v>0</v>
      </c>
      <c r="I143" s="43">
        <f>ROUND(G143*H143,P4)</f>
        <v>0</v>
      </c>
      <c r="J143" s="37"/>
      <c r="O143" s="44">
        <f>I143*0.21</f>
        <v>0</v>
      </c>
      <c r="P143">
        <v>3</v>
      </c>
    </row>
    <row r="144">
      <c r="A144" s="37" t="s">
        <v>596</v>
      </c>
      <c r="B144" s="45"/>
      <c r="C144" s="46"/>
      <c r="D144" s="46"/>
      <c r="E144" s="39" t="s">
        <v>952</v>
      </c>
      <c r="F144" s="46"/>
      <c r="G144" s="46"/>
      <c r="H144" s="46"/>
      <c r="I144" s="46"/>
      <c r="J144" s="48"/>
    </row>
    <row r="145" ht="105">
      <c r="A145" s="37" t="s">
        <v>630</v>
      </c>
      <c r="B145" s="45"/>
      <c r="C145" s="46"/>
      <c r="D145" s="46"/>
      <c r="E145" s="52" t="s">
        <v>8004</v>
      </c>
      <c r="F145" s="46"/>
      <c r="G145" s="46"/>
      <c r="H145" s="46"/>
      <c r="I145" s="46"/>
      <c r="J145" s="48"/>
    </row>
    <row r="146" ht="120">
      <c r="A146" s="37" t="s">
        <v>597</v>
      </c>
      <c r="B146" s="45"/>
      <c r="C146" s="46"/>
      <c r="D146" s="46"/>
      <c r="E146" s="39" t="s">
        <v>954</v>
      </c>
      <c r="F146" s="46"/>
      <c r="G146" s="46"/>
      <c r="H146" s="46"/>
      <c r="I146" s="46"/>
      <c r="J146" s="48"/>
    </row>
    <row r="147" ht="60">
      <c r="A147" s="37" t="s">
        <v>591</v>
      </c>
      <c r="B147" s="37">
        <v>34</v>
      </c>
      <c r="C147" s="38" t="s">
        <v>1977</v>
      </c>
      <c r="D147" s="37" t="s">
        <v>1978</v>
      </c>
      <c r="E147" s="39" t="s">
        <v>1979</v>
      </c>
      <c r="F147" s="40" t="s">
        <v>951</v>
      </c>
      <c r="G147" s="41">
        <v>36.530000000000001</v>
      </c>
      <c r="H147" s="42">
        <v>0</v>
      </c>
      <c r="I147" s="43">
        <f>ROUND(G147*H147,P4)</f>
        <v>0</v>
      </c>
      <c r="J147" s="37"/>
      <c r="O147" s="44">
        <f>I147*0.21</f>
        <v>0</v>
      </c>
      <c r="P147">
        <v>3</v>
      </c>
    </row>
    <row r="148">
      <c r="A148" s="37" t="s">
        <v>596</v>
      </c>
      <c r="B148" s="45"/>
      <c r="C148" s="46"/>
      <c r="D148" s="46"/>
      <c r="E148" s="39" t="s">
        <v>952</v>
      </c>
      <c r="F148" s="46"/>
      <c r="G148" s="46"/>
      <c r="H148" s="46"/>
      <c r="I148" s="46"/>
      <c r="J148" s="48"/>
    </row>
    <row r="149" ht="75">
      <c r="A149" s="37" t="s">
        <v>630</v>
      </c>
      <c r="B149" s="45"/>
      <c r="C149" s="46"/>
      <c r="D149" s="46"/>
      <c r="E149" s="52" t="s">
        <v>8005</v>
      </c>
      <c r="F149" s="46"/>
      <c r="G149" s="46"/>
      <c r="H149" s="46"/>
      <c r="I149" s="46"/>
      <c r="J149" s="48"/>
    </row>
    <row r="150">
      <c r="A150" s="37" t="s">
        <v>597</v>
      </c>
      <c r="B150" s="49"/>
      <c r="C150" s="50"/>
      <c r="D150" s="50"/>
      <c r="E150" s="53" t="s">
        <v>593</v>
      </c>
      <c r="F150" s="50"/>
      <c r="G150" s="50"/>
      <c r="H150" s="50"/>
      <c r="I150" s="50"/>
      <c r="J150" s="51"/>
    </row>
  </sheetData>
  <sheetProtection sheet="1" objects="1" scenarios="1" spinCount="100000" saltValue="tBhtaDRwt/s36huGRQLCYRNZbFIs9IImddBJTzviR5h6phkbz+S6xfNpgAzP9Wo4SOukA5HNPd9yVjHlhOloMw==" hashValue="rtS80/RX6Q9v6E0aH2v/Hjby88uQEMeUS+kYCiJiYMovtI2OI3qeTR1pJQYSfYWu+xYt/zB+I2jjmfwWYgL8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8006</v>
      </c>
      <c r="I3" s="25">
        <f>SUMIFS(I11:I276,A11:A276,"SD")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ht="30">
      <c r="A7" s="3" t="s">
        <v>576</v>
      </c>
      <c r="B7" s="20" t="s">
        <v>577</v>
      </c>
      <c r="C7" s="21" t="s">
        <v>8006</v>
      </c>
      <c r="D7" s="22"/>
      <c r="E7" s="23" t="s">
        <v>344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SUMIFS(I12:I95,A12:A95,"P")</f>
        <v>0</v>
      </c>
      <c r="J11" s="36"/>
    </row>
    <row r="12">
      <c r="A12" s="37" t="s">
        <v>591</v>
      </c>
      <c r="B12" s="37">
        <v>1</v>
      </c>
      <c r="C12" s="38" t="s">
        <v>4265</v>
      </c>
      <c r="D12" s="37" t="s">
        <v>593</v>
      </c>
      <c r="E12" s="39" t="s">
        <v>4266</v>
      </c>
      <c r="F12" s="40" t="s">
        <v>629</v>
      </c>
      <c r="G12" s="41">
        <v>548.904</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630</v>
      </c>
      <c r="B14" s="45"/>
      <c r="C14" s="46"/>
      <c r="D14" s="46"/>
      <c r="E14" s="52" t="s">
        <v>8007</v>
      </c>
      <c r="F14" s="46"/>
      <c r="G14" s="46"/>
      <c r="H14" s="46"/>
      <c r="I14" s="46"/>
      <c r="J14" s="48"/>
    </row>
    <row r="15" ht="409.5">
      <c r="A15" s="37" t="s">
        <v>597</v>
      </c>
      <c r="B15" s="45"/>
      <c r="C15" s="46"/>
      <c r="D15" s="46"/>
      <c r="E15" s="39" t="s">
        <v>3690</v>
      </c>
      <c r="F15" s="46"/>
      <c r="G15" s="46"/>
      <c r="H15" s="46"/>
      <c r="I15" s="46"/>
      <c r="J15" s="48"/>
    </row>
    <row r="16">
      <c r="A16" s="37" t="s">
        <v>591</v>
      </c>
      <c r="B16" s="37">
        <v>2</v>
      </c>
      <c r="C16" s="38" t="s">
        <v>7551</v>
      </c>
      <c r="D16" s="37" t="s">
        <v>593</v>
      </c>
      <c r="E16" s="39" t="s">
        <v>7552</v>
      </c>
      <c r="F16" s="40" t="s">
        <v>2049</v>
      </c>
      <c r="G16" s="41">
        <v>8233.5599999999995</v>
      </c>
      <c r="H16" s="42">
        <v>0</v>
      </c>
      <c r="I16" s="43">
        <f>ROUND(G16*H16,P4)</f>
        <v>0</v>
      </c>
      <c r="J16" s="37"/>
      <c r="O16" s="44">
        <f>I16*0.21</f>
        <v>0</v>
      </c>
      <c r="P16">
        <v>3</v>
      </c>
    </row>
    <row r="17">
      <c r="A17" s="37" t="s">
        <v>596</v>
      </c>
      <c r="B17" s="45"/>
      <c r="C17" s="46"/>
      <c r="D17" s="46"/>
      <c r="E17" s="47" t="s">
        <v>593</v>
      </c>
      <c r="F17" s="46"/>
      <c r="G17" s="46"/>
      <c r="H17" s="46"/>
      <c r="I17" s="46"/>
      <c r="J17" s="48"/>
    </row>
    <row r="18" ht="120">
      <c r="A18" s="37" t="s">
        <v>630</v>
      </c>
      <c r="B18" s="45"/>
      <c r="C18" s="46"/>
      <c r="D18" s="46"/>
      <c r="E18" s="52" t="s">
        <v>8008</v>
      </c>
      <c r="F18" s="46"/>
      <c r="G18" s="46"/>
      <c r="H18" s="46"/>
      <c r="I18" s="46"/>
      <c r="J18" s="48"/>
    </row>
    <row r="19" ht="30">
      <c r="A19" s="37" t="s">
        <v>597</v>
      </c>
      <c r="B19" s="45"/>
      <c r="C19" s="46"/>
      <c r="D19" s="46"/>
      <c r="E19" s="39" t="s">
        <v>2051</v>
      </c>
      <c r="F19" s="46"/>
      <c r="G19" s="46"/>
      <c r="H19" s="46"/>
      <c r="I19" s="46"/>
      <c r="J19" s="48"/>
    </row>
    <row r="20">
      <c r="A20" s="37" t="s">
        <v>591</v>
      </c>
      <c r="B20" s="37">
        <v>3</v>
      </c>
      <c r="C20" s="38" t="s">
        <v>3687</v>
      </c>
      <c r="D20" s="37" t="s">
        <v>593</v>
      </c>
      <c r="E20" s="39" t="s">
        <v>3688</v>
      </c>
      <c r="F20" s="40" t="s">
        <v>629</v>
      </c>
      <c r="G20" s="41">
        <v>521.70000000000005</v>
      </c>
      <c r="H20" s="42">
        <v>0</v>
      </c>
      <c r="I20" s="43">
        <f>ROUND(G20*H20,P4)</f>
        <v>0</v>
      </c>
      <c r="J20" s="37"/>
      <c r="O20" s="44">
        <f>I20*0.21</f>
        <v>0</v>
      </c>
      <c r="P20">
        <v>3</v>
      </c>
    </row>
    <row r="21">
      <c r="A21" s="37" t="s">
        <v>596</v>
      </c>
      <c r="B21" s="45"/>
      <c r="C21" s="46"/>
      <c r="D21" s="46"/>
      <c r="E21" s="47" t="s">
        <v>593</v>
      </c>
      <c r="F21" s="46"/>
      <c r="G21" s="46"/>
      <c r="H21" s="46"/>
      <c r="I21" s="46"/>
      <c r="J21" s="48"/>
    </row>
    <row r="22" ht="210">
      <c r="A22" s="37" t="s">
        <v>630</v>
      </c>
      <c r="B22" s="45"/>
      <c r="C22" s="46"/>
      <c r="D22" s="46"/>
      <c r="E22" s="52" t="s">
        <v>8009</v>
      </c>
      <c r="F22" s="46"/>
      <c r="G22" s="46"/>
      <c r="H22" s="46"/>
      <c r="I22" s="46"/>
      <c r="J22" s="48"/>
    </row>
    <row r="23" ht="409.5">
      <c r="A23" s="37" t="s">
        <v>597</v>
      </c>
      <c r="B23" s="45"/>
      <c r="C23" s="46"/>
      <c r="D23" s="46"/>
      <c r="E23" s="39" t="s">
        <v>3690</v>
      </c>
      <c r="F23" s="46"/>
      <c r="G23" s="46"/>
      <c r="H23" s="46"/>
      <c r="I23" s="46"/>
      <c r="J23" s="48"/>
    </row>
    <row r="24">
      <c r="A24" s="37" t="s">
        <v>591</v>
      </c>
      <c r="B24" s="37">
        <v>4</v>
      </c>
      <c r="C24" s="38" t="s">
        <v>3436</v>
      </c>
      <c r="D24" s="37" t="s">
        <v>593</v>
      </c>
      <c r="E24" s="39" t="s">
        <v>3437</v>
      </c>
      <c r="F24" s="40" t="s">
        <v>2049</v>
      </c>
      <c r="G24" s="41">
        <v>6870</v>
      </c>
      <c r="H24" s="42">
        <v>0</v>
      </c>
      <c r="I24" s="43">
        <f>ROUND(G24*H24,P4)</f>
        <v>0</v>
      </c>
      <c r="J24" s="37"/>
      <c r="O24" s="44">
        <f>I24*0.21</f>
        <v>0</v>
      </c>
      <c r="P24">
        <v>3</v>
      </c>
    </row>
    <row r="25">
      <c r="A25" s="37" t="s">
        <v>596</v>
      </c>
      <c r="B25" s="45"/>
      <c r="C25" s="46"/>
      <c r="D25" s="46"/>
      <c r="E25" s="47" t="s">
        <v>593</v>
      </c>
      <c r="F25" s="46"/>
      <c r="G25" s="46"/>
      <c r="H25" s="46"/>
      <c r="I25" s="46"/>
      <c r="J25" s="48"/>
    </row>
    <row r="26" ht="30">
      <c r="A26" s="37" t="s">
        <v>630</v>
      </c>
      <c r="B26" s="45"/>
      <c r="C26" s="46"/>
      <c r="D26" s="46"/>
      <c r="E26" s="52" t="s">
        <v>8010</v>
      </c>
      <c r="F26" s="46"/>
      <c r="G26" s="46"/>
      <c r="H26" s="46"/>
      <c r="I26" s="46"/>
      <c r="J26" s="48"/>
    </row>
    <row r="27" ht="30">
      <c r="A27" s="37" t="s">
        <v>597</v>
      </c>
      <c r="B27" s="45"/>
      <c r="C27" s="46"/>
      <c r="D27" s="46"/>
      <c r="E27" s="39" t="s">
        <v>2051</v>
      </c>
      <c r="F27" s="46"/>
      <c r="G27" s="46"/>
      <c r="H27" s="46"/>
      <c r="I27" s="46"/>
      <c r="J27" s="48"/>
    </row>
    <row r="28">
      <c r="A28" s="37" t="s">
        <v>591</v>
      </c>
      <c r="B28" s="37">
        <v>5</v>
      </c>
      <c r="C28" s="38" t="s">
        <v>7647</v>
      </c>
      <c r="D28" s="37" t="s">
        <v>593</v>
      </c>
      <c r="E28" s="39" t="s">
        <v>7648</v>
      </c>
      <c r="F28" s="40" t="s">
        <v>604</v>
      </c>
      <c r="G28" s="41">
        <v>1</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630</v>
      </c>
      <c r="B30" s="45"/>
      <c r="C30" s="46"/>
      <c r="D30" s="46"/>
      <c r="E30" s="52" t="s">
        <v>8011</v>
      </c>
      <c r="F30" s="46"/>
      <c r="G30" s="46"/>
      <c r="H30" s="46"/>
      <c r="I30" s="46"/>
      <c r="J30" s="48"/>
    </row>
    <row r="31" ht="90">
      <c r="A31" s="37" t="s">
        <v>597</v>
      </c>
      <c r="B31" s="45"/>
      <c r="C31" s="46"/>
      <c r="D31" s="46"/>
      <c r="E31" s="39" t="s">
        <v>4369</v>
      </c>
      <c r="F31" s="46"/>
      <c r="G31" s="46"/>
      <c r="H31" s="46"/>
      <c r="I31" s="46"/>
      <c r="J31" s="48"/>
    </row>
    <row r="32">
      <c r="A32" s="37" t="s">
        <v>591</v>
      </c>
      <c r="B32" s="37">
        <v>6</v>
      </c>
      <c r="C32" s="38" t="s">
        <v>7650</v>
      </c>
      <c r="D32" s="37" t="s">
        <v>593</v>
      </c>
      <c r="E32" s="39" t="s">
        <v>7651</v>
      </c>
      <c r="F32" s="40" t="s">
        <v>595</v>
      </c>
      <c r="G32" s="41">
        <v>2</v>
      </c>
      <c r="H32" s="42">
        <v>0</v>
      </c>
      <c r="I32" s="43">
        <f>ROUND(G32*H32,P4)</f>
        <v>0</v>
      </c>
      <c r="J32" s="37"/>
      <c r="O32" s="44">
        <f>I32*0.21</f>
        <v>0</v>
      </c>
      <c r="P32">
        <v>3</v>
      </c>
    </row>
    <row r="33">
      <c r="A33" s="37" t="s">
        <v>596</v>
      </c>
      <c r="B33" s="45"/>
      <c r="C33" s="46"/>
      <c r="D33" s="46"/>
      <c r="E33" s="47" t="s">
        <v>593</v>
      </c>
      <c r="F33" s="46"/>
      <c r="G33" s="46"/>
      <c r="H33" s="46"/>
      <c r="I33" s="46"/>
      <c r="J33" s="48"/>
    </row>
    <row r="34" ht="45">
      <c r="A34" s="37" t="s">
        <v>630</v>
      </c>
      <c r="B34" s="45"/>
      <c r="C34" s="46"/>
      <c r="D34" s="46"/>
      <c r="E34" s="52" t="s">
        <v>8012</v>
      </c>
      <c r="F34" s="46"/>
      <c r="G34" s="46"/>
      <c r="H34" s="46"/>
      <c r="I34" s="46"/>
      <c r="J34" s="48"/>
    </row>
    <row r="35" ht="90">
      <c r="A35" s="37" t="s">
        <v>597</v>
      </c>
      <c r="B35" s="45"/>
      <c r="C35" s="46"/>
      <c r="D35" s="46"/>
      <c r="E35" s="39" t="s">
        <v>4369</v>
      </c>
      <c r="F35" s="46"/>
      <c r="G35" s="46"/>
      <c r="H35" s="46"/>
      <c r="I35" s="46"/>
      <c r="J35" s="48"/>
    </row>
    <row r="36">
      <c r="A36" s="37" t="s">
        <v>591</v>
      </c>
      <c r="B36" s="37">
        <v>7</v>
      </c>
      <c r="C36" s="38" t="s">
        <v>2533</v>
      </c>
      <c r="D36" s="37" t="s">
        <v>593</v>
      </c>
      <c r="E36" s="39" t="s">
        <v>2534</v>
      </c>
      <c r="F36" s="40" t="s">
        <v>629</v>
      </c>
      <c r="G36" s="41">
        <v>30.629999999999999</v>
      </c>
      <c r="H36" s="42">
        <v>0</v>
      </c>
      <c r="I36" s="43">
        <f>ROUND(G36*H36,P4)</f>
        <v>0</v>
      </c>
      <c r="J36" s="37"/>
      <c r="O36" s="44">
        <f>I36*0.21</f>
        <v>0</v>
      </c>
      <c r="P36">
        <v>3</v>
      </c>
    </row>
    <row r="37">
      <c r="A37" s="37" t="s">
        <v>596</v>
      </c>
      <c r="B37" s="45"/>
      <c r="C37" s="46"/>
      <c r="D37" s="46"/>
      <c r="E37" s="47" t="s">
        <v>593</v>
      </c>
      <c r="F37" s="46"/>
      <c r="G37" s="46"/>
      <c r="H37" s="46"/>
      <c r="I37" s="46"/>
      <c r="J37" s="48"/>
    </row>
    <row r="38" ht="135">
      <c r="A38" s="37" t="s">
        <v>630</v>
      </c>
      <c r="B38" s="45"/>
      <c r="C38" s="46"/>
      <c r="D38" s="46"/>
      <c r="E38" s="52" t="s">
        <v>8013</v>
      </c>
      <c r="F38" s="46"/>
      <c r="G38" s="46"/>
      <c r="H38" s="46"/>
      <c r="I38" s="46"/>
      <c r="J38" s="48"/>
    </row>
    <row r="39" ht="405">
      <c r="A39" s="37" t="s">
        <v>597</v>
      </c>
      <c r="B39" s="45"/>
      <c r="C39" s="46"/>
      <c r="D39" s="46"/>
      <c r="E39" s="39" t="s">
        <v>2535</v>
      </c>
      <c r="F39" s="46"/>
      <c r="G39" s="46"/>
      <c r="H39" s="46"/>
      <c r="I39" s="46"/>
      <c r="J39" s="48"/>
    </row>
    <row r="40">
      <c r="A40" s="37" t="s">
        <v>591</v>
      </c>
      <c r="B40" s="37">
        <v>8</v>
      </c>
      <c r="C40" s="38" t="s">
        <v>7807</v>
      </c>
      <c r="D40" s="37" t="s">
        <v>593</v>
      </c>
      <c r="E40" s="39" t="s">
        <v>7808</v>
      </c>
      <c r="F40" s="40" t="s">
        <v>2049</v>
      </c>
      <c r="G40" s="41">
        <v>133.56</v>
      </c>
      <c r="H40" s="42">
        <v>0</v>
      </c>
      <c r="I40" s="43">
        <f>ROUND(G40*H40,P4)</f>
        <v>0</v>
      </c>
      <c r="J40" s="37"/>
      <c r="O40" s="44">
        <f>I40*0.21</f>
        <v>0</v>
      </c>
      <c r="P40">
        <v>3</v>
      </c>
    </row>
    <row r="41">
      <c r="A41" s="37" t="s">
        <v>596</v>
      </c>
      <c r="B41" s="45"/>
      <c r="C41" s="46"/>
      <c r="D41" s="46"/>
      <c r="E41" s="47" t="s">
        <v>593</v>
      </c>
      <c r="F41" s="46"/>
      <c r="G41" s="46"/>
      <c r="H41" s="46"/>
      <c r="I41" s="46"/>
      <c r="J41" s="48"/>
    </row>
    <row r="42" ht="30">
      <c r="A42" s="37" t="s">
        <v>630</v>
      </c>
      <c r="B42" s="45"/>
      <c r="C42" s="46"/>
      <c r="D42" s="46"/>
      <c r="E42" s="52" t="s">
        <v>8014</v>
      </c>
      <c r="F42" s="46"/>
      <c r="G42" s="46"/>
      <c r="H42" s="46"/>
      <c r="I42" s="46"/>
      <c r="J42" s="48"/>
    </row>
    <row r="43" ht="30">
      <c r="A43" s="37" t="s">
        <v>597</v>
      </c>
      <c r="B43" s="45"/>
      <c r="C43" s="46"/>
      <c r="D43" s="46"/>
      <c r="E43" s="39" t="s">
        <v>2051</v>
      </c>
      <c r="F43" s="46"/>
      <c r="G43" s="46"/>
      <c r="H43" s="46"/>
      <c r="I43" s="46"/>
      <c r="J43" s="48"/>
    </row>
    <row r="44">
      <c r="A44" s="37" t="s">
        <v>591</v>
      </c>
      <c r="B44" s="37">
        <v>9</v>
      </c>
      <c r="C44" s="38" t="s">
        <v>3447</v>
      </c>
      <c r="D44" s="37" t="s">
        <v>593</v>
      </c>
      <c r="E44" s="39" t="s">
        <v>3448</v>
      </c>
      <c r="F44" s="40" t="s">
        <v>629</v>
      </c>
      <c r="G44" s="41">
        <v>2.1600000000000001</v>
      </c>
      <c r="H44" s="42">
        <v>0</v>
      </c>
      <c r="I44" s="43">
        <f>ROUND(G44*H44,P4)</f>
        <v>0</v>
      </c>
      <c r="J44" s="37"/>
      <c r="O44" s="44">
        <f>I44*0.21</f>
        <v>0</v>
      </c>
      <c r="P44">
        <v>3</v>
      </c>
    </row>
    <row r="45">
      <c r="A45" s="37" t="s">
        <v>596</v>
      </c>
      <c r="B45" s="45"/>
      <c r="C45" s="46"/>
      <c r="D45" s="46"/>
      <c r="E45" s="47" t="s">
        <v>593</v>
      </c>
      <c r="F45" s="46"/>
      <c r="G45" s="46"/>
      <c r="H45" s="46"/>
      <c r="I45" s="46"/>
      <c r="J45" s="48"/>
    </row>
    <row r="46" ht="60">
      <c r="A46" s="37" t="s">
        <v>630</v>
      </c>
      <c r="B46" s="45"/>
      <c r="C46" s="46"/>
      <c r="D46" s="46"/>
      <c r="E46" s="52" t="s">
        <v>8015</v>
      </c>
      <c r="F46" s="46"/>
      <c r="G46" s="46"/>
      <c r="H46" s="46"/>
      <c r="I46" s="46"/>
      <c r="J46" s="48"/>
    </row>
    <row r="47" ht="405">
      <c r="A47" s="37" t="s">
        <v>597</v>
      </c>
      <c r="B47" s="45"/>
      <c r="C47" s="46"/>
      <c r="D47" s="46"/>
      <c r="E47" s="39" t="s">
        <v>2535</v>
      </c>
      <c r="F47" s="46"/>
      <c r="G47" s="46"/>
      <c r="H47" s="46"/>
      <c r="I47" s="46"/>
      <c r="J47" s="48"/>
    </row>
    <row r="48">
      <c r="A48" s="37" t="s">
        <v>591</v>
      </c>
      <c r="B48" s="37">
        <v>10</v>
      </c>
      <c r="C48" s="38" t="s">
        <v>2052</v>
      </c>
      <c r="D48" s="37" t="s">
        <v>593</v>
      </c>
      <c r="E48" s="39" t="s">
        <v>2053</v>
      </c>
      <c r="F48" s="40" t="s">
        <v>629</v>
      </c>
      <c r="G48" s="41">
        <v>458</v>
      </c>
      <c r="H48" s="42">
        <v>0</v>
      </c>
      <c r="I48" s="43">
        <f>ROUND(G48*H48,P4)</f>
        <v>0</v>
      </c>
      <c r="J48" s="37"/>
      <c r="O48" s="44">
        <f>I48*0.21</f>
        <v>0</v>
      </c>
      <c r="P48">
        <v>3</v>
      </c>
    </row>
    <row r="49">
      <c r="A49" s="37" t="s">
        <v>596</v>
      </c>
      <c r="B49" s="45"/>
      <c r="C49" s="46"/>
      <c r="D49" s="46"/>
      <c r="E49" s="47" t="s">
        <v>593</v>
      </c>
      <c r="F49" s="46"/>
      <c r="G49" s="46"/>
      <c r="H49" s="46"/>
      <c r="I49" s="46"/>
      <c r="J49" s="48"/>
    </row>
    <row r="50" ht="75">
      <c r="A50" s="37" t="s">
        <v>630</v>
      </c>
      <c r="B50" s="45"/>
      <c r="C50" s="46"/>
      <c r="D50" s="46"/>
      <c r="E50" s="52" t="s">
        <v>8016</v>
      </c>
      <c r="F50" s="46"/>
      <c r="G50" s="46"/>
      <c r="H50" s="46"/>
      <c r="I50" s="46"/>
      <c r="J50" s="48"/>
    </row>
    <row r="51" ht="345">
      <c r="A51" s="37" t="s">
        <v>597</v>
      </c>
      <c r="B51" s="45"/>
      <c r="C51" s="46"/>
      <c r="D51" s="46"/>
      <c r="E51" s="39" t="s">
        <v>2054</v>
      </c>
      <c r="F51" s="46"/>
      <c r="G51" s="46"/>
      <c r="H51" s="46"/>
      <c r="I51" s="46"/>
      <c r="J51" s="48"/>
    </row>
    <row r="52">
      <c r="A52" s="37" t="s">
        <v>591</v>
      </c>
      <c r="B52" s="37">
        <v>11</v>
      </c>
      <c r="C52" s="38" t="s">
        <v>3454</v>
      </c>
      <c r="D52" s="37" t="s">
        <v>593</v>
      </c>
      <c r="E52" s="39" t="s">
        <v>3455</v>
      </c>
      <c r="F52" s="40" t="s">
        <v>629</v>
      </c>
      <c r="G52" s="41">
        <v>458</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630</v>
      </c>
      <c r="B54" s="45"/>
      <c r="C54" s="46"/>
      <c r="D54" s="46"/>
      <c r="E54" s="52" t="s">
        <v>8017</v>
      </c>
      <c r="F54" s="46"/>
      <c r="G54" s="46"/>
      <c r="H54" s="46"/>
      <c r="I54" s="46"/>
      <c r="J54" s="48"/>
    </row>
    <row r="55" ht="240">
      <c r="A55" s="37" t="s">
        <v>597</v>
      </c>
      <c r="B55" s="45"/>
      <c r="C55" s="46"/>
      <c r="D55" s="46"/>
      <c r="E55" s="39" t="s">
        <v>3457</v>
      </c>
      <c r="F55" s="46"/>
      <c r="G55" s="46"/>
      <c r="H55" s="46"/>
      <c r="I55" s="46"/>
      <c r="J55" s="48"/>
    </row>
    <row r="56">
      <c r="A56" s="37" t="s">
        <v>591</v>
      </c>
      <c r="B56" s="37">
        <v>12</v>
      </c>
      <c r="C56" s="38" t="s">
        <v>3461</v>
      </c>
      <c r="D56" s="37" t="s">
        <v>593</v>
      </c>
      <c r="E56" s="39" t="s">
        <v>3462</v>
      </c>
      <c r="F56" s="40" t="s">
        <v>629</v>
      </c>
      <c r="G56" s="41">
        <v>132.90000000000001</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8018</v>
      </c>
      <c r="F58" s="46"/>
      <c r="G58" s="46"/>
      <c r="H58" s="46"/>
      <c r="I58" s="46"/>
      <c r="J58" s="48"/>
    </row>
    <row r="59" ht="375">
      <c r="A59" s="37" t="s">
        <v>597</v>
      </c>
      <c r="B59" s="45"/>
      <c r="C59" s="46"/>
      <c r="D59" s="46"/>
      <c r="E59" s="39" t="s">
        <v>3464</v>
      </c>
      <c r="F59" s="46"/>
      <c r="G59" s="46"/>
      <c r="H59" s="46"/>
      <c r="I59" s="46"/>
      <c r="J59" s="48"/>
    </row>
    <row r="60">
      <c r="A60" s="37" t="s">
        <v>591</v>
      </c>
      <c r="B60" s="37">
        <v>13</v>
      </c>
      <c r="C60" s="38" t="s">
        <v>633</v>
      </c>
      <c r="D60" s="37" t="s">
        <v>593</v>
      </c>
      <c r="E60" s="39" t="s">
        <v>634</v>
      </c>
      <c r="F60" s="40" t="s">
        <v>629</v>
      </c>
      <c r="G60" s="41">
        <v>8.9039999999999999</v>
      </c>
      <c r="H60" s="42">
        <v>0</v>
      </c>
      <c r="I60" s="43">
        <f>ROUND(G60*H60,P4)</f>
        <v>0</v>
      </c>
      <c r="J60" s="37"/>
      <c r="O60" s="44">
        <f>I60*0.21</f>
        <v>0</v>
      </c>
      <c r="P60">
        <v>3</v>
      </c>
    </row>
    <row r="61">
      <c r="A61" s="37" t="s">
        <v>596</v>
      </c>
      <c r="B61" s="45"/>
      <c r="C61" s="46"/>
      <c r="D61" s="46"/>
      <c r="E61" s="47" t="s">
        <v>593</v>
      </c>
      <c r="F61" s="46"/>
      <c r="G61" s="46"/>
      <c r="H61" s="46"/>
      <c r="I61" s="46"/>
      <c r="J61" s="48"/>
    </row>
    <row r="62" ht="90">
      <c r="A62" s="37" t="s">
        <v>630</v>
      </c>
      <c r="B62" s="45"/>
      <c r="C62" s="46"/>
      <c r="D62" s="46"/>
      <c r="E62" s="52" t="s">
        <v>8019</v>
      </c>
      <c r="F62" s="46"/>
      <c r="G62" s="46"/>
      <c r="H62" s="46"/>
      <c r="I62" s="46"/>
      <c r="J62" s="48"/>
    </row>
    <row r="63" ht="300">
      <c r="A63" s="37" t="s">
        <v>597</v>
      </c>
      <c r="B63" s="45"/>
      <c r="C63" s="46"/>
      <c r="D63" s="46"/>
      <c r="E63" s="39" t="s">
        <v>636</v>
      </c>
      <c r="F63" s="46"/>
      <c r="G63" s="46"/>
      <c r="H63" s="46"/>
      <c r="I63" s="46"/>
      <c r="J63" s="48"/>
    </row>
    <row r="64">
      <c r="A64" s="37" t="s">
        <v>591</v>
      </c>
      <c r="B64" s="37">
        <v>14</v>
      </c>
      <c r="C64" s="38" t="s">
        <v>3473</v>
      </c>
      <c r="D64" s="37" t="s">
        <v>593</v>
      </c>
      <c r="E64" s="39" t="s">
        <v>3474</v>
      </c>
      <c r="F64" s="40" t="s">
        <v>629</v>
      </c>
      <c r="G64" s="41">
        <v>3.4660000000000002</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630</v>
      </c>
      <c r="B66" s="45"/>
      <c r="C66" s="46"/>
      <c r="D66" s="46"/>
      <c r="E66" s="52" t="s">
        <v>8020</v>
      </c>
      <c r="F66" s="46"/>
      <c r="G66" s="46"/>
      <c r="H66" s="46"/>
      <c r="I66" s="46"/>
      <c r="J66" s="48"/>
    </row>
    <row r="67" ht="300">
      <c r="A67" s="37" t="s">
        <v>597</v>
      </c>
      <c r="B67" s="45"/>
      <c r="C67" s="46"/>
      <c r="D67" s="46"/>
      <c r="E67" s="39" t="s">
        <v>3476</v>
      </c>
      <c r="F67" s="46"/>
      <c r="G67" s="46"/>
      <c r="H67" s="46"/>
      <c r="I67" s="46"/>
      <c r="J67" s="48"/>
    </row>
    <row r="68">
      <c r="A68" s="37" t="s">
        <v>591</v>
      </c>
      <c r="B68" s="37">
        <v>15</v>
      </c>
      <c r="C68" s="38" t="s">
        <v>1071</v>
      </c>
      <c r="D68" s="37" t="s">
        <v>593</v>
      </c>
      <c r="E68" s="39" t="s">
        <v>1072</v>
      </c>
      <c r="F68" s="40" t="s">
        <v>629</v>
      </c>
      <c r="G68" s="41">
        <v>0.64000000000000001</v>
      </c>
      <c r="H68" s="42">
        <v>0</v>
      </c>
      <c r="I68" s="43">
        <f>ROUND(G68*H68,P4)</f>
        <v>0</v>
      </c>
      <c r="J68" s="37"/>
      <c r="O68" s="44">
        <f>I68*0.21</f>
        <v>0</v>
      </c>
      <c r="P68">
        <v>3</v>
      </c>
    </row>
    <row r="69">
      <c r="A69" s="37" t="s">
        <v>596</v>
      </c>
      <c r="B69" s="45"/>
      <c r="C69" s="46"/>
      <c r="D69" s="46"/>
      <c r="E69" s="47" t="s">
        <v>593</v>
      </c>
      <c r="F69" s="46"/>
      <c r="G69" s="46"/>
      <c r="H69" s="46"/>
      <c r="I69" s="46"/>
      <c r="J69" s="48"/>
    </row>
    <row r="70" ht="45">
      <c r="A70" s="37" t="s">
        <v>630</v>
      </c>
      <c r="B70" s="45"/>
      <c r="C70" s="46"/>
      <c r="D70" s="46"/>
      <c r="E70" s="52" t="s">
        <v>8021</v>
      </c>
      <c r="F70" s="46"/>
      <c r="G70" s="46"/>
      <c r="H70" s="46"/>
      <c r="I70" s="46"/>
      <c r="J70" s="48"/>
    </row>
    <row r="71" ht="390">
      <c r="A71" s="37" t="s">
        <v>597</v>
      </c>
      <c r="B71" s="45"/>
      <c r="C71" s="46"/>
      <c r="D71" s="46"/>
      <c r="E71" s="39" t="s">
        <v>1073</v>
      </c>
      <c r="F71" s="46"/>
      <c r="G71" s="46"/>
      <c r="H71" s="46"/>
      <c r="I71" s="46"/>
      <c r="J71" s="48"/>
    </row>
    <row r="72">
      <c r="A72" s="37" t="s">
        <v>591</v>
      </c>
      <c r="B72" s="37">
        <v>16</v>
      </c>
      <c r="C72" s="38" t="s">
        <v>2536</v>
      </c>
      <c r="D72" s="37" t="s">
        <v>593</v>
      </c>
      <c r="E72" s="39" t="s">
        <v>2537</v>
      </c>
      <c r="F72" s="40" t="s">
        <v>639</v>
      </c>
      <c r="G72" s="41">
        <v>2175.8000000000002</v>
      </c>
      <c r="H72" s="42">
        <v>0</v>
      </c>
      <c r="I72" s="43">
        <f>ROUND(G72*H72,P4)</f>
        <v>0</v>
      </c>
      <c r="J72" s="37"/>
      <c r="O72" s="44">
        <f>I72*0.21</f>
        <v>0</v>
      </c>
      <c r="P72">
        <v>3</v>
      </c>
    </row>
    <row r="73">
      <c r="A73" s="37" t="s">
        <v>596</v>
      </c>
      <c r="B73" s="45"/>
      <c r="C73" s="46"/>
      <c r="D73" s="46"/>
      <c r="E73" s="47" t="s">
        <v>593</v>
      </c>
      <c r="F73" s="46"/>
      <c r="G73" s="46"/>
      <c r="H73" s="46"/>
      <c r="I73" s="46"/>
      <c r="J73" s="48"/>
    </row>
    <row r="74" ht="90">
      <c r="A74" s="37" t="s">
        <v>630</v>
      </c>
      <c r="B74" s="45"/>
      <c r="C74" s="46"/>
      <c r="D74" s="46"/>
      <c r="E74" s="52" t="s">
        <v>8022</v>
      </c>
      <c r="F74" s="46"/>
      <c r="G74" s="46"/>
      <c r="H74" s="46"/>
      <c r="I74" s="46"/>
      <c r="J74" s="48"/>
    </row>
    <row r="75" ht="30">
      <c r="A75" s="37" t="s">
        <v>597</v>
      </c>
      <c r="B75" s="45"/>
      <c r="C75" s="46"/>
      <c r="D75" s="46"/>
      <c r="E75" s="39" t="s">
        <v>2538</v>
      </c>
      <c r="F75" s="46"/>
      <c r="G75" s="46"/>
      <c r="H75" s="46"/>
      <c r="I75" s="46"/>
      <c r="J75" s="48"/>
    </row>
    <row r="76">
      <c r="A76" s="37" t="s">
        <v>591</v>
      </c>
      <c r="B76" s="37">
        <v>17</v>
      </c>
      <c r="C76" s="38" t="s">
        <v>7562</v>
      </c>
      <c r="D76" s="37" t="s">
        <v>593</v>
      </c>
      <c r="E76" s="39" t="s">
        <v>7563</v>
      </c>
      <c r="F76" s="40" t="s">
        <v>639</v>
      </c>
      <c r="G76" s="41">
        <v>820</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630</v>
      </c>
      <c r="B78" s="45"/>
      <c r="C78" s="46"/>
      <c r="D78" s="46"/>
      <c r="E78" s="52" t="s">
        <v>8023</v>
      </c>
      <c r="F78" s="46"/>
      <c r="G78" s="46"/>
      <c r="H78" s="46"/>
      <c r="I78" s="46"/>
      <c r="J78" s="48"/>
    </row>
    <row r="79" ht="45">
      <c r="A79" s="37" t="s">
        <v>597</v>
      </c>
      <c r="B79" s="45"/>
      <c r="C79" s="46"/>
      <c r="D79" s="46"/>
      <c r="E79" s="39" t="s">
        <v>3493</v>
      </c>
      <c r="F79" s="46"/>
      <c r="G79" s="46"/>
      <c r="H79" s="46"/>
      <c r="I79" s="46"/>
      <c r="J79" s="48"/>
    </row>
    <row r="80">
      <c r="A80" s="37" t="s">
        <v>591</v>
      </c>
      <c r="B80" s="37">
        <v>18</v>
      </c>
      <c r="C80" s="38" t="s">
        <v>3494</v>
      </c>
      <c r="D80" s="37" t="s">
        <v>593</v>
      </c>
      <c r="E80" s="39" t="s">
        <v>3495</v>
      </c>
      <c r="F80" s="40" t="s">
        <v>639</v>
      </c>
      <c r="G80" s="41">
        <v>820</v>
      </c>
      <c r="H80" s="42">
        <v>0</v>
      </c>
      <c r="I80" s="43">
        <f>ROUND(G80*H80,P4)</f>
        <v>0</v>
      </c>
      <c r="J80" s="37"/>
      <c r="O80" s="44">
        <f>I80*0.21</f>
        <v>0</v>
      </c>
      <c r="P80">
        <v>3</v>
      </c>
    </row>
    <row r="81">
      <c r="A81" s="37" t="s">
        <v>596</v>
      </c>
      <c r="B81" s="45"/>
      <c r="C81" s="46"/>
      <c r="D81" s="46"/>
      <c r="E81" s="47" t="s">
        <v>593</v>
      </c>
      <c r="F81" s="46"/>
      <c r="G81" s="46"/>
      <c r="H81" s="46"/>
      <c r="I81" s="46"/>
      <c r="J81" s="48"/>
    </row>
    <row r="82" ht="60">
      <c r="A82" s="37" t="s">
        <v>630</v>
      </c>
      <c r="B82" s="45"/>
      <c r="C82" s="46"/>
      <c r="D82" s="46"/>
      <c r="E82" s="52" t="s">
        <v>8024</v>
      </c>
      <c r="F82" s="46"/>
      <c r="G82" s="46"/>
      <c r="H82" s="46"/>
      <c r="I82" s="46"/>
      <c r="J82" s="48"/>
    </row>
    <row r="83" ht="30">
      <c r="A83" s="37" t="s">
        <v>597</v>
      </c>
      <c r="B83" s="45"/>
      <c r="C83" s="46"/>
      <c r="D83" s="46"/>
      <c r="E83" s="39" t="s">
        <v>3497</v>
      </c>
      <c r="F83" s="46"/>
      <c r="G83" s="46"/>
      <c r="H83" s="46"/>
      <c r="I83" s="46"/>
      <c r="J83" s="48"/>
    </row>
    <row r="84">
      <c r="A84" s="37" t="s">
        <v>591</v>
      </c>
      <c r="B84" s="37">
        <v>19</v>
      </c>
      <c r="C84" s="38" t="s">
        <v>3498</v>
      </c>
      <c r="D84" s="37" t="s">
        <v>593</v>
      </c>
      <c r="E84" s="39" t="s">
        <v>3499</v>
      </c>
      <c r="F84" s="40" t="s">
        <v>639</v>
      </c>
      <c r="G84" s="41">
        <v>820</v>
      </c>
      <c r="H84" s="42">
        <v>0</v>
      </c>
      <c r="I84" s="43">
        <f>ROUND(G84*H84,P4)</f>
        <v>0</v>
      </c>
      <c r="J84" s="37"/>
      <c r="O84" s="44">
        <f>I84*0.21</f>
        <v>0</v>
      </c>
      <c r="P84">
        <v>3</v>
      </c>
    </row>
    <row r="85">
      <c r="A85" s="37" t="s">
        <v>596</v>
      </c>
      <c r="B85" s="45"/>
      <c r="C85" s="46"/>
      <c r="D85" s="46"/>
      <c r="E85" s="47" t="s">
        <v>593</v>
      </c>
      <c r="F85" s="46"/>
      <c r="G85" s="46"/>
      <c r="H85" s="46"/>
      <c r="I85" s="46"/>
      <c r="J85" s="48"/>
    </row>
    <row r="86" ht="60">
      <c r="A86" s="37" t="s">
        <v>630</v>
      </c>
      <c r="B86" s="45"/>
      <c r="C86" s="46"/>
      <c r="D86" s="46"/>
      <c r="E86" s="52" t="s">
        <v>8024</v>
      </c>
      <c r="F86" s="46"/>
      <c r="G86" s="46"/>
      <c r="H86" s="46"/>
      <c r="I86" s="46"/>
      <c r="J86" s="48"/>
    </row>
    <row r="87" ht="45">
      <c r="A87" s="37" t="s">
        <v>597</v>
      </c>
      <c r="B87" s="45"/>
      <c r="C87" s="46"/>
      <c r="D87" s="46"/>
      <c r="E87" s="39" t="s">
        <v>3500</v>
      </c>
      <c r="F87" s="46"/>
      <c r="G87" s="46"/>
      <c r="H87" s="46"/>
      <c r="I87" s="46"/>
      <c r="J87" s="48"/>
    </row>
    <row r="88">
      <c r="A88" s="37" t="s">
        <v>591</v>
      </c>
      <c r="B88" s="37">
        <v>20</v>
      </c>
      <c r="C88" s="38" t="s">
        <v>7569</v>
      </c>
      <c r="D88" s="37" t="s">
        <v>593</v>
      </c>
      <c r="E88" s="39" t="s">
        <v>7570</v>
      </c>
      <c r="F88" s="40" t="s">
        <v>629</v>
      </c>
      <c r="G88" s="41">
        <v>8.1999999999999993</v>
      </c>
      <c r="H88" s="42">
        <v>0</v>
      </c>
      <c r="I88" s="43">
        <f>ROUND(G88*H88,P4)</f>
        <v>0</v>
      </c>
      <c r="J88" s="37"/>
      <c r="O88" s="44">
        <f>I88*0.21</f>
        <v>0</v>
      </c>
      <c r="P88">
        <v>3</v>
      </c>
    </row>
    <row r="89">
      <c r="A89" s="37" t="s">
        <v>596</v>
      </c>
      <c r="B89" s="45"/>
      <c r="C89" s="46"/>
      <c r="D89" s="46"/>
      <c r="E89" s="47" t="s">
        <v>593</v>
      </c>
      <c r="F89" s="46"/>
      <c r="G89" s="46"/>
      <c r="H89" s="46"/>
      <c r="I89" s="46"/>
      <c r="J89" s="48"/>
    </row>
    <row r="90" ht="75">
      <c r="A90" s="37" t="s">
        <v>630</v>
      </c>
      <c r="B90" s="45"/>
      <c r="C90" s="46"/>
      <c r="D90" s="46"/>
      <c r="E90" s="52" t="s">
        <v>8025</v>
      </c>
      <c r="F90" s="46"/>
      <c r="G90" s="46"/>
      <c r="H90" s="46"/>
      <c r="I90" s="46"/>
      <c r="J90" s="48"/>
    </row>
    <row r="91" ht="45">
      <c r="A91" s="37" t="s">
        <v>597</v>
      </c>
      <c r="B91" s="45"/>
      <c r="C91" s="46"/>
      <c r="D91" s="46"/>
      <c r="E91" s="39" t="s">
        <v>7572</v>
      </c>
      <c r="F91" s="46"/>
      <c r="G91" s="46"/>
      <c r="H91" s="46"/>
      <c r="I91" s="46"/>
      <c r="J91" s="48"/>
    </row>
    <row r="92">
      <c r="A92" s="37" t="s">
        <v>591</v>
      </c>
      <c r="B92" s="37">
        <v>21</v>
      </c>
      <c r="C92" s="38" t="s">
        <v>7573</v>
      </c>
      <c r="D92" s="37" t="s">
        <v>593</v>
      </c>
      <c r="E92" s="39" t="s">
        <v>7574</v>
      </c>
      <c r="F92" s="40" t="s">
        <v>604</v>
      </c>
      <c r="G92" s="41">
        <v>7</v>
      </c>
      <c r="H92" s="42">
        <v>0</v>
      </c>
      <c r="I92" s="43">
        <f>ROUND(G92*H92,P4)</f>
        <v>0</v>
      </c>
      <c r="J92" s="37"/>
      <c r="O92" s="44">
        <f>I92*0.21</f>
        <v>0</v>
      </c>
      <c r="P92">
        <v>3</v>
      </c>
    </row>
    <row r="93">
      <c r="A93" s="37" t="s">
        <v>596</v>
      </c>
      <c r="B93" s="45"/>
      <c r="C93" s="46"/>
      <c r="D93" s="46"/>
      <c r="E93" s="39" t="s">
        <v>7574</v>
      </c>
      <c r="F93" s="46"/>
      <c r="G93" s="46"/>
      <c r="H93" s="46"/>
      <c r="I93" s="46"/>
      <c r="J93" s="48"/>
    </row>
    <row r="94" ht="60">
      <c r="A94" s="37" t="s">
        <v>630</v>
      </c>
      <c r="B94" s="45"/>
      <c r="C94" s="46"/>
      <c r="D94" s="46"/>
      <c r="E94" s="52" t="s">
        <v>8026</v>
      </c>
      <c r="F94" s="46"/>
      <c r="G94" s="46"/>
      <c r="H94" s="46"/>
      <c r="I94" s="46"/>
      <c r="J94" s="48"/>
    </row>
    <row r="95">
      <c r="A95" s="37" t="s">
        <v>597</v>
      </c>
      <c r="B95" s="45"/>
      <c r="C95" s="46"/>
      <c r="D95" s="46"/>
      <c r="E95" s="47" t="s">
        <v>593</v>
      </c>
      <c r="F95" s="46"/>
      <c r="G95" s="46"/>
      <c r="H95" s="46"/>
      <c r="I95" s="46"/>
      <c r="J95" s="48"/>
    </row>
    <row r="96">
      <c r="A96" s="31" t="s">
        <v>589</v>
      </c>
      <c r="B96" s="32"/>
      <c r="C96" s="33" t="s">
        <v>641</v>
      </c>
      <c r="D96" s="34"/>
      <c r="E96" s="31" t="s">
        <v>3505</v>
      </c>
      <c r="F96" s="34"/>
      <c r="G96" s="34"/>
      <c r="H96" s="34"/>
      <c r="I96" s="35">
        <f>SUMIFS(I97:I112,A97:A112,"P")</f>
        <v>0</v>
      </c>
      <c r="J96" s="36"/>
    </row>
    <row r="97">
      <c r="A97" s="37" t="s">
        <v>591</v>
      </c>
      <c r="B97" s="37">
        <v>22</v>
      </c>
      <c r="C97" s="38" t="s">
        <v>7668</v>
      </c>
      <c r="D97" s="37" t="s">
        <v>593</v>
      </c>
      <c r="E97" s="39" t="s">
        <v>7669</v>
      </c>
      <c r="F97" s="40" t="s">
        <v>639</v>
      </c>
      <c r="G97" s="41">
        <v>197.59999999999999</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8027</v>
      </c>
      <c r="F99" s="46"/>
      <c r="G99" s="46"/>
      <c r="H99" s="46"/>
      <c r="I99" s="46"/>
      <c r="J99" s="48"/>
    </row>
    <row r="100" ht="45">
      <c r="A100" s="37" t="s">
        <v>597</v>
      </c>
      <c r="B100" s="45"/>
      <c r="C100" s="46"/>
      <c r="D100" s="46"/>
      <c r="E100" s="39" t="s">
        <v>7671</v>
      </c>
      <c r="F100" s="46"/>
      <c r="G100" s="46"/>
      <c r="H100" s="46"/>
      <c r="I100" s="46"/>
      <c r="J100" s="48"/>
    </row>
    <row r="101">
      <c r="A101" s="37" t="s">
        <v>591</v>
      </c>
      <c r="B101" s="37">
        <v>23</v>
      </c>
      <c r="C101" s="38" t="s">
        <v>7672</v>
      </c>
      <c r="D101" s="37" t="s">
        <v>593</v>
      </c>
      <c r="E101" s="39" t="s">
        <v>7673</v>
      </c>
      <c r="F101" s="40" t="s">
        <v>629</v>
      </c>
      <c r="G101" s="41">
        <v>15.199999999999999</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5">
      <c r="A103" s="37" t="s">
        <v>630</v>
      </c>
      <c r="B103" s="45"/>
      <c r="C103" s="46"/>
      <c r="D103" s="46"/>
      <c r="E103" s="52" t="s">
        <v>8028</v>
      </c>
      <c r="F103" s="46"/>
      <c r="G103" s="46"/>
      <c r="H103" s="46"/>
      <c r="I103" s="46"/>
      <c r="J103" s="48"/>
    </row>
    <row r="104" ht="60">
      <c r="A104" s="37" t="s">
        <v>597</v>
      </c>
      <c r="B104" s="45"/>
      <c r="C104" s="46"/>
      <c r="D104" s="46"/>
      <c r="E104" s="39" t="s">
        <v>3535</v>
      </c>
      <c r="F104" s="46"/>
      <c r="G104" s="46"/>
      <c r="H104" s="46"/>
      <c r="I104" s="46"/>
      <c r="J104" s="48"/>
    </row>
    <row r="105">
      <c r="A105" s="37" t="s">
        <v>591</v>
      </c>
      <c r="B105" s="37">
        <v>24</v>
      </c>
      <c r="C105" s="38" t="s">
        <v>4417</v>
      </c>
      <c r="D105" s="37" t="s">
        <v>593</v>
      </c>
      <c r="E105" s="39" t="s">
        <v>4418</v>
      </c>
      <c r="F105" s="40" t="s">
        <v>629</v>
      </c>
      <c r="G105" s="41">
        <v>331.10000000000002</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630</v>
      </c>
      <c r="B107" s="45"/>
      <c r="C107" s="46"/>
      <c r="D107" s="46"/>
      <c r="E107" s="52" t="s">
        <v>8029</v>
      </c>
      <c r="F107" s="46"/>
      <c r="G107" s="46"/>
      <c r="H107" s="46"/>
      <c r="I107" s="46"/>
      <c r="J107" s="48"/>
    </row>
    <row r="108" ht="60">
      <c r="A108" s="37" t="s">
        <v>597</v>
      </c>
      <c r="B108" s="45"/>
      <c r="C108" s="46"/>
      <c r="D108" s="46"/>
      <c r="E108" s="39" t="s">
        <v>3535</v>
      </c>
      <c r="F108" s="46"/>
      <c r="G108" s="46"/>
      <c r="H108" s="46"/>
      <c r="I108" s="46"/>
      <c r="J108" s="48"/>
    </row>
    <row r="109">
      <c r="A109" s="37" t="s">
        <v>591</v>
      </c>
      <c r="B109" s="37">
        <v>25</v>
      </c>
      <c r="C109" s="38" t="s">
        <v>7883</v>
      </c>
      <c r="D109" s="37" t="s">
        <v>593</v>
      </c>
      <c r="E109" s="39" t="s">
        <v>7884</v>
      </c>
      <c r="F109" s="40" t="s">
        <v>639</v>
      </c>
      <c r="G109" s="41">
        <v>1229.8</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45">
      <c r="A111" s="37" t="s">
        <v>630</v>
      </c>
      <c r="B111" s="45"/>
      <c r="C111" s="46"/>
      <c r="D111" s="46"/>
      <c r="E111" s="52" t="s">
        <v>8030</v>
      </c>
      <c r="F111" s="46"/>
      <c r="G111" s="46"/>
      <c r="H111" s="46"/>
      <c r="I111" s="46"/>
      <c r="J111" s="48"/>
    </row>
    <row r="112" ht="120">
      <c r="A112" s="37" t="s">
        <v>597</v>
      </c>
      <c r="B112" s="45"/>
      <c r="C112" s="46"/>
      <c r="D112" s="46"/>
      <c r="E112" s="39" t="s">
        <v>3513</v>
      </c>
      <c r="F112" s="46"/>
      <c r="G112" s="46"/>
      <c r="H112" s="46"/>
      <c r="I112" s="46"/>
      <c r="J112" s="48"/>
    </row>
    <row r="113">
      <c r="A113" s="31" t="s">
        <v>589</v>
      </c>
      <c r="B113" s="32"/>
      <c r="C113" s="33" t="s">
        <v>734</v>
      </c>
      <c r="D113" s="34"/>
      <c r="E113" s="31" t="s">
        <v>1406</v>
      </c>
      <c r="F113" s="34"/>
      <c r="G113" s="34"/>
      <c r="H113" s="34"/>
      <c r="I113" s="35">
        <f>SUMIFS(I114:I129,A114:A129,"P")</f>
        <v>0</v>
      </c>
      <c r="J113" s="36"/>
    </row>
    <row r="114">
      <c r="A114" s="37" t="s">
        <v>591</v>
      </c>
      <c r="B114" s="37">
        <v>26</v>
      </c>
      <c r="C114" s="38" t="s">
        <v>3522</v>
      </c>
      <c r="D114" s="37" t="s">
        <v>593</v>
      </c>
      <c r="E114" s="39" t="s">
        <v>3523</v>
      </c>
      <c r="F114" s="40" t="s">
        <v>629</v>
      </c>
      <c r="G114" s="41">
        <v>0.13200000000000001</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45">
      <c r="A116" s="37" t="s">
        <v>630</v>
      </c>
      <c r="B116" s="45"/>
      <c r="C116" s="46"/>
      <c r="D116" s="46"/>
      <c r="E116" s="52" t="s">
        <v>8031</v>
      </c>
      <c r="F116" s="46"/>
      <c r="G116" s="46"/>
      <c r="H116" s="46"/>
      <c r="I116" s="46"/>
      <c r="J116" s="48"/>
    </row>
    <row r="117" ht="409.5">
      <c r="A117" s="37" t="s">
        <v>597</v>
      </c>
      <c r="B117" s="45"/>
      <c r="C117" s="46"/>
      <c r="D117" s="46"/>
      <c r="E117" s="39" t="s">
        <v>3525</v>
      </c>
      <c r="F117" s="46"/>
      <c r="G117" s="46"/>
      <c r="H117" s="46"/>
      <c r="I117" s="46"/>
      <c r="J117" s="48"/>
    </row>
    <row r="118">
      <c r="A118" s="37" t="s">
        <v>591</v>
      </c>
      <c r="B118" s="37">
        <v>27</v>
      </c>
      <c r="C118" s="38" t="s">
        <v>3529</v>
      </c>
      <c r="D118" s="37" t="s">
        <v>593</v>
      </c>
      <c r="E118" s="39" t="s">
        <v>3530</v>
      </c>
      <c r="F118" s="40" t="s">
        <v>629</v>
      </c>
      <c r="G118" s="41">
        <v>1.05</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20">
      <c r="A120" s="37" t="s">
        <v>630</v>
      </c>
      <c r="B120" s="45"/>
      <c r="C120" s="46"/>
      <c r="D120" s="46"/>
      <c r="E120" s="52" t="s">
        <v>8032</v>
      </c>
      <c r="F120" s="46"/>
      <c r="G120" s="46"/>
      <c r="H120" s="46"/>
      <c r="I120" s="46"/>
      <c r="J120" s="48"/>
    </row>
    <row r="121" ht="409.5">
      <c r="A121" s="37" t="s">
        <v>597</v>
      </c>
      <c r="B121" s="45"/>
      <c r="C121" s="46"/>
      <c r="D121" s="46"/>
      <c r="E121" s="39" t="s">
        <v>3525</v>
      </c>
      <c r="F121" s="46"/>
      <c r="G121" s="46"/>
      <c r="H121" s="46"/>
      <c r="I121" s="46"/>
      <c r="J121" s="48"/>
    </row>
    <row r="122">
      <c r="A122" s="37" t="s">
        <v>591</v>
      </c>
      <c r="B122" s="37">
        <v>28</v>
      </c>
      <c r="C122" s="38" t="s">
        <v>3536</v>
      </c>
      <c r="D122" s="37" t="s">
        <v>593</v>
      </c>
      <c r="E122" s="39" t="s">
        <v>3537</v>
      </c>
      <c r="F122" s="40" t="s">
        <v>629</v>
      </c>
      <c r="G122" s="41">
        <v>2.21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35">
      <c r="A124" s="37" t="s">
        <v>630</v>
      </c>
      <c r="B124" s="45"/>
      <c r="C124" s="46"/>
      <c r="D124" s="46"/>
      <c r="E124" s="52" t="s">
        <v>8033</v>
      </c>
      <c r="F124" s="46"/>
      <c r="G124" s="46"/>
      <c r="H124" s="46"/>
      <c r="I124" s="46"/>
      <c r="J124" s="48"/>
    </row>
    <row r="125" ht="60">
      <c r="A125" s="37" t="s">
        <v>597</v>
      </c>
      <c r="B125" s="45"/>
      <c r="C125" s="46"/>
      <c r="D125" s="46"/>
      <c r="E125" s="39" t="s">
        <v>3535</v>
      </c>
      <c r="F125" s="46"/>
      <c r="G125" s="46"/>
      <c r="H125" s="46"/>
      <c r="I125" s="46"/>
      <c r="J125" s="48"/>
    </row>
    <row r="126">
      <c r="A126" s="37" t="s">
        <v>591</v>
      </c>
      <c r="B126" s="37">
        <v>29</v>
      </c>
      <c r="C126" s="38" t="s">
        <v>3543</v>
      </c>
      <c r="D126" s="37" t="s">
        <v>593</v>
      </c>
      <c r="E126" s="39" t="s">
        <v>3544</v>
      </c>
      <c r="F126" s="40" t="s">
        <v>629</v>
      </c>
      <c r="G126" s="41">
        <v>1</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60">
      <c r="A128" s="37" t="s">
        <v>630</v>
      </c>
      <c r="B128" s="45"/>
      <c r="C128" s="46"/>
      <c r="D128" s="46"/>
      <c r="E128" s="52" t="s">
        <v>8034</v>
      </c>
      <c r="F128" s="46"/>
      <c r="G128" s="46"/>
      <c r="H128" s="46"/>
      <c r="I128" s="46"/>
      <c r="J128" s="48"/>
    </row>
    <row r="129" ht="150">
      <c r="A129" s="37" t="s">
        <v>597</v>
      </c>
      <c r="B129" s="45"/>
      <c r="C129" s="46"/>
      <c r="D129" s="46"/>
      <c r="E129" s="39" t="s">
        <v>3546</v>
      </c>
      <c r="F129" s="46"/>
      <c r="G129" s="46"/>
      <c r="H129" s="46"/>
      <c r="I129" s="46"/>
      <c r="J129" s="48"/>
    </row>
    <row r="130">
      <c r="A130" s="31" t="s">
        <v>589</v>
      </c>
      <c r="B130" s="32"/>
      <c r="C130" s="33" t="s">
        <v>798</v>
      </c>
      <c r="D130" s="34"/>
      <c r="E130" s="31" t="s">
        <v>5323</v>
      </c>
      <c r="F130" s="34"/>
      <c r="G130" s="34"/>
      <c r="H130" s="34"/>
      <c r="I130" s="35">
        <f>SUMIFS(I131:I174,A131:A174,"P")</f>
        <v>0</v>
      </c>
      <c r="J130" s="36"/>
    </row>
    <row r="131">
      <c r="A131" s="37" t="s">
        <v>591</v>
      </c>
      <c r="B131" s="37">
        <v>30</v>
      </c>
      <c r="C131" s="38" t="s">
        <v>8035</v>
      </c>
      <c r="D131" s="37" t="s">
        <v>593</v>
      </c>
      <c r="E131" s="39" t="s">
        <v>8036</v>
      </c>
      <c r="F131" s="40" t="s">
        <v>629</v>
      </c>
      <c r="G131" s="41">
        <v>73.5</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60">
      <c r="A133" s="37" t="s">
        <v>630</v>
      </c>
      <c r="B133" s="45"/>
      <c r="C133" s="46"/>
      <c r="D133" s="46"/>
      <c r="E133" s="52" t="s">
        <v>8037</v>
      </c>
      <c r="F133" s="46"/>
      <c r="G133" s="46"/>
      <c r="H133" s="46"/>
      <c r="I133" s="46"/>
      <c r="J133" s="48"/>
    </row>
    <row r="134" ht="60">
      <c r="A134" s="37" t="s">
        <v>597</v>
      </c>
      <c r="B134" s="45"/>
      <c r="C134" s="46"/>
      <c r="D134" s="46"/>
      <c r="E134" s="39" t="s">
        <v>2488</v>
      </c>
      <c r="F134" s="46"/>
      <c r="G134" s="46"/>
      <c r="H134" s="46"/>
      <c r="I134" s="46"/>
      <c r="J134" s="48"/>
    </row>
    <row r="135">
      <c r="A135" s="37" t="s">
        <v>591</v>
      </c>
      <c r="B135" s="37">
        <v>31</v>
      </c>
      <c r="C135" s="38" t="s">
        <v>7582</v>
      </c>
      <c r="D135" s="37" t="s">
        <v>593</v>
      </c>
      <c r="E135" s="39" t="s">
        <v>7583</v>
      </c>
      <c r="F135" s="40" t="s">
        <v>639</v>
      </c>
      <c r="G135" s="41">
        <v>495</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60">
      <c r="A137" s="37" t="s">
        <v>630</v>
      </c>
      <c r="B137" s="45"/>
      <c r="C137" s="46"/>
      <c r="D137" s="46"/>
      <c r="E137" s="52" t="s">
        <v>8038</v>
      </c>
      <c r="F137" s="46"/>
      <c r="G137" s="46"/>
      <c r="H137" s="46"/>
      <c r="I137" s="46"/>
      <c r="J137" s="48"/>
    </row>
    <row r="138" ht="60">
      <c r="A138" s="37" t="s">
        <v>597</v>
      </c>
      <c r="B138" s="45"/>
      <c r="C138" s="46"/>
      <c r="D138" s="46"/>
      <c r="E138" s="39" t="s">
        <v>2488</v>
      </c>
      <c r="F138" s="46"/>
      <c r="G138" s="46"/>
      <c r="H138" s="46"/>
      <c r="I138" s="46"/>
      <c r="J138" s="48"/>
    </row>
    <row r="139">
      <c r="A139" s="37" t="s">
        <v>591</v>
      </c>
      <c r="B139" s="37">
        <v>32</v>
      </c>
      <c r="C139" s="38" t="s">
        <v>7681</v>
      </c>
      <c r="D139" s="37" t="s">
        <v>593</v>
      </c>
      <c r="E139" s="39" t="s">
        <v>7682</v>
      </c>
      <c r="F139" s="40" t="s">
        <v>639</v>
      </c>
      <c r="G139" s="41">
        <v>142</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60">
      <c r="A141" s="37" t="s">
        <v>630</v>
      </c>
      <c r="B141" s="45"/>
      <c r="C141" s="46"/>
      <c r="D141" s="46"/>
      <c r="E141" s="52" t="s">
        <v>8039</v>
      </c>
      <c r="F141" s="46"/>
      <c r="G141" s="46"/>
      <c r="H141" s="46"/>
      <c r="I141" s="46"/>
      <c r="J141" s="48"/>
    </row>
    <row r="142" ht="60">
      <c r="A142" s="37" t="s">
        <v>597</v>
      </c>
      <c r="B142" s="45"/>
      <c r="C142" s="46"/>
      <c r="D142" s="46"/>
      <c r="E142" s="39" t="s">
        <v>2488</v>
      </c>
      <c r="F142" s="46"/>
      <c r="G142" s="46"/>
      <c r="H142" s="46"/>
      <c r="I142" s="46"/>
      <c r="J142" s="48"/>
    </row>
    <row r="143">
      <c r="A143" s="37" t="s">
        <v>591</v>
      </c>
      <c r="B143" s="37">
        <v>33</v>
      </c>
      <c r="C143" s="38" t="s">
        <v>4951</v>
      </c>
      <c r="D143" s="37" t="s">
        <v>593</v>
      </c>
      <c r="E143" s="39" t="s">
        <v>4952</v>
      </c>
      <c r="F143" s="40" t="s">
        <v>639</v>
      </c>
      <c r="G143" s="41">
        <v>594</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60">
      <c r="A145" s="37" t="s">
        <v>630</v>
      </c>
      <c r="B145" s="45"/>
      <c r="C145" s="46"/>
      <c r="D145" s="46"/>
      <c r="E145" s="52" t="s">
        <v>8040</v>
      </c>
      <c r="F145" s="46"/>
      <c r="G145" s="46"/>
      <c r="H145" s="46"/>
      <c r="I145" s="46"/>
      <c r="J145" s="48"/>
    </row>
    <row r="146" ht="60">
      <c r="A146" s="37" t="s">
        <v>597</v>
      </c>
      <c r="B146" s="45"/>
      <c r="C146" s="46"/>
      <c r="D146" s="46"/>
      <c r="E146" s="39" t="s">
        <v>2488</v>
      </c>
      <c r="F146" s="46"/>
      <c r="G146" s="46"/>
      <c r="H146" s="46"/>
      <c r="I146" s="46"/>
      <c r="J146" s="48"/>
    </row>
    <row r="147">
      <c r="A147" s="37" t="s">
        <v>591</v>
      </c>
      <c r="B147" s="37">
        <v>34</v>
      </c>
      <c r="C147" s="38" t="s">
        <v>7686</v>
      </c>
      <c r="D147" s="37" t="s">
        <v>593</v>
      </c>
      <c r="E147" s="39" t="s">
        <v>7687</v>
      </c>
      <c r="F147" s="40" t="s">
        <v>639</v>
      </c>
      <c r="G147" s="41">
        <v>495</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60">
      <c r="A149" s="37" t="s">
        <v>630</v>
      </c>
      <c r="B149" s="45"/>
      <c r="C149" s="46"/>
      <c r="D149" s="46"/>
      <c r="E149" s="52" t="s">
        <v>8041</v>
      </c>
      <c r="F149" s="46"/>
      <c r="G149" s="46"/>
      <c r="H149" s="46"/>
      <c r="I149" s="46"/>
      <c r="J149" s="48"/>
    </row>
    <row r="150" ht="75">
      <c r="A150" s="37" t="s">
        <v>597</v>
      </c>
      <c r="B150" s="45"/>
      <c r="C150" s="46"/>
      <c r="D150" s="46"/>
      <c r="E150" s="39" t="s">
        <v>4864</v>
      </c>
      <c r="F150" s="46"/>
      <c r="G150" s="46"/>
      <c r="H150" s="46"/>
      <c r="I150" s="46"/>
      <c r="J150" s="48"/>
    </row>
    <row r="151">
      <c r="A151" s="37" t="s">
        <v>591</v>
      </c>
      <c r="B151" s="37">
        <v>35</v>
      </c>
      <c r="C151" s="38" t="s">
        <v>4972</v>
      </c>
      <c r="D151" s="37" t="s">
        <v>593</v>
      </c>
      <c r="E151" s="39" t="s">
        <v>4973</v>
      </c>
      <c r="F151" s="40" t="s">
        <v>639</v>
      </c>
      <c r="G151" s="41">
        <v>495</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60">
      <c r="A153" s="37" t="s">
        <v>630</v>
      </c>
      <c r="B153" s="45"/>
      <c r="C153" s="46"/>
      <c r="D153" s="46"/>
      <c r="E153" s="52" t="s">
        <v>8042</v>
      </c>
      <c r="F153" s="46"/>
      <c r="G153" s="46"/>
      <c r="H153" s="46"/>
      <c r="I153" s="46"/>
      <c r="J153" s="48"/>
    </row>
    <row r="154" ht="75">
      <c r="A154" s="37" t="s">
        <v>597</v>
      </c>
      <c r="B154" s="45"/>
      <c r="C154" s="46"/>
      <c r="D154" s="46"/>
      <c r="E154" s="39" t="s">
        <v>4864</v>
      </c>
      <c r="F154" s="46"/>
      <c r="G154" s="46"/>
      <c r="H154" s="46"/>
      <c r="I154" s="46"/>
      <c r="J154" s="48"/>
    </row>
    <row r="155">
      <c r="A155" s="37" t="s">
        <v>591</v>
      </c>
      <c r="B155" s="37">
        <v>36</v>
      </c>
      <c r="C155" s="38" t="s">
        <v>7592</v>
      </c>
      <c r="D155" s="37" t="s">
        <v>593</v>
      </c>
      <c r="E155" s="39" t="s">
        <v>7593</v>
      </c>
      <c r="F155" s="40" t="s">
        <v>639</v>
      </c>
      <c r="G155" s="41">
        <v>495</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60">
      <c r="A157" s="37" t="s">
        <v>630</v>
      </c>
      <c r="B157" s="45"/>
      <c r="C157" s="46"/>
      <c r="D157" s="46"/>
      <c r="E157" s="52" t="s">
        <v>8043</v>
      </c>
      <c r="F157" s="46"/>
      <c r="G157" s="46"/>
      <c r="H157" s="46"/>
      <c r="I157" s="46"/>
      <c r="J157" s="48"/>
    </row>
    <row r="158" ht="165">
      <c r="A158" s="37" t="s">
        <v>597</v>
      </c>
      <c r="B158" s="45"/>
      <c r="C158" s="46"/>
      <c r="D158" s="46"/>
      <c r="E158" s="39" t="s">
        <v>4867</v>
      </c>
      <c r="F158" s="46"/>
      <c r="G158" s="46"/>
      <c r="H158" s="46"/>
      <c r="I158" s="46"/>
      <c r="J158" s="48"/>
    </row>
    <row r="159">
      <c r="A159" s="37" t="s">
        <v>591</v>
      </c>
      <c r="B159" s="37">
        <v>37</v>
      </c>
      <c r="C159" s="38" t="s">
        <v>7894</v>
      </c>
      <c r="D159" s="37" t="s">
        <v>593</v>
      </c>
      <c r="E159" s="39" t="s">
        <v>7895</v>
      </c>
      <c r="F159" s="40" t="s">
        <v>639</v>
      </c>
      <c r="G159" s="41">
        <v>495</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60">
      <c r="A161" s="37" t="s">
        <v>630</v>
      </c>
      <c r="B161" s="45"/>
      <c r="C161" s="46"/>
      <c r="D161" s="46"/>
      <c r="E161" s="52" t="s">
        <v>8044</v>
      </c>
      <c r="F161" s="46"/>
      <c r="G161" s="46"/>
      <c r="H161" s="46"/>
      <c r="I161" s="46"/>
      <c r="J161" s="48"/>
    </row>
    <row r="162" ht="165">
      <c r="A162" s="37" t="s">
        <v>597</v>
      </c>
      <c r="B162" s="45"/>
      <c r="C162" s="46"/>
      <c r="D162" s="46"/>
      <c r="E162" s="39" t="s">
        <v>4867</v>
      </c>
      <c r="F162" s="46"/>
      <c r="G162" s="46"/>
      <c r="H162" s="46"/>
      <c r="I162" s="46"/>
      <c r="J162" s="48"/>
    </row>
    <row r="163">
      <c r="A163" s="37" t="s">
        <v>591</v>
      </c>
      <c r="B163" s="37">
        <v>38</v>
      </c>
      <c r="C163" s="38" t="s">
        <v>7423</v>
      </c>
      <c r="D163" s="37" t="s">
        <v>593</v>
      </c>
      <c r="E163" s="39" t="s">
        <v>7424</v>
      </c>
      <c r="F163" s="40" t="s">
        <v>639</v>
      </c>
      <c r="G163" s="41">
        <v>6</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60">
      <c r="A165" s="37" t="s">
        <v>630</v>
      </c>
      <c r="B165" s="45"/>
      <c r="C165" s="46"/>
      <c r="D165" s="46"/>
      <c r="E165" s="52" t="s">
        <v>8045</v>
      </c>
      <c r="F165" s="46"/>
      <c r="G165" s="46"/>
      <c r="H165" s="46"/>
      <c r="I165" s="46"/>
      <c r="J165" s="48"/>
    </row>
    <row r="166" ht="195">
      <c r="A166" s="37" t="s">
        <v>597</v>
      </c>
      <c r="B166" s="45"/>
      <c r="C166" s="46"/>
      <c r="D166" s="46"/>
      <c r="E166" s="39" t="s">
        <v>4651</v>
      </c>
      <c r="F166" s="46"/>
      <c r="G166" s="46"/>
      <c r="H166" s="46"/>
      <c r="I166" s="46"/>
      <c r="J166" s="48"/>
    </row>
    <row r="167">
      <c r="A167" s="37" t="s">
        <v>591</v>
      </c>
      <c r="B167" s="37">
        <v>39</v>
      </c>
      <c r="C167" s="38" t="s">
        <v>7956</v>
      </c>
      <c r="D167" s="37" t="s">
        <v>593</v>
      </c>
      <c r="E167" s="39" t="s">
        <v>7957</v>
      </c>
      <c r="F167" s="40" t="s">
        <v>639</v>
      </c>
      <c r="G167" s="41">
        <v>299.19999999999999</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210">
      <c r="A169" s="37" t="s">
        <v>630</v>
      </c>
      <c r="B169" s="45"/>
      <c r="C169" s="46"/>
      <c r="D169" s="46"/>
      <c r="E169" s="52" t="s">
        <v>8046</v>
      </c>
      <c r="F169" s="46"/>
      <c r="G169" s="46"/>
      <c r="H169" s="46"/>
      <c r="I169" s="46"/>
      <c r="J169" s="48"/>
    </row>
    <row r="170" ht="195">
      <c r="A170" s="37" t="s">
        <v>597</v>
      </c>
      <c r="B170" s="45"/>
      <c r="C170" s="46"/>
      <c r="D170" s="46"/>
      <c r="E170" s="39" t="s">
        <v>4651</v>
      </c>
      <c r="F170" s="46"/>
      <c r="G170" s="46"/>
      <c r="H170" s="46"/>
      <c r="I170" s="46"/>
      <c r="J170" s="48"/>
    </row>
    <row r="171" ht="30">
      <c r="A171" s="37" t="s">
        <v>591</v>
      </c>
      <c r="B171" s="37">
        <v>40</v>
      </c>
      <c r="C171" s="38" t="s">
        <v>7959</v>
      </c>
      <c r="D171" s="37" t="s">
        <v>593</v>
      </c>
      <c r="E171" s="39" t="s">
        <v>7960</v>
      </c>
      <c r="F171" s="40" t="s">
        <v>639</v>
      </c>
      <c r="G171" s="41">
        <v>10.800000000000001</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ht="135">
      <c r="A173" s="37" t="s">
        <v>630</v>
      </c>
      <c r="B173" s="45"/>
      <c r="C173" s="46"/>
      <c r="D173" s="46"/>
      <c r="E173" s="52" t="s">
        <v>8047</v>
      </c>
      <c r="F173" s="46"/>
      <c r="G173" s="46"/>
      <c r="H173" s="46"/>
      <c r="I173" s="46"/>
      <c r="J173" s="48"/>
    </row>
    <row r="174" ht="195">
      <c r="A174" s="37" t="s">
        <v>597</v>
      </c>
      <c r="B174" s="45"/>
      <c r="C174" s="46"/>
      <c r="D174" s="46"/>
      <c r="E174" s="39" t="s">
        <v>4651</v>
      </c>
      <c r="F174" s="46"/>
      <c r="G174" s="46"/>
      <c r="H174" s="46"/>
      <c r="I174" s="46"/>
      <c r="J174" s="48"/>
    </row>
    <row r="175">
      <c r="A175" s="31" t="s">
        <v>589</v>
      </c>
      <c r="B175" s="32"/>
      <c r="C175" s="33" t="s">
        <v>3581</v>
      </c>
      <c r="D175" s="34"/>
      <c r="E175" s="31" t="s">
        <v>3582</v>
      </c>
      <c r="F175" s="34"/>
      <c r="G175" s="34"/>
      <c r="H175" s="34"/>
      <c r="I175" s="35">
        <f>SUMIFS(I176:I215,A176:A215,"P")</f>
        <v>0</v>
      </c>
      <c r="J175" s="36"/>
    </row>
    <row r="176">
      <c r="A176" s="37" t="s">
        <v>591</v>
      </c>
      <c r="B176" s="37">
        <v>41</v>
      </c>
      <c r="C176" s="38" t="s">
        <v>4592</v>
      </c>
      <c r="D176" s="37" t="s">
        <v>593</v>
      </c>
      <c r="E176" s="39" t="s">
        <v>4593</v>
      </c>
      <c r="F176" s="40" t="s">
        <v>595</v>
      </c>
      <c r="G176" s="41">
        <v>2</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45">
      <c r="A178" s="37" t="s">
        <v>630</v>
      </c>
      <c r="B178" s="45"/>
      <c r="C178" s="46"/>
      <c r="D178" s="46"/>
      <c r="E178" s="52" t="s">
        <v>8048</v>
      </c>
      <c r="F178" s="46"/>
      <c r="G178" s="46"/>
      <c r="H178" s="46"/>
      <c r="I178" s="46"/>
      <c r="J178" s="48"/>
    </row>
    <row r="179" ht="330">
      <c r="A179" s="37" t="s">
        <v>597</v>
      </c>
      <c r="B179" s="45"/>
      <c r="C179" s="46"/>
      <c r="D179" s="46"/>
      <c r="E179" s="39" t="s">
        <v>3586</v>
      </c>
      <c r="F179" s="46"/>
      <c r="G179" s="46"/>
      <c r="H179" s="46"/>
      <c r="I179" s="46"/>
      <c r="J179" s="48"/>
    </row>
    <row r="180">
      <c r="A180" s="37" t="s">
        <v>591</v>
      </c>
      <c r="B180" s="37">
        <v>42</v>
      </c>
      <c r="C180" s="38" t="s">
        <v>7704</v>
      </c>
      <c r="D180" s="37" t="s">
        <v>593</v>
      </c>
      <c r="E180" s="39" t="s">
        <v>7705</v>
      </c>
      <c r="F180" s="40" t="s">
        <v>595</v>
      </c>
      <c r="G180" s="41">
        <v>95</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45">
      <c r="A182" s="37" t="s">
        <v>630</v>
      </c>
      <c r="B182" s="45"/>
      <c r="C182" s="46"/>
      <c r="D182" s="46"/>
      <c r="E182" s="52" t="s">
        <v>8049</v>
      </c>
      <c r="F182" s="46"/>
      <c r="G182" s="46"/>
      <c r="H182" s="46"/>
      <c r="I182" s="46"/>
      <c r="J182" s="48"/>
    </row>
    <row r="183" ht="315">
      <c r="A183" s="37" t="s">
        <v>597</v>
      </c>
      <c r="B183" s="45"/>
      <c r="C183" s="46"/>
      <c r="D183" s="46"/>
      <c r="E183" s="39" t="s">
        <v>3599</v>
      </c>
      <c r="F183" s="46"/>
      <c r="G183" s="46"/>
      <c r="H183" s="46"/>
      <c r="I183" s="46"/>
      <c r="J183" s="48"/>
    </row>
    <row r="184">
      <c r="A184" s="37" t="s">
        <v>591</v>
      </c>
      <c r="B184" s="37">
        <v>43</v>
      </c>
      <c r="C184" s="38" t="s">
        <v>3603</v>
      </c>
      <c r="D184" s="37" t="s">
        <v>593</v>
      </c>
      <c r="E184" s="39" t="s">
        <v>3604</v>
      </c>
      <c r="F184" s="40" t="s">
        <v>595</v>
      </c>
      <c r="G184" s="41">
        <v>46.399999999999999</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105">
      <c r="A186" s="37" t="s">
        <v>630</v>
      </c>
      <c r="B186" s="45"/>
      <c r="C186" s="46"/>
      <c r="D186" s="46"/>
      <c r="E186" s="52" t="s">
        <v>8050</v>
      </c>
      <c r="F186" s="46"/>
      <c r="G186" s="46"/>
      <c r="H186" s="46"/>
      <c r="I186" s="46"/>
      <c r="J186" s="48"/>
    </row>
    <row r="187" ht="300">
      <c r="A187" s="37" t="s">
        <v>597</v>
      </c>
      <c r="B187" s="45"/>
      <c r="C187" s="46"/>
      <c r="D187" s="46"/>
      <c r="E187" s="39" t="s">
        <v>3605</v>
      </c>
      <c r="F187" s="46"/>
      <c r="G187" s="46"/>
      <c r="H187" s="46"/>
      <c r="I187" s="46"/>
      <c r="J187" s="48"/>
    </row>
    <row r="188">
      <c r="A188" s="37" t="s">
        <v>591</v>
      </c>
      <c r="B188" s="37">
        <v>44</v>
      </c>
      <c r="C188" s="38" t="s">
        <v>7707</v>
      </c>
      <c r="D188" s="37" t="s">
        <v>593</v>
      </c>
      <c r="E188" s="39" t="s">
        <v>7708</v>
      </c>
      <c r="F188" s="40" t="s">
        <v>604</v>
      </c>
      <c r="G188" s="41">
        <v>1</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75">
      <c r="A190" s="37" t="s">
        <v>630</v>
      </c>
      <c r="B190" s="45"/>
      <c r="C190" s="46"/>
      <c r="D190" s="46"/>
      <c r="E190" s="52" t="s">
        <v>8051</v>
      </c>
      <c r="F190" s="46"/>
      <c r="G190" s="46"/>
      <c r="H190" s="46"/>
      <c r="I190" s="46"/>
      <c r="J190" s="48"/>
    </row>
    <row r="191" ht="90">
      <c r="A191" s="37" t="s">
        <v>597</v>
      </c>
      <c r="B191" s="45"/>
      <c r="C191" s="46"/>
      <c r="D191" s="46"/>
      <c r="E191" s="39" t="s">
        <v>3621</v>
      </c>
      <c r="F191" s="46"/>
      <c r="G191" s="46"/>
      <c r="H191" s="46"/>
      <c r="I191" s="46"/>
      <c r="J191" s="48"/>
    </row>
    <row r="192">
      <c r="A192" s="37" t="s">
        <v>591</v>
      </c>
      <c r="B192" s="37">
        <v>45</v>
      </c>
      <c r="C192" s="38" t="s">
        <v>7710</v>
      </c>
      <c r="D192" s="37" t="s">
        <v>593</v>
      </c>
      <c r="E192" s="39" t="s">
        <v>7711</v>
      </c>
      <c r="F192" s="40" t="s">
        <v>604</v>
      </c>
      <c r="G192" s="41">
        <v>1</v>
      </c>
      <c r="H192" s="42">
        <v>0</v>
      </c>
      <c r="I192" s="43">
        <f>ROUND(G192*H192,P4)</f>
        <v>0</v>
      </c>
      <c r="J192" s="37"/>
      <c r="O192" s="44">
        <f>I192*0.21</f>
        <v>0</v>
      </c>
      <c r="P192">
        <v>3</v>
      </c>
    </row>
    <row r="193">
      <c r="A193" s="37" t="s">
        <v>596</v>
      </c>
      <c r="B193" s="45"/>
      <c r="C193" s="46"/>
      <c r="D193" s="46"/>
      <c r="E193" s="47" t="s">
        <v>593</v>
      </c>
      <c r="F193" s="46"/>
      <c r="G193" s="46"/>
      <c r="H193" s="46"/>
      <c r="I193" s="46"/>
      <c r="J193" s="48"/>
    </row>
    <row r="194" ht="45">
      <c r="A194" s="37" t="s">
        <v>630</v>
      </c>
      <c r="B194" s="45"/>
      <c r="C194" s="46"/>
      <c r="D194" s="46"/>
      <c r="E194" s="52" t="s">
        <v>8052</v>
      </c>
      <c r="F194" s="46"/>
      <c r="G194" s="46"/>
      <c r="H194" s="46"/>
      <c r="I194" s="46"/>
      <c r="J194" s="48"/>
    </row>
    <row r="195" ht="45">
      <c r="A195" s="37" t="s">
        <v>597</v>
      </c>
      <c r="B195" s="45"/>
      <c r="C195" s="46"/>
      <c r="D195" s="46"/>
      <c r="E195" s="39" t="s">
        <v>7713</v>
      </c>
      <c r="F195" s="46"/>
      <c r="G195" s="46"/>
      <c r="H195" s="46"/>
      <c r="I195" s="46"/>
      <c r="J195" s="48"/>
    </row>
    <row r="196">
      <c r="A196" s="37" t="s">
        <v>591</v>
      </c>
      <c r="B196" s="37">
        <v>46</v>
      </c>
      <c r="C196" s="38" t="s">
        <v>7714</v>
      </c>
      <c r="D196" s="37" t="s">
        <v>593</v>
      </c>
      <c r="E196" s="39" t="s">
        <v>7715</v>
      </c>
      <c r="F196" s="40" t="s">
        <v>604</v>
      </c>
      <c r="G196" s="41">
        <v>1</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45">
      <c r="A198" s="37" t="s">
        <v>630</v>
      </c>
      <c r="B198" s="45"/>
      <c r="C198" s="46"/>
      <c r="D198" s="46"/>
      <c r="E198" s="52" t="s">
        <v>8053</v>
      </c>
      <c r="F198" s="46"/>
      <c r="G198" s="46"/>
      <c r="H198" s="46"/>
      <c r="I198" s="46"/>
      <c r="J198" s="48"/>
    </row>
    <row r="199" ht="45">
      <c r="A199" s="37" t="s">
        <v>597</v>
      </c>
      <c r="B199" s="45"/>
      <c r="C199" s="46"/>
      <c r="D199" s="46"/>
      <c r="E199" s="39" t="s">
        <v>7713</v>
      </c>
      <c r="F199" s="46"/>
      <c r="G199" s="46"/>
      <c r="H199" s="46"/>
      <c r="I199" s="46"/>
      <c r="J199" s="48"/>
    </row>
    <row r="200">
      <c r="A200" s="37" t="s">
        <v>591</v>
      </c>
      <c r="B200" s="37">
        <v>47</v>
      </c>
      <c r="C200" s="38" t="s">
        <v>7717</v>
      </c>
      <c r="D200" s="37" t="s">
        <v>593</v>
      </c>
      <c r="E200" s="39" t="s">
        <v>7718</v>
      </c>
      <c r="F200" s="40" t="s">
        <v>604</v>
      </c>
      <c r="G200" s="41">
        <v>1</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45">
      <c r="A202" s="37" t="s">
        <v>630</v>
      </c>
      <c r="B202" s="45"/>
      <c r="C202" s="46"/>
      <c r="D202" s="46"/>
      <c r="E202" s="52" t="s">
        <v>8054</v>
      </c>
      <c r="F202" s="46"/>
      <c r="G202" s="46"/>
      <c r="H202" s="46"/>
      <c r="I202" s="46"/>
      <c r="J202" s="48"/>
    </row>
    <row r="203" ht="45">
      <c r="A203" s="37" t="s">
        <v>597</v>
      </c>
      <c r="B203" s="45"/>
      <c r="C203" s="46"/>
      <c r="D203" s="46"/>
      <c r="E203" s="39" t="s">
        <v>7713</v>
      </c>
      <c r="F203" s="46"/>
      <c r="G203" s="46"/>
      <c r="H203" s="46"/>
      <c r="I203" s="46"/>
      <c r="J203" s="48"/>
    </row>
    <row r="204">
      <c r="A204" s="37" t="s">
        <v>591</v>
      </c>
      <c r="B204" s="37">
        <v>48</v>
      </c>
      <c r="C204" s="38" t="s">
        <v>7849</v>
      </c>
      <c r="D204" s="37" t="s">
        <v>593</v>
      </c>
      <c r="E204" s="39" t="s">
        <v>7850</v>
      </c>
      <c r="F204" s="40" t="s">
        <v>595</v>
      </c>
      <c r="G204" s="41">
        <v>46.399999999999999</v>
      </c>
      <c r="H204" s="42">
        <v>0</v>
      </c>
      <c r="I204" s="43">
        <f>ROUND(G204*H204,P4)</f>
        <v>0</v>
      </c>
      <c r="J204" s="37"/>
      <c r="O204" s="44">
        <f>I204*0.21</f>
        <v>0</v>
      </c>
      <c r="P204">
        <v>3</v>
      </c>
    </row>
    <row r="205">
      <c r="A205" s="37" t="s">
        <v>596</v>
      </c>
      <c r="B205" s="45"/>
      <c r="C205" s="46"/>
      <c r="D205" s="46"/>
      <c r="E205" s="47" t="s">
        <v>593</v>
      </c>
      <c r="F205" s="46"/>
      <c r="G205" s="46"/>
      <c r="H205" s="46"/>
      <c r="I205" s="46"/>
      <c r="J205" s="48"/>
    </row>
    <row r="206" ht="60">
      <c r="A206" s="37" t="s">
        <v>630</v>
      </c>
      <c r="B206" s="45"/>
      <c r="C206" s="46"/>
      <c r="D206" s="46"/>
      <c r="E206" s="52" t="s">
        <v>8055</v>
      </c>
      <c r="F206" s="46"/>
      <c r="G206" s="46"/>
      <c r="H206" s="46"/>
      <c r="I206" s="46"/>
      <c r="J206" s="48"/>
    </row>
    <row r="207" ht="45">
      <c r="A207" s="37" t="s">
        <v>597</v>
      </c>
      <c r="B207" s="45"/>
      <c r="C207" s="46"/>
      <c r="D207" s="46"/>
      <c r="E207" s="39" t="s">
        <v>1338</v>
      </c>
      <c r="F207" s="46"/>
      <c r="G207" s="46"/>
      <c r="H207" s="46"/>
      <c r="I207" s="46"/>
      <c r="J207" s="48"/>
    </row>
    <row r="208">
      <c r="A208" s="37" t="s">
        <v>591</v>
      </c>
      <c r="B208" s="37">
        <v>49</v>
      </c>
      <c r="C208" s="38" t="s">
        <v>3626</v>
      </c>
      <c r="D208" s="37" t="s">
        <v>593</v>
      </c>
      <c r="E208" s="39" t="s">
        <v>3627</v>
      </c>
      <c r="F208" s="40" t="s">
        <v>629</v>
      </c>
      <c r="G208" s="41">
        <v>2.226</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60">
      <c r="A210" s="37" t="s">
        <v>630</v>
      </c>
      <c r="B210" s="45"/>
      <c r="C210" s="46"/>
      <c r="D210" s="46"/>
      <c r="E210" s="52" t="s">
        <v>8056</v>
      </c>
      <c r="F210" s="46"/>
      <c r="G210" s="46"/>
      <c r="H210" s="46"/>
      <c r="I210" s="46"/>
      <c r="J210" s="48"/>
    </row>
    <row r="211" ht="409.5">
      <c r="A211" s="37" t="s">
        <v>597</v>
      </c>
      <c r="B211" s="45"/>
      <c r="C211" s="46"/>
      <c r="D211" s="46"/>
      <c r="E211" s="39" t="s">
        <v>3525</v>
      </c>
      <c r="F211" s="46"/>
      <c r="G211" s="46"/>
      <c r="H211" s="46"/>
      <c r="I211" s="46"/>
      <c r="J211" s="48"/>
    </row>
    <row r="212">
      <c r="A212" s="37" t="s">
        <v>591</v>
      </c>
      <c r="B212" s="37">
        <v>50</v>
      </c>
      <c r="C212" s="38" t="s">
        <v>7853</v>
      </c>
      <c r="D212" s="37" t="s">
        <v>593</v>
      </c>
      <c r="E212" s="39" t="s">
        <v>7854</v>
      </c>
      <c r="F212" s="40" t="s">
        <v>595</v>
      </c>
      <c r="G212" s="41">
        <v>2</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45">
      <c r="A214" s="37" t="s">
        <v>630</v>
      </c>
      <c r="B214" s="45"/>
      <c r="C214" s="46"/>
      <c r="D214" s="46"/>
      <c r="E214" s="52" t="s">
        <v>8048</v>
      </c>
      <c r="F214" s="46"/>
      <c r="G214" s="46"/>
      <c r="H214" s="46"/>
      <c r="I214" s="46"/>
      <c r="J214" s="48"/>
    </row>
    <row r="215" ht="75">
      <c r="A215" s="37" t="s">
        <v>597</v>
      </c>
      <c r="B215" s="45"/>
      <c r="C215" s="46"/>
      <c r="D215" s="46"/>
      <c r="E215" s="39" t="s">
        <v>7856</v>
      </c>
      <c r="F215" s="46"/>
      <c r="G215" s="46"/>
      <c r="H215" s="46"/>
      <c r="I215" s="46"/>
      <c r="J215" s="48"/>
    </row>
    <row r="216">
      <c r="A216" s="31" t="s">
        <v>589</v>
      </c>
      <c r="B216" s="32"/>
      <c r="C216" s="33" t="s">
        <v>3813</v>
      </c>
      <c r="D216" s="34"/>
      <c r="E216" s="31" t="s">
        <v>3814</v>
      </c>
      <c r="F216" s="34"/>
      <c r="G216" s="34"/>
      <c r="H216" s="34"/>
      <c r="I216" s="35">
        <f>SUMIFS(I217:I267,A217:A267,"P")</f>
        <v>0</v>
      </c>
      <c r="J216" s="36"/>
    </row>
    <row r="217">
      <c r="A217" s="37" t="s">
        <v>591</v>
      </c>
      <c r="B217" s="37">
        <v>51</v>
      </c>
      <c r="C217" s="38" t="s">
        <v>7720</v>
      </c>
      <c r="D217" s="37" t="s">
        <v>593</v>
      </c>
      <c r="E217" s="39" t="s">
        <v>7721</v>
      </c>
      <c r="F217" s="40" t="s">
        <v>604</v>
      </c>
      <c r="G217" s="41">
        <v>2</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45">
      <c r="A219" s="37" t="s">
        <v>630</v>
      </c>
      <c r="B219" s="45"/>
      <c r="C219" s="46"/>
      <c r="D219" s="46"/>
      <c r="E219" s="52" t="s">
        <v>7898</v>
      </c>
      <c r="F219" s="46"/>
      <c r="G219" s="46"/>
      <c r="H219" s="46"/>
      <c r="I219" s="46"/>
      <c r="J219" s="48"/>
    </row>
    <row r="220" ht="60">
      <c r="A220" s="37" t="s">
        <v>597</v>
      </c>
      <c r="B220" s="45"/>
      <c r="C220" s="46"/>
      <c r="D220" s="46"/>
      <c r="E220" s="39" t="s">
        <v>4891</v>
      </c>
      <c r="F220" s="46"/>
      <c r="G220" s="46"/>
      <c r="H220" s="46"/>
      <c r="I220" s="46"/>
      <c r="J220" s="48"/>
    </row>
    <row r="221" ht="30">
      <c r="A221" s="37" t="s">
        <v>591</v>
      </c>
      <c r="B221" s="37">
        <v>52</v>
      </c>
      <c r="C221" s="38" t="s">
        <v>7723</v>
      </c>
      <c r="D221" s="37" t="s">
        <v>593</v>
      </c>
      <c r="E221" s="39" t="s">
        <v>7724</v>
      </c>
      <c r="F221" s="40" t="s">
        <v>604</v>
      </c>
      <c r="G221" s="41">
        <v>3</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120">
      <c r="A223" s="37" t="s">
        <v>630</v>
      </c>
      <c r="B223" s="45"/>
      <c r="C223" s="46"/>
      <c r="D223" s="46"/>
      <c r="E223" s="52" t="s">
        <v>8057</v>
      </c>
      <c r="F223" s="46"/>
      <c r="G223" s="46"/>
      <c r="H223" s="46"/>
      <c r="I223" s="46"/>
      <c r="J223" s="48"/>
    </row>
    <row r="224" ht="30">
      <c r="A224" s="37" t="s">
        <v>597</v>
      </c>
      <c r="B224" s="45"/>
      <c r="C224" s="46"/>
      <c r="D224" s="46"/>
      <c r="E224" s="39" t="s">
        <v>4894</v>
      </c>
      <c r="F224" s="46"/>
      <c r="G224" s="46"/>
      <c r="H224" s="46"/>
      <c r="I224" s="46"/>
      <c r="J224" s="48"/>
    </row>
    <row r="225" ht="30">
      <c r="A225" s="37" t="s">
        <v>591</v>
      </c>
      <c r="B225" s="37">
        <v>53</v>
      </c>
      <c r="C225" s="38" t="s">
        <v>7730</v>
      </c>
      <c r="D225" s="37" t="s">
        <v>593</v>
      </c>
      <c r="E225" s="39" t="s">
        <v>7731</v>
      </c>
      <c r="F225" s="40" t="s">
        <v>604</v>
      </c>
      <c r="G225" s="41">
        <v>2</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45">
      <c r="A227" s="37" t="s">
        <v>630</v>
      </c>
      <c r="B227" s="45"/>
      <c r="C227" s="46"/>
      <c r="D227" s="46"/>
      <c r="E227" s="52" t="s">
        <v>8058</v>
      </c>
      <c r="F227" s="46"/>
      <c r="G227" s="46"/>
      <c r="H227" s="46"/>
      <c r="I227" s="46"/>
      <c r="J227" s="48"/>
    </row>
    <row r="228" ht="45">
      <c r="A228" s="37" t="s">
        <v>597</v>
      </c>
      <c r="B228" s="45"/>
      <c r="C228" s="46"/>
      <c r="D228" s="46"/>
      <c r="E228" s="39" t="s">
        <v>4937</v>
      </c>
      <c r="F228" s="46"/>
      <c r="G228" s="46"/>
      <c r="H228" s="46"/>
      <c r="I228" s="46"/>
      <c r="J228" s="48"/>
    </row>
    <row r="229" ht="30">
      <c r="A229" s="37" t="s">
        <v>591</v>
      </c>
      <c r="B229" s="37">
        <v>54</v>
      </c>
      <c r="C229" s="38" t="s">
        <v>7736</v>
      </c>
      <c r="D229" s="37" t="s">
        <v>593</v>
      </c>
      <c r="E229" s="39" t="s">
        <v>7737</v>
      </c>
      <c r="F229" s="40" t="s">
        <v>639</v>
      </c>
      <c r="G229" s="41">
        <v>6.625</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90">
      <c r="A231" s="37" t="s">
        <v>630</v>
      </c>
      <c r="B231" s="45"/>
      <c r="C231" s="46"/>
      <c r="D231" s="46"/>
      <c r="E231" s="52" t="s">
        <v>8059</v>
      </c>
      <c r="F231" s="46"/>
      <c r="G231" s="46"/>
      <c r="H231" s="46"/>
      <c r="I231" s="46"/>
      <c r="J231" s="48"/>
    </row>
    <row r="232" ht="60">
      <c r="A232" s="37" t="s">
        <v>597</v>
      </c>
      <c r="B232" s="45"/>
      <c r="C232" s="46"/>
      <c r="D232" s="46"/>
      <c r="E232" s="39" t="s">
        <v>7739</v>
      </c>
      <c r="F232" s="46"/>
      <c r="G232" s="46"/>
      <c r="H232" s="46"/>
      <c r="I232" s="46"/>
      <c r="J232" s="48"/>
    </row>
    <row r="233" ht="30">
      <c r="A233" s="37" t="s">
        <v>591</v>
      </c>
      <c r="B233" s="37">
        <v>55</v>
      </c>
      <c r="C233" s="38" t="s">
        <v>7740</v>
      </c>
      <c r="D233" s="37" t="s">
        <v>593</v>
      </c>
      <c r="E233" s="39" t="s">
        <v>7741</v>
      </c>
      <c r="F233" s="40" t="s">
        <v>639</v>
      </c>
      <c r="G233" s="41">
        <v>6.625</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90">
      <c r="A235" s="37" t="s">
        <v>630</v>
      </c>
      <c r="B235" s="45"/>
      <c r="C235" s="46"/>
      <c r="D235" s="46"/>
      <c r="E235" s="52" t="s">
        <v>8059</v>
      </c>
      <c r="F235" s="46"/>
      <c r="G235" s="46"/>
      <c r="H235" s="46"/>
      <c r="I235" s="46"/>
      <c r="J235" s="48"/>
    </row>
    <row r="236" ht="60">
      <c r="A236" s="37" t="s">
        <v>597</v>
      </c>
      <c r="B236" s="45"/>
      <c r="C236" s="46"/>
      <c r="D236" s="46"/>
      <c r="E236" s="39" t="s">
        <v>7739</v>
      </c>
      <c r="F236" s="46"/>
      <c r="G236" s="46"/>
      <c r="H236" s="46"/>
      <c r="I236" s="46"/>
      <c r="J236" s="48"/>
    </row>
    <row r="237" ht="30">
      <c r="A237" s="37" t="s">
        <v>591</v>
      </c>
      <c r="B237" s="37">
        <v>56</v>
      </c>
      <c r="C237" s="38" t="s">
        <v>4084</v>
      </c>
      <c r="D237" s="37" t="s">
        <v>593</v>
      </c>
      <c r="E237" s="39" t="s">
        <v>4085</v>
      </c>
      <c r="F237" s="40" t="s">
        <v>595</v>
      </c>
      <c r="G237" s="41">
        <v>172</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45">
      <c r="A239" s="37" t="s">
        <v>630</v>
      </c>
      <c r="B239" s="45"/>
      <c r="C239" s="46"/>
      <c r="D239" s="46"/>
      <c r="E239" s="52" t="s">
        <v>8060</v>
      </c>
      <c r="F239" s="46"/>
      <c r="G239" s="46"/>
      <c r="H239" s="46"/>
      <c r="I239" s="46"/>
      <c r="J239" s="48"/>
    </row>
    <row r="240" ht="60">
      <c r="A240" s="37" t="s">
        <v>597</v>
      </c>
      <c r="B240" s="45"/>
      <c r="C240" s="46"/>
      <c r="D240" s="46"/>
      <c r="E240" s="39" t="s">
        <v>4087</v>
      </c>
      <c r="F240" s="46"/>
      <c r="G240" s="46"/>
      <c r="H240" s="46"/>
      <c r="I240" s="46"/>
      <c r="J240" s="48"/>
    </row>
    <row r="241" ht="30">
      <c r="A241" s="37" t="s">
        <v>591</v>
      </c>
      <c r="B241" s="37">
        <v>57</v>
      </c>
      <c r="C241" s="38" t="s">
        <v>4897</v>
      </c>
      <c r="D241" s="37" t="s">
        <v>593</v>
      </c>
      <c r="E241" s="39" t="s">
        <v>4898</v>
      </c>
      <c r="F241" s="40" t="s">
        <v>595</v>
      </c>
      <c r="G241" s="41">
        <v>149</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ht="45">
      <c r="A243" s="37" t="s">
        <v>630</v>
      </c>
      <c r="B243" s="45"/>
      <c r="C243" s="46"/>
      <c r="D243" s="46"/>
      <c r="E243" s="52" t="s">
        <v>8061</v>
      </c>
      <c r="F243" s="46"/>
      <c r="G243" s="46"/>
      <c r="H243" s="46"/>
      <c r="I243" s="46"/>
      <c r="J243" s="48"/>
    </row>
    <row r="244" ht="60">
      <c r="A244" s="37" t="s">
        <v>597</v>
      </c>
      <c r="B244" s="45"/>
      <c r="C244" s="46"/>
      <c r="D244" s="46"/>
      <c r="E244" s="39" t="s">
        <v>4087</v>
      </c>
      <c r="F244" s="46"/>
      <c r="G244" s="46"/>
      <c r="H244" s="46"/>
      <c r="I244" s="46"/>
      <c r="J244" s="48"/>
    </row>
    <row r="245">
      <c r="A245" s="37" t="s">
        <v>591</v>
      </c>
      <c r="B245" s="37">
        <v>58</v>
      </c>
      <c r="C245" s="38" t="s">
        <v>7744</v>
      </c>
      <c r="D245" s="37" t="s">
        <v>593</v>
      </c>
      <c r="E245" s="39" t="s">
        <v>7745</v>
      </c>
      <c r="F245" s="40" t="s">
        <v>595</v>
      </c>
      <c r="G245" s="41">
        <v>350</v>
      </c>
      <c r="H245" s="42">
        <v>0</v>
      </c>
      <c r="I245" s="43">
        <f>ROUND(G245*H245,P4)</f>
        <v>0</v>
      </c>
      <c r="J245" s="37"/>
      <c r="O245" s="44">
        <f>I245*0.21</f>
        <v>0</v>
      </c>
      <c r="P245">
        <v>3</v>
      </c>
    </row>
    <row r="246">
      <c r="A246" s="37" t="s">
        <v>596</v>
      </c>
      <c r="B246" s="45"/>
      <c r="C246" s="46"/>
      <c r="D246" s="46"/>
      <c r="E246" s="47" t="s">
        <v>593</v>
      </c>
      <c r="F246" s="46"/>
      <c r="G246" s="46"/>
      <c r="H246" s="46"/>
      <c r="I246" s="46"/>
      <c r="J246" s="48"/>
    </row>
    <row r="247" ht="45">
      <c r="A247" s="37" t="s">
        <v>630</v>
      </c>
      <c r="B247" s="45"/>
      <c r="C247" s="46"/>
      <c r="D247" s="46"/>
      <c r="E247" s="52" t="s">
        <v>8062</v>
      </c>
      <c r="F247" s="46"/>
      <c r="G247" s="46"/>
      <c r="H247" s="46"/>
      <c r="I247" s="46"/>
      <c r="J247" s="48"/>
    </row>
    <row r="248" ht="60">
      <c r="A248" s="37" t="s">
        <v>597</v>
      </c>
      <c r="B248" s="45"/>
      <c r="C248" s="46"/>
      <c r="D248" s="46"/>
      <c r="E248" s="39" t="s">
        <v>7747</v>
      </c>
      <c r="F248" s="46"/>
      <c r="G248" s="46"/>
      <c r="H248" s="46"/>
      <c r="I248" s="46"/>
      <c r="J248" s="48"/>
    </row>
    <row r="249">
      <c r="A249" s="37" t="s">
        <v>591</v>
      </c>
      <c r="B249" s="37">
        <v>59</v>
      </c>
      <c r="C249" s="38" t="s">
        <v>7864</v>
      </c>
      <c r="D249" s="37" t="s">
        <v>593</v>
      </c>
      <c r="E249" s="39" t="s">
        <v>7865</v>
      </c>
      <c r="F249" s="40" t="s">
        <v>595</v>
      </c>
      <c r="G249" s="41">
        <v>90</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45">
      <c r="A251" s="37" t="s">
        <v>630</v>
      </c>
      <c r="B251" s="45"/>
      <c r="C251" s="46"/>
      <c r="D251" s="46"/>
      <c r="E251" s="52" t="s">
        <v>8063</v>
      </c>
      <c r="F251" s="46"/>
      <c r="G251" s="46"/>
      <c r="H251" s="46"/>
      <c r="I251" s="46"/>
      <c r="J251" s="48"/>
    </row>
    <row r="252" ht="45">
      <c r="A252" s="37" t="s">
        <v>597</v>
      </c>
      <c r="B252" s="45"/>
      <c r="C252" s="46"/>
      <c r="D252" s="46"/>
      <c r="E252" s="39" t="s">
        <v>4408</v>
      </c>
      <c r="F252" s="46"/>
      <c r="G252" s="46"/>
      <c r="H252" s="46"/>
      <c r="I252" s="46"/>
      <c r="J252" s="48"/>
    </row>
    <row r="253">
      <c r="A253" s="37" t="s">
        <v>591</v>
      </c>
      <c r="B253" s="37">
        <v>60</v>
      </c>
      <c r="C253" s="38" t="s">
        <v>3678</v>
      </c>
      <c r="D253" s="37" t="s">
        <v>593</v>
      </c>
      <c r="E253" s="39" t="s">
        <v>3679</v>
      </c>
      <c r="F253" s="40" t="s">
        <v>629</v>
      </c>
      <c r="G253" s="41">
        <v>10.433999999999999</v>
      </c>
      <c r="H253" s="42">
        <v>0</v>
      </c>
      <c r="I253" s="43">
        <f>ROUND(G253*H253,P4)</f>
        <v>0</v>
      </c>
      <c r="J253" s="37"/>
      <c r="O253" s="44">
        <f>I253*0.21</f>
        <v>0</v>
      </c>
      <c r="P253">
        <v>3</v>
      </c>
    </row>
    <row r="254">
      <c r="A254" s="37" t="s">
        <v>596</v>
      </c>
      <c r="B254" s="45"/>
      <c r="C254" s="46"/>
      <c r="D254" s="46"/>
      <c r="E254" s="47" t="s">
        <v>593</v>
      </c>
      <c r="F254" s="46"/>
      <c r="G254" s="46"/>
      <c r="H254" s="46"/>
      <c r="I254" s="46"/>
      <c r="J254" s="48"/>
    </row>
    <row r="255" ht="45">
      <c r="A255" s="37" t="s">
        <v>630</v>
      </c>
      <c r="B255" s="45"/>
      <c r="C255" s="46"/>
      <c r="D255" s="46"/>
      <c r="E255" s="52" t="s">
        <v>8064</v>
      </c>
      <c r="F255" s="46"/>
      <c r="G255" s="46"/>
      <c r="H255" s="46"/>
      <c r="I255" s="46"/>
      <c r="J255" s="48"/>
    </row>
    <row r="256" ht="150">
      <c r="A256" s="37" t="s">
        <v>597</v>
      </c>
      <c r="B256" s="45"/>
      <c r="C256" s="46"/>
      <c r="D256" s="46"/>
      <c r="E256" s="39" t="s">
        <v>3681</v>
      </c>
      <c r="F256" s="46"/>
      <c r="G256" s="46"/>
      <c r="H256" s="46"/>
      <c r="I256" s="46"/>
      <c r="J256" s="48"/>
    </row>
    <row r="257">
      <c r="A257" s="37" t="s">
        <v>591</v>
      </c>
      <c r="B257" s="37">
        <v>61</v>
      </c>
      <c r="C257" s="38" t="s">
        <v>4711</v>
      </c>
      <c r="D257" s="37" t="s">
        <v>593</v>
      </c>
      <c r="E257" s="39" t="s">
        <v>4712</v>
      </c>
      <c r="F257" s="40" t="s">
        <v>629</v>
      </c>
      <c r="G257" s="41">
        <v>5.2169999999999996</v>
      </c>
      <c r="H257" s="42">
        <v>0</v>
      </c>
      <c r="I257" s="43">
        <f>ROUND(G257*H257,P4)</f>
        <v>0</v>
      </c>
      <c r="J257" s="37"/>
      <c r="O257" s="44">
        <f>I257*0.21</f>
        <v>0</v>
      </c>
      <c r="P257">
        <v>3</v>
      </c>
    </row>
    <row r="258">
      <c r="A258" s="37" t="s">
        <v>596</v>
      </c>
      <c r="B258" s="45"/>
      <c r="C258" s="46"/>
      <c r="D258" s="46"/>
      <c r="E258" s="47" t="s">
        <v>593</v>
      </c>
      <c r="F258" s="46"/>
      <c r="G258" s="46"/>
      <c r="H258" s="46"/>
      <c r="I258" s="46"/>
      <c r="J258" s="48"/>
    </row>
    <row r="259" ht="45">
      <c r="A259" s="37" t="s">
        <v>630</v>
      </c>
      <c r="B259" s="45"/>
      <c r="C259" s="46"/>
      <c r="D259" s="46"/>
      <c r="E259" s="52" t="s">
        <v>8065</v>
      </c>
      <c r="F259" s="46"/>
      <c r="G259" s="46"/>
      <c r="H259" s="46"/>
      <c r="I259" s="46"/>
      <c r="J259" s="48"/>
    </row>
    <row r="260" ht="150">
      <c r="A260" s="37" t="s">
        <v>597</v>
      </c>
      <c r="B260" s="45"/>
      <c r="C260" s="46"/>
      <c r="D260" s="46"/>
      <c r="E260" s="39" t="s">
        <v>3681</v>
      </c>
      <c r="F260" s="46"/>
      <c r="G260" s="46"/>
      <c r="H260" s="46"/>
      <c r="I260" s="46"/>
      <c r="J260" s="48"/>
    </row>
    <row r="261">
      <c r="A261" s="37" t="s">
        <v>591</v>
      </c>
      <c r="B261" s="37">
        <v>62</v>
      </c>
      <c r="C261" s="38" t="s">
        <v>8066</v>
      </c>
      <c r="D261" s="37" t="s">
        <v>593</v>
      </c>
      <c r="E261" s="39" t="s">
        <v>7609</v>
      </c>
      <c r="F261" s="40" t="s">
        <v>1559</v>
      </c>
      <c r="G261" s="41">
        <v>1</v>
      </c>
      <c r="H261" s="42">
        <v>0</v>
      </c>
      <c r="I261" s="43">
        <f>ROUND(G261*H261,P4)</f>
        <v>0</v>
      </c>
      <c r="J261" s="37"/>
      <c r="O261" s="44">
        <f>I261*0.21</f>
        <v>0</v>
      </c>
      <c r="P261">
        <v>3</v>
      </c>
    </row>
    <row r="262">
      <c r="A262" s="37" t="s">
        <v>596</v>
      </c>
      <c r="B262" s="45"/>
      <c r="C262" s="46"/>
      <c r="D262" s="46"/>
      <c r="E262" s="39" t="s">
        <v>7609</v>
      </c>
      <c r="F262" s="46"/>
      <c r="G262" s="46"/>
      <c r="H262" s="46"/>
      <c r="I262" s="46"/>
      <c r="J262" s="48"/>
    </row>
    <row r="263" ht="120">
      <c r="A263" s="37" t="s">
        <v>630</v>
      </c>
      <c r="B263" s="45"/>
      <c r="C263" s="46"/>
      <c r="D263" s="46"/>
      <c r="E263" s="52" t="s">
        <v>7610</v>
      </c>
      <c r="F263" s="46"/>
      <c r="G263" s="46"/>
      <c r="H263" s="46"/>
      <c r="I263" s="46"/>
      <c r="J263" s="48"/>
    </row>
    <row r="264" ht="45">
      <c r="A264" s="37" t="s">
        <v>597</v>
      </c>
      <c r="B264" s="45"/>
      <c r="C264" s="46"/>
      <c r="D264" s="46"/>
      <c r="E264" s="39" t="s">
        <v>7611</v>
      </c>
      <c r="F264" s="46"/>
      <c r="G264" s="46"/>
      <c r="H264" s="46"/>
      <c r="I264" s="46"/>
      <c r="J264" s="48"/>
    </row>
    <row r="265">
      <c r="A265" s="37" t="s">
        <v>591</v>
      </c>
      <c r="B265" s="37">
        <v>63</v>
      </c>
      <c r="C265" s="38" t="s">
        <v>8067</v>
      </c>
      <c r="D265" s="37" t="s">
        <v>593</v>
      </c>
      <c r="E265" s="39" t="s">
        <v>7613</v>
      </c>
      <c r="F265" s="40" t="s">
        <v>1559</v>
      </c>
      <c r="G265" s="41">
        <v>1</v>
      </c>
      <c r="H265" s="42">
        <v>0</v>
      </c>
      <c r="I265" s="43">
        <f>ROUND(G265*H265,P4)</f>
        <v>0</v>
      </c>
      <c r="J265" s="37"/>
      <c r="O265" s="44">
        <f>I265*0.21</f>
        <v>0</v>
      </c>
      <c r="P265">
        <v>3</v>
      </c>
    </row>
    <row r="266">
      <c r="A266" s="37" t="s">
        <v>596</v>
      </c>
      <c r="B266" s="45"/>
      <c r="C266" s="46"/>
      <c r="D266" s="46"/>
      <c r="E266" s="39" t="s">
        <v>7613</v>
      </c>
      <c r="F266" s="46"/>
      <c r="G266" s="46"/>
      <c r="H266" s="46"/>
      <c r="I266" s="46"/>
      <c r="J266" s="48"/>
    </row>
    <row r="267">
      <c r="A267" s="37" t="s">
        <v>597</v>
      </c>
      <c r="B267" s="45"/>
      <c r="C267" s="46"/>
      <c r="D267" s="46"/>
      <c r="E267" s="47" t="s">
        <v>593</v>
      </c>
      <c r="F267" s="46"/>
      <c r="G267" s="46"/>
      <c r="H267" s="46"/>
      <c r="I267" s="46"/>
      <c r="J267" s="48"/>
    </row>
    <row r="268">
      <c r="A268" s="31" t="s">
        <v>589</v>
      </c>
      <c r="B268" s="32"/>
      <c r="C268" s="33" t="s">
        <v>946</v>
      </c>
      <c r="D268" s="34"/>
      <c r="E268" s="31" t="s">
        <v>947</v>
      </c>
      <c r="F268" s="34"/>
      <c r="G268" s="34"/>
      <c r="H268" s="34"/>
      <c r="I268" s="35">
        <f>SUMIFS(I269:I276,A269:A276,"P")</f>
        <v>0</v>
      </c>
      <c r="J268" s="36"/>
    </row>
    <row r="269" ht="45">
      <c r="A269" s="37" t="s">
        <v>591</v>
      </c>
      <c r="B269" s="37">
        <v>64</v>
      </c>
      <c r="C269" s="38" t="s">
        <v>1574</v>
      </c>
      <c r="D269" s="37" t="s">
        <v>1575</v>
      </c>
      <c r="E269" s="39" t="s">
        <v>1576</v>
      </c>
      <c r="F269" s="40" t="s">
        <v>951</v>
      </c>
      <c r="G269" s="41">
        <v>166.41300000000001</v>
      </c>
      <c r="H269" s="42">
        <v>0</v>
      </c>
      <c r="I269" s="43">
        <f>ROUND(G269*H269,P4)</f>
        <v>0</v>
      </c>
      <c r="J269" s="37"/>
      <c r="O269" s="44">
        <f>I269*0.21</f>
        <v>0</v>
      </c>
      <c r="P269">
        <v>3</v>
      </c>
    </row>
    <row r="270">
      <c r="A270" s="37" t="s">
        <v>596</v>
      </c>
      <c r="B270" s="45"/>
      <c r="C270" s="46"/>
      <c r="D270" s="46"/>
      <c r="E270" s="39" t="s">
        <v>952</v>
      </c>
      <c r="F270" s="46"/>
      <c r="G270" s="46"/>
      <c r="H270" s="46"/>
      <c r="I270" s="46"/>
      <c r="J270" s="48"/>
    </row>
    <row r="271" ht="165">
      <c r="A271" s="37" t="s">
        <v>630</v>
      </c>
      <c r="B271" s="45"/>
      <c r="C271" s="46"/>
      <c r="D271" s="46"/>
      <c r="E271" s="52" t="s">
        <v>8068</v>
      </c>
      <c r="F271" s="46"/>
      <c r="G271" s="46"/>
      <c r="H271" s="46"/>
      <c r="I271" s="46"/>
      <c r="J271" s="48"/>
    </row>
    <row r="272" ht="120">
      <c r="A272" s="37" t="s">
        <v>597</v>
      </c>
      <c r="B272" s="45"/>
      <c r="C272" s="46"/>
      <c r="D272" s="46"/>
      <c r="E272" s="39" t="s">
        <v>954</v>
      </c>
      <c r="F272" s="46"/>
      <c r="G272" s="46"/>
      <c r="H272" s="46"/>
      <c r="I272" s="46"/>
      <c r="J272" s="48"/>
    </row>
    <row r="273" ht="60">
      <c r="A273" s="37" t="s">
        <v>591</v>
      </c>
      <c r="B273" s="37">
        <v>65</v>
      </c>
      <c r="C273" s="38" t="s">
        <v>1977</v>
      </c>
      <c r="D273" s="37" t="s">
        <v>1978</v>
      </c>
      <c r="E273" s="39" t="s">
        <v>1979</v>
      </c>
      <c r="F273" s="40" t="s">
        <v>951</v>
      </c>
      <c r="G273" s="41">
        <v>35.475999999999999</v>
      </c>
      <c r="H273" s="42">
        <v>0</v>
      </c>
      <c r="I273" s="43">
        <f>ROUND(G273*H273,P4)</f>
        <v>0</v>
      </c>
      <c r="J273" s="37"/>
      <c r="O273" s="44">
        <f>I273*0.21</f>
        <v>0</v>
      </c>
      <c r="P273">
        <v>3</v>
      </c>
    </row>
    <row r="274">
      <c r="A274" s="37" t="s">
        <v>596</v>
      </c>
      <c r="B274" s="45"/>
      <c r="C274" s="46"/>
      <c r="D274" s="46"/>
      <c r="E274" s="39" t="s">
        <v>952</v>
      </c>
      <c r="F274" s="46"/>
      <c r="G274" s="46"/>
      <c r="H274" s="46"/>
      <c r="I274" s="46"/>
      <c r="J274" s="48"/>
    </row>
    <row r="275" ht="75">
      <c r="A275" s="37" t="s">
        <v>630</v>
      </c>
      <c r="B275" s="45"/>
      <c r="C275" s="46"/>
      <c r="D275" s="46"/>
      <c r="E275" s="52" t="s">
        <v>8069</v>
      </c>
      <c r="F275" s="46"/>
      <c r="G275" s="46"/>
      <c r="H275" s="46"/>
      <c r="I275" s="46"/>
      <c r="J275" s="48"/>
    </row>
    <row r="276">
      <c r="A276" s="37" t="s">
        <v>597</v>
      </c>
      <c r="B276" s="49"/>
      <c r="C276" s="50"/>
      <c r="D276" s="50"/>
      <c r="E276" s="53" t="s">
        <v>593</v>
      </c>
      <c r="F276" s="50"/>
      <c r="G276" s="50"/>
      <c r="H276" s="50"/>
      <c r="I276" s="50"/>
      <c r="J276" s="51"/>
    </row>
  </sheetData>
  <sheetProtection sheet="1" objects="1" scenarios="1" spinCount="100000" saltValue="JkfUdzD3140sPg16YS7VZYM9SVZBLLidKcclxMHANioQaUiDm7BmLQ++iMuw1W/4WAUvjL7JfgJzhqII3hRXnQ==" hashValue="d4nQOWKy2a2pZHhUd71G1eOHaJ9KxiT9LBD+0AhxSjT+pM57UY/M21tR30PMspzSkrbV4SvX3CN3H9AQej5b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8070</v>
      </c>
      <c r="I3" s="25">
        <f>SUMIFS(I12:I229,A12:A229,"SD")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ht="30">
      <c r="A7" s="3" t="s">
        <v>576</v>
      </c>
      <c r="B7" s="20" t="s">
        <v>571</v>
      </c>
      <c r="C7" s="21" t="s">
        <v>8071</v>
      </c>
      <c r="D7" s="22"/>
      <c r="E7" s="23" t="s">
        <v>346</v>
      </c>
      <c r="F7" s="17"/>
      <c r="G7" s="17"/>
      <c r="H7" s="17"/>
      <c r="I7" s="17"/>
      <c r="J7" s="19"/>
    </row>
    <row r="8" ht="30">
      <c r="A8" s="3" t="s">
        <v>1343</v>
      </c>
      <c r="B8" s="20" t="s">
        <v>577</v>
      </c>
      <c r="C8" s="21" t="s">
        <v>8070</v>
      </c>
      <c r="D8" s="22"/>
      <c r="E8" s="23" t="s">
        <v>346</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SUMIFS(I13:I96,A13:A96,"P")</f>
        <v>0</v>
      </c>
      <c r="J12" s="36"/>
    </row>
    <row r="13">
      <c r="A13" s="37" t="s">
        <v>591</v>
      </c>
      <c r="B13" s="37">
        <v>1</v>
      </c>
      <c r="C13" s="38" t="s">
        <v>4850</v>
      </c>
      <c r="D13" s="37" t="s">
        <v>593</v>
      </c>
      <c r="E13" s="39" t="s">
        <v>4851</v>
      </c>
      <c r="F13" s="40" t="s">
        <v>629</v>
      </c>
      <c r="G13" s="41">
        <v>3.1349999999999998</v>
      </c>
      <c r="H13" s="42">
        <v>0</v>
      </c>
      <c r="I13" s="43">
        <f>ROUND(G13*H13,P4)</f>
        <v>0</v>
      </c>
      <c r="J13" s="37"/>
      <c r="O13" s="44">
        <f>I13*0.21</f>
        <v>0</v>
      </c>
      <c r="P13">
        <v>3</v>
      </c>
    </row>
    <row r="14">
      <c r="A14" s="37" t="s">
        <v>596</v>
      </c>
      <c r="B14" s="45"/>
      <c r="C14" s="46"/>
      <c r="D14" s="46"/>
      <c r="E14" s="47" t="s">
        <v>593</v>
      </c>
      <c r="F14" s="46"/>
      <c r="G14" s="46"/>
      <c r="H14" s="46"/>
      <c r="I14" s="46"/>
      <c r="J14" s="48"/>
    </row>
    <row r="15" ht="60">
      <c r="A15" s="37" t="s">
        <v>630</v>
      </c>
      <c r="B15" s="45"/>
      <c r="C15" s="46"/>
      <c r="D15" s="46"/>
      <c r="E15" s="52" t="s">
        <v>8072</v>
      </c>
      <c r="F15" s="46"/>
      <c r="G15" s="46"/>
      <c r="H15" s="46"/>
      <c r="I15" s="46"/>
      <c r="J15" s="48"/>
    </row>
    <row r="16" ht="90">
      <c r="A16" s="37" t="s">
        <v>597</v>
      </c>
      <c r="B16" s="45"/>
      <c r="C16" s="46"/>
      <c r="D16" s="46"/>
      <c r="E16" s="39" t="s">
        <v>2046</v>
      </c>
      <c r="F16" s="46"/>
      <c r="G16" s="46"/>
      <c r="H16" s="46"/>
      <c r="I16" s="46"/>
      <c r="J16" s="48"/>
    </row>
    <row r="17" ht="30">
      <c r="A17" s="37" t="s">
        <v>591</v>
      </c>
      <c r="B17" s="37">
        <v>2</v>
      </c>
      <c r="C17" s="38" t="s">
        <v>4141</v>
      </c>
      <c r="D17" s="37" t="s">
        <v>593</v>
      </c>
      <c r="E17" s="39" t="s">
        <v>4142</v>
      </c>
      <c r="F17" s="40" t="s">
        <v>629</v>
      </c>
      <c r="G17" s="41">
        <v>233.74000000000001</v>
      </c>
      <c r="H17" s="42">
        <v>0</v>
      </c>
      <c r="I17" s="43">
        <f>ROUND(G17*H17,P4)</f>
        <v>0</v>
      </c>
      <c r="J17" s="37"/>
      <c r="O17" s="44">
        <f>I17*0.21</f>
        <v>0</v>
      </c>
      <c r="P17">
        <v>3</v>
      </c>
    </row>
    <row r="18">
      <c r="A18" s="37" t="s">
        <v>596</v>
      </c>
      <c r="B18" s="45"/>
      <c r="C18" s="46"/>
      <c r="D18" s="46"/>
      <c r="E18" s="47" t="s">
        <v>593</v>
      </c>
      <c r="F18" s="46"/>
      <c r="G18" s="46"/>
      <c r="H18" s="46"/>
      <c r="I18" s="46"/>
      <c r="J18" s="48"/>
    </row>
    <row r="19" ht="150">
      <c r="A19" s="37" t="s">
        <v>630</v>
      </c>
      <c r="B19" s="45"/>
      <c r="C19" s="46"/>
      <c r="D19" s="46"/>
      <c r="E19" s="52" t="s">
        <v>8073</v>
      </c>
      <c r="F19" s="46"/>
      <c r="G19" s="46"/>
      <c r="H19" s="46"/>
      <c r="I19" s="46"/>
      <c r="J19" s="48"/>
    </row>
    <row r="20" ht="90">
      <c r="A20" s="37" t="s">
        <v>597</v>
      </c>
      <c r="B20" s="45"/>
      <c r="C20" s="46"/>
      <c r="D20" s="46"/>
      <c r="E20" s="39" t="s">
        <v>2046</v>
      </c>
      <c r="F20" s="46"/>
      <c r="G20" s="46"/>
      <c r="H20" s="46"/>
      <c r="I20" s="46"/>
      <c r="J20" s="48"/>
    </row>
    <row r="21">
      <c r="A21" s="37" t="s">
        <v>591</v>
      </c>
      <c r="B21" s="37">
        <v>3</v>
      </c>
      <c r="C21" s="38" t="s">
        <v>4262</v>
      </c>
      <c r="D21" s="37" t="s">
        <v>593</v>
      </c>
      <c r="E21" s="39" t="s">
        <v>4263</v>
      </c>
      <c r="F21" s="40" t="s">
        <v>629</v>
      </c>
      <c r="G21" s="41">
        <v>1328.9100000000001</v>
      </c>
      <c r="H21" s="42">
        <v>0</v>
      </c>
      <c r="I21" s="43">
        <f>ROUND(G21*H21,P4)</f>
        <v>0</v>
      </c>
      <c r="J21" s="37"/>
      <c r="O21" s="44">
        <f>I21*0.21</f>
        <v>0</v>
      </c>
      <c r="P21">
        <v>3</v>
      </c>
    </row>
    <row r="22">
      <c r="A22" s="37" t="s">
        <v>596</v>
      </c>
      <c r="B22" s="45"/>
      <c r="C22" s="46"/>
      <c r="D22" s="46"/>
      <c r="E22" s="47" t="s">
        <v>593</v>
      </c>
      <c r="F22" s="46"/>
      <c r="G22" s="46"/>
      <c r="H22" s="46"/>
      <c r="I22" s="46"/>
      <c r="J22" s="48"/>
    </row>
    <row r="23" ht="405">
      <c r="A23" s="37" t="s">
        <v>630</v>
      </c>
      <c r="B23" s="45"/>
      <c r="C23" s="46"/>
      <c r="D23" s="46"/>
      <c r="E23" s="52" t="s">
        <v>8074</v>
      </c>
      <c r="F23" s="46"/>
      <c r="G23" s="46"/>
      <c r="H23" s="46"/>
      <c r="I23" s="46"/>
      <c r="J23" s="48"/>
    </row>
    <row r="24" ht="45">
      <c r="A24" s="37" t="s">
        <v>597</v>
      </c>
      <c r="B24" s="45"/>
      <c r="C24" s="46"/>
      <c r="D24" s="46"/>
      <c r="E24" s="39" t="s">
        <v>4264</v>
      </c>
      <c r="F24" s="46"/>
      <c r="G24" s="46"/>
      <c r="H24" s="46"/>
      <c r="I24" s="46"/>
      <c r="J24" s="48"/>
    </row>
    <row r="25">
      <c r="A25" s="37" t="s">
        <v>591</v>
      </c>
      <c r="B25" s="37">
        <v>4</v>
      </c>
      <c r="C25" s="38" t="s">
        <v>3429</v>
      </c>
      <c r="D25" s="37" t="s">
        <v>593</v>
      </c>
      <c r="E25" s="39" t="s">
        <v>3430</v>
      </c>
      <c r="F25" s="40" t="s">
        <v>2049</v>
      </c>
      <c r="G25" s="41">
        <v>22563.75</v>
      </c>
      <c r="H25" s="42">
        <v>0</v>
      </c>
      <c r="I25" s="43">
        <f>ROUND(G25*H25,P4)</f>
        <v>0</v>
      </c>
      <c r="J25" s="37"/>
      <c r="O25" s="44">
        <f>I25*0.21</f>
        <v>0</v>
      </c>
      <c r="P25">
        <v>3</v>
      </c>
    </row>
    <row r="26">
      <c r="A26" s="37" t="s">
        <v>596</v>
      </c>
      <c r="B26" s="45"/>
      <c r="C26" s="46"/>
      <c r="D26" s="46"/>
      <c r="E26" s="47" t="s">
        <v>593</v>
      </c>
      <c r="F26" s="46"/>
      <c r="G26" s="46"/>
      <c r="H26" s="46"/>
      <c r="I26" s="46"/>
      <c r="J26" s="48"/>
    </row>
    <row r="27" ht="105">
      <c r="A27" s="37" t="s">
        <v>630</v>
      </c>
      <c r="B27" s="45"/>
      <c r="C27" s="46"/>
      <c r="D27" s="46"/>
      <c r="E27" s="52" t="s">
        <v>8075</v>
      </c>
      <c r="F27" s="46"/>
      <c r="G27" s="46"/>
      <c r="H27" s="46"/>
      <c r="I27" s="46"/>
      <c r="J27" s="48"/>
    </row>
    <row r="28" ht="30">
      <c r="A28" s="37" t="s">
        <v>597</v>
      </c>
      <c r="B28" s="45"/>
      <c r="C28" s="46"/>
      <c r="D28" s="46"/>
      <c r="E28" s="39" t="s">
        <v>2051</v>
      </c>
      <c r="F28" s="46"/>
      <c r="G28" s="46"/>
      <c r="H28" s="46"/>
      <c r="I28" s="46"/>
      <c r="J28" s="48"/>
    </row>
    <row r="29">
      <c r="A29" s="37" t="s">
        <v>591</v>
      </c>
      <c r="B29" s="37">
        <v>5</v>
      </c>
      <c r="C29" s="38" t="s">
        <v>4265</v>
      </c>
      <c r="D29" s="37" t="s">
        <v>593</v>
      </c>
      <c r="E29" s="39" t="s">
        <v>4266</v>
      </c>
      <c r="F29" s="40" t="s">
        <v>629</v>
      </c>
      <c r="G29" s="41">
        <v>1640.0999999999999</v>
      </c>
      <c r="H29" s="42">
        <v>0</v>
      </c>
      <c r="I29" s="43">
        <f>ROUND(G29*H29,P4)</f>
        <v>0</v>
      </c>
      <c r="J29" s="37"/>
      <c r="O29" s="44">
        <f>I29*0.21</f>
        <v>0</v>
      </c>
      <c r="P29">
        <v>3</v>
      </c>
    </row>
    <row r="30">
      <c r="A30" s="37" t="s">
        <v>596</v>
      </c>
      <c r="B30" s="45"/>
      <c r="C30" s="46"/>
      <c r="D30" s="46"/>
      <c r="E30" s="47" t="s">
        <v>593</v>
      </c>
      <c r="F30" s="46"/>
      <c r="G30" s="46"/>
      <c r="H30" s="46"/>
      <c r="I30" s="46"/>
      <c r="J30" s="48"/>
    </row>
    <row r="31" ht="120">
      <c r="A31" s="37" t="s">
        <v>630</v>
      </c>
      <c r="B31" s="45"/>
      <c r="C31" s="46"/>
      <c r="D31" s="46"/>
      <c r="E31" s="52" t="s">
        <v>8076</v>
      </c>
      <c r="F31" s="46"/>
      <c r="G31" s="46"/>
      <c r="H31" s="46"/>
      <c r="I31" s="46"/>
      <c r="J31" s="48"/>
    </row>
    <row r="32" ht="409.5">
      <c r="A32" s="37" t="s">
        <v>597</v>
      </c>
      <c r="B32" s="45"/>
      <c r="C32" s="46"/>
      <c r="D32" s="46"/>
      <c r="E32" s="39" t="s">
        <v>3690</v>
      </c>
      <c r="F32" s="46"/>
      <c r="G32" s="46"/>
      <c r="H32" s="46"/>
      <c r="I32" s="46"/>
      <c r="J32" s="48"/>
    </row>
    <row r="33">
      <c r="A33" s="37" t="s">
        <v>591</v>
      </c>
      <c r="B33" s="37">
        <v>6</v>
      </c>
      <c r="C33" s="38" t="s">
        <v>7551</v>
      </c>
      <c r="D33" s="37" t="s">
        <v>593</v>
      </c>
      <c r="E33" s="39" t="s">
        <v>7552</v>
      </c>
      <c r="F33" s="40" t="s">
        <v>2049</v>
      </c>
      <c r="G33" s="41">
        <v>24601.5</v>
      </c>
      <c r="H33" s="42">
        <v>0</v>
      </c>
      <c r="I33" s="43">
        <f>ROUND(G33*H33,P4)</f>
        <v>0</v>
      </c>
      <c r="J33" s="37"/>
      <c r="O33" s="44">
        <f>I33*0.21</f>
        <v>0</v>
      </c>
      <c r="P33">
        <v>3</v>
      </c>
    </row>
    <row r="34">
      <c r="A34" s="37" t="s">
        <v>596</v>
      </c>
      <c r="B34" s="45"/>
      <c r="C34" s="46"/>
      <c r="D34" s="46"/>
      <c r="E34" s="47" t="s">
        <v>593</v>
      </c>
      <c r="F34" s="46"/>
      <c r="G34" s="46"/>
      <c r="H34" s="46"/>
      <c r="I34" s="46"/>
      <c r="J34" s="48"/>
    </row>
    <row r="35" ht="120">
      <c r="A35" s="37" t="s">
        <v>630</v>
      </c>
      <c r="B35" s="45"/>
      <c r="C35" s="46"/>
      <c r="D35" s="46"/>
      <c r="E35" s="52" t="s">
        <v>8077</v>
      </c>
      <c r="F35" s="46"/>
      <c r="G35" s="46"/>
      <c r="H35" s="46"/>
      <c r="I35" s="46"/>
      <c r="J35" s="48"/>
    </row>
    <row r="36" ht="30">
      <c r="A36" s="37" t="s">
        <v>597</v>
      </c>
      <c r="B36" s="45"/>
      <c r="C36" s="46"/>
      <c r="D36" s="46"/>
      <c r="E36" s="39" t="s">
        <v>2051</v>
      </c>
      <c r="F36" s="46"/>
      <c r="G36" s="46"/>
      <c r="H36" s="46"/>
      <c r="I36" s="46"/>
      <c r="J36" s="48"/>
    </row>
    <row r="37">
      <c r="A37" s="37" t="s">
        <v>591</v>
      </c>
      <c r="B37" s="37">
        <v>7</v>
      </c>
      <c r="C37" s="38" t="s">
        <v>3687</v>
      </c>
      <c r="D37" s="37" t="s">
        <v>593</v>
      </c>
      <c r="E37" s="39" t="s">
        <v>3688</v>
      </c>
      <c r="F37" s="40" t="s">
        <v>629</v>
      </c>
      <c r="G37" s="41">
        <v>805</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8078</v>
      </c>
      <c r="F39" s="46"/>
      <c r="G39" s="46"/>
      <c r="H39" s="46"/>
      <c r="I39" s="46"/>
      <c r="J39" s="48"/>
    </row>
    <row r="40" ht="409.5">
      <c r="A40" s="37" t="s">
        <v>597</v>
      </c>
      <c r="B40" s="45"/>
      <c r="C40" s="46"/>
      <c r="D40" s="46"/>
      <c r="E40" s="39" t="s">
        <v>3690</v>
      </c>
      <c r="F40" s="46"/>
      <c r="G40" s="46"/>
      <c r="H40" s="46"/>
      <c r="I40" s="46"/>
      <c r="J40" s="48"/>
    </row>
    <row r="41">
      <c r="A41" s="37" t="s">
        <v>591</v>
      </c>
      <c r="B41" s="37">
        <v>8</v>
      </c>
      <c r="C41" s="38" t="s">
        <v>3436</v>
      </c>
      <c r="D41" s="37" t="s">
        <v>593</v>
      </c>
      <c r="E41" s="39" t="s">
        <v>3437</v>
      </c>
      <c r="F41" s="40" t="s">
        <v>2049</v>
      </c>
      <c r="G41" s="41">
        <v>12075</v>
      </c>
      <c r="H41" s="42">
        <v>0</v>
      </c>
      <c r="I41" s="43">
        <f>ROUND(G41*H41,P4)</f>
        <v>0</v>
      </c>
      <c r="J41" s="37"/>
      <c r="O41" s="44">
        <f>I41*0.21</f>
        <v>0</v>
      </c>
      <c r="P41">
        <v>3</v>
      </c>
    </row>
    <row r="42">
      <c r="A42" s="37" t="s">
        <v>596</v>
      </c>
      <c r="B42" s="45"/>
      <c r="C42" s="46"/>
      <c r="D42" s="46"/>
      <c r="E42" s="47" t="s">
        <v>593</v>
      </c>
      <c r="F42" s="46"/>
      <c r="G42" s="46"/>
      <c r="H42" s="46"/>
      <c r="I42" s="46"/>
      <c r="J42" s="48"/>
    </row>
    <row r="43" ht="45">
      <c r="A43" s="37" t="s">
        <v>630</v>
      </c>
      <c r="B43" s="45"/>
      <c r="C43" s="46"/>
      <c r="D43" s="46"/>
      <c r="E43" s="52" t="s">
        <v>8079</v>
      </c>
      <c r="F43" s="46"/>
      <c r="G43" s="46"/>
      <c r="H43" s="46"/>
      <c r="I43" s="46"/>
      <c r="J43" s="48"/>
    </row>
    <row r="44" ht="30">
      <c r="A44" s="37" t="s">
        <v>597</v>
      </c>
      <c r="B44" s="45"/>
      <c r="C44" s="46"/>
      <c r="D44" s="46"/>
      <c r="E44" s="39" t="s">
        <v>2051</v>
      </c>
      <c r="F44" s="46"/>
      <c r="G44" s="46"/>
      <c r="H44" s="46"/>
      <c r="I44" s="46"/>
      <c r="J44" s="48"/>
    </row>
    <row r="45">
      <c r="A45" s="37" t="s">
        <v>591</v>
      </c>
      <c r="B45" s="37">
        <v>9</v>
      </c>
      <c r="C45" s="38" t="s">
        <v>2533</v>
      </c>
      <c r="D45" s="37" t="s">
        <v>593</v>
      </c>
      <c r="E45" s="39" t="s">
        <v>2534</v>
      </c>
      <c r="F45" s="40" t="s">
        <v>629</v>
      </c>
      <c r="G45" s="41">
        <v>14.5</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630</v>
      </c>
      <c r="B47" s="45"/>
      <c r="C47" s="46"/>
      <c r="D47" s="46"/>
      <c r="E47" s="52" t="s">
        <v>8080</v>
      </c>
      <c r="F47" s="46"/>
      <c r="G47" s="46"/>
      <c r="H47" s="46"/>
      <c r="I47" s="46"/>
      <c r="J47" s="48"/>
    </row>
    <row r="48" ht="405">
      <c r="A48" s="37" t="s">
        <v>597</v>
      </c>
      <c r="B48" s="45"/>
      <c r="C48" s="46"/>
      <c r="D48" s="46"/>
      <c r="E48" s="39" t="s">
        <v>2535</v>
      </c>
      <c r="F48" s="46"/>
      <c r="G48" s="46"/>
      <c r="H48" s="46"/>
      <c r="I48" s="46"/>
      <c r="J48" s="48"/>
    </row>
    <row r="49">
      <c r="A49" s="37" t="s">
        <v>591</v>
      </c>
      <c r="B49" s="37">
        <v>10</v>
      </c>
      <c r="C49" s="38" t="s">
        <v>7807</v>
      </c>
      <c r="D49" s="37" t="s">
        <v>593</v>
      </c>
      <c r="E49" s="39" t="s">
        <v>7808</v>
      </c>
      <c r="F49" s="40" t="s">
        <v>2049</v>
      </c>
      <c r="G49" s="41">
        <v>181.5</v>
      </c>
      <c r="H49" s="42">
        <v>0</v>
      </c>
      <c r="I49" s="43">
        <f>ROUND(G49*H49,P4)</f>
        <v>0</v>
      </c>
      <c r="J49" s="37"/>
      <c r="O49" s="44">
        <f>I49*0.21</f>
        <v>0</v>
      </c>
      <c r="P49">
        <v>3</v>
      </c>
    </row>
    <row r="50">
      <c r="A50" s="37" t="s">
        <v>596</v>
      </c>
      <c r="B50" s="45"/>
      <c r="C50" s="46"/>
      <c r="D50" s="46"/>
      <c r="E50" s="47" t="s">
        <v>593</v>
      </c>
      <c r="F50" s="46"/>
      <c r="G50" s="46"/>
      <c r="H50" s="46"/>
      <c r="I50" s="46"/>
      <c r="J50" s="48"/>
    </row>
    <row r="51" ht="30">
      <c r="A51" s="37" t="s">
        <v>630</v>
      </c>
      <c r="B51" s="45"/>
      <c r="C51" s="46"/>
      <c r="D51" s="46"/>
      <c r="E51" s="52" t="s">
        <v>8081</v>
      </c>
      <c r="F51" s="46"/>
      <c r="G51" s="46"/>
      <c r="H51" s="46"/>
      <c r="I51" s="46"/>
      <c r="J51" s="48"/>
    </row>
    <row r="52" ht="30">
      <c r="A52" s="37" t="s">
        <v>597</v>
      </c>
      <c r="B52" s="45"/>
      <c r="C52" s="46"/>
      <c r="D52" s="46"/>
      <c r="E52" s="39" t="s">
        <v>2051</v>
      </c>
      <c r="F52" s="46"/>
      <c r="G52" s="46"/>
      <c r="H52" s="46"/>
      <c r="I52" s="46"/>
      <c r="J52" s="48"/>
    </row>
    <row r="53">
      <c r="A53" s="37" t="s">
        <v>591</v>
      </c>
      <c r="B53" s="37">
        <v>11</v>
      </c>
      <c r="C53" s="38" t="s">
        <v>8082</v>
      </c>
      <c r="D53" s="37" t="s">
        <v>593</v>
      </c>
      <c r="E53" s="39" t="s">
        <v>8083</v>
      </c>
      <c r="F53" s="40" t="s">
        <v>629</v>
      </c>
      <c r="G53" s="41">
        <v>1480</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8084</v>
      </c>
      <c r="F55" s="46"/>
      <c r="G55" s="46"/>
      <c r="H55" s="46"/>
      <c r="I55" s="46"/>
      <c r="J55" s="48"/>
    </row>
    <row r="56" ht="345">
      <c r="A56" s="37" t="s">
        <v>597</v>
      </c>
      <c r="B56" s="45"/>
      <c r="C56" s="46"/>
      <c r="D56" s="46"/>
      <c r="E56" s="39" t="s">
        <v>2054</v>
      </c>
      <c r="F56" s="46"/>
      <c r="G56" s="46"/>
      <c r="H56" s="46"/>
      <c r="I56" s="46"/>
      <c r="J56" s="48"/>
    </row>
    <row r="57">
      <c r="A57" s="37" t="s">
        <v>591</v>
      </c>
      <c r="B57" s="37">
        <v>12</v>
      </c>
      <c r="C57" s="38" t="s">
        <v>3454</v>
      </c>
      <c r="D57" s="37" t="s">
        <v>593</v>
      </c>
      <c r="E57" s="39" t="s">
        <v>3455</v>
      </c>
      <c r="F57" s="40" t="s">
        <v>629</v>
      </c>
      <c r="G57" s="41">
        <v>2282.8899999999999</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630</v>
      </c>
      <c r="B59" s="45"/>
      <c r="C59" s="46"/>
      <c r="D59" s="46"/>
      <c r="E59" s="52" t="s">
        <v>8085</v>
      </c>
      <c r="F59" s="46"/>
      <c r="G59" s="46"/>
      <c r="H59" s="46"/>
      <c r="I59" s="46"/>
      <c r="J59" s="48"/>
    </row>
    <row r="60" ht="240">
      <c r="A60" s="37" t="s">
        <v>597</v>
      </c>
      <c r="B60" s="45"/>
      <c r="C60" s="46"/>
      <c r="D60" s="46"/>
      <c r="E60" s="39" t="s">
        <v>3457</v>
      </c>
      <c r="F60" s="46"/>
      <c r="G60" s="46"/>
      <c r="H60" s="46"/>
      <c r="I60" s="46"/>
      <c r="J60" s="48"/>
    </row>
    <row r="61">
      <c r="A61" s="37" t="s">
        <v>591</v>
      </c>
      <c r="B61" s="37">
        <v>13</v>
      </c>
      <c r="C61" s="38" t="s">
        <v>633</v>
      </c>
      <c r="D61" s="37" t="s">
        <v>593</v>
      </c>
      <c r="E61" s="39" t="s">
        <v>634</v>
      </c>
      <c r="F61" s="40" t="s">
        <v>629</v>
      </c>
      <c r="G61" s="41">
        <v>12.1</v>
      </c>
      <c r="H61" s="42">
        <v>0</v>
      </c>
      <c r="I61" s="43">
        <f>ROUND(G61*H61,P4)</f>
        <v>0</v>
      </c>
      <c r="J61" s="37"/>
      <c r="O61" s="44">
        <f>I61*0.21</f>
        <v>0</v>
      </c>
      <c r="P61">
        <v>3</v>
      </c>
    </row>
    <row r="62">
      <c r="A62" s="37" t="s">
        <v>596</v>
      </c>
      <c r="B62" s="45"/>
      <c r="C62" s="46"/>
      <c r="D62" s="46"/>
      <c r="E62" s="47" t="s">
        <v>593</v>
      </c>
      <c r="F62" s="46"/>
      <c r="G62" s="46"/>
      <c r="H62" s="46"/>
      <c r="I62" s="46"/>
      <c r="J62" s="48"/>
    </row>
    <row r="63" ht="90">
      <c r="A63" s="37" t="s">
        <v>630</v>
      </c>
      <c r="B63" s="45"/>
      <c r="C63" s="46"/>
      <c r="D63" s="46"/>
      <c r="E63" s="52" t="s">
        <v>8086</v>
      </c>
      <c r="F63" s="46"/>
      <c r="G63" s="46"/>
      <c r="H63" s="46"/>
      <c r="I63" s="46"/>
      <c r="J63" s="48"/>
    </row>
    <row r="64" ht="300">
      <c r="A64" s="37" t="s">
        <v>597</v>
      </c>
      <c r="B64" s="45"/>
      <c r="C64" s="46"/>
      <c r="D64" s="46"/>
      <c r="E64" s="39" t="s">
        <v>636</v>
      </c>
      <c r="F64" s="46"/>
      <c r="G64" s="46"/>
      <c r="H64" s="46"/>
      <c r="I64" s="46"/>
      <c r="J64" s="48"/>
    </row>
    <row r="65">
      <c r="A65" s="37" t="s">
        <v>591</v>
      </c>
      <c r="B65" s="37">
        <v>14</v>
      </c>
      <c r="C65" s="38" t="s">
        <v>1071</v>
      </c>
      <c r="D65" s="37" t="s">
        <v>593</v>
      </c>
      <c r="E65" s="39" t="s">
        <v>1072</v>
      </c>
      <c r="F65" s="40" t="s">
        <v>629</v>
      </c>
      <c r="G65" s="41">
        <v>1.6799999999999999</v>
      </c>
      <c r="H65" s="42">
        <v>0</v>
      </c>
      <c r="I65" s="43">
        <f>ROUND(G65*H65,P4)</f>
        <v>0</v>
      </c>
      <c r="J65" s="37"/>
      <c r="O65" s="44">
        <f>I65*0.21</f>
        <v>0</v>
      </c>
      <c r="P65">
        <v>3</v>
      </c>
    </row>
    <row r="66">
      <c r="A66" s="37" t="s">
        <v>596</v>
      </c>
      <c r="B66" s="45"/>
      <c r="C66" s="46"/>
      <c r="D66" s="46"/>
      <c r="E66" s="47" t="s">
        <v>593</v>
      </c>
      <c r="F66" s="46"/>
      <c r="G66" s="46"/>
      <c r="H66" s="46"/>
      <c r="I66" s="46"/>
      <c r="J66" s="48"/>
    </row>
    <row r="67" ht="45">
      <c r="A67" s="37" t="s">
        <v>630</v>
      </c>
      <c r="B67" s="45"/>
      <c r="C67" s="46"/>
      <c r="D67" s="46"/>
      <c r="E67" s="52" t="s">
        <v>8087</v>
      </c>
      <c r="F67" s="46"/>
      <c r="G67" s="46"/>
      <c r="H67" s="46"/>
      <c r="I67" s="46"/>
      <c r="J67" s="48"/>
    </row>
    <row r="68" ht="390">
      <c r="A68" s="37" t="s">
        <v>597</v>
      </c>
      <c r="B68" s="45"/>
      <c r="C68" s="46"/>
      <c r="D68" s="46"/>
      <c r="E68" s="39" t="s">
        <v>1073</v>
      </c>
      <c r="F68" s="46"/>
      <c r="G68" s="46"/>
      <c r="H68" s="46"/>
      <c r="I68" s="46"/>
      <c r="J68" s="48"/>
    </row>
    <row r="69">
      <c r="A69" s="37" t="s">
        <v>591</v>
      </c>
      <c r="B69" s="37">
        <v>15</v>
      </c>
      <c r="C69" s="38" t="s">
        <v>2536</v>
      </c>
      <c r="D69" s="37" t="s">
        <v>593</v>
      </c>
      <c r="E69" s="39" t="s">
        <v>2537</v>
      </c>
      <c r="F69" s="40" t="s">
        <v>639</v>
      </c>
      <c r="G69" s="41">
        <v>3435</v>
      </c>
      <c r="H69" s="42">
        <v>0</v>
      </c>
      <c r="I69" s="43">
        <f>ROUND(G69*H69,P4)</f>
        <v>0</v>
      </c>
      <c r="J69" s="37"/>
      <c r="O69" s="44">
        <f>I69*0.21</f>
        <v>0</v>
      </c>
      <c r="P69">
        <v>3</v>
      </c>
    </row>
    <row r="70">
      <c r="A70" s="37" t="s">
        <v>596</v>
      </c>
      <c r="B70" s="45"/>
      <c r="C70" s="46"/>
      <c r="D70" s="46"/>
      <c r="E70" s="47" t="s">
        <v>593</v>
      </c>
      <c r="F70" s="46"/>
      <c r="G70" s="46"/>
      <c r="H70" s="46"/>
      <c r="I70" s="46"/>
      <c r="J70" s="48"/>
    </row>
    <row r="71" ht="105">
      <c r="A71" s="37" t="s">
        <v>630</v>
      </c>
      <c r="B71" s="45"/>
      <c r="C71" s="46"/>
      <c r="D71" s="46"/>
      <c r="E71" s="52" t="s">
        <v>8088</v>
      </c>
      <c r="F71" s="46"/>
      <c r="G71" s="46"/>
      <c r="H71" s="46"/>
      <c r="I71" s="46"/>
      <c r="J71" s="48"/>
    </row>
    <row r="72" ht="30">
      <c r="A72" s="37" t="s">
        <v>597</v>
      </c>
      <c r="B72" s="45"/>
      <c r="C72" s="46"/>
      <c r="D72" s="46"/>
      <c r="E72" s="39" t="s">
        <v>2538</v>
      </c>
      <c r="F72" s="46"/>
      <c r="G72" s="46"/>
      <c r="H72" s="46"/>
      <c r="I72" s="46"/>
      <c r="J72" s="48"/>
    </row>
    <row r="73">
      <c r="A73" s="37" t="s">
        <v>591</v>
      </c>
      <c r="B73" s="37">
        <v>16</v>
      </c>
      <c r="C73" s="38" t="s">
        <v>7562</v>
      </c>
      <c r="D73" s="37" t="s">
        <v>593</v>
      </c>
      <c r="E73" s="39" t="s">
        <v>7563</v>
      </c>
      <c r="F73" s="40" t="s">
        <v>639</v>
      </c>
      <c r="G73" s="41">
        <v>1480</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8089</v>
      </c>
      <c r="F75" s="46"/>
      <c r="G75" s="46"/>
      <c r="H75" s="46"/>
      <c r="I75" s="46"/>
      <c r="J75" s="48"/>
    </row>
    <row r="76" ht="45">
      <c r="A76" s="37" t="s">
        <v>597</v>
      </c>
      <c r="B76" s="45"/>
      <c r="C76" s="46"/>
      <c r="D76" s="46"/>
      <c r="E76" s="39" t="s">
        <v>3493</v>
      </c>
      <c r="F76" s="46"/>
      <c r="G76" s="46"/>
      <c r="H76" s="46"/>
      <c r="I76" s="46"/>
      <c r="J76" s="48"/>
    </row>
    <row r="77">
      <c r="A77" s="37" t="s">
        <v>591</v>
      </c>
      <c r="B77" s="37">
        <v>17</v>
      </c>
      <c r="C77" s="38" t="s">
        <v>7565</v>
      </c>
      <c r="D77" s="37" t="s">
        <v>593</v>
      </c>
      <c r="E77" s="39" t="s">
        <v>7566</v>
      </c>
      <c r="F77" s="40" t="s">
        <v>639</v>
      </c>
      <c r="G77" s="41">
        <v>1753.4000000000001</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8090</v>
      </c>
      <c r="F79" s="46"/>
      <c r="G79" s="46"/>
      <c r="H79" s="46"/>
      <c r="I79" s="46"/>
      <c r="J79" s="48"/>
    </row>
    <row r="80" ht="45">
      <c r="A80" s="37" t="s">
        <v>597</v>
      </c>
      <c r="B80" s="45"/>
      <c r="C80" s="46"/>
      <c r="D80" s="46"/>
      <c r="E80" s="39" t="s">
        <v>3493</v>
      </c>
      <c r="F80" s="46"/>
      <c r="G80" s="46"/>
      <c r="H80" s="46"/>
      <c r="I80" s="46"/>
      <c r="J80" s="48"/>
    </row>
    <row r="81">
      <c r="A81" s="37" t="s">
        <v>591</v>
      </c>
      <c r="B81" s="37">
        <v>18</v>
      </c>
      <c r="C81" s="38" t="s">
        <v>3494</v>
      </c>
      <c r="D81" s="37" t="s">
        <v>593</v>
      </c>
      <c r="E81" s="39" t="s">
        <v>3495</v>
      </c>
      <c r="F81" s="40" t="s">
        <v>639</v>
      </c>
      <c r="G81" s="41">
        <v>1480</v>
      </c>
      <c r="H81" s="42">
        <v>0</v>
      </c>
      <c r="I81" s="43">
        <f>ROUND(G81*H81,P4)</f>
        <v>0</v>
      </c>
      <c r="J81" s="37"/>
      <c r="O81" s="44">
        <f>I81*0.21</f>
        <v>0</v>
      </c>
      <c r="P81">
        <v>3</v>
      </c>
    </row>
    <row r="82">
      <c r="A82" s="37" t="s">
        <v>596</v>
      </c>
      <c r="B82" s="45"/>
      <c r="C82" s="46"/>
      <c r="D82" s="46"/>
      <c r="E82" s="47" t="s">
        <v>593</v>
      </c>
      <c r="F82" s="46"/>
      <c r="G82" s="46"/>
      <c r="H82" s="46"/>
      <c r="I82" s="46"/>
      <c r="J82" s="48"/>
    </row>
    <row r="83" ht="45">
      <c r="A83" s="37" t="s">
        <v>630</v>
      </c>
      <c r="B83" s="45"/>
      <c r="C83" s="46"/>
      <c r="D83" s="46"/>
      <c r="E83" s="52" t="s">
        <v>8091</v>
      </c>
      <c r="F83" s="46"/>
      <c r="G83" s="46"/>
      <c r="H83" s="46"/>
      <c r="I83" s="46"/>
      <c r="J83" s="48"/>
    </row>
    <row r="84" ht="30">
      <c r="A84" s="37" t="s">
        <v>597</v>
      </c>
      <c r="B84" s="45"/>
      <c r="C84" s="46"/>
      <c r="D84" s="46"/>
      <c r="E84" s="39" t="s">
        <v>3497</v>
      </c>
      <c r="F84" s="46"/>
      <c r="G84" s="46"/>
      <c r="H84" s="46"/>
      <c r="I84" s="46"/>
      <c r="J84" s="48"/>
    </row>
    <row r="85">
      <c r="A85" s="37" t="s">
        <v>591</v>
      </c>
      <c r="B85" s="37">
        <v>19</v>
      </c>
      <c r="C85" s="38" t="s">
        <v>3498</v>
      </c>
      <c r="D85" s="37" t="s">
        <v>593</v>
      </c>
      <c r="E85" s="39" t="s">
        <v>3499</v>
      </c>
      <c r="F85" s="40" t="s">
        <v>639</v>
      </c>
      <c r="G85" s="41">
        <v>1480</v>
      </c>
      <c r="H85" s="42">
        <v>0</v>
      </c>
      <c r="I85" s="43">
        <f>ROUND(G85*H85,P4)</f>
        <v>0</v>
      </c>
      <c r="J85" s="37"/>
      <c r="O85" s="44">
        <f>I85*0.21</f>
        <v>0</v>
      </c>
      <c r="P85">
        <v>3</v>
      </c>
    </row>
    <row r="86">
      <c r="A86" s="37" t="s">
        <v>596</v>
      </c>
      <c r="B86" s="45"/>
      <c r="C86" s="46"/>
      <c r="D86" s="46"/>
      <c r="E86" s="47" t="s">
        <v>593</v>
      </c>
      <c r="F86" s="46"/>
      <c r="G86" s="46"/>
      <c r="H86" s="46"/>
      <c r="I86" s="46"/>
      <c r="J86" s="48"/>
    </row>
    <row r="87" ht="45">
      <c r="A87" s="37" t="s">
        <v>630</v>
      </c>
      <c r="B87" s="45"/>
      <c r="C87" s="46"/>
      <c r="D87" s="46"/>
      <c r="E87" s="52" t="s">
        <v>8091</v>
      </c>
      <c r="F87" s="46"/>
      <c r="G87" s="46"/>
      <c r="H87" s="46"/>
      <c r="I87" s="46"/>
      <c r="J87" s="48"/>
    </row>
    <row r="88" ht="45">
      <c r="A88" s="37" t="s">
        <v>597</v>
      </c>
      <c r="B88" s="45"/>
      <c r="C88" s="46"/>
      <c r="D88" s="46"/>
      <c r="E88" s="39" t="s">
        <v>3500</v>
      </c>
      <c r="F88" s="46"/>
      <c r="G88" s="46"/>
      <c r="H88" s="46"/>
      <c r="I88" s="46"/>
      <c r="J88" s="48"/>
    </row>
    <row r="89">
      <c r="A89" s="37" t="s">
        <v>591</v>
      </c>
      <c r="B89" s="37">
        <v>20</v>
      </c>
      <c r="C89" s="38" t="s">
        <v>7569</v>
      </c>
      <c r="D89" s="37" t="s">
        <v>593</v>
      </c>
      <c r="E89" s="39" t="s">
        <v>7570</v>
      </c>
      <c r="F89" s="40" t="s">
        <v>629</v>
      </c>
      <c r="G89" s="41">
        <v>14.800000000000001</v>
      </c>
      <c r="H89" s="42">
        <v>0</v>
      </c>
      <c r="I89" s="43">
        <f>ROUND(G89*H89,P4)</f>
        <v>0</v>
      </c>
      <c r="J89" s="37"/>
      <c r="O89" s="44">
        <f>I89*0.21</f>
        <v>0</v>
      </c>
      <c r="P89">
        <v>3</v>
      </c>
    </row>
    <row r="90">
      <c r="A90" s="37" t="s">
        <v>596</v>
      </c>
      <c r="B90" s="45"/>
      <c r="C90" s="46"/>
      <c r="D90" s="46"/>
      <c r="E90" s="47" t="s">
        <v>593</v>
      </c>
      <c r="F90" s="46"/>
      <c r="G90" s="46"/>
      <c r="H90" s="46"/>
      <c r="I90" s="46"/>
      <c r="J90" s="48"/>
    </row>
    <row r="91" ht="60">
      <c r="A91" s="37" t="s">
        <v>630</v>
      </c>
      <c r="B91" s="45"/>
      <c r="C91" s="46"/>
      <c r="D91" s="46"/>
      <c r="E91" s="52" t="s">
        <v>8092</v>
      </c>
      <c r="F91" s="46"/>
      <c r="G91" s="46"/>
      <c r="H91" s="46"/>
      <c r="I91" s="46"/>
      <c r="J91" s="48"/>
    </row>
    <row r="92" ht="45">
      <c r="A92" s="37" t="s">
        <v>597</v>
      </c>
      <c r="B92" s="45"/>
      <c r="C92" s="46"/>
      <c r="D92" s="46"/>
      <c r="E92" s="39" t="s">
        <v>7572</v>
      </c>
      <c r="F92" s="46"/>
      <c r="G92" s="46"/>
      <c r="H92" s="46"/>
      <c r="I92" s="46"/>
      <c r="J92" s="48"/>
    </row>
    <row r="93">
      <c r="A93" s="37" t="s">
        <v>591</v>
      </c>
      <c r="B93" s="37">
        <v>21</v>
      </c>
      <c r="C93" s="38" t="s">
        <v>7573</v>
      </c>
      <c r="D93" s="37" t="s">
        <v>593</v>
      </c>
      <c r="E93" s="39" t="s">
        <v>7574</v>
      </c>
      <c r="F93" s="40" t="s">
        <v>604</v>
      </c>
      <c r="G93" s="41">
        <v>12</v>
      </c>
      <c r="H93" s="42">
        <v>0</v>
      </c>
      <c r="I93" s="43">
        <f>ROUND(G93*H93,P4)</f>
        <v>0</v>
      </c>
      <c r="J93" s="37"/>
      <c r="O93" s="44">
        <f>I93*0.21</f>
        <v>0</v>
      </c>
      <c r="P93">
        <v>3</v>
      </c>
    </row>
    <row r="94">
      <c r="A94" s="37" t="s">
        <v>596</v>
      </c>
      <c r="B94" s="45"/>
      <c r="C94" s="46"/>
      <c r="D94" s="46"/>
      <c r="E94" s="39" t="s">
        <v>7574</v>
      </c>
      <c r="F94" s="46"/>
      <c r="G94" s="46"/>
      <c r="H94" s="46"/>
      <c r="I94" s="46"/>
      <c r="J94" s="48"/>
    </row>
    <row r="95" ht="60">
      <c r="A95" s="37" t="s">
        <v>630</v>
      </c>
      <c r="B95" s="45"/>
      <c r="C95" s="46"/>
      <c r="D95" s="46"/>
      <c r="E95" s="52" t="s">
        <v>8093</v>
      </c>
      <c r="F95" s="46"/>
      <c r="G95" s="46"/>
      <c r="H95" s="46"/>
      <c r="I95" s="46"/>
      <c r="J95" s="48"/>
    </row>
    <row r="96">
      <c r="A96" s="37" t="s">
        <v>597</v>
      </c>
      <c r="B96" s="45"/>
      <c r="C96" s="46"/>
      <c r="D96" s="46"/>
      <c r="E96" s="47" t="s">
        <v>593</v>
      </c>
      <c r="F96" s="46"/>
      <c r="G96" s="46"/>
      <c r="H96" s="46"/>
      <c r="I96" s="46"/>
      <c r="J96" s="48"/>
    </row>
    <row r="97">
      <c r="A97" s="31" t="s">
        <v>589</v>
      </c>
      <c r="B97" s="32"/>
      <c r="C97" s="33" t="s">
        <v>641</v>
      </c>
      <c r="D97" s="34"/>
      <c r="E97" s="31" t="s">
        <v>3505</v>
      </c>
      <c r="F97" s="34"/>
      <c r="G97" s="34"/>
      <c r="H97" s="34"/>
      <c r="I97" s="35">
        <f>SUMIFS(I98:I109,A98:A109,"P")</f>
        <v>0</v>
      </c>
      <c r="J97" s="36"/>
    </row>
    <row r="98">
      <c r="A98" s="37" t="s">
        <v>591</v>
      </c>
      <c r="B98" s="37">
        <v>22</v>
      </c>
      <c r="C98" s="38" t="s">
        <v>3514</v>
      </c>
      <c r="D98" s="37" t="s">
        <v>593</v>
      </c>
      <c r="E98" s="39" t="s">
        <v>3515</v>
      </c>
      <c r="F98" s="40" t="s">
        <v>639</v>
      </c>
      <c r="G98" s="41">
        <v>3435</v>
      </c>
      <c r="H98" s="42">
        <v>0</v>
      </c>
      <c r="I98" s="43">
        <f>ROUND(G98*H98,P4)</f>
        <v>0</v>
      </c>
      <c r="J98" s="37"/>
      <c r="O98" s="44">
        <f>I98*0.21</f>
        <v>0</v>
      </c>
      <c r="P98">
        <v>3</v>
      </c>
    </row>
    <row r="99">
      <c r="A99" s="37" t="s">
        <v>596</v>
      </c>
      <c r="B99" s="45"/>
      <c r="C99" s="46"/>
      <c r="D99" s="46"/>
      <c r="E99" s="47" t="s">
        <v>593</v>
      </c>
      <c r="F99" s="46"/>
      <c r="G99" s="46"/>
      <c r="H99" s="46"/>
      <c r="I99" s="46"/>
      <c r="J99" s="48"/>
    </row>
    <row r="100" ht="105">
      <c r="A100" s="37" t="s">
        <v>630</v>
      </c>
      <c r="B100" s="45"/>
      <c r="C100" s="46"/>
      <c r="D100" s="46"/>
      <c r="E100" s="52" t="s">
        <v>8094</v>
      </c>
      <c r="F100" s="46"/>
      <c r="G100" s="46"/>
      <c r="H100" s="46"/>
      <c r="I100" s="46"/>
      <c r="J100" s="48"/>
    </row>
    <row r="101" ht="120">
      <c r="A101" s="37" t="s">
        <v>597</v>
      </c>
      <c r="B101" s="45"/>
      <c r="C101" s="46"/>
      <c r="D101" s="46"/>
      <c r="E101" s="39" t="s">
        <v>3513</v>
      </c>
      <c r="F101" s="46"/>
      <c r="G101" s="46"/>
      <c r="H101" s="46"/>
      <c r="I101" s="46"/>
      <c r="J101" s="48"/>
    </row>
    <row r="102">
      <c r="A102" s="37" t="s">
        <v>591</v>
      </c>
      <c r="B102" s="37">
        <v>23</v>
      </c>
      <c r="C102" s="38" t="s">
        <v>7266</v>
      </c>
      <c r="D102" s="37" t="s">
        <v>593</v>
      </c>
      <c r="E102" s="39" t="s">
        <v>7267</v>
      </c>
      <c r="F102" s="40" t="s">
        <v>639</v>
      </c>
      <c r="G102" s="41">
        <v>3656</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75">
      <c r="A104" s="37" t="s">
        <v>630</v>
      </c>
      <c r="B104" s="45"/>
      <c r="C104" s="46"/>
      <c r="D104" s="46"/>
      <c r="E104" s="52" t="s">
        <v>8095</v>
      </c>
      <c r="F104" s="46"/>
      <c r="G104" s="46"/>
      <c r="H104" s="46"/>
      <c r="I104" s="46"/>
      <c r="J104" s="48"/>
    </row>
    <row r="105" ht="45">
      <c r="A105" s="37" t="s">
        <v>597</v>
      </c>
      <c r="B105" s="45"/>
      <c r="C105" s="46"/>
      <c r="D105" s="46"/>
      <c r="E105" s="39" t="s">
        <v>7270</v>
      </c>
      <c r="F105" s="46"/>
      <c r="G105" s="46"/>
      <c r="H105" s="46"/>
      <c r="I105" s="46"/>
      <c r="J105" s="48"/>
    </row>
    <row r="106" ht="30">
      <c r="A106" s="37" t="s">
        <v>591</v>
      </c>
      <c r="B106" s="37">
        <v>24</v>
      </c>
      <c r="C106" s="38" t="s">
        <v>8096</v>
      </c>
      <c r="D106" s="37" t="s">
        <v>593</v>
      </c>
      <c r="E106" s="39" t="s">
        <v>8097</v>
      </c>
      <c r="F106" s="40" t="s">
        <v>639</v>
      </c>
      <c r="G106" s="41">
        <v>7312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75">
      <c r="A108" s="37" t="s">
        <v>630</v>
      </c>
      <c r="B108" s="45"/>
      <c r="C108" s="46"/>
      <c r="D108" s="46"/>
      <c r="E108" s="52" t="s">
        <v>8098</v>
      </c>
      <c r="F108" s="46"/>
      <c r="G108" s="46"/>
      <c r="H108" s="46"/>
      <c r="I108" s="46"/>
      <c r="J108" s="48"/>
    </row>
    <row r="109" ht="45">
      <c r="A109" s="37" t="s">
        <v>597</v>
      </c>
      <c r="B109" s="45"/>
      <c r="C109" s="46"/>
      <c r="D109" s="46"/>
      <c r="E109" s="39" t="s">
        <v>8099</v>
      </c>
      <c r="F109" s="46"/>
      <c r="G109" s="46"/>
      <c r="H109" s="46"/>
      <c r="I109" s="46"/>
      <c r="J109" s="48"/>
    </row>
    <row r="110">
      <c r="A110" s="31" t="s">
        <v>589</v>
      </c>
      <c r="B110" s="32"/>
      <c r="C110" s="33" t="s">
        <v>734</v>
      </c>
      <c r="D110" s="34"/>
      <c r="E110" s="31" t="s">
        <v>1406</v>
      </c>
      <c r="F110" s="34"/>
      <c r="G110" s="34"/>
      <c r="H110" s="34"/>
      <c r="I110" s="35">
        <f>SUMIFS(I111:I114,A111:A114,"P")</f>
        <v>0</v>
      </c>
      <c r="J110" s="36"/>
    </row>
    <row r="111">
      <c r="A111" s="37" t="s">
        <v>591</v>
      </c>
      <c r="B111" s="37">
        <v>25</v>
      </c>
      <c r="C111" s="38" t="s">
        <v>3536</v>
      </c>
      <c r="D111" s="37" t="s">
        <v>593</v>
      </c>
      <c r="E111" s="39" t="s">
        <v>3537</v>
      </c>
      <c r="F111" s="40" t="s">
        <v>629</v>
      </c>
      <c r="G111" s="41">
        <v>0.47999999999999998</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45">
      <c r="A113" s="37" t="s">
        <v>630</v>
      </c>
      <c r="B113" s="45"/>
      <c r="C113" s="46"/>
      <c r="D113" s="46"/>
      <c r="E113" s="52" t="s">
        <v>8100</v>
      </c>
      <c r="F113" s="46"/>
      <c r="G113" s="46"/>
      <c r="H113" s="46"/>
      <c r="I113" s="46"/>
      <c r="J113" s="48"/>
    </row>
    <row r="114" ht="60">
      <c r="A114" s="37" t="s">
        <v>597</v>
      </c>
      <c r="B114" s="45"/>
      <c r="C114" s="46"/>
      <c r="D114" s="46"/>
      <c r="E114" s="39" t="s">
        <v>3535</v>
      </c>
      <c r="F114" s="46"/>
      <c r="G114" s="46"/>
      <c r="H114" s="46"/>
      <c r="I114" s="46"/>
      <c r="J114" s="48"/>
    </row>
    <row r="115">
      <c r="A115" s="31" t="s">
        <v>589</v>
      </c>
      <c r="B115" s="32"/>
      <c r="C115" s="33" t="s">
        <v>798</v>
      </c>
      <c r="D115" s="34"/>
      <c r="E115" s="31" t="s">
        <v>5323</v>
      </c>
      <c r="F115" s="34"/>
      <c r="G115" s="34"/>
      <c r="H115" s="34"/>
      <c r="I115" s="35">
        <f>SUMIFS(I116:I139,A116:A139,"P")</f>
        <v>0</v>
      </c>
      <c r="J115" s="36"/>
    </row>
    <row r="116">
      <c r="A116" s="37" t="s">
        <v>591</v>
      </c>
      <c r="B116" s="37">
        <v>26</v>
      </c>
      <c r="C116" s="38" t="s">
        <v>7582</v>
      </c>
      <c r="D116" s="37" t="s">
        <v>593</v>
      </c>
      <c r="E116" s="39" t="s">
        <v>7583</v>
      </c>
      <c r="F116" s="40" t="s">
        <v>639</v>
      </c>
      <c r="G116" s="41">
        <v>6603.3339999999998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210">
      <c r="A118" s="37" t="s">
        <v>630</v>
      </c>
      <c r="B118" s="45"/>
      <c r="C118" s="46"/>
      <c r="D118" s="46"/>
      <c r="E118" s="52" t="s">
        <v>8101</v>
      </c>
      <c r="F118" s="46"/>
      <c r="G118" s="46"/>
      <c r="H118" s="46"/>
      <c r="I118" s="46"/>
      <c r="J118" s="48"/>
    </row>
    <row r="119" ht="60">
      <c r="A119" s="37" t="s">
        <v>597</v>
      </c>
      <c r="B119" s="45"/>
      <c r="C119" s="46"/>
      <c r="D119" s="46"/>
      <c r="E119" s="39" t="s">
        <v>2488</v>
      </c>
      <c r="F119" s="46"/>
      <c r="G119" s="46"/>
      <c r="H119" s="46"/>
      <c r="I119" s="46"/>
      <c r="J119" s="48"/>
    </row>
    <row r="120">
      <c r="A120" s="37" t="s">
        <v>591</v>
      </c>
      <c r="B120" s="37">
        <v>27</v>
      </c>
      <c r="C120" s="38" t="s">
        <v>8102</v>
      </c>
      <c r="D120" s="37" t="s">
        <v>593</v>
      </c>
      <c r="E120" s="39" t="s">
        <v>8103</v>
      </c>
      <c r="F120" s="40" t="s">
        <v>639</v>
      </c>
      <c r="G120" s="41">
        <v>605.5</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105">
      <c r="A122" s="37" t="s">
        <v>630</v>
      </c>
      <c r="B122" s="45"/>
      <c r="C122" s="46"/>
      <c r="D122" s="46"/>
      <c r="E122" s="52" t="s">
        <v>8104</v>
      </c>
      <c r="F122" s="46"/>
      <c r="G122" s="46"/>
      <c r="H122" s="46"/>
      <c r="I122" s="46"/>
      <c r="J122" s="48"/>
    </row>
    <row r="123" ht="120">
      <c r="A123" s="37" t="s">
        <v>597</v>
      </c>
      <c r="B123" s="45"/>
      <c r="C123" s="46"/>
      <c r="D123" s="46"/>
      <c r="E123" s="39" t="s">
        <v>4955</v>
      </c>
      <c r="F123" s="46"/>
      <c r="G123" s="46"/>
      <c r="H123" s="46"/>
      <c r="I123" s="46"/>
      <c r="J123" s="48"/>
    </row>
    <row r="124">
      <c r="A124" s="37" t="s">
        <v>591</v>
      </c>
      <c r="B124" s="37">
        <v>28</v>
      </c>
      <c r="C124" s="38" t="s">
        <v>7588</v>
      </c>
      <c r="D124" s="37" t="s">
        <v>593</v>
      </c>
      <c r="E124" s="39" t="s">
        <v>7589</v>
      </c>
      <c r="F124" s="40" t="s">
        <v>639</v>
      </c>
      <c r="G124" s="41">
        <v>2626</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05">
      <c r="A126" s="37" t="s">
        <v>630</v>
      </c>
      <c r="B126" s="45"/>
      <c r="C126" s="46"/>
      <c r="D126" s="46"/>
      <c r="E126" s="52" t="s">
        <v>8105</v>
      </c>
      <c r="F126" s="46"/>
      <c r="G126" s="46"/>
      <c r="H126" s="46"/>
      <c r="I126" s="46"/>
      <c r="J126" s="48"/>
    </row>
    <row r="127" ht="75">
      <c r="A127" s="37" t="s">
        <v>597</v>
      </c>
      <c r="B127" s="45"/>
      <c r="C127" s="46"/>
      <c r="D127" s="46"/>
      <c r="E127" s="39" t="s">
        <v>4864</v>
      </c>
      <c r="F127" s="46"/>
      <c r="G127" s="46"/>
      <c r="H127" s="46"/>
      <c r="I127" s="46"/>
      <c r="J127" s="48"/>
    </row>
    <row r="128">
      <c r="A128" s="37" t="s">
        <v>591</v>
      </c>
      <c r="B128" s="37">
        <v>29</v>
      </c>
      <c r="C128" s="38" t="s">
        <v>4972</v>
      </c>
      <c r="D128" s="37" t="s">
        <v>593</v>
      </c>
      <c r="E128" s="39" t="s">
        <v>4973</v>
      </c>
      <c r="F128" s="40" t="s">
        <v>639</v>
      </c>
      <c r="G128" s="41">
        <v>2521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05">
      <c r="A130" s="37" t="s">
        <v>630</v>
      </c>
      <c r="B130" s="45"/>
      <c r="C130" s="46"/>
      <c r="D130" s="46"/>
      <c r="E130" s="52" t="s">
        <v>8106</v>
      </c>
      <c r="F130" s="46"/>
      <c r="G130" s="46"/>
      <c r="H130" s="46"/>
      <c r="I130" s="46"/>
      <c r="J130" s="48"/>
    </row>
    <row r="131" ht="75">
      <c r="A131" s="37" t="s">
        <v>597</v>
      </c>
      <c r="B131" s="45"/>
      <c r="C131" s="46"/>
      <c r="D131" s="46"/>
      <c r="E131" s="39" t="s">
        <v>4864</v>
      </c>
      <c r="F131" s="46"/>
      <c r="G131" s="46"/>
      <c r="H131" s="46"/>
      <c r="I131" s="46"/>
      <c r="J131" s="48"/>
    </row>
    <row r="132">
      <c r="A132" s="37" t="s">
        <v>591</v>
      </c>
      <c r="B132" s="37">
        <v>30</v>
      </c>
      <c r="C132" s="38" t="s">
        <v>7592</v>
      </c>
      <c r="D132" s="37" t="s">
        <v>593</v>
      </c>
      <c r="E132" s="39" t="s">
        <v>7593</v>
      </c>
      <c r="F132" s="40" t="s">
        <v>639</v>
      </c>
      <c r="G132" s="41">
        <v>2427</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105">
      <c r="A134" s="37" t="s">
        <v>630</v>
      </c>
      <c r="B134" s="45"/>
      <c r="C134" s="46"/>
      <c r="D134" s="46"/>
      <c r="E134" s="52" t="s">
        <v>8107</v>
      </c>
      <c r="F134" s="46"/>
      <c r="G134" s="46"/>
      <c r="H134" s="46"/>
      <c r="I134" s="46"/>
      <c r="J134" s="48"/>
    </row>
    <row r="135" ht="165">
      <c r="A135" s="37" t="s">
        <v>597</v>
      </c>
      <c r="B135" s="45"/>
      <c r="C135" s="46"/>
      <c r="D135" s="46"/>
      <c r="E135" s="39" t="s">
        <v>4867</v>
      </c>
      <c r="F135" s="46"/>
      <c r="G135" s="46"/>
      <c r="H135" s="46"/>
      <c r="I135" s="46"/>
      <c r="J135" s="48"/>
    </row>
    <row r="136">
      <c r="A136" s="37" t="s">
        <v>591</v>
      </c>
      <c r="B136" s="37">
        <v>31</v>
      </c>
      <c r="C136" s="38" t="s">
        <v>7595</v>
      </c>
      <c r="D136" s="37" t="s">
        <v>593</v>
      </c>
      <c r="E136" s="39" t="s">
        <v>7596</v>
      </c>
      <c r="F136" s="40" t="s">
        <v>639</v>
      </c>
      <c r="G136" s="41">
        <v>2521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05">
      <c r="A138" s="37" t="s">
        <v>630</v>
      </c>
      <c r="B138" s="45"/>
      <c r="C138" s="46"/>
      <c r="D138" s="46"/>
      <c r="E138" s="52" t="s">
        <v>8108</v>
      </c>
      <c r="F138" s="46"/>
      <c r="G138" s="46"/>
      <c r="H138" s="46"/>
      <c r="I138" s="46"/>
      <c r="J138" s="48"/>
    </row>
    <row r="139" ht="165">
      <c r="A139" s="37" t="s">
        <v>597</v>
      </c>
      <c r="B139" s="45"/>
      <c r="C139" s="46"/>
      <c r="D139" s="46"/>
      <c r="E139" s="39" t="s">
        <v>4867</v>
      </c>
      <c r="F139" s="46"/>
      <c r="G139" s="46"/>
      <c r="H139" s="46"/>
      <c r="I139" s="46"/>
      <c r="J139" s="48"/>
    </row>
    <row r="140">
      <c r="A140" s="31" t="s">
        <v>589</v>
      </c>
      <c r="B140" s="32"/>
      <c r="C140" s="33" t="s">
        <v>3581</v>
      </c>
      <c r="D140" s="34"/>
      <c r="E140" s="31" t="s">
        <v>3582</v>
      </c>
      <c r="F140" s="34"/>
      <c r="G140" s="34"/>
      <c r="H140" s="34"/>
      <c r="I140" s="35">
        <f>SUMIFS(I141:I176,A141:A176,"P")</f>
        <v>0</v>
      </c>
      <c r="J140" s="36"/>
    </row>
    <row r="141">
      <c r="A141" s="37" t="s">
        <v>591</v>
      </c>
      <c r="B141" s="37">
        <v>32</v>
      </c>
      <c r="C141" s="38" t="s">
        <v>4592</v>
      </c>
      <c r="D141" s="37" t="s">
        <v>593</v>
      </c>
      <c r="E141" s="39" t="s">
        <v>4593</v>
      </c>
      <c r="F141" s="40" t="s">
        <v>595</v>
      </c>
      <c r="G141" s="41">
        <v>6</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45">
      <c r="A143" s="37" t="s">
        <v>630</v>
      </c>
      <c r="B143" s="45"/>
      <c r="C143" s="46"/>
      <c r="D143" s="46"/>
      <c r="E143" s="52" t="s">
        <v>8109</v>
      </c>
      <c r="F143" s="46"/>
      <c r="G143" s="46"/>
      <c r="H143" s="46"/>
      <c r="I143" s="46"/>
      <c r="J143" s="48"/>
    </row>
    <row r="144" ht="330">
      <c r="A144" s="37" t="s">
        <v>597</v>
      </c>
      <c r="B144" s="45"/>
      <c r="C144" s="46"/>
      <c r="D144" s="46"/>
      <c r="E144" s="39" t="s">
        <v>3586</v>
      </c>
      <c r="F144" s="46"/>
      <c r="G144" s="46"/>
      <c r="H144" s="46"/>
      <c r="I144" s="46"/>
      <c r="J144" s="48"/>
    </row>
    <row r="145">
      <c r="A145" s="37" t="s">
        <v>591</v>
      </c>
      <c r="B145" s="37">
        <v>33</v>
      </c>
      <c r="C145" s="38" t="s">
        <v>4668</v>
      </c>
      <c r="D145" s="37" t="s">
        <v>593</v>
      </c>
      <c r="E145" s="39" t="s">
        <v>4669</v>
      </c>
      <c r="F145" s="40" t="s">
        <v>595</v>
      </c>
      <c r="G145" s="41">
        <v>17.5</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75">
      <c r="A147" s="37" t="s">
        <v>630</v>
      </c>
      <c r="B147" s="45"/>
      <c r="C147" s="46"/>
      <c r="D147" s="46"/>
      <c r="E147" s="52" t="s">
        <v>8110</v>
      </c>
      <c r="F147" s="46"/>
      <c r="G147" s="46"/>
      <c r="H147" s="46"/>
      <c r="I147" s="46"/>
      <c r="J147" s="48"/>
    </row>
    <row r="148" ht="300">
      <c r="A148" s="37" t="s">
        <v>597</v>
      </c>
      <c r="B148" s="45"/>
      <c r="C148" s="46"/>
      <c r="D148" s="46"/>
      <c r="E148" s="39" t="s">
        <v>3605</v>
      </c>
      <c r="F148" s="46"/>
      <c r="G148" s="46"/>
      <c r="H148" s="46"/>
      <c r="I148" s="46"/>
      <c r="J148" s="48"/>
    </row>
    <row r="149">
      <c r="A149" s="37" t="s">
        <v>591</v>
      </c>
      <c r="B149" s="37">
        <v>34</v>
      </c>
      <c r="C149" s="38" t="s">
        <v>8111</v>
      </c>
      <c r="D149" s="37" t="s">
        <v>593</v>
      </c>
      <c r="E149" s="39" t="s">
        <v>8112</v>
      </c>
      <c r="F149" s="40" t="s">
        <v>604</v>
      </c>
      <c r="G149" s="41">
        <v>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45">
      <c r="A151" s="37" t="s">
        <v>630</v>
      </c>
      <c r="B151" s="45"/>
      <c r="C151" s="46"/>
      <c r="D151" s="46"/>
      <c r="E151" s="52" t="s">
        <v>8113</v>
      </c>
      <c r="F151" s="46"/>
      <c r="G151" s="46"/>
      <c r="H151" s="46"/>
      <c r="I151" s="46"/>
      <c r="J151" s="48"/>
    </row>
    <row r="152" ht="90">
      <c r="A152" s="37" t="s">
        <v>597</v>
      </c>
      <c r="B152" s="45"/>
      <c r="C152" s="46"/>
      <c r="D152" s="46"/>
      <c r="E152" s="39" t="s">
        <v>8114</v>
      </c>
      <c r="F152" s="46"/>
      <c r="G152" s="46"/>
      <c r="H152" s="46"/>
      <c r="I152" s="46"/>
      <c r="J152" s="48"/>
    </row>
    <row r="153">
      <c r="A153" s="37" t="s">
        <v>591</v>
      </c>
      <c r="B153" s="37">
        <v>35</v>
      </c>
      <c r="C153" s="38" t="s">
        <v>8115</v>
      </c>
      <c r="D153" s="37" t="s">
        <v>593</v>
      </c>
      <c r="E153" s="39" t="s">
        <v>8116</v>
      </c>
      <c r="F153" s="40" t="s">
        <v>604</v>
      </c>
      <c r="G153" s="41">
        <v>1</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75">
      <c r="A155" s="37" t="s">
        <v>630</v>
      </c>
      <c r="B155" s="45"/>
      <c r="C155" s="46"/>
      <c r="D155" s="46"/>
      <c r="E155" s="52" t="s">
        <v>8117</v>
      </c>
      <c r="F155" s="46"/>
      <c r="G155" s="46"/>
      <c r="H155" s="46"/>
      <c r="I155" s="46"/>
      <c r="J155" s="48"/>
    </row>
    <row r="156" ht="30">
      <c r="A156" s="37" t="s">
        <v>597</v>
      </c>
      <c r="B156" s="45"/>
      <c r="C156" s="46"/>
      <c r="D156" s="46"/>
      <c r="E156" s="39" t="s">
        <v>8118</v>
      </c>
      <c r="F156" s="46"/>
      <c r="G156" s="46"/>
      <c r="H156" s="46"/>
      <c r="I156" s="46"/>
      <c r="J156" s="48"/>
    </row>
    <row r="157">
      <c r="A157" s="37" t="s">
        <v>591</v>
      </c>
      <c r="B157" s="37">
        <v>36</v>
      </c>
      <c r="C157" s="38" t="s">
        <v>8119</v>
      </c>
      <c r="D157" s="37" t="s">
        <v>593</v>
      </c>
      <c r="E157" s="39" t="s">
        <v>8120</v>
      </c>
      <c r="F157" s="40" t="s">
        <v>604</v>
      </c>
      <c r="G157" s="41">
        <v>3</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45">
      <c r="A159" s="37" t="s">
        <v>630</v>
      </c>
      <c r="B159" s="45"/>
      <c r="C159" s="46"/>
      <c r="D159" s="46"/>
      <c r="E159" s="52" t="s">
        <v>8121</v>
      </c>
      <c r="F159" s="46"/>
      <c r="G159" s="46"/>
      <c r="H159" s="46"/>
      <c r="I159" s="46"/>
      <c r="J159" s="48"/>
    </row>
    <row r="160" ht="30">
      <c r="A160" s="37" t="s">
        <v>597</v>
      </c>
      <c r="B160" s="45"/>
      <c r="C160" s="46"/>
      <c r="D160" s="46"/>
      <c r="E160" s="39" t="s">
        <v>8122</v>
      </c>
      <c r="F160" s="46"/>
      <c r="G160" s="46"/>
      <c r="H160" s="46"/>
      <c r="I160" s="46"/>
      <c r="J160" s="48"/>
    </row>
    <row r="161">
      <c r="A161" s="37" t="s">
        <v>591</v>
      </c>
      <c r="B161" s="37">
        <v>37</v>
      </c>
      <c r="C161" s="38" t="s">
        <v>7849</v>
      </c>
      <c r="D161" s="37" t="s">
        <v>593</v>
      </c>
      <c r="E161" s="39" t="s">
        <v>7850</v>
      </c>
      <c r="F161" s="40" t="s">
        <v>595</v>
      </c>
      <c r="G161" s="41">
        <v>17.5</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60">
      <c r="A163" s="37" t="s">
        <v>630</v>
      </c>
      <c r="B163" s="45"/>
      <c r="C163" s="46"/>
      <c r="D163" s="46"/>
      <c r="E163" s="52" t="s">
        <v>8123</v>
      </c>
      <c r="F163" s="46"/>
      <c r="G163" s="46"/>
      <c r="H163" s="46"/>
      <c r="I163" s="46"/>
      <c r="J163" s="48"/>
    </row>
    <row r="164" ht="45">
      <c r="A164" s="37" t="s">
        <v>597</v>
      </c>
      <c r="B164" s="45"/>
      <c r="C164" s="46"/>
      <c r="D164" s="46"/>
      <c r="E164" s="39" t="s">
        <v>1338</v>
      </c>
      <c r="F164" s="46"/>
      <c r="G164" s="46"/>
      <c r="H164" s="46"/>
      <c r="I164" s="46"/>
      <c r="J164" s="48"/>
    </row>
    <row r="165">
      <c r="A165" s="37" t="s">
        <v>591</v>
      </c>
      <c r="B165" s="37">
        <v>38</v>
      </c>
      <c r="C165" s="38" t="s">
        <v>3626</v>
      </c>
      <c r="D165" s="37" t="s">
        <v>593</v>
      </c>
      <c r="E165" s="39" t="s">
        <v>3627</v>
      </c>
      <c r="F165" s="40" t="s">
        <v>629</v>
      </c>
      <c r="G165" s="41">
        <v>1.2</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ht="75">
      <c r="A167" s="37" t="s">
        <v>630</v>
      </c>
      <c r="B167" s="45"/>
      <c r="C167" s="46"/>
      <c r="D167" s="46"/>
      <c r="E167" s="52" t="s">
        <v>8124</v>
      </c>
      <c r="F167" s="46"/>
      <c r="G167" s="46"/>
      <c r="H167" s="46"/>
      <c r="I167" s="46"/>
      <c r="J167" s="48"/>
    </row>
    <row r="168" ht="409.5">
      <c r="A168" s="37" t="s">
        <v>597</v>
      </c>
      <c r="B168" s="45"/>
      <c r="C168" s="46"/>
      <c r="D168" s="46"/>
      <c r="E168" s="39" t="s">
        <v>3525</v>
      </c>
      <c r="F168" s="46"/>
      <c r="G168" s="46"/>
      <c r="H168" s="46"/>
      <c r="I168" s="46"/>
      <c r="J168" s="48"/>
    </row>
    <row r="169">
      <c r="A169" s="37" t="s">
        <v>591</v>
      </c>
      <c r="B169" s="37">
        <v>39</v>
      </c>
      <c r="C169" s="38" t="s">
        <v>8125</v>
      </c>
      <c r="D169" s="37" t="s">
        <v>593</v>
      </c>
      <c r="E169" s="39" t="s">
        <v>8126</v>
      </c>
      <c r="F169" s="40" t="s">
        <v>629</v>
      </c>
      <c r="G169" s="41">
        <v>2</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45">
      <c r="A171" s="37" t="s">
        <v>630</v>
      </c>
      <c r="B171" s="45"/>
      <c r="C171" s="46"/>
      <c r="D171" s="46"/>
      <c r="E171" s="52" t="s">
        <v>8127</v>
      </c>
      <c r="F171" s="46"/>
      <c r="G171" s="46"/>
      <c r="H171" s="46"/>
      <c r="I171" s="46"/>
      <c r="J171" s="48"/>
    </row>
    <row r="172" ht="409.5">
      <c r="A172" s="37" t="s">
        <v>597</v>
      </c>
      <c r="B172" s="45"/>
      <c r="C172" s="46"/>
      <c r="D172" s="46"/>
      <c r="E172" s="39" t="s">
        <v>3525</v>
      </c>
      <c r="F172" s="46"/>
      <c r="G172" s="46"/>
      <c r="H172" s="46"/>
      <c r="I172" s="46"/>
      <c r="J172" s="48"/>
    </row>
    <row r="173">
      <c r="A173" s="37" t="s">
        <v>591</v>
      </c>
      <c r="B173" s="37">
        <v>40</v>
      </c>
      <c r="C173" s="38" t="s">
        <v>7853</v>
      </c>
      <c r="D173" s="37" t="s">
        <v>593</v>
      </c>
      <c r="E173" s="39" t="s">
        <v>7854</v>
      </c>
      <c r="F173" s="40" t="s">
        <v>595</v>
      </c>
      <c r="G173" s="41">
        <v>6</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45">
      <c r="A175" s="37" t="s">
        <v>630</v>
      </c>
      <c r="B175" s="45"/>
      <c r="C175" s="46"/>
      <c r="D175" s="46"/>
      <c r="E175" s="52" t="s">
        <v>8109</v>
      </c>
      <c r="F175" s="46"/>
      <c r="G175" s="46"/>
      <c r="H175" s="46"/>
      <c r="I175" s="46"/>
      <c r="J175" s="48"/>
    </row>
    <row r="176" ht="75">
      <c r="A176" s="37" t="s">
        <v>597</v>
      </c>
      <c r="B176" s="45"/>
      <c r="C176" s="46"/>
      <c r="D176" s="46"/>
      <c r="E176" s="39" t="s">
        <v>7856</v>
      </c>
      <c r="F176" s="46"/>
      <c r="G176" s="46"/>
      <c r="H176" s="46"/>
      <c r="I176" s="46"/>
      <c r="J176" s="48"/>
    </row>
    <row r="177">
      <c r="A177" s="31" t="s">
        <v>589</v>
      </c>
      <c r="B177" s="32"/>
      <c r="C177" s="33" t="s">
        <v>3813</v>
      </c>
      <c r="D177" s="34"/>
      <c r="E177" s="31" t="s">
        <v>3814</v>
      </c>
      <c r="F177" s="34"/>
      <c r="G177" s="34"/>
      <c r="H177" s="34"/>
      <c r="I177" s="35">
        <f>SUMIFS(I178:I216,A178:A216,"P")</f>
        <v>0</v>
      </c>
      <c r="J177" s="36"/>
    </row>
    <row r="178" ht="30">
      <c r="A178" s="37" t="s">
        <v>591</v>
      </c>
      <c r="B178" s="37">
        <v>41</v>
      </c>
      <c r="C178" s="38" t="s">
        <v>8128</v>
      </c>
      <c r="D178" s="37" t="s">
        <v>593</v>
      </c>
      <c r="E178" s="39" t="s">
        <v>8129</v>
      </c>
      <c r="F178" s="40" t="s">
        <v>595</v>
      </c>
      <c r="G178" s="41">
        <v>65</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60">
      <c r="A180" s="37" t="s">
        <v>630</v>
      </c>
      <c r="B180" s="45"/>
      <c r="C180" s="46"/>
      <c r="D180" s="46"/>
      <c r="E180" s="52" t="s">
        <v>8130</v>
      </c>
      <c r="F180" s="46"/>
      <c r="G180" s="46"/>
      <c r="H180" s="46"/>
      <c r="I180" s="46"/>
      <c r="J180" s="48"/>
    </row>
    <row r="181" ht="165">
      <c r="A181" s="37" t="s">
        <v>597</v>
      </c>
      <c r="B181" s="45"/>
      <c r="C181" s="46"/>
      <c r="D181" s="46"/>
      <c r="E181" s="39" t="s">
        <v>4885</v>
      </c>
      <c r="F181" s="46"/>
      <c r="G181" s="46"/>
      <c r="H181" s="46"/>
      <c r="I181" s="46"/>
      <c r="J181" s="48"/>
    </row>
    <row r="182">
      <c r="A182" s="37" t="s">
        <v>591</v>
      </c>
      <c r="B182" s="37">
        <v>42</v>
      </c>
      <c r="C182" s="38" t="s">
        <v>7720</v>
      </c>
      <c r="D182" s="37" t="s">
        <v>593</v>
      </c>
      <c r="E182" s="39" t="s">
        <v>7721</v>
      </c>
      <c r="F182" s="40" t="s">
        <v>604</v>
      </c>
      <c r="G182" s="41">
        <v>2</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60">
      <c r="A184" s="37" t="s">
        <v>630</v>
      </c>
      <c r="B184" s="45"/>
      <c r="C184" s="46"/>
      <c r="D184" s="46"/>
      <c r="E184" s="52" t="s">
        <v>8131</v>
      </c>
      <c r="F184" s="46"/>
      <c r="G184" s="46"/>
      <c r="H184" s="46"/>
      <c r="I184" s="46"/>
      <c r="J184" s="48"/>
    </row>
    <row r="185" ht="60">
      <c r="A185" s="37" t="s">
        <v>597</v>
      </c>
      <c r="B185" s="45"/>
      <c r="C185" s="46"/>
      <c r="D185" s="46"/>
      <c r="E185" s="39" t="s">
        <v>4891</v>
      </c>
      <c r="F185" s="46"/>
      <c r="G185" s="46"/>
      <c r="H185" s="46"/>
      <c r="I185" s="46"/>
      <c r="J185" s="48"/>
    </row>
    <row r="186" ht="30">
      <c r="A186" s="37" t="s">
        <v>591</v>
      </c>
      <c r="B186" s="37">
        <v>43</v>
      </c>
      <c r="C186" s="38" t="s">
        <v>4897</v>
      </c>
      <c r="D186" s="37" t="s">
        <v>593</v>
      </c>
      <c r="E186" s="39" t="s">
        <v>4898</v>
      </c>
      <c r="F186" s="40" t="s">
        <v>595</v>
      </c>
      <c r="G186" s="41">
        <v>37</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45">
      <c r="A188" s="37" t="s">
        <v>630</v>
      </c>
      <c r="B188" s="45"/>
      <c r="C188" s="46"/>
      <c r="D188" s="46"/>
      <c r="E188" s="52" t="s">
        <v>8132</v>
      </c>
      <c r="F188" s="46"/>
      <c r="G188" s="46"/>
      <c r="H188" s="46"/>
      <c r="I188" s="46"/>
      <c r="J188" s="48"/>
    </row>
    <row r="189" ht="60">
      <c r="A189" s="37" t="s">
        <v>597</v>
      </c>
      <c r="B189" s="45"/>
      <c r="C189" s="46"/>
      <c r="D189" s="46"/>
      <c r="E189" s="39" t="s">
        <v>4087</v>
      </c>
      <c r="F189" s="46"/>
      <c r="G189" s="46"/>
      <c r="H189" s="46"/>
      <c r="I189" s="46"/>
      <c r="J189" s="48"/>
    </row>
    <row r="190">
      <c r="A190" s="37" t="s">
        <v>591</v>
      </c>
      <c r="B190" s="37">
        <v>44</v>
      </c>
      <c r="C190" s="38" t="s">
        <v>7603</v>
      </c>
      <c r="D190" s="37" t="s">
        <v>593</v>
      </c>
      <c r="E190" s="39" t="s">
        <v>7604</v>
      </c>
      <c r="F190" s="40" t="s">
        <v>595</v>
      </c>
      <c r="G190" s="41">
        <v>38.5</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45">
      <c r="A192" s="37" t="s">
        <v>630</v>
      </c>
      <c r="B192" s="45"/>
      <c r="C192" s="46"/>
      <c r="D192" s="46"/>
      <c r="E192" s="52" t="s">
        <v>8133</v>
      </c>
      <c r="F192" s="46"/>
      <c r="G192" s="46"/>
      <c r="H192" s="46"/>
      <c r="I192" s="46"/>
      <c r="J192" s="48"/>
    </row>
    <row r="193" ht="30">
      <c r="A193" s="37" t="s">
        <v>597</v>
      </c>
      <c r="B193" s="45"/>
      <c r="C193" s="46"/>
      <c r="D193" s="46"/>
      <c r="E193" s="39" t="s">
        <v>4901</v>
      </c>
      <c r="F193" s="46"/>
      <c r="G193" s="46"/>
      <c r="H193" s="46"/>
      <c r="I193" s="46"/>
      <c r="J193" s="48"/>
    </row>
    <row r="194">
      <c r="A194" s="37" t="s">
        <v>591</v>
      </c>
      <c r="B194" s="37">
        <v>45</v>
      </c>
      <c r="C194" s="38" t="s">
        <v>7749</v>
      </c>
      <c r="D194" s="37" t="s">
        <v>593</v>
      </c>
      <c r="E194" s="39" t="s">
        <v>7750</v>
      </c>
      <c r="F194" s="40" t="s">
        <v>595</v>
      </c>
      <c r="G194" s="41">
        <v>38.5</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60">
      <c r="A196" s="37" t="s">
        <v>630</v>
      </c>
      <c r="B196" s="45"/>
      <c r="C196" s="46"/>
      <c r="D196" s="46"/>
      <c r="E196" s="52" t="s">
        <v>8134</v>
      </c>
      <c r="F196" s="46"/>
      <c r="G196" s="46"/>
      <c r="H196" s="46"/>
      <c r="I196" s="46"/>
      <c r="J196" s="48"/>
    </row>
    <row r="197" ht="45">
      <c r="A197" s="37" t="s">
        <v>597</v>
      </c>
      <c r="B197" s="45"/>
      <c r="C197" s="46"/>
      <c r="D197" s="46"/>
      <c r="E197" s="39" t="s">
        <v>4408</v>
      </c>
      <c r="F197" s="46"/>
      <c r="G197" s="46"/>
      <c r="H197" s="46"/>
      <c r="I197" s="46"/>
      <c r="J197" s="48"/>
    </row>
    <row r="198" ht="30">
      <c r="A198" s="37" t="s">
        <v>591</v>
      </c>
      <c r="B198" s="37">
        <v>46</v>
      </c>
      <c r="C198" s="38" t="s">
        <v>8135</v>
      </c>
      <c r="D198" s="37" t="s">
        <v>593</v>
      </c>
      <c r="E198" s="39" t="s">
        <v>8136</v>
      </c>
      <c r="F198" s="40" t="s">
        <v>595</v>
      </c>
      <c r="G198" s="41">
        <v>24</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75">
      <c r="A200" s="37" t="s">
        <v>630</v>
      </c>
      <c r="B200" s="45"/>
      <c r="C200" s="46"/>
      <c r="D200" s="46"/>
      <c r="E200" s="52" t="s">
        <v>8137</v>
      </c>
      <c r="F200" s="46"/>
      <c r="G200" s="46"/>
      <c r="H200" s="46"/>
      <c r="I200" s="46"/>
      <c r="J200" s="48"/>
    </row>
    <row r="201" ht="105">
      <c r="A201" s="37" t="s">
        <v>597</v>
      </c>
      <c r="B201" s="45"/>
      <c r="C201" s="46"/>
      <c r="D201" s="46"/>
      <c r="E201" s="39" t="s">
        <v>8138</v>
      </c>
      <c r="F201" s="46"/>
      <c r="G201" s="46"/>
      <c r="H201" s="46"/>
      <c r="I201" s="46"/>
      <c r="J201" s="48"/>
    </row>
    <row r="202">
      <c r="A202" s="37" t="s">
        <v>591</v>
      </c>
      <c r="B202" s="37">
        <v>47</v>
      </c>
      <c r="C202" s="38" t="s">
        <v>3678</v>
      </c>
      <c r="D202" s="37" t="s">
        <v>593</v>
      </c>
      <c r="E202" s="39" t="s">
        <v>3679</v>
      </c>
      <c r="F202" s="40" t="s">
        <v>629</v>
      </c>
      <c r="G202" s="41">
        <v>16.100000000000001</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45">
      <c r="A204" s="37" t="s">
        <v>630</v>
      </c>
      <c r="B204" s="45"/>
      <c r="C204" s="46"/>
      <c r="D204" s="46"/>
      <c r="E204" s="52" t="s">
        <v>8139</v>
      </c>
      <c r="F204" s="46"/>
      <c r="G204" s="46"/>
      <c r="H204" s="46"/>
      <c r="I204" s="46"/>
      <c r="J204" s="48"/>
    </row>
    <row r="205" ht="150">
      <c r="A205" s="37" t="s">
        <v>597</v>
      </c>
      <c r="B205" s="45"/>
      <c r="C205" s="46"/>
      <c r="D205" s="46"/>
      <c r="E205" s="39" t="s">
        <v>3681</v>
      </c>
      <c r="F205" s="46"/>
      <c r="G205" s="46"/>
      <c r="H205" s="46"/>
      <c r="I205" s="46"/>
      <c r="J205" s="48"/>
    </row>
    <row r="206">
      <c r="A206" s="37" t="s">
        <v>591</v>
      </c>
      <c r="B206" s="37">
        <v>48</v>
      </c>
      <c r="C206" s="38" t="s">
        <v>4711</v>
      </c>
      <c r="D206" s="37" t="s">
        <v>593</v>
      </c>
      <c r="E206" s="39" t="s">
        <v>4712</v>
      </c>
      <c r="F206" s="40" t="s">
        <v>629</v>
      </c>
      <c r="G206" s="41">
        <v>8.0500000000000007</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45">
      <c r="A208" s="37" t="s">
        <v>630</v>
      </c>
      <c r="B208" s="45"/>
      <c r="C208" s="46"/>
      <c r="D208" s="46"/>
      <c r="E208" s="52" t="s">
        <v>8140</v>
      </c>
      <c r="F208" s="46"/>
      <c r="G208" s="46"/>
      <c r="H208" s="46"/>
      <c r="I208" s="46"/>
      <c r="J208" s="48"/>
    </row>
    <row r="209" ht="150">
      <c r="A209" s="37" t="s">
        <v>597</v>
      </c>
      <c r="B209" s="45"/>
      <c r="C209" s="46"/>
      <c r="D209" s="46"/>
      <c r="E209" s="39" t="s">
        <v>3681</v>
      </c>
      <c r="F209" s="46"/>
      <c r="G209" s="46"/>
      <c r="H209" s="46"/>
      <c r="I209" s="46"/>
      <c r="J209" s="48"/>
    </row>
    <row r="210">
      <c r="A210" s="37" t="s">
        <v>591</v>
      </c>
      <c r="B210" s="37">
        <v>49</v>
      </c>
      <c r="C210" s="38" t="s">
        <v>8141</v>
      </c>
      <c r="D210" s="37" t="s">
        <v>593</v>
      </c>
      <c r="E210" s="39" t="s">
        <v>7609</v>
      </c>
      <c r="F210" s="40" t="s">
        <v>1559</v>
      </c>
      <c r="G210" s="41">
        <v>1</v>
      </c>
      <c r="H210" s="42">
        <v>0</v>
      </c>
      <c r="I210" s="43">
        <f>ROUND(G210*H210,P4)</f>
        <v>0</v>
      </c>
      <c r="J210" s="37"/>
      <c r="O210" s="44">
        <f>I210*0.21</f>
        <v>0</v>
      </c>
      <c r="P210">
        <v>3</v>
      </c>
    </row>
    <row r="211">
      <c r="A211" s="37" t="s">
        <v>596</v>
      </c>
      <c r="B211" s="45"/>
      <c r="C211" s="46"/>
      <c r="D211" s="46"/>
      <c r="E211" s="39" t="s">
        <v>7609</v>
      </c>
      <c r="F211" s="46"/>
      <c r="G211" s="46"/>
      <c r="H211" s="46"/>
      <c r="I211" s="46"/>
      <c r="J211" s="48"/>
    </row>
    <row r="212" ht="120">
      <c r="A212" s="37" t="s">
        <v>630</v>
      </c>
      <c r="B212" s="45"/>
      <c r="C212" s="46"/>
      <c r="D212" s="46"/>
      <c r="E212" s="52" t="s">
        <v>7610</v>
      </c>
      <c r="F212" s="46"/>
      <c r="G212" s="46"/>
      <c r="H212" s="46"/>
      <c r="I212" s="46"/>
      <c r="J212" s="48"/>
    </row>
    <row r="213" ht="45">
      <c r="A213" s="37" t="s">
        <v>597</v>
      </c>
      <c r="B213" s="45"/>
      <c r="C213" s="46"/>
      <c r="D213" s="46"/>
      <c r="E213" s="39" t="s">
        <v>7611</v>
      </c>
      <c r="F213" s="46"/>
      <c r="G213" s="46"/>
      <c r="H213" s="46"/>
      <c r="I213" s="46"/>
      <c r="J213" s="48"/>
    </row>
    <row r="214">
      <c r="A214" s="37" t="s">
        <v>591</v>
      </c>
      <c r="B214" s="37">
        <v>50</v>
      </c>
      <c r="C214" s="38" t="s">
        <v>8142</v>
      </c>
      <c r="D214" s="37" t="s">
        <v>593</v>
      </c>
      <c r="E214" s="39" t="s">
        <v>7613</v>
      </c>
      <c r="F214" s="40" t="s">
        <v>1559</v>
      </c>
      <c r="G214" s="41">
        <v>1</v>
      </c>
      <c r="H214" s="42">
        <v>0</v>
      </c>
      <c r="I214" s="43">
        <f>ROUND(G214*H214,P4)</f>
        <v>0</v>
      </c>
      <c r="J214" s="37"/>
      <c r="O214" s="44">
        <f>I214*0.21</f>
        <v>0</v>
      </c>
      <c r="P214">
        <v>3</v>
      </c>
    </row>
    <row r="215">
      <c r="A215" s="37" t="s">
        <v>596</v>
      </c>
      <c r="B215" s="45"/>
      <c r="C215" s="46"/>
      <c r="D215" s="46"/>
      <c r="E215" s="39" t="s">
        <v>7613</v>
      </c>
      <c r="F215" s="46"/>
      <c r="G215" s="46"/>
      <c r="H215" s="46"/>
      <c r="I215" s="46"/>
      <c r="J215" s="48"/>
    </row>
    <row r="216">
      <c r="A216" s="37" t="s">
        <v>597</v>
      </c>
      <c r="B216" s="45"/>
      <c r="C216" s="46"/>
      <c r="D216" s="46"/>
      <c r="E216" s="47" t="s">
        <v>593</v>
      </c>
      <c r="F216" s="46"/>
      <c r="G216" s="46"/>
      <c r="H216" s="46"/>
      <c r="I216" s="46"/>
      <c r="J216" s="48"/>
    </row>
    <row r="217">
      <c r="A217" s="31" t="s">
        <v>589</v>
      </c>
      <c r="B217" s="32"/>
      <c r="C217" s="33" t="s">
        <v>946</v>
      </c>
      <c r="D217" s="34"/>
      <c r="E217" s="31" t="s">
        <v>947</v>
      </c>
      <c r="F217" s="34"/>
      <c r="G217" s="34"/>
      <c r="H217" s="34"/>
      <c r="I217" s="35">
        <f>SUMIFS(I218:I229,A218:A229,"P")</f>
        <v>0</v>
      </c>
      <c r="J217" s="36"/>
    </row>
    <row r="218" ht="45">
      <c r="A218" s="37" t="s">
        <v>591</v>
      </c>
      <c r="B218" s="37">
        <v>51</v>
      </c>
      <c r="C218" s="38" t="s">
        <v>3708</v>
      </c>
      <c r="D218" s="37" t="s">
        <v>3709</v>
      </c>
      <c r="E218" s="39" t="s">
        <v>3710</v>
      </c>
      <c r="F218" s="40" t="s">
        <v>951</v>
      </c>
      <c r="G218" s="41">
        <v>6.8970000000000002</v>
      </c>
      <c r="H218" s="42">
        <v>0</v>
      </c>
      <c r="I218" s="43">
        <f>ROUND(G218*H218,P4)</f>
        <v>0</v>
      </c>
      <c r="J218" s="37"/>
      <c r="O218" s="44">
        <f>I218*0.21</f>
        <v>0</v>
      </c>
      <c r="P218">
        <v>3</v>
      </c>
    </row>
    <row r="219">
      <c r="A219" s="37" t="s">
        <v>596</v>
      </c>
      <c r="B219" s="45"/>
      <c r="C219" s="46"/>
      <c r="D219" s="46"/>
      <c r="E219" s="39" t="s">
        <v>952</v>
      </c>
      <c r="F219" s="46"/>
      <c r="G219" s="46"/>
      <c r="H219" s="46"/>
      <c r="I219" s="46"/>
      <c r="J219" s="48"/>
    </row>
    <row r="220" ht="30">
      <c r="A220" s="37" t="s">
        <v>630</v>
      </c>
      <c r="B220" s="45"/>
      <c r="C220" s="46"/>
      <c r="D220" s="46"/>
      <c r="E220" s="52" t="s">
        <v>8143</v>
      </c>
      <c r="F220" s="46"/>
      <c r="G220" s="46"/>
      <c r="H220" s="46"/>
      <c r="I220" s="46"/>
      <c r="J220" s="48"/>
    </row>
    <row r="221" ht="120">
      <c r="A221" s="37" t="s">
        <v>597</v>
      </c>
      <c r="B221" s="45"/>
      <c r="C221" s="46"/>
      <c r="D221" s="46"/>
      <c r="E221" s="39" t="s">
        <v>954</v>
      </c>
      <c r="F221" s="46"/>
      <c r="G221" s="46"/>
      <c r="H221" s="46"/>
      <c r="I221" s="46"/>
      <c r="J221" s="48"/>
    </row>
    <row r="222" ht="60">
      <c r="A222" s="37" t="s">
        <v>591</v>
      </c>
      <c r="B222" s="37">
        <v>52</v>
      </c>
      <c r="C222" s="38" t="s">
        <v>1977</v>
      </c>
      <c r="D222" s="37" t="s">
        <v>1978</v>
      </c>
      <c r="E222" s="39" t="s">
        <v>1979</v>
      </c>
      <c r="F222" s="40" t="s">
        <v>951</v>
      </c>
      <c r="G222" s="41">
        <v>54.740000000000002</v>
      </c>
      <c r="H222" s="42">
        <v>0</v>
      </c>
      <c r="I222" s="43">
        <f>ROUND(G222*H222,P4)</f>
        <v>0</v>
      </c>
      <c r="J222" s="37"/>
      <c r="O222" s="44">
        <f>I222*0.21</f>
        <v>0</v>
      </c>
      <c r="P222">
        <v>3</v>
      </c>
    </row>
    <row r="223">
      <c r="A223" s="37" t="s">
        <v>596</v>
      </c>
      <c r="B223" s="45"/>
      <c r="C223" s="46"/>
      <c r="D223" s="46"/>
      <c r="E223" s="39" t="s">
        <v>952</v>
      </c>
      <c r="F223" s="46"/>
      <c r="G223" s="46"/>
      <c r="H223" s="46"/>
      <c r="I223" s="46"/>
      <c r="J223" s="48"/>
    </row>
    <row r="224" ht="75">
      <c r="A224" s="37" t="s">
        <v>630</v>
      </c>
      <c r="B224" s="45"/>
      <c r="C224" s="46"/>
      <c r="D224" s="46"/>
      <c r="E224" s="52" t="s">
        <v>8144</v>
      </c>
      <c r="F224" s="46"/>
      <c r="G224" s="46"/>
      <c r="H224" s="46"/>
      <c r="I224" s="46"/>
      <c r="J224" s="48"/>
    </row>
    <row r="225">
      <c r="A225" s="37" t="s">
        <v>597</v>
      </c>
      <c r="B225" s="45"/>
      <c r="C225" s="46"/>
      <c r="D225" s="46"/>
      <c r="E225" s="47" t="s">
        <v>593</v>
      </c>
      <c r="F225" s="46"/>
      <c r="G225" s="46"/>
      <c r="H225" s="46"/>
      <c r="I225" s="46"/>
      <c r="J225" s="48"/>
    </row>
    <row r="226" ht="45">
      <c r="A226" s="37" t="s">
        <v>591</v>
      </c>
      <c r="B226" s="37">
        <v>53</v>
      </c>
      <c r="C226" s="38" t="s">
        <v>4716</v>
      </c>
      <c r="D226" s="37" t="s">
        <v>4717</v>
      </c>
      <c r="E226" s="39" t="s">
        <v>4718</v>
      </c>
      <c r="F226" s="40" t="s">
        <v>951</v>
      </c>
      <c r="G226" s="41">
        <v>479.16699999999997</v>
      </c>
      <c r="H226" s="42">
        <v>0</v>
      </c>
      <c r="I226" s="43">
        <f>ROUND(G226*H226,P4)</f>
        <v>0</v>
      </c>
      <c r="J226" s="37"/>
      <c r="O226" s="44">
        <f>I226*0.21</f>
        <v>0</v>
      </c>
      <c r="P226">
        <v>3</v>
      </c>
    </row>
    <row r="227">
      <c r="A227" s="37" t="s">
        <v>596</v>
      </c>
      <c r="B227" s="45"/>
      <c r="C227" s="46"/>
      <c r="D227" s="46"/>
      <c r="E227" s="39" t="s">
        <v>952</v>
      </c>
      <c r="F227" s="46"/>
      <c r="G227" s="46"/>
      <c r="H227" s="46"/>
      <c r="I227" s="46"/>
      <c r="J227" s="48"/>
    </row>
    <row r="228" ht="30">
      <c r="A228" s="37" t="s">
        <v>630</v>
      </c>
      <c r="B228" s="45"/>
      <c r="C228" s="46"/>
      <c r="D228" s="46"/>
      <c r="E228" s="52" t="s">
        <v>8145</v>
      </c>
      <c r="F228" s="46"/>
      <c r="G228" s="46"/>
      <c r="H228" s="46"/>
      <c r="I228" s="46"/>
      <c r="J228" s="48"/>
    </row>
    <row r="229">
      <c r="A229" s="37" t="s">
        <v>597</v>
      </c>
      <c r="B229" s="49"/>
      <c r="C229" s="50"/>
      <c r="D229" s="50"/>
      <c r="E229" s="53" t="s">
        <v>593</v>
      </c>
      <c r="F229" s="50"/>
      <c r="G229" s="50"/>
      <c r="H229" s="50"/>
      <c r="I229" s="50"/>
      <c r="J229" s="51"/>
    </row>
  </sheetData>
  <sheetProtection sheet="1" objects="1" scenarios="1" spinCount="100000" saltValue="svlEeep6lRL78rIEZomG5VGIMM9g7hWU+yDdyQIGyOVOv+rsg2LV85M9NLSfKkZfAivKsZ99e1L6yMGtzFbV3Q==" hashValue="RyuycJBfxdbD5NMbWGtOoC5pznZDtbWQ5Qq69JyTFn5NZNZ+OsfwYBSYwiW1s5Un/+hM7sD1G0m2FD7ovLIYM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8146</v>
      </c>
      <c r="I3" s="25">
        <f>SUMIFS(I12:I180,A12:A180,"SD")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ht="30">
      <c r="A7" s="3" t="s">
        <v>576</v>
      </c>
      <c r="B7" s="20" t="s">
        <v>571</v>
      </c>
      <c r="C7" s="21" t="s">
        <v>8071</v>
      </c>
      <c r="D7" s="22"/>
      <c r="E7" s="23" t="s">
        <v>346</v>
      </c>
      <c r="F7" s="17"/>
      <c r="G7" s="17"/>
      <c r="H7" s="17"/>
      <c r="I7" s="17"/>
      <c r="J7" s="19"/>
    </row>
    <row r="8" ht="30">
      <c r="A8" s="3" t="s">
        <v>1343</v>
      </c>
      <c r="B8" s="20" t="s">
        <v>577</v>
      </c>
      <c r="C8" s="21" t="s">
        <v>8146</v>
      </c>
      <c r="D8" s="22"/>
      <c r="E8" s="23" t="s">
        <v>349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SUMIFS(I13:I92,A13:A92,"P")</f>
        <v>0</v>
      </c>
      <c r="J12" s="36"/>
    </row>
    <row r="13" ht="30">
      <c r="A13" s="37" t="s">
        <v>591</v>
      </c>
      <c r="B13" s="37">
        <v>1</v>
      </c>
      <c r="C13" s="38" t="s">
        <v>4141</v>
      </c>
      <c r="D13" s="37" t="s">
        <v>593</v>
      </c>
      <c r="E13" s="39" t="s">
        <v>4142</v>
      </c>
      <c r="F13" s="40" t="s">
        <v>629</v>
      </c>
      <c r="G13" s="41">
        <v>15.4</v>
      </c>
      <c r="H13" s="42">
        <v>0</v>
      </c>
      <c r="I13" s="43">
        <f>ROUND(G13*H13,P4)</f>
        <v>0</v>
      </c>
      <c r="J13" s="37"/>
      <c r="O13" s="44">
        <f>I13*0.21</f>
        <v>0</v>
      </c>
      <c r="P13">
        <v>3</v>
      </c>
    </row>
    <row r="14">
      <c r="A14" s="37" t="s">
        <v>596</v>
      </c>
      <c r="B14" s="45"/>
      <c r="C14" s="46"/>
      <c r="D14" s="46"/>
      <c r="E14" s="47" t="s">
        <v>593</v>
      </c>
      <c r="F14" s="46"/>
      <c r="G14" s="46"/>
      <c r="H14" s="46"/>
      <c r="I14" s="46"/>
      <c r="J14" s="48"/>
    </row>
    <row r="15" ht="75">
      <c r="A15" s="37" t="s">
        <v>630</v>
      </c>
      <c r="B15" s="45"/>
      <c r="C15" s="46"/>
      <c r="D15" s="46"/>
      <c r="E15" s="52" t="s">
        <v>8147</v>
      </c>
      <c r="F15" s="46"/>
      <c r="G15" s="46"/>
      <c r="H15" s="46"/>
      <c r="I15" s="46"/>
      <c r="J15" s="48"/>
    </row>
    <row r="16" ht="90">
      <c r="A16" s="37" t="s">
        <v>597</v>
      </c>
      <c r="B16" s="45"/>
      <c r="C16" s="46"/>
      <c r="D16" s="46"/>
      <c r="E16" s="39" t="s">
        <v>2046</v>
      </c>
      <c r="F16" s="46"/>
      <c r="G16" s="46"/>
      <c r="H16" s="46"/>
      <c r="I16" s="46"/>
      <c r="J16" s="48"/>
    </row>
    <row r="17">
      <c r="A17" s="37" t="s">
        <v>591</v>
      </c>
      <c r="B17" s="37">
        <v>2</v>
      </c>
      <c r="C17" s="38" t="s">
        <v>4262</v>
      </c>
      <c r="D17" s="37" t="s">
        <v>593</v>
      </c>
      <c r="E17" s="39" t="s">
        <v>4263</v>
      </c>
      <c r="F17" s="40" t="s">
        <v>629</v>
      </c>
      <c r="G17" s="41">
        <v>707</v>
      </c>
      <c r="H17" s="42">
        <v>0</v>
      </c>
      <c r="I17" s="43">
        <f>ROUND(G17*H17,P4)</f>
        <v>0</v>
      </c>
      <c r="J17" s="37"/>
      <c r="O17" s="44">
        <f>I17*0.21</f>
        <v>0</v>
      </c>
      <c r="P17">
        <v>3</v>
      </c>
    </row>
    <row r="18">
      <c r="A18" s="37" t="s">
        <v>596</v>
      </c>
      <c r="B18" s="45"/>
      <c r="C18" s="46"/>
      <c r="D18" s="46"/>
      <c r="E18" s="47" t="s">
        <v>593</v>
      </c>
      <c r="F18" s="46"/>
      <c r="G18" s="46"/>
      <c r="H18" s="46"/>
      <c r="I18" s="46"/>
      <c r="J18" s="48"/>
    </row>
    <row r="19" ht="165">
      <c r="A19" s="37" t="s">
        <v>630</v>
      </c>
      <c r="B19" s="45"/>
      <c r="C19" s="46"/>
      <c r="D19" s="46"/>
      <c r="E19" s="52" t="s">
        <v>8148</v>
      </c>
      <c r="F19" s="46"/>
      <c r="G19" s="46"/>
      <c r="H19" s="46"/>
      <c r="I19" s="46"/>
      <c r="J19" s="48"/>
    </row>
    <row r="20" ht="45">
      <c r="A20" s="37" t="s">
        <v>597</v>
      </c>
      <c r="B20" s="45"/>
      <c r="C20" s="46"/>
      <c r="D20" s="46"/>
      <c r="E20" s="39" t="s">
        <v>4264</v>
      </c>
      <c r="F20" s="46"/>
      <c r="G20" s="46"/>
      <c r="H20" s="46"/>
      <c r="I20" s="46"/>
      <c r="J20" s="48"/>
    </row>
    <row r="21">
      <c r="A21" s="37" t="s">
        <v>591</v>
      </c>
      <c r="B21" s="37">
        <v>3</v>
      </c>
      <c r="C21" s="38" t="s">
        <v>3429</v>
      </c>
      <c r="D21" s="37" t="s">
        <v>593</v>
      </c>
      <c r="E21" s="39" t="s">
        <v>3430</v>
      </c>
      <c r="F21" s="40" t="s">
        <v>2049</v>
      </c>
      <c r="G21" s="41">
        <v>11594.799999999999</v>
      </c>
      <c r="H21" s="42">
        <v>0</v>
      </c>
      <c r="I21" s="43">
        <f>ROUND(G21*H21,P4)</f>
        <v>0</v>
      </c>
      <c r="J21" s="37"/>
      <c r="O21" s="44">
        <f>I21*0.21</f>
        <v>0</v>
      </c>
      <c r="P21">
        <v>3</v>
      </c>
    </row>
    <row r="22">
      <c r="A22" s="37" t="s">
        <v>596</v>
      </c>
      <c r="B22" s="45"/>
      <c r="C22" s="46"/>
      <c r="D22" s="46"/>
      <c r="E22" s="47" t="s">
        <v>593</v>
      </c>
      <c r="F22" s="46"/>
      <c r="G22" s="46"/>
      <c r="H22" s="46"/>
      <c r="I22" s="46"/>
      <c r="J22" s="48"/>
    </row>
    <row r="23" ht="90">
      <c r="A23" s="37" t="s">
        <v>630</v>
      </c>
      <c r="B23" s="45"/>
      <c r="C23" s="46"/>
      <c r="D23" s="46"/>
      <c r="E23" s="52" t="s">
        <v>8149</v>
      </c>
      <c r="F23" s="46"/>
      <c r="G23" s="46"/>
      <c r="H23" s="46"/>
      <c r="I23" s="46"/>
      <c r="J23" s="48"/>
    </row>
    <row r="24" ht="30">
      <c r="A24" s="37" t="s">
        <v>597</v>
      </c>
      <c r="B24" s="45"/>
      <c r="C24" s="46"/>
      <c r="D24" s="46"/>
      <c r="E24" s="39" t="s">
        <v>2051</v>
      </c>
      <c r="F24" s="46"/>
      <c r="G24" s="46"/>
      <c r="H24" s="46"/>
      <c r="I24" s="46"/>
      <c r="J24" s="48"/>
    </row>
    <row r="25">
      <c r="A25" s="37" t="s">
        <v>591</v>
      </c>
      <c r="B25" s="37">
        <v>4</v>
      </c>
      <c r="C25" s="38" t="s">
        <v>4265</v>
      </c>
      <c r="D25" s="37" t="s">
        <v>593</v>
      </c>
      <c r="E25" s="39" t="s">
        <v>4266</v>
      </c>
      <c r="F25" s="40" t="s">
        <v>629</v>
      </c>
      <c r="G25" s="41">
        <v>679.35000000000002</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630</v>
      </c>
      <c r="B27" s="45"/>
      <c r="C27" s="46"/>
      <c r="D27" s="46"/>
      <c r="E27" s="52" t="s">
        <v>8150</v>
      </c>
      <c r="F27" s="46"/>
      <c r="G27" s="46"/>
      <c r="H27" s="46"/>
      <c r="I27" s="46"/>
      <c r="J27" s="48"/>
    </row>
    <row r="28" ht="409.5">
      <c r="A28" s="37" t="s">
        <v>597</v>
      </c>
      <c r="B28" s="45"/>
      <c r="C28" s="46"/>
      <c r="D28" s="46"/>
      <c r="E28" s="39" t="s">
        <v>3690</v>
      </c>
      <c r="F28" s="46"/>
      <c r="G28" s="46"/>
      <c r="H28" s="46"/>
      <c r="I28" s="46"/>
      <c r="J28" s="48"/>
    </row>
    <row r="29">
      <c r="A29" s="37" t="s">
        <v>591</v>
      </c>
      <c r="B29" s="37">
        <v>5</v>
      </c>
      <c r="C29" s="38" t="s">
        <v>7551</v>
      </c>
      <c r="D29" s="37" t="s">
        <v>593</v>
      </c>
      <c r="E29" s="39" t="s">
        <v>7552</v>
      </c>
      <c r="F29" s="40" t="s">
        <v>2049</v>
      </c>
      <c r="G29" s="41">
        <v>10190.25</v>
      </c>
      <c r="H29" s="42">
        <v>0</v>
      </c>
      <c r="I29" s="43">
        <f>ROUND(G29*H29,P4)</f>
        <v>0</v>
      </c>
      <c r="J29" s="37"/>
      <c r="O29" s="44">
        <f>I29*0.21</f>
        <v>0</v>
      </c>
      <c r="P29">
        <v>3</v>
      </c>
    </row>
    <row r="30">
      <c r="A30" s="37" t="s">
        <v>596</v>
      </c>
      <c r="B30" s="45"/>
      <c r="C30" s="46"/>
      <c r="D30" s="46"/>
      <c r="E30" s="47" t="s">
        <v>593</v>
      </c>
      <c r="F30" s="46"/>
      <c r="G30" s="46"/>
      <c r="H30" s="46"/>
      <c r="I30" s="46"/>
      <c r="J30" s="48"/>
    </row>
    <row r="31" ht="120">
      <c r="A31" s="37" t="s">
        <v>630</v>
      </c>
      <c r="B31" s="45"/>
      <c r="C31" s="46"/>
      <c r="D31" s="46"/>
      <c r="E31" s="52" t="s">
        <v>8151</v>
      </c>
      <c r="F31" s="46"/>
      <c r="G31" s="46"/>
      <c r="H31" s="46"/>
      <c r="I31" s="46"/>
      <c r="J31" s="48"/>
    </row>
    <row r="32" ht="30">
      <c r="A32" s="37" t="s">
        <v>597</v>
      </c>
      <c r="B32" s="45"/>
      <c r="C32" s="46"/>
      <c r="D32" s="46"/>
      <c r="E32" s="39" t="s">
        <v>2051</v>
      </c>
      <c r="F32" s="46"/>
      <c r="G32" s="46"/>
      <c r="H32" s="46"/>
      <c r="I32" s="46"/>
      <c r="J32" s="48"/>
    </row>
    <row r="33">
      <c r="A33" s="37" t="s">
        <v>591</v>
      </c>
      <c r="B33" s="37">
        <v>6</v>
      </c>
      <c r="C33" s="38" t="s">
        <v>3687</v>
      </c>
      <c r="D33" s="37" t="s">
        <v>593</v>
      </c>
      <c r="E33" s="39" t="s">
        <v>3688</v>
      </c>
      <c r="F33" s="40" t="s">
        <v>629</v>
      </c>
      <c r="G33" s="41">
        <v>53</v>
      </c>
      <c r="H33" s="42">
        <v>0</v>
      </c>
      <c r="I33" s="43">
        <f>ROUND(G33*H33,P4)</f>
        <v>0</v>
      </c>
      <c r="J33" s="37"/>
      <c r="O33" s="44">
        <f>I33*0.21</f>
        <v>0</v>
      </c>
      <c r="P33">
        <v>3</v>
      </c>
    </row>
    <row r="34">
      <c r="A34" s="37" t="s">
        <v>596</v>
      </c>
      <c r="B34" s="45"/>
      <c r="C34" s="46"/>
      <c r="D34" s="46"/>
      <c r="E34" s="47" t="s">
        <v>593</v>
      </c>
      <c r="F34" s="46"/>
      <c r="G34" s="46"/>
      <c r="H34" s="46"/>
      <c r="I34" s="46"/>
      <c r="J34" s="48"/>
    </row>
    <row r="35" ht="75">
      <c r="A35" s="37" t="s">
        <v>630</v>
      </c>
      <c r="B35" s="45"/>
      <c r="C35" s="46"/>
      <c r="D35" s="46"/>
      <c r="E35" s="52" t="s">
        <v>8152</v>
      </c>
      <c r="F35" s="46"/>
      <c r="G35" s="46"/>
      <c r="H35" s="46"/>
      <c r="I35" s="46"/>
      <c r="J35" s="48"/>
    </row>
    <row r="36" ht="409.5">
      <c r="A36" s="37" t="s">
        <v>597</v>
      </c>
      <c r="B36" s="45"/>
      <c r="C36" s="46"/>
      <c r="D36" s="46"/>
      <c r="E36" s="39" t="s">
        <v>3690</v>
      </c>
      <c r="F36" s="46"/>
      <c r="G36" s="46"/>
      <c r="H36" s="46"/>
      <c r="I36" s="46"/>
      <c r="J36" s="48"/>
    </row>
    <row r="37">
      <c r="A37" s="37" t="s">
        <v>591</v>
      </c>
      <c r="B37" s="37">
        <v>7</v>
      </c>
      <c r="C37" s="38" t="s">
        <v>3436</v>
      </c>
      <c r="D37" s="37" t="s">
        <v>593</v>
      </c>
      <c r="E37" s="39" t="s">
        <v>3437</v>
      </c>
      <c r="F37" s="40" t="s">
        <v>2049</v>
      </c>
      <c r="G37" s="41">
        <v>10050</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8153</v>
      </c>
      <c r="F39" s="46"/>
      <c r="G39" s="46"/>
      <c r="H39" s="46"/>
      <c r="I39" s="46"/>
      <c r="J39" s="48"/>
    </row>
    <row r="40" ht="30">
      <c r="A40" s="37" t="s">
        <v>597</v>
      </c>
      <c r="B40" s="45"/>
      <c r="C40" s="46"/>
      <c r="D40" s="46"/>
      <c r="E40" s="39" t="s">
        <v>2051</v>
      </c>
      <c r="F40" s="46"/>
      <c r="G40" s="46"/>
      <c r="H40" s="46"/>
      <c r="I40" s="46"/>
      <c r="J40" s="48"/>
    </row>
    <row r="41">
      <c r="A41" s="37" t="s">
        <v>591</v>
      </c>
      <c r="B41" s="37">
        <v>8</v>
      </c>
      <c r="C41" s="38" t="s">
        <v>2533</v>
      </c>
      <c r="D41" s="37" t="s">
        <v>593</v>
      </c>
      <c r="E41" s="39" t="s">
        <v>2534</v>
      </c>
      <c r="F41" s="40" t="s">
        <v>629</v>
      </c>
      <c r="G41" s="41">
        <v>4.2000000000000002</v>
      </c>
      <c r="H41" s="42">
        <v>0</v>
      </c>
      <c r="I41" s="43">
        <f>ROUND(G41*H41,P4)</f>
        <v>0</v>
      </c>
      <c r="J41" s="37"/>
      <c r="O41" s="44">
        <f>I41*0.21</f>
        <v>0</v>
      </c>
      <c r="P41">
        <v>3</v>
      </c>
    </row>
    <row r="42">
      <c r="A42" s="37" t="s">
        <v>596</v>
      </c>
      <c r="B42" s="45"/>
      <c r="C42" s="46"/>
      <c r="D42" s="46"/>
      <c r="E42" s="47" t="s">
        <v>593</v>
      </c>
      <c r="F42" s="46"/>
      <c r="G42" s="46"/>
      <c r="H42" s="46"/>
      <c r="I42" s="46"/>
      <c r="J42" s="48"/>
    </row>
    <row r="43" ht="75">
      <c r="A43" s="37" t="s">
        <v>630</v>
      </c>
      <c r="B43" s="45"/>
      <c r="C43" s="46"/>
      <c r="D43" s="46"/>
      <c r="E43" s="52" t="s">
        <v>8154</v>
      </c>
      <c r="F43" s="46"/>
      <c r="G43" s="46"/>
      <c r="H43" s="46"/>
      <c r="I43" s="46"/>
      <c r="J43" s="48"/>
    </row>
    <row r="44" ht="405">
      <c r="A44" s="37" t="s">
        <v>597</v>
      </c>
      <c r="B44" s="45"/>
      <c r="C44" s="46"/>
      <c r="D44" s="46"/>
      <c r="E44" s="39" t="s">
        <v>2535</v>
      </c>
      <c r="F44" s="46"/>
      <c r="G44" s="46"/>
      <c r="H44" s="46"/>
      <c r="I44" s="46"/>
      <c r="J44" s="48"/>
    </row>
    <row r="45">
      <c r="A45" s="37" t="s">
        <v>591</v>
      </c>
      <c r="B45" s="37">
        <v>9</v>
      </c>
      <c r="C45" s="38" t="s">
        <v>7807</v>
      </c>
      <c r="D45" s="37" t="s">
        <v>593</v>
      </c>
      <c r="E45" s="39" t="s">
        <v>7808</v>
      </c>
      <c r="F45" s="40" t="s">
        <v>2049</v>
      </c>
      <c r="G45" s="41">
        <v>52.5</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8155</v>
      </c>
      <c r="F47" s="46"/>
      <c r="G47" s="46"/>
      <c r="H47" s="46"/>
      <c r="I47" s="46"/>
      <c r="J47" s="48"/>
    </row>
    <row r="48" ht="30">
      <c r="A48" s="37" t="s">
        <v>597</v>
      </c>
      <c r="B48" s="45"/>
      <c r="C48" s="46"/>
      <c r="D48" s="46"/>
      <c r="E48" s="39" t="s">
        <v>2051</v>
      </c>
      <c r="F48" s="46"/>
      <c r="G48" s="46"/>
      <c r="H48" s="46"/>
      <c r="I48" s="46"/>
      <c r="J48" s="48"/>
    </row>
    <row r="49">
      <c r="A49" s="37" t="s">
        <v>591</v>
      </c>
      <c r="B49" s="37">
        <v>10</v>
      </c>
      <c r="C49" s="38" t="s">
        <v>8082</v>
      </c>
      <c r="D49" s="37" t="s">
        <v>593</v>
      </c>
      <c r="E49" s="39" t="s">
        <v>8083</v>
      </c>
      <c r="F49" s="40" t="s">
        <v>629</v>
      </c>
      <c r="G49" s="41">
        <v>670</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630</v>
      </c>
      <c r="B51" s="45"/>
      <c r="C51" s="46"/>
      <c r="D51" s="46"/>
      <c r="E51" s="52" t="s">
        <v>8156</v>
      </c>
      <c r="F51" s="46"/>
      <c r="G51" s="46"/>
      <c r="H51" s="46"/>
      <c r="I51" s="46"/>
      <c r="J51" s="48"/>
    </row>
    <row r="52" ht="345">
      <c r="A52" s="37" t="s">
        <v>597</v>
      </c>
      <c r="B52" s="45"/>
      <c r="C52" s="46"/>
      <c r="D52" s="46"/>
      <c r="E52" s="39" t="s">
        <v>2054</v>
      </c>
      <c r="F52" s="46"/>
      <c r="G52" s="46"/>
      <c r="H52" s="46"/>
      <c r="I52" s="46"/>
      <c r="J52" s="48"/>
    </row>
    <row r="53">
      <c r="A53" s="37" t="s">
        <v>591</v>
      </c>
      <c r="B53" s="37">
        <v>11</v>
      </c>
      <c r="C53" s="38" t="s">
        <v>3454</v>
      </c>
      <c r="D53" s="37" t="s">
        <v>593</v>
      </c>
      <c r="E53" s="39" t="s">
        <v>3455</v>
      </c>
      <c r="F53" s="40" t="s">
        <v>629</v>
      </c>
      <c r="G53" s="41">
        <v>1179.04</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8157</v>
      </c>
      <c r="F55" s="46"/>
      <c r="G55" s="46"/>
      <c r="H55" s="46"/>
      <c r="I55" s="46"/>
      <c r="J55" s="48"/>
    </row>
    <row r="56" ht="240">
      <c r="A56" s="37" t="s">
        <v>597</v>
      </c>
      <c r="B56" s="45"/>
      <c r="C56" s="46"/>
      <c r="D56" s="46"/>
      <c r="E56" s="39" t="s">
        <v>3457</v>
      </c>
      <c r="F56" s="46"/>
      <c r="G56" s="46"/>
      <c r="H56" s="46"/>
      <c r="I56" s="46"/>
      <c r="J56" s="48"/>
    </row>
    <row r="57">
      <c r="A57" s="37" t="s">
        <v>591</v>
      </c>
      <c r="B57" s="37">
        <v>12</v>
      </c>
      <c r="C57" s="38" t="s">
        <v>633</v>
      </c>
      <c r="D57" s="37" t="s">
        <v>593</v>
      </c>
      <c r="E57" s="39" t="s">
        <v>634</v>
      </c>
      <c r="F57" s="40" t="s">
        <v>629</v>
      </c>
      <c r="G57" s="41">
        <v>3.5</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630</v>
      </c>
      <c r="B59" s="45"/>
      <c r="C59" s="46"/>
      <c r="D59" s="46"/>
      <c r="E59" s="52" t="s">
        <v>8158</v>
      </c>
      <c r="F59" s="46"/>
      <c r="G59" s="46"/>
      <c r="H59" s="46"/>
      <c r="I59" s="46"/>
      <c r="J59" s="48"/>
    </row>
    <row r="60" ht="300">
      <c r="A60" s="37" t="s">
        <v>597</v>
      </c>
      <c r="B60" s="45"/>
      <c r="C60" s="46"/>
      <c r="D60" s="46"/>
      <c r="E60" s="39" t="s">
        <v>636</v>
      </c>
      <c r="F60" s="46"/>
      <c r="G60" s="46"/>
      <c r="H60" s="46"/>
      <c r="I60" s="46"/>
      <c r="J60" s="48"/>
    </row>
    <row r="61">
      <c r="A61" s="37" t="s">
        <v>591</v>
      </c>
      <c r="B61" s="37">
        <v>13</v>
      </c>
      <c r="C61" s="38" t="s">
        <v>3473</v>
      </c>
      <c r="D61" s="37" t="s">
        <v>593</v>
      </c>
      <c r="E61" s="39" t="s">
        <v>3474</v>
      </c>
      <c r="F61" s="40" t="s">
        <v>629</v>
      </c>
      <c r="G61" s="41">
        <v>27.199999999999999</v>
      </c>
      <c r="H61" s="42">
        <v>0</v>
      </c>
      <c r="I61" s="43">
        <f>ROUND(G61*H61,P4)</f>
        <v>0</v>
      </c>
      <c r="J61" s="37"/>
      <c r="O61" s="44">
        <f>I61*0.21</f>
        <v>0</v>
      </c>
      <c r="P61">
        <v>3</v>
      </c>
    </row>
    <row r="62">
      <c r="A62" s="37" t="s">
        <v>596</v>
      </c>
      <c r="B62" s="45"/>
      <c r="C62" s="46"/>
      <c r="D62" s="46"/>
      <c r="E62" s="47" t="s">
        <v>593</v>
      </c>
      <c r="F62" s="46"/>
      <c r="G62" s="46"/>
      <c r="H62" s="46"/>
      <c r="I62" s="46"/>
      <c r="J62" s="48"/>
    </row>
    <row r="63" ht="45">
      <c r="A63" s="37" t="s">
        <v>630</v>
      </c>
      <c r="B63" s="45"/>
      <c r="C63" s="46"/>
      <c r="D63" s="46"/>
      <c r="E63" s="52" t="s">
        <v>8159</v>
      </c>
      <c r="F63" s="46"/>
      <c r="G63" s="46"/>
      <c r="H63" s="46"/>
      <c r="I63" s="46"/>
      <c r="J63" s="48"/>
    </row>
    <row r="64" ht="300">
      <c r="A64" s="37" t="s">
        <v>597</v>
      </c>
      <c r="B64" s="45"/>
      <c r="C64" s="46"/>
      <c r="D64" s="46"/>
      <c r="E64" s="39" t="s">
        <v>3476</v>
      </c>
      <c r="F64" s="46"/>
      <c r="G64" s="46"/>
      <c r="H64" s="46"/>
      <c r="I64" s="46"/>
      <c r="J64" s="48"/>
    </row>
    <row r="65">
      <c r="A65" s="37" t="s">
        <v>591</v>
      </c>
      <c r="B65" s="37">
        <v>14</v>
      </c>
      <c r="C65" s="38" t="s">
        <v>2536</v>
      </c>
      <c r="D65" s="37" t="s">
        <v>593</v>
      </c>
      <c r="E65" s="39" t="s">
        <v>2537</v>
      </c>
      <c r="F65" s="40" t="s">
        <v>639</v>
      </c>
      <c r="G65" s="41">
        <v>1225</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8160</v>
      </c>
      <c r="F67" s="46"/>
      <c r="G67" s="46"/>
      <c r="H67" s="46"/>
      <c r="I67" s="46"/>
      <c r="J67" s="48"/>
    </row>
    <row r="68" ht="30">
      <c r="A68" s="37" t="s">
        <v>597</v>
      </c>
      <c r="B68" s="45"/>
      <c r="C68" s="46"/>
      <c r="D68" s="46"/>
      <c r="E68" s="39" t="s">
        <v>2538</v>
      </c>
      <c r="F68" s="46"/>
      <c r="G68" s="46"/>
      <c r="H68" s="46"/>
      <c r="I68" s="46"/>
      <c r="J68" s="48"/>
    </row>
    <row r="69">
      <c r="A69" s="37" t="s">
        <v>591</v>
      </c>
      <c r="B69" s="37">
        <v>15</v>
      </c>
      <c r="C69" s="38" t="s">
        <v>7562</v>
      </c>
      <c r="D69" s="37" t="s">
        <v>593</v>
      </c>
      <c r="E69" s="39" t="s">
        <v>7563</v>
      </c>
      <c r="F69" s="40" t="s">
        <v>639</v>
      </c>
      <c r="G69" s="41">
        <v>58.5</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8161</v>
      </c>
      <c r="F71" s="46"/>
      <c r="G71" s="46"/>
      <c r="H71" s="46"/>
      <c r="I71" s="46"/>
      <c r="J71" s="48"/>
    </row>
    <row r="72" ht="45">
      <c r="A72" s="37" t="s">
        <v>597</v>
      </c>
      <c r="B72" s="45"/>
      <c r="C72" s="46"/>
      <c r="D72" s="46"/>
      <c r="E72" s="39" t="s">
        <v>3493</v>
      </c>
      <c r="F72" s="46"/>
      <c r="G72" s="46"/>
      <c r="H72" s="46"/>
      <c r="I72" s="46"/>
      <c r="J72" s="48"/>
    </row>
    <row r="73">
      <c r="A73" s="37" t="s">
        <v>591</v>
      </c>
      <c r="B73" s="37">
        <v>16</v>
      </c>
      <c r="C73" s="38" t="s">
        <v>7565</v>
      </c>
      <c r="D73" s="37" t="s">
        <v>593</v>
      </c>
      <c r="E73" s="39" t="s">
        <v>7566</v>
      </c>
      <c r="F73" s="40" t="s">
        <v>639</v>
      </c>
      <c r="G73" s="41">
        <v>707</v>
      </c>
      <c r="H73" s="42">
        <v>0</v>
      </c>
      <c r="I73" s="43">
        <f>ROUND(G73*H73,P4)</f>
        <v>0</v>
      </c>
      <c r="J73" s="37"/>
      <c r="O73" s="44">
        <f>I73*0.21</f>
        <v>0</v>
      </c>
      <c r="P73">
        <v>3</v>
      </c>
    </row>
    <row r="74">
      <c r="A74" s="37" t="s">
        <v>596</v>
      </c>
      <c r="B74" s="45"/>
      <c r="C74" s="46"/>
      <c r="D74" s="46"/>
      <c r="E74" s="47" t="s">
        <v>593</v>
      </c>
      <c r="F74" s="46"/>
      <c r="G74" s="46"/>
      <c r="H74" s="46"/>
      <c r="I74" s="46"/>
      <c r="J74" s="48"/>
    </row>
    <row r="75" ht="30">
      <c r="A75" s="37" t="s">
        <v>630</v>
      </c>
      <c r="B75" s="45"/>
      <c r="C75" s="46"/>
      <c r="D75" s="46"/>
      <c r="E75" s="52" t="s">
        <v>8162</v>
      </c>
      <c r="F75" s="46"/>
      <c r="G75" s="46"/>
      <c r="H75" s="46"/>
      <c r="I75" s="46"/>
      <c r="J75" s="48"/>
    </row>
    <row r="76" ht="45">
      <c r="A76" s="37" t="s">
        <v>597</v>
      </c>
      <c r="B76" s="45"/>
      <c r="C76" s="46"/>
      <c r="D76" s="46"/>
      <c r="E76" s="39" t="s">
        <v>3493</v>
      </c>
      <c r="F76" s="46"/>
      <c r="G76" s="46"/>
      <c r="H76" s="46"/>
      <c r="I76" s="46"/>
      <c r="J76" s="48"/>
    </row>
    <row r="77">
      <c r="A77" s="37" t="s">
        <v>591</v>
      </c>
      <c r="B77" s="37">
        <v>17</v>
      </c>
      <c r="C77" s="38" t="s">
        <v>3494</v>
      </c>
      <c r="D77" s="37" t="s">
        <v>593</v>
      </c>
      <c r="E77" s="39" t="s">
        <v>3495</v>
      </c>
      <c r="F77" s="40" t="s">
        <v>639</v>
      </c>
      <c r="G77" s="41">
        <v>58.5</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8163</v>
      </c>
      <c r="F79" s="46"/>
      <c r="G79" s="46"/>
      <c r="H79" s="46"/>
      <c r="I79" s="46"/>
      <c r="J79" s="48"/>
    </row>
    <row r="80" ht="30">
      <c r="A80" s="37" t="s">
        <v>597</v>
      </c>
      <c r="B80" s="45"/>
      <c r="C80" s="46"/>
      <c r="D80" s="46"/>
      <c r="E80" s="39" t="s">
        <v>3497</v>
      </c>
      <c r="F80" s="46"/>
      <c r="G80" s="46"/>
      <c r="H80" s="46"/>
      <c r="I80" s="46"/>
      <c r="J80" s="48"/>
    </row>
    <row r="81">
      <c r="A81" s="37" t="s">
        <v>591</v>
      </c>
      <c r="B81" s="37">
        <v>18</v>
      </c>
      <c r="C81" s="38" t="s">
        <v>3498</v>
      </c>
      <c r="D81" s="37" t="s">
        <v>593</v>
      </c>
      <c r="E81" s="39" t="s">
        <v>3499</v>
      </c>
      <c r="F81" s="40" t="s">
        <v>639</v>
      </c>
      <c r="G81" s="41">
        <v>58.5</v>
      </c>
      <c r="H81" s="42">
        <v>0</v>
      </c>
      <c r="I81" s="43">
        <f>ROUND(G81*H81,P4)</f>
        <v>0</v>
      </c>
      <c r="J81" s="37"/>
      <c r="O81" s="44">
        <f>I81*0.21</f>
        <v>0</v>
      </c>
      <c r="P81">
        <v>3</v>
      </c>
    </row>
    <row r="82">
      <c r="A82" s="37" t="s">
        <v>596</v>
      </c>
      <c r="B82" s="45"/>
      <c r="C82" s="46"/>
      <c r="D82" s="46"/>
      <c r="E82" s="47" t="s">
        <v>593</v>
      </c>
      <c r="F82" s="46"/>
      <c r="G82" s="46"/>
      <c r="H82" s="46"/>
      <c r="I82" s="46"/>
      <c r="J82" s="48"/>
    </row>
    <row r="83" ht="45">
      <c r="A83" s="37" t="s">
        <v>630</v>
      </c>
      <c r="B83" s="45"/>
      <c r="C83" s="46"/>
      <c r="D83" s="46"/>
      <c r="E83" s="52" t="s">
        <v>8163</v>
      </c>
      <c r="F83" s="46"/>
      <c r="G83" s="46"/>
      <c r="H83" s="46"/>
      <c r="I83" s="46"/>
      <c r="J83" s="48"/>
    </row>
    <row r="84" ht="45">
      <c r="A84" s="37" t="s">
        <v>597</v>
      </c>
      <c r="B84" s="45"/>
      <c r="C84" s="46"/>
      <c r="D84" s="46"/>
      <c r="E84" s="39" t="s">
        <v>3500</v>
      </c>
      <c r="F84" s="46"/>
      <c r="G84" s="46"/>
      <c r="H84" s="46"/>
      <c r="I84" s="46"/>
      <c r="J84" s="48"/>
    </row>
    <row r="85">
      <c r="A85" s="37" t="s">
        <v>591</v>
      </c>
      <c r="B85" s="37">
        <v>19</v>
      </c>
      <c r="C85" s="38" t="s">
        <v>7569</v>
      </c>
      <c r="D85" s="37" t="s">
        <v>593</v>
      </c>
      <c r="E85" s="39" t="s">
        <v>7570</v>
      </c>
      <c r="F85" s="40" t="s">
        <v>629</v>
      </c>
      <c r="G85" s="41">
        <v>0.58499999999999996</v>
      </c>
      <c r="H85" s="42">
        <v>0</v>
      </c>
      <c r="I85" s="43">
        <f>ROUND(G85*H85,P4)</f>
        <v>0</v>
      </c>
      <c r="J85" s="37"/>
      <c r="O85" s="44">
        <f>I85*0.21</f>
        <v>0</v>
      </c>
      <c r="P85">
        <v>3</v>
      </c>
    </row>
    <row r="86">
      <c r="A86" s="37" t="s">
        <v>596</v>
      </c>
      <c r="B86" s="45"/>
      <c r="C86" s="46"/>
      <c r="D86" s="46"/>
      <c r="E86" s="47" t="s">
        <v>593</v>
      </c>
      <c r="F86" s="46"/>
      <c r="G86" s="46"/>
      <c r="H86" s="46"/>
      <c r="I86" s="46"/>
      <c r="J86" s="48"/>
    </row>
    <row r="87" ht="60">
      <c r="A87" s="37" t="s">
        <v>630</v>
      </c>
      <c r="B87" s="45"/>
      <c r="C87" s="46"/>
      <c r="D87" s="46"/>
      <c r="E87" s="52" t="s">
        <v>8164</v>
      </c>
      <c r="F87" s="46"/>
      <c r="G87" s="46"/>
      <c r="H87" s="46"/>
      <c r="I87" s="46"/>
      <c r="J87" s="48"/>
    </row>
    <row r="88" ht="45">
      <c r="A88" s="37" t="s">
        <v>597</v>
      </c>
      <c r="B88" s="45"/>
      <c r="C88" s="46"/>
      <c r="D88" s="46"/>
      <c r="E88" s="39" t="s">
        <v>7572</v>
      </c>
      <c r="F88" s="46"/>
      <c r="G88" s="46"/>
      <c r="H88" s="46"/>
      <c r="I88" s="46"/>
      <c r="J88" s="48"/>
    </row>
    <row r="89">
      <c r="A89" s="37" t="s">
        <v>591</v>
      </c>
      <c r="B89" s="37">
        <v>20</v>
      </c>
      <c r="C89" s="38" t="s">
        <v>7573</v>
      </c>
      <c r="D89" s="37" t="s">
        <v>593</v>
      </c>
      <c r="E89" s="39" t="s">
        <v>7574</v>
      </c>
      <c r="F89" s="40" t="s">
        <v>604</v>
      </c>
      <c r="G89" s="41">
        <v>6</v>
      </c>
      <c r="H89" s="42">
        <v>0</v>
      </c>
      <c r="I89" s="43">
        <f>ROUND(G89*H89,P4)</f>
        <v>0</v>
      </c>
      <c r="J89" s="37"/>
      <c r="O89" s="44">
        <f>I89*0.21</f>
        <v>0</v>
      </c>
      <c r="P89">
        <v>3</v>
      </c>
    </row>
    <row r="90">
      <c r="A90" s="37" t="s">
        <v>596</v>
      </c>
      <c r="B90" s="45"/>
      <c r="C90" s="46"/>
      <c r="D90" s="46"/>
      <c r="E90" s="39" t="s">
        <v>7574</v>
      </c>
      <c r="F90" s="46"/>
      <c r="G90" s="46"/>
      <c r="H90" s="46"/>
      <c r="I90" s="46"/>
      <c r="J90" s="48"/>
    </row>
    <row r="91" ht="60">
      <c r="A91" s="37" t="s">
        <v>630</v>
      </c>
      <c r="B91" s="45"/>
      <c r="C91" s="46"/>
      <c r="D91" s="46"/>
      <c r="E91" s="52" t="s">
        <v>7882</v>
      </c>
      <c r="F91" s="46"/>
      <c r="G91" s="46"/>
      <c r="H91" s="46"/>
      <c r="I91" s="46"/>
      <c r="J91" s="48"/>
    </row>
    <row r="92">
      <c r="A92" s="37" t="s">
        <v>597</v>
      </c>
      <c r="B92" s="45"/>
      <c r="C92" s="46"/>
      <c r="D92" s="46"/>
      <c r="E92" s="47" t="s">
        <v>593</v>
      </c>
      <c r="F92" s="46"/>
      <c r="G92" s="46"/>
      <c r="H92" s="46"/>
      <c r="I92" s="46"/>
      <c r="J92" s="48"/>
    </row>
    <row r="93">
      <c r="A93" s="31" t="s">
        <v>589</v>
      </c>
      <c r="B93" s="32"/>
      <c r="C93" s="33" t="s">
        <v>641</v>
      </c>
      <c r="D93" s="34"/>
      <c r="E93" s="31" t="s">
        <v>3505</v>
      </c>
      <c r="F93" s="34"/>
      <c r="G93" s="34"/>
      <c r="H93" s="34"/>
      <c r="I93" s="35">
        <f>SUMIFS(I94:I105,A94:A105,"P")</f>
        <v>0</v>
      </c>
      <c r="J93" s="36"/>
    </row>
    <row r="94">
      <c r="A94" s="37" t="s">
        <v>591</v>
      </c>
      <c r="B94" s="37">
        <v>21</v>
      </c>
      <c r="C94" s="38" t="s">
        <v>3514</v>
      </c>
      <c r="D94" s="37" t="s">
        <v>593</v>
      </c>
      <c r="E94" s="39" t="s">
        <v>3515</v>
      </c>
      <c r="F94" s="40" t="s">
        <v>639</v>
      </c>
      <c r="G94" s="41">
        <v>1225</v>
      </c>
      <c r="H94" s="42">
        <v>0</v>
      </c>
      <c r="I94" s="43">
        <f>ROUND(G94*H94,P4)</f>
        <v>0</v>
      </c>
      <c r="J94" s="37"/>
      <c r="O94" s="44">
        <f>I94*0.21</f>
        <v>0</v>
      </c>
      <c r="P94">
        <v>3</v>
      </c>
    </row>
    <row r="95">
      <c r="A95" s="37" t="s">
        <v>596</v>
      </c>
      <c r="B95" s="45"/>
      <c r="C95" s="46"/>
      <c r="D95" s="46"/>
      <c r="E95" s="47" t="s">
        <v>593</v>
      </c>
      <c r="F95" s="46"/>
      <c r="G95" s="46"/>
      <c r="H95" s="46"/>
      <c r="I95" s="46"/>
      <c r="J95" s="48"/>
    </row>
    <row r="96" ht="60">
      <c r="A96" s="37" t="s">
        <v>630</v>
      </c>
      <c r="B96" s="45"/>
      <c r="C96" s="46"/>
      <c r="D96" s="46"/>
      <c r="E96" s="52" t="s">
        <v>8165</v>
      </c>
      <c r="F96" s="46"/>
      <c r="G96" s="46"/>
      <c r="H96" s="46"/>
      <c r="I96" s="46"/>
      <c r="J96" s="48"/>
    </row>
    <row r="97" ht="120">
      <c r="A97" s="37" t="s">
        <v>597</v>
      </c>
      <c r="B97" s="45"/>
      <c r="C97" s="46"/>
      <c r="D97" s="46"/>
      <c r="E97" s="39" t="s">
        <v>3513</v>
      </c>
      <c r="F97" s="46"/>
      <c r="G97" s="46"/>
      <c r="H97" s="46"/>
      <c r="I97" s="46"/>
      <c r="J97" s="48"/>
    </row>
    <row r="98">
      <c r="A98" s="37" t="s">
        <v>591</v>
      </c>
      <c r="B98" s="37">
        <v>22</v>
      </c>
      <c r="C98" s="38" t="s">
        <v>7266</v>
      </c>
      <c r="D98" s="37" t="s">
        <v>593</v>
      </c>
      <c r="E98" s="39" t="s">
        <v>7267</v>
      </c>
      <c r="F98" s="40" t="s">
        <v>639</v>
      </c>
      <c r="G98" s="41">
        <v>1265</v>
      </c>
      <c r="H98" s="42">
        <v>0</v>
      </c>
      <c r="I98" s="43">
        <f>ROUND(G98*H98,P4)</f>
        <v>0</v>
      </c>
      <c r="J98" s="37"/>
      <c r="O98" s="44">
        <f>I98*0.21</f>
        <v>0</v>
      </c>
      <c r="P98">
        <v>3</v>
      </c>
    </row>
    <row r="99">
      <c r="A99" s="37" t="s">
        <v>596</v>
      </c>
      <c r="B99" s="45"/>
      <c r="C99" s="46"/>
      <c r="D99" s="46"/>
      <c r="E99" s="47" t="s">
        <v>593</v>
      </c>
      <c r="F99" s="46"/>
      <c r="G99" s="46"/>
      <c r="H99" s="46"/>
      <c r="I99" s="46"/>
      <c r="J99" s="48"/>
    </row>
    <row r="100" ht="75">
      <c r="A100" s="37" t="s">
        <v>630</v>
      </c>
      <c r="B100" s="45"/>
      <c r="C100" s="46"/>
      <c r="D100" s="46"/>
      <c r="E100" s="52" t="s">
        <v>8166</v>
      </c>
      <c r="F100" s="46"/>
      <c r="G100" s="46"/>
      <c r="H100" s="46"/>
      <c r="I100" s="46"/>
      <c r="J100" s="48"/>
    </row>
    <row r="101" ht="45">
      <c r="A101" s="37" t="s">
        <v>597</v>
      </c>
      <c r="B101" s="45"/>
      <c r="C101" s="46"/>
      <c r="D101" s="46"/>
      <c r="E101" s="39" t="s">
        <v>7270</v>
      </c>
      <c r="F101" s="46"/>
      <c r="G101" s="46"/>
      <c r="H101" s="46"/>
      <c r="I101" s="46"/>
      <c r="J101" s="48"/>
    </row>
    <row r="102" ht="30">
      <c r="A102" s="37" t="s">
        <v>591</v>
      </c>
      <c r="B102" s="37">
        <v>23</v>
      </c>
      <c r="C102" s="38" t="s">
        <v>8096</v>
      </c>
      <c r="D102" s="37" t="s">
        <v>593</v>
      </c>
      <c r="E102" s="39" t="s">
        <v>8097</v>
      </c>
      <c r="F102" s="40" t="s">
        <v>639</v>
      </c>
      <c r="G102" s="41">
        <v>2530</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75">
      <c r="A104" s="37" t="s">
        <v>630</v>
      </c>
      <c r="B104" s="45"/>
      <c r="C104" s="46"/>
      <c r="D104" s="46"/>
      <c r="E104" s="52" t="s">
        <v>8167</v>
      </c>
      <c r="F104" s="46"/>
      <c r="G104" s="46"/>
      <c r="H104" s="46"/>
      <c r="I104" s="46"/>
      <c r="J104" s="48"/>
    </row>
    <row r="105" ht="45">
      <c r="A105" s="37" t="s">
        <v>597</v>
      </c>
      <c r="B105" s="45"/>
      <c r="C105" s="46"/>
      <c r="D105" s="46"/>
      <c r="E105" s="39" t="s">
        <v>8099</v>
      </c>
      <c r="F105" s="46"/>
      <c r="G105" s="46"/>
      <c r="H105" s="46"/>
      <c r="I105" s="46"/>
      <c r="J105" s="48"/>
    </row>
    <row r="106">
      <c r="A106" s="31" t="s">
        <v>589</v>
      </c>
      <c r="B106" s="32"/>
      <c r="C106" s="33" t="s">
        <v>798</v>
      </c>
      <c r="D106" s="34"/>
      <c r="E106" s="31" t="s">
        <v>5323</v>
      </c>
      <c r="F106" s="34"/>
      <c r="G106" s="34"/>
      <c r="H106" s="34"/>
      <c r="I106" s="35">
        <f>SUMIFS(I107:I130,A107:A130,"P")</f>
        <v>0</v>
      </c>
      <c r="J106" s="36"/>
    </row>
    <row r="107">
      <c r="A107" s="37" t="s">
        <v>591</v>
      </c>
      <c r="B107" s="37">
        <v>24</v>
      </c>
      <c r="C107" s="38" t="s">
        <v>7582</v>
      </c>
      <c r="D107" s="37" t="s">
        <v>593</v>
      </c>
      <c r="E107" s="39" t="s">
        <v>7583</v>
      </c>
      <c r="F107" s="40" t="s">
        <v>639</v>
      </c>
      <c r="G107" s="41">
        <v>2440</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05">
      <c r="A109" s="37" t="s">
        <v>630</v>
      </c>
      <c r="B109" s="45"/>
      <c r="C109" s="46"/>
      <c r="D109" s="46"/>
      <c r="E109" s="52" t="s">
        <v>8168</v>
      </c>
      <c r="F109" s="46"/>
      <c r="G109" s="46"/>
      <c r="H109" s="46"/>
      <c r="I109" s="46"/>
      <c r="J109" s="48"/>
    </row>
    <row r="110" ht="60">
      <c r="A110" s="37" t="s">
        <v>597</v>
      </c>
      <c r="B110" s="45"/>
      <c r="C110" s="46"/>
      <c r="D110" s="46"/>
      <c r="E110" s="39" t="s">
        <v>2488</v>
      </c>
      <c r="F110" s="46"/>
      <c r="G110" s="46"/>
      <c r="H110" s="46"/>
      <c r="I110" s="46"/>
      <c r="J110" s="48"/>
    </row>
    <row r="111">
      <c r="A111" s="37" t="s">
        <v>591</v>
      </c>
      <c r="B111" s="37">
        <v>25</v>
      </c>
      <c r="C111" s="38" t="s">
        <v>8102</v>
      </c>
      <c r="D111" s="37" t="s">
        <v>593</v>
      </c>
      <c r="E111" s="39" t="s">
        <v>8103</v>
      </c>
      <c r="F111" s="40" t="s">
        <v>639</v>
      </c>
      <c r="G111" s="41">
        <v>122</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45">
      <c r="A113" s="37" t="s">
        <v>630</v>
      </c>
      <c r="B113" s="45"/>
      <c r="C113" s="46"/>
      <c r="D113" s="46"/>
      <c r="E113" s="52" t="s">
        <v>8169</v>
      </c>
      <c r="F113" s="46"/>
      <c r="G113" s="46"/>
      <c r="H113" s="46"/>
      <c r="I113" s="46"/>
      <c r="J113" s="48"/>
    </row>
    <row r="114" ht="120">
      <c r="A114" s="37" t="s">
        <v>597</v>
      </c>
      <c r="B114" s="45"/>
      <c r="C114" s="46"/>
      <c r="D114" s="46"/>
      <c r="E114" s="39" t="s">
        <v>4955</v>
      </c>
      <c r="F114" s="46"/>
      <c r="G114" s="46"/>
      <c r="H114" s="46"/>
      <c r="I114" s="46"/>
      <c r="J114" s="48"/>
    </row>
    <row r="115">
      <c r="A115" s="37" t="s">
        <v>591</v>
      </c>
      <c r="B115" s="37">
        <v>26</v>
      </c>
      <c r="C115" s="38" t="s">
        <v>7588</v>
      </c>
      <c r="D115" s="37" t="s">
        <v>593</v>
      </c>
      <c r="E115" s="39" t="s">
        <v>7589</v>
      </c>
      <c r="F115" s="40" t="s">
        <v>639</v>
      </c>
      <c r="G115" s="41">
        <v>960</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60">
      <c r="A117" s="37" t="s">
        <v>630</v>
      </c>
      <c r="B117" s="45"/>
      <c r="C117" s="46"/>
      <c r="D117" s="46"/>
      <c r="E117" s="52" t="s">
        <v>8170</v>
      </c>
      <c r="F117" s="46"/>
      <c r="G117" s="46"/>
      <c r="H117" s="46"/>
      <c r="I117" s="46"/>
      <c r="J117" s="48"/>
    </row>
    <row r="118" ht="75">
      <c r="A118" s="37" t="s">
        <v>597</v>
      </c>
      <c r="B118" s="45"/>
      <c r="C118" s="46"/>
      <c r="D118" s="46"/>
      <c r="E118" s="39" t="s">
        <v>4864</v>
      </c>
      <c r="F118" s="46"/>
      <c r="G118" s="46"/>
      <c r="H118" s="46"/>
      <c r="I118" s="46"/>
      <c r="J118" s="48"/>
    </row>
    <row r="119">
      <c r="A119" s="37" t="s">
        <v>591</v>
      </c>
      <c r="B119" s="37">
        <v>27</v>
      </c>
      <c r="C119" s="38" t="s">
        <v>4972</v>
      </c>
      <c r="D119" s="37" t="s">
        <v>593</v>
      </c>
      <c r="E119" s="39" t="s">
        <v>4973</v>
      </c>
      <c r="F119" s="40" t="s">
        <v>639</v>
      </c>
      <c r="G119" s="41">
        <v>940</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60">
      <c r="A121" s="37" t="s">
        <v>630</v>
      </c>
      <c r="B121" s="45"/>
      <c r="C121" s="46"/>
      <c r="D121" s="46"/>
      <c r="E121" s="52" t="s">
        <v>8171</v>
      </c>
      <c r="F121" s="46"/>
      <c r="G121" s="46"/>
      <c r="H121" s="46"/>
      <c r="I121" s="46"/>
      <c r="J121" s="48"/>
    </row>
    <row r="122" ht="75">
      <c r="A122" s="37" t="s">
        <v>597</v>
      </c>
      <c r="B122" s="45"/>
      <c r="C122" s="46"/>
      <c r="D122" s="46"/>
      <c r="E122" s="39" t="s">
        <v>4864</v>
      </c>
      <c r="F122" s="46"/>
      <c r="G122" s="46"/>
      <c r="H122" s="46"/>
      <c r="I122" s="46"/>
      <c r="J122" s="48"/>
    </row>
    <row r="123">
      <c r="A123" s="37" t="s">
        <v>591</v>
      </c>
      <c r="B123" s="37">
        <v>28</v>
      </c>
      <c r="C123" s="38" t="s">
        <v>7592</v>
      </c>
      <c r="D123" s="37" t="s">
        <v>593</v>
      </c>
      <c r="E123" s="39" t="s">
        <v>7593</v>
      </c>
      <c r="F123" s="40" t="s">
        <v>639</v>
      </c>
      <c r="G123" s="41">
        <v>920</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60">
      <c r="A125" s="37" t="s">
        <v>630</v>
      </c>
      <c r="B125" s="45"/>
      <c r="C125" s="46"/>
      <c r="D125" s="46"/>
      <c r="E125" s="52" t="s">
        <v>8172</v>
      </c>
      <c r="F125" s="46"/>
      <c r="G125" s="46"/>
      <c r="H125" s="46"/>
      <c r="I125" s="46"/>
      <c r="J125" s="48"/>
    </row>
    <row r="126" ht="165">
      <c r="A126" s="37" t="s">
        <v>597</v>
      </c>
      <c r="B126" s="45"/>
      <c r="C126" s="46"/>
      <c r="D126" s="46"/>
      <c r="E126" s="39" t="s">
        <v>4867</v>
      </c>
      <c r="F126" s="46"/>
      <c r="G126" s="46"/>
      <c r="H126" s="46"/>
      <c r="I126" s="46"/>
      <c r="J126" s="48"/>
    </row>
    <row r="127">
      <c r="A127" s="37" t="s">
        <v>591</v>
      </c>
      <c r="B127" s="37">
        <v>29</v>
      </c>
      <c r="C127" s="38" t="s">
        <v>7595</v>
      </c>
      <c r="D127" s="37" t="s">
        <v>593</v>
      </c>
      <c r="E127" s="39" t="s">
        <v>7596</v>
      </c>
      <c r="F127" s="40" t="s">
        <v>639</v>
      </c>
      <c r="G127" s="41">
        <v>950</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60">
      <c r="A129" s="37" t="s">
        <v>630</v>
      </c>
      <c r="B129" s="45"/>
      <c r="C129" s="46"/>
      <c r="D129" s="46"/>
      <c r="E129" s="52" t="s">
        <v>8173</v>
      </c>
      <c r="F129" s="46"/>
      <c r="G129" s="46"/>
      <c r="H129" s="46"/>
      <c r="I129" s="46"/>
      <c r="J129" s="48"/>
    </row>
    <row r="130" ht="165">
      <c r="A130" s="37" t="s">
        <v>597</v>
      </c>
      <c r="B130" s="45"/>
      <c r="C130" s="46"/>
      <c r="D130" s="46"/>
      <c r="E130" s="39" t="s">
        <v>4867</v>
      </c>
      <c r="F130" s="46"/>
      <c r="G130" s="46"/>
      <c r="H130" s="46"/>
      <c r="I130" s="46"/>
      <c r="J130" s="48"/>
    </row>
    <row r="131">
      <c r="A131" s="31" t="s">
        <v>589</v>
      </c>
      <c r="B131" s="32"/>
      <c r="C131" s="33" t="s">
        <v>3581</v>
      </c>
      <c r="D131" s="34"/>
      <c r="E131" s="31" t="s">
        <v>3582</v>
      </c>
      <c r="F131" s="34"/>
      <c r="G131" s="34"/>
      <c r="H131" s="34"/>
      <c r="I131" s="35">
        <f>SUMIFS(I132:I143,A132:A143,"P")</f>
        <v>0</v>
      </c>
      <c r="J131" s="36"/>
    </row>
    <row r="132">
      <c r="A132" s="37" t="s">
        <v>591</v>
      </c>
      <c r="B132" s="37">
        <v>30</v>
      </c>
      <c r="C132" s="38" t="s">
        <v>3603</v>
      </c>
      <c r="D132" s="37" t="s">
        <v>593</v>
      </c>
      <c r="E132" s="39" t="s">
        <v>3604</v>
      </c>
      <c r="F132" s="40" t="s">
        <v>595</v>
      </c>
      <c r="G132" s="41">
        <v>16</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135">
      <c r="A134" s="37" t="s">
        <v>630</v>
      </c>
      <c r="B134" s="45"/>
      <c r="C134" s="46"/>
      <c r="D134" s="46"/>
      <c r="E134" s="52" t="s">
        <v>8174</v>
      </c>
      <c r="F134" s="46"/>
      <c r="G134" s="46"/>
      <c r="H134" s="46"/>
      <c r="I134" s="46"/>
      <c r="J134" s="48"/>
    </row>
    <row r="135" ht="300">
      <c r="A135" s="37" t="s">
        <v>597</v>
      </c>
      <c r="B135" s="45"/>
      <c r="C135" s="46"/>
      <c r="D135" s="46"/>
      <c r="E135" s="39" t="s">
        <v>3605</v>
      </c>
      <c r="F135" s="46"/>
      <c r="G135" s="46"/>
      <c r="H135" s="46"/>
      <c r="I135" s="46"/>
      <c r="J135" s="48"/>
    </row>
    <row r="136">
      <c r="A136" s="37" t="s">
        <v>591</v>
      </c>
      <c r="B136" s="37">
        <v>31</v>
      </c>
      <c r="C136" s="38" t="s">
        <v>7849</v>
      </c>
      <c r="D136" s="37" t="s">
        <v>593</v>
      </c>
      <c r="E136" s="39" t="s">
        <v>7850</v>
      </c>
      <c r="F136" s="40" t="s">
        <v>595</v>
      </c>
      <c r="G136" s="41">
        <v>16</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05">
      <c r="A138" s="37" t="s">
        <v>630</v>
      </c>
      <c r="B138" s="45"/>
      <c r="C138" s="46"/>
      <c r="D138" s="46"/>
      <c r="E138" s="52" t="s">
        <v>8175</v>
      </c>
      <c r="F138" s="46"/>
      <c r="G138" s="46"/>
      <c r="H138" s="46"/>
      <c r="I138" s="46"/>
      <c r="J138" s="48"/>
    </row>
    <row r="139" ht="45">
      <c r="A139" s="37" t="s">
        <v>597</v>
      </c>
      <c r="B139" s="45"/>
      <c r="C139" s="46"/>
      <c r="D139" s="46"/>
      <c r="E139" s="39" t="s">
        <v>1338</v>
      </c>
      <c r="F139" s="46"/>
      <c r="G139" s="46"/>
      <c r="H139" s="46"/>
      <c r="I139" s="46"/>
      <c r="J139" s="48"/>
    </row>
    <row r="140">
      <c r="A140" s="37" t="s">
        <v>591</v>
      </c>
      <c r="B140" s="37">
        <v>32</v>
      </c>
      <c r="C140" s="38" t="s">
        <v>3626</v>
      </c>
      <c r="D140" s="37" t="s">
        <v>593</v>
      </c>
      <c r="E140" s="39" t="s">
        <v>3627</v>
      </c>
      <c r="F140" s="40" t="s">
        <v>629</v>
      </c>
      <c r="G140" s="41">
        <v>0.29999999999999999</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75">
      <c r="A142" s="37" t="s">
        <v>630</v>
      </c>
      <c r="B142" s="45"/>
      <c r="C142" s="46"/>
      <c r="D142" s="46"/>
      <c r="E142" s="52" t="s">
        <v>8176</v>
      </c>
      <c r="F142" s="46"/>
      <c r="G142" s="46"/>
      <c r="H142" s="46"/>
      <c r="I142" s="46"/>
      <c r="J142" s="48"/>
    </row>
    <row r="143" ht="409.5">
      <c r="A143" s="37" t="s">
        <v>597</v>
      </c>
      <c r="B143" s="45"/>
      <c r="C143" s="46"/>
      <c r="D143" s="46"/>
      <c r="E143" s="39" t="s">
        <v>3525</v>
      </c>
      <c r="F143" s="46"/>
      <c r="G143" s="46"/>
      <c r="H143" s="46"/>
      <c r="I143" s="46"/>
      <c r="J143" s="48"/>
    </row>
    <row r="144">
      <c r="A144" s="31" t="s">
        <v>589</v>
      </c>
      <c r="B144" s="32"/>
      <c r="C144" s="33" t="s">
        <v>3813</v>
      </c>
      <c r="D144" s="34"/>
      <c r="E144" s="31" t="s">
        <v>3814</v>
      </c>
      <c r="F144" s="34"/>
      <c r="G144" s="34"/>
      <c r="H144" s="34"/>
      <c r="I144" s="35">
        <f>SUMIFS(I145:I167,A145:A167,"P")</f>
        <v>0</v>
      </c>
      <c r="J144" s="36"/>
    </row>
    <row r="145">
      <c r="A145" s="37" t="s">
        <v>591</v>
      </c>
      <c r="B145" s="37">
        <v>33</v>
      </c>
      <c r="C145" s="38" t="s">
        <v>8177</v>
      </c>
      <c r="D145" s="37" t="s">
        <v>593</v>
      </c>
      <c r="E145" s="39" t="s">
        <v>8178</v>
      </c>
      <c r="F145" s="40" t="s">
        <v>595</v>
      </c>
      <c r="G145" s="41">
        <v>20</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60">
      <c r="A147" s="37" t="s">
        <v>630</v>
      </c>
      <c r="B147" s="45"/>
      <c r="C147" s="46"/>
      <c r="D147" s="46"/>
      <c r="E147" s="52" t="s">
        <v>8179</v>
      </c>
      <c r="F147" s="46"/>
      <c r="G147" s="46"/>
      <c r="H147" s="46"/>
      <c r="I147" s="46"/>
      <c r="J147" s="48"/>
    </row>
    <row r="148" ht="30">
      <c r="A148" s="37" t="s">
        <v>597</v>
      </c>
      <c r="B148" s="45"/>
      <c r="C148" s="46"/>
      <c r="D148" s="46"/>
      <c r="E148" s="39" t="s">
        <v>4030</v>
      </c>
      <c r="F148" s="46"/>
      <c r="G148" s="46"/>
      <c r="H148" s="46"/>
      <c r="I148" s="46"/>
      <c r="J148" s="48"/>
    </row>
    <row r="149">
      <c r="A149" s="37" t="s">
        <v>591</v>
      </c>
      <c r="B149" s="37">
        <v>34</v>
      </c>
      <c r="C149" s="38" t="s">
        <v>3678</v>
      </c>
      <c r="D149" s="37" t="s">
        <v>593</v>
      </c>
      <c r="E149" s="39" t="s">
        <v>3679</v>
      </c>
      <c r="F149" s="40" t="s">
        <v>629</v>
      </c>
      <c r="G149" s="41">
        <v>1.0600000000000001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45">
      <c r="A151" s="37" t="s">
        <v>630</v>
      </c>
      <c r="B151" s="45"/>
      <c r="C151" s="46"/>
      <c r="D151" s="46"/>
      <c r="E151" s="52" t="s">
        <v>8180</v>
      </c>
      <c r="F151" s="46"/>
      <c r="G151" s="46"/>
      <c r="H151" s="46"/>
      <c r="I151" s="46"/>
      <c r="J151" s="48"/>
    </row>
    <row r="152" ht="150">
      <c r="A152" s="37" t="s">
        <v>597</v>
      </c>
      <c r="B152" s="45"/>
      <c r="C152" s="46"/>
      <c r="D152" s="46"/>
      <c r="E152" s="39" t="s">
        <v>3681</v>
      </c>
      <c r="F152" s="46"/>
      <c r="G152" s="46"/>
      <c r="H152" s="46"/>
      <c r="I152" s="46"/>
      <c r="J152" s="48"/>
    </row>
    <row r="153">
      <c r="A153" s="37" t="s">
        <v>591</v>
      </c>
      <c r="B153" s="37">
        <v>35</v>
      </c>
      <c r="C153" s="38" t="s">
        <v>4711</v>
      </c>
      <c r="D153" s="37" t="s">
        <v>593</v>
      </c>
      <c r="E153" s="39" t="s">
        <v>4712</v>
      </c>
      <c r="F153" s="40" t="s">
        <v>629</v>
      </c>
      <c r="G153" s="41">
        <v>0.53000000000000003</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45">
      <c r="A155" s="37" t="s">
        <v>630</v>
      </c>
      <c r="B155" s="45"/>
      <c r="C155" s="46"/>
      <c r="D155" s="46"/>
      <c r="E155" s="52" t="s">
        <v>8181</v>
      </c>
      <c r="F155" s="46"/>
      <c r="G155" s="46"/>
      <c r="H155" s="46"/>
      <c r="I155" s="46"/>
      <c r="J155" s="48"/>
    </row>
    <row r="156" ht="150">
      <c r="A156" s="37" t="s">
        <v>597</v>
      </c>
      <c r="B156" s="45"/>
      <c r="C156" s="46"/>
      <c r="D156" s="46"/>
      <c r="E156" s="39" t="s">
        <v>3681</v>
      </c>
      <c r="F156" s="46"/>
      <c r="G156" s="46"/>
      <c r="H156" s="46"/>
      <c r="I156" s="46"/>
      <c r="J156" s="48"/>
    </row>
    <row r="157" ht="45">
      <c r="A157" s="37" t="s">
        <v>591</v>
      </c>
      <c r="B157" s="37">
        <v>36</v>
      </c>
      <c r="C157" s="38" t="s">
        <v>8182</v>
      </c>
      <c r="D157" s="37" t="s">
        <v>593</v>
      </c>
      <c r="E157" s="39" t="s">
        <v>8183</v>
      </c>
      <c r="F157" s="40" t="s">
        <v>604</v>
      </c>
      <c r="G157" s="41">
        <v>1</v>
      </c>
      <c r="H157" s="42">
        <v>0</v>
      </c>
      <c r="I157" s="43">
        <f>ROUND(G157*H157,P4)</f>
        <v>0</v>
      </c>
      <c r="J157" s="37"/>
      <c r="O157" s="44">
        <f>I157*0.21</f>
        <v>0</v>
      </c>
      <c r="P157">
        <v>3</v>
      </c>
    </row>
    <row r="158" ht="45">
      <c r="A158" s="37" t="s">
        <v>596</v>
      </c>
      <c r="B158" s="45"/>
      <c r="C158" s="46"/>
      <c r="D158" s="46"/>
      <c r="E158" s="39" t="s">
        <v>8183</v>
      </c>
      <c r="F158" s="46"/>
      <c r="G158" s="46"/>
      <c r="H158" s="46"/>
      <c r="I158" s="46"/>
      <c r="J158" s="48"/>
    </row>
    <row r="159" ht="30">
      <c r="A159" s="37" t="s">
        <v>630</v>
      </c>
      <c r="B159" s="45"/>
      <c r="C159" s="46"/>
      <c r="D159" s="46"/>
      <c r="E159" s="52" t="s">
        <v>8184</v>
      </c>
      <c r="F159" s="46"/>
      <c r="G159" s="46"/>
      <c r="H159" s="46"/>
      <c r="I159" s="46"/>
      <c r="J159" s="48"/>
    </row>
    <row r="160" ht="45">
      <c r="A160" s="37" t="s">
        <v>597</v>
      </c>
      <c r="B160" s="45"/>
      <c r="C160" s="46"/>
      <c r="D160" s="46"/>
      <c r="E160" s="39" t="s">
        <v>7611</v>
      </c>
      <c r="F160" s="46"/>
      <c r="G160" s="46"/>
      <c r="H160" s="46"/>
      <c r="I160" s="46"/>
      <c r="J160" s="48"/>
    </row>
    <row r="161">
      <c r="A161" s="37" t="s">
        <v>591</v>
      </c>
      <c r="B161" s="37">
        <v>37</v>
      </c>
      <c r="C161" s="38" t="s">
        <v>8185</v>
      </c>
      <c r="D161" s="37" t="s">
        <v>593</v>
      </c>
      <c r="E161" s="39" t="s">
        <v>7609</v>
      </c>
      <c r="F161" s="40" t="s">
        <v>1559</v>
      </c>
      <c r="G161" s="41">
        <v>1</v>
      </c>
      <c r="H161" s="42">
        <v>0</v>
      </c>
      <c r="I161" s="43">
        <f>ROUND(G161*H161,P4)</f>
        <v>0</v>
      </c>
      <c r="J161" s="37"/>
      <c r="O161" s="44">
        <f>I161*0.21</f>
        <v>0</v>
      </c>
      <c r="P161">
        <v>3</v>
      </c>
    </row>
    <row r="162">
      <c r="A162" s="37" t="s">
        <v>596</v>
      </c>
      <c r="B162" s="45"/>
      <c r="C162" s="46"/>
      <c r="D162" s="46"/>
      <c r="E162" s="39" t="s">
        <v>7609</v>
      </c>
      <c r="F162" s="46"/>
      <c r="G162" s="46"/>
      <c r="H162" s="46"/>
      <c r="I162" s="46"/>
      <c r="J162" s="48"/>
    </row>
    <row r="163" ht="120">
      <c r="A163" s="37" t="s">
        <v>630</v>
      </c>
      <c r="B163" s="45"/>
      <c r="C163" s="46"/>
      <c r="D163" s="46"/>
      <c r="E163" s="52" t="s">
        <v>7610</v>
      </c>
      <c r="F163" s="46"/>
      <c r="G163" s="46"/>
      <c r="H163" s="46"/>
      <c r="I163" s="46"/>
      <c r="J163" s="48"/>
    </row>
    <row r="164" ht="45">
      <c r="A164" s="37" t="s">
        <v>597</v>
      </c>
      <c r="B164" s="45"/>
      <c r="C164" s="46"/>
      <c r="D164" s="46"/>
      <c r="E164" s="39" t="s">
        <v>7611</v>
      </c>
      <c r="F164" s="46"/>
      <c r="G164" s="46"/>
      <c r="H164" s="46"/>
      <c r="I164" s="46"/>
      <c r="J164" s="48"/>
    </row>
    <row r="165">
      <c r="A165" s="37" t="s">
        <v>591</v>
      </c>
      <c r="B165" s="37">
        <v>38</v>
      </c>
      <c r="C165" s="38" t="s">
        <v>8186</v>
      </c>
      <c r="D165" s="37" t="s">
        <v>593</v>
      </c>
      <c r="E165" s="39" t="s">
        <v>7613</v>
      </c>
      <c r="F165" s="40" t="s">
        <v>1559</v>
      </c>
      <c r="G165" s="41">
        <v>1</v>
      </c>
      <c r="H165" s="42">
        <v>0</v>
      </c>
      <c r="I165" s="43">
        <f>ROUND(G165*H165,P4)</f>
        <v>0</v>
      </c>
      <c r="J165" s="37"/>
      <c r="O165" s="44">
        <f>I165*0.21</f>
        <v>0</v>
      </c>
      <c r="P165">
        <v>3</v>
      </c>
    </row>
    <row r="166">
      <c r="A166" s="37" t="s">
        <v>596</v>
      </c>
      <c r="B166" s="45"/>
      <c r="C166" s="46"/>
      <c r="D166" s="46"/>
      <c r="E166" s="39" t="s">
        <v>7613</v>
      </c>
      <c r="F166" s="46"/>
      <c r="G166" s="46"/>
      <c r="H166" s="46"/>
      <c r="I166" s="46"/>
      <c r="J166" s="48"/>
    </row>
    <row r="167">
      <c r="A167" s="37" t="s">
        <v>597</v>
      </c>
      <c r="B167" s="45"/>
      <c r="C167" s="46"/>
      <c r="D167" s="46"/>
      <c r="E167" s="47" t="s">
        <v>593</v>
      </c>
      <c r="F167" s="46"/>
      <c r="G167" s="46"/>
      <c r="H167" s="46"/>
      <c r="I167" s="46"/>
      <c r="J167" s="48"/>
    </row>
    <row r="168">
      <c r="A168" s="31" t="s">
        <v>589</v>
      </c>
      <c r="B168" s="32"/>
      <c r="C168" s="33" t="s">
        <v>946</v>
      </c>
      <c r="D168" s="34"/>
      <c r="E168" s="31" t="s">
        <v>947</v>
      </c>
      <c r="F168" s="34"/>
      <c r="G168" s="34"/>
      <c r="H168" s="34"/>
      <c r="I168" s="35">
        <f>SUMIFS(I169:I180,A169:A180,"P")</f>
        <v>0</v>
      </c>
      <c r="J168" s="36"/>
    </row>
    <row r="169" ht="45">
      <c r="A169" s="37" t="s">
        <v>591</v>
      </c>
      <c r="B169" s="37">
        <v>39</v>
      </c>
      <c r="C169" s="38" t="s">
        <v>1574</v>
      </c>
      <c r="D169" s="37" t="s">
        <v>1575</v>
      </c>
      <c r="E169" s="39" t="s">
        <v>1576</v>
      </c>
      <c r="F169" s="40" t="s">
        <v>951</v>
      </c>
      <c r="G169" s="41">
        <v>102.03</v>
      </c>
      <c r="H169" s="42">
        <v>0</v>
      </c>
      <c r="I169" s="43">
        <f>ROUND(G169*H169,P4)</f>
        <v>0</v>
      </c>
      <c r="J169" s="37"/>
      <c r="O169" s="44">
        <f>I169*0.21</f>
        <v>0</v>
      </c>
      <c r="P169">
        <v>3</v>
      </c>
    </row>
    <row r="170">
      <c r="A170" s="37" t="s">
        <v>596</v>
      </c>
      <c r="B170" s="45"/>
      <c r="C170" s="46"/>
      <c r="D170" s="46"/>
      <c r="E170" s="39" t="s">
        <v>952</v>
      </c>
      <c r="F170" s="46"/>
      <c r="G170" s="46"/>
      <c r="H170" s="46"/>
      <c r="I170" s="46"/>
      <c r="J170" s="48"/>
    </row>
    <row r="171" ht="105">
      <c r="A171" s="37" t="s">
        <v>630</v>
      </c>
      <c r="B171" s="45"/>
      <c r="C171" s="46"/>
      <c r="D171" s="46"/>
      <c r="E171" s="52" t="s">
        <v>8187</v>
      </c>
      <c r="F171" s="46"/>
      <c r="G171" s="46"/>
      <c r="H171" s="46"/>
      <c r="I171" s="46"/>
      <c r="J171" s="48"/>
    </row>
    <row r="172" ht="120">
      <c r="A172" s="37" t="s">
        <v>597</v>
      </c>
      <c r="B172" s="45"/>
      <c r="C172" s="46"/>
      <c r="D172" s="46"/>
      <c r="E172" s="39" t="s">
        <v>954</v>
      </c>
      <c r="F172" s="46"/>
      <c r="G172" s="46"/>
      <c r="H172" s="46"/>
      <c r="I172" s="46"/>
      <c r="J172" s="48"/>
    </row>
    <row r="173" ht="60">
      <c r="A173" s="37" t="s">
        <v>591</v>
      </c>
      <c r="B173" s="37">
        <v>40</v>
      </c>
      <c r="C173" s="38" t="s">
        <v>1977</v>
      </c>
      <c r="D173" s="37" t="s">
        <v>1978</v>
      </c>
      <c r="E173" s="39" t="s">
        <v>1979</v>
      </c>
      <c r="F173" s="40" t="s">
        <v>951</v>
      </c>
      <c r="G173" s="41">
        <v>3.6040000000000001</v>
      </c>
      <c r="H173" s="42">
        <v>0</v>
      </c>
      <c r="I173" s="43">
        <f>ROUND(G173*H173,P4)</f>
        <v>0</v>
      </c>
      <c r="J173" s="37"/>
      <c r="O173" s="44">
        <f>I173*0.21</f>
        <v>0</v>
      </c>
      <c r="P173">
        <v>3</v>
      </c>
    </row>
    <row r="174">
      <c r="A174" s="37" t="s">
        <v>596</v>
      </c>
      <c r="B174" s="45"/>
      <c r="C174" s="46"/>
      <c r="D174" s="46"/>
      <c r="E174" s="39" t="s">
        <v>952</v>
      </c>
      <c r="F174" s="46"/>
      <c r="G174" s="46"/>
      <c r="H174" s="46"/>
      <c r="I174" s="46"/>
      <c r="J174" s="48"/>
    </row>
    <row r="175" ht="75">
      <c r="A175" s="37" t="s">
        <v>630</v>
      </c>
      <c r="B175" s="45"/>
      <c r="C175" s="46"/>
      <c r="D175" s="46"/>
      <c r="E175" s="52" t="s">
        <v>8188</v>
      </c>
      <c r="F175" s="46"/>
      <c r="G175" s="46"/>
      <c r="H175" s="46"/>
      <c r="I175" s="46"/>
      <c r="J175" s="48"/>
    </row>
    <row r="176">
      <c r="A176" s="37" t="s">
        <v>597</v>
      </c>
      <c r="B176" s="45"/>
      <c r="C176" s="46"/>
      <c r="D176" s="46"/>
      <c r="E176" s="47" t="s">
        <v>593</v>
      </c>
      <c r="F176" s="46"/>
      <c r="G176" s="46"/>
      <c r="H176" s="46"/>
      <c r="I176" s="46"/>
      <c r="J176" s="48"/>
    </row>
    <row r="177" ht="45">
      <c r="A177" s="37" t="s">
        <v>591</v>
      </c>
      <c r="B177" s="37">
        <v>41</v>
      </c>
      <c r="C177" s="38" t="s">
        <v>4716</v>
      </c>
      <c r="D177" s="37" t="s">
        <v>4717</v>
      </c>
      <c r="E177" s="39" t="s">
        <v>4718</v>
      </c>
      <c r="F177" s="40" t="s">
        <v>951</v>
      </c>
      <c r="G177" s="41">
        <v>31.57</v>
      </c>
      <c r="H177" s="42">
        <v>0</v>
      </c>
      <c r="I177" s="43">
        <f>ROUND(G177*H177,P4)</f>
        <v>0</v>
      </c>
      <c r="J177" s="37"/>
      <c r="O177" s="44">
        <f>I177*0.21</f>
        <v>0</v>
      </c>
      <c r="P177">
        <v>3</v>
      </c>
    </row>
    <row r="178">
      <c r="A178" s="37" t="s">
        <v>596</v>
      </c>
      <c r="B178" s="45"/>
      <c r="C178" s="46"/>
      <c r="D178" s="46"/>
      <c r="E178" s="39" t="s">
        <v>952</v>
      </c>
      <c r="F178" s="46"/>
      <c r="G178" s="46"/>
      <c r="H178" s="46"/>
      <c r="I178" s="46"/>
      <c r="J178" s="48"/>
    </row>
    <row r="179" ht="30">
      <c r="A179" s="37" t="s">
        <v>630</v>
      </c>
      <c r="B179" s="45"/>
      <c r="C179" s="46"/>
      <c r="D179" s="46"/>
      <c r="E179" s="52" t="s">
        <v>8189</v>
      </c>
      <c r="F179" s="46"/>
      <c r="G179" s="46"/>
      <c r="H179" s="46"/>
      <c r="I179" s="46"/>
      <c r="J179" s="48"/>
    </row>
    <row r="180">
      <c r="A180" s="37" t="s">
        <v>597</v>
      </c>
      <c r="B180" s="49"/>
      <c r="C180" s="50"/>
      <c r="D180" s="50"/>
      <c r="E180" s="53" t="s">
        <v>593</v>
      </c>
      <c r="F180" s="50"/>
      <c r="G180" s="50"/>
      <c r="H180" s="50"/>
      <c r="I180" s="50"/>
      <c r="J180" s="51"/>
    </row>
  </sheetData>
  <sheetProtection sheet="1" objects="1" scenarios="1" spinCount="100000" saltValue="iS9c/nG4PzVyiiqEMLAtDUN0dbHUCNA6nXRInV3jrvKRcPPK8UGC8uydFl4GdW+7TcnHpKeUVs2UaCpUbYvZUg==" hashValue="TDXznw6vK8Ych4IhQYb8NOyKcX7zEslxpsVBuKfpK7Q2wRCJgfUh/+jQEaibY+QKh55WCgspWv3LE+ZiBDYQ7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8190</v>
      </c>
      <c r="I3" s="25">
        <f>SUMIFS(I12:I156,A12:A156,"SD")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8191</v>
      </c>
      <c r="D7" s="22"/>
      <c r="E7" s="23" t="s">
        <v>351</v>
      </c>
      <c r="F7" s="17"/>
      <c r="G7" s="17"/>
      <c r="H7" s="17"/>
      <c r="I7" s="17"/>
      <c r="J7" s="19"/>
    </row>
    <row r="8">
      <c r="A8" s="3" t="s">
        <v>1343</v>
      </c>
      <c r="B8" s="20" t="s">
        <v>577</v>
      </c>
      <c r="C8" s="21" t="s">
        <v>8190</v>
      </c>
      <c r="D8" s="22"/>
      <c r="E8" s="23" t="s">
        <v>351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SUMIFS(I13:I84,A13:A84,"P")</f>
        <v>0</v>
      </c>
      <c r="J12" s="36"/>
    </row>
    <row r="13">
      <c r="A13" s="37" t="s">
        <v>591</v>
      </c>
      <c r="B13" s="37">
        <v>1</v>
      </c>
      <c r="C13" s="38" t="s">
        <v>7620</v>
      </c>
      <c r="D13" s="37" t="s">
        <v>593</v>
      </c>
      <c r="E13" s="39" t="s">
        <v>7621</v>
      </c>
      <c r="F13" s="40" t="s">
        <v>639</v>
      </c>
      <c r="G13" s="41">
        <v>5663</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8192</v>
      </c>
      <c r="F15" s="46"/>
      <c r="G15" s="46"/>
      <c r="H15" s="46"/>
      <c r="I15" s="46"/>
      <c r="J15" s="48"/>
    </row>
    <row r="16">
      <c r="A16" s="37" t="s">
        <v>597</v>
      </c>
      <c r="B16" s="45"/>
      <c r="C16" s="46"/>
      <c r="D16" s="46"/>
      <c r="E16" s="39" t="s">
        <v>7623</v>
      </c>
      <c r="F16" s="46"/>
      <c r="G16" s="46"/>
      <c r="H16" s="46"/>
      <c r="I16" s="46"/>
      <c r="J16" s="48"/>
    </row>
    <row r="17" ht="30">
      <c r="A17" s="37" t="s">
        <v>591</v>
      </c>
      <c r="B17" s="37">
        <v>2</v>
      </c>
      <c r="C17" s="38" t="s">
        <v>4141</v>
      </c>
      <c r="D17" s="37" t="s">
        <v>593</v>
      </c>
      <c r="E17" s="39" t="s">
        <v>4142</v>
      </c>
      <c r="F17" s="40" t="s">
        <v>629</v>
      </c>
      <c r="G17" s="41">
        <v>34.725000000000001</v>
      </c>
      <c r="H17" s="42">
        <v>0</v>
      </c>
      <c r="I17" s="43">
        <f>ROUND(G17*H17,P4)</f>
        <v>0</v>
      </c>
      <c r="J17" s="37"/>
      <c r="O17" s="44">
        <f>I17*0.21</f>
        <v>0</v>
      </c>
      <c r="P17">
        <v>3</v>
      </c>
    </row>
    <row r="18">
      <c r="A18" s="37" t="s">
        <v>596</v>
      </c>
      <c r="B18" s="45"/>
      <c r="C18" s="46"/>
      <c r="D18" s="46"/>
      <c r="E18" s="47" t="s">
        <v>593</v>
      </c>
      <c r="F18" s="46"/>
      <c r="G18" s="46"/>
      <c r="H18" s="46"/>
      <c r="I18" s="46"/>
      <c r="J18" s="48"/>
    </row>
    <row r="19" ht="75">
      <c r="A19" s="37" t="s">
        <v>630</v>
      </c>
      <c r="B19" s="45"/>
      <c r="C19" s="46"/>
      <c r="D19" s="46"/>
      <c r="E19" s="52" t="s">
        <v>8193</v>
      </c>
      <c r="F19" s="46"/>
      <c r="G19" s="46"/>
      <c r="H19" s="46"/>
      <c r="I19" s="46"/>
      <c r="J19" s="48"/>
    </row>
    <row r="20" ht="90">
      <c r="A20" s="37" t="s">
        <v>597</v>
      </c>
      <c r="B20" s="45"/>
      <c r="C20" s="46"/>
      <c r="D20" s="46"/>
      <c r="E20" s="39" t="s">
        <v>2046</v>
      </c>
      <c r="F20" s="46"/>
      <c r="G20" s="46"/>
      <c r="H20" s="46"/>
      <c r="I20" s="46"/>
      <c r="J20" s="48"/>
    </row>
    <row r="21">
      <c r="A21" s="37" t="s">
        <v>591</v>
      </c>
      <c r="B21" s="37">
        <v>3</v>
      </c>
      <c r="C21" s="38" t="s">
        <v>4265</v>
      </c>
      <c r="D21" s="37" t="s">
        <v>593</v>
      </c>
      <c r="E21" s="39" t="s">
        <v>4266</v>
      </c>
      <c r="F21" s="40" t="s">
        <v>629</v>
      </c>
      <c r="G21" s="41">
        <v>1359.2660000000001</v>
      </c>
      <c r="H21" s="42">
        <v>0</v>
      </c>
      <c r="I21" s="43">
        <f>ROUND(G21*H21,P4)</f>
        <v>0</v>
      </c>
      <c r="J21" s="37"/>
      <c r="O21" s="44">
        <f>I21*0.21</f>
        <v>0</v>
      </c>
      <c r="P21">
        <v>3</v>
      </c>
    </row>
    <row r="22">
      <c r="A22" s="37" t="s">
        <v>596</v>
      </c>
      <c r="B22" s="45"/>
      <c r="C22" s="46"/>
      <c r="D22" s="46"/>
      <c r="E22" s="47" t="s">
        <v>593</v>
      </c>
      <c r="F22" s="46"/>
      <c r="G22" s="46"/>
      <c r="H22" s="46"/>
      <c r="I22" s="46"/>
      <c r="J22" s="48"/>
    </row>
    <row r="23" ht="150">
      <c r="A23" s="37" t="s">
        <v>630</v>
      </c>
      <c r="B23" s="45"/>
      <c r="C23" s="46"/>
      <c r="D23" s="46"/>
      <c r="E23" s="52" t="s">
        <v>8194</v>
      </c>
      <c r="F23" s="46"/>
      <c r="G23" s="46"/>
      <c r="H23" s="46"/>
      <c r="I23" s="46"/>
      <c r="J23" s="48"/>
    </row>
    <row r="24" ht="409.5">
      <c r="A24" s="37" t="s">
        <v>597</v>
      </c>
      <c r="B24" s="45"/>
      <c r="C24" s="46"/>
      <c r="D24" s="46"/>
      <c r="E24" s="39" t="s">
        <v>3690</v>
      </c>
      <c r="F24" s="46"/>
      <c r="G24" s="46"/>
      <c r="H24" s="46"/>
      <c r="I24" s="46"/>
      <c r="J24" s="48"/>
    </row>
    <row r="25">
      <c r="A25" s="37" t="s">
        <v>591</v>
      </c>
      <c r="B25" s="37">
        <v>4</v>
      </c>
      <c r="C25" s="38" t="s">
        <v>7551</v>
      </c>
      <c r="D25" s="37" t="s">
        <v>593</v>
      </c>
      <c r="E25" s="39" t="s">
        <v>7552</v>
      </c>
      <c r="F25" s="40" t="s">
        <v>2049</v>
      </c>
      <c r="G25" s="41">
        <v>20388.990000000002</v>
      </c>
      <c r="H25" s="42">
        <v>0</v>
      </c>
      <c r="I25" s="43">
        <f>ROUND(G25*H25,P4)</f>
        <v>0</v>
      </c>
      <c r="J25" s="37"/>
      <c r="O25" s="44">
        <f>I25*0.21</f>
        <v>0</v>
      </c>
      <c r="P25">
        <v>3</v>
      </c>
    </row>
    <row r="26">
      <c r="A26" s="37" t="s">
        <v>596</v>
      </c>
      <c r="B26" s="45"/>
      <c r="C26" s="46"/>
      <c r="D26" s="46"/>
      <c r="E26" s="47" t="s">
        <v>593</v>
      </c>
      <c r="F26" s="46"/>
      <c r="G26" s="46"/>
      <c r="H26" s="46"/>
      <c r="I26" s="46"/>
      <c r="J26" s="48"/>
    </row>
    <row r="27" ht="150">
      <c r="A27" s="37" t="s">
        <v>630</v>
      </c>
      <c r="B27" s="45"/>
      <c r="C27" s="46"/>
      <c r="D27" s="46"/>
      <c r="E27" s="52" t="s">
        <v>8195</v>
      </c>
      <c r="F27" s="46"/>
      <c r="G27" s="46"/>
      <c r="H27" s="46"/>
      <c r="I27" s="46"/>
      <c r="J27" s="48"/>
    </row>
    <row r="28" ht="30">
      <c r="A28" s="37" t="s">
        <v>597</v>
      </c>
      <c r="B28" s="45"/>
      <c r="C28" s="46"/>
      <c r="D28" s="46"/>
      <c r="E28" s="39" t="s">
        <v>2051</v>
      </c>
      <c r="F28" s="46"/>
      <c r="G28" s="46"/>
      <c r="H28" s="46"/>
      <c r="I28" s="46"/>
      <c r="J28" s="48"/>
    </row>
    <row r="29">
      <c r="A29" s="37" t="s">
        <v>591</v>
      </c>
      <c r="B29" s="37">
        <v>5</v>
      </c>
      <c r="C29" s="38" t="s">
        <v>3687</v>
      </c>
      <c r="D29" s="37" t="s">
        <v>593</v>
      </c>
      <c r="E29" s="39" t="s">
        <v>3688</v>
      </c>
      <c r="F29" s="40" t="s">
        <v>629</v>
      </c>
      <c r="G29" s="41">
        <v>3240.0250000000001</v>
      </c>
      <c r="H29" s="42">
        <v>0</v>
      </c>
      <c r="I29" s="43">
        <f>ROUND(G29*H29,P4)</f>
        <v>0</v>
      </c>
      <c r="J29" s="37"/>
      <c r="O29" s="44">
        <f>I29*0.21</f>
        <v>0</v>
      </c>
      <c r="P29">
        <v>3</v>
      </c>
    </row>
    <row r="30">
      <c r="A30" s="37" t="s">
        <v>596</v>
      </c>
      <c r="B30" s="45"/>
      <c r="C30" s="46"/>
      <c r="D30" s="46"/>
      <c r="E30" s="47" t="s">
        <v>593</v>
      </c>
      <c r="F30" s="46"/>
      <c r="G30" s="46"/>
      <c r="H30" s="46"/>
      <c r="I30" s="46"/>
      <c r="J30" s="48"/>
    </row>
    <row r="31" ht="135">
      <c r="A31" s="37" t="s">
        <v>630</v>
      </c>
      <c r="B31" s="45"/>
      <c r="C31" s="46"/>
      <c r="D31" s="46"/>
      <c r="E31" s="52" t="s">
        <v>8196</v>
      </c>
      <c r="F31" s="46"/>
      <c r="G31" s="46"/>
      <c r="H31" s="46"/>
      <c r="I31" s="46"/>
      <c r="J31" s="48"/>
    </row>
    <row r="32" ht="409.5">
      <c r="A32" s="37" t="s">
        <v>597</v>
      </c>
      <c r="B32" s="45"/>
      <c r="C32" s="46"/>
      <c r="D32" s="46"/>
      <c r="E32" s="39" t="s">
        <v>3690</v>
      </c>
      <c r="F32" s="46"/>
      <c r="G32" s="46"/>
      <c r="H32" s="46"/>
      <c r="I32" s="46"/>
      <c r="J32" s="48"/>
    </row>
    <row r="33">
      <c r="A33" s="37" t="s">
        <v>591</v>
      </c>
      <c r="B33" s="37">
        <v>6</v>
      </c>
      <c r="C33" s="38" t="s">
        <v>3436</v>
      </c>
      <c r="D33" s="37" t="s">
        <v>593</v>
      </c>
      <c r="E33" s="39" t="s">
        <v>3437</v>
      </c>
      <c r="F33" s="40" t="s">
        <v>2049</v>
      </c>
      <c r="G33" s="41">
        <v>7216.5</v>
      </c>
      <c r="H33" s="42">
        <v>0</v>
      </c>
      <c r="I33" s="43">
        <f>ROUND(G33*H33,P4)</f>
        <v>0</v>
      </c>
      <c r="J33" s="37"/>
      <c r="O33" s="44">
        <f>I33*0.21</f>
        <v>0</v>
      </c>
      <c r="P33">
        <v>3</v>
      </c>
    </row>
    <row r="34">
      <c r="A34" s="37" t="s">
        <v>596</v>
      </c>
      <c r="B34" s="45"/>
      <c r="C34" s="46"/>
      <c r="D34" s="46"/>
      <c r="E34" s="47" t="s">
        <v>593</v>
      </c>
      <c r="F34" s="46"/>
      <c r="G34" s="46"/>
      <c r="H34" s="46"/>
      <c r="I34" s="46"/>
      <c r="J34" s="48"/>
    </row>
    <row r="35" ht="30">
      <c r="A35" s="37" t="s">
        <v>630</v>
      </c>
      <c r="B35" s="45"/>
      <c r="C35" s="46"/>
      <c r="D35" s="46"/>
      <c r="E35" s="52" t="s">
        <v>8197</v>
      </c>
      <c r="F35" s="46"/>
      <c r="G35" s="46"/>
      <c r="H35" s="46"/>
      <c r="I35" s="46"/>
      <c r="J35" s="48"/>
    </row>
    <row r="36" ht="30">
      <c r="A36" s="37" t="s">
        <v>597</v>
      </c>
      <c r="B36" s="45"/>
      <c r="C36" s="46"/>
      <c r="D36" s="46"/>
      <c r="E36" s="39" t="s">
        <v>2051</v>
      </c>
      <c r="F36" s="46"/>
      <c r="G36" s="46"/>
      <c r="H36" s="46"/>
      <c r="I36" s="46"/>
      <c r="J36" s="48"/>
    </row>
    <row r="37">
      <c r="A37" s="37" t="s">
        <v>591</v>
      </c>
      <c r="B37" s="37">
        <v>7</v>
      </c>
      <c r="C37" s="38" t="s">
        <v>2533</v>
      </c>
      <c r="D37" s="37" t="s">
        <v>593</v>
      </c>
      <c r="E37" s="39" t="s">
        <v>2534</v>
      </c>
      <c r="F37" s="40" t="s">
        <v>629</v>
      </c>
      <c r="G37" s="41">
        <v>14.398999999999999</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8198</v>
      </c>
      <c r="F39" s="46"/>
      <c r="G39" s="46"/>
      <c r="H39" s="46"/>
      <c r="I39" s="46"/>
      <c r="J39" s="48"/>
    </row>
    <row r="40" ht="405">
      <c r="A40" s="37" t="s">
        <v>597</v>
      </c>
      <c r="B40" s="45"/>
      <c r="C40" s="46"/>
      <c r="D40" s="46"/>
      <c r="E40" s="39" t="s">
        <v>2535</v>
      </c>
      <c r="F40" s="46"/>
      <c r="G40" s="46"/>
      <c r="H40" s="46"/>
      <c r="I40" s="46"/>
      <c r="J40" s="48"/>
    </row>
    <row r="41">
      <c r="A41" s="37" t="s">
        <v>591</v>
      </c>
      <c r="B41" s="37">
        <v>8</v>
      </c>
      <c r="C41" s="38" t="s">
        <v>7807</v>
      </c>
      <c r="D41" s="37" t="s">
        <v>593</v>
      </c>
      <c r="E41" s="39" t="s">
        <v>7808</v>
      </c>
      <c r="F41" s="40" t="s">
        <v>2049</v>
      </c>
      <c r="G41" s="41">
        <v>174.99000000000001</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8199</v>
      </c>
      <c r="F43" s="46"/>
      <c r="G43" s="46"/>
      <c r="H43" s="46"/>
      <c r="I43" s="46"/>
      <c r="J43" s="48"/>
    </row>
    <row r="44" ht="30">
      <c r="A44" s="37" t="s">
        <v>597</v>
      </c>
      <c r="B44" s="45"/>
      <c r="C44" s="46"/>
      <c r="D44" s="46"/>
      <c r="E44" s="39" t="s">
        <v>2051</v>
      </c>
      <c r="F44" s="46"/>
      <c r="G44" s="46"/>
      <c r="H44" s="46"/>
      <c r="I44" s="46"/>
      <c r="J44" s="48"/>
    </row>
    <row r="45">
      <c r="A45" s="37" t="s">
        <v>591</v>
      </c>
      <c r="B45" s="37">
        <v>9</v>
      </c>
      <c r="C45" s="38" t="s">
        <v>2052</v>
      </c>
      <c r="D45" s="37" t="s">
        <v>593</v>
      </c>
      <c r="E45" s="39" t="s">
        <v>2053</v>
      </c>
      <c r="F45" s="40" t="s">
        <v>629</v>
      </c>
      <c r="G45" s="41">
        <v>481.10000000000002</v>
      </c>
      <c r="H45" s="42">
        <v>0</v>
      </c>
      <c r="I45" s="43">
        <f>ROUND(G45*H45,P4)</f>
        <v>0</v>
      </c>
      <c r="J45" s="37"/>
      <c r="O45" s="44">
        <f>I45*0.21</f>
        <v>0</v>
      </c>
      <c r="P45">
        <v>3</v>
      </c>
    </row>
    <row r="46">
      <c r="A46" s="37" t="s">
        <v>596</v>
      </c>
      <c r="B46" s="45"/>
      <c r="C46" s="46"/>
      <c r="D46" s="46"/>
      <c r="E46" s="47" t="s">
        <v>593</v>
      </c>
      <c r="F46" s="46"/>
      <c r="G46" s="46"/>
      <c r="H46" s="46"/>
      <c r="I46" s="46"/>
      <c r="J46" s="48"/>
    </row>
    <row r="47" ht="75">
      <c r="A47" s="37" t="s">
        <v>630</v>
      </c>
      <c r="B47" s="45"/>
      <c r="C47" s="46"/>
      <c r="D47" s="46"/>
      <c r="E47" s="52" t="s">
        <v>8200</v>
      </c>
      <c r="F47" s="46"/>
      <c r="G47" s="46"/>
      <c r="H47" s="46"/>
      <c r="I47" s="46"/>
      <c r="J47" s="48"/>
    </row>
    <row r="48" ht="345">
      <c r="A48" s="37" t="s">
        <v>597</v>
      </c>
      <c r="B48" s="45"/>
      <c r="C48" s="46"/>
      <c r="D48" s="46"/>
      <c r="E48" s="39" t="s">
        <v>2054</v>
      </c>
      <c r="F48" s="46"/>
      <c r="G48" s="46"/>
      <c r="H48" s="46"/>
      <c r="I48" s="46"/>
      <c r="J48" s="48"/>
    </row>
    <row r="49">
      <c r="A49" s="37" t="s">
        <v>591</v>
      </c>
      <c r="B49" s="37">
        <v>10</v>
      </c>
      <c r="C49" s="38" t="s">
        <v>3454</v>
      </c>
      <c r="D49" s="37" t="s">
        <v>593</v>
      </c>
      <c r="E49" s="39" t="s">
        <v>3455</v>
      </c>
      <c r="F49" s="40" t="s">
        <v>629</v>
      </c>
      <c r="G49" s="41">
        <v>481.10000000000002</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630</v>
      </c>
      <c r="B51" s="45"/>
      <c r="C51" s="46"/>
      <c r="D51" s="46"/>
      <c r="E51" s="52" t="s">
        <v>8201</v>
      </c>
      <c r="F51" s="46"/>
      <c r="G51" s="46"/>
      <c r="H51" s="46"/>
      <c r="I51" s="46"/>
      <c r="J51" s="48"/>
    </row>
    <row r="52" ht="240">
      <c r="A52" s="37" t="s">
        <v>597</v>
      </c>
      <c r="B52" s="45"/>
      <c r="C52" s="46"/>
      <c r="D52" s="46"/>
      <c r="E52" s="39" t="s">
        <v>3457</v>
      </c>
      <c r="F52" s="46"/>
      <c r="G52" s="46"/>
      <c r="H52" s="46"/>
      <c r="I52" s="46"/>
      <c r="J52" s="48"/>
    </row>
    <row r="53" ht="30">
      <c r="A53" s="37" t="s">
        <v>591</v>
      </c>
      <c r="B53" s="37">
        <v>11</v>
      </c>
      <c r="C53" s="38" t="s">
        <v>4148</v>
      </c>
      <c r="D53" s="37" t="s">
        <v>593</v>
      </c>
      <c r="E53" s="39" t="s">
        <v>4149</v>
      </c>
      <c r="F53" s="40" t="s">
        <v>629</v>
      </c>
      <c r="G53" s="41">
        <v>469</v>
      </c>
      <c r="H53" s="42">
        <v>0</v>
      </c>
      <c r="I53" s="43">
        <f>ROUND(G53*H53,P4)</f>
        <v>0</v>
      </c>
      <c r="J53" s="37"/>
      <c r="O53" s="44">
        <f>I53*0.21</f>
        <v>0</v>
      </c>
      <c r="P53">
        <v>3</v>
      </c>
    </row>
    <row r="54">
      <c r="A54" s="37" t="s">
        <v>596</v>
      </c>
      <c r="B54" s="45"/>
      <c r="C54" s="46"/>
      <c r="D54" s="46"/>
      <c r="E54" s="47" t="s">
        <v>593</v>
      </c>
      <c r="F54" s="46"/>
      <c r="G54" s="46"/>
      <c r="H54" s="46"/>
      <c r="I54" s="46"/>
      <c r="J54" s="48"/>
    </row>
    <row r="55" ht="75">
      <c r="A55" s="37" t="s">
        <v>630</v>
      </c>
      <c r="B55" s="45"/>
      <c r="C55" s="46"/>
      <c r="D55" s="46"/>
      <c r="E55" s="52" t="s">
        <v>8202</v>
      </c>
      <c r="F55" s="46"/>
      <c r="G55" s="46"/>
      <c r="H55" s="46"/>
      <c r="I55" s="46"/>
      <c r="J55" s="48"/>
    </row>
    <row r="56" ht="345">
      <c r="A56" s="37" t="s">
        <v>597</v>
      </c>
      <c r="B56" s="45"/>
      <c r="C56" s="46"/>
      <c r="D56" s="46"/>
      <c r="E56" s="39" t="s">
        <v>2054</v>
      </c>
      <c r="F56" s="46"/>
      <c r="G56" s="46"/>
      <c r="H56" s="46"/>
      <c r="I56" s="46"/>
      <c r="J56" s="48"/>
    </row>
    <row r="57">
      <c r="A57" s="37" t="s">
        <v>591</v>
      </c>
      <c r="B57" s="37">
        <v>12</v>
      </c>
      <c r="C57" s="38" t="s">
        <v>633</v>
      </c>
      <c r="D57" s="37" t="s">
        <v>593</v>
      </c>
      <c r="E57" s="39" t="s">
        <v>634</v>
      </c>
      <c r="F57" s="40" t="s">
        <v>629</v>
      </c>
      <c r="G57" s="41">
        <v>11.666</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630</v>
      </c>
      <c r="B59" s="45"/>
      <c r="C59" s="46"/>
      <c r="D59" s="46"/>
      <c r="E59" s="52" t="s">
        <v>8203</v>
      </c>
      <c r="F59" s="46"/>
      <c r="G59" s="46"/>
      <c r="H59" s="46"/>
      <c r="I59" s="46"/>
      <c r="J59" s="48"/>
    </row>
    <row r="60" ht="300">
      <c r="A60" s="37" t="s">
        <v>597</v>
      </c>
      <c r="B60" s="45"/>
      <c r="C60" s="46"/>
      <c r="D60" s="46"/>
      <c r="E60" s="39" t="s">
        <v>636</v>
      </c>
      <c r="F60" s="46"/>
      <c r="G60" s="46"/>
      <c r="H60" s="46"/>
      <c r="I60" s="46"/>
      <c r="J60" s="48"/>
    </row>
    <row r="61">
      <c r="A61" s="37" t="s">
        <v>591</v>
      </c>
      <c r="B61" s="37">
        <v>13</v>
      </c>
      <c r="C61" s="38" t="s">
        <v>2536</v>
      </c>
      <c r="D61" s="37" t="s">
        <v>593</v>
      </c>
      <c r="E61" s="39" t="s">
        <v>2537</v>
      </c>
      <c r="F61" s="40" t="s">
        <v>639</v>
      </c>
      <c r="G61" s="41">
        <v>5650</v>
      </c>
      <c r="H61" s="42">
        <v>0</v>
      </c>
      <c r="I61" s="43">
        <f>ROUND(G61*H61,P4)</f>
        <v>0</v>
      </c>
      <c r="J61" s="37"/>
      <c r="O61" s="44">
        <f>I61*0.21</f>
        <v>0</v>
      </c>
      <c r="P61">
        <v>3</v>
      </c>
    </row>
    <row r="62">
      <c r="A62" s="37" t="s">
        <v>596</v>
      </c>
      <c r="B62" s="45"/>
      <c r="C62" s="46"/>
      <c r="D62" s="46"/>
      <c r="E62" s="47" t="s">
        <v>593</v>
      </c>
      <c r="F62" s="46"/>
      <c r="G62" s="46"/>
      <c r="H62" s="46"/>
      <c r="I62" s="46"/>
      <c r="J62" s="48"/>
    </row>
    <row r="63" ht="45">
      <c r="A63" s="37" t="s">
        <v>630</v>
      </c>
      <c r="B63" s="45"/>
      <c r="C63" s="46"/>
      <c r="D63" s="46"/>
      <c r="E63" s="52" t="s">
        <v>8204</v>
      </c>
      <c r="F63" s="46"/>
      <c r="G63" s="46"/>
      <c r="H63" s="46"/>
      <c r="I63" s="46"/>
      <c r="J63" s="48"/>
    </row>
    <row r="64" ht="30">
      <c r="A64" s="37" t="s">
        <v>597</v>
      </c>
      <c r="B64" s="45"/>
      <c r="C64" s="46"/>
      <c r="D64" s="46"/>
      <c r="E64" s="39" t="s">
        <v>2538</v>
      </c>
      <c r="F64" s="46"/>
      <c r="G64" s="46"/>
      <c r="H64" s="46"/>
      <c r="I64" s="46"/>
      <c r="J64" s="48"/>
    </row>
    <row r="65">
      <c r="A65" s="37" t="s">
        <v>591</v>
      </c>
      <c r="B65" s="37">
        <v>14</v>
      </c>
      <c r="C65" s="38" t="s">
        <v>7562</v>
      </c>
      <c r="D65" s="37" t="s">
        <v>593</v>
      </c>
      <c r="E65" s="39" t="s">
        <v>7563</v>
      </c>
      <c r="F65" s="40" t="s">
        <v>639</v>
      </c>
      <c r="G65" s="41">
        <v>3975</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8205</v>
      </c>
      <c r="F67" s="46"/>
      <c r="G67" s="46"/>
      <c r="H67" s="46"/>
      <c r="I67" s="46"/>
      <c r="J67" s="48"/>
    </row>
    <row r="68" ht="45">
      <c r="A68" s="37" t="s">
        <v>597</v>
      </c>
      <c r="B68" s="45"/>
      <c r="C68" s="46"/>
      <c r="D68" s="46"/>
      <c r="E68" s="39" t="s">
        <v>3493</v>
      </c>
      <c r="F68" s="46"/>
      <c r="G68" s="46"/>
      <c r="H68" s="46"/>
      <c r="I68" s="46"/>
      <c r="J68" s="48"/>
    </row>
    <row r="69">
      <c r="A69" s="37" t="s">
        <v>591</v>
      </c>
      <c r="B69" s="37">
        <v>15</v>
      </c>
      <c r="C69" s="38" t="s">
        <v>3494</v>
      </c>
      <c r="D69" s="37" t="s">
        <v>593</v>
      </c>
      <c r="E69" s="39" t="s">
        <v>3495</v>
      </c>
      <c r="F69" s="40" t="s">
        <v>639</v>
      </c>
      <c r="G69" s="41">
        <v>3975</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8206</v>
      </c>
      <c r="F71" s="46"/>
      <c r="G71" s="46"/>
      <c r="H71" s="46"/>
      <c r="I71" s="46"/>
      <c r="J71" s="48"/>
    </row>
    <row r="72" ht="30">
      <c r="A72" s="37" t="s">
        <v>597</v>
      </c>
      <c r="B72" s="45"/>
      <c r="C72" s="46"/>
      <c r="D72" s="46"/>
      <c r="E72" s="39" t="s">
        <v>3497</v>
      </c>
      <c r="F72" s="46"/>
      <c r="G72" s="46"/>
      <c r="H72" s="46"/>
      <c r="I72" s="46"/>
      <c r="J72" s="48"/>
    </row>
    <row r="73">
      <c r="A73" s="37" t="s">
        <v>591</v>
      </c>
      <c r="B73" s="37">
        <v>16</v>
      </c>
      <c r="C73" s="38" t="s">
        <v>3498</v>
      </c>
      <c r="D73" s="37" t="s">
        <v>593</v>
      </c>
      <c r="E73" s="39" t="s">
        <v>3499</v>
      </c>
      <c r="F73" s="40" t="s">
        <v>639</v>
      </c>
      <c r="G73" s="41">
        <v>3975</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8206</v>
      </c>
      <c r="F75" s="46"/>
      <c r="G75" s="46"/>
      <c r="H75" s="46"/>
      <c r="I75" s="46"/>
      <c r="J75" s="48"/>
    </row>
    <row r="76" ht="45">
      <c r="A76" s="37" t="s">
        <v>597</v>
      </c>
      <c r="B76" s="45"/>
      <c r="C76" s="46"/>
      <c r="D76" s="46"/>
      <c r="E76" s="39" t="s">
        <v>3500</v>
      </c>
      <c r="F76" s="46"/>
      <c r="G76" s="46"/>
      <c r="H76" s="46"/>
      <c r="I76" s="46"/>
      <c r="J76" s="48"/>
    </row>
    <row r="77">
      <c r="A77" s="37" t="s">
        <v>591</v>
      </c>
      <c r="B77" s="37">
        <v>17</v>
      </c>
      <c r="C77" s="38" t="s">
        <v>7569</v>
      </c>
      <c r="D77" s="37" t="s">
        <v>593</v>
      </c>
      <c r="E77" s="39" t="s">
        <v>7570</v>
      </c>
      <c r="F77" s="40" t="s">
        <v>629</v>
      </c>
      <c r="G77" s="41">
        <v>39.75</v>
      </c>
      <c r="H77" s="42">
        <v>0</v>
      </c>
      <c r="I77" s="43">
        <f>ROUND(G77*H77,P4)</f>
        <v>0</v>
      </c>
      <c r="J77" s="37"/>
      <c r="O77" s="44">
        <f>I77*0.21</f>
        <v>0</v>
      </c>
      <c r="P77">
        <v>3</v>
      </c>
    </row>
    <row r="78">
      <c r="A78" s="37" t="s">
        <v>596</v>
      </c>
      <c r="B78" s="45"/>
      <c r="C78" s="46"/>
      <c r="D78" s="46"/>
      <c r="E78" s="47" t="s">
        <v>593</v>
      </c>
      <c r="F78" s="46"/>
      <c r="G78" s="46"/>
      <c r="H78" s="46"/>
      <c r="I78" s="46"/>
      <c r="J78" s="48"/>
    </row>
    <row r="79" ht="75">
      <c r="A79" s="37" t="s">
        <v>630</v>
      </c>
      <c r="B79" s="45"/>
      <c r="C79" s="46"/>
      <c r="D79" s="46"/>
      <c r="E79" s="52" t="s">
        <v>8207</v>
      </c>
      <c r="F79" s="46"/>
      <c r="G79" s="46"/>
      <c r="H79" s="46"/>
      <c r="I79" s="46"/>
      <c r="J79" s="48"/>
    </row>
    <row r="80" ht="45">
      <c r="A80" s="37" t="s">
        <v>597</v>
      </c>
      <c r="B80" s="45"/>
      <c r="C80" s="46"/>
      <c r="D80" s="46"/>
      <c r="E80" s="39" t="s">
        <v>7572</v>
      </c>
      <c r="F80" s="46"/>
      <c r="G80" s="46"/>
      <c r="H80" s="46"/>
      <c r="I80" s="46"/>
      <c r="J80" s="48"/>
    </row>
    <row r="81">
      <c r="A81" s="37" t="s">
        <v>591</v>
      </c>
      <c r="B81" s="37">
        <v>18</v>
      </c>
      <c r="C81" s="38" t="s">
        <v>7573</v>
      </c>
      <c r="D81" s="37" t="s">
        <v>593</v>
      </c>
      <c r="E81" s="39" t="s">
        <v>7574</v>
      </c>
      <c r="F81" s="40" t="s">
        <v>604</v>
      </c>
      <c r="G81" s="41">
        <v>30</v>
      </c>
      <c r="H81" s="42">
        <v>0</v>
      </c>
      <c r="I81" s="43">
        <f>ROUND(G81*H81,P4)</f>
        <v>0</v>
      </c>
      <c r="J81" s="37"/>
      <c r="O81" s="44">
        <f>I81*0.21</f>
        <v>0</v>
      </c>
      <c r="P81">
        <v>3</v>
      </c>
    </row>
    <row r="82">
      <c r="A82" s="37" t="s">
        <v>596</v>
      </c>
      <c r="B82" s="45"/>
      <c r="C82" s="46"/>
      <c r="D82" s="46"/>
      <c r="E82" s="39" t="s">
        <v>7574</v>
      </c>
      <c r="F82" s="46"/>
      <c r="G82" s="46"/>
      <c r="H82" s="46"/>
      <c r="I82" s="46"/>
      <c r="J82" s="48"/>
    </row>
    <row r="83" ht="60">
      <c r="A83" s="37" t="s">
        <v>630</v>
      </c>
      <c r="B83" s="45"/>
      <c r="C83" s="46"/>
      <c r="D83" s="46"/>
      <c r="E83" s="52" t="s">
        <v>8208</v>
      </c>
      <c r="F83" s="46"/>
      <c r="G83" s="46"/>
      <c r="H83" s="46"/>
      <c r="I83" s="46"/>
      <c r="J83" s="48"/>
    </row>
    <row r="84">
      <c r="A84" s="37" t="s">
        <v>597</v>
      </c>
      <c r="B84" s="45"/>
      <c r="C84" s="46"/>
      <c r="D84" s="46"/>
      <c r="E84" s="47" t="s">
        <v>593</v>
      </c>
      <c r="F84" s="46"/>
      <c r="G84" s="46"/>
      <c r="H84" s="46"/>
      <c r="I84" s="46"/>
      <c r="J84" s="48"/>
    </row>
    <row r="85">
      <c r="A85" s="31" t="s">
        <v>589</v>
      </c>
      <c r="B85" s="32"/>
      <c r="C85" s="33" t="s">
        <v>641</v>
      </c>
      <c r="D85" s="34"/>
      <c r="E85" s="31" t="s">
        <v>3505</v>
      </c>
      <c r="F85" s="34"/>
      <c r="G85" s="34"/>
      <c r="H85" s="34"/>
      <c r="I85" s="35">
        <f>SUMIFS(I86:I97,A86:A97,"P")</f>
        <v>0</v>
      </c>
      <c r="J85" s="36"/>
    </row>
    <row r="86">
      <c r="A86" s="37" t="s">
        <v>591</v>
      </c>
      <c r="B86" s="37">
        <v>19</v>
      </c>
      <c r="C86" s="38" t="s">
        <v>3514</v>
      </c>
      <c r="D86" s="37" t="s">
        <v>593</v>
      </c>
      <c r="E86" s="39" t="s">
        <v>3515</v>
      </c>
      <c r="F86" s="40" t="s">
        <v>639</v>
      </c>
      <c r="G86" s="41">
        <v>8366.7999999999993</v>
      </c>
      <c r="H86" s="42">
        <v>0</v>
      </c>
      <c r="I86" s="43">
        <f>ROUND(G86*H86,P4)</f>
        <v>0</v>
      </c>
      <c r="J86" s="37"/>
      <c r="O86" s="44">
        <f>I86*0.21</f>
        <v>0</v>
      </c>
      <c r="P86">
        <v>3</v>
      </c>
    </row>
    <row r="87">
      <c r="A87" s="37" t="s">
        <v>596</v>
      </c>
      <c r="B87" s="45"/>
      <c r="C87" s="46"/>
      <c r="D87" s="46"/>
      <c r="E87" s="47" t="s">
        <v>593</v>
      </c>
      <c r="F87" s="46"/>
      <c r="G87" s="46"/>
      <c r="H87" s="46"/>
      <c r="I87" s="46"/>
      <c r="J87" s="48"/>
    </row>
    <row r="88" ht="45">
      <c r="A88" s="37" t="s">
        <v>630</v>
      </c>
      <c r="B88" s="45"/>
      <c r="C88" s="46"/>
      <c r="D88" s="46"/>
      <c r="E88" s="52" t="s">
        <v>8209</v>
      </c>
      <c r="F88" s="46"/>
      <c r="G88" s="46"/>
      <c r="H88" s="46"/>
      <c r="I88" s="46"/>
      <c r="J88" s="48"/>
    </row>
    <row r="89" ht="120">
      <c r="A89" s="37" t="s">
        <v>597</v>
      </c>
      <c r="B89" s="45"/>
      <c r="C89" s="46"/>
      <c r="D89" s="46"/>
      <c r="E89" s="39" t="s">
        <v>3513</v>
      </c>
      <c r="F89" s="46"/>
      <c r="G89" s="46"/>
      <c r="H89" s="46"/>
      <c r="I89" s="46"/>
      <c r="J89" s="48"/>
    </row>
    <row r="90">
      <c r="A90" s="37" t="s">
        <v>591</v>
      </c>
      <c r="B90" s="37">
        <v>20</v>
      </c>
      <c r="C90" s="38" t="s">
        <v>7266</v>
      </c>
      <c r="D90" s="37" t="s">
        <v>593</v>
      </c>
      <c r="E90" s="39" t="s">
        <v>7267</v>
      </c>
      <c r="F90" s="40" t="s">
        <v>639</v>
      </c>
      <c r="G90" s="41">
        <v>5375</v>
      </c>
      <c r="H90" s="42">
        <v>0</v>
      </c>
      <c r="I90" s="43">
        <f>ROUND(G90*H90,P4)</f>
        <v>0</v>
      </c>
      <c r="J90" s="37"/>
      <c r="O90" s="44">
        <f>I90*0.21</f>
        <v>0</v>
      </c>
      <c r="P90">
        <v>3</v>
      </c>
    </row>
    <row r="91">
      <c r="A91" s="37" t="s">
        <v>596</v>
      </c>
      <c r="B91" s="45"/>
      <c r="C91" s="46"/>
      <c r="D91" s="46"/>
      <c r="E91" s="47" t="s">
        <v>593</v>
      </c>
      <c r="F91" s="46"/>
      <c r="G91" s="46"/>
      <c r="H91" s="46"/>
      <c r="I91" s="46"/>
      <c r="J91" s="48"/>
    </row>
    <row r="92" ht="75">
      <c r="A92" s="37" t="s">
        <v>630</v>
      </c>
      <c r="B92" s="45"/>
      <c r="C92" s="46"/>
      <c r="D92" s="46"/>
      <c r="E92" s="52" t="s">
        <v>8210</v>
      </c>
      <c r="F92" s="46"/>
      <c r="G92" s="46"/>
      <c r="H92" s="46"/>
      <c r="I92" s="46"/>
      <c r="J92" s="48"/>
    </row>
    <row r="93" ht="45">
      <c r="A93" s="37" t="s">
        <v>597</v>
      </c>
      <c r="B93" s="45"/>
      <c r="C93" s="46"/>
      <c r="D93" s="46"/>
      <c r="E93" s="39" t="s">
        <v>7270</v>
      </c>
      <c r="F93" s="46"/>
      <c r="G93" s="46"/>
      <c r="H93" s="46"/>
      <c r="I93" s="46"/>
      <c r="J93" s="48"/>
    </row>
    <row r="94" ht="30">
      <c r="A94" s="37" t="s">
        <v>591</v>
      </c>
      <c r="B94" s="37">
        <v>21</v>
      </c>
      <c r="C94" s="38" t="s">
        <v>8096</v>
      </c>
      <c r="D94" s="37" t="s">
        <v>593</v>
      </c>
      <c r="E94" s="39" t="s">
        <v>8097</v>
      </c>
      <c r="F94" s="40" t="s">
        <v>639</v>
      </c>
      <c r="G94" s="41">
        <v>10750</v>
      </c>
      <c r="H94" s="42">
        <v>0</v>
      </c>
      <c r="I94" s="43">
        <f>ROUND(G94*H94,P4)</f>
        <v>0</v>
      </c>
      <c r="J94" s="37"/>
      <c r="O94" s="44">
        <f>I94*0.21</f>
        <v>0</v>
      </c>
      <c r="P94">
        <v>3</v>
      </c>
    </row>
    <row r="95">
      <c r="A95" s="37" t="s">
        <v>596</v>
      </c>
      <c r="B95" s="45"/>
      <c r="C95" s="46"/>
      <c r="D95" s="46"/>
      <c r="E95" s="47" t="s">
        <v>593</v>
      </c>
      <c r="F95" s="46"/>
      <c r="G95" s="46"/>
      <c r="H95" s="46"/>
      <c r="I95" s="46"/>
      <c r="J95" s="48"/>
    </row>
    <row r="96" ht="75">
      <c r="A96" s="37" t="s">
        <v>630</v>
      </c>
      <c r="B96" s="45"/>
      <c r="C96" s="46"/>
      <c r="D96" s="46"/>
      <c r="E96" s="52" t="s">
        <v>8211</v>
      </c>
      <c r="F96" s="46"/>
      <c r="G96" s="46"/>
      <c r="H96" s="46"/>
      <c r="I96" s="46"/>
      <c r="J96" s="48"/>
    </row>
    <row r="97" ht="45">
      <c r="A97" s="37" t="s">
        <v>597</v>
      </c>
      <c r="B97" s="45"/>
      <c r="C97" s="46"/>
      <c r="D97" s="46"/>
      <c r="E97" s="39" t="s">
        <v>8099</v>
      </c>
      <c r="F97" s="46"/>
      <c r="G97" s="46"/>
      <c r="H97" s="46"/>
      <c r="I97" s="46"/>
      <c r="J97" s="48"/>
    </row>
    <row r="98">
      <c r="A98" s="31" t="s">
        <v>589</v>
      </c>
      <c r="B98" s="32"/>
      <c r="C98" s="33" t="s">
        <v>798</v>
      </c>
      <c r="D98" s="34"/>
      <c r="E98" s="31" t="s">
        <v>5323</v>
      </c>
      <c r="F98" s="34"/>
      <c r="G98" s="34"/>
      <c r="H98" s="34"/>
      <c r="I98" s="35">
        <f>SUMIFS(I99:I114,A99:A114,"P")</f>
        <v>0</v>
      </c>
      <c r="J98" s="36"/>
    </row>
    <row r="99" ht="30">
      <c r="A99" s="37" t="s">
        <v>591</v>
      </c>
      <c r="B99" s="37">
        <v>22</v>
      </c>
      <c r="C99" s="38" t="s">
        <v>8212</v>
      </c>
      <c r="D99" s="37" t="s">
        <v>593</v>
      </c>
      <c r="E99" s="39" t="s">
        <v>8213</v>
      </c>
      <c r="F99" s="40" t="s">
        <v>639</v>
      </c>
      <c r="G99" s="41">
        <v>3750</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8214</v>
      </c>
      <c r="F101" s="46"/>
      <c r="G101" s="46"/>
      <c r="H101" s="46"/>
      <c r="I101" s="46"/>
      <c r="J101" s="48"/>
    </row>
    <row r="102" ht="60">
      <c r="A102" s="37" t="s">
        <v>597</v>
      </c>
      <c r="B102" s="45"/>
      <c r="C102" s="46"/>
      <c r="D102" s="46"/>
      <c r="E102" s="39" t="s">
        <v>2488</v>
      </c>
      <c r="F102" s="46"/>
      <c r="G102" s="46"/>
      <c r="H102" s="46"/>
      <c r="I102" s="46"/>
      <c r="J102" s="48"/>
    </row>
    <row r="103">
      <c r="A103" s="37" t="s">
        <v>591</v>
      </c>
      <c r="B103" s="37">
        <v>23</v>
      </c>
      <c r="C103" s="38" t="s">
        <v>4951</v>
      </c>
      <c r="D103" s="37" t="s">
        <v>593</v>
      </c>
      <c r="E103" s="39" t="s">
        <v>4952</v>
      </c>
      <c r="F103" s="40" t="s">
        <v>639</v>
      </c>
      <c r="G103" s="41">
        <v>4728</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60">
      <c r="A105" s="37" t="s">
        <v>630</v>
      </c>
      <c r="B105" s="45"/>
      <c r="C105" s="46"/>
      <c r="D105" s="46"/>
      <c r="E105" s="52" t="s">
        <v>8215</v>
      </c>
      <c r="F105" s="46"/>
      <c r="G105" s="46"/>
      <c r="H105" s="46"/>
      <c r="I105" s="46"/>
      <c r="J105" s="48"/>
    </row>
    <row r="106" ht="60">
      <c r="A106" s="37" t="s">
        <v>597</v>
      </c>
      <c r="B106" s="45"/>
      <c r="C106" s="46"/>
      <c r="D106" s="46"/>
      <c r="E106" s="39" t="s">
        <v>2488</v>
      </c>
      <c r="F106" s="46"/>
      <c r="G106" s="46"/>
      <c r="H106" s="46"/>
      <c r="I106" s="46"/>
      <c r="J106" s="48"/>
    </row>
    <row r="107">
      <c r="A107" s="37" t="s">
        <v>591</v>
      </c>
      <c r="B107" s="37">
        <v>24</v>
      </c>
      <c r="C107" s="38" t="s">
        <v>7585</v>
      </c>
      <c r="D107" s="37" t="s">
        <v>593</v>
      </c>
      <c r="E107" s="39" t="s">
        <v>7586</v>
      </c>
      <c r="F107" s="40" t="s">
        <v>639</v>
      </c>
      <c r="G107" s="41">
        <v>504.5</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60">
      <c r="A109" s="37" t="s">
        <v>630</v>
      </c>
      <c r="B109" s="45"/>
      <c r="C109" s="46"/>
      <c r="D109" s="46"/>
      <c r="E109" s="52" t="s">
        <v>8216</v>
      </c>
      <c r="F109" s="46"/>
      <c r="G109" s="46"/>
      <c r="H109" s="46"/>
      <c r="I109" s="46"/>
      <c r="J109" s="48"/>
    </row>
    <row r="110" ht="120">
      <c r="A110" s="37" t="s">
        <v>597</v>
      </c>
      <c r="B110" s="45"/>
      <c r="C110" s="46"/>
      <c r="D110" s="46"/>
      <c r="E110" s="39" t="s">
        <v>4955</v>
      </c>
      <c r="F110" s="46"/>
      <c r="G110" s="46"/>
      <c r="H110" s="46"/>
      <c r="I110" s="46"/>
      <c r="J110" s="48"/>
    </row>
    <row r="111">
      <c r="A111" s="37" t="s">
        <v>591</v>
      </c>
      <c r="B111" s="37">
        <v>25</v>
      </c>
      <c r="C111" s="38" t="s">
        <v>8217</v>
      </c>
      <c r="D111" s="37" t="s">
        <v>593</v>
      </c>
      <c r="E111" s="39" t="s">
        <v>8218</v>
      </c>
      <c r="F111" s="40" t="s">
        <v>639</v>
      </c>
      <c r="G111" s="41">
        <v>3750</v>
      </c>
      <c r="H111" s="42">
        <v>0</v>
      </c>
      <c r="I111" s="43">
        <f>ROUND(G111*H111,P4)</f>
        <v>0</v>
      </c>
      <c r="J111" s="37"/>
      <c r="O111" s="44">
        <f>I111*0.21</f>
        <v>0</v>
      </c>
      <c r="P111">
        <v>3</v>
      </c>
    </row>
    <row r="112">
      <c r="A112" s="37" t="s">
        <v>596</v>
      </c>
      <c r="B112" s="45"/>
      <c r="C112" s="46"/>
      <c r="D112" s="46"/>
      <c r="E112" s="39" t="s">
        <v>8218</v>
      </c>
      <c r="F112" s="46"/>
      <c r="G112" s="46"/>
      <c r="H112" s="46"/>
      <c r="I112" s="46"/>
      <c r="J112" s="48"/>
    </row>
    <row r="113" ht="90">
      <c r="A113" s="37" t="s">
        <v>630</v>
      </c>
      <c r="B113" s="45"/>
      <c r="C113" s="46"/>
      <c r="D113" s="46"/>
      <c r="E113" s="52" t="s">
        <v>8219</v>
      </c>
      <c r="F113" s="46"/>
      <c r="G113" s="46"/>
      <c r="H113" s="46"/>
      <c r="I113" s="46"/>
      <c r="J113" s="48"/>
    </row>
    <row r="114" ht="30">
      <c r="A114" s="37" t="s">
        <v>597</v>
      </c>
      <c r="B114" s="45"/>
      <c r="C114" s="46"/>
      <c r="D114" s="46"/>
      <c r="E114" s="39" t="s">
        <v>8220</v>
      </c>
      <c r="F114" s="46"/>
      <c r="G114" s="46"/>
      <c r="H114" s="46"/>
      <c r="I114" s="46"/>
      <c r="J114" s="48"/>
    </row>
    <row r="115">
      <c r="A115" s="31" t="s">
        <v>589</v>
      </c>
      <c r="B115" s="32"/>
      <c r="C115" s="33" t="s">
        <v>3581</v>
      </c>
      <c r="D115" s="34"/>
      <c r="E115" s="31" t="s">
        <v>3582</v>
      </c>
      <c r="F115" s="34"/>
      <c r="G115" s="34"/>
      <c r="H115" s="34"/>
      <c r="I115" s="35">
        <f>SUMIFS(I116:I127,A116:A127,"P")</f>
        <v>0</v>
      </c>
      <c r="J115" s="36"/>
    </row>
    <row r="116">
      <c r="A116" s="37" t="s">
        <v>591</v>
      </c>
      <c r="B116" s="37">
        <v>26</v>
      </c>
      <c r="C116" s="38" t="s">
        <v>4668</v>
      </c>
      <c r="D116" s="37" t="s">
        <v>593</v>
      </c>
      <c r="E116" s="39" t="s">
        <v>4669</v>
      </c>
      <c r="F116" s="40" t="s">
        <v>595</v>
      </c>
      <c r="G116" s="41">
        <v>36</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95">
      <c r="A118" s="37" t="s">
        <v>630</v>
      </c>
      <c r="B118" s="45"/>
      <c r="C118" s="46"/>
      <c r="D118" s="46"/>
      <c r="E118" s="52" t="s">
        <v>8221</v>
      </c>
      <c r="F118" s="46"/>
      <c r="G118" s="46"/>
      <c r="H118" s="46"/>
      <c r="I118" s="46"/>
      <c r="J118" s="48"/>
    </row>
    <row r="119" ht="300">
      <c r="A119" s="37" t="s">
        <v>597</v>
      </c>
      <c r="B119" s="45"/>
      <c r="C119" s="46"/>
      <c r="D119" s="46"/>
      <c r="E119" s="39" t="s">
        <v>3605</v>
      </c>
      <c r="F119" s="46"/>
      <c r="G119" s="46"/>
      <c r="H119" s="46"/>
      <c r="I119" s="46"/>
      <c r="J119" s="48"/>
    </row>
    <row r="120">
      <c r="A120" s="37" t="s">
        <v>591</v>
      </c>
      <c r="B120" s="37">
        <v>27</v>
      </c>
      <c r="C120" s="38" t="s">
        <v>7849</v>
      </c>
      <c r="D120" s="37" t="s">
        <v>593</v>
      </c>
      <c r="E120" s="39" t="s">
        <v>7850</v>
      </c>
      <c r="F120" s="40" t="s">
        <v>595</v>
      </c>
      <c r="G120" s="41">
        <v>36</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75">
      <c r="A122" s="37" t="s">
        <v>630</v>
      </c>
      <c r="B122" s="45"/>
      <c r="C122" s="46"/>
      <c r="D122" s="46"/>
      <c r="E122" s="52" t="s">
        <v>8222</v>
      </c>
      <c r="F122" s="46"/>
      <c r="G122" s="46"/>
      <c r="H122" s="46"/>
      <c r="I122" s="46"/>
      <c r="J122" s="48"/>
    </row>
    <row r="123" ht="45">
      <c r="A123" s="37" t="s">
        <v>597</v>
      </c>
      <c r="B123" s="45"/>
      <c r="C123" s="46"/>
      <c r="D123" s="46"/>
      <c r="E123" s="39" t="s">
        <v>1338</v>
      </c>
      <c r="F123" s="46"/>
      <c r="G123" s="46"/>
      <c r="H123" s="46"/>
      <c r="I123" s="46"/>
      <c r="J123" s="48"/>
    </row>
    <row r="124">
      <c r="A124" s="37" t="s">
        <v>591</v>
      </c>
      <c r="B124" s="37">
        <v>28</v>
      </c>
      <c r="C124" s="38" t="s">
        <v>3626</v>
      </c>
      <c r="D124" s="37" t="s">
        <v>593</v>
      </c>
      <c r="E124" s="39" t="s">
        <v>3627</v>
      </c>
      <c r="F124" s="40" t="s">
        <v>629</v>
      </c>
      <c r="G124" s="41">
        <v>3</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05">
      <c r="A126" s="37" t="s">
        <v>630</v>
      </c>
      <c r="B126" s="45"/>
      <c r="C126" s="46"/>
      <c r="D126" s="46"/>
      <c r="E126" s="52" t="s">
        <v>8223</v>
      </c>
      <c r="F126" s="46"/>
      <c r="G126" s="46"/>
      <c r="H126" s="46"/>
      <c r="I126" s="46"/>
      <c r="J126" s="48"/>
    </row>
    <row r="127" ht="409.5">
      <c r="A127" s="37" t="s">
        <v>597</v>
      </c>
      <c r="B127" s="45"/>
      <c r="C127" s="46"/>
      <c r="D127" s="46"/>
      <c r="E127" s="39" t="s">
        <v>3525</v>
      </c>
      <c r="F127" s="46"/>
      <c r="G127" s="46"/>
      <c r="H127" s="46"/>
      <c r="I127" s="46"/>
      <c r="J127" s="48"/>
    </row>
    <row r="128">
      <c r="A128" s="31" t="s">
        <v>589</v>
      </c>
      <c r="B128" s="32"/>
      <c r="C128" s="33" t="s">
        <v>3813</v>
      </c>
      <c r="D128" s="34"/>
      <c r="E128" s="31" t="s">
        <v>3814</v>
      </c>
      <c r="F128" s="34"/>
      <c r="G128" s="34"/>
      <c r="H128" s="34"/>
      <c r="I128" s="35">
        <f>SUMIFS(I129:I143,A129:A143,"P")</f>
        <v>0</v>
      </c>
      <c r="J128" s="36"/>
    </row>
    <row r="129">
      <c r="A129" s="37" t="s">
        <v>591</v>
      </c>
      <c r="B129" s="37">
        <v>29</v>
      </c>
      <c r="C129" s="38" t="s">
        <v>3678</v>
      </c>
      <c r="D129" s="37" t="s">
        <v>593</v>
      </c>
      <c r="E129" s="39" t="s">
        <v>3679</v>
      </c>
      <c r="F129" s="40" t="s">
        <v>629</v>
      </c>
      <c r="G129" s="41">
        <v>64.801000000000002</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45">
      <c r="A131" s="37" t="s">
        <v>630</v>
      </c>
      <c r="B131" s="45"/>
      <c r="C131" s="46"/>
      <c r="D131" s="46"/>
      <c r="E131" s="52" t="s">
        <v>8224</v>
      </c>
      <c r="F131" s="46"/>
      <c r="G131" s="46"/>
      <c r="H131" s="46"/>
      <c r="I131" s="46"/>
      <c r="J131" s="48"/>
    </row>
    <row r="132" ht="150">
      <c r="A132" s="37" t="s">
        <v>597</v>
      </c>
      <c r="B132" s="45"/>
      <c r="C132" s="46"/>
      <c r="D132" s="46"/>
      <c r="E132" s="39" t="s">
        <v>3681</v>
      </c>
      <c r="F132" s="46"/>
      <c r="G132" s="46"/>
      <c r="H132" s="46"/>
      <c r="I132" s="46"/>
      <c r="J132" s="48"/>
    </row>
    <row r="133">
      <c r="A133" s="37" t="s">
        <v>591</v>
      </c>
      <c r="B133" s="37">
        <v>30</v>
      </c>
      <c r="C133" s="38" t="s">
        <v>4711</v>
      </c>
      <c r="D133" s="37" t="s">
        <v>593</v>
      </c>
      <c r="E133" s="39" t="s">
        <v>4712</v>
      </c>
      <c r="F133" s="40" t="s">
        <v>629</v>
      </c>
      <c r="G133" s="41">
        <v>32.399999999999999</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45">
      <c r="A135" s="37" t="s">
        <v>630</v>
      </c>
      <c r="B135" s="45"/>
      <c r="C135" s="46"/>
      <c r="D135" s="46"/>
      <c r="E135" s="52" t="s">
        <v>8225</v>
      </c>
      <c r="F135" s="46"/>
      <c r="G135" s="46"/>
      <c r="H135" s="46"/>
      <c r="I135" s="46"/>
      <c r="J135" s="48"/>
    </row>
    <row r="136" ht="150">
      <c r="A136" s="37" t="s">
        <v>597</v>
      </c>
      <c r="B136" s="45"/>
      <c r="C136" s="46"/>
      <c r="D136" s="46"/>
      <c r="E136" s="39" t="s">
        <v>3681</v>
      </c>
      <c r="F136" s="46"/>
      <c r="G136" s="46"/>
      <c r="H136" s="46"/>
      <c r="I136" s="46"/>
      <c r="J136" s="48"/>
    </row>
    <row r="137">
      <c r="A137" s="37" t="s">
        <v>591</v>
      </c>
      <c r="B137" s="37">
        <v>31</v>
      </c>
      <c r="C137" s="38" t="s">
        <v>8226</v>
      </c>
      <c r="D137" s="37" t="s">
        <v>593</v>
      </c>
      <c r="E137" s="39" t="s">
        <v>7609</v>
      </c>
      <c r="F137" s="40" t="s">
        <v>1559</v>
      </c>
      <c r="G137" s="41">
        <v>1</v>
      </c>
      <c r="H137" s="42">
        <v>0</v>
      </c>
      <c r="I137" s="43">
        <f>ROUND(G137*H137,P4)</f>
        <v>0</v>
      </c>
      <c r="J137" s="37"/>
      <c r="O137" s="44">
        <f>I137*0.21</f>
        <v>0</v>
      </c>
      <c r="P137">
        <v>3</v>
      </c>
    </row>
    <row r="138">
      <c r="A138" s="37" t="s">
        <v>596</v>
      </c>
      <c r="B138" s="45"/>
      <c r="C138" s="46"/>
      <c r="D138" s="46"/>
      <c r="E138" s="39" t="s">
        <v>7609</v>
      </c>
      <c r="F138" s="46"/>
      <c r="G138" s="46"/>
      <c r="H138" s="46"/>
      <c r="I138" s="46"/>
      <c r="J138" s="48"/>
    </row>
    <row r="139" ht="120">
      <c r="A139" s="37" t="s">
        <v>630</v>
      </c>
      <c r="B139" s="45"/>
      <c r="C139" s="46"/>
      <c r="D139" s="46"/>
      <c r="E139" s="52" t="s">
        <v>7610</v>
      </c>
      <c r="F139" s="46"/>
      <c r="G139" s="46"/>
      <c r="H139" s="46"/>
      <c r="I139" s="46"/>
      <c r="J139" s="48"/>
    </row>
    <row r="140">
      <c r="A140" s="37" t="s">
        <v>597</v>
      </c>
      <c r="B140" s="45"/>
      <c r="C140" s="46"/>
      <c r="D140" s="46"/>
      <c r="E140" s="47" t="s">
        <v>593</v>
      </c>
      <c r="F140" s="46"/>
      <c r="G140" s="46"/>
      <c r="H140" s="46"/>
      <c r="I140" s="46"/>
      <c r="J140" s="48"/>
    </row>
    <row r="141">
      <c r="A141" s="37" t="s">
        <v>591</v>
      </c>
      <c r="B141" s="37">
        <v>32</v>
      </c>
      <c r="C141" s="38" t="s">
        <v>8227</v>
      </c>
      <c r="D141" s="37" t="s">
        <v>593</v>
      </c>
      <c r="E141" s="39" t="s">
        <v>7613</v>
      </c>
      <c r="F141" s="40" t="s">
        <v>1559</v>
      </c>
      <c r="G141" s="41">
        <v>1</v>
      </c>
      <c r="H141" s="42">
        <v>0</v>
      </c>
      <c r="I141" s="43">
        <f>ROUND(G141*H141,P4)</f>
        <v>0</v>
      </c>
      <c r="J141" s="37"/>
      <c r="O141" s="44">
        <f>I141*0.21</f>
        <v>0</v>
      </c>
      <c r="P141">
        <v>3</v>
      </c>
    </row>
    <row r="142">
      <c r="A142" s="37" t="s">
        <v>596</v>
      </c>
      <c r="B142" s="45"/>
      <c r="C142" s="46"/>
      <c r="D142" s="46"/>
      <c r="E142" s="39" t="s">
        <v>7613</v>
      </c>
      <c r="F142" s="46"/>
      <c r="G142" s="46"/>
      <c r="H142" s="46"/>
      <c r="I142" s="46"/>
      <c r="J142" s="48"/>
    </row>
    <row r="143">
      <c r="A143" s="37" t="s">
        <v>597</v>
      </c>
      <c r="B143" s="45"/>
      <c r="C143" s="46"/>
      <c r="D143" s="46"/>
      <c r="E143" s="47" t="s">
        <v>593</v>
      </c>
      <c r="F143" s="46"/>
      <c r="G143" s="46"/>
      <c r="H143" s="46"/>
      <c r="I143" s="46"/>
      <c r="J143" s="48"/>
    </row>
    <row r="144">
      <c r="A144" s="31" t="s">
        <v>589</v>
      </c>
      <c r="B144" s="32"/>
      <c r="C144" s="33" t="s">
        <v>946</v>
      </c>
      <c r="D144" s="34"/>
      <c r="E144" s="31" t="s">
        <v>947</v>
      </c>
      <c r="F144" s="34"/>
      <c r="G144" s="34"/>
      <c r="H144" s="34"/>
      <c r="I144" s="35">
        <f>SUMIFS(I145:I156,A145:A156,"P")</f>
        <v>0</v>
      </c>
      <c r="J144" s="36"/>
    </row>
    <row r="145" ht="45">
      <c r="A145" s="37" t="s">
        <v>591</v>
      </c>
      <c r="B145" s="37">
        <v>33</v>
      </c>
      <c r="C145" s="38" t="s">
        <v>1574</v>
      </c>
      <c r="D145" s="37" t="s">
        <v>1575</v>
      </c>
      <c r="E145" s="39" t="s">
        <v>1576</v>
      </c>
      <c r="F145" s="40" t="s">
        <v>951</v>
      </c>
      <c r="G145" s="41">
        <v>6323.1210000000001</v>
      </c>
      <c r="H145" s="42">
        <v>0</v>
      </c>
      <c r="I145" s="43">
        <f>ROUND(G145*H145,P4)</f>
        <v>0</v>
      </c>
      <c r="J145" s="37"/>
      <c r="O145" s="44">
        <f>I145*0.21</f>
        <v>0</v>
      </c>
      <c r="P145">
        <v>3</v>
      </c>
    </row>
    <row r="146">
      <c r="A146" s="37" t="s">
        <v>596</v>
      </c>
      <c r="B146" s="45"/>
      <c r="C146" s="46"/>
      <c r="D146" s="46"/>
      <c r="E146" s="39" t="s">
        <v>952</v>
      </c>
      <c r="F146" s="46"/>
      <c r="G146" s="46"/>
      <c r="H146" s="46"/>
      <c r="I146" s="46"/>
      <c r="J146" s="48"/>
    </row>
    <row r="147" ht="165">
      <c r="A147" s="37" t="s">
        <v>630</v>
      </c>
      <c r="B147" s="45"/>
      <c r="C147" s="46"/>
      <c r="D147" s="46"/>
      <c r="E147" s="52" t="s">
        <v>8228</v>
      </c>
      <c r="F147" s="46"/>
      <c r="G147" s="46"/>
      <c r="H147" s="46"/>
      <c r="I147" s="46"/>
      <c r="J147" s="48"/>
    </row>
    <row r="148" ht="120">
      <c r="A148" s="37" t="s">
        <v>597</v>
      </c>
      <c r="B148" s="45"/>
      <c r="C148" s="46"/>
      <c r="D148" s="46"/>
      <c r="E148" s="39" t="s">
        <v>954</v>
      </c>
      <c r="F148" s="46"/>
      <c r="G148" s="46"/>
      <c r="H148" s="46"/>
      <c r="I148" s="46"/>
      <c r="J148" s="48"/>
    </row>
    <row r="149" ht="60">
      <c r="A149" s="37" t="s">
        <v>591</v>
      </c>
      <c r="B149" s="37">
        <v>34</v>
      </c>
      <c r="C149" s="38" t="s">
        <v>1977</v>
      </c>
      <c r="D149" s="37" t="s">
        <v>1978</v>
      </c>
      <c r="E149" s="39" t="s">
        <v>1979</v>
      </c>
      <c r="F149" s="40" t="s">
        <v>951</v>
      </c>
      <c r="G149" s="41">
        <v>220.322</v>
      </c>
      <c r="H149" s="42">
        <v>0</v>
      </c>
      <c r="I149" s="43">
        <f>ROUND(G149*H149,P4)</f>
        <v>0</v>
      </c>
      <c r="J149" s="37"/>
      <c r="O149" s="44">
        <f>I149*0.21</f>
        <v>0</v>
      </c>
      <c r="P149">
        <v>3</v>
      </c>
    </row>
    <row r="150">
      <c r="A150" s="37" t="s">
        <v>596</v>
      </c>
      <c r="B150" s="45"/>
      <c r="C150" s="46"/>
      <c r="D150" s="46"/>
      <c r="E150" s="39" t="s">
        <v>952</v>
      </c>
      <c r="F150" s="46"/>
      <c r="G150" s="46"/>
      <c r="H150" s="46"/>
      <c r="I150" s="46"/>
      <c r="J150" s="48"/>
    </row>
    <row r="151" ht="75">
      <c r="A151" s="37" t="s">
        <v>630</v>
      </c>
      <c r="B151" s="45"/>
      <c r="C151" s="46"/>
      <c r="D151" s="46"/>
      <c r="E151" s="52" t="s">
        <v>8229</v>
      </c>
      <c r="F151" s="46"/>
      <c r="G151" s="46"/>
      <c r="H151" s="46"/>
      <c r="I151" s="46"/>
      <c r="J151" s="48"/>
    </row>
    <row r="152">
      <c r="A152" s="37" t="s">
        <v>597</v>
      </c>
      <c r="B152" s="45"/>
      <c r="C152" s="46"/>
      <c r="D152" s="46"/>
      <c r="E152" s="47" t="s">
        <v>593</v>
      </c>
      <c r="F152" s="46"/>
      <c r="G152" s="46"/>
      <c r="H152" s="46"/>
      <c r="I152" s="46"/>
      <c r="J152" s="48"/>
    </row>
    <row r="153" ht="45">
      <c r="A153" s="37" t="s">
        <v>591</v>
      </c>
      <c r="B153" s="37">
        <v>35</v>
      </c>
      <c r="C153" s="38" t="s">
        <v>4716</v>
      </c>
      <c r="D153" s="37" t="s">
        <v>4717</v>
      </c>
      <c r="E153" s="39" t="s">
        <v>4718</v>
      </c>
      <c r="F153" s="40" t="s">
        <v>951</v>
      </c>
      <c r="G153" s="41">
        <v>71.186000000000007</v>
      </c>
      <c r="H153" s="42">
        <v>0</v>
      </c>
      <c r="I153" s="43">
        <f>ROUND(G153*H153,P4)</f>
        <v>0</v>
      </c>
      <c r="J153" s="37"/>
      <c r="O153" s="44">
        <f>I153*0.21</f>
        <v>0</v>
      </c>
      <c r="P153">
        <v>3</v>
      </c>
    </row>
    <row r="154">
      <c r="A154" s="37" t="s">
        <v>596</v>
      </c>
      <c r="B154" s="45"/>
      <c r="C154" s="46"/>
      <c r="D154" s="46"/>
      <c r="E154" s="39" t="s">
        <v>952</v>
      </c>
      <c r="F154" s="46"/>
      <c r="G154" s="46"/>
      <c r="H154" s="46"/>
      <c r="I154" s="46"/>
      <c r="J154" s="48"/>
    </row>
    <row r="155" ht="30">
      <c r="A155" s="37" t="s">
        <v>630</v>
      </c>
      <c r="B155" s="45"/>
      <c r="C155" s="46"/>
      <c r="D155" s="46"/>
      <c r="E155" s="52" t="s">
        <v>8230</v>
      </c>
      <c r="F155" s="46"/>
      <c r="G155" s="46"/>
      <c r="H155" s="46"/>
      <c r="I155" s="46"/>
      <c r="J155" s="48"/>
    </row>
    <row r="156">
      <c r="A156" s="37" t="s">
        <v>597</v>
      </c>
      <c r="B156" s="49"/>
      <c r="C156" s="50"/>
      <c r="D156" s="50"/>
      <c r="E156" s="53" t="s">
        <v>593</v>
      </c>
      <c r="F156" s="50"/>
      <c r="G156" s="50"/>
      <c r="H156" s="50"/>
      <c r="I156" s="50"/>
      <c r="J156" s="51"/>
    </row>
  </sheetData>
  <sheetProtection sheet="1" objects="1" scenarios="1" spinCount="100000" saltValue="XZiQUS5GaIsBXHuTI8tlpNWGgvBQcUBCq0XS8DpvOocdsU72j39t9/gF0Kez7E2Tu06+2U+itdBrEIiCIo6Q9g==" hashValue="/ojcevQQPoUAJGrTIgjemrL3PAjW0ODvccw6N4TeXerE0K651oJpGZGBiCXRNM3gAw5MwYzkRay+uq+2ogbu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8231</v>
      </c>
      <c r="I3" s="25">
        <f>SUMIFS(I12:I131,A12:A131,"SD")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8191</v>
      </c>
      <c r="D7" s="22"/>
      <c r="E7" s="23" t="s">
        <v>351</v>
      </c>
      <c r="F7" s="17"/>
      <c r="G7" s="17"/>
      <c r="H7" s="17"/>
      <c r="I7" s="17"/>
      <c r="J7" s="19"/>
    </row>
    <row r="8">
      <c r="A8" s="3" t="s">
        <v>1343</v>
      </c>
      <c r="B8" s="20" t="s">
        <v>577</v>
      </c>
      <c r="C8" s="21" t="s">
        <v>8231</v>
      </c>
      <c r="D8" s="22"/>
      <c r="E8" s="23" t="s">
        <v>354</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SUMIFS(I13:I76,A13:A76,"P")</f>
        <v>0</v>
      </c>
      <c r="J12" s="36"/>
    </row>
    <row r="13">
      <c r="A13" s="37" t="s">
        <v>591</v>
      </c>
      <c r="B13" s="37">
        <v>1</v>
      </c>
      <c r="C13" s="38" t="s">
        <v>7620</v>
      </c>
      <c r="D13" s="37" t="s">
        <v>593</v>
      </c>
      <c r="E13" s="39" t="s">
        <v>7621</v>
      </c>
      <c r="F13" s="40" t="s">
        <v>639</v>
      </c>
      <c r="G13" s="41">
        <v>66</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8232</v>
      </c>
      <c r="F15" s="46"/>
      <c r="G15" s="46"/>
      <c r="H15" s="46"/>
      <c r="I15" s="46"/>
      <c r="J15" s="48"/>
    </row>
    <row r="16">
      <c r="A16" s="37" t="s">
        <v>597</v>
      </c>
      <c r="B16" s="45"/>
      <c r="C16" s="46"/>
      <c r="D16" s="46"/>
      <c r="E16" s="39" t="s">
        <v>7623</v>
      </c>
      <c r="F16" s="46"/>
      <c r="G16" s="46"/>
      <c r="H16" s="46"/>
      <c r="I16" s="46"/>
      <c r="J16" s="48"/>
    </row>
    <row r="17">
      <c r="A17" s="37" t="s">
        <v>591</v>
      </c>
      <c r="B17" s="37">
        <v>2</v>
      </c>
      <c r="C17" s="38" t="s">
        <v>4262</v>
      </c>
      <c r="D17" s="37" t="s">
        <v>593</v>
      </c>
      <c r="E17" s="39" t="s">
        <v>4263</v>
      </c>
      <c r="F17" s="40" t="s">
        <v>629</v>
      </c>
      <c r="G17" s="41">
        <v>409.01999999999998</v>
      </c>
      <c r="H17" s="42">
        <v>0</v>
      </c>
      <c r="I17" s="43">
        <f>ROUND(G17*H17,P4)</f>
        <v>0</v>
      </c>
      <c r="J17" s="37"/>
      <c r="O17" s="44">
        <f>I17*0.21</f>
        <v>0</v>
      </c>
      <c r="P17">
        <v>3</v>
      </c>
    </row>
    <row r="18">
      <c r="A18" s="37" t="s">
        <v>596</v>
      </c>
      <c r="B18" s="45"/>
      <c r="C18" s="46"/>
      <c r="D18" s="46"/>
      <c r="E18" s="47" t="s">
        <v>593</v>
      </c>
      <c r="F18" s="46"/>
      <c r="G18" s="46"/>
      <c r="H18" s="46"/>
      <c r="I18" s="46"/>
      <c r="J18" s="48"/>
    </row>
    <row r="19" ht="135">
      <c r="A19" s="37" t="s">
        <v>630</v>
      </c>
      <c r="B19" s="45"/>
      <c r="C19" s="46"/>
      <c r="D19" s="46"/>
      <c r="E19" s="52" t="s">
        <v>8233</v>
      </c>
      <c r="F19" s="46"/>
      <c r="G19" s="46"/>
      <c r="H19" s="46"/>
      <c r="I19" s="46"/>
      <c r="J19" s="48"/>
    </row>
    <row r="20" ht="45">
      <c r="A20" s="37" t="s">
        <v>597</v>
      </c>
      <c r="B20" s="45"/>
      <c r="C20" s="46"/>
      <c r="D20" s="46"/>
      <c r="E20" s="39" t="s">
        <v>4264</v>
      </c>
      <c r="F20" s="46"/>
      <c r="G20" s="46"/>
      <c r="H20" s="46"/>
      <c r="I20" s="46"/>
      <c r="J20" s="48"/>
    </row>
    <row r="21">
      <c r="A21" s="37" t="s">
        <v>591</v>
      </c>
      <c r="B21" s="37">
        <v>3</v>
      </c>
      <c r="C21" s="38" t="s">
        <v>3429</v>
      </c>
      <c r="D21" s="37" t="s">
        <v>593</v>
      </c>
      <c r="E21" s="39" t="s">
        <v>3430</v>
      </c>
      <c r="F21" s="40" t="s">
        <v>2049</v>
      </c>
      <c r="G21" s="41">
        <v>6135.3000000000002</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8234</v>
      </c>
      <c r="F23" s="46"/>
      <c r="G23" s="46"/>
      <c r="H23" s="46"/>
      <c r="I23" s="46"/>
      <c r="J23" s="48"/>
    </row>
    <row r="24" ht="30">
      <c r="A24" s="37" t="s">
        <v>597</v>
      </c>
      <c r="B24" s="45"/>
      <c r="C24" s="46"/>
      <c r="D24" s="46"/>
      <c r="E24" s="39" t="s">
        <v>2051</v>
      </c>
      <c r="F24" s="46"/>
      <c r="G24" s="46"/>
      <c r="H24" s="46"/>
      <c r="I24" s="46"/>
      <c r="J24" s="48"/>
    </row>
    <row r="25">
      <c r="A25" s="37" t="s">
        <v>591</v>
      </c>
      <c r="B25" s="37">
        <v>4</v>
      </c>
      <c r="C25" s="38" t="s">
        <v>4265</v>
      </c>
      <c r="D25" s="37" t="s">
        <v>593</v>
      </c>
      <c r="E25" s="39" t="s">
        <v>4266</v>
      </c>
      <c r="F25" s="40" t="s">
        <v>629</v>
      </c>
      <c r="G25" s="41">
        <v>374.625</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630</v>
      </c>
      <c r="B27" s="45"/>
      <c r="C27" s="46"/>
      <c r="D27" s="46"/>
      <c r="E27" s="52" t="s">
        <v>8235</v>
      </c>
      <c r="F27" s="46"/>
      <c r="G27" s="46"/>
      <c r="H27" s="46"/>
      <c r="I27" s="46"/>
      <c r="J27" s="48"/>
    </row>
    <row r="28" ht="409.5">
      <c r="A28" s="37" t="s">
        <v>597</v>
      </c>
      <c r="B28" s="45"/>
      <c r="C28" s="46"/>
      <c r="D28" s="46"/>
      <c r="E28" s="39" t="s">
        <v>3690</v>
      </c>
      <c r="F28" s="46"/>
      <c r="G28" s="46"/>
      <c r="H28" s="46"/>
      <c r="I28" s="46"/>
      <c r="J28" s="48"/>
    </row>
    <row r="29">
      <c r="A29" s="37" t="s">
        <v>591</v>
      </c>
      <c r="B29" s="37">
        <v>5</v>
      </c>
      <c r="C29" s="38" t="s">
        <v>7551</v>
      </c>
      <c r="D29" s="37" t="s">
        <v>593</v>
      </c>
      <c r="E29" s="39" t="s">
        <v>7552</v>
      </c>
      <c r="F29" s="40" t="s">
        <v>2049</v>
      </c>
      <c r="G29" s="41">
        <v>5619.375</v>
      </c>
      <c r="H29" s="42">
        <v>0</v>
      </c>
      <c r="I29" s="43">
        <f>ROUND(G29*H29,P4)</f>
        <v>0</v>
      </c>
      <c r="J29" s="37"/>
      <c r="O29" s="44">
        <f>I29*0.21</f>
        <v>0</v>
      </c>
      <c r="P29">
        <v>3</v>
      </c>
    </row>
    <row r="30">
      <c r="A30" s="37" t="s">
        <v>596</v>
      </c>
      <c r="B30" s="45"/>
      <c r="C30" s="46"/>
      <c r="D30" s="46"/>
      <c r="E30" s="47" t="s">
        <v>593</v>
      </c>
      <c r="F30" s="46"/>
      <c r="G30" s="46"/>
      <c r="H30" s="46"/>
      <c r="I30" s="46"/>
      <c r="J30" s="48"/>
    </row>
    <row r="31" ht="120">
      <c r="A31" s="37" t="s">
        <v>630</v>
      </c>
      <c r="B31" s="45"/>
      <c r="C31" s="46"/>
      <c r="D31" s="46"/>
      <c r="E31" s="52" t="s">
        <v>8236</v>
      </c>
      <c r="F31" s="46"/>
      <c r="G31" s="46"/>
      <c r="H31" s="46"/>
      <c r="I31" s="46"/>
      <c r="J31" s="48"/>
    </row>
    <row r="32" ht="30">
      <c r="A32" s="37" t="s">
        <v>597</v>
      </c>
      <c r="B32" s="45"/>
      <c r="C32" s="46"/>
      <c r="D32" s="46"/>
      <c r="E32" s="39" t="s">
        <v>2051</v>
      </c>
      <c r="F32" s="46"/>
      <c r="G32" s="46"/>
      <c r="H32" s="46"/>
      <c r="I32" s="46"/>
      <c r="J32" s="48"/>
    </row>
    <row r="33">
      <c r="A33" s="37" t="s">
        <v>591</v>
      </c>
      <c r="B33" s="37">
        <v>6</v>
      </c>
      <c r="C33" s="38" t="s">
        <v>3687</v>
      </c>
      <c r="D33" s="37" t="s">
        <v>593</v>
      </c>
      <c r="E33" s="39" t="s">
        <v>3688</v>
      </c>
      <c r="F33" s="40" t="s">
        <v>629</v>
      </c>
      <c r="G33" s="41">
        <v>32</v>
      </c>
      <c r="H33" s="42">
        <v>0</v>
      </c>
      <c r="I33" s="43">
        <f>ROUND(G33*H33,P4)</f>
        <v>0</v>
      </c>
      <c r="J33" s="37"/>
      <c r="O33" s="44">
        <f>I33*0.21</f>
        <v>0</v>
      </c>
      <c r="P33">
        <v>3</v>
      </c>
    </row>
    <row r="34">
      <c r="A34" s="37" t="s">
        <v>596</v>
      </c>
      <c r="B34" s="45"/>
      <c r="C34" s="46"/>
      <c r="D34" s="46"/>
      <c r="E34" s="47" t="s">
        <v>593</v>
      </c>
      <c r="F34" s="46"/>
      <c r="G34" s="46"/>
      <c r="H34" s="46"/>
      <c r="I34" s="46"/>
      <c r="J34" s="48"/>
    </row>
    <row r="35" ht="90">
      <c r="A35" s="37" t="s">
        <v>630</v>
      </c>
      <c r="B35" s="45"/>
      <c r="C35" s="46"/>
      <c r="D35" s="46"/>
      <c r="E35" s="52" t="s">
        <v>8237</v>
      </c>
      <c r="F35" s="46"/>
      <c r="G35" s="46"/>
      <c r="H35" s="46"/>
      <c r="I35" s="46"/>
      <c r="J35" s="48"/>
    </row>
    <row r="36" ht="409.5">
      <c r="A36" s="37" t="s">
        <v>597</v>
      </c>
      <c r="B36" s="45"/>
      <c r="C36" s="46"/>
      <c r="D36" s="46"/>
      <c r="E36" s="39" t="s">
        <v>3690</v>
      </c>
      <c r="F36" s="46"/>
      <c r="G36" s="46"/>
      <c r="H36" s="46"/>
      <c r="I36" s="46"/>
      <c r="J36" s="48"/>
    </row>
    <row r="37">
      <c r="A37" s="37" t="s">
        <v>591</v>
      </c>
      <c r="B37" s="37">
        <v>7</v>
      </c>
      <c r="C37" s="38" t="s">
        <v>3436</v>
      </c>
      <c r="D37" s="37" t="s">
        <v>593</v>
      </c>
      <c r="E37" s="39" t="s">
        <v>3437</v>
      </c>
      <c r="F37" s="40" t="s">
        <v>2049</v>
      </c>
      <c r="G37" s="41">
        <v>60</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8238</v>
      </c>
      <c r="F39" s="46"/>
      <c r="G39" s="46"/>
      <c r="H39" s="46"/>
      <c r="I39" s="46"/>
      <c r="J39" s="48"/>
    </row>
    <row r="40" ht="30">
      <c r="A40" s="37" t="s">
        <v>597</v>
      </c>
      <c r="B40" s="45"/>
      <c r="C40" s="46"/>
      <c r="D40" s="46"/>
      <c r="E40" s="39" t="s">
        <v>2051</v>
      </c>
      <c r="F40" s="46"/>
      <c r="G40" s="46"/>
      <c r="H40" s="46"/>
      <c r="I40" s="46"/>
      <c r="J40" s="48"/>
    </row>
    <row r="41">
      <c r="A41" s="37" t="s">
        <v>591</v>
      </c>
      <c r="B41" s="37">
        <v>8</v>
      </c>
      <c r="C41" s="38" t="s">
        <v>2052</v>
      </c>
      <c r="D41" s="37" t="s">
        <v>593</v>
      </c>
      <c r="E41" s="39" t="s">
        <v>2053</v>
      </c>
      <c r="F41" s="40" t="s">
        <v>629</v>
      </c>
      <c r="G41" s="41">
        <v>4</v>
      </c>
      <c r="H41" s="42">
        <v>0</v>
      </c>
      <c r="I41" s="43">
        <f>ROUND(G41*H41,P4)</f>
        <v>0</v>
      </c>
      <c r="J41" s="37"/>
      <c r="O41" s="44">
        <f>I41*0.21</f>
        <v>0</v>
      </c>
      <c r="P41">
        <v>3</v>
      </c>
    </row>
    <row r="42">
      <c r="A42" s="37" t="s">
        <v>596</v>
      </c>
      <c r="B42" s="45"/>
      <c r="C42" s="46"/>
      <c r="D42" s="46"/>
      <c r="E42" s="47" t="s">
        <v>593</v>
      </c>
      <c r="F42" s="46"/>
      <c r="G42" s="46"/>
      <c r="H42" s="46"/>
      <c r="I42" s="46"/>
      <c r="J42" s="48"/>
    </row>
    <row r="43" ht="75">
      <c r="A43" s="37" t="s">
        <v>630</v>
      </c>
      <c r="B43" s="45"/>
      <c r="C43" s="46"/>
      <c r="D43" s="46"/>
      <c r="E43" s="52" t="s">
        <v>8239</v>
      </c>
      <c r="F43" s="46"/>
      <c r="G43" s="46"/>
      <c r="H43" s="46"/>
      <c r="I43" s="46"/>
      <c r="J43" s="48"/>
    </row>
    <row r="44" ht="345">
      <c r="A44" s="37" t="s">
        <v>597</v>
      </c>
      <c r="B44" s="45"/>
      <c r="C44" s="46"/>
      <c r="D44" s="46"/>
      <c r="E44" s="39" t="s">
        <v>2054</v>
      </c>
      <c r="F44" s="46"/>
      <c r="G44" s="46"/>
      <c r="H44" s="46"/>
      <c r="I44" s="46"/>
      <c r="J44" s="48"/>
    </row>
    <row r="45">
      <c r="A45" s="37" t="s">
        <v>591</v>
      </c>
      <c r="B45" s="37">
        <v>9</v>
      </c>
      <c r="C45" s="38" t="s">
        <v>3454</v>
      </c>
      <c r="D45" s="37" t="s">
        <v>593</v>
      </c>
      <c r="E45" s="39" t="s">
        <v>3455</v>
      </c>
      <c r="F45" s="40" t="s">
        <v>629</v>
      </c>
      <c r="G45" s="41">
        <v>413.01999999999998</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630</v>
      </c>
      <c r="B47" s="45"/>
      <c r="C47" s="46"/>
      <c r="D47" s="46"/>
      <c r="E47" s="52" t="s">
        <v>8240</v>
      </c>
      <c r="F47" s="46"/>
      <c r="G47" s="46"/>
      <c r="H47" s="46"/>
      <c r="I47" s="46"/>
      <c r="J47" s="48"/>
    </row>
    <row r="48" ht="240">
      <c r="A48" s="37" t="s">
        <v>597</v>
      </c>
      <c r="B48" s="45"/>
      <c r="C48" s="46"/>
      <c r="D48" s="46"/>
      <c r="E48" s="39" t="s">
        <v>3457</v>
      </c>
      <c r="F48" s="46"/>
      <c r="G48" s="46"/>
      <c r="H48" s="46"/>
      <c r="I48" s="46"/>
      <c r="J48" s="48"/>
    </row>
    <row r="49" ht="30">
      <c r="A49" s="37" t="s">
        <v>591</v>
      </c>
      <c r="B49" s="37">
        <v>10</v>
      </c>
      <c r="C49" s="38" t="s">
        <v>4148</v>
      </c>
      <c r="D49" s="37" t="s">
        <v>593</v>
      </c>
      <c r="E49" s="39" t="s">
        <v>4149</v>
      </c>
      <c r="F49" s="40" t="s">
        <v>629</v>
      </c>
      <c r="G49" s="41">
        <v>352</v>
      </c>
      <c r="H49" s="42">
        <v>0</v>
      </c>
      <c r="I49" s="43">
        <f>ROUND(G49*H49,P4)</f>
        <v>0</v>
      </c>
      <c r="J49" s="37"/>
      <c r="O49" s="44">
        <f>I49*0.21</f>
        <v>0</v>
      </c>
      <c r="P49">
        <v>3</v>
      </c>
    </row>
    <row r="50">
      <c r="A50" s="37" t="s">
        <v>596</v>
      </c>
      <c r="B50" s="45"/>
      <c r="C50" s="46"/>
      <c r="D50" s="46"/>
      <c r="E50" s="47" t="s">
        <v>593</v>
      </c>
      <c r="F50" s="46"/>
      <c r="G50" s="46"/>
      <c r="H50" s="46"/>
      <c r="I50" s="46"/>
      <c r="J50" s="48"/>
    </row>
    <row r="51" ht="75">
      <c r="A51" s="37" t="s">
        <v>630</v>
      </c>
      <c r="B51" s="45"/>
      <c r="C51" s="46"/>
      <c r="D51" s="46"/>
      <c r="E51" s="52" t="s">
        <v>8241</v>
      </c>
      <c r="F51" s="46"/>
      <c r="G51" s="46"/>
      <c r="H51" s="46"/>
      <c r="I51" s="46"/>
      <c r="J51" s="48"/>
    </row>
    <row r="52" ht="345">
      <c r="A52" s="37" t="s">
        <v>597</v>
      </c>
      <c r="B52" s="45"/>
      <c r="C52" s="46"/>
      <c r="D52" s="46"/>
      <c r="E52" s="39" t="s">
        <v>2054</v>
      </c>
      <c r="F52" s="46"/>
      <c r="G52" s="46"/>
      <c r="H52" s="46"/>
      <c r="I52" s="46"/>
      <c r="J52" s="48"/>
    </row>
    <row r="53">
      <c r="A53" s="37" t="s">
        <v>591</v>
      </c>
      <c r="B53" s="37">
        <v>11</v>
      </c>
      <c r="C53" s="38" t="s">
        <v>2536</v>
      </c>
      <c r="D53" s="37" t="s">
        <v>593</v>
      </c>
      <c r="E53" s="39" t="s">
        <v>2537</v>
      </c>
      <c r="F53" s="40" t="s">
        <v>639</v>
      </c>
      <c r="G53" s="41">
        <v>419</v>
      </c>
      <c r="H53" s="42">
        <v>0</v>
      </c>
      <c r="I53" s="43">
        <f>ROUND(G53*H53,P4)</f>
        <v>0</v>
      </c>
      <c r="J53" s="37"/>
      <c r="O53" s="44">
        <f>I53*0.21</f>
        <v>0</v>
      </c>
      <c r="P53">
        <v>3</v>
      </c>
    </row>
    <row r="54">
      <c r="A54" s="37" t="s">
        <v>596</v>
      </c>
      <c r="B54" s="45"/>
      <c r="C54" s="46"/>
      <c r="D54" s="46"/>
      <c r="E54" s="47" t="s">
        <v>593</v>
      </c>
      <c r="F54" s="46"/>
      <c r="G54" s="46"/>
      <c r="H54" s="46"/>
      <c r="I54" s="46"/>
      <c r="J54" s="48"/>
    </row>
    <row r="55" ht="45">
      <c r="A55" s="37" t="s">
        <v>630</v>
      </c>
      <c r="B55" s="45"/>
      <c r="C55" s="46"/>
      <c r="D55" s="46"/>
      <c r="E55" s="52" t="s">
        <v>8242</v>
      </c>
      <c r="F55" s="46"/>
      <c r="G55" s="46"/>
      <c r="H55" s="46"/>
      <c r="I55" s="46"/>
      <c r="J55" s="48"/>
    </row>
    <row r="56" ht="30">
      <c r="A56" s="37" t="s">
        <v>597</v>
      </c>
      <c r="B56" s="45"/>
      <c r="C56" s="46"/>
      <c r="D56" s="46"/>
      <c r="E56" s="39" t="s">
        <v>2538</v>
      </c>
      <c r="F56" s="46"/>
      <c r="G56" s="46"/>
      <c r="H56" s="46"/>
      <c r="I56" s="46"/>
      <c r="J56" s="48"/>
    </row>
    <row r="57">
      <c r="A57" s="37" t="s">
        <v>591</v>
      </c>
      <c r="B57" s="37">
        <v>12</v>
      </c>
      <c r="C57" s="38" t="s">
        <v>7562</v>
      </c>
      <c r="D57" s="37" t="s">
        <v>593</v>
      </c>
      <c r="E57" s="39" t="s">
        <v>7563</v>
      </c>
      <c r="F57" s="40" t="s">
        <v>639</v>
      </c>
      <c r="G57" s="41">
        <v>186.25</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8243</v>
      </c>
      <c r="F59" s="46"/>
      <c r="G59" s="46"/>
      <c r="H59" s="46"/>
      <c r="I59" s="46"/>
      <c r="J59" s="48"/>
    </row>
    <row r="60" ht="45">
      <c r="A60" s="37" t="s">
        <v>597</v>
      </c>
      <c r="B60" s="45"/>
      <c r="C60" s="46"/>
      <c r="D60" s="46"/>
      <c r="E60" s="39" t="s">
        <v>3493</v>
      </c>
      <c r="F60" s="46"/>
      <c r="G60" s="46"/>
      <c r="H60" s="46"/>
      <c r="I60" s="46"/>
      <c r="J60" s="48"/>
    </row>
    <row r="61">
      <c r="A61" s="37" t="s">
        <v>591</v>
      </c>
      <c r="B61" s="37">
        <v>13</v>
      </c>
      <c r="C61" s="38" t="s">
        <v>3494</v>
      </c>
      <c r="D61" s="37" t="s">
        <v>593</v>
      </c>
      <c r="E61" s="39" t="s">
        <v>3495</v>
      </c>
      <c r="F61" s="40" t="s">
        <v>639</v>
      </c>
      <c r="G61" s="41">
        <v>186.25</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8244</v>
      </c>
      <c r="F63" s="46"/>
      <c r="G63" s="46"/>
      <c r="H63" s="46"/>
      <c r="I63" s="46"/>
      <c r="J63" s="48"/>
    </row>
    <row r="64" ht="30">
      <c r="A64" s="37" t="s">
        <v>597</v>
      </c>
      <c r="B64" s="45"/>
      <c r="C64" s="46"/>
      <c r="D64" s="46"/>
      <c r="E64" s="39" t="s">
        <v>3497</v>
      </c>
      <c r="F64" s="46"/>
      <c r="G64" s="46"/>
      <c r="H64" s="46"/>
      <c r="I64" s="46"/>
      <c r="J64" s="48"/>
    </row>
    <row r="65">
      <c r="A65" s="37" t="s">
        <v>591</v>
      </c>
      <c r="B65" s="37">
        <v>14</v>
      </c>
      <c r="C65" s="38" t="s">
        <v>3498</v>
      </c>
      <c r="D65" s="37" t="s">
        <v>593</v>
      </c>
      <c r="E65" s="39" t="s">
        <v>3499</v>
      </c>
      <c r="F65" s="40" t="s">
        <v>639</v>
      </c>
      <c r="G65" s="41">
        <v>186.25</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8244</v>
      </c>
      <c r="F67" s="46"/>
      <c r="G67" s="46"/>
      <c r="H67" s="46"/>
      <c r="I67" s="46"/>
      <c r="J67" s="48"/>
    </row>
    <row r="68" ht="45">
      <c r="A68" s="37" t="s">
        <v>597</v>
      </c>
      <c r="B68" s="45"/>
      <c r="C68" s="46"/>
      <c r="D68" s="46"/>
      <c r="E68" s="39" t="s">
        <v>3500</v>
      </c>
      <c r="F68" s="46"/>
      <c r="G68" s="46"/>
      <c r="H68" s="46"/>
      <c r="I68" s="46"/>
      <c r="J68" s="48"/>
    </row>
    <row r="69">
      <c r="A69" s="37" t="s">
        <v>591</v>
      </c>
      <c r="B69" s="37">
        <v>15</v>
      </c>
      <c r="C69" s="38" t="s">
        <v>7569</v>
      </c>
      <c r="D69" s="37" t="s">
        <v>593</v>
      </c>
      <c r="E69" s="39" t="s">
        <v>7570</v>
      </c>
      <c r="F69" s="40" t="s">
        <v>629</v>
      </c>
      <c r="G69" s="41">
        <v>1.863</v>
      </c>
      <c r="H69" s="42">
        <v>0</v>
      </c>
      <c r="I69" s="43">
        <f>ROUND(G69*H69,P4)</f>
        <v>0</v>
      </c>
      <c r="J69" s="37"/>
      <c r="O69" s="44">
        <f>I69*0.21</f>
        <v>0</v>
      </c>
      <c r="P69">
        <v>3</v>
      </c>
    </row>
    <row r="70">
      <c r="A70" s="37" t="s">
        <v>596</v>
      </c>
      <c r="B70" s="45"/>
      <c r="C70" s="46"/>
      <c r="D70" s="46"/>
      <c r="E70" s="47" t="s">
        <v>593</v>
      </c>
      <c r="F70" s="46"/>
      <c r="G70" s="46"/>
      <c r="H70" s="46"/>
      <c r="I70" s="46"/>
      <c r="J70" s="48"/>
    </row>
    <row r="71" ht="75">
      <c r="A71" s="37" t="s">
        <v>630</v>
      </c>
      <c r="B71" s="45"/>
      <c r="C71" s="46"/>
      <c r="D71" s="46"/>
      <c r="E71" s="52" t="s">
        <v>8245</v>
      </c>
      <c r="F71" s="46"/>
      <c r="G71" s="46"/>
      <c r="H71" s="46"/>
      <c r="I71" s="46"/>
      <c r="J71" s="48"/>
    </row>
    <row r="72" ht="45">
      <c r="A72" s="37" t="s">
        <v>597</v>
      </c>
      <c r="B72" s="45"/>
      <c r="C72" s="46"/>
      <c r="D72" s="46"/>
      <c r="E72" s="39" t="s">
        <v>7572</v>
      </c>
      <c r="F72" s="46"/>
      <c r="G72" s="46"/>
      <c r="H72" s="46"/>
      <c r="I72" s="46"/>
      <c r="J72" s="48"/>
    </row>
    <row r="73">
      <c r="A73" s="37" t="s">
        <v>591</v>
      </c>
      <c r="B73" s="37">
        <v>16</v>
      </c>
      <c r="C73" s="38" t="s">
        <v>7573</v>
      </c>
      <c r="D73" s="37" t="s">
        <v>593</v>
      </c>
      <c r="E73" s="39" t="s">
        <v>7574</v>
      </c>
      <c r="F73" s="40" t="s">
        <v>604</v>
      </c>
      <c r="G73" s="41">
        <v>3</v>
      </c>
      <c r="H73" s="42">
        <v>0</v>
      </c>
      <c r="I73" s="43">
        <f>ROUND(G73*H73,P4)</f>
        <v>0</v>
      </c>
      <c r="J73" s="37"/>
      <c r="O73" s="44">
        <f>I73*0.21</f>
        <v>0</v>
      </c>
      <c r="P73">
        <v>3</v>
      </c>
    </row>
    <row r="74">
      <c r="A74" s="37" t="s">
        <v>596</v>
      </c>
      <c r="B74" s="45"/>
      <c r="C74" s="46"/>
      <c r="D74" s="46"/>
      <c r="E74" s="39" t="s">
        <v>7574</v>
      </c>
      <c r="F74" s="46"/>
      <c r="G74" s="46"/>
      <c r="H74" s="46"/>
      <c r="I74" s="46"/>
      <c r="J74" s="48"/>
    </row>
    <row r="75" ht="60">
      <c r="A75" s="37" t="s">
        <v>630</v>
      </c>
      <c r="B75" s="45"/>
      <c r="C75" s="46"/>
      <c r="D75" s="46"/>
      <c r="E75" s="52" t="s">
        <v>8246</v>
      </c>
      <c r="F75" s="46"/>
      <c r="G75" s="46"/>
      <c r="H75" s="46"/>
      <c r="I75" s="46"/>
      <c r="J75" s="48"/>
    </row>
    <row r="76">
      <c r="A76" s="37" t="s">
        <v>597</v>
      </c>
      <c r="B76" s="45"/>
      <c r="C76" s="46"/>
      <c r="D76" s="46"/>
      <c r="E76" s="47" t="s">
        <v>593</v>
      </c>
      <c r="F76" s="46"/>
      <c r="G76" s="46"/>
      <c r="H76" s="46"/>
      <c r="I76" s="46"/>
      <c r="J76" s="48"/>
    </row>
    <row r="77">
      <c r="A77" s="31" t="s">
        <v>589</v>
      </c>
      <c r="B77" s="32"/>
      <c r="C77" s="33" t="s">
        <v>641</v>
      </c>
      <c r="D77" s="34"/>
      <c r="E77" s="31" t="s">
        <v>3505</v>
      </c>
      <c r="F77" s="34"/>
      <c r="G77" s="34"/>
      <c r="H77" s="34"/>
      <c r="I77" s="35">
        <f>SUMIFS(I78:I89,A78:A89,"P")</f>
        <v>0</v>
      </c>
      <c r="J77" s="36"/>
    </row>
    <row r="78">
      <c r="A78" s="37" t="s">
        <v>591</v>
      </c>
      <c r="B78" s="37">
        <v>17</v>
      </c>
      <c r="C78" s="38" t="s">
        <v>3514</v>
      </c>
      <c r="D78" s="37" t="s">
        <v>593</v>
      </c>
      <c r="E78" s="39" t="s">
        <v>3515</v>
      </c>
      <c r="F78" s="40" t="s">
        <v>639</v>
      </c>
      <c r="G78" s="41">
        <v>607.10000000000002</v>
      </c>
      <c r="H78" s="42">
        <v>0</v>
      </c>
      <c r="I78" s="43">
        <f>ROUND(G78*H78,P4)</f>
        <v>0</v>
      </c>
      <c r="J78" s="37"/>
      <c r="O78" s="44">
        <f>I78*0.21</f>
        <v>0</v>
      </c>
      <c r="P78">
        <v>3</v>
      </c>
    </row>
    <row r="79">
      <c r="A79" s="37" t="s">
        <v>596</v>
      </c>
      <c r="B79" s="45"/>
      <c r="C79" s="46"/>
      <c r="D79" s="46"/>
      <c r="E79" s="47" t="s">
        <v>593</v>
      </c>
      <c r="F79" s="46"/>
      <c r="G79" s="46"/>
      <c r="H79" s="46"/>
      <c r="I79" s="46"/>
      <c r="J79" s="48"/>
    </row>
    <row r="80" ht="45">
      <c r="A80" s="37" t="s">
        <v>630</v>
      </c>
      <c r="B80" s="45"/>
      <c r="C80" s="46"/>
      <c r="D80" s="46"/>
      <c r="E80" s="52" t="s">
        <v>8247</v>
      </c>
      <c r="F80" s="46"/>
      <c r="G80" s="46"/>
      <c r="H80" s="46"/>
      <c r="I80" s="46"/>
      <c r="J80" s="48"/>
    </row>
    <row r="81" ht="120">
      <c r="A81" s="37" t="s">
        <v>597</v>
      </c>
      <c r="B81" s="45"/>
      <c r="C81" s="46"/>
      <c r="D81" s="46"/>
      <c r="E81" s="39" t="s">
        <v>3513</v>
      </c>
      <c r="F81" s="46"/>
      <c r="G81" s="46"/>
      <c r="H81" s="46"/>
      <c r="I81" s="46"/>
      <c r="J81" s="48"/>
    </row>
    <row r="82">
      <c r="A82" s="37" t="s">
        <v>591</v>
      </c>
      <c r="B82" s="37">
        <v>18</v>
      </c>
      <c r="C82" s="38" t="s">
        <v>7266</v>
      </c>
      <c r="D82" s="37" t="s">
        <v>593</v>
      </c>
      <c r="E82" s="39" t="s">
        <v>7267</v>
      </c>
      <c r="F82" s="40" t="s">
        <v>639</v>
      </c>
      <c r="G82" s="41">
        <v>52.5</v>
      </c>
      <c r="H82" s="42">
        <v>0</v>
      </c>
      <c r="I82" s="43">
        <f>ROUND(G82*H82,P4)</f>
        <v>0</v>
      </c>
      <c r="J82" s="37"/>
      <c r="O82" s="44">
        <f>I82*0.21</f>
        <v>0</v>
      </c>
      <c r="P82">
        <v>3</v>
      </c>
    </row>
    <row r="83">
      <c r="A83" s="37" t="s">
        <v>596</v>
      </c>
      <c r="B83" s="45"/>
      <c r="C83" s="46"/>
      <c r="D83" s="46"/>
      <c r="E83" s="47" t="s">
        <v>593</v>
      </c>
      <c r="F83" s="46"/>
      <c r="G83" s="46"/>
      <c r="H83" s="46"/>
      <c r="I83" s="46"/>
      <c r="J83" s="48"/>
    </row>
    <row r="84" ht="75">
      <c r="A84" s="37" t="s">
        <v>630</v>
      </c>
      <c r="B84" s="45"/>
      <c r="C84" s="46"/>
      <c r="D84" s="46"/>
      <c r="E84" s="52" t="s">
        <v>8248</v>
      </c>
      <c r="F84" s="46"/>
      <c r="G84" s="46"/>
      <c r="H84" s="46"/>
      <c r="I84" s="46"/>
      <c r="J84" s="48"/>
    </row>
    <row r="85" ht="45">
      <c r="A85" s="37" t="s">
        <v>597</v>
      </c>
      <c r="B85" s="45"/>
      <c r="C85" s="46"/>
      <c r="D85" s="46"/>
      <c r="E85" s="39" t="s">
        <v>7270</v>
      </c>
      <c r="F85" s="46"/>
      <c r="G85" s="46"/>
      <c r="H85" s="46"/>
      <c r="I85" s="46"/>
      <c r="J85" s="48"/>
    </row>
    <row r="86" ht="30">
      <c r="A86" s="37" t="s">
        <v>591</v>
      </c>
      <c r="B86" s="37">
        <v>19</v>
      </c>
      <c r="C86" s="38" t="s">
        <v>8096</v>
      </c>
      <c r="D86" s="37" t="s">
        <v>593</v>
      </c>
      <c r="E86" s="39" t="s">
        <v>8097</v>
      </c>
      <c r="F86" s="40" t="s">
        <v>639</v>
      </c>
      <c r="G86" s="41">
        <v>105</v>
      </c>
      <c r="H86" s="42">
        <v>0</v>
      </c>
      <c r="I86" s="43">
        <f>ROUND(G86*H86,P4)</f>
        <v>0</v>
      </c>
      <c r="J86" s="37"/>
      <c r="O86" s="44">
        <f>I86*0.21</f>
        <v>0</v>
      </c>
      <c r="P86">
        <v>3</v>
      </c>
    </row>
    <row r="87">
      <c r="A87" s="37" t="s">
        <v>596</v>
      </c>
      <c r="B87" s="45"/>
      <c r="C87" s="46"/>
      <c r="D87" s="46"/>
      <c r="E87" s="47" t="s">
        <v>593</v>
      </c>
      <c r="F87" s="46"/>
      <c r="G87" s="46"/>
      <c r="H87" s="46"/>
      <c r="I87" s="46"/>
      <c r="J87" s="48"/>
    </row>
    <row r="88" ht="75">
      <c r="A88" s="37" t="s">
        <v>630</v>
      </c>
      <c r="B88" s="45"/>
      <c r="C88" s="46"/>
      <c r="D88" s="46"/>
      <c r="E88" s="52" t="s">
        <v>8249</v>
      </c>
      <c r="F88" s="46"/>
      <c r="G88" s="46"/>
      <c r="H88" s="46"/>
      <c r="I88" s="46"/>
      <c r="J88" s="48"/>
    </row>
    <row r="89" ht="45">
      <c r="A89" s="37" t="s">
        <v>597</v>
      </c>
      <c r="B89" s="45"/>
      <c r="C89" s="46"/>
      <c r="D89" s="46"/>
      <c r="E89" s="39" t="s">
        <v>8099</v>
      </c>
      <c r="F89" s="46"/>
      <c r="G89" s="46"/>
      <c r="H89" s="46"/>
      <c r="I89" s="46"/>
      <c r="J89" s="48"/>
    </row>
    <row r="90">
      <c r="A90" s="31" t="s">
        <v>589</v>
      </c>
      <c r="B90" s="32"/>
      <c r="C90" s="33" t="s">
        <v>798</v>
      </c>
      <c r="D90" s="34"/>
      <c r="E90" s="31" t="s">
        <v>5323</v>
      </c>
      <c r="F90" s="34"/>
      <c r="G90" s="34"/>
      <c r="H90" s="34"/>
      <c r="I90" s="35">
        <f>SUMIFS(I91:I106,A91:A106,"P")</f>
        <v>0</v>
      </c>
      <c r="J90" s="36"/>
    </row>
    <row r="91" ht="30">
      <c r="A91" s="37" t="s">
        <v>591</v>
      </c>
      <c r="B91" s="37">
        <v>20</v>
      </c>
      <c r="C91" s="38" t="s">
        <v>8212</v>
      </c>
      <c r="D91" s="37" t="s">
        <v>593</v>
      </c>
      <c r="E91" s="39" t="s">
        <v>8213</v>
      </c>
      <c r="F91" s="40" t="s">
        <v>639</v>
      </c>
      <c r="G91" s="41">
        <v>317</v>
      </c>
      <c r="H91" s="42">
        <v>0</v>
      </c>
      <c r="I91" s="43">
        <f>ROUND(G91*H91,P4)</f>
        <v>0</v>
      </c>
      <c r="J91" s="37"/>
      <c r="O91" s="44">
        <f>I91*0.21</f>
        <v>0</v>
      </c>
      <c r="P91">
        <v>3</v>
      </c>
    </row>
    <row r="92">
      <c r="A92" s="37" t="s">
        <v>596</v>
      </c>
      <c r="B92" s="45"/>
      <c r="C92" s="46"/>
      <c r="D92" s="46"/>
      <c r="E92" s="47" t="s">
        <v>593</v>
      </c>
      <c r="F92" s="46"/>
      <c r="G92" s="46"/>
      <c r="H92" s="46"/>
      <c r="I92" s="46"/>
      <c r="J92" s="48"/>
    </row>
    <row r="93" ht="60">
      <c r="A93" s="37" t="s">
        <v>630</v>
      </c>
      <c r="B93" s="45"/>
      <c r="C93" s="46"/>
      <c r="D93" s="46"/>
      <c r="E93" s="52" t="s">
        <v>8250</v>
      </c>
      <c r="F93" s="46"/>
      <c r="G93" s="46"/>
      <c r="H93" s="46"/>
      <c r="I93" s="46"/>
      <c r="J93" s="48"/>
    </row>
    <row r="94" ht="60">
      <c r="A94" s="37" t="s">
        <v>597</v>
      </c>
      <c r="B94" s="45"/>
      <c r="C94" s="46"/>
      <c r="D94" s="46"/>
      <c r="E94" s="39" t="s">
        <v>2488</v>
      </c>
      <c r="F94" s="46"/>
      <c r="G94" s="46"/>
      <c r="H94" s="46"/>
      <c r="I94" s="46"/>
      <c r="J94" s="48"/>
    </row>
    <row r="95">
      <c r="A95" s="37" t="s">
        <v>591</v>
      </c>
      <c r="B95" s="37">
        <v>21</v>
      </c>
      <c r="C95" s="38" t="s">
        <v>4951</v>
      </c>
      <c r="D95" s="37" t="s">
        <v>593</v>
      </c>
      <c r="E95" s="39" t="s">
        <v>4952</v>
      </c>
      <c r="F95" s="40" t="s">
        <v>639</v>
      </c>
      <c r="G95" s="41">
        <v>400</v>
      </c>
      <c r="H95" s="42">
        <v>0</v>
      </c>
      <c r="I95" s="43">
        <f>ROUND(G95*H95,P4)</f>
        <v>0</v>
      </c>
      <c r="J95" s="37"/>
      <c r="O95" s="44">
        <f>I95*0.21</f>
        <v>0</v>
      </c>
      <c r="P95">
        <v>3</v>
      </c>
    </row>
    <row r="96">
      <c r="A96" s="37" t="s">
        <v>596</v>
      </c>
      <c r="B96" s="45"/>
      <c r="C96" s="46"/>
      <c r="D96" s="46"/>
      <c r="E96" s="47" t="s">
        <v>593</v>
      </c>
      <c r="F96" s="46"/>
      <c r="G96" s="46"/>
      <c r="H96" s="46"/>
      <c r="I96" s="46"/>
      <c r="J96" s="48"/>
    </row>
    <row r="97" ht="60">
      <c r="A97" s="37" t="s">
        <v>630</v>
      </c>
      <c r="B97" s="45"/>
      <c r="C97" s="46"/>
      <c r="D97" s="46"/>
      <c r="E97" s="52" t="s">
        <v>8251</v>
      </c>
      <c r="F97" s="46"/>
      <c r="G97" s="46"/>
      <c r="H97" s="46"/>
      <c r="I97" s="46"/>
      <c r="J97" s="48"/>
    </row>
    <row r="98" ht="60">
      <c r="A98" s="37" t="s">
        <v>597</v>
      </c>
      <c r="B98" s="45"/>
      <c r="C98" s="46"/>
      <c r="D98" s="46"/>
      <c r="E98" s="39" t="s">
        <v>2488</v>
      </c>
      <c r="F98" s="46"/>
      <c r="G98" s="46"/>
      <c r="H98" s="46"/>
      <c r="I98" s="46"/>
      <c r="J98" s="48"/>
    </row>
    <row r="99">
      <c r="A99" s="37" t="s">
        <v>591</v>
      </c>
      <c r="B99" s="37">
        <v>22</v>
      </c>
      <c r="C99" s="38" t="s">
        <v>7585</v>
      </c>
      <c r="D99" s="37" t="s">
        <v>593</v>
      </c>
      <c r="E99" s="39" t="s">
        <v>7586</v>
      </c>
      <c r="F99" s="40" t="s">
        <v>639</v>
      </c>
      <c r="G99" s="41">
        <v>37.5</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8252</v>
      </c>
      <c r="F101" s="46"/>
      <c r="G101" s="46"/>
      <c r="H101" s="46"/>
      <c r="I101" s="46"/>
      <c r="J101" s="48"/>
    </row>
    <row r="102" ht="120">
      <c r="A102" s="37" t="s">
        <v>597</v>
      </c>
      <c r="B102" s="45"/>
      <c r="C102" s="46"/>
      <c r="D102" s="46"/>
      <c r="E102" s="39" t="s">
        <v>4955</v>
      </c>
      <c r="F102" s="46"/>
      <c r="G102" s="46"/>
      <c r="H102" s="46"/>
      <c r="I102" s="46"/>
      <c r="J102" s="48"/>
    </row>
    <row r="103">
      <c r="A103" s="37" t="s">
        <v>591</v>
      </c>
      <c r="B103" s="37">
        <v>23</v>
      </c>
      <c r="C103" s="38" t="s">
        <v>8217</v>
      </c>
      <c r="D103" s="37" t="s">
        <v>593</v>
      </c>
      <c r="E103" s="39" t="s">
        <v>8218</v>
      </c>
      <c r="F103" s="40" t="s">
        <v>639</v>
      </c>
      <c r="G103" s="41">
        <v>317</v>
      </c>
      <c r="H103" s="42">
        <v>0</v>
      </c>
      <c r="I103" s="43">
        <f>ROUND(G103*H103,P4)</f>
        <v>0</v>
      </c>
      <c r="J103" s="37"/>
      <c r="O103" s="44">
        <f>I103*0.21</f>
        <v>0</v>
      </c>
      <c r="P103">
        <v>3</v>
      </c>
    </row>
    <row r="104">
      <c r="A104" s="37" t="s">
        <v>596</v>
      </c>
      <c r="B104" s="45"/>
      <c r="C104" s="46"/>
      <c r="D104" s="46"/>
      <c r="E104" s="39" t="s">
        <v>8218</v>
      </c>
      <c r="F104" s="46"/>
      <c r="G104" s="46"/>
      <c r="H104" s="46"/>
      <c r="I104" s="46"/>
      <c r="J104" s="48"/>
    </row>
    <row r="105" ht="90">
      <c r="A105" s="37" t="s">
        <v>630</v>
      </c>
      <c r="B105" s="45"/>
      <c r="C105" s="46"/>
      <c r="D105" s="46"/>
      <c r="E105" s="52" t="s">
        <v>8253</v>
      </c>
      <c r="F105" s="46"/>
      <c r="G105" s="46"/>
      <c r="H105" s="46"/>
      <c r="I105" s="46"/>
      <c r="J105" s="48"/>
    </row>
    <row r="106" ht="30">
      <c r="A106" s="37" t="s">
        <v>597</v>
      </c>
      <c r="B106" s="45"/>
      <c r="C106" s="46"/>
      <c r="D106" s="46"/>
      <c r="E106" s="39" t="s">
        <v>8220</v>
      </c>
      <c r="F106" s="46"/>
      <c r="G106" s="46"/>
      <c r="H106" s="46"/>
      <c r="I106" s="46"/>
      <c r="J106" s="48"/>
    </row>
    <row r="107">
      <c r="A107" s="31" t="s">
        <v>589</v>
      </c>
      <c r="B107" s="32"/>
      <c r="C107" s="33" t="s">
        <v>3813</v>
      </c>
      <c r="D107" s="34"/>
      <c r="E107" s="31" t="s">
        <v>3814</v>
      </c>
      <c r="F107" s="34"/>
      <c r="G107" s="34"/>
      <c r="H107" s="34"/>
      <c r="I107" s="35">
        <f>SUMIFS(I108:I122,A108:A122,"P")</f>
        <v>0</v>
      </c>
      <c r="J107" s="36"/>
    </row>
    <row r="108">
      <c r="A108" s="37" t="s">
        <v>591</v>
      </c>
      <c r="B108" s="37">
        <v>24</v>
      </c>
      <c r="C108" s="38" t="s">
        <v>3678</v>
      </c>
      <c r="D108" s="37" t="s">
        <v>593</v>
      </c>
      <c r="E108" s="39" t="s">
        <v>3679</v>
      </c>
      <c r="F108" s="40" t="s">
        <v>629</v>
      </c>
      <c r="G108" s="41">
        <v>0.64000000000000001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45">
      <c r="A110" s="37" t="s">
        <v>630</v>
      </c>
      <c r="B110" s="45"/>
      <c r="C110" s="46"/>
      <c r="D110" s="46"/>
      <c r="E110" s="52" t="s">
        <v>8254</v>
      </c>
      <c r="F110" s="46"/>
      <c r="G110" s="46"/>
      <c r="H110" s="46"/>
      <c r="I110" s="46"/>
      <c r="J110" s="48"/>
    </row>
    <row r="111" ht="150">
      <c r="A111" s="37" t="s">
        <v>597</v>
      </c>
      <c r="B111" s="45"/>
      <c r="C111" s="46"/>
      <c r="D111" s="46"/>
      <c r="E111" s="39" t="s">
        <v>3681</v>
      </c>
      <c r="F111" s="46"/>
      <c r="G111" s="46"/>
      <c r="H111" s="46"/>
      <c r="I111" s="46"/>
      <c r="J111" s="48"/>
    </row>
    <row r="112">
      <c r="A112" s="37" t="s">
        <v>591</v>
      </c>
      <c r="B112" s="37">
        <v>25</v>
      </c>
      <c r="C112" s="38" t="s">
        <v>4711</v>
      </c>
      <c r="D112" s="37" t="s">
        <v>593</v>
      </c>
      <c r="E112" s="39" t="s">
        <v>4712</v>
      </c>
      <c r="F112" s="40" t="s">
        <v>629</v>
      </c>
      <c r="G112" s="41">
        <v>0.32000000000000001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45">
      <c r="A114" s="37" t="s">
        <v>630</v>
      </c>
      <c r="B114" s="45"/>
      <c r="C114" s="46"/>
      <c r="D114" s="46"/>
      <c r="E114" s="52" t="s">
        <v>8255</v>
      </c>
      <c r="F114" s="46"/>
      <c r="G114" s="46"/>
      <c r="H114" s="46"/>
      <c r="I114" s="46"/>
      <c r="J114" s="48"/>
    </row>
    <row r="115" ht="150">
      <c r="A115" s="37" t="s">
        <v>597</v>
      </c>
      <c r="B115" s="45"/>
      <c r="C115" s="46"/>
      <c r="D115" s="46"/>
      <c r="E115" s="39" t="s">
        <v>3681</v>
      </c>
      <c r="F115" s="46"/>
      <c r="G115" s="46"/>
      <c r="H115" s="46"/>
      <c r="I115" s="46"/>
      <c r="J115" s="48"/>
    </row>
    <row r="116">
      <c r="A116" s="37" t="s">
        <v>591</v>
      </c>
      <c r="B116" s="37">
        <v>26</v>
      </c>
      <c r="C116" s="38" t="s">
        <v>8256</v>
      </c>
      <c r="D116" s="37" t="s">
        <v>593</v>
      </c>
      <c r="E116" s="39" t="s">
        <v>7609</v>
      </c>
      <c r="F116" s="40" t="s">
        <v>1559</v>
      </c>
      <c r="G116" s="41">
        <v>1</v>
      </c>
      <c r="H116" s="42">
        <v>0</v>
      </c>
      <c r="I116" s="43">
        <f>ROUND(G116*H116,P4)</f>
        <v>0</v>
      </c>
      <c r="J116" s="37"/>
      <c r="O116" s="44">
        <f>I116*0.21</f>
        <v>0</v>
      </c>
      <c r="P116">
        <v>3</v>
      </c>
    </row>
    <row r="117">
      <c r="A117" s="37" t="s">
        <v>596</v>
      </c>
      <c r="B117" s="45"/>
      <c r="C117" s="46"/>
      <c r="D117" s="46"/>
      <c r="E117" s="39" t="s">
        <v>7609</v>
      </c>
      <c r="F117" s="46"/>
      <c r="G117" s="46"/>
      <c r="H117" s="46"/>
      <c r="I117" s="46"/>
      <c r="J117" s="48"/>
    </row>
    <row r="118" ht="120">
      <c r="A118" s="37" t="s">
        <v>630</v>
      </c>
      <c r="B118" s="45"/>
      <c r="C118" s="46"/>
      <c r="D118" s="46"/>
      <c r="E118" s="52" t="s">
        <v>7610</v>
      </c>
      <c r="F118" s="46"/>
      <c r="G118" s="46"/>
      <c r="H118" s="46"/>
      <c r="I118" s="46"/>
      <c r="J118" s="48"/>
    </row>
    <row r="119">
      <c r="A119" s="37" t="s">
        <v>597</v>
      </c>
      <c r="B119" s="45"/>
      <c r="C119" s="46"/>
      <c r="D119" s="46"/>
      <c r="E119" s="47" t="s">
        <v>593</v>
      </c>
      <c r="F119" s="46"/>
      <c r="G119" s="46"/>
      <c r="H119" s="46"/>
      <c r="I119" s="46"/>
      <c r="J119" s="48"/>
    </row>
    <row r="120">
      <c r="A120" s="37" t="s">
        <v>591</v>
      </c>
      <c r="B120" s="37">
        <v>27</v>
      </c>
      <c r="C120" s="38" t="s">
        <v>8257</v>
      </c>
      <c r="D120" s="37" t="s">
        <v>593</v>
      </c>
      <c r="E120" s="39" t="s">
        <v>7613</v>
      </c>
      <c r="F120" s="40" t="s">
        <v>1559</v>
      </c>
      <c r="G120" s="41">
        <v>1</v>
      </c>
      <c r="H120" s="42">
        <v>0</v>
      </c>
      <c r="I120" s="43">
        <f>ROUND(G120*H120,P4)</f>
        <v>0</v>
      </c>
      <c r="J120" s="37"/>
      <c r="O120" s="44">
        <f>I120*0.21</f>
        <v>0</v>
      </c>
      <c r="P120">
        <v>3</v>
      </c>
    </row>
    <row r="121">
      <c r="A121" s="37" t="s">
        <v>596</v>
      </c>
      <c r="B121" s="45"/>
      <c r="C121" s="46"/>
      <c r="D121" s="46"/>
      <c r="E121" s="39" t="s">
        <v>7613</v>
      </c>
      <c r="F121" s="46"/>
      <c r="G121" s="46"/>
      <c r="H121" s="46"/>
      <c r="I121" s="46"/>
      <c r="J121" s="48"/>
    </row>
    <row r="122">
      <c r="A122" s="37" t="s">
        <v>597</v>
      </c>
      <c r="B122" s="45"/>
      <c r="C122" s="46"/>
      <c r="D122" s="46"/>
      <c r="E122" s="47" t="s">
        <v>593</v>
      </c>
      <c r="F122" s="46"/>
      <c r="G122" s="46"/>
      <c r="H122" s="46"/>
      <c r="I122" s="46"/>
      <c r="J122" s="48"/>
    </row>
    <row r="123">
      <c r="A123" s="31" t="s">
        <v>589</v>
      </c>
      <c r="B123" s="32"/>
      <c r="C123" s="33" t="s">
        <v>946</v>
      </c>
      <c r="D123" s="34"/>
      <c r="E123" s="31" t="s">
        <v>947</v>
      </c>
      <c r="F123" s="34"/>
      <c r="G123" s="34"/>
      <c r="H123" s="34"/>
      <c r="I123" s="35">
        <f>SUMIFS(I124:I131,A124:A131,"P")</f>
        <v>0</v>
      </c>
      <c r="J123" s="36"/>
    </row>
    <row r="124" ht="45">
      <c r="A124" s="37" t="s">
        <v>591</v>
      </c>
      <c r="B124" s="37">
        <v>28</v>
      </c>
      <c r="C124" s="38" t="s">
        <v>1574</v>
      </c>
      <c r="D124" s="37" t="s">
        <v>1575</v>
      </c>
      <c r="E124" s="39" t="s">
        <v>1576</v>
      </c>
      <c r="F124" s="40" t="s">
        <v>951</v>
      </c>
      <c r="G124" s="41">
        <v>65.739999999999995</v>
      </c>
      <c r="H124" s="42">
        <v>0</v>
      </c>
      <c r="I124" s="43">
        <f>ROUND(G124*H124,P4)</f>
        <v>0</v>
      </c>
      <c r="J124" s="37"/>
      <c r="O124" s="44">
        <f>I124*0.21</f>
        <v>0</v>
      </c>
      <c r="P124">
        <v>3</v>
      </c>
    </row>
    <row r="125">
      <c r="A125" s="37" t="s">
        <v>596</v>
      </c>
      <c r="B125" s="45"/>
      <c r="C125" s="46"/>
      <c r="D125" s="46"/>
      <c r="E125" s="39" t="s">
        <v>952</v>
      </c>
      <c r="F125" s="46"/>
      <c r="G125" s="46"/>
      <c r="H125" s="46"/>
      <c r="I125" s="46"/>
      <c r="J125" s="48"/>
    </row>
    <row r="126" ht="105">
      <c r="A126" s="37" t="s">
        <v>630</v>
      </c>
      <c r="B126" s="45"/>
      <c r="C126" s="46"/>
      <c r="D126" s="46"/>
      <c r="E126" s="52" t="s">
        <v>8258</v>
      </c>
      <c r="F126" s="46"/>
      <c r="G126" s="46"/>
      <c r="H126" s="46"/>
      <c r="I126" s="46"/>
      <c r="J126" s="48"/>
    </row>
    <row r="127" ht="120">
      <c r="A127" s="37" t="s">
        <v>597</v>
      </c>
      <c r="B127" s="45"/>
      <c r="C127" s="46"/>
      <c r="D127" s="46"/>
      <c r="E127" s="39" t="s">
        <v>954</v>
      </c>
      <c r="F127" s="46"/>
      <c r="G127" s="46"/>
      <c r="H127" s="46"/>
      <c r="I127" s="46"/>
      <c r="J127" s="48"/>
    </row>
    <row r="128" ht="60">
      <c r="A128" s="37" t="s">
        <v>591</v>
      </c>
      <c r="B128" s="37">
        <v>29</v>
      </c>
      <c r="C128" s="38" t="s">
        <v>1977</v>
      </c>
      <c r="D128" s="37" t="s">
        <v>1978</v>
      </c>
      <c r="E128" s="39" t="s">
        <v>1979</v>
      </c>
      <c r="F128" s="40" t="s">
        <v>951</v>
      </c>
      <c r="G128" s="41">
        <v>2.1760000000000002</v>
      </c>
      <c r="H128" s="42">
        <v>0</v>
      </c>
      <c r="I128" s="43">
        <f>ROUND(G128*H128,P4)</f>
        <v>0</v>
      </c>
      <c r="J128" s="37"/>
      <c r="O128" s="44">
        <f>I128*0.21</f>
        <v>0</v>
      </c>
      <c r="P128">
        <v>3</v>
      </c>
    </row>
    <row r="129">
      <c r="A129" s="37" t="s">
        <v>596</v>
      </c>
      <c r="B129" s="45"/>
      <c r="C129" s="46"/>
      <c r="D129" s="46"/>
      <c r="E129" s="39" t="s">
        <v>952</v>
      </c>
      <c r="F129" s="46"/>
      <c r="G129" s="46"/>
      <c r="H129" s="46"/>
      <c r="I129" s="46"/>
      <c r="J129" s="48"/>
    </row>
    <row r="130" ht="75">
      <c r="A130" s="37" t="s">
        <v>630</v>
      </c>
      <c r="B130" s="45"/>
      <c r="C130" s="46"/>
      <c r="D130" s="46"/>
      <c r="E130" s="52" t="s">
        <v>8259</v>
      </c>
      <c r="F130" s="46"/>
      <c r="G130" s="46"/>
      <c r="H130" s="46"/>
      <c r="I130" s="46"/>
      <c r="J130" s="48"/>
    </row>
    <row r="131">
      <c r="A131" s="37" t="s">
        <v>597</v>
      </c>
      <c r="B131" s="49"/>
      <c r="C131" s="50"/>
      <c r="D131" s="50"/>
      <c r="E131" s="53" t="s">
        <v>593</v>
      </c>
      <c r="F131" s="50"/>
      <c r="G131" s="50"/>
      <c r="H131" s="50"/>
      <c r="I131" s="50"/>
      <c r="J131" s="51"/>
    </row>
  </sheetData>
  <sheetProtection sheet="1" objects="1" scenarios="1" spinCount="100000" saltValue="PY333Wj4SpcqNiDC62NqYTq37ysl6LfiC7XhkpQj1JbkEUqIpZrt1hd1gcHdUnWvKTzgQfgBJwO3U20Xw3uksg==" hashValue="aaS/Wcz7emuqxohlQdgzx/sT6DVx71zs+6H0MIu1wHtaoEIhfYffcLWinTNU3Z4bmmsJroFs1wlR99c+B2sI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8260</v>
      </c>
      <c r="I3" s="25">
        <f>SUMIFS(I12:I266,A12:A266,"SD")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8261</v>
      </c>
      <c r="D7" s="22"/>
      <c r="E7" s="23" t="s">
        <v>356</v>
      </c>
      <c r="F7" s="17"/>
      <c r="G7" s="17"/>
      <c r="H7" s="17"/>
      <c r="I7" s="17"/>
      <c r="J7" s="19"/>
    </row>
    <row r="8">
      <c r="A8" s="3" t="s">
        <v>1343</v>
      </c>
      <c r="B8" s="20" t="s">
        <v>577</v>
      </c>
      <c r="C8" s="21" t="s">
        <v>8260</v>
      </c>
      <c r="D8" s="22"/>
      <c r="E8" s="23" t="s">
        <v>356</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SUMIFS(I13:I100,A13:A100,"P")</f>
        <v>0</v>
      </c>
      <c r="J12" s="36"/>
    </row>
    <row r="13" ht="30">
      <c r="A13" s="37" t="s">
        <v>591</v>
      </c>
      <c r="B13" s="37">
        <v>1</v>
      </c>
      <c r="C13" s="38" t="s">
        <v>4141</v>
      </c>
      <c r="D13" s="37" t="s">
        <v>593</v>
      </c>
      <c r="E13" s="39" t="s">
        <v>4142</v>
      </c>
      <c r="F13" s="40" t="s">
        <v>629</v>
      </c>
      <c r="G13" s="41">
        <v>15</v>
      </c>
      <c r="H13" s="42">
        <v>0</v>
      </c>
      <c r="I13" s="43">
        <f>ROUND(G13*H13,P4)</f>
        <v>0</v>
      </c>
      <c r="J13" s="37"/>
      <c r="O13" s="44">
        <f>I13*0.21</f>
        <v>0</v>
      </c>
      <c r="P13">
        <v>3</v>
      </c>
    </row>
    <row r="14">
      <c r="A14" s="37" t="s">
        <v>596</v>
      </c>
      <c r="B14" s="45"/>
      <c r="C14" s="46"/>
      <c r="D14" s="46"/>
      <c r="E14" s="47" t="s">
        <v>593</v>
      </c>
      <c r="F14" s="46"/>
      <c r="G14" s="46"/>
      <c r="H14" s="46"/>
      <c r="I14" s="46"/>
      <c r="J14" s="48"/>
    </row>
    <row r="15" ht="60">
      <c r="A15" s="37" t="s">
        <v>630</v>
      </c>
      <c r="B15" s="45"/>
      <c r="C15" s="46"/>
      <c r="D15" s="46"/>
      <c r="E15" s="52" t="s">
        <v>8262</v>
      </c>
      <c r="F15" s="46"/>
      <c r="G15" s="46"/>
      <c r="H15" s="46"/>
      <c r="I15" s="46"/>
      <c r="J15" s="48"/>
    </row>
    <row r="16" ht="90">
      <c r="A16" s="37" t="s">
        <v>597</v>
      </c>
      <c r="B16" s="45"/>
      <c r="C16" s="46"/>
      <c r="D16" s="46"/>
      <c r="E16" s="39" t="s">
        <v>2046</v>
      </c>
      <c r="F16" s="46"/>
      <c r="G16" s="46"/>
      <c r="H16" s="46"/>
      <c r="I16" s="46"/>
      <c r="J16" s="48"/>
    </row>
    <row r="17">
      <c r="A17" s="37" t="s">
        <v>591</v>
      </c>
      <c r="B17" s="37">
        <v>2</v>
      </c>
      <c r="C17" s="38" t="s">
        <v>4262</v>
      </c>
      <c r="D17" s="37" t="s">
        <v>593</v>
      </c>
      <c r="E17" s="39" t="s">
        <v>4263</v>
      </c>
      <c r="F17" s="40" t="s">
        <v>629</v>
      </c>
      <c r="G17" s="41">
        <v>1601.55</v>
      </c>
      <c r="H17" s="42">
        <v>0</v>
      </c>
      <c r="I17" s="43">
        <f>ROUND(G17*H17,P4)</f>
        <v>0</v>
      </c>
      <c r="J17" s="37"/>
      <c r="O17" s="44">
        <f>I17*0.21</f>
        <v>0</v>
      </c>
      <c r="P17">
        <v>3</v>
      </c>
    </row>
    <row r="18">
      <c r="A18" s="37" t="s">
        <v>596</v>
      </c>
      <c r="B18" s="45"/>
      <c r="C18" s="46"/>
      <c r="D18" s="46"/>
      <c r="E18" s="47" t="s">
        <v>593</v>
      </c>
      <c r="F18" s="46"/>
      <c r="G18" s="46"/>
      <c r="H18" s="46"/>
      <c r="I18" s="46"/>
      <c r="J18" s="48"/>
    </row>
    <row r="19" ht="270">
      <c r="A19" s="37" t="s">
        <v>630</v>
      </c>
      <c r="B19" s="45"/>
      <c r="C19" s="46"/>
      <c r="D19" s="46"/>
      <c r="E19" s="52" t="s">
        <v>8263</v>
      </c>
      <c r="F19" s="46"/>
      <c r="G19" s="46"/>
      <c r="H19" s="46"/>
      <c r="I19" s="46"/>
      <c r="J19" s="48"/>
    </row>
    <row r="20" ht="45">
      <c r="A20" s="37" t="s">
        <v>597</v>
      </c>
      <c r="B20" s="45"/>
      <c r="C20" s="46"/>
      <c r="D20" s="46"/>
      <c r="E20" s="39" t="s">
        <v>4264</v>
      </c>
      <c r="F20" s="46"/>
      <c r="G20" s="46"/>
      <c r="H20" s="46"/>
      <c r="I20" s="46"/>
      <c r="J20" s="48"/>
    </row>
    <row r="21">
      <c r="A21" s="37" t="s">
        <v>591</v>
      </c>
      <c r="B21" s="37">
        <v>3</v>
      </c>
      <c r="C21" s="38" t="s">
        <v>3429</v>
      </c>
      <c r="D21" s="37" t="s">
        <v>593</v>
      </c>
      <c r="E21" s="39" t="s">
        <v>3430</v>
      </c>
      <c r="F21" s="40" t="s">
        <v>2049</v>
      </c>
      <c r="G21" s="41">
        <v>30279.75</v>
      </c>
      <c r="H21" s="42">
        <v>0</v>
      </c>
      <c r="I21" s="43">
        <f>ROUND(G21*H21,P4)</f>
        <v>0</v>
      </c>
      <c r="J21" s="37"/>
      <c r="O21" s="44">
        <f>I21*0.21</f>
        <v>0</v>
      </c>
      <c r="P21">
        <v>3</v>
      </c>
    </row>
    <row r="22">
      <c r="A22" s="37" t="s">
        <v>596</v>
      </c>
      <c r="B22" s="45"/>
      <c r="C22" s="46"/>
      <c r="D22" s="46"/>
      <c r="E22" s="47" t="s">
        <v>593</v>
      </c>
      <c r="F22" s="46"/>
      <c r="G22" s="46"/>
      <c r="H22" s="46"/>
      <c r="I22" s="46"/>
      <c r="J22" s="48"/>
    </row>
    <row r="23" ht="90">
      <c r="A23" s="37" t="s">
        <v>630</v>
      </c>
      <c r="B23" s="45"/>
      <c r="C23" s="46"/>
      <c r="D23" s="46"/>
      <c r="E23" s="52" t="s">
        <v>8264</v>
      </c>
      <c r="F23" s="46"/>
      <c r="G23" s="46"/>
      <c r="H23" s="46"/>
      <c r="I23" s="46"/>
      <c r="J23" s="48"/>
    </row>
    <row r="24" ht="30">
      <c r="A24" s="37" t="s">
        <v>597</v>
      </c>
      <c r="B24" s="45"/>
      <c r="C24" s="46"/>
      <c r="D24" s="46"/>
      <c r="E24" s="39" t="s">
        <v>2051</v>
      </c>
      <c r="F24" s="46"/>
      <c r="G24" s="46"/>
      <c r="H24" s="46"/>
      <c r="I24" s="46"/>
      <c r="J24" s="48"/>
    </row>
    <row r="25">
      <c r="A25" s="37" t="s">
        <v>591</v>
      </c>
      <c r="B25" s="37">
        <v>4</v>
      </c>
      <c r="C25" s="38" t="s">
        <v>4265</v>
      </c>
      <c r="D25" s="37" t="s">
        <v>593</v>
      </c>
      <c r="E25" s="39" t="s">
        <v>4266</v>
      </c>
      <c r="F25" s="40" t="s">
        <v>629</v>
      </c>
      <c r="G25" s="41">
        <v>1114.5</v>
      </c>
      <c r="H25" s="42">
        <v>0</v>
      </c>
      <c r="I25" s="43">
        <f>ROUND(G25*H25,P4)</f>
        <v>0</v>
      </c>
      <c r="J25" s="37"/>
      <c r="O25" s="44">
        <f>I25*0.21</f>
        <v>0</v>
      </c>
      <c r="P25">
        <v>3</v>
      </c>
    </row>
    <row r="26">
      <c r="A26" s="37" t="s">
        <v>596</v>
      </c>
      <c r="B26" s="45"/>
      <c r="C26" s="46"/>
      <c r="D26" s="46"/>
      <c r="E26" s="47" t="s">
        <v>593</v>
      </c>
      <c r="F26" s="46"/>
      <c r="G26" s="46"/>
      <c r="H26" s="46"/>
      <c r="I26" s="46"/>
      <c r="J26" s="48"/>
    </row>
    <row r="27" ht="120">
      <c r="A27" s="37" t="s">
        <v>630</v>
      </c>
      <c r="B27" s="45"/>
      <c r="C27" s="46"/>
      <c r="D27" s="46"/>
      <c r="E27" s="52" t="s">
        <v>8265</v>
      </c>
      <c r="F27" s="46"/>
      <c r="G27" s="46"/>
      <c r="H27" s="46"/>
      <c r="I27" s="46"/>
      <c r="J27" s="48"/>
    </row>
    <row r="28" ht="409.5">
      <c r="A28" s="37" t="s">
        <v>597</v>
      </c>
      <c r="B28" s="45"/>
      <c r="C28" s="46"/>
      <c r="D28" s="46"/>
      <c r="E28" s="39" t="s">
        <v>3690</v>
      </c>
      <c r="F28" s="46"/>
      <c r="G28" s="46"/>
      <c r="H28" s="46"/>
      <c r="I28" s="46"/>
      <c r="J28" s="48"/>
    </row>
    <row r="29">
      <c r="A29" s="37" t="s">
        <v>591</v>
      </c>
      <c r="B29" s="37">
        <v>5</v>
      </c>
      <c r="C29" s="38" t="s">
        <v>7551</v>
      </c>
      <c r="D29" s="37" t="s">
        <v>593</v>
      </c>
      <c r="E29" s="39" t="s">
        <v>7552</v>
      </c>
      <c r="F29" s="40" t="s">
        <v>2049</v>
      </c>
      <c r="G29" s="41">
        <v>16717.5</v>
      </c>
      <c r="H29" s="42">
        <v>0</v>
      </c>
      <c r="I29" s="43">
        <f>ROUND(G29*H29,P4)</f>
        <v>0</v>
      </c>
      <c r="J29" s="37"/>
      <c r="O29" s="44">
        <f>I29*0.21</f>
        <v>0</v>
      </c>
      <c r="P29">
        <v>3</v>
      </c>
    </row>
    <row r="30">
      <c r="A30" s="37" t="s">
        <v>596</v>
      </c>
      <c r="B30" s="45"/>
      <c r="C30" s="46"/>
      <c r="D30" s="46"/>
      <c r="E30" s="47" t="s">
        <v>593</v>
      </c>
      <c r="F30" s="46"/>
      <c r="G30" s="46"/>
      <c r="H30" s="46"/>
      <c r="I30" s="46"/>
      <c r="J30" s="48"/>
    </row>
    <row r="31" ht="120">
      <c r="A31" s="37" t="s">
        <v>630</v>
      </c>
      <c r="B31" s="45"/>
      <c r="C31" s="46"/>
      <c r="D31" s="46"/>
      <c r="E31" s="52" t="s">
        <v>8266</v>
      </c>
      <c r="F31" s="46"/>
      <c r="G31" s="46"/>
      <c r="H31" s="46"/>
      <c r="I31" s="46"/>
      <c r="J31" s="48"/>
    </row>
    <row r="32" ht="30">
      <c r="A32" s="37" t="s">
        <v>597</v>
      </c>
      <c r="B32" s="45"/>
      <c r="C32" s="46"/>
      <c r="D32" s="46"/>
      <c r="E32" s="39" t="s">
        <v>2051</v>
      </c>
      <c r="F32" s="46"/>
      <c r="G32" s="46"/>
      <c r="H32" s="46"/>
      <c r="I32" s="46"/>
      <c r="J32" s="48"/>
    </row>
    <row r="33">
      <c r="A33" s="37" t="s">
        <v>591</v>
      </c>
      <c r="B33" s="37">
        <v>6</v>
      </c>
      <c r="C33" s="38" t="s">
        <v>3687</v>
      </c>
      <c r="D33" s="37" t="s">
        <v>593</v>
      </c>
      <c r="E33" s="39" t="s">
        <v>3688</v>
      </c>
      <c r="F33" s="40" t="s">
        <v>629</v>
      </c>
      <c r="G33" s="41">
        <v>13287.625</v>
      </c>
      <c r="H33" s="42">
        <v>0</v>
      </c>
      <c r="I33" s="43">
        <f>ROUND(G33*H33,P4)</f>
        <v>0</v>
      </c>
      <c r="J33" s="37"/>
      <c r="O33" s="44">
        <f>I33*0.21</f>
        <v>0</v>
      </c>
      <c r="P33">
        <v>3</v>
      </c>
    </row>
    <row r="34">
      <c r="A34" s="37" t="s">
        <v>596</v>
      </c>
      <c r="B34" s="45"/>
      <c r="C34" s="46"/>
      <c r="D34" s="46"/>
      <c r="E34" s="47" t="s">
        <v>593</v>
      </c>
      <c r="F34" s="46"/>
      <c r="G34" s="46"/>
      <c r="H34" s="46"/>
      <c r="I34" s="46"/>
      <c r="J34" s="48"/>
    </row>
    <row r="35" ht="150">
      <c r="A35" s="37" t="s">
        <v>630</v>
      </c>
      <c r="B35" s="45"/>
      <c r="C35" s="46"/>
      <c r="D35" s="46"/>
      <c r="E35" s="52" t="s">
        <v>8267</v>
      </c>
      <c r="F35" s="46"/>
      <c r="G35" s="46"/>
      <c r="H35" s="46"/>
      <c r="I35" s="46"/>
      <c r="J35" s="48"/>
    </row>
    <row r="36" ht="409.5">
      <c r="A36" s="37" t="s">
        <v>597</v>
      </c>
      <c r="B36" s="45"/>
      <c r="C36" s="46"/>
      <c r="D36" s="46"/>
      <c r="E36" s="39" t="s">
        <v>3690</v>
      </c>
      <c r="F36" s="46"/>
      <c r="G36" s="46"/>
      <c r="H36" s="46"/>
      <c r="I36" s="46"/>
      <c r="J36" s="48"/>
    </row>
    <row r="37">
      <c r="A37" s="37" t="s">
        <v>591</v>
      </c>
      <c r="B37" s="37">
        <v>7</v>
      </c>
      <c r="C37" s="38" t="s">
        <v>3436</v>
      </c>
      <c r="D37" s="37" t="s">
        <v>593</v>
      </c>
      <c r="E37" s="39" t="s">
        <v>3437</v>
      </c>
      <c r="F37" s="40" t="s">
        <v>2049</v>
      </c>
      <c r="G37" s="41">
        <v>11775</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8268</v>
      </c>
      <c r="F39" s="46"/>
      <c r="G39" s="46"/>
      <c r="H39" s="46"/>
      <c r="I39" s="46"/>
      <c r="J39" s="48"/>
    </row>
    <row r="40" ht="30">
      <c r="A40" s="37" t="s">
        <v>597</v>
      </c>
      <c r="B40" s="45"/>
      <c r="C40" s="46"/>
      <c r="D40" s="46"/>
      <c r="E40" s="39" t="s">
        <v>2051</v>
      </c>
      <c r="F40" s="46"/>
      <c r="G40" s="46"/>
      <c r="H40" s="46"/>
      <c r="I40" s="46"/>
      <c r="J40" s="48"/>
    </row>
    <row r="41">
      <c r="A41" s="37" t="s">
        <v>591</v>
      </c>
      <c r="B41" s="37">
        <v>8</v>
      </c>
      <c r="C41" s="38" t="s">
        <v>2533</v>
      </c>
      <c r="D41" s="37" t="s">
        <v>593</v>
      </c>
      <c r="E41" s="39" t="s">
        <v>2534</v>
      </c>
      <c r="F41" s="40" t="s">
        <v>629</v>
      </c>
      <c r="G41" s="41">
        <v>414.19999999999999</v>
      </c>
      <c r="H41" s="42">
        <v>0</v>
      </c>
      <c r="I41" s="43">
        <f>ROUND(G41*H41,P4)</f>
        <v>0</v>
      </c>
      <c r="J41" s="37"/>
      <c r="O41" s="44">
        <f>I41*0.21</f>
        <v>0</v>
      </c>
      <c r="P41">
        <v>3</v>
      </c>
    </row>
    <row r="42">
      <c r="A42" s="37" t="s">
        <v>596</v>
      </c>
      <c r="B42" s="45"/>
      <c r="C42" s="46"/>
      <c r="D42" s="46"/>
      <c r="E42" s="47" t="s">
        <v>593</v>
      </c>
      <c r="F42" s="46"/>
      <c r="G42" s="46"/>
      <c r="H42" s="46"/>
      <c r="I42" s="46"/>
      <c r="J42" s="48"/>
    </row>
    <row r="43" ht="409.5">
      <c r="A43" s="37" t="s">
        <v>630</v>
      </c>
      <c r="B43" s="45"/>
      <c r="C43" s="46"/>
      <c r="D43" s="46"/>
      <c r="E43" s="52" t="s">
        <v>8269</v>
      </c>
      <c r="F43" s="46"/>
      <c r="G43" s="46"/>
      <c r="H43" s="46"/>
      <c r="I43" s="46"/>
      <c r="J43" s="48"/>
    </row>
    <row r="44" ht="405">
      <c r="A44" s="37" t="s">
        <v>597</v>
      </c>
      <c r="B44" s="45"/>
      <c r="C44" s="46"/>
      <c r="D44" s="46"/>
      <c r="E44" s="39" t="s">
        <v>2535</v>
      </c>
      <c r="F44" s="46"/>
      <c r="G44" s="46"/>
      <c r="H44" s="46"/>
      <c r="I44" s="46"/>
      <c r="J44" s="48"/>
    </row>
    <row r="45">
      <c r="A45" s="37" t="s">
        <v>591</v>
      </c>
      <c r="B45" s="37">
        <v>9</v>
      </c>
      <c r="C45" s="38" t="s">
        <v>7807</v>
      </c>
      <c r="D45" s="37" t="s">
        <v>593</v>
      </c>
      <c r="E45" s="39" t="s">
        <v>7808</v>
      </c>
      <c r="F45" s="40" t="s">
        <v>2049</v>
      </c>
      <c r="G45" s="41">
        <v>2370</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8270</v>
      </c>
      <c r="F47" s="46"/>
      <c r="G47" s="46"/>
      <c r="H47" s="46"/>
      <c r="I47" s="46"/>
      <c r="J47" s="48"/>
    </row>
    <row r="48" ht="30">
      <c r="A48" s="37" t="s">
        <v>597</v>
      </c>
      <c r="B48" s="45"/>
      <c r="C48" s="46"/>
      <c r="D48" s="46"/>
      <c r="E48" s="39" t="s">
        <v>2051</v>
      </c>
      <c r="F48" s="46"/>
      <c r="G48" s="46"/>
      <c r="H48" s="46"/>
      <c r="I48" s="46"/>
      <c r="J48" s="48"/>
    </row>
    <row r="49">
      <c r="A49" s="37" t="s">
        <v>591</v>
      </c>
      <c r="B49" s="37">
        <v>10</v>
      </c>
      <c r="C49" s="38" t="s">
        <v>2052</v>
      </c>
      <c r="D49" s="37" t="s">
        <v>593</v>
      </c>
      <c r="E49" s="39" t="s">
        <v>2053</v>
      </c>
      <c r="F49" s="40" t="s">
        <v>629</v>
      </c>
      <c r="G49" s="41">
        <v>785</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630</v>
      </c>
      <c r="B51" s="45"/>
      <c r="C51" s="46"/>
      <c r="D51" s="46"/>
      <c r="E51" s="52" t="s">
        <v>8271</v>
      </c>
      <c r="F51" s="46"/>
      <c r="G51" s="46"/>
      <c r="H51" s="46"/>
      <c r="I51" s="46"/>
      <c r="J51" s="48"/>
    </row>
    <row r="52" ht="345">
      <c r="A52" s="37" t="s">
        <v>597</v>
      </c>
      <c r="B52" s="45"/>
      <c r="C52" s="46"/>
      <c r="D52" s="46"/>
      <c r="E52" s="39" t="s">
        <v>2054</v>
      </c>
      <c r="F52" s="46"/>
      <c r="G52" s="46"/>
      <c r="H52" s="46"/>
      <c r="I52" s="46"/>
      <c r="J52" s="48"/>
    </row>
    <row r="53">
      <c r="A53" s="37" t="s">
        <v>591</v>
      </c>
      <c r="B53" s="37">
        <v>11</v>
      </c>
      <c r="C53" s="38" t="s">
        <v>3454</v>
      </c>
      <c r="D53" s="37" t="s">
        <v>593</v>
      </c>
      <c r="E53" s="39" t="s">
        <v>3455</v>
      </c>
      <c r="F53" s="40" t="s">
        <v>629</v>
      </c>
      <c r="G53" s="41">
        <v>1135.25</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8272</v>
      </c>
      <c r="F55" s="46"/>
      <c r="G55" s="46"/>
      <c r="H55" s="46"/>
      <c r="I55" s="46"/>
      <c r="J55" s="48"/>
    </row>
    <row r="56" ht="240">
      <c r="A56" s="37" t="s">
        <v>597</v>
      </c>
      <c r="B56" s="45"/>
      <c r="C56" s="46"/>
      <c r="D56" s="46"/>
      <c r="E56" s="39" t="s">
        <v>3457</v>
      </c>
      <c r="F56" s="46"/>
      <c r="G56" s="46"/>
      <c r="H56" s="46"/>
      <c r="I56" s="46"/>
      <c r="J56" s="48"/>
    </row>
    <row r="57">
      <c r="A57" s="37" t="s">
        <v>591</v>
      </c>
      <c r="B57" s="37">
        <v>12</v>
      </c>
      <c r="C57" s="38" t="s">
        <v>3461</v>
      </c>
      <c r="D57" s="37" t="s">
        <v>593</v>
      </c>
      <c r="E57" s="39" t="s">
        <v>3462</v>
      </c>
      <c r="F57" s="40" t="s">
        <v>629</v>
      </c>
      <c r="G57" s="41">
        <v>309</v>
      </c>
      <c r="H57" s="42">
        <v>0</v>
      </c>
      <c r="I57" s="43">
        <f>ROUND(G57*H57,P4)</f>
        <v>0</v>
      </c>
      <c r="J57" s="37"/>
      <c r="O57" s="44">
        <f>I57*0.21</f>
        <v>0</v>
      </c>
      <c r="P57">
        <v>3</v>
      </c>
    </row>
    <row r="58">
      <c r="A58" s="37" t="s">
        <v>596</v>
      </c>
      <c r="B58" s="45"/>
      <c r="C58" s="46"/>
      <c r="D58" s="46"/>
      <c r="E58" s="47" t="s">
        <v>593</v>
      </c>
      <c r="F58" s="46"/>
      <c r="G58" s="46"/>
      <c r="H58" s="46"/>
      <c r="I58" s="46"/>
      <c r="J58" s="48"/>
    </row>
    <row r="59" ht="45">
      <c r="A59" s="37" t="s">
        <v>630</v>
      </c>
      <c r="B59" s="45"/>
      <c r="C59" s="46"/>
      <c r="D59" s="46"/>
      <c r="E59" s="52" t="s">
        <v>8273</v>
      </c>
      <c r="F59" s="46"/>
      <c r="G59" s="46"/>
      <c r="H59" s="46"/>
      <c r="I59" s="46"/>
      <c r="J59" s="48"/>
    </row>
    <row r="60" ht="375">
      <c r="A60" s="37" t="s">
        <v>597</v>
      </c>
      <c r="B60" s="45"/>
      <c r="C60" s="46"/>
      <c r="D60" s="46"/>
      <c r="E60" s="39" t="s">
        <v>3464</v>
      </c>
      <c r="F60" s="46"/>
      <c r="G60" s="46"/>
      <c r="H60" s="46"/>
      <c r="I60" s="46"/>
      <c r="J60" s="48"/>
    </row>
    <row r="61">
      <c r="A61" s="37" t="s">
        <v>591</v>
      </c>
      <c r="B61" s="37">
        <v>13</v>
      </c>
      <c r="C61" s="38" t="s">
        <v>633</v>
      </c>
      <c r="D61" s="37" t="s">
        <v>593</v>
      </c>
      <c r="E61" s="39" t="s">
        <v>634</v>
      </c>
      <c r="F61" s="40" t="s">
        <v>629</v>
      </c>
      <c r="G61" s="41">
        <v>158</v>
      </c>
      <c r="H61" s="42">
        <v>0</v>
      </c>
      <c r="I61" s="43">
        <f>ROUND(G61*H61,P4)</f>
        <v>0</v>
      </c>
      <c r="J61" s="37"/>
      <c r="O61" s="44">
        <f>I61*0.21</f>
        <v>0</v>
      </c>
      <c r="P61">
        <v>3</v>
      </c>
    </row>
    <row r="62">
      <c r="A62" s="37" t="s">
        <v>596</v>
      </c>
      <c r="B62" s="45"/>
      <c r="C62" s="46"/>
      <c r="D62" s="46"/>
      <c r="E62" s="47" t="s">
        <v>593</v>
      </c>
      <c r="F62" s="46"/>
      <c r="G62" s="46"/>
      <c r="H62" s="46"/>
      <c r="I62" s="46"/>
      <c r="J62" s="48"/>
    </row>
    <row r="63" ht="409.5">
      <c r="A63" s="37" t="s">
        <v>630</v>
      </c>
      <c r="B63" s="45"/>
      <c r="C63" s="46"/>
      <c r="D63" s="46"/>
      <c r="E63" s="52" t="s">
        <v>8274</v>
      </c>
      <c r="F63" s="46"/>
      <c r="G63" s="46"/>
      <c r="H63" s="46"/>
      <c r="I63" s="46"/>
      <c r="J63" s="48"/>
    </row>
    <row r="64" ht="300">
      <c r="A64" s="37" t="s">
        <v>597</v>
      </c>
      <c r="B64" s="45"/>
      <c r="C64" s="46"/>
      <c r="D64" s="46"/>
      <c r="E64" s="39" t="s">
        <v>636</v>
      </c>
      <c r="F64" s="46"/>
      <c r="G64" s="46"/>
      <c r="H64" s="46"/>
      <c r="I64" s="46"/>
      <c r="J64" s="48"/>
    </row>
    <row r="65">
      <c r="A65" s="37" t="s">
        <v>591</v>
      </c>
      <c r="B65" s="37">
        <v>14</v>
      </c>
      <c r="C65" s="38" t="s">
        <v>2536</v>
      </c>
      <c r="D65" s="37" t="s">
        <v>593</v>
      </c>
      <c r="E65" s="39" t="s">
        <v>2537</v>
      </c>
      <c r="F65" s="40" t="s">
        <v>639</v>
      </c>
      <c r="G65" s="41">
        <v>3027.25</v>
      </c>
      <c r="H65" s="42">
        <v>0</v>
      </c>
      <c r="I65" s="43">
        <f>ROUND(G65*H65,P4)</f>
        <v>0</v>
      </c>
      <c r="J65" s="37"/>
      <c r="O65" s="44">
        <f>I65*0.21</f>
        <v>0</v>
      </c>
      <c r="P65">
        <v>3</v>
      </c>
    </row>
    <row r="66">
      <c r="A66" s="37" t="s">
        <v>596</v>
      </c>
      <c r="B66" s="45"/>
      <c r="C66" s="46"/>
      <c r="D66" s="46"/>
      <c r="E66" s="47" t="s">
        <v>593</v>
      </c>
      <c r="F66" s="46"/>
      <c r="G66" s="46"/>
      <c r="H66" s="46"/>
      <c r="I66" s="46"/>
      <c r="J66" s="48"/>
    </row>
    <row r="67" ht="105">
      <c r="A67" s="37" t="s">
        <v>630</v>
      </c>
      <c r="B67" s="45"/>
      <c r="C67" s="46"/>
      <c r="D67" s="46"/>
      <c r="E67" s="52" t="s">
        <v>8275</v>
      </c>
      <c r="F67" s="46"/>
      <c r="G67" s="46"/>
      <c r="H67" s="46"/>
      <c r="I67" s="46"/>
      <c r="J67" s="48"/>
    </row>
    <row r="68" ht="30">
      <c r="A68" s="37" t="s">
        <v>597</v>
      </c>
      <c r="B68" s="45"/>
      <c r="C68" s="46"/>
      <c r="D68" s="46"/>
      <c r="E68" s="39" t="s">
        <v>2538</v>
      </c>
      <c r="F68" s="46"/>
      <c r="G68" s="46"/>
      <c r="H68" s="46"/>
      <c r="I68" s="46"/>
      <c r="J68" s="48"/>
    </row>
    <row r="69">
      <c r="A69" s="37" t="s">
        <v>591</v>
      </c>
      <c r="B69" s="37">
        <v>15</v>
      </c>
      <c r="C69" s="38" t="s">
        <v>4814</v>
      </c>
      <c r="D69" s="37" t="s">
        <v>593</v>
      </c>
      <c r="E69" s="39" t="s">
        <v>4815</v>
      </c>
      <c r="F69" s="40" t="s">
        <v>639</v>
      </c>
      <c r="G69" s="41">
        <v>1685</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8276</v>
      </c>
      <c r="F71" s="46"/>
      <c r="G71" s="46"/>
      <c r="H71" s="46"/>
      <c r="I71" s="46"/>
      <c r="J71" s="48"/>
    </row>
    <row r="72" ht="45">
      <c r="A72" s="37" t="s">
        <v>597</v>
      </c>
      <c r="B72" s="45"/>
      <c r="C72" s="46"/>
      <c r="D72" s="46"/>
      <c r="E72" s="39" t="s">
        <v>3489</v>
      </c>
      <c r="F72" s="46"/>
      <c r="G72" s="46"/>
      <c r="H72" s="46"/>
      <c r="I72" s="46"/>
      <c r="J72" s="48"/>
    </row>
    <row r="73">
      <c r="A73" s="37" t="s">
        <v>591</v>
      </c>
      <c r="B73" s="37">
        <v>16</v>
      </c>
      <c r="C73" s="38" t="s">
        <v>7562</v>
      </c>
      <c r="D73" s="37" t="s">
        <v>593</v>
      </c>
      <c r="E73" s="39" t="s">
        <v>7563</v>
      </c>
      <c r="F73" s="40" t="s">
        <v>639</v>
      </c>
      <c r="G73" s="41">
        <v>30</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8277</v>
      </c>
      <c r="F75" s="46"/>
      <c r="G75" s="46"/>
      <c r="H75" s="46"/>
      <c r="I75" s="46"/>
      <c r="J75" s="48"/>
    </row>
    <row r="76" ht="45">
      <c r="A76" s="37" t="s">
        <v>597</v>
      </c>
      <c r="B76" s="45"/>
      <c r="C76" s="46"/>
      <c r="D76" s="46"/>
      <c r="E76" s="39" t="s">
        <v>3493</v>
      </c>
      <c r="F76" s="46"/>
      <c r="G76" s="46"/>
      <c r="H76" s="46"/>
      <c r="I76" s="46"/>
      <c r="J76" s="48"/>
    </row>
    <row r="77">
      <c r="A77" s="37" t="s">
        <v>591</v>
      </c>
      <c r="B77" s="37">
        <v>17</v>
      </c>
      <c r="C77" s="38" t="s">
        <v>7565</v>
      </c>
      <c r="D77" s="37" t="s">
        <v>593</v>
      </c>
      <c r="E77" s="39" t="s">
        <v>7566</v>
      </c>
      <c r="F77" s="40" t="s">
        <v>639</v>
      </c>
      <c r="G77" s="41">
        <v>4171</v>
      </c>
      <c r="H77" s="42">
        <v>0</v>
      </c>
      <c r="I77" s="43">
        <f>ROUND(G77*H77,P4)</f>
        <v>0</v>
      </c>
      <c r="J77" s="37"/>
      <c r="O77" s="44">
        <f>I77*0.21</f>
        <v>0</v>
      </c>
      <c r="P77">
        <v>3</v>
      </c>
    </row>
    <row r="78">
      <c r="A78" s="37" t="s">
        <v>596</v>
      </c>
      <c r="B78" s="45"/>
      <c r="C78" s="46"/>
      <c r="D78" s="46"/>
      <c r="E78" s="47" t="s">
        <v>593</v>
      </c>
      <c r="F78" s="46"/>
      <c r="G78" s="46"/>
      <c r="H78" s="46"/>
      <c r="I78" s="46"/>
      <c r="J78" s="48"/>
    </row>
    <row r="79" ht="30">
      <c r="A79" s="37" t="s">
        <v>630</v>
      </c>
      <c r="B79" s="45"/>
      <c r="C79" s="46"/>
      <c r="D79" s="46"/>
      <c r="E79" s="52" t="s">
        <v>8278</v>
      </c>
      <c r="F79" s="46"/>
      <c r="G79" s="46"/>
      <c r="H79" s="46"/>
      <c r="I79" s="46"/>
      <c r="J79" s="48"/>
    </row>
    <row r="80" ht="45">
      <c r="A80" s="37" t="s">
        <v>597</v>
      </c>
      <c r="B80" s="45"/>
      <c r="C80" s="46"/>
      <c r="D80" s="46"/>
      <c r="E80" s="39" t="s">
        <v>3493</v>
      </c>
      <c r="F80" s="46"/>
      <c r="G80" s="46"/>
      <c r="H80" s="46"/>
      <c r="I80" s="46"/>
      <c r="J80" s="48"/>
    </row>
    <row r="81">
      <c r="A81" s="37" t="s">
        <v>591</v>
      </c>
      <c r="B81" s="37">
        <v>18</v>
      </c>
      <c r="C81" s="38" t="s">
        <v>3494</v>
      </c>
      <c r="D81" s="37" t="s">
        <v>593</v>
      </c>
      <c r="E81" s="39" t="s">
        <v>3495</v>
      </c>
      <c r="F81" s="40" t="s">
        <v>639</v>
      </c>
      <c r="G81" s="41">
        <v>1715</v>
      </c>
      <c r="H81" s="42">
        <v>0</v>
      </c>
      <c r="I81" s="43">
        <f>ROUND(G81*H81,P4)</f>
        <v>0</v>
      </c>
      <c r="J81" s="37"/>
      <c r="O81" s="44">
        <f>I81*0.21</f>
        <v>0</v>
      </c>
      <c r="P81">
        <v>3</v>
      </c>
    </row>
    <row r="82">
      <c r="A82" s="37" t="s">
        <v>596</v>
      </c>
      <c r="B82" s="45"/>
      <c r="C82" s="46"/>
      <c r="D82" s="46"/>
      <c r="E82" s="47" t="s">
        <v>593</v>
      </c>
      <c r="F82" s="46"/>
      <c r="G82" s="46"/>
      <c r="H82" s="46"/>
      <c r="I82" s="46"/>
      <c r="J82" s="48"/>
    </row>
    <row r="83" ht="90">
      <c r="A83" s="37" t="s">
        <v>630</v>
      </c>
      <c r="B83" s="45"/>
      <c r="C83" s="46"/>
      <c r="D83" s="46"/>
      <c r="E83" s="52" t="s">
        <v>8279</v>
      </c>
      <c r="F83" s="46"/>
      <c r="G83" s="46"/>
      <c r="H83" s="46"/>
      <c r="I83" s="46"/>
      <c r="J83" s="48"/>
    </row>
    <row r="84" ht="30">
      <c r="A84" s="37" t="s">
        <v>597</v>
      </c>
      <c r="B84" s="45"/>
      <c r="C84" s="46"/>
      <c r="D84" s="46"/>
      <c r="E84" s="39" t="s">
        <v>3497</v>
      </c>
      <c r="F84" s="46"/>
      <c r="G84" s="46"/>
      <c r="H84" s="46"/>
      <c r="I84" s="46"/>
      <c r="J84" s="48"/>
    </row>
    <row r="85">
      <c r="A85" s="37" t="s">
        <v>591</v>
      </c>
      <c r="B85" s="37">
        <v>19</v>
      </c>
      <c r="C85" s="38" t="s">
        <v>3498</v>
      </c>
      <c r="D85" s="37" t="s">
        <v>593</v>
      </c>
      <c r="E85" s="39" t="s">
        <v>3499</v>
      </c>
      <c r="F85" s="40" t="s">
        <v>639</v>
      </c>
      <c r="G85" s="41">
        <v>1715</v>
      </c>
      <c r="H85" s="42">
        <v>0</v>
      </c>
      <c r="I85" s="43">
        <f>ROUND(G85*H85,P4)</f>
        <v>0</v>
      </c>
      <c r="J85" s="37"/>
      <c r="O85" s="44">
        <f>I85*0.21</f>
        <v>0</v>
      </c>
      <c r="P85">
        <v>3</v>
      </c>
    </row>
    <row r="86">
      <c r="A86" s="37" t="s">
        <v>596</v>
      </c>
      <c r="B86" s="45"/>
      <c r="C86" s="46"/>
      <c r="D86" s="46"/>
      <c r="E86" s="47" t="s">
        <v>593</v>
      </c>
      <c r="F86" s="46"/>
      <c r="G86" s="46"/>
      <c r="H86" s="46"/>
      <c r="I86" s="46"/>
      <c r="J86" s="48"/>
    </row>
    <row r="87" ht="90">
      <c r="A87" s="37" t="s">
        <v>630</v>
      </c>
      <c r="B87" s="45"/>
      <c r="C87" s="46"/>
      <c r="D87" s="46"/>
      <c r="E87" s="52" t="s">
        <v>8279</v>
      </c>
      <c r="F87" s="46"/>
      <c r="G87" s="46"/>
      <c r="H87" s="46"/>
      <c r="I87" s="46"/>
      <c r="J87" s="48"/>
    </row>
    <row r="88" ht="45">
      <c r="A88" s="37" t="s">
        <v>597</v>
      </c>
      <c r="B88" s="45"/>
      <c r="C88" s="46"/>
      <c r="D88" s="46"/>
      <c r="E88" s="39" t="s">
        <v>3500</v>
      </c>
      <c r="F88" s="46"/>
      <c r="G88" s="46"/>
      <c r="H88" s="46"/>
      <c r="I88" s="46"/>
      <c r="J88" s="48"/>
    </row>
    <row r="89">
      <c r="A89" s="37" t="s">
        <v>591</v>
      </c>
      <c r="B89" s="37">
        <v>20</v>
      </c>
      <c r="C89" s="38" t="s">
        <v>7569</v>
      </c>
      <c r="D89" s="37" t="s">
        <v>593</v>
      </c>
      <c r="E89" s="39" t="s">
        <v>7570</v>
      </c>
      <c r="F89" s="40" t="s">
        <v>629</v>
      </c>
      <c r="G89" s="41">
        <v>17.149999999999999</v>
      </c>
      <c r="H89" s="42">
        <v>0</v>
      </c>
      <c r="I89" s="43">
        <f>ROUND(G89*H89,P4)</f>
        <v>0</v>
      </c>
      <c r="J89" s="37"/>
      <c r="O89" s="44">
        <f>I89*0.21</f>
        <v>0</v>
      </c>
      <c r="P89">
        <v>3</v>
      </c>
    </row>
    <row r="90">
      <c r="A90" s="37" t="s">
        <v>596</v>
      </c>
      <c r="B90" s="45"/>
      <c r="C90" s="46"/>
      <c r="D90" s="46"/>
      <c r="E90" s="47" t="s">
        <v>593</v>
      </c>
      <c r="F90" s="46"/>
      <c r="G90" s="46"/>
      <c r="H90" s="46"/>
      <c r="I90" s="46"/>
      <c r="J90" s="48"/>
    </row>
    <row r="91" ht="105">
      <c r="A91" s="37" t="s">
        <v>630</v>
      </c>
      <c r="B91" s="45"/>
      <c r="C91" s="46"/>
      <c r="D91" s="46"/>
      <c r="E91" s="52" t="s">
        <v>8280</v>
      </c>
      <c r="F91" s="46"/>
      <c r="G91" s="46"/>
      <c r="H91" s="46"/>
      <c r="I91" s="46"/>
      <c r="J91" s="48"/>
    </row>
    <row r="92" ht="45">
      <c r="A92" s="37" t="s">
        <v>597</v>
      </c>
      <c r="B92" s="45"/>
      <c r="C92" s="46"/>
      <c r="D92" s="46"/>
      <c r="E92" s="39" t="s">
        <v>7572</v>
      </c>
      <c r="F92" s="46"/>
      <c r="G92" s="46"/>
      <c r="H92" s="46"/>
      <c r="I92" s="46"/>
      <c r="J92" s="48"/>
    </row>
    <row r="93">
      <c r="A93" s="37" t="s">
        <v>591</v>
      </c>
      <c r="B93" s="37">
        <v>21</v>
      </c>
      <c r="C93" s="38" t="s">
        <v>7573</v>
      </c>
      <c r="D93" s="37" t="s">
        <v>593</v>
      </c>
      <c r="E93" s="39" t="s">
        <v>7574</v>
      </c>
      <c r="F93" s="40" t="s">
        <v>604</v>
      </c>
      <c r="G93" s="41">
        <v>9</v>
      </c>
      <c r="H93" s="42">
        <v>0</v>
      </c>
      <c r="I93" s="43">
        <f>ROUND(G93*H93,P4)</f>
        <v>0</v>
      </c>
      <c r="J93" s="37"/>
      <c r="O93" s="44">
        <f>I93*0.21</f>
        <v>0</v>
      </c>
      <c r="P93">
        <v>3</v>
      </c>
    </row>
    <row r="94">
      <c r="A94" s="37" t="s">
        <v>596</v>
      </c>
      <c r="B94" s="45"/>
      <c r="C94" s="46"/>
      <c r="D94" s="46"/>
      <c r="E94" s="39" t="s">
        <v>7574</v>
      </c>
      <c r="F94" s="46"/>
      <c r="G94" s="46"/>
      <c r="H94" s="46"/>
      <c r="I94" s="46"/>
      <c r="J94" s="48"/>
    </row>
    <row r="95" ht="60">
      <c r="A95" s="37" t="s">
        <v>630</v>
      </c>
      <c r="B95" s="45"/>
      <c r="C95" s="46"/>
      <c r="D95" s="46"/>
      <c r="E95" s="52" t="s">
        <v>8281</v>
      </c>
      <c r="F95" s="46"/>
      <c r="G95" s="46"/>
      <c r="H95" s="46"/>
      <c r="I95" s="46"/>
      <c r="J95" s="48"/>
    </row>
    <row r="96">
      <c r="A96" s="37" t="s">
        <v>597</v>
      </c>
      <c r="B96" s="45"/>
      <c r="C96" s="46"/>
      <c r="D96" s="46"/>
      <c r="E96" s="47" t="s">
        <v>593</v>
      </c>
      <c r="F96" s="46"/>
      <c r="G96" s="46"/>
      <c r="H96" s="46"/>
      <c r="I96" s="46"/>
      <c r="J96" s="48"/>
    </row>
    <row r="97" ht="30">
      <c r="A97" s="37" t="s">
        <v>591</v>
      </c>
      <c r="B97" s="37">
        <v>22</v>
      </c>
      <c r="C97" s="38" t="s">
        <v>8282</v>
      </c>
      <c r="D97" s="37" t="s">
        <v>593</v>
      </c>
      <c r="E97" s="39" t="s">
        <v>8283</v>
      </c>
      <c r="F97" s="40" t="s">
        <v>1559</v>
      </c>
      <c r="G97" s="41">
        <v>1</v>
      </c>
      <c r="H97" s="42">
        <v>0</v>
      </c>
      <c r="I97" s="43">
        <f>ROUND(G97*H97,P4)</f>
        <v>0</v>
      </c>
      <c r="J97" s="37"/>
      <c r="O97" s="44">
        <f>I97*0.21</f>
        <v>0</v>
      </c>
      <c r="P97">
        <v>3</v>
      </c>
    </row>
    <row r="98">
      <c r="A98" s="37" t="s">
        <v>596</v>
      </c>
      <c r="B98" s="45"/>
      <c r="C98" s="46"/>
      <c r="D98" s="46"/>
      <c r="E98" s="39" t="s">
        <v>7574</v>
      </c>
      <c r="F98" s="46"/>
      <c r="G98" s="46"/>
      <c r="H98" s="46"/>
      <c r="I98" s="46"/>
      <c r="J98" s="48"/>
    </row>
    <row r="99" ht="30">
      <c r="A99" s="37" t="s">
        <v>630</v>
      </c>
      <c r="B99" s="45"/>
      <c r="C99" s="46"/>
      <c r="D99" s="46"/>
      <c r="E99" s="52" t="s">
        <v>8284</v>
      </c>
      <c r="F99" s="46"/>
      <c r="G99" s="46"/>
      <c r="H99" s="46"/>
      <c r="I99" s="46"/>
      <c r="J99" s="48"/>
    </row>
    <row r="100" ht="45">
      <c r="A100" s="37" t="s">
        <v>597</v>
      </c>
      <c r="B100" s="45"/>
      <c r="C100" s="46"/>
      <c r="D100" s="46"/>
      <c r="E100" s="39" t="s">
        <v>7611</v>
      </c>
      <c r="F100" s="46"/>
      <c r="G100" s="46"/>
      <c r="H100" s="46"/>
      <c r="I100" s="46"/>
      <c r="J100" s="48"/>
    </row>
    <row r="101">
      <c r="A101" s="31" t="s">
        <v>589</v>
      </c>
      <c r="B101" s="32"/>
      <c r="C101" s="33" t="s">
        <v>641</v>
      </c>
      <c r="D101" s="34"/>
      <c r="E101" s="31" t="s">
        <v>3505</v>
      </c>
      <c r="F101" s="34"/>
      <c r="G101" s="34"/>
      <c r="H101" s="34"/>
      <c r="I101" s="35">
        <f>SUMIFS(I102:I125,A102:A125,"P")</f>
        <v>0</v>
      </c>
      <c r="J101" s="36"/>
    </row>
    <row r="102">
      <c r="A102" s="37" t="s">
        <v>591</v>
      </c>
      <c r="B102" s="37">
        <v>23</v>
      </c>
      <c r="C102" s="38" t="s">
        <v>7668</v>
      </c>
      <c r="D102" s="37" t="s">
        <v>593</v>
      </c>
      <c r="E102" s="39" t="s">
        <v>7669</v>
      </c>
      <c r="F102" s="40" t="s">
        <v>639</v>
      </c>
      <c r="G102" s="41">
        <v>922.24000000000001</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45">
      <c r="A104" s="37" t="s">
        <v>630</v>
      </c>
      <c r="B104" s="45"/>
      <c r="C104" s="46"/>
      <c r="D104" s="46"/>
      <c r="E104" s="52" t="s">
        <v>8285</v>
      </c>
      <c r="F104" s="46"/>
      <c r="G104" s="46"/>
      <c r="H104" s="46"/>
      <c r="I104" s="46"/>
      <c r="J104" s="48"/>
    </row>
    <row r="105" ht="45">
      <c r="A105" s="37" t="s">
        <v>597</v>
      </c>
      <c r="B105" s="45"/>
      <c r="C105" s="46"/>
      <c r="D105" s="46"/>
      <c r="E105" s="39" t="s">
        <v>7671</v>
      </c>
      <c r="F105" s="46"/>
      <c r="G105" s="46"/>
      <c r="H105" s="46"/>
      <c r="I105" s="46"/>
      <c r="J105" s="48"/>
    </row>
    <row r="106">
      <c r="A106" s="37" t="s">
        <v>591</v>
      </c>
      <c r="B106" s="37">
        <v>24</v>
      </c>
      <c r="C106" s="38" t="s">
        <v>7672</v>
      </c>
      <c r="D106" s="37" t="s">
        <v>593</v>
      </c>
      <c r="E106" s="39" t="s">
        <v>7673</v>
      </c>
      <c r="F106" s="40" t="s">
        <v>629</v>
      </c>
      <c r="G106" s="41">
        <v>157.19999999999999</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60">
      <c r="A108" s="37" t="s">
        <v>630</v>
      </c>
      <c r="B108" s="45"/>
      <c r="C108" s="46"/>
      <c r="D108" s="46"/>
      <c r="E108" s="52" t="s">
        <v>8286</v>
      </c>
      <c r="F108" s="46"/>
      <c r="G108" s="46"/>
      <c r="H108" s="46"/>
      <c r="I108" s="46"/>
      <c r="J108" s="48"/>
    </row>
    <row r="109" ht="60">
      <c r="A109" s="37" t="s">
        <v>597</v>
      </c>
      <c r="B109" s="45"/>
      <c r="C109" s="46"/>
      <c r="D109" s="46"/>
      <c r="E109" s="39" t="s">
        <v>3535</v>
      </c>
      <c r="F109" s="46"/>
      <c r="G109" s="46"/>
      <c r="H109" s="46"/>
      <c r="I109" s="46"/>
      <c r="J109" s="48"/>
    </row>
    <row r="110">
      <c r="A110" s="37" t="s">
        <v>591</v>
      </c>
      <c r="B110" s="37">
        <v>25</v>
      </c>
      <c r="C110" s="38" t="s">
        <v>4417</v>
      </c>
      <c r="D110" s="37" t="s">
        <v>593</v>
      </c>
      <c r="E110" s="39" t="s">
        <v>4418</v>
      </c>
      <c r="F110" s="40" t="s">
        <v>629</v>
      </c>
      <c r="G110" s="41">
        <v>28</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60">
      <c r="A112" s="37" t="s">
        <v>630</v>
      </c>
      <c r="B112" s="45"/>
      <c r="C112" s="46"/>
      <c r="D112" s="46"/>
      <c r="E112" s="52" t="s">
        <v>8287</v>
      </c>
      <c r="F112" s="46"/>
      <c r="G112" s="46"/>
      <c r="H112" s="46"/>
      <c r="I112" s="46"/>
      <c r="J112" s="48"/>
    </row>
    <row r="113" ht="60">
      <c r="A113" s="37" t="s">
        <v>597</v>
      </c>
      <c r="B113" s="45"/>
      <c r="C113" s="46"/>
      <c r="D113" s="46"/>
      <c r="E113" s="39" t="s">
        <v>3535</v>
      </c>
      <c r="F113" s="46"/>
      <c r="G113" s="46"/>
      <c r="H113" s="46"/>
      <c r="I113" s="46"/>
      <c r="J113" s="48"/>
    </row>
    <row r="114">
      <c r="A114" s="37" t="s">
        <v>591</v>
      </c>
      <c r="B114" s="37">
        <v>26</v>
      </c>
      <c r="C114" s="38" t="s">
        <v>3514</v>
      </c>
      <c r="D114" s="37" t="s">
        <v>593</v>
      </c>
      <c r="E114" s="39" t="s">
        <v>3515</v>
      </c>
      <c r="F114" s="40" t="s">
        <v>639</v>
      </c>
      <c r="G114" s="41">
        <v>3027.25</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105">
      <c r="A116" s="37" t="s">
        <v>630</v>
      </c>
      <c r="B116" s="45"/>
      <c r="C116" s="46"/>
      <c r="D116" s="46"/>
      <c r="E116" s="52" t="s">
        <v>8288</v>
      </c>
      <c r="F116" s="46"/>
      <c r="G116" s="46"/>
      <c r="H116" s="46"/>
      <c r="I116" s="46"/>
      <c r="J116" s="48"/>
    </row>
    <row r="117" ht="120">
      <c r="A117" s="37" t="s">
        <v>597</v>
      </c>
      <c r="B117" s="45"/>
      <c r="C117" s="46"/>
      <c r="D117" s="46"/>
      <c r="E117" s="39" t="s">
        <v>3513</v>
      </c>
      <c r="F117" s="46"/>
      <c r="G117" s="46"/>
      <c r="H117" s="46"/>
      <c r="I117" s="46"/>
      <c r="J117" s="48"/>
    </row>
    <row r="118">
      <c r="A118" s="37" t="s">
        <v>591</v>
      </c>
      <c r="B118" s="37">
        <v>27</v>
      </c>
      <c r="C118" s="38" t="s">
        <v>7266</v>
      </c>
      <c r="D118" s="37" t="s">
        <v>593</v>
      </c>
      <c r="E118" s="39" t="s">
        <v>7267</v>
      </c>
      <c r="F118" s="40" t="s">
        <v>639</v>
      </c>
      <c r="G118" s="41">
        <v>2915.25</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75">
      <c r="A120" s="37" t="s">
        <v>630</v>
      </c>
      <c r="B120" s="45"/>
      <c r="C120" s="46"/>
      <c r="D120" s="46"/>
      <c r="E120" s="52" t="s">
        <v>8289</v>
      </c>
      <c r="F120" s="46"/>
      <c r="G120" s="46"/>
      <c r="H120" s="46"/>
      <c r="I120" s="46"/>
      <c r="J120" s="48"/>
    </row>
    <row r="121" ht="45">
      <c r="A121" s="37" t="s">
        <v>597</v>
      </c>
      <c r="B121" s="45"/>
      <c r="C121" s="46"/>
      <c r="D121" s="46"/>
      <c r="E121" s="39" t="s">
        <v>7270</v>
      </c>
      <c r="F121" s="46"/>
      <c r="G121" s="46"/>
      <c r="H121" s="46"/>
      <c r="I121" s="46"/>
      <c r="J121" s="48"/>
    </row>
    <row r="122" ht="30">
      <c r="A122" s="37" t="s">
        <v>591</v>
      </c>
      <c r="B122" s="37">
        <v>28</v>
      </c>
      <c r="C122" s="38" t="s">
        <v>8096</v>
      </c>
      <c r="D122" s="37" t="s">
        <v>593</v>
      </c>
      <c r="E122" s="39" t="s">
        <v>8097</v>
      </c>
      <c r="F122" s="40" t="s">
        <v>639</v>
      </c>
      <c r="G122" s="41">
        <v>5830.5</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75">
      <c r="A124" s="37" t="s">
        <v>630</v>
      </c>
      <c r="B124" s="45"/>
      <c r="C124" s="46"/>
      <c r="D124" s="46"/>
      <c r="E124" s="52" t="s">
        <v>8290</v>
      </c>
      <c r="F124" s="46"/>
      <c r="G124" s="46"/>
      <c r="H124" s="46"/>
      <c r="I124" s="46"/>
      <c r="J124" s="48"/>
    </row>
    <row r="125" ht="45">
      <c r="A125" s="37" t="s">
        <v>597</v>
      </c>
      <c r="B125" s="45"/>
      <c r="C125" s="46"/>
      <c r="D125" s="46"/>
      <c r="E125" s="39" t="s">
        <v>8099</v>
      </c>
      <c r="F125" s="46"/>
      <c r="G125" s="46"/>
      <c r="H125" s="46"/>
      <c r="I125" s="46"/>
      <c r="J125" s="48"/>
    </row>
    <row r="126">
      <c r="A126" s="31" t="s">
        <v>589</v>
      </c>
      <c r="B126" s="32"/>
      <c r="C126" s="33" t="s">
        <v>734</v>
      </c>
      <c r="D126" s="34"/>
      <c r="E126" s="31" t="s">
        <v>1406</v>
      </c>
      <c r="F126" s="34"/>
      <c r="G126" s="34"/>
      <c r="H126" s="34"/>
      <c r="I126" s="35">
        <f>SUMIFS(I127:I138,A127:A138,"P")</f>
        <v>0</v>
      </c>
      <c r="J126" s="36"/>
    </row>
    <row r="127">
      <c r="A127" s="37" t="s">
        <v>591</v>
      </c>
      <c r="B127" s="37">
        <v>29</v>
      </c>
      <c r="C127" s="38" t="s">
        <v>3522</v>
      </c>
      <c r="D127" s="37" t="s">
        <v>593</v>
      </c>
      <c r="E127" s="39" t="s">
        <v>3523</v>
      </c>
      <c r="F127" s="40" t="s">
        <v>629</v>
      </c>
      <c r="G127" s="41">
        <v>18.440000000000001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35">
      <c r="A129" s="37" t="s">
        <v>630</v>
      </c>
      <c r="B129" s="45"/>
      <c r="C129" s="46"/>
      <c r="D129" s="46"/>
      <c r="E129" s="52" t="s">
        <v>8291</v>
      </c>
      <c r="F129" s="46"/>
      <c r="G129" s="46"/>
      <c r="H129" s="46"/>
      <c r="I129" s="46"/>
      <c r="J129" s="48"/>
    </row>
    <row r="130" ht="409.5">
      <c r="A130" s="37" t="s">
        <v>597</v>
      </c>
      <c r="B130" s="45"/>
      <c r="C130" s="46"/>
      <c r="D130" s="46"/>
      <c r="E130" s="39" t="s">
        <v>3525</v>
      </c>
      <c r="F130" s="46"/>
      <c r="G130" s="46"/>
      <c r="H130" s="46"/>
      <c r="I130" s="46"/>
      <c r="J130" s="48"/>
    </row>
    <row r="131">
      <c r="A131" s="37" t="s">
        <v>591</v>
      </c>
      <c r="B131" s="37">
        <v>30</v>
      </c>
      <c r="C131" s="38" t="s">
        <v>3532</v>
      </c>
      <c r="D131" s="37" t="s">
        <v>593</v>
      </c>
      <c r="E131" s="39" t="s">
        <v>3533</v>
      </c>
      <c r="F131" s="40" t="s">
        <v>629</v>
      </c>
      <c r="G131" s="41">
        <v>2.2999999999999998</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60">
      <c r="A133" s="37" t="s">
        <v>630</v>
      </c>
      <c r="B133" s="45"/>
      <c r="C133" s="46"/>
      <c r="D133" s="46"/>
      <c r="E133" s="52" t="s">
        <v>8292</v>
      </c>
      <c r="F133" s="46"/>
      <c r="G133" s="46"/>
      <c r="H133" s="46"/>
      <c r="I133" s="46"/>
      <c r="J133" s="48"/>
    </row>
    <row r="134" ht="60">
      <c r="A134" s="37" t="s">
        <v>597</v>
      </c>
      <c r="B134" s="45"/>
      <c r="C134" s="46"/>
      <c r="D134" s="46"/>
      <c r="E134" s="39" t="s">
        <v>3535</v>
      </c>
      <c r="F134" s="46"/>
      <c r="G134" s="46"/>
      <c r="H134" s="46"/>
      <c r="I134" s="46"/>
      <c r="J134" s="48"/>
    </row>
    <row r="135">
      <c r="A135" s="37" t="s">
        <v>591</v>
      </c>
      <c r="B135" s="37">
        <v>31</v>
      </c>
      <c r="C135" s="38" t="s">
        <v>3543</v>
      </c>
      <c r="D135" s="37" t="s">
        <v>593</v>
      </c>
      <c r="E135" s="39" t="s">
        <v>3544</v>
      </c>
      <c r="F135" s="40" t="s">
        <v>629</v>
      </c>
      <c r="G135" s="41">
        <v>10</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60">
      <c r="A137" s="37" t="s">
        <v>630</v>
      </c>
      <c r="B137" s="45"/>
      <c r="C137" s="46"/>
      <c r="D137" s="46"/>
      <c r="E137" s="52" t="s">
        <v>8293</v>
      </c>
      <c r="F137" s="46"/>
      <c r="G137" s="46"/>
      <c r="H137" s="46"/>
      <c r="I137" s="46"/>
      <c r="J137" s="48"/>
    </row>
    <row r="138" ht="150">
      <c r="A138" s="37" t="s">
        <v>597</v>
      </c>
      <c r="B138" s="45"/>
      <c r="C138" s="46"/>
      <c r="D138" s="46"/>
      <c r="E138" s="39" t="s">
        <v>3546</v>
      </c>
      <c r="F138" s="46"/>
      <c r="G138" s="46"/>
      <c r="H138" s="46"/>
      <c r="I138" s="46"/>
      <c r="J138" s="48"/>
    </row>
    <row r="139">
      <c r="A139" s="31" t="s">
        <v>589</v>
      </c>
      <c r="B139" s="32"/>
      <c r="C139" s="33" t="s">
        <v>798</v>
      </c>
      <c r="D139" s="34"/>
      <c r="E139" s="31" t="s">
        <v>5323</v>
      </c>
      <c r="F139" s="34"/>
      <c r="G139" s="34"/>
      <c r="H139" s="34"/>
      <c r="I139" s="35">
        <f>SUMIFS(I140:I171,A140:A171,"P")</f>
        <v>0</v>
      </c>
      <c r="J139" s="36"/>
    </row>
    <row r="140">
      <c r="A140" s="37" t="s">
        <v>591</v>
      </c>
      <c r="B140" s="37">
        <v>32</v>
      </c>
      <c r="C140" s="38" t="s">
        <v>7582</v>
      </c>
      <c r="D140" s="37" t="s">
        <v>593</v>
      </c>
      <c r="E140" s="39" t="s">
        <v>7583</v>
      </c>
      <c r="F140" s="40" t="s">
        <v>639</v>
      </c>
      <c r="G140" s="41">
        <v>5703.75</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20">
      <c r="A142" s="37" t="s">
        <v>630</v>
      </c>
      <c r="B142" s="45"/>
      <c r="C142" s="46"/>
      <c r="D142" s="46"/>
      <c r="E142" s="52" t="s">
        <v>8294</v>
      </c>
      <c r="F142" s="46"/>
      <c r="G142" s="46"/>
      <c r="H142" s="46"/>
      <c r="I142" s="46"/>
      <c r="J142" s="48"/>
    </row>
    <row r="143" ht="60">
      <c r="A143" s="37" t="s">
        <v>597</v>
      </c>
      <c r="B143" s="45"/>
      <c r="C143" s="46"/>
      <c r="D143" s="46"/>
      <c r="E143" s="39" t="s">
        <v>2488</v>
      </c>
      <c r="F143" s="46"/>
      <c r="G143" s="46"/>
      <c r="H143" s="46"/>
      <c r="I143" s="46"/>
      <c r="J143" s="48"/>
    </row>
    <row r="144">
      <c r="A144" s="37" t="s">
        <v>591</v>
      </c>
      <c r="B144" s="37">
        <v>33</v>
      </c>
      <c r="C144" s="38" t="s">
        <v>7681</v>
      </c>
      <c r="D144" s="37" t="s">
        <v>593</v>
      </c>
      <c r="E144" s="39" t="s">
        <v>7682</v>
      </c>
      <c r="F144" s="40" t="s">
        <v>639</v>
      </c>
      <c r="G144" s="41">
        <v>112</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60">
      <c r="A146" s="37" t="s">
        <v>630</v>
      </c>
      <c r="B146" s="45"/>
      <c r="C146" s="46"/>
      <c r="D146" s="46"/>
      <c r="E146" s="52" t="s">
        <v>8295</v>
      </c>
      <c r="F146" s="46"/>
      <c r="G146" s="46"/>
      <c r="H146" s="46"/>
      <c r="I146" s="46"/>
      <c r="J146" s="48"/>
    </row>
    <row r="147" ht="60">
      <c r="A147" s="37" t="s">
        <v>597</v>
      </c>
      <c r="B147" s="45"/>
      <c r="C147" s="46"/>
      <c r="D147" s="46"/>
      <c r="E147" s="39" t="s">
        <v>2488</v>
      </c>
      <c r="F147" s="46"/>
      <c r="G147" s="46"/>
      <c r="H147" s="46"/>
      <c r="I147" s="46"/>
      <c r="J147" s="48"/>
    </row>
    <row r="148">
      <c r="A148" s="37" t="s">
        <v>591</v>
      </c>
      <c r="B148" s="37">
        <v>34</v>
      </c>
      <c r="C148" s="38" t="s">
        <v>8102</v>
      </c>
      <c r="D148" s="37" t="s">
        <v>593</v>
      </c>
      <c r="E148" s="39" t="s">
        <v>8103</v>
      </c>
      <c r="F148" s="40" t="s">
        <v>639</v>
      </c>
      <c r="G148" s="41">
        <v>568.20000000000005</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5">
      <c r="A150" s="37" t="s">
        <v>630</v>
      </c>
      <c r="B150" s="45"/>
      <c r="C150" s="46"/>
      <c r="D150" s="46"/>
      <c r="E150" s="52" t="s">
        <v>8296</v>
      </c>
      <c r="F150" s="46"/>
      <c r="G150" s="46"/>
      <c r="H150" s="46"/>
      <c r="I150" s="46"/>
      <c r="J150" s="48"/>
    </row>
    <row r="151" ht="120">
      <c r="A151" s="37" t="s">
        <v>597</v>
      </c>
      <c r="B151" s="45"/>
      <c r="C151" s="46"/>
      <c r="D151" s="46"/>
      <c r="E151" s="39" t="s">
        <v>4955</v>
      </c>
      <c r="F151" s="46"/>
      <c r="G151" s="46"/>
      <c r="H151" s="46"/>
      <c r="I151" s="46"/>
      <c r="J151" s="48"/>
    </row>
    <row r="152">
      <c r="A152" s="37" t="s">
        <v>591</v>
      </c>
      <c r="B152" s="37">
        <v>35</v>
      </c>
      <c r="C152" s="38" t="s">
        <v>7588</v>
      </c>
      <c r="D152" s="37" t="s">
        <v>593</v>
      </c>
      <c r="E152" s="39" t="s">
        <v>7589</v>
      </c>
      <c r="F152" s="40" t="s">
        <v>639</v>
      </c>
      <c r="G152" s="41">
        <v>2712.4499999999998</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60">
      <c r="A154" s="37" t="s">
        <v>630</v>
      </c>
      <c r="B154" s="45"/>
      <c r="C154" s="46"/>
      <c r="D154" s="46"/>
      <c r="E154" s="52" t="s">
        <v>8297</v>
      </c>
      <c r="F154" s="46"/>
      <c r="G154" s="46"/>
      <c r="H154" s="46"/>
      <c r="I154" s="46"/>
      <c r="J154" s="48"/>
    </row>
    <row r="155" ht="75">
      <c r="A155" s="37" t="s">
        <v>597</v>
      </c>
      <c r="B155" s="45"/>
      <c r="C155" s="46"/>
      <c r="D155" s="46"/>
      <c r="E155" s="39" t="s">
        <v>4864</v>
      </c>
      <c r="F155" s="46"/>
      <c r="G155" s="46"/>
      <c r="H155" s="46"/>
      <c r="I155" s="46"/>
      <c r="J155" s="48"/>
    </row>
    <row r="156">
      <c r="A156" s="37" t="s">
        <v>591</v>
      </c>
      <c r="B156" s="37">
        <v>36</v>
      </c>
      <c r="C156" s="38" t="s">
        <v>4972</v>
      </c>
      <c r="D156" s="37" t="s">
        <v>593</v>
      </c>
      <c r="E156" s="39" t="s">
        <v>4973</v>
      </c>
      <c r="F156" s="40" t="s">
        <v>639</v>
      </c>
      <c r="G156" s="41">
        <v>2535</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60">
      <c r="A158" s="37" t="s">
        <v>630</v>
      </c>
      <c r="B158" s="45"/>
      <c r="C158" s="46"/>
      <c r="D158" s="46"/>
      <c r="E158" s="52" t="s">
        <v>8298</v>
      </c>
      <c r="F158" s="46"/>
      <c r="G158" s="46"/>
      <c r="H158" s="46"/>
      <c r="I158" s="46"/>
      <c r="J158" s="48"/>
    </row>
    <row r="159" ht="75">
      <c r="A159" s="37" t="s">
        <v>597</v>
      </c>
      <c r="B159" s="45"/>
      <c r="C159" s="46"/>
      <c r="D159" s="46"/>
      <c r="E159" s="39" t="s">
        <v>4864</v>
      </c>
      <c r="F159" s="46"/>
      <c r="G159" s="46"/>
      <c r="H159" s="46"/>
      <c r="I159" s="46"/>
      <c r="J159" s="48"/>
    </row>
    <row r="160">
      <c r="A160" s="37" t="s">
        <v>591</v>
      </c>
      <c r="B160" s="37">
        <v>37</v>
      </c>
      <c r="C160" s="38" t="s">
        <v>7592</v>
      </c>
      <c r="D160" s="37" t="s">
        <v>593</v>
      </c>
      <c r="E160" s="39" t="s">
        <v>7593</v>
      </c>
      <c r="F160" s="40" t="s">
        <v>639</v>
      </c>
      <c r="G160" s="41">
        <v>2535</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60">
      <c r="A162" s="37" t="s">
        <v>630</v>
      </c>
      <c r="B162" s="45"/>
      <c r="C162" s="46"/>
      <c r="D162" s="46"/>
      <c r="E162" s="52" t="s">
        <v>8299</v>
      </c>
      <c r="F162" s="46"/>
      <c r="G162" s="46"/>
      <c r="H162" s="46"/>
      <c r="I162" s="46"/>
      <c r="J162" s="48"/>
    </row>
    <row r="163" ht="165">
      <c r="A163" s="37" t="s">
        <v>597</v>
      </c>
      <c r="B163" s="45"/>
      <c r="C163" s="46"/>
      <c r="D163" s="46"/>
      <c r="E163" s="39" t="s">
        <v>4867</v>
      </c>
      <c r="F163" s="46"/>
      <c r="G163" s="46"/>
      <c r="H163" s="46"/>
      <c r="I163" s="46"/>
      <c r="J163" s="48"/>
    </row>
    <row r="164">
      <c r="A164" s="37" t="s">
        <v>591</v>
      </c>
      <c r="B164" s="37">
        <v>38</v>
      </c>
      <c r="C164" s="38" t="s">
        <v>7595</v>
      </c>
      <c r="D164" s="37" t="s">
        <v>593</v>
      </c>
      <c r="E164" s="39" t="s">
        <v>7596</v>
      </c>
      <c r="F164" s="40" t="s">
        <v>639</v>
      </c>
      <c r="G164" s="41">
        <v>2661.75</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60">
      <c r="A166" s="37" t="s">
        <v>630</v>
      </c>
      <c r="B166" s="45"/>
      <c r="C166" s="46"/>
      <c r="D166" s="46"/>
      <c r="E166" s="52" t="s">
        <v>8300</v>
      </c>
      <c r="F166" s="46"/>
      <c r="G166" s="46"/>
      <c r="H166" s="46"/>
      <c r="I166" s="46"/>
      <c r="J166" s="48"/>
    </row>
    <row r="167" ht="165">
      <c r="A167" s="37" t="s">
        <v>597</v>
      </c>
      <c r="B167" s="45"/>
      <c r="C167" s="46"/>
      <c r="D167" s="46"/>
      <c r="E167" s="39" t="s">
        <v>4867</v>
      </c>
      <c r="F167" s="46"/>
      <c r="G167" s="46"/>
      <c r="H167" s="46"/>
      <c r="I167" s="46"/>
      <c r="J167" s="48"/>
    </row>
    <row r="168">
      <c r="A168" s="37" t="s">
        <v>591</v>
      </c>
      <c r="B168" s="37">
        <v>39</v>
      </c>
      <c r="C168" s="38" t="s">
        <v>8301</v>
      </c>
      <c r="D168" s="37" t="s">
        <v>593</v>
      </c>
      <c r="E168" s="39" t="s">
        <v>8302</v>
      </c>
      <c r="F168" s="40" t="s">
        <v>639</v>
      </c>
      <c r="G168" s="41">
        <v>112</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90">
      <c r="A170" s="37" t="s">
        <v>630</v>
      </c>
      <c r="B170" s="45"/>
      <c r="C170" s="46"/>
      <c r="D170" s="46"/>
      <c r="E170" s="52" t="s">
        <v>8303</v>
      </c>
      <c r="F170" s="46"/>
      <c r="G170" s="46"/>
      <c r="H170" s="46"/>
      <c r="I170" s="46"/>
      <c r="J170" s="48"/>
    </row>
    <row r="171" ht="195">
      <c r="A171" s="37" t="s">
        <v>597</v>
      </c>
      <c r="B171" s="45"/>
      <c r="C171" s="46"/>
      <c r="D171" s="46"/>
      <c r="E171" s="39" t="s">
        <v>4651</v>
      </c>
      <c r="F171" s="46"/>
      <c r="G171" s="46"/>
      <c r="H171" s="46"/>
      <c r="I171" s="46"/>
      <c r="J171" s="48"/>
    </row>
    <row r="172">
      <c r="A172" s="31" t="s">
        <v>589</v>
      </c>
      <c r="B172" s="32"/>
      <c r="C172" s="33" t="s">
        <v>3875</v>
      </c>
      <c r="D172" s="34"/>
      <c r="E172" s="31" t="s">
        <v>3876</v>
      </c>
      <c r="F172" s="34"/>
      <c r="G172" s="34"/>
      <c r="H172" s="34"/>
      <c r="I172" s="35">
        <f>SUMIFS(I173:I176,A173:A176,"P")</f>
        <v>0</v>
      </c>
      <c r="J172" s="36"/>
    </row>
    <row r="173">
      <c r="A173" s="37" t="s">
        <v>591</v>
      </c>
      <c r="B173" s="37">
        <v>40</v>
      </c>
      <c r="C173" s="38" t="s">
        <v>8304</v>
      </c>
      <c r="D173" s="37" t="s">
        <v>593</v>
      </c>
      <c r="E173" s="39" t="s">
        <v>8305</v>
      </c>
      <c r="F173" s="40" t="s">
        <v>639</v>
      </c>
      <c r="G173" s="41">
        <v>58</v>
      </c>
      <c r="H173" s="42">
        <v>0</v>
      </c>
      <c r="I173" s="43">
        <f>ROUND(G173*H173,P4)</f>
        <v>0</v>
      </c>
      <c r="J173" s="37"/>
      <c r="O173" s="44">
        <f>I173*0</f>
        <v>0</v>
      </c>
      <c r="P173">
        <v>1</v>
      </c>
    </row>
    <row r="174">
      <c r="A174" s="37" t="s">
        <v>596</v>
      </c>
      <c r="B174" s="45"/>
      <c r="C174" s="46"/>
      <c r="D174" s="46"/>
      <c r="E174" s="47" t="s">
        <v>593</v>
      </c>
      <c r="F174" s="46"/>
      <c r="G174" s="46"/>
      <c r="H174" s="46"/>
      <c r="I174" s="46"/>
      <c r="J174" s="48"/>
    </row>
    <row r="175" ht="45">
      <c r="A175" s="37" t="s">
        <v>630</v>
      </c>
      <c r="B175" s="45"/>
      <c r="C175" s="46"/>
      <c r="D175" s="46"/>
      <c r="E175" s="52" t="s">
        <v>8306</v>
      </c>
      <c r="F175" s="46"/>
      <c r="G175" s="46"/>
      <c r="H175" s="46"/>
      <c r="I175" s="46"/>
      <c r="J175" s="48"/>
    </row>
    <row r="176" ht="270">
      <c r="A176" s="37" t="s">
        <v>597</v>
      </c>
      <c r="B176" s="45"/>
      <c r="C176" s="46"/>
      <c r="D176" s="46"/>
      <c r="E176" s="39" t="s">
        <v>3576</v>
      </c>
      <c r="F176" s="46"/>
      <c r="G176" s="46"/>
      <c r="H176" s="46"/>
      <c r="I176" s="46"/>
      <c r="J176" s="48"/>
    </row>
    <row r="177">
      <c r="A177" s="31" t="s">
        <v>589</v>
      </c>
      <c r="B177" s="32"/>
      <c r="C177" s="33" t="s">
        <v>3581</v>
      </c>
      <c r="D177" s="34"/>
      <c r="E177" s="31" t="s">
        <v>3582</v>
      </c>
      <c r="F177" s="34"/>
      <c r="G177" s="34"/>
      <c r="H177" s="34"/>
      <c r="I177" s="35">
        <f>SUMIFS(I178:I197,A178:A197,"P")</f>
        <v>0</v>
      </c>
      <c r="J177" s="36"/>
    </row>
    <row r="178">
      <c r="A178" s="37" t="s">
        <v>591</v>
      </c>
      <c r="B178" s="37">
        <v>41</v>
      </c>
      <c r="C178" s="38" t="s">
        <v>3603</v>
      </c>
      <c r="D178" s="37" t="s">
        <v>593</v>
      </c>
      <c r="E178" s="39" t="s">
        <v>3604</v>
      </c>
      <c r="F178" s="40" t="s">
        <v>595</v>
      </c>
      <c r="G178" s="41">
        <v>763</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409.5">
      <c r="A180" s="37" t="s">
        <v>630</v>
      </c>
      <c r="B180" s="45"/>
      <c r="C180" s="46"/>
      <c r="D180" s="46"/>
      <c r="E180" s="52" t="s">
        <v>8307</v>
      </c>
      <c r="F180" s="46"/>
      <c r="G180" s="46"/>
      <c r="H180" s="46"/>
      <c r="I180" s="46"/>
      <c r="J180" s="48"/>
    </row>
    <row r="181" ht="300">
      <c r="A181" s="37" t="s">
        <v>597</v>
      </c>
      <c r="B181" s="45"/>
      <c r="C181" s="46"/>
      <c r="D181" s="46"/>
      <c r="E181" s="39" t="s">
        <v>3605</v>
      </c>
      <c r="F181" s="46"/>
      <c r="G181" s="46"/>
      <c r="H181" s="46"/>
      <c r="I181" s="46"/>
      <c r="J181" s="48"/>
    </row>
    <row r="182">
      <c r="A182" s="37" t="s">
        <v>591</v>
      </c>
      <c r="B182" s="37">
        <v>42</v>
      </c>
      <c r="C182" s="38" t="s">
        <v>8308</v>
      </c>
      <c r="D182" s="37" t="s">
        <v>593</v>
      </c>
      <c r="E182" s="39" t="s">
        <v>8309</v>
      </c>
      <c r="F182" s="40" t="s">
        <v>604</v>
      </c>
      <c r="G182" s="41">
        <v>1</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45">
      <c r="A184" s="37" t="s">
        <v>630</v>
      </c>
      <c r="B184" s="45"/>
      <c r="C184" s="46"/>
      <c r="D184" s="46"/>
      <c r="E184" s="52" t="s">
        <v>8310</v>
      </c>
      <c r="F184" s="46"/>
      <c r="G184" s="46"/>
      <c r="H184" s="46"/>
      <c r="I184" s="46"/>
      <c r="J184" s="48"/>
    </row>
    <row r="185" ht="30">
      <c r="A185" s="37" t="s">
        <v>597</v>
      </c>
      <c r="B185" s="45"/>
      <c r="C185" s="46"/>
      <c r="D185" s="46"/>
      <c r="E185" s="39" t="s">
        <v>8118</v>
      </c>
      <c r="F185" s="46"/>
      <c r="G185" s="46"/>
      <c r="H185" s="46"/>
      <c r="I185" s="46"/>
      <c r="J185" s="48"/>
    </row>
    <row r="186">
      <c r="A186" s="37" t="s">
        <v>591</v>
      </c>
      <c r="B186" s="37">
        <v>43</v>
      </c>
      <c r="C186" s="38" t="s">
        <v>8311</v>
      </c>
      <c r="D186" s="37" t="s">
        <v>593</v>
      </c>
      <c r="E186" s="39" t="s">
        <v>8312</v>
      </c>
      <c r="F186" s="40" t="s">
        <v>604</v>
      </c>
      <c r="G186" s="41">
        <v>1</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45">
      <c r="A188" s="37" t="s">
        <v>630</v>
      </c>
      <c r="B188" s="45"/>
      <c r="C188" s="46"/>
      <c r="D188" s="46"/>
      <c r="E188" s="52" t="s">
        <v>8313</v>
      </c>
      <c r="F188" s="46"/>
      <c r="G188" s="46"/>
      <c r="H188" s="46"/>
      <c r="I188" s="46"/>
      <c r="J188" s="48"/>
    </row>
    <row r="189" ht="30">
      <c r="A189" s="37" t="s">
        <v>597</v>
      </c>
      <c r="B189" s="45"/>
      <c r="C189" s="46"/>
      <c r="D189" s="46"/>
      <c r="E189" s="39" t="s">
        <v>8122</v>
      </c>
      <c r="F189" s="46"/>
      <c r="G189" s="46"/>
      <c r="H189" s="46"/>
      <c r="I189" s="46"/>
      <c r="J189" s="48"/>
    </row>
    <row r="190">
      <c r="A190" s="37" t="s">
        <v>591</v>
      </c>
      <c r="B190" s="37">
        <v>44</v>
      </c>
      <c r="C190" s="38" t="s">
        <v>7849</v>
      </c>
      <c r="D190" s="37" t="s">
        <v>593</v>
      </c>
      <c r="E190" s="39" t="s">
        <v>7850</v>
      </c>
      <c r="F190" s="40" t="s">
        <v>595</v>
      </c>
      <c r="G190" s="41">
        <v>763</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345">
      <c r="A192" s="37" t="s">
        <v>630</v>
      </c>
      <c r="B192" s="45"/>
      <c r="C192" s="46"/>
      <c r="D192" s="46"/>
      <c r="E192" s="52" t="s">
        <v>8314</v>
      </c>
      <c r="F192" s="46"/>
      <c r="G192" s="46"/>
      <c r="H192" s="46"/>
      <c r="I192" s="46"/>
      <c r="J192" s="48"/>
    </row>
    <row r="193" ht="45">
      <c r="A193" s="37" t="s">
        <v>597</v>
      </c>
      <c r="B193" s="45"/>
      <c r="C193" s="46"/>
      <c r="D193" s="46"/>
      <c r="E193" s="39" t="s">
        <v>1338</v>
      </c>
      <c r="F193" s="46"/>
      <c r="G193" s="46"/>
      <c r="H193" s="46"/>
      <c r="I193" s="46"/>
      <c r="J193" s="48"/>
    </row>
    <row r="194">
      <c r="A194" s="37" t="s">
        <v>591</v>
      </c>
      <c r="B194" s="37">
        <v>45</v>
      </c>
      <c r="C194" s="38" t="s">
        <v>3626</v>
      </c>
      <c r="D194" s="37" t="s">
        <v>593</v>
      </c>
      <c r="E194" s="39" t="s">
        <v>3627</v>
      </c>
      <c r="F194" s="40" t="s">
        <v>629</v>
      </c>
      <c r="G194" s="41">
        <v>71.75</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409.5">
      <c r="A196" s="37" t="s">
        <v>630</v>
      </c>
      <c r="B196" s="45"/>
      <c r="C196" s="46"/>
      <c r="D196" s="46"/>
      <c r="E196" s="52" t="s">
        <v>8315</v>
      </c>
      <c r="F196" s="46"/>
      <c r="G196" s="46"/>
      <c r="H196" s="46"/>
      <c r="I196" s="46"/>
      <c r="J196" s="48"/>
    </row>
    <row r="197" ht="409.5">
      <c r="A197" s="37" t="s">
        <v>597</v>
      </c>
      <c r="B197" s="45"/>
      <c r="C197" s="46"/>
      <c r="D197" s="46"/>
      <c r="E197" s="39" t="s">
        <v>3525</v>
      </c>
      <c r="F197" s="46"/>
      <c r="G197" s="46"/>
      <c r="H197" s="46"/>
      <c r="I197" s="46"/>
      <c r="J197" s="48"/>
    </row>
    <row r="198">
      <c r="A198" s="31" t="s">
        <v>589</v>
      </c>
      <c r="B198" s="32"/>
      <c r="C198" s="33" t="s">
        <v>3813</v>
      </c>
      <c r="D198" s="34"/>
      <c r="E198" s="31" t="s">
        <v>3814</v>
      </c>
      <c r="F198" s="34"/>
      <c r="G198" s="34"/>
      <c r="H198" s="34"/>
      <c r="I198" s="35">
        <f>SUMIFS(I199:I253,A199:A253,"P")</f>
        <v>0</v>
      </c>
      <c r="J198" s="36"/>
    </row>
    <row r="199" ht="30">
      <c r="A199" s="37" t="s">
        <v>591</v>
      </c>
      <c r="B199" s="37">
        <v>46</v>
      </c>
      <c r="C199" s="38" t="s">
        <v>8128</v>
      </c>
      <c r="D199" s="37" t="s">
        <v>593</v>
      </c>
      <c r="E199" s="39" t="s">
        <v>8129</v>
      </c>
      <c r="F199" s="40" t="s">
        <v>595</v>
      </c>
      <c r="G199" s="41">
        <v>75</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60">
      <c r="A201" s="37" t="s">
        <v>630</v>
      </c>
      <c r="B201" s="45"/>
      <c r="C201" s="46"/>
      <c r="D201" s="46"/>
      <c r="E201" s="52" t="s">
        <v>8316</v>
      </c>
      <c r="F201" s="46"/>
      <c r="G201" s="46"/>
      <c r="H201" s="46"/>
      <c r="I201" s="46"/>
      <c r="J201" s="48"/>
    </row>
    <row r="202" ht="165">
      <c r="A202" s="37" t="s">
        <v>597</v>
      </c>
      <c r="B202" s="45"/>
      <c r="C202" s="46"/>
      <c r="D202" s="46"/>
      <c r="E202" s="39" t="s">
        <v>4885</v>
      </c>
      <c r="F202" s="46"/>
      <c r="G202" s="46"/>
      <c r="H202" s="46"/>
      <c r="I202" s="46"/>
      <c r="J202" s="48"/>
    </row>
    <row r="203">
      <c r="A203" s="37" t="s">
        <v>591</v>
      </c>
      <c r="B203" s="37">
        <v>47</v>
      </c>
      <c r="C203" s="38" t="s">
        <v>7720</v>
      </c>
      <c r="D203" s="37" t="s">
        <v>593</v>
      </c>
      <c r="E203" s="39" t="s">
        <v>7721</v>
      </c>
      <c r="F203" s="40" t="s">
        <v>604</v>
      </c>
      <c r="G203" s="41">
        <v>2</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60">
      <c r="A205" s="37" t="s">
        <v>630</v>
      </c>
      <c r="B205" s="45"/>
      <c r="C205" s="46"/>
      <c r="D205" s="46"/>
      <c r="E205" s="52" t="s">
        <v>8131</v>
      </c>
      <c r="F205" s="46"/>
      <c r="G205" s="46"/>
      <c r="H205" s="46"/>
      <c r="I205" s="46"/>
      <c r="J205" s="48"/>
    </row>
    <row r="206" ht="60">
      <c r="A206" s="37" t="s">
        <v>597</v>
      </c>
      <c r="B206" s="45"/>
      <c r="C206" s="46"/>
      <c r="D206" s="46"/>
      <c r="E206" s="39" t="s">
        <v>4891</v>
      </c>
      <c r="F206" s="46"/>
      <c r="G206" s="46"/>
      <c r="H206" s="46"/>
      <c r="I206" s="46"/>
      <c r="J206" s="48"/>
    </row>
    <row r="207" ht="30">
      <c r="A207" s="37" t="s">
        <v>591</v>
      </c>
      <c r="B207" s="37">
        <v>48</v>
      </c>
      <c r="C207" s="38" t="s">
        <v>7723</v>
      </c>
      <c r="D207" s="37" t="s">
        <v>593</v>
      </c>
      <c r="E207" s="39" t="s">
        <v>7724</v>
      </c>
      <c r="F207" s="40" t="s">
        <v>604</v>
      </c>
      <c r="G207" s="41">
        <v>2</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ht="60">
      <c r="A209" s="37" t="s">
        <v>630</v>
      </c>
      <c r="B209" s="45"/>
      <c r="C209" s="46"/>
      <c r="D209" s="46"/>
      <c r="E209" s="52" t="s">
        <v>8317</v>
      </c>
      <c r="F209" s="46"/>
      <c r="G209" s="46"/>
      <c r="H209" s="46"/>
      <c r="I209" s="46"/>
      <c r="J209" s="48"/>
    </row>
    <row r="210" ht="30">
      <c r="A210" s="37" t="s">
        <v>597</v>
      </c>
      <c r="B210" s="45"/>
      <c r="C210" s="46"/>
      <c r="D210" s="46"/>
      <c r="E210" s="39" t="s">
        <v>4894</v>
      </c>
      <c r="F210" s="46"/>
      <c r="G210" s="46"/>
      <c r="H210" s="46"/>
      <c r="I210" s="46"/>
      <c r="J210" s="48"/>
    </row>
    <row r="211" ht="30">
      <c r="A211" s="37" t="s">
        <v>591</v>
      </c>
      <c r="B211" s="37">
        <v>49</v>
      </c>
      <c r="C211" s="38" t="s">
        <v>7730</v>
      </c>
      <c r="D211" s="37" t="s">
        <v>593</v>
      </c>
      <c r="E211" s="39" t="s">
        <v>7731</v>
      </c>
      <c r="F211" s="40" t="s">
        <v>604</v>
      </c>
      <c r="G211" s="41">
        <v>1</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60">
      <c r="A213" s="37" t="s">
        <v>630</v>
      </c>
      <c r="B213" s="45"/>
      <c r="C213" s="46"/>
      <c r="D213" s="46"/>
      <c r="E213" s="52" t="s">
        <v>8318</v>
      </c>
      <c r="F213" s="46"/>
      <c r="G213" s="46"/>
      <c r="H213" s="46"/>
      <c r="I213" s="46"/>
      <c r="J213" s="48"/>
    </row>
    <row r="214" ht="45">
      <c r="A214" s="37" t="s">
        <v>597</v>
      </c>
      <c r="B214" s="45"/>
      <c r="C214" s="46"/>
      <c r="D214" s="46"/>
      <c r="E214" s="39" t="s">
        <v>4937</v>
      </c>
      <c r="F214" s="46"/>
      <c r="G214" s="46"/>
      <c r="H214" s="46"/>
      <c r="I214" s="46"/>
      <c r="J214" s="48"/>
    </row>
    <row r="215" ht="30">
      <c r="A215" s="37" t="s">
        <v>591</v>
      </c>
      <c r="B215" s="37">
        <v>50</v>
      </c>
      <c r="C215" s="38" t="s">
        <v>4084</v>
      </c>
      <c r="D215" s="37" t="s">
        <v>593</v>
      </c>
      <c r="E215" s="39" t="s">
        <v>4085</v>
      </c>
      <c r="F215" s="40" t="s">
        <v>595</v>
      </c>
      <c r="G215" s="41">
        <v>38</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45">
      <c r="A217" s="37" t="s">
        <v>630</v>
      </c>
      <c r="B217" s="45"/>
      <c r="C217" s="46"/>
      <c r="D217" s="46"/>
      <c r="E217" s="52" t="s">
        <v>8319</v>
      </c>
      <c r="F217" s="46"/>
      <c r="G217" s="46"/>
      <c r="H217" s="46"/>
      <c r="I217" s="46"/>
      <c r="J217" s="48"/>
    </row>
    <row r="218" ht="60">
      <c r="A218" s="37" t="s">
        <v>597</v>
      </c>
      <c r="B218" s="45"/>
      <c r="C218" s="46"/>
      <c r="D218" s="46"/>
      <c r="E218" s="39" t="s">
        <v>4087</v>
      </c>
      <c r="F218" s="46"/>
      <c r="G218" s="46"/>
      <c r="H218" s="46"/>
      <c r="I218" s="46"/>
      <c r="J218" s="48"/>
    </row>
    <row r="219" ht="30">
      <c r="A219" s="37" t="s">
        <v>591</v>
      </c>
      <c r="B219" s="37">
        <v>51</v>
      </c>
      <c r="C219" s="38" t="s">
        <v>4897</v>
      </c>
      <c r="D219" s="37" t="s">
        <v>593</v>
      </c>
      <c r="E219" s="39" t="s">
        <v>4898</v>
      </c>
      <c r="F219" s="40" t="s">
        <v>595</v>
      </c>
      <c r="G219" s="41">
        <v>22</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ht="135">
      <c r="A221" s="37" t="s">
        <v>630</v>
      </c>
      <c r="B221" s="45"/>
      <c r="C221" s="46"/>
      <c r="D221" s="46"/>
      <c r="E221" s="52" t="s">
        <v>8320</v>
      </c>
      <c r="F221" s="46"/>
      <c r="G221" s="46"/>
      <c r="H221" s="46"/>
      <c r="I221" s="46"/>
      <c r="J221" s="48"/>
    </row>
    <row r="222" ht="60">
      <c r="A222" s="37" t="s">
        <v>597</v>
      </c>
      <c r="B222" s="45"/>
      <c r="C222" s="46"/>
      <c r="D222" s="46"/>
      <c r="E222" s="39" t="s">
        <v>4087</v>
      </c>
      <c r="F222" s="46"/>
      <c r="G222" s="46"/>
      <c r="H222" s="46"/>
      <c r="I222" s="46"/>
      <c r="J222" s="48"/>
    </row>
    <row r="223">
      <c r="A223" s="37" t="s">
        <v>591</v>
      </c>
      <c r="B223" s="37">
        <v>52</v>
      </c>
      <c r="C223" s="38" t="s">
        <v>7861</v>
      </c>
      <c r="D223" s="37" t="s">
        <v>593</v>
      </c>
      <c r="E223" s="39" t="s">
        <v>7862</v>
      </c>
      <c r="F223" s="40" t="s">
        <v>595</v>
      </c>
      <c r="G223" s="41">
        <v>16</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45">
      <c r="A225" s="37" t="s">
        <v>630</v>
      </c>
      <c r="B225" s="45"/>
      <c r="C225" s="46"/>
      <c r="D225" s="46"/>
      <c r="E225" s="52" t="s">
        <v>8321</v>
      </c>
      <c r="F225" s="46"/>
      <c r="G225" s="46"/>
      <c r="H225" s="46"/>
      <c r="I225" s="46"/>
      <c r="J225" s="48"/>
    </row>
    <row r="226" ht="30">
      <c r="A226" s="37" t="s">
        <v>597</v>
      </c>
      <c r="B226" s="45"/>
      <c r="C226" s="46"/>
      <c r="D226" s="46"/>
      <c r="E226" s="39" t="s">
        <v>4901</v>
      </c>
      <c r="F226" s="46"/>
      <c r="G226" s="46"/>
      <c r="H226" s="46"/>
      <c r="I226" s="46"/>
      <c r="J226" s="48"/>
    </row>
    <row r="227" ht="30">
      <c r="A227" s="37" t="s">
        <v>591</v>
      </c>
      <c r="B227" s="37">
        <v>53</v>
      </c>
      <c r="C227" s="38" t="s">
        <v>8322</v>
      </c>
      <c r="D227" s="37" t="s">
        <v>593</v>
      </c>
      <c r="E227" s="39" t="s">
        <v>8323</v>
      </c>
      <c r="F227" s="40" t="s">
        <v>595</v>
      </c>
      <c r="G227" s="41">
        <v>24</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45">
      <c r="A229" s="37" t="s">
        <v>630</v>
      </c>
      <c r="B229" s="45"/>
      <c r="C229" s="46"/>
      <c r="D229" s="46"/>
      <c r="E229" s="52" t="s">
        <v>8324</v>
      </c>
      <c r="F229" s="46"/>
      <c r="G229" s="46"/>
      <c r="H229" s="46"/>
      <c r="I229" s="46"/>
      <c r="J229" s="48"/>
    </row>
    <row r="230" ht="105">
      <c r="A230" s="37" t="s">
        <v>597</v>
      </c>
      <c r="B230" s="45"/>
      <c r="C230" s="46"/>
      <c r="D230" s="46"/>
      <c r="E230" s="39" t="s">
        <v>8325</v>
      </c>
      <c r="F230" s="46"/>
      <c r="G230" s="46"/>
      <c r="H230" s="46"/>
      <c r="I230" s="46"/>
      <c r="J230" s="48"/>
    </row>
    <row r="231" ht="30">
      <c r="A231" s="37" t="s">
        <v>591</v>
      </c>
      <c r="B231" s="37">
        <v>54</v>
      </c>
      <c r="C231" s="38" t="s">
        <v>4476</v>
      </c>
      <c r="D231" s="37" t="s">
        <v>593</v>
      </c>
      <c r="E231" s="39" t="s">
        <v>4477</v>
      </c>
      <c r="F231" s="40" t="s">
        <v>595</v>
      </c>
      <c r="G231" s="41">
        <v>80</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60">
      <c r="A233" s="37" t="s">
        <v>630</v>
      </c>
      <c r="B233" s="45"/>
      <c r="C233" s="46"/>
      <c r="D233" s="46"/>
      <c r="E233" s="52" t="s">
        <v>8326</v>
      </c>
      <c r="F233" s="46"/>
      <c r="G233" s="46"/>
      <c r="H233" s="46"/>
      <c r="I233" s="46"/>
      <c r="J233" s="48"/>
    </row>
    <row r="234" ht="120">
      <c r="A234" s="37" t="s">
        <v>597</v>
      </c>
      <c r="B234" s="45"/>
      <c r="C234" s="46"/>
      <c r="D234" s="46"/>
      <c r="E234" s="39" t="s">
        <v>3656</v>
      </c>
      <c r="F234" s="46"/>
      <c r="G234" s="46"/>
      <c r="H234" s="46"/>
      <c r="I234" s="46"/>
      <c r="J234" s="48"/>
    </row>
    <row r="235">
      <c r="A235" s="37" t="s">
        <v>591</v>
      </c>
      <c r="B235" s="37">
        <v>55</v>
      </c>
      <c r="C235" s="38" t="s">
        <v>3678</v>
      </c>
      <c r="D235" s="37" t="s">
        <v>593</v>
      </c>
      <c r="E235" s="39" t="s">
        <v>3679</v>
      </c>
      <c r="F235" s="40" t="s">
        <v>629</v>
      </c>
      <c r="G235" s="41">
        <v>236.03999999999999</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30">
      <c r="A237" s="37" t="s">
        <v>630</v>
      </c>
      <c r="B237" s="45"/>
      <c r="C237" s="46"/>
      <c r="D237" s="46"/>
      <c r="E237" s="52" t="s">
        <v>8327</v>
      </c>
      <c r="F237" s="46"/>
      <c r="G237" s="46"/>
      <c r="H237" s="46"/>
      <c r="I237" s="46"/>
      <c r="J237" s="48"/>
    </row>
    <row r="238" ht="150">
      <c r="A238" s="37" t="s">
        <v>597</v>
      </c>
      <c r="B238" s="45"/>
      <c r="C238" s="46"/>
      <c r="D238" s="46"/>
      <c r="E238" s="39" t="s">
        <v>3681</v>
      </c>
      <c r="F238" s="46"/>
      <c r="G238" s="46"/>
      <c r="H238" s="46"/>
      <c r="I238" s="46"/>
      <c r="J238" s="48"/>
    </row>
    <row r="239">
      <c r="A239" s="37" t="s">
        <v>591</v>
      </c>
      <c r="B239" s="37">
        <v>56</v>
      </c>
      <c r="C239" s="38" t="s">
        <v>4711</v>
      </c>
      <c r="D239" s="37" t="s">
        <v>593</v>
      </c>
      <c r="E239" s="39" t="s">
        <v>4712</v>
      </c>
      <c r="F239" s="40" t="s">
        <v>629</v>
      </c>
      <c r="G239" s="41">
        <v>118.02</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ht="30">
      <c r="A241" s="37" t="s">
        <v>630</v>
      </c>
      <c r="B241" s="45"/>
      <c r="C241" s="46"/>
      <c r="D241" s="46"/>
      <c r="E241" s="52" t="s">
        <v>8328</v>
      </c>
      <c r="F241" s="46"/>
      <c r="G241" s="46"/>
      <c r="H241" s="46"/>
      <c r="I241" s="46"/>
      <c r="J241" s="48"/>
    </row>
    <row r="242" ht="150">
      <c r="A242" s="37" t="s">
        <v>597</v>
      </c>
      <c r="B242" s="45"/>
      <c r="C242" s="46"/>
      <c r="D242" s="46"/>
      <c r="E242" s="39" t="s">
        <v>3681</v>
      </c>
      <c r="F242" s="46"/>
      <c r="G242" s="46"/>
      <c r="H242" s="46"/>
      <c r="I242" s="46"/>
      <c r="J242" s="48"/>
    </row>
    <row r="243" ht="45">
      <c r="A243" s="37" t="s">
        <v>591</v>
      </c>
      <c r="B243" s="37">
        <v>57</v>
      </c>
      <c r="C243" s="38" t="s">
        <v>8329</v>
      </c>
      <c r="D243" s="37" t="s">
        <v>593</v>
      </c>
      <c r="E243" s="39" t="s">
        <v>8330</v>
      </c>
      <c r="F243" s="40" t="s">
        <v>604</v>
      </c>
      <c r="G243" s="41">
        <v>1</v>
      </c>
      <c r="H243" s="42">
        <v>0</v>
      </c>
      <c r="I243" s="43">
        <f>ROUND(G243*H243,P4)</f>
        <v>0</v>
      </c>
      <c r="J243" s="37"/>
      <c r="O243" s="44">
        <f>I243*0.21</f>
        <v>0</v>
      </c>
      <c r="P243">
        <v>3</v>
      </c>
    </row>
    <row r="244" ht="45">
      <c r="A244" s="37" t="s">
        <v>596</v>
      </c>
      <c r="B244" s="45"/>
      <c r="C244" s="46"/>
      <c r="D244" s="46"/>
      <c r="E244" s="39" t="s">
        <v>8330</v>
      </c>
      <c r="F244" s="46"/>
      <c r="G244" s="46"/>
      <c r="H244" s="46"/>
      <c r="I244" s="46"/>
      <c r="J244" s="48"/>
    </row>
    <row r="245" ht="30">
      <c r="A245" s="37" t="s">
        <v>630</v>
      </c>
      <c r="B245" s="45"/>
      <c r="C245" s="46"/>
      <c r="D245" s="46"/>
      <c r="E245" s="52" t="s">
        <v>8184</v>
      </c>
      <c r="F245" s="46"/>
      <c r="G245" s="46"/>
      <c r="H245" s="46"/>
      <c r="I245" s="46"/>
      <c r="J245" s="48"/>
    </row>
    <row r="246" ht="45">
      <c r="A246" s="37" t="s">
        <v>597</v>
      </c>
      <c r="B246" s="45"/>
      <c r="C246" s="46"/>
      <c r="D246" s="46"/>
      <c r="E246" s="39" t="s">
        <v>7611</v>
      </c>
      <c r="F246" s="46"/>
      <c r="G246" s="46"/>
      <c r="H246" s="46"/>
      <c r="I246" s="46"/>
      <c r="J246" s="48"/>
    </row>
    <row r="247">
      <c r="A247" s="37" t="s">
        <v>591</v>
      </c>
      <c r="B247" s="37">
        <v>58</v>
      </c>
      <c r="C247" s="38" t="s">
        <v>8331</v>
      </c>
      <c r="D247" s="37" t="s">
        <v>593</v>
      </c>
      <c r="E247" s="39" t="s">
        <v>7609</v>
      </c>
      <c r="F247" s="40" t="s">
        <v>1559</v>
      </c>
      <c r="G247" s="41">
        <v>1</v>
      </c>
      <c r="H247" s="42">
        <v>0</v>
      </c>
      <c r="I247" s="43">
        <f>ROUND(G247*H247,P4)</f>
        <v>0</v>
      </c>
      <c r="J247" s="37"/>
      <c r="O247" s="44">
        <f>I247*0.21</f>
        <v>0</v>
      </c>
      <c r="P247">
        <v>3</v>
      </c>
    </row>
    <row r="248">
      <c r="A248" s="37" t="s">
        <v>596</v>
      </c>
      <c r="B248" s="45"/>
      <c r="C248" s="46"/>
      <c r="D248" s="46"/>
      <c r="E248" s="39" t="s">
        <v>7609</v>
      </c>
      <c r="F248" s="46"/>
      <c r="G248" s="46"/>
      <c r="H248" s="46"/>
      <c r="I248" s="46"/>
      <c r="J248" s="48"/>
    </row>
    <row r="249" ht="120">
      <c r="A249" s="37" t="s">
        <v>630</v>
      </c>
      <c r="B249" s="45"/>
      <c r="C249" s="46"/>
      <c r="D249" s="46"/>
      <c r="E249" s="52" t="s">
        <v>7610</v>
      </c>
      <c r="F249" s="46"/>
      <c r="G249" s="46"/>
      <c r="H249" s="46"/>
      <c r="I249" s="46"/>
      <c r="J249" s="48"/>
    </row>
    <row r="250" ht="45">
      <c r="A250" s="37" t="s">
        <v>597</v>
      </c>
      <c r="B250" s="45"/>
      <c r="C250" s="46"/>
      <c r="D250" s="46"/>
      <c r="E250" s="39" t="s">
        <v>7611</v>
      </c>
      <c r="F250" s="46"/>
      <c r="G250" s="46"/>
      <c r="H250" s="46"/>
      <c r="I250" s="46"/>
      <c r="J250" s="48"/>
    </row>
    <row r="251">
      <c r="A251" s="37" t="s">
        <v>591</v>
      </c>
      <c r="B251" s="37">
        <v>59</v>
      </c>
      <c r="C251" s="38" t="s">
        <v>8332</v>
      </c>
      <c r="D251" s="37" t="s">
        <v>593</v>
      </c>
      <c r="E251" s="39" t="s">
        <v>7613</v>
      </c>
      <c r="F251" s="40" t="s">
        <v>1559</v>
      </c>
      <c r="G251" s="41">
        <v>1</v>
      </c>
      <c r="H251" s="42">
        <v>0</v>
      </c>
      <c r="I251" s="43">
        <f>ROUND(G251*H251,P4)</f>
        <v>0</v>
      </c>
      <c r="J251" s="37"/>
      <c r="O251" s="44">
        <f>I251*0.21</f>
        <v>0</v>
      </c>
      <c r="P251">
        <v>3</v>
      </c>
    </row>
    <row r="252">
      <c r="A252" s="37" t="s">
        <v>596</v>
      </c>
      <c r="B252" s="45"/>
      <c r="C252" s="46"/>
      <c r="D252" s="46"/>
      <c r="E252" s="39" t="s">
        <v>7613</v>
      </c>
      <c r="F252" s="46"/>
      <c r="G252" s="46"/>
      <c r="H252" s="46"/>
      <c r="I252" s="46"/>
      <c r="J252" s="48"/>
    </row>
    <row r="253" ht="45">
      <c r="A253" s="37" t="s">
        <v>597</v>
      </c>
      <c r="B253" s="45"/>
      <c r="C253" s="46"/>
      <c r="D253" s="46"/>
      <c r="E253" s="39" t="s">
        <v>7611</v>
      </c>
      <c r="F253" s="46"/>
      <c r="G253" s="46"/>
      <c r="H253" s="46"/>
      <c r="I253" s="46"/>
      <c r="J253" s="48"/>
    </row>
    <row r="254">
      <c r="A254" s="31" t="s">
        <v>589</v>
      </c>
      <c r="B254" s="32"/>
      <c r="C254" s="33" t="s">
        <v>946</v>
      </c>
      <c r="D254" s="34"/>
      <c r="E254" s="31" t="s">
        <v>947</v>
      </c>
      <c r="F254" s="34"/>
      <c r="G254" s="34"/>
      <c r="H254" s="34"/>
      <c r="I254" s="35">
        <f>SUMIFS(I255:I266,A255:A266,"P")</f>
        <v>0</v>
      </c>
      <c r="J254" s="36"/>
    </row>
    <row r="255" ht="45">
      <c r="A255" s="37" t="s">
        <v>591</v>
      </c>
      <c r="B255" s="37">
        <v>60</v>
      </c>
      <c r="C255" s="38" t="s">
        <v>1574</v>
      </c>
      <c r="D255" s="37" t="s">
        <v>1575</v>
      </c>
      <c r="E255" s="39" t="s">
        <v>1576</v>
      </c>
      <c r="F255" s="40" t="s">
        <v>951</v>
      </c>
      <c r="G255" s="41">
        <v>21419.080000000002</v>
      </c>
      <c r="H255" s="42">
        <v>0</v>
      </c>
      <c r="I255" s="43">
        <f>ROUND(G255*H255,P4)</f>
        <v>0</v>
      </c>
      <c r="J255" s="37"/>
      <c r="O255" s="44">
        <f>I255*0.21</f>
        <v>0</v>
      </c>
      <c r="P255">
        <v>3</v>
      </c>
    </row>
    <row r="256">
      <c r="A256" s="37" t="s">
        <v>596</v>
      </c>
      <c r="B256" s="45"/>
      <c r="C256" s="46"/>
      <c r="D256" s="46"/>
      <c r="E256" s="39" t="s">
        <v>952</v>
      </c>
      <c r="F256" s="46"/>
      <c r="G256" s="46"/>
      <c r="H256" s="46"/>
      <c r="I256" s="46"/>
      <c r="J256" s="48"/>
    </row>
    <row r="257" ht="135">
      <c r="A257" s="37" t="s">
        <v>630</v>
      </c>
      <c r="B257" s="45"/>
      <c r="C257" s="46"/>
      <c r="D257" s="46"/>
      <c r="E257" s="52" t="s">
        <v>8333</v>
      </c>
      <c r="F257" s="46"/>
      <c r="G257" s="46"/>
      <c r="H257" s="46"/>
      <c r="I257" s="46"/>
      <c r="J257" s="48"/>
    </row>
    <row r="258" ht="120">
      <c r="A258" s="37" t="s">
        <v>597</v>
      </c>
      <c r="B258" s="45"/>
      <c r="C258" s="46"/>
      <c r="D258" s="46"/>
      <c r="E258" s="39" t="s">
        <v>954</v>
      </c>
      <c r="F258" s="46"/>
      <c r="G258" s="46"/>
      <c r="H258" s="46"/>
      <c r="I258" s="46"/>
      <c r="J258" s="48"/>
    </row>
    <row r="259" ht="60">
      <c r="A259" s="37" t="s">
        <v>591</v>
      </c>
      <c r="B259" s="37">
        <v>61</v>
      </c>
      <c r="C259" s="38" t="s">
        <v>1977</v>
      </c>
      <c r="D259" s="37" t="s">
        <v>1978</v>
      </c>
      <c r="E259" s="39" t="s">
        <v>1979</v>
      </c>
      <c r="F259" s="40" t="s">
        <v>951</v>
      </c>
      <c r="G259" s="41">
        <v>802.53599999999994</v>
      </c>
      <c r="H259" s="42">
        <v>0</v>
      </c>
      <c r="I259" s="43">
        <f>ROUND(G259*H259,P4)</f>
        <v>0</v>
      </c>
      <c r="J259" s="37"/>
      <c r="O259" s="44">
        <f>I259*0.21</f>
        <v>0</v>
      </c>
      <c r="P259">
        <v>3</v>
      </c>
    </row>
    <row r="260">
      <c r="A260" s="37" t="s">
        <v>596</v>
      </c>
      <c r="B260" s="45"/>
      <c r="C260" s="46"/>
      <c r="D260" s="46"/>
      <c r="E260" s="39" t="s">
        <v>952</v>
      </c>
      <c r="F260" s="46"/>
      <c r="G260" s="46"/>
      <c r="H260" s="46"/>
      <c r="I260" s="46"/>
      <c r="J260" s="48"/>
    </row>
    <row r="261" ht="75">
      <c r="A261" s="37" t="s">
        <v>630</v>
      </c>
      <c r="B261" s="45"/>
      <c r="C261" s="46"/>
      <c r="D261" s="46"/>
      <c r="E261" s="52" t="s">
        <v>8334</v>
      </c>
      <c r="F261" s="46"/>
      <c r="G261" s="46"/>
      <c r="H261" s="46"/>
      <c r="I261" s="46"/>
      <c r="J261" s="48"/>
    </row>
    <row r="262">
      <c r="A262" s="37" t="s">
        <v>597</v>
      </c>
      <c r="B262" s="45"/>
      <c r="C262" s="46"/>
      <c r="D262" s="46"/>
      <c r="E262" s="47" t="s">
        <v>593</v>
      </c>
      <c r="F262" s="46"/>
      <c r="G262" s="46"/>
      <c r="H262" s="46"/>
      <c r="I262" s="46"/>
      <c r="J262" s="48"/>
    </row>
    <row r="263" ht="45">
      <c r="A263" s="37" t="s">
        <v>591</v>
      </c>
      <c r="B263" s="37">
        <v>62</v>
      </c>
      <c r="C263" s="38" t="s">
        <v>4716</v>
      </c>
      <c r="D263" s="37" t="s">
        <v>4717</v>
      </c>
      <c r="E263" s="39" t="s">
        <v>4718</v>
      </c>
      <c r="F263" s="40" t="s">
        <v>951</v>
      </c>
      <c r="G263" s="41">
        <v>30.75</v>
      </c>
      <c r="H263" s="42">
        <v>0</v>
      </c>
      <c r="I263" s="43">
        <f>ROUND(G263*H263,P4)</f>
        <v>0</v>
      </c>
      <c r="J263" s="37"/>
      <c r="O263" s="44">
        <f>I263*0.21</f>
        <v>0</v>
      </c>
      <c r="P263">
        <v>3</v>
      </c>
    </row>
    <row r="264">
      <c r="A264" s="37" t="s">
        <v>596</v>
      </c>
      <c r="B264" s="45"/>
      <c r="C264" s="46"/>
      <c r="D264" s="46"/>
      <c r="E264" s="39" t="s">
        <v>952</v>
      </c>
      <c r="F264" s="46"/>
      <c r="G264" s="46"/>
      <c r="H264" s="46"/>
      <c r="I264" s="46"/>
      <c r="J264" s="48"/>
    </row>
    <row r="265" ht="30">
      <c r="A265" s="37" t="s">
        <v>630</v>
      </c>
      <c r="B265" s="45"/>
      <c r="C265" s="46"/>
      <c r="D265" s="46"/>
      <c r="E265" s="52" t="s">
        <v>8335</v>
      </c>
      <c r="F265" s="46"/>
      <c r="G265" s="46"/>
      <c r="H265" s="46"/>
      <c r="I265" s="46"/>
      <c r="J265" s="48"/>
    </row>
    <row r="266">
      <c r="A266" s="37" t="s">
        <v>597</v>
      </c>
      <c r="B266" s="49"/>
      <c r="C266" s="50"/>
      <c r="D266" s="50"/>
      <c r="E266" s="53" t="s">
        <v>593</v>
      </c>
      <c r="F266" s="50"/>
      <c r="G266" s="50"/>
      <c r="H266" s="50"/>
      <c r="I266" s="50"/>
      <c r="J266" s="51"/>
    </row>
  </sheetData>
  <sheetProtection sheet="1" objects="1" scenarios="1" spinCount="100000" saltValue="FfuU4Krt2PQfxFlucVzbpozII/Rj3LLixwJQrpZufdcZOHrCAmAompVl3hDJRhcJhP+McJtMXvLPBzQw+DVjVw==" hashValue="CNlpos34toJrh/b+6Gjm31BA2NlFUfQVRLH7sm89JxvAmNB7p3HubQvFGOv6pHhZjOuNuwV1Fa4HR/tWVKiP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8336</v>
      </c>
      <c r="I3" s="25">
        <f>SUMIFS(I12:I111,A12:A111,"SD")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8261</v>
      </c>
      <c r="D7" s="22"/>
      <c r="E7" s="23" t="s">
        <v>356</v>
      </c>
      <c r="F7" s="17"/>
      <c r="G7" s="17"/>
      <c r="H7" s="17"/>
      <c r="I7" s="17"/>
      <c r="J7" s="19"/>
    </row>
    <row r="8" ht="30">
      <c r="A8" s="3" t="s">
        <v>1343</v>
      </c>
      <c r="B8" s="20" t="s">
        <v>577</v>
      </c>
      <c r="C8" s="21" t="s">
        <v>8336</v>
      </c>
      <c r="D8" s="22"/>
      <c r="E8" s="23" t="s">
        <v>359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SUMIFS(I13:I28,A13:A28,"P")</f>
        <v>0</v>
      </c>
      <c r="J12" s="36"/>
    </row>
    <row r="13">
      <c r="A13" s="37" t="s">
        <v>591</v>
      </c>
      <c r="B13" s="37">
        <v>1</v>
      </c>
      <c r="C13" s="38" t="s">
        <v>4241</v>
      </c>
      <c r="D13" s="37" t="s">
        <v>593</v>
      </c>
      <c r="E13" s="39" t="s">
        <v>4242</v>
      </c>
      <c r="F13" s="40" t="s">
        <v>1559</v>
      </c>
      <c r="G13" s="41">
        <v>1</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8337</v>
      </c>
      <c r="F15" s="46"/>
      <c r="G15" s="46"/>
      <c r="H15" s="46"/>
      <c r="I15" s="46"/>
      <c r="J15" s="48"/>
    </row>
    <row r="16" ht="30">
      <c r="A16" s="37" t="s">
        <v>597</v>
      </c>
      <c r="B16" s="45"/>
      <c r="C16" s="46"/>
      <c r="D16" s="46"/>
      <c r="E16" s="39" t="s">
        <v>4243</v>
      </c>
      <c r="F16" s="46"/>
      <c r="G16" s="46"/>
      <c r="H16" s="46"/>
      <c r="I16" s="46"/>
      <c r="J16" s="48"/>
    </row>
    <row r="17">
      <c r="A17" s="37" t="s">
        <v>591</v>
      </c>
      <c r="B17" s="37">
        <v>2</v>
      </c>
      <c r="C17" s="38" t="s">
        <v>8338</v>
      </c>
      <c r="D17" s="37" t="s">
        <v>593</v>
      </c>
      <c r="E17" s="39" t="s">
        <v>4240</v>
      </c>
      <c r="F17" s="40" t="s">
        <v>1559</v>
      </c>
      <c r="G17" s="41">
        <v>1</v>
      </c>
      <c r="H17" s="42">
        <v>0</v>
      </c>
      <c r="I17" s="43">
        <f>ROUND(G17*H17,P4)</f>
        <v>0</v>
      </c>
      <c r="J17" s="37"/>
      <c r="O17" s="44">
        <f>I17*0.21</f>
        <v>0</v>
      </c>
      <c r="P17">
        <v>3</v>
      </c>
    </row>
    <row r="18">
      <c r="A18" s="37" t="s">
        <v>596</v>
      </c>
      <c r="B18" s="45"/>
      <c r="C18" s="46"/>
      <c r="D18" s="46"/>
      <c r="E18" s="47" t="s">
        <v>593</v>
      </c>
      <c r="F18" s="46"/>
      <c r="G18" s="46"/>
      <c r="H18" s="46"/>
      <c r="I18" s="46"/>
      <c r="J18" s="48"/>
    </row>
    <row r="19" ht="45">
      <c r="A19" s="37" t="s">
        <v>630</v>
      </c>
      <c r="B19" s="45"/>
      <c r="C19" s="46"/>
      <c r="D19" s="46"/>
      <c r="E19" s="52" t="s">
        <v>8339</v>
      </c>
      <c r="F19" s="46"/>
      <c r="G19" s="46"/>
      <c r="H19" s="46"/>
      <c r="I19" s="46"/>
      <c r="J19" s="48"/>
    </row>
    <row r="20" ht="30">
      <c r="A20" s="37" t="s">
        <v>597</v>
      </c>
      <c r="B20" s="45"/>
      <c r="C20" s="46"/>
      <c r="D20" s="46"/>
      <c r="E20" s="39" t="s">
        <v>3311</v>
      </c>
      <c r="F20" s="46"/>
      <c r="G20" s="46"/>
      <c r="H20" s="46"/>
      <c r="I20" s="46"/>
      <c r="J20" s="48"/>
    </row>
    <row r="21">
      <c r="A21" s="37" t="s">
        <v>591</v>
      </c>
      <c r="B21" s="37">
        <v>3</v>
      </c>
      <c r="C21" s="38" t="s">
        <v>8340</v>
      </c>
      <c r="D21" s="37" t="s">
        <v>593</v>
      </c>
      <c r="E21" s="39" t="s">
        <v>4256</v>
      </c>
      <c r="F21" s="40" t="s">
        <v>1559</v>
      </c>
      <c r="G21" s="41">
        <v>1</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8341</v>
      </c>
      <c r="F23" s="46"/>
      <c r="G23" s="46"/>
      <c r="H23" s="46"/>
      <c r="I23" s="46"/>
      <c r="J23" s="48"/>
    </row>
    <row r="24">
      <c r="A24" s="37" t="s">
        <v>597</v>
      </c>
      <c r="B24" s="45"/>
      <c r="C24" s="46"/>
      <c r="D24" s="46"/>
      <c r="E24" s="39" t="s">
        <v>4257</v>
      </c>
      <c r="F24" s="46"/>
      <c r="G24" s="46"/>
      <c r="H24" s="46"/>
      <c r="I24" s="46"/>
      <c r="J24" s="48"/>
    </row>
    <row r="25">
      <c r="A25" s="37" t="s">
        <v>591</v>
      </c>
      <c r="B25" s="37">
        <v>4</v>
      </c>
      <c r="C25" s="38" t="s">
        <v>8342</v>
      </c>
      <c r="D25" s="37" t="s">
        <v>593</v>
      </c>
      <c r="E25" s="39" t="s">
        <v>8343</v>
      </c>
      <c r="F25" s="40" t="s">
        <v>1559</v>
      </c>
      <c r="G25" s="41">
        <v>1</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630</v>
      </c>
      <c r="B27" s="45"/>
      <c r="C27" s="46"/>
      <c r="D27" s="46"/>
      <c r="E27" s="52" t="s">
        <v>8344</v>
      </c>
      <c r="F27" s="46"/>
      <c r="G27" s="46"/>
      <c r="H27" s="46"/>
      <c r="I27" s="46"/>
      <c r="J27" s="48"/>
    </row>
    <row r="28" ht="30">
      <c r="A28" s="37" t="s">
        <v>597</v>
      </c>
      <c r="B28" s="45"/>
      <c r="C28" s="46"/>
      <c r="D28" s="46"/>
      <c r="E28" s="39" t="s">
        <v>4254</v>
      </c>
      <c r="F28" s="46"/>
      <c r="G28" s="46"/>
      <c r="H28" s="46"/>
      <c r="I28" s="46"/>
      <c r="J28" s="48"/>
    </row>
    <row r="29">
      <c r="A29" s="31" t="s">
        <v>589</v>
      </c>
      <c r="B29" s="32"/>
      <c r="C29" s="33" t="s">
        <v>590</v>
      </c>
      <c r="D29" s="34"/>
      <c r="E29" s="31" t="s">
        <v>626</v>
      </c>
      <c r="F29" s="34"/>
      <c r="G29" s="34"/>
      <c r="H29" s="34"/>
      <c r="I29" s="35">
        <f>SUMIFS(I30:I37,A30:A37,"P")</f>
        <v>0</v>
      </c>
      <c r="J29" s="36"/>
    </row>
    <row r="30">
      <c r="A30" s="37" t="s">
        <v>591</v>
      </c>
      <c r="B30" s="37">
        <v>5</v>
      </c>
      <c r="C30" s="38" t="s">
        <v>2562</v>
      </c>
      <c r="D30" s="37" t="s">
        <v>593</v>
      </c>
      <c r="E30" s="39" t="s">
        <v>2563</v>
      </c>
      <c r="F30" s="40" t="s">
        <v>629</v>
      </c>
      <c r="G30" s="41">
        <v>228</v>
      </c>
      <c r="H30" s="42">
        <v>0</v>
      </c>
      <c r="I30" s="43">
        <f>ROUND(G30*H30,P4)</f>
        <v>0</v>
      </c>
      <c r="J30" s="37"/>
      <c r="O30" s="44">
        <f>I30*0.21</f>
        <v>0</v>
      </c>
      <c r="P30">
        <v>3</v>
      </c>
    </row>
    <row r="31">
      <c r="A31" s="37" t="s">
        <v>596</v>
      </c>
      <c r="B31" s="45"/>
      <c r="C31" s="46"/>
      <c r="D31" s="46"/>
      <c r="E31" s="47" t="s">
        <v>593</v>
      </c>
      <c r="F31" s="46"/>
      <c r="G31" s="46"/>
      <c r="H31" s="46"/>
      <c r="I31" s="46"/>
      <c r="J31" s="48"/>
    </row>
    <row r="32" ht="60">
      <c r="A32" s="37" t="s">
        <v>630</v>
      </c>
      <c r="B32" s="45"/>
      <c r="C32" s="46"/>
      <c r="D32" s="46"/>
      <c r="E32" s="52" t="s">
        <v>8345</v>
      </c>
      <c r="F32" s="46"/>
      <c r="G32" s="46"/>
      <c r="H32" s="46"/>
      <c r="I32" s="46"/>
      <c r="J32" s="48"/>
    </row>
    <row r="33" ht="405">
      <c r="A33" s="37" t="s">
        <v>597</v>
      </c>
      <c r="B33" s="45"/>
      <c r="C33" s="46"/>
      <c r="D33" s="46"/>
      <c r="E33" s="39" t="s">
        <v>2535</v>
      </c>
      <c r="F33" s="46"/>
      <c r="G33" s="46"/>
      <c r="H33" s="46"/>
      <c r="I33" s="46"/>
      <c r="J33" s="48"/>
    </row>
    <row r="34">
      <c r="A34" s="37" t="s">
        <v>591</v>
      </c>
      <c r="B34" s="37">
        <v>6</v>
      </c>
      <c r="C34" s="38" t="s">
        <v>3454</v>
      </c>
      <c r="D34" s="37" t="s">
        <v>593</v>
      </c>
      <c r="E34" s="39" t="s">
        <v>3455</v>
      </c>
      <c r="F34" s="40" t="s">
        <v>629</v>
      </c>
      <c r="G34" s="41">
        <v>308.54000000000002</v>
      </c>
      <c r="H34" s="42">
        <v>0</v>
      </c>
      <c r="I34" s="43">
        <f>ROUND(G34*H34,P4)</f>
        <v>0</v>
      </c>
      <c r="J34" s="37"/>
      <c r="O34" s="44">
        <f>I34*0.21</f>
        <v>0</v>
      </c>
      <c r="P34">
        <v>3</v>
      </c>
    </row>
    <row r="35">
      <c r="A35" s="37" t="s">
        <v>596</v>
      </c>
      <c r="B35" s="45"/>
      <c r="C35" s="46"/>
      <c r="D35" s="46"/>
      <c r="E35" s="47" t="s">
        <v>593</v>
      </c>
      <c r="F35" s="46"/>
      <c r="G35" s="46"/>
      <c r="H35" s="46"/>
      <c r="I35" s="46"/>
      <c r="J35" s="48"/>
    </row>
    <row r="36" ht="75">
      <c r="A36" s="37" t="s">
        <v>630</v>
      </c>
      <c r="B36" s="45"/>
      <c r="C36" s="46"/>
      <c r="D36" s="46"/>
      <c r="E36" s="52" t="s">
        <v>8346</v>
      </c>
      <c r="F36" s="46"/>
      <c r="G36" s="46"/>
      <c r="H36" s="46"/>
      <c r="I36" s="46"/>
      <c r="J36" s="48"/>
    </row>
    <row r="37" ht="240">
      <c r="A37" s="37" t="s">
        <v>597</v>
      </c>
      <c r="B37" s="45"/>
      <c r="C37" s="46"/>
      <c r="D37" s="46"/>
      <c r="E37" s="39" t="s">
        <v>3457</v>
      </c>
      <c r="F37" s="46"/>
      <c r="G37" s="46"/>
      <c r="H37" s="46"/>
      <c r="I37" s="46"/>
      <c r="J37" s="48"/>
    </row>
    <row r="38">
      <c r="A38" s="31" t="s">
        <v>589</v>
      </c>
      <c r="B38" s="32"/>
      <c r="C38" s="33" t="s">
        <v>641</v>
      </c>
      <c r="D38" s="34"/>
      <c r="E38" s="31" t="s">
        <v>3952</v>
      </c>
      <c r="F38" s="34"/>
      <c r="G38" s="34"/>
      <c r="H38" s="34"/>
      <c r="I38" s="35">
        <f>SUMIFS(I39:I54,A39:A54,"P")</f>
        <v>0</v>
      </c>
      <c r="J38" s="36"/>
    </row>
    <row r="39">
      <c r="A39" s="37" t="s">
        <v>591</v>
      </c>
      <c r="B39" s="37">
        <v>7</v>
      </c>
      <c r="C39" s="38" t="s">
        <v>3957</v>
      </c>
      <c r="D39" s="37" t="s">
        <v>593</v>
      </c>
      <c r="E39" s="39" t="s">
        <v>3958</v>
      </c>
      <c r="F39" s="40" t="s">
        <v>629</v>
      </c>
      <c r="G39" s="41">
        <v>80.540000000000006</v>
      </c>
      <c r="H39" s="42">
        <v>0</v>
      </c>
      <c r="I39" s="43">
        <f>ROUND(G39*H39,P4)</f>
        <v>0</v>
      </c>
      <c r="J39" s="37"/>
      <c r="O39" s="44">
        <f>I39*0.21</f>
        <v>0</v>
      </c>
      <c r="P39">
        <v>3</v>
      </c>
    </row>
    <row r="40">
      <c r="A40" s="37" t="s">
        <v>596</v>
      </c>
      <c r="B40" s="45"/>
      <c r="C40" s="46"/>
      <c r="D40" s="46"/>
      <c r="E40" s="47" t="s">
        <v>593</v>
      </c>
      <c r="F40" s="46"/>
      <c r="G40" s="46"/>
      <c r="H40" s="46"/>
      <c r="I40" s="46"/>
      <c r="J40" s="48"/>
    </row>
    <row r="41" ht="105">
      <c r="A41" s="37" t="s">
        <v>630</v>
      </c>
      <c r="B41" s="45"/>
      <c r="C41" s="46"/>
      <c r="D41" s="46"/>
      <c r="E41" s="52" t="s">
        <v>8347</v>
      </c>
      <c r="F41" s="46"/>
      <c r="G41" s="46"/>
      <c r="H41" s="46"/>
      <c r="I41" s="46"/>
      <c r="J41" s="48"/>
    </row>
    <row r="42" ht="409.5">
      <c r="A42" s="37" t="s">
        <v>597</v>
      </c>
      <c r="B42" s="45"/>
      <c r="C42" s="46"/>
      <c r="D42" s="46"/>
      <c r="E42" s="39" t="s">
        <v>3956</v>
      </c>
      <c r="F42" s="46"/>
      <c r="G42" s="46"/>
      <c r="H42" s="46"/>
      <c r="I42" s="46"/>
      <c r="J42" s="48"/>
    </row>
    <row r="43">
      <c r="A43" s="37" t="s">
        <v>591</v>
      </c>
      <c r="B43" s="37">
        <v>8</v>
      </c>
      <c r="C43" s="38" t="s">
        <v>3960</v>
      </c>
      <c r="D43" s="37" t="s">
        <v>593</v>
      </c>
      <c r="E43" s="39" t="s">
        <v>3961</v>
      </c>
      <c r="F43" s="40" t="s">
        <v>951</v>
      </c>
      <c r="G43" s="41">
        <v>19.870000000000001</v>
      </c>
      <c r="H43" s="42">
        <v>0</v>
      </c>
      <c r="I43" s="43">
        <f>ROUND(G43*H43,P4)</f>
        <v>0</v>
      </c>
      <c r="J43" s="37"/>
      <c r="O43" s="44">
        <f>I43*0.21</f>
        <v>0</v>
      </c>
      <c r="P43">
        <v>3</v>
      </c>
    </row>
    <row r="44">
      <c r="A44" s="37" t="s">
        <v>596</v>
      </c>
      <c r="B44" s="45"/>
      <c r="C44" s="46"/>
      <c r="D44" s="46"/>
      <c r="E44" s="47" t="s">
        <v>593</v>
      </c>
      <c r="F44" s="46"/>
      <c r="G44" s="46"/>
      <c r="H44" s="46"/>
      <c r="I44" s="46"/>
      <c r="J44" s="48"/>
    </row>
    <row r="45" ht="60">
      <c r="A45" s="37" t="s">
        <v>630</v>
      </c>
      <c r="B45" s="45"/>
      <c r="C45" s="46"/>
      <c r="D45" s="46"/>
      <c r="E45" s="52" t="s">
        <v>8348</v>
      </c>
      <c r="F45" s="46"/>
      <c r="G45" s="46"/>
      <c r="H45" s="46"/>
      <c r="I45" s="46"/>
      <c r="J45" s="48"/>
    </row>
    <row r="46" ht="330">
      <c r="A46" s="37" t="s">
        <v>597</v>
      </c>
      <c r="B46" s="45"/>
      <c r="C46" s="46"/>
      <c r="D46" s="46"/>
      <c r="E46" s="39" t="s">
        <v>3963</v>
      </c>
      <c r="F46" s="46"/>
      <c r="G46" s="46"/>
      <c r="H46" s="46"/>
      <c r="I46" s="46"/>
      <c r="J46" s="48"/>
    </row>
    <row r="47">
      <c r="A47" s="37" t="s">
        <v>591</v>
      </c>
      <c r="B47" s="37">
        <v>9</v>
      </c>
      <c r="C47" s="38" t="s">
        <v>8349</v>
      </c>
      <c r="D47" s="37" t="s">
        <v>593</v>
      </c>
      <c r="E47" s="39" t="s">
        <v>8350</v>
      </c>
      <c r="F47" s="40" t="s">
        <v>595</v>
      </c>
      <c r="G47" s="41">
        <v>285</v>
      </c>
      <c r="H47" s="42">
        <v>0</v>
      </c>
      <c r="I47" s="43">
        <f>ROUND(G47*H47,P4)</f>
        <v>0</v>
      </c>
      <c r="J47" s="37"/>
      <c r="O47" s="44">
        <f>I47*0.21</f>
        <v>0</v>
      </c>
      <c r="P47">
        <v>3</v>
      </c>
    </row>
    <row r="48">
      <c r="A48" s="37" t="s">
        <v>596</v>
      </c>
      <c r="B48" s="45"/>
      <c r="C48" s="46"/>
      <c r="D48" s="46"/>
      <c r="E48" s="47" t="s">
        <v>593</v>
      </c>
      <c r="F48" s="46"/>
      <c r="G48" s="46"/>
      <c r="H48" s="46"/>
      <c r="I48" s="46"/>
      <c r="J48" s="48"/>
    </row>
    <row r="49" ht="60">
      <c r="A49" s="37" t="s">
        <v>630</v>
      </c>
      <c r="B49" s="45"/>
      <c r="C49" s="46"/>
      <c r="D49" s="46"/>
      <c r="E49" s="52" t="s">
        <v>8351</v>
      </c>
      <c r="F49" s="46"/>
      <c r="G49" s="46"/>
      <c r="H49" s="46"/>
      <c r="I49" s="46"/>
      <c r="J49" s="48"/>
    </row>
    <row r="50" ht="225">
      <c r="A50" s="37" t="s">
        <v>597</v>
      </c>
      <c r="B50" s="45"/>
      <c r="C50" s="46"/>
      <c r="D50" s="46"/>
      <c r="E50" s="39" t="s">
        <v>3967</v>
      </c>
      <c r="F50" s="46"/>
      <c r="G50" s="46"/>
      <c r="H50" s="46"/>
      <c r="I50" s="46"/>
      <c r="J50" s="48"/>
    </row>
    <row r="51">
      <c r="A51" s="37" t="s">
        <v>591</v>
      </c>
      <c r="B51" s="37">
        <v>10</v>
      </c>
      <c r="C51" s="38" t="s">
        <v>3974</v>
      </c>
      <c r="D51" s="37" t="s">
        <v>593</v>
      </c>
      <c r="E51" s="39" t="s">
        <v>3975</v>
      </c>
      <c r="F51" s="40" t="s">
        <v>629</v>
      </c>
      <c r="G51" s="41">
        <v>51.979999999999997</v>
      </c>
      <c r="H51" s="42">
        <v>0</v>
      </c>
      <c r="I51" s="43">
        <f>ROUND(G51*H51,P4)</f>
        <v>0</v>
      </c>
      <c r="J51" s="37"/>
      <c r="O51" s="44">
        <f>I51*0.21</f>
        <v>0</v>
      </c>
      <c r="P51">
        <v>3</v>
      </c>
    </row>
    <row r="52">
      <c r="A52" s="37" t="s">
        <v>596</v>
      </c>
      <c r="B52" s="45"/>
      <c r="C52" s="46"/>
      <c r="D52" s="46"/>
      <c r="E52" s="47" t="s">
        <v>593</v>
      </c>
      <c r="F52" s="46"/>
      <c r="G52" s="46"/>
      <c r="H52" s="46"/>
      <c r="I52" s="46"/>
      <c r="J52" s="48"/>
    </row>
    <row r="53" ht="60">
      <c r="A53" s="37" t="s">
        <v>630</v>
      </c>
      <c r="B53" s="45"/>
      <c r="C53" s="46"/>
      <c r="D53" s="46"/>
      <c r="E53" s="52" t="s">
        <v>8352</v>
      </c>
      <c r="F53" s="46"/>
      <c r="G53" s="46"/>
      <c r="H53" s="46"/>
      <c r="I53" s="46"/>
      <c r="J53" s="48"/>
    </row>
    <row r="54" ht="409.5">
      <c r="A54" s="37" t="s">
        <v>597</v>
      </c>
      <c r="B54" s="45"/>
      <c r="C54" s="46"/>
      <c r="D54" s="46"/>
      <c r="E54" s="39" t="s">
        <v>1947</v>
      </c>
      <c r="F54" s="46"/>
      <c r="G54" s="46"/>
      <c r="H54" s="46"/>
      <c r="I54" s="46"/>
      <c r="J54" s="48"/>
    </row>
    <row r="55">
      <c r="A55" s="31" t="s">
        <v>589</v>
      </c>
      <c r="B55" s="32"/>
      <c r="C55" s="33" t="s">
        <v>676</v>
      </c>
      <c r="D55" s="34"/>
      <c r="E55" s="31" t="s">
        <v>3981</v>
      </c>
      <c r="F55" s="34"/>
      <c r="G55" s="34"/>
      <c r="H55" s="34"/>
      <c r="I55" s="35">
        <f>SUMIFS(I56:I71,A56:A71,"P")</f>
        <v>0</v>
      </c>
      <c r="J55" s="36"/>
    </row>
    <row r="56">
      <c r="A56" s="37" t="s">
        <v>591</v>
      </c>
      <c r="B56" s="37">
        <v>11</v>
      </c>
      <c r="C56" s="38" t="s">
        <v>4285</v>
      </c>
      <c r="D56" s="37" t="s">
        <v>593</v>
      </c>
      <c r="E56" s="39" t="s">
        <v>4286</v>
      </c>
      <c r="F56" s="40" t="s">
        <v>629</v>
      </c>
      <c r="G56" s="41">
        <v>5.3600000000000003</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8353</v>
      </c>
      <c r="F58" s="46"/>
      <c r="G58" s="46"/>
      <c r="H58" s="46"/>
      <c r="I58" s="46"/>
      <c r="J58" s="48"/>
    </row>
    <row r="59" ht="409.5">
      <c r="A59" s="37" t="s">
        <v>597</v>
      </c>
      <c r="B59" s="45"/>
      <c r="C59" s="46"/>
      <c r="D59" s="46"/>
      <c r="E59" s="39" t="s">
        <v>4287</v>
      </c>
      <c r="F59" s="46"/>
      <c r="G59" s="46"/>
      <c r="H59" s="46"/>
      <c r="I59" s="46"/>
      <c r="J59" s="48"/>
    </row>
    <row r="60">
      <c r="A60" s="37" t="s">
        <v>591</v>
      </c>
      <c r="B60" s="37">
        <v>12</v>
      </c>
      <c r="C60" s="38" t="s">
        <v>4423</v>
      </c>
      <c r="D60" s="37" t="s">
        <v>593</v>
      </c>
      <c r="E60" s="39" t="s">
        <v>4424</v>
      </c>
      <c r="F60" s="40" t="s">
        <v>629</v>
      </c>
      <c r="G60" s="41">
        <v>48.630000000000003</v>
      </c>
      <c r="H60" s="42">
        <v>0</v>
      </c>
      <c r="I60" s="43">
        <f>ROUND(G60*H60,P4)</f>
        <v>0</v>
      </c>
      <c r="J60" s="37"/>
      <c r="O60" s="44">
        <f>I60*0.21</f>
        <v>0</v>
      </c>
      <c r="P60">
        <v>3</v>
      </c>
    </row>
    <row r="61">
      <c r="A61" s="37" t="s">
        <v>596</v>
      </c>
      <c r="B61" s="45"/>
      <c r="C61" s="46"/>
      <c r="D61" s="46"/>
      <c r="E61" s="47" t="s">
        <v>593</v>
      </c>
      <c r="F61" s="46"/>
      <c r="G61" s="46"/>
      <c r="H61" s="46"/>
      <c r="I61" s="46"/>
      <c r="J61" s="48"/>
    </row>
    <row r="62" ht="75">
      <c r="A62" s="37" t="s">
        <v>630</v>
      </c>
      <c r="B62" s="45"/>
      <c r="C62" s="46"/>
      <c r="D62" s="46"/>
      <c r="E62" s="52" t="s">
        <v>8354</v>
      </c>
      <c r="F62" s="46"/>
      <c r="G62" s="46"/>
      <c r="H62" s="46"/>
      <c r="I62" s="46"/>
      <c r="J62" s="48"/>
    </row>
    <row r="63" ht="409.5">
      <c r="A63" s="37" t="s">
        <v>597</v>
      </c>
      <c r="B63" s="45"/>
      <c r="C63" s="46"/>
      <c r="D63" s="46"/>
      <c r="E63" s="39" t="s">
        <v>3525</v>
      </c>
      <c r="F63" s="46"/>
      <c r="G63" s="46"/>
      <c r="H63" s="46"/>
      <c r="I63" s="46"/>
      <c r="J63" s="48"/>
    </row>
    <row r="64">
      <c r="A64" s="37" t="s">
        <v>591</v>
      </c>
      <c r="B64" s="37">
        <v>13</v>
      </c>
      <c r="C64" s="38" t="s">
        <v>4385</v>
      </c>
      <c r="D64" s="37" t="s">
        <v>593</v>
      </c>
      <c r="E64" s="39" t="s">
        <v>4386</v>
      </c>
      <c r="F64" s="40" t="s">
        <v>951</v>
      </c>
      <c r="G64" s="41">
        <v>23.899999999999999</v>
      </c>
      <c r="H64" s="42">
        <v>0</v>
      </c>
      <c r="I64" s="43">
        <f>ROUND(G64*H64,P4)</f>
        <v>0</v>
      </c>
      <c r="J64" s="37"/>
      <c r="O64" s="44">
        <f>I64*0.21</f>
        <v>0</v>
      </c>
      <c r="P64">
        <v>3</v>
      </c>
    </row>
    <row r="65">
      <c r="A65" s="37" t="s">
        <v>596</v>
      </c>
      <c r="B65" s="45"/>
      <c r="C65" s="46"/>
      <c r="D65" s="46"/>
      <c r="E65" s="47" t="s">
        <v>593</v>
      </c>
      <c r="F65" s="46"/>
      <c r="G65" s="46"/>
      <c r="H65" s="46"/>
      <c r="I65" s="46"/>
      <c r="J65" s="48"/>
    </row>
    <row r="66" ht="75">
      <c r="A66" s="37" t="s">
        <v>630</v>
      </c>
      <c r="B66" s="45"/>
      <c r="C66" s="46"/>
      <c r="D66" s="46"/>
      <c r="E66" s="52" t="s">
        <v>8355</v>
      </c>
      <c r="F66" s="46"/>
      <c r="G66" s="46"/>
      <c r="H66" s="46"/>
      <c r="I66" s="46"/>
      <c r="J66" s="48"/>
    </row>
    <row r="67" ht="330">
      <c r="A67" s="37" t="s">
        <v>597</v>
      </c>
      <c r="B67" s="45"/>
      <c r="C67" s="46"/>
      <c r="D67" s="46"/>
      <c r="E67" s="39" t="s">
        <v>3980</v>
      </c>
      <c r="F67" s="46"/>
      <c r="G67" s="46"/>
      <c r="H67" s="46"/>
      <c r="I67" s="46"/>
      <c r="J67" s="48"/>
    </row>
    <row r="68">
      <c r="A68" s="37" t="s">
        <v>591</v>
      </c>
      <c r="B68" s="37">
        <v>14</v>
      </c>
      <c r="C68" s="38" t="s">
        <v>3994</v>
      </c>
      <c r="D68" s="37" t="s">
        <v>593</v>
      </c>
      <c r="E68" s="39" t="s">
        <v>3995</v>
      </c>
      <c r="F68" s="40" t="s">
        <v>1007</v>
      </c>
      <c r="G68" s="41">
        <v>718</v>
      </c>
      <c r="H68" s="42">
        <v>0</v>
      </c>
      <c r="I68" s="43">
        <f>ROUND(G68*H68,P4)</f>
        <v>0</v>
      </c>
      <c r="J68" s="37"/>
      <c r="O68" s="44">
        <f>I68*0.21</f>
        <v>0</v>
      </c>
      <c r="P68">
        <v>3</v>
      </c>
    </row>
    <row r="69">
      <c r="A69" s="37" t="s">
        <v>596</v>
      </c>
      <c r="B69" s="45"/>
      <c r="C69" s="46"/>
      <c r="D69" s="46"/>
      <c r="E69" s="47" t="s">
        <v>593</v>
      </c>
      <c r="F69" s="46"/>
      <c r="G69" s="46"/>
      <c r="H69" s="46"/>
      <c r="I69" s="46"/>
      <c r="J69" s="48"/>
    </row>
    <row r="70" ht="60">
      <c r="A70" s="37" t="s">
        <v>630</v>
      </c>
      <c r="B70" s="45"/>
      <c r="C70" s="46"/>
      <c r="D70" s="46"/>
      <c r="E70" s="52" t="s">
        <v>8356</v>
      </c>
      <c r="F70" s="46"/>
      <c r="G70" s="46"/>
      <c r="H70" s="46"/>
      <c r="I70" s="46"/>
      <c r="J70" s="48"/>
    </row>
    <row r="71" ht="375">
      <c r="A71" s="37" t="s">
        <v>597</v>
      </c>
      <c r="B71" s="45"/>
      <c r="C71" s="46"/>
      <c r="D71" s="46"/>
      <c r="E71" s="39" t="s">
        <v>3985</v>
      </c>
      <c r="F71" s="46"/>
      <c r="G71" s="46"/>
      <c r="H71" s="46"/>
      <c r="I71" s="46"/>
      <c r="J71" s="48"/>
    </row>
    <row r="72">
      <c r="A72" s="31" t="s">
        <v>589</v>
      </c>
      <c r="B72" s="32"/>
      <c r="C72" s="33" t="s">
        <v>734</v>
      </c>
      <c r="D72" s="34"/>
      <c r="E72" s="31" t="s">
        <v>1406</v>
      </c>
      <c r="F72" s="34"/>
      <c r="G72" s="34"/>
      <c r="H72" s="34"/>
      <c r="I72" s="35">
        <f>SUMIFS(I73:I76,A73:A76,"P")</f>
        <v>0</v>
      </c>
      <c r="J72" s="36"/>
    </row>
    <row r="73">
      <c r="A73" s="37" t="s">
        <v>591</v>
      </c>
      <c r="B73" s="37">
        <v>15</v>
      </c>
      <c r="C73" s="38" t="s">
        <v>4011</v>
      </c>
      <c r="D73" s="37" t="s">
        <v>593</v>
      </c>
      <c r="E73" s="39" t="s">
        <v>4012</v>
      </c>
      <c r="F73" s="40" t="s">
        <v>629</v>
      </c>
      <c r="G73" s="41">
        <v>14.039999999999999</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8357</v>
      </c>
      <c r="F75" s="46"/>
      <c r="G75" s="46"/>
      <c r="H75" s="46"/>
      <c r="I75" s="46"/>
      <c r="J75" s="48"/>
    </row>
    <row r="76" ht="409.5">
      <c r="A76" s="37" t="s">
        <v>597</v>
      </c>
      <c r="B76" s="45"/>
      <c r="C76" s="46"/>
      <c r="D76" s="46"/>
      <c r="E76" s="39" t="s">
        <v>3525</v>
      </c>
      <c r="F76" s="46"/>
      <c r="G76" s="46"/>
      <c r="H76" s="46"/>
      <c r="I76" s="46"/>
      <c r="J76" s="48"/>
    </row>
    <row r="77">
      <c r="A77" s="31" t="s">
        <v>589</v>
      </c>
      <c r="B77" s="32"/>
      <c r="C77" s="33" t="s">
        <v>1452</v>
      </c>
      <c r="D77" s="34"/>
      <c r="E77" s="31" t="s">
        <v>4161</v>
      </c>
      <c r="F77" s="34"/>
      <c r="G77" s="34"/>
      <c r="H77" s="34"/>
      <c r="I77" s="35">
        <f>SUMIFS(I78:I89,A78:A89,"P")</f>
        <v>0</v>
      </c>
      <c r="J77" s="36"/>
    </row>
    <row r="78" ht="30">
      <c r="A78" s="37" t="s">
        <v>591</v>
      </c>
      <c r="B78" s="37">
        <v>16</v>
      </c>
      <c r="C78" s="38" t="s">
        <v>3573</v>
      </c>
      <c r="D78" s="37" t="s">
        <v>593</v>
      </c>
      <c r="E78" s="39" t="s">
        <v>3574</v>
      </c>
      <c r="F78" s="40" t="s">
        <v>639</v>
      </c>
      <c r="G78" s="41">
        <v>717.25</v>
      </c>
      <c r="H78" s="42">
        <v>0</v>
      </c>
      <c r="I78" s="43">
        <f>ROUND(G78*H78,P4)</f>
        <v>0</v>
      </c>
      <c r="J78" s="37"/>
      <c r="O78" s="44">
        <f>I78*0.21</f>
        <v>0</v>
      </c>
      <c r="P78">
        <v>3</v>
      </c>
    </row>
    <row r="79">
      <c r="A79" s="37" t="s">
        <v>596</v>
      </c>
      <c r="B79" s="45"/>
      <c r="C79" s="46"/>
      <c r="D79" s="46"/>
      <c r="E79" s="47" t="s">
        <v>593</v>
      </c>
      <c r="F79" s="46"/>
      <c r="G79" s="46"/>
      <c r="H79" s="46"/>
      <c r="I79" s="46"/>
      <c r="J79" s="48"/>
    </row>
    <row r="80" ht="120">
      <c r="A80" s="37" t="s">
        <v>630</v>
      </c>
      <c r="B80" s="45"/>
      <c r="C80" s="46"/>
      <c r="D80" s="46"/>
      <c r="E80" s="52" t="s">
        <v>8358</v>
      </c>
      <c r="F80" s="46"/>
      <c r="G80" s="46"/>
      <c r="H80" s="46"/>
      <c r="I80" s="46"/>
      <c r="J80" s="48"/>
    </row>
    <row r="81" ht="270">
      <c r="A81" s="37" t="s">
        <v>597</v>
      </c>
      <c r="B81" s="45"/>
      <c r="C81" s="46"/>
      <c r="D81" s="46"/>
      <c r="E81" s="39" t="s">
        <v>3576</v>
      </c>
      <c r="F81" s="46"/>
      <c r="G81" s="46"/>
      <c r="H81" s="46"/>
      <c r="I81" s="46"/>
      <c r="J81" s="48"/>
    </row>
    <row r="82" ht="30">
      <c r="A82" s="37" t="s">
        <v>591</v>
      </c>
      <c r="B82" s="37">
        <v>17</v>
      </c>
      <c r="C82" s="38" t="s">
        <v>4321</v>
      </c>
      <c r="D82" s="37" t="s">
        <v>593</v>
      </c>
      <c r="E82" s="39" t="s">
        <v>4322</v>
      </c>
      <c r="F82" s="40" t="s">
        <v>639</v>
      </c>
      <c r="G82" s="41">
        <v>186.25</v>
      </c>
      <c r="H82" s="42">
        <v>0</v>
      </c>
      <c r="I82" s="43">
        <f>ROUND(G82*H82,P4)</f>
        <v>0</v>
      </c>
      <c r="J82" s="37"/>
      <c r="O82" s="44">
        <f>I82*0.21</f>
        <v>0</v>
      </c>
      <c r="P82">
        <v>3</v>
      </c>
    </row>
    <row r="83">
      <c r="A83" s="37" t="s">
        <v>596</v>
      </c>
      <c r="B83" s="45"/>
      <c r="C83" s="46"/>
      <c r="D83" s="46"/>
      <c r="E83" s="47" t="s">
        <v>593</v>
      </c>
      <c r="F83" s="46"/>
      <c r="G83" s="46"/>
      <c r="H83" s="46"/>
      <c r="I83" s="46"/>
      <c r="J83" s="48"/>
    </row>
    <row r="84" ht="90">
      <c r="A84" s="37" t="s">
        <v>630</v>
      </c>
      <c r="B84" s="45"/>
      <c r="C84" s="46"/>
      <c r="D84" s="46"/>
      <c r="E84" s="52" t="s">
        <v>8359</v>
      </c>
      <c r="F84" s="46"/>
      <c r="G84" s="46"/>
      <c r="H84" s="46"/>
      <c r="I84" s="46"/>
      <c r="J84" s="48"/>
    </row>
    <row r="85" ht="270">
      <c r="A85" s="37" t="s">
        <v>597</v>
      </c>
      <c r="B85" s="45"/>
      <c r="C85" s="46"/>
      <c r="D85" s="46"/>
      <c r="E85" s="39" t="s">
        <v>3576</v>
      </c>
      <c r="F85" s="46"/>
      <c r="G85" s="46"/>
      <c r="H85" s="46"/>
      <c r="I85" s="46"/>
      <c r="J85" s="48"/>
    </row>
    <row r="86">
      <c r="A86" s="37" t="s">
        <v>591</v>
      </c>
      <c r="B86" s="37">
        <v>18</v>
      </c>
      <c r="C86" s="38" t="s">
        <v>4326</v>
      </c>
      <c r="D86" s="37" t="s">
        <v>593</v>
      </c>
      <c r="E86" s="39" t="s">
        <v>4327</v>
      </c>
      <c r="F86" s="40" t="s">
        <v>639</v>
      </c>
      <c r="G86" s="41">
        <v>186.25</v>
      </c>
      <c r="H86" s="42">
        <v>0</v>
      </c>
      <c r="I86" s="43">
        <f>ROUND(G86*H86,P4)</f>
        <v>0</v>
      </c>
      <c r="J86" s="37"/>
      <c r="O86" s="44">
        <f>I86*0.21</f>
        <v>0</v>
      </c>
      <c r="P86">
        <v>3</v>
      </c>
    </row>
    <row r="87">
      <c r="A87" s="37" t="s">
        <v>596</v>
      </c>
      <c r="B87" s="45"/>
      <c r="C87" s="46"/>
      <c r="D87" s="46"/>
      <c r="E87" s="47" t="s">
        <v>593</v>
      </c>
      <c r="F87" s="46"/>
      <c r="G87" s="46"/>
      <c r="H87" s="46"/>
      <c r="I87" s="46"/>
      <c r="J87" s="48"/>
    </row>
    <row r="88" ht="75">
      <c r="A88" s="37" t="s">
        <v>630</v>
      </c>
      <c r="B88" s="45"/>
      <c r="C88" s="46"/>
      <c r="D88" s="46"/>
      <c r="E88" s="52" t="s">
        <v>8360</v>
      </c>
      <c r="F88" s="46"/>
      <c r="G88" s="46"/>
      <c r="H88" s="46"/>
      <c r="I88" s="46"/>
      <c r="J88" s="48"/>
    </row>
    <row r="89" ht="45">
      <c r="A89" s="37" t="s">
        <v>597</v>
      </c>
      <c r="B89" s="45"/>
      <c r="C89" s="46"/>
      <c r="D89" s="46"/>
      <c r="E89" s="39" t="s">
        <v>4325</v>
      </c>
      <c r="F89" s="46"/>
      <c r="G89" s="46"/>
      <c r="H89" s="46"/>
      <c r="I89" s="46"/>
      <c r="J89" s="48"/>
    </row>
    <row r="90">
      <c r="A90" s="31" t="s">
        <v>589</v>
      </c>
      <c r="B90" s="32"/>
      <c r="C90" s="33" t="s">
        <v>3813</v>
      </c>
      <c r="D90" s="34"/>
      <c r="E90" s="31" t="s">
        <v>3640</v>
      </c>
      <c r="F90" s="34"/>
      <c r="G90" s="34"/>
      <c r="H90" s="34"/>
      <c r="I90" s="35">
        <f>SUMIFS(I91:I106,A91:A106,"P")</f>
        <v>0</v>
      </c>
      <c r="J90" s="36"/>
    </row>
    <row r="91">
      <c r="A91" s="37" t="s">
        <v>591</v>
      </c>
      <c r="B91" s="37">
        <v>19</v>
      </c>
      <c r="C91" s="38" t="s">
        <v>4345</v>
      </c>
      <c r="D91" s="37" t="s">
        <v>593</v>
      </c>
      <c r="E91" s="39" t="s">
        <v>4346</v>
      </c>
      <c r="F91" s="40" t="s">
        <v>604</v>
      </c>
      <c r="G91" s="41">
        <v>2</v>
      </c>
      <c r="H91" s="42">
        <v>0</v>
      </c>
      <c r="I91" s="43">
        <f>ROUND(G91*H91,P4)</f>
        <v>0</v>
      </c>
      <c r="J91" s="37"/>
      <c r="O91" s="44">
        <f>I91*0.21</f>
        <v>0</v>
      </c>
      <c r="P91">
        <v>3</v>
      </c>
    </row>
    <row r="92">
      <c r="A92" s="37" t="s">
        <v>596</v>
      </c>
      <c r="B92" s="45"/>
      <c r="C92" s="46"/>
      <c r="D92" s="46"/>
      <c r="E92" s="47" t="s">
        <v>593</v>
      </c>
      <c r="F92" s="46"/>
      <c r="G92" s="46"/>
      <c r="H92" s="46"/>
      <c r="I92" s="46"/>
      <c r="J92" s="48"/>
    </row>
    <row r="93" ht="60">
      <c r="A93" s="37" t="s">
        <v>630</v>
      </c>
      <c r="B93" s="45"/>
      <c r="C93" s="46"/>
      <c r="D93" s="46"/>
      <c r="E93" s="52" t="s">
        <v>8361</v>
      </c>
      <c r="F93" s="46"/>
      <c r="G93" s="46"/>
      <c r="H93" s="46"/>
      <c r="I93" s="46"/>
      <c r="J93" s="48"/>
    </row>
    <row r="94" ht="45">
      <c r="A94" s="37" t="s">
        <v>597</v>
      </c>
      <c r="B94" s="45"/>
      <c r="C94" s="46"/>
      <c r="D94" s="46"/>
      <c r="E94" s="39" t="s">
        <v>4347</v>
      </c>
      <c r="F94" s="46"/>
      <c r="G94" s="46"/>
      <c r="H94" s="46"/>
      <c r="I94" s="46"/>
      <c r="J94" s="48"/>
    </row>
    <row r="95" ht="30">
      <c r="A95" s="37" t="s">
        <v>591</v>
      </c>
      <c r="B95" s="37">
        <v>20</v>
      </c>
      <c r="C95" s="38" t="s">
        <v>3653</v>
      </c>
      <c r="D95" s="37" t="s">
        <v>593</v>
      </c>
      <c r="E95" s="39" t="s">
        <v>3654</v>
      </c>
      <c r="F95" s="40" t="s">
        <v>595</v>
      </c>
      <c r="G95" s="41">
        <v>35</v>
      </c>
      <c r="H95" s="42">
        <v>0</v>
      </c>
      <c r="I95" s="43">
        <f>ROUND(G95*H95,P4)</f>
        <v>0</v>
      </c>
      <c r="J95" s="37"/>
      <c r="O95" s="44">
        <f>I95*0.21</f>
        <v>0</v>
      </c>
      <c r="P95">
        <v>3</v>
      </c>
    </row>
    <row r="96">
      <c r="A96" s="37" t="s">
        <v>596</v>
      </c>
      <c r="B96" s="45"/>
      <c r="C96" s="46"/>
      <c r="D96" s="46"/>
      <c r="E96" s="47" t="s">
        <v>593</v>
      </c>
      <c r="F96" s="46"/>
      <c r="G96" s="46"/>
      <c r="H96" s="46"/>
      <c r="I96" s="46"/>
      <c r="J96" s="48"/>
    </row>
    <row r="97" ht="75">
      <c r="A97" s="37" t="s">
        <v>630</v>
      </c>
      <c r="B97" s="45"/>
      <c r="C97" s="46"/>
      <c r="D97" s="46"/>
      <c r="E97" s="52" t="s">
        <v>8362</v>
      </c>
      <c r="F97" s="46"/>
      <c r="G97" s="46"/>
      <c r="H97" s="46"/>
      <c r="I97" s="46"/>
      <c r="J97" s="48"/>
    </row>
    <row r="98" ht="120">
      <c r="A98" s="37" t="s">
        <v>597</v>
      </c>
      <c r="B98" s="45"/>
      <c r="C98" s="46"/>
      <c r="D98" s="46"/>
      <c r="E98" s="39" t="s">
        <v>3656</v>
      </c>
      <c r="F98" s="46"/>
      <c r="G98" s="46"/>
      <c r="H98" s="46"/>
      <c r="I98" s="46"/>
      <c r="J98" s="48"/>
    </row>
    <row r="99">
      <c r="A99" s="37" t="s">
        <v>591</v>
      </c>
      <c r="B99" s="37">
        <v>21</v>
      </c>
      <c r="C99" s="38" t="s">
        <v>4035</v>
      </c>
      <c r="D99" s="37" t="s">
        <v>593</v>
      </c>
      <c r="E99" s="39" t="s">
        <v>4036</v>
      </c>
      <c r="F99" s="40" t="s">
        <v>1007</v>
      </c>
      <c r="G99" s="41">
        <v>11.199999999999999</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8363</v>
      </c>
      <c r="F101" s="46"/>
      <c r="G101" s="46"/>
      <c r="H101" s="46"/>
      <c r="I101" s="46"/>
      <c r="J101" s="48"/>
    </row>
    <row r="102" ht="409.5">
      <c r="A102" s="37" t="s">
        <v>597</v>
      </c>
      <c r="B102" s="45"/>
      <c r="C102" s="46"/>
      <c r="D102" s="46"/>
      <c r="E102" s="39" t="s">
        <v>4038</v>
      </c>
      <c r="F102" s="46"/>
      <c r="G102" s="46"/>
      <c r="H102" s="46"/>
      <c r="I102" s="46"/>
      <c r="J102" s="48"/>
    </row>
    <row r="103">
      <c r="A103" s="37" t="s">
        <v>591</v>
      </c>
      <c r="B103" s="37">
        <v>22</v>
      </c>
      <c r="C103" s="38" t="s">
        <v>4348</v>
      </c>
      <c r="D103" s="37" t="s">
        <v>593</v>
      </c>
      <c r="E103" s="39" t="s">
        <v>4349</v>
      </c>
      <c r="F103" s="40" t="s">
        <v>1007</v>
      </c>
      <c r="G103" s="41">
        <v>43.200000000000003</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75">
      <c r="A105" s="37" t="s">
        <v>630</v>
      </c>
      <c r="B105" s="45"/>
      <c r="C105" s="46"/>
      <c r="D105" s="46"/>
      <c r="E105" s="52" t="s">
        <v>8364</v>
      </c>
      <c r="F105" s="46"/>
      <c r="G105" s="46"/>
      <c r="H105" s="46"/>
      <c r="I105" s="46"/>
      <c r="J105" s="48"/>
    </row>
    <row r="106" ht="409.5">
      <c r="A106" s="37" t="s">
        <v>597</v>
      </c>
      <c r="B106" s="45"/>
      <c r="C106" s="46"/>
      <c r="D106" s="46"/>
      <c r="E106" s="39" t="s">
        <v>4350</v>
      </c>
      <c r="F106" s="46"/>
      <c r="G106" s="46"/>
      <c r="H106" s="46"/>
      <c r="I106" s="46"/>
      <c r="J106" s="48"/>
    </row>
    <row r="107">
      <c r="A107" s="31" t="s">
        <v>589</v>
      </c>
      <c r="B107" s="32"/>
      <c r="C107" s="33" t="s">
        <v>946</v>
      </c>
      <c r="D107" s="34"/>
      <c r="E107" s="31" t="s">
        <v>947</v>
      </c>
      <c r="F107" s="34"/>
      <c r="G107" s="34"/>
      <c r="H107" s="34"/>
      <c r="I107" s="35">
        <f>SUMIFS(I108:I111,A108:A111,"P")</f>
        <v>0</v>
      </c>
      <c r="J107" s="36"/>
    </row>
    <row r="108" ht="45">
      <c r="A108" s="37" t="s">
        <v>591</v>
      </c>
      <c r="B108" s="37">
        <v>23</v>
      </c>
      <c r="C108" s="38" t="s">
        <v>1574</v>
      </c>
      <c r="D108" s="37" t="s">
        <v>1575</v>
      </c>
      <c r="E108" s="39" t="s">
        <v>8365</v>
      </c>
      <c r="F108" s="40" t="s">
        <v>951</v>
      </c>
      <c r="G108" s="41">
        <v>586.23000000000002</v>
      </c>
      <c r="H108" s="42">
        <v>0</v>
      </c>
      <c r="I108" s="43">
        <f>ROUND(G108*H108,P4)</f>
        <v>0</v>
      </c>
      <c r="J108" s="37"/>
      <c r="O108" s="44">
        <f>I108*0.21</f>
        <v>0</v>
      </c>
      <c r="P108">
        <v>3</v>
      </c>
    </row>
    <row r="109">
      <c r="A109" s="37" t="s">
        <v>596</v>
      </c>
      <c r="B109" s="45"/>
      <c r="C109" s="46"/>
      <c r="D109" s="46"/>
      <c r="E109" s="39" t="s">
        <v>952</v>
      </c>
      <c r="F109" s="46"/>
      <c r="G109" s="46"/>
      <c r="H109" s="46"/>
      <c r="I109" s="46"/>
      <c r="J109" s="48"/>
    </row>
    <row r="110" ht="30">
      <c r="A110" s="37" t="s">
        <v>630</v>
      </c>
      <c r="B110" s="45"/>
      <c r="C110" s="46"/>
      <c r="D110" s="46"/>
      <c r="E110" s="52" t="s">
        <v>8366</v>
      </c>
      <c r="F110" s="46"/>
      <c r="G110" s="46"/>
      <c r="H110" s="46"/>
      <c r="I110" s="46"/>
      <c r="J110" s="48"/>
    </row>
    <row r="111" ht="120">
      <c r="A111" s="37" t="s">
        <v>597</v>
      </c>
      <c r="B111" s="49"/>
      <c r="C111" s="50"/>
      <c r="D111" s="50"/>
      <c r="E111" s="39" t="s">
        <v>954</v>
      </c>
      <c r="F111" s="50"/>
      <c r="G111" s="50"/>
      <c r="H111" s="50"/>
      <c r="I111" s="50"/>
      <c r="J111" s="51"/>
    </row>
  </sheetData>
  <sheetProtection sheet="1" objects="1" scenarios="1" spinCount="100000" saltValue="oHKvdF3b2imSOd9Y4eBCLeQbW73Zx1ZKqJdnrc1f3vHYxdMNAicyUhoMH/rpzAHE73jGWckD46IX7zgsBAiwzQ==" hashValue="9pzxJiCIasJQvB6iYnUMkF5s9RxU+9CovLzMsAec4VUeJOY0zNgXb67MpGJMc0DMvlJLAekSlBGCnsSQJ79H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8367</v>
      </c>
      <c r="I3" s="25">
        <f>SUMIFS(I11:I179,A11:A179,"SD")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8367</v>
      </c>
      <c r="D7" s="22"/>
      <c r="E7" s="23" t="s">
        <v>361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SUMIFS(I12:I87,A12:A87,"P")</f>
        <v>0</v>
      </c>
      <c r="J11" s="36"/>
    </row>
    <row r="12">
      <c r="A12" s="37" t="s">
        <v>591</v>
      </c>
      <c r="B12" s="37">
        <v>1</v>
      </c>
      <c r="C12" s="38" t="s">
        <v>4850</v>
      </c>
      <c r="D12" s="37" t="s">
        <v>593</v>
      </c>
      <c r="E12" s="39" t="s">
        <v>4851</v>
      </c>
      <c r="F12" s="40" t="s">
        <v>629</v>
      </c>
      <c r="G12" s="41">
        <v>8.1400000000000006</v>
      </c>
      <c r="H12" s="42">
        <v>0</v>
      </c>
      <c r="I12" s="43">
        <f>ROUND(G12*H12,P4)</f>
        <v>0</v>
      </c>
      <c r="J12" s="37"/>
      <c r="O12" s="44">
        <f>I12*0.21</f>
        <v>0</v>
      </c>
      <c r="P12">
        <v>3</v>
      </c>
    </row>
    <row r="13">
      <c r="A13" s="37" t="s">
        <v>596</v>
      </c>
      <c r="B13" s="45"/>
      <c r="C13" s="46"/>
      <c r="D13" s="46"/>
      <c r="E13" s="47" t="s">
        <v>593</v>
      </c>
      <c r="F13" s="46"/>
      <c r="G13" s="46"/>
      <c r="H13" s="46"/>
      <c r="I13" s="46"/>
      <c r="J13" s="48"/>
    </row>
    <row r="14" ht="60">
      <c r="A14" s="37" t="s">
        <v>630</v>
      </c>
      <c r="B14" s="45"/>
      <c r="C14" s="46"/>
      <c r="D14" s="46"/>
      <c r="E14" s="52" t="s">
        <v>8368</v>
      </c>
      <c r="F14" s="46"/>
      <c r="G14" s="46"/>
      <c r="H14" s="46"/>
      <c r="I14" s="46"/>
      <c r="J14" s="48"/>
    </row>
    <row r="15" ht="90">
      <c r="A15" s="37" t="s">
        <v>597</v>
      </c>
      <c r="B15" s="45"/>
      <c r="C15" s="46"/>
      <c r="D15" s="46"/>
      <c r="E15" s="39" t="s">
        <v>2046</v>
      </c>
      <c r="F15" s="46"/>
      <c r="G15" s="46"/>
      <c r="H15" s="46"/>
      <c r="I15" s="46"/>
      <c r="J15" s="48"/>
    </row>
    <row r="16" ht="30">
      <c r="A16" s="37" t="s">
        <v>591</v>
      </c>
      <c r="B16" s="37">
        <v>2</v>
      </c>
      <c r="C16" s="38" t="s">
        <v>4141</v>
      </c>
      <c r="D16" s="37" t="s">
        <v>593</v>
      </c>
      <c r="E16" s="39" t="s">
        <v>4142</v>
      </c>
      <c r="F16" s="40" t="s">
        <v>629</v>
      </c>
      <c r="G16" s="41">
        <v>25.899999999999999</v>
      </c>
      <c r="H16" s="42">
        <v>0</v>
      </c>
      <c r="I16" s="43">
        <f>ROUND(G16*H16,P4)</f>
        <v>0</v>
      </c>
      <c r="J16" s="37"/>
      <c r="O16" s="44">
        <f>I16*0.21</f>
        <v>0</v>
      </c>
      <c r="P16">
        <v>3</v>
      </c>
    </row>
    <row r="17">
      <c r="A17" s="37" t="s">
        <v>596</v>
      </c>
      <c r="B17" s="45"/>
      <c r="C17" s="46"/>
      <c r="D17" s="46"/>
      <c r="E17" s="47" t="s">
        <v>593</v>
      </c>
      <c r="F17" s="46"/>
      <c r="G17" s="46"/>
      <c r="H17" s="46"/>
      <c r="I17" s="46"/>
      <c r="J17" s="48"/>
    </row>
    <row r="18" ht="60">
      <c r="A18" s="37" t="s">
        <v>630</v>
      </c>
      <c r="B18" s="45"/>
      <c r="C18" s="46"/>
      <c r="D18" s="46"/>
      <c r="E18" s="52" t="s">
        <v>8369</v>
      </c>
      <c r="F18" s="46"/>
      <c r="G18" s="46"/>
      <c r="H18" s="46"/>
      <c r="I18" s="46"/>
      <c r="J18" s="48"/>
    </row>
    <row r="19" ht="90">
      <c r="A19" s="37" t="s">
        <v>597</v>
      </c>
      <c r="B19" s="45"/>
      <c r="C19" s="46"/>
      <c r="D19" s="46"/>
      <c r="E19" s="39" t="s">
        <v>2046</v>
      </c>
      <c r="F19" s="46"/>
      <c r="G19" s="46"/>
      <c r="H19" s="46"/>
      <c r="I19" s="46"/>
      <c r="J19" s="48"/>
    </row>
    <row r="20">
      <c r="A20" s="37" t="s">
        <v>591</v>
      </c>
      <c r="B20" s="37">
        <v>3</v>
      </c>
      <c r="C20" s="38" t="s">
        <v>7634</v>
      </c>
      <c r="D20" s="37" t="s">
        <v>593</v>
      </c>
      <c r="E20" s="39" t="s">
        <v>7635</v>
      </c>
      <c r="F20" s="40" t="s">
        <v>595</v>
      </c>
      <c r="G20" s="41">
        <v>7</v>
      </c>
      <c r="H20" s="42">
        <v>0</v>
      </c>
      <c r="I20" s="43">
        <f>ROUND(G20*H20,P4)</f>
        <v>0</v>
      </c>
      <c r="J20" s="37"/>
      <c r="O20" s="44">
        <f>I20*0.21</f>
        <v>0</v>
      </c>
      <c r="P20">
        <v>3</v>
      </c>
    </row>
    <row r="21">
      <c r="A21" s="37" t="s">
        <v>596</v>
      </c>
      <c r="B21" s="45"/>
      <c r="C21" s="46"/>
      <c r="D21" s="46"/>
      <c r="E21" s="47" t="s">
        <v>593</v>
      </c>
      <c r="F21" s="46"/>
      <c r="G21" s="46"/>
      <c r="H21" s="46"/>
      <c r="I21" s="46"/>
      <c r="J21" s="48"/>
    </row>
    <row r="22" ht="60">
      <c r="A22" s="37" t="s">
        <v>630</v>
      </c>
      <c r="B22" s="45"/>
      <c r="C22" s="46"/>
      <c r="D22" s="46"/>
      <c r="E22" s="52" t="s">
        <v>8370</v>
      </c>
      <c r="F22" s="46"/>
      <c r="G22" s="46"/>
      <c r="H22" s="46"/>
      <c r="I22" s="46"/>
      <c r="J22" s="48"/>
    </row>
    <row r="23" ht="90">
      <c r="A23" s="37" t="s">
        <v>597</v>
      </c>
      <c r="B23" s="45"/>
      <c r="C23" s="46"/>
      <c r="D23" s="46"/>
      <c r="E23" s="39" t="s">
        <v>2046</v>
      </c>
      <c r="F23" s="46"/>
      <c r="G23" s="46"/>
      <c r="H23" s="46"/>
      <c r="I23" s="46"/>
      <c r="J23" s="48"/>
    </row>
    <row r="24">
      <c r="A24" s="37" t="s">
        <v>591</v>
      </c>
      <c r="B24" s="37">
        <v>4</v>
      </c>
      <c r="C24" s="38" t="s">
        <v>7637</v>
      </c>
      <c r="D24" s="37" t="s">
        <v>593</v>
      </c>
      <c r="E24" s="39" t="s">
        <v>7638</v>
      </c>
      <c r="F24" s="40" t="s">
        <v>629</v>
      </c>
      <c r="G24" s="41">
        <v>0.20000000000000001</v>
      </c>
      <c r="H24" s="42">
        <v>0</v>
      </c>
      <c r="I24" s="43">
        <f>ROUND(G24*H24,P4)</f>
        <v>0</v>
      </c>
      <c r="J24" s="37"/>
      <c r="O24" s="44">
        <f>I24*0.21</f>
        <v>0</v>
      </c>
      <c r="P24">
        <v>3</v>
      </c>
    </row>
    <row r="25">
      <c r="A25" s="37" t="s">
        <v>596</v>
      </c>
      <c r="B25" s="45"/>
      <c r="C25" s="46"/>
      <c r="D25" s="46"/>
      <c r="E25" s="47" t="s">
        <v>593</v>
      </c>
      <c r="F25" s="46"/>
      <c r="G25" s="46"/>
      <c r="H25" s="46"/>
      <c r="I25" s="46"/>
      <c r="J25" s="48"/>
    </row>
    <row r="26" ht="75">
      <c r="A26" s="37" t="s">
        <v>630</v>
      </c>
      <c r="B26" s="45"/>
      <c r="C26" s="46"/>
      <c r="D26" s="46"/>
      <c r="E26" s="52" t="s">
        <v>8371</v>
      </c>
      <c r="F26" s="46"/>
      <c r="G26" s="46"/>
      <c r="H26" s="46"/>
      <c r="I26" s="46"/>
      <c r="J26" s="48"/>
    </row>
    <row r="27" ht="90">
      <c r="A27" s="37" t="s">
        <v>597</v>
      </c>
      <c r="B27" s="45"/>
      <c r="C27" s="46"/>
      <c r="D27" s="46"/>
      <c r="E27" s="39" t="s">
        <v>2046</v>
      </c>
      <c r="F27" s="46"/>
      <c r="G27" s="46"/>
      <c r="H27" s="46"/>
      <c r="I27" s="46"/>
      <c r="J27" s="48"/>
    </row>
    <row r="28">
      <c r="A28" s="37" t="s">
        <v>591</v>
      </c>
      <c r="B28" s="37">
        <v>5</v>
      </c>
      <c r="C28" s="38" t="s">
        <v>4262</v>
      </c>
      <c r="D28" s="37" t="s">
        <v>593</v>
      </c>
      <c r="E28" s="39" t="s">
        <v>4263</v>
      </c>
      <c r="F28" s="40" t="s">
        <v>629</v>
      </c>
      <c r="G28" s="41">
        <v>3.6000000000000001</v>
      </c>
      <c r="H28" s="42">
        <v>0</v>
      </c>
      <c r="I28" s="43">
        <f>ROUND(G28*H28,P4)</f>
        <v>0</v>
      </c>
      <c r="J28" s="37"/>
      <c r="O28" s="44">
        <f>I28*0.21</f>
        <v>0</v>
      </c>
      <c r="P28">
        <v>3</v>
      </c>
    </row>
    <row r="29">
      <c r="A29" s="37" t="s">
        <v>596</v>
      </c>
      <c r="B29" s="45"/>
      <c r="C29" s="46"/>
      <c r="D29" s="46"/>
      <c r="E29" s="47" t="s">
        <v>593</v>
      </c>
      <c r="F29" s="46"/>
      <c r="G29" s="46"/>
      <c r="H29" s="46"/>
      <c r="I29" s="46"/>
      <c r="J29" s="48"/>
    </row>
    <row r="30" ht="60">
      <c r="A30" s="37" t="s">
        <v>630</v>
      </c>
      <c r="B30" s="45"/>
      <c r="C30" s="46"/>
      <c r="D30" s="46"/>
      <c r="E30" s="52" t="s">
        <v>8372</v>
      </c>
      <c r="F30" s="46"/>
      <c r="G30" s="46"/>
      <c r="H30" s="46"/>
      <c r="I30" s="46"/>
      <c r="J30" s="48"/>
    </row>
    <row r="31" ht="45">
      <c r="A31" s="37" t="s">
        <v>597</v>
      </c>
      <c r="B31" s="45"/>
      <c r="C31" s="46"/>
      <c r="D31" s="46"/>
      <c r="E31" s="39" t="s">
        <v>4264</v>
      </c>
      <c r="F31" s="46"/>
      <c r="G31" s="46"/>
      <c r="H31" s="46"/>
      <c r="I31" s="46"/>
      <c r="J31" s="48"/>
    </row>
    <row r="32">
      <c r="A32" s="37" t="s">
        <v>591</v>
      </c>
      <c r="B32" s="37">
        <v>6</v>
      </c>
      <c r="C32" s="38" t="s">
        <v>3429</v>
      </c>
      <c r="D32" s="37" t="s">
        <v>593</v>
      </c>
      <c r="E32" s="39" t="s">
        <v>3430</v>
      </c>
      <c r="F32" s="40" t="s">
        <v>2049</v>
      </c>
      <c r="G32" s="41">
        <v>54</v>
      </c>
      <c r="H32" s="42">
        <v>0</v>
      </c>
      <c r="I32" s="43">
        <f>ROUND(G32*H32,P4)</f>
        <v>0</v>
      </c>
      <c r="J32" s="37"/>
      <c r="O32" s="44">
        <f>I32*0.21</f>
        <v>0</v>
      </c>
      <c r="P32">
        <v>3</v>
      </c>
    </row>
    <row r="33">
      <c r="A33" s="37" t="s">
        <v>596</v>
      </c>
      <c r="B33" s="45"/>
      <c r="C33" s="46"/>
      <c r="D33" s="46"/>
      <c r="E33" s="47" t="s">
        <v>593</v>
      </c>
      <c r="F33" s="46"/>
      <c r="G33" s="46"/>
      <c r="H33" s="46"/>
      <c r="I33" s="46"/>
      <c r="J33" s="48"/>
    </row>
    <row r="34" ht="30">
      <c r="A34" s="37" t="s">
        <v>630</v>
      </c>
      <c r="B34" s="45"/>
      <c r="C34" s="46"/>
      <c r="D34" s="46"/>
      <c r="E34" s="52" t="s">
        <v>8373</v>
      </c>
      <c r="F34" s="46"/>
      <c r="G34" s="46"/>
      <c r="H34" s="46"/>
      <c r="I34" s="46"/>
      <c r="J34" s="48"/>
    </row>
    <row r="35" ht="30">
      <c r="A35" s="37" t="s">
        <v>597</v>
      </c>
      <c r="B35" s="45"/>
      <c r="C35" s="46"/>
      <c r="D35" s="46"/>
      <c r="E35" s="39" t="s">
        <v>2051</v>
      </c>
      <c r="F35" s="46"/>
      <c r="G35" s="46"/>
      <c r="H35" s="46"/>
      <c r="I35" s="46"/>
      <c r="J35" s="48"/>
    </row>
    <row r="36">
      <c r="A36" s="37" t="s">
        <v>591</v>
      </c>
      <c r="B36" s="37">
        <v>7</v>
      </c>
      <c r="C36" s="38" t="s">
        <v>4265</v>
      </c>
      <c r="D36" s="37" t="s">
        <v>593</v>
      </c>
      <c r="E36" s="39" t="s">
        <v>4266</v>
      </c>
      <c r="F36" s="40" t="s">
        <v>629</v>
      </c>
      <c r="G36" s="41">
        <v>2.2999999999999998</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630</v>
      </c>
      <c r="B38" s="45"/>
      <c r="C38" s="46"/>
      <c r="D38" s="46"/>
      <c r="E38" s="52" t="s">
        <v>8374</v>
      </c>
      <c r="F38" s="46"/>
      <c r="G38" s="46"/>
      <c r="H38" s="46"/>
      <c r="I38" s="46"/>
      <c r="J38" s="48"/>
    </row>
    <row r="39" ht="409.5">
      <c r="A39" s="37" t="s">
        <v>597</v>
      </c>
      <c r="B39" s="45"/>
      <c r="C39" s="46"/>
      <c r="D39" s="46"/>
      <c r="E39" s="39" t="s">
        <v>3690</v>
      </c>
      <c r="F39" s="46"/>
      <c r="G39" s="46"/>
      <c r="H39" s="46"/>
      <c r="I39" s="46"/>
      <c r="J39" s="48"/>
    </row>
    <row r="40">
      <c r="A40" s="37" t="s">
        <v>591</v>
      </c>
      <c r="B40" s="37">
        <v>8</v>
      </c>
      <c r="C40" s="38" t="s">
        <v>7551</v>
      </c>
      <c r="D40" s="37" t="s">
        <v>593</v>
      </c>
      <c r="E40" s="39" t="s">
        <v>7552</v>
      </c>
      <c r="F40" s="40" t="s">
        <v>2049</v>
      </c>
      <c r="G40" s="41">
        <v>34.5</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630</v>
      </c>
      <c r="B42" s="45"/>
      <c r="C42" s="46"/>
      <c r="D42" s="46"/>
      <c r="E42" s="52" t="s">
        <v>8375</v>
      </c>
      <c r="F42" s="46"/>
      <c r="G42" s="46"/>
      <c r="H42" s="46"/>
      <c r="I42" s="46"/>
      <c r="J42" s="48"/>
    </row>
    <row r="43" ht="30">
      <c r="A43" s="37" t="s">
        <v>597</v>
      </c>
      <c r="B43" s="45"/>
      <c r="C43" s="46"/>
      <c r="D43" s="46"/>
      <c r="E43" s="39" t="s">
        <v>2051</v>
      </c>
      <c r="F43" s="46"/>
      <c r="G43" s="46"/>
      <c r="H43" s="46"/>
      <c r="I43" s="46"/>
      <c r="J43" s="48"/>
    </row>
    <row r="44">
      <c r="A44" s="37" t="s">
        <v>591</v>
      </c>
      <c r="B44" s="37">
        <v>9</v>
      </c>
      <c r="C44" s="38" t="s">
        <v>3687</v>
      </c>
      <c r="D44" s="37" t="s">
        <v>593</v>
      </c>
      <c r="E44" s="39" t="s">
        <v>3688</v>
      </c>
      <c r="F44" s="40" t="s">
        <v>629</v>
      </c>
      <c r="G44" s="41">
        <v>69</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630</v>
      </c>
      <c r="B46" s="45"/>
      <c r="C46" s="46"/>
      <c r="D46" s="46"/>
      <c r="E46" s="52" t="s">
        <v>8376</v>
      </c>
      <c r="F46" s="46"/>
      <c r="G46" s="46"/>
      <c r="H46" s="46"/>
      <c r="I46" s="46"/>
      <c r="J46" s="48"/>
    </row>
    <row r="47" ht="409.5">
      <c r="A47" s="37" t="s">
        <v>597</v>
      </c>
      <c r="B47" s="45"/>
      <c r="C47" s="46"/>
      <c r="D47" s="46"/>
      <c r="E47" s="39" t="s">
        <v>3690</v>
      </c>
      <c r="F47" s="46"/>
      <c r="G47" s="46"/>
      <c r="H47" s="46"/>
      <c r="I47" s="46"/>
      <c r="J47" s="48"/>
    </row>
    <row r="48">
      <c r="A48" s="37" t="s">
        <v>591</v>
      </c>
      <c r="B48" s="37">
        <v>10</v>
      </c>
      <c r="C48" s="38" t="s">
        <v>3436</v>
      </c>
      <c r="D48" s="37" t="s">
        <v>593</v>
      </c>
      <c r="E48" s="39" t="s">
        <v>3437</v>
      </c>
      <c r="F48" s="40" t="s">
        <v>2049</v>
      </c>
      <c r="G48" s="41">
        <v>15</v>
      </c>
      <c r="H48" s="42">
        <v>0</v>
      </c>
      <c r="I48" s="43">
        <f>ROUND(G48*H48,P4)</f>
        <v>0</v>
      </c>
      <c r="J48" s="37"/>
      <c r="O48" s="44">
        <f>I48*0.21</f>
        <v>0</v>
      </c>
      <c r="P48">
        <v>3</v>
      </c>
    </row>
    <row r="49">
      <c r="A49" s="37" t="s">
        <v>596</v>
      </c>
      <c r="B49" s="45"/>
      <c r="C49" s="46"/>
      <c r="D49" s="46"/>
      <c r="E49" s="47" t="s">
        <v>593</v>
      </c>
      <c r="F49" s="46"/>
      <c r="G49" s="46"/>
      <c r="H49" s="46"/>
      <c r="I49" s="46"/>
      <c r="J49" s="48"/>
    </row>
    <row r="50" ht="30">
      <c r="A50" s="37" t="s">
        <v>630</v>
      </c>
      <c r="B50" s="45"/>
      <c r="C50" s="46"/>
      <c r="D50" s="46"/>
      <c r="E50" s="52" t="s">
        <v>8377</v>
      </c>
      <c r="F50" s="46"/>
      <c r="G50" s="46"/>
      <c r="H50" s="46"/>
      <c r="I50" s="46"/>
      <c r="J50" s="48"/>
    </row>
    <row r="51" ht="30">
      <c r="A51" s="37" t="s">
        <v>597</v>
      </c>
      <c r="B51" s="45"/>
      <c r="C51" s="46"/>
      <c r="D51" s="46"/>
      <c r="E51" s="39" t="s">
        <v>2051</v>
      </c>
      <c r="F51" s="46"/>
      <c r="G51" s="46"/>
      <c r="H51" s="46"/>
      <c r="I51" s="46"/>
      <c r="J51" s="48"/>
    </row>
    <row r="52">
      <c r="A52" s="37" t="s">
        <v>591</v>
      </c>
      <c r="B52" s="37">
        <v>11</v>
      </c>
      <c r="C52" s="38" t="s">
        <v>2052</v>
      </c>
      <c r="D52" s="37" t="s">
        <v>593</v>
      </c>
      <c r="E52" s="39" t="s">
        <v>2053</v>
      </c>
      <c r="F52" s="40" t="s">
        <v>629</v>
      </c>
      <c r="G52" s="41">
        <v>1</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630</v>
      </c>
      <c r="B54" s="45"/>
      <c r="C54" s="46"/>
      <c r="D54" s="46"/>
      <c r="E54" s="52" t="s">
        <v>8378</v>
      </c>
      <c r="F54" s="46"/>
      <c r="G54" s="46"/>
      <c r="H54" s="46"/>
      <c r="I54" s="46"/>
      <c r="J54" s="48"/>
    </row>
    <row r="55" ht="345">
      <c r="A55" s="37" t="s">
        <v>597</v>
      </c>
      <c r="B55" s="45"/>
      <c r="C55" s="46"/>
      <c r="D55" s="46"/>
      <c r="E55" s="39" t="s">
        <v>2054</v>
      </c>
      <c r="F55" s="46"/>
      <c r="G55" s="46"/>
      <c r="H55" s="46"/>
      <c r="I55" s="46"/>
      <c r="J55" s="48"/>
    </row>
    <row r="56">
      <c r="A56" s="37" t="s">
        <v>591</v>
      </c>
      <c r="B56" s="37">
        <v>12</v>
      </c>
      <c r="C56" s="38" t="s">
        <v>3454</v>
      </c>
      <c r="D56" s="37" t="s">
        <v>593</v>
      </c>
      <c r="E56" s="39" t="s">
        <v>3455</v>
      </c>
      <c r="F56" s="40" t="s">
        <v>629</v>
      </c>
      <c r="G56" s="41">
        <v>4.5999999999999996</v>
      </c>
      <c r="H56" s="42">
        <v>0</v>
      </c>
      <c r="I56" s="43">
        <f>ROUND(G56*H56,P4)</f>
        <v>0</v>
      </c>
      <c r="J56" s="37"/>
      <c r="O56" s="44">
        <f>I56*0.21</f>
        <v>0</v>
      </c>
      <c r="P56">
        <v>3</v>
      </c>
    </row>
    <row r="57">
      <c r="A57" s="37" t="s">
        <v>596</v>
      </c>
      <c r="B57" s="45"/>
      <c r="C57" s="46"/>
      <c r="D57" s="46"/>
      <c r="E57" s="47" t="s">
        <v>593</v>
      </c>
      <c r="F57" s="46"/>
      <c r="G57" s="46"/>
      <c r="H57" s="46"/>
      <c r="I57" s="46"/>
      <c r="J57" s="48"/>
    </row>
    <row r="58" ht="90">
      <c r="A58" s="37" t="s">
        <v>630</v>
      </c>
      <c r="B58" s="45"/>
      <c r="C58" s="46"/>
      <c r="D58" s="46"/>
      <c r="E58" s="52" t="s">
        <v>8379</v>
      </c>
      <c r="F58" s="46"/>
      <c r="G58" s="46"/>
      <c r="H58" s="46"/>
      <c r="I58" s="46"/>
      <c r="J58" s="48"/>
    </row>
    <row r="59" ht="240">
      <c r="A59" s="37" t="s">
        <v>597</v>
      </c>
      <c r="B59" s="45"/>
      <c r="C59" s="46"/>
      <c r="D59" s="46"/>
      <c r="E59" s="39" t="s">
        <v>3457</v>
      </c>
      <c r="F59" s="46"/>
      <c r="G59" s="46"/>
      <c r="H59" s="46"/>
      <c r="I59" s="46"/>
      <c r="J59" s="48"/>
    </row>
    <row r="60">
      <c r="A60" s="37" t="s">
        <v>591</v>
      </c>
      <c r="B60" s="37">
        <v>13</v>
      </c>
      <c r="C60" s="38" t="s">
        <v>2536</v>
      </c>
      <c r="D60" s="37" t="s">
        <v>593</v>
      </c>
      <c r="E60" s="39" t="s">
        <v>2537</v>
      </c>
      <c r="F60" s="40" t="s">
        <v>639</v>
      </c>
      <c r="G60" s="41">
        <v>95</v>
      </c>
      <c r="H60" s="42">
        <v>0</v>
      </c>
      <c r="I60" s="43">
        <f>ROUND(G60*H60,P4)</f>
        <v>0</v>
      </c>
      <c r="J60" s="37"/>
      <c r="O60" s="44">
        <f>I60*0.21</f>
        <v>0</v>
      </c>
      <c r="P60">
        <v>3</v>
      </c>
    </row>
    <row r="61">
      <c r="A61" s="37" t="s">
        <v>596</v>
      </c>
      <c r="B61" s="45"/>
      <c r="C61" s="46"/>
      <c r="D61" s="46"/>
      <c r="E61" s="47" t="s">
        <v>593</v>
      </c>
      <c r="F61" s="46"/>
      <c r="G61" s="46"/>
      <c r="H61" s="46"/>
      <c r="I61" s="46"/>
      <c r="J61" s="48"/>
    </row>
    <row r="62" ht="60">
      <c r="A62" s="37" t="s">
        <v>630</v>
      </c>
      <c r="B62" s="45"/>
      <c r="C62" s="46"/>
      <c r="D62" s="46"/>
      <c r="E62" s="52" t="s">
        <v>8380</v>
      </c>
      <c r="F62" s="46"/>
      <c r="G62" s="46"/>
      <c r="H62" s="46"/>
      <c r="I62" s="46"/>
      <c r="J62" s="48"/>
    </row>
    <row r="63" ht="30">
      <c r="A63" s="37" t="s">
        <v>597</v>
      </c>
      <c r="B63" s="45"/>
      <c r="C63" s="46"/>
      <c r="D63" s="46"/>
      <c r="E63" s="39" t="s">
        <v>2538</v>
      </c>
      <c r="F63" s="46"/>
      <c r="G63" s="46"/>
      <c r="H63" s="46"/>
      <c r="I63" s="46"/>
      <c r="J63" s="48"/>
    </row>
    <row r="64">
      <c r="A64" s="37" t="s">
        <v>591</v>
      </c>
      <c r="B64" s="37">
        <v>14</v>
      </c>
      <c r="C64" s="38" t="s">
        <v>7562</v>
      </c>
      <c r="D64" s="37" t="s">
        <v>593</v>
      </c>
      <c r="E64" s="39" t="s">
        <v>7563</v>
      </c>
      <c r="F64" s="40" t="s">
        <v>639</v>
      </c>
      <c r="G64" s="41">
        <v>13</v>
      </c>
      <c r="H64" s="42">
        <v>0</v>
      </c>
      <c r="I64" s="43">
        <f>ROUND(G64*H64,P4)</f>
        <v>0</v>
      </c>
      <c r="J64" s="37"/>
      <c r="O64" s="44">
        <f>I64*0.21</f>
        <v>0</v>
      </c>
      <c r="P64">
        <v>3</v>
      </c>
    </row>
    <row r="65">
      <c r="A65" s="37" t="s">
        <v>596</v>
      </c>
      <c r="B65" s="45"/>
      <c r="C65" s="46"/>
      <c r="D65" s="46"/>
      <c r="E65" s="47" t="s">
        <v>593</v>
      </c>
      <c r="F65" s="46"/>
      <c r="G65" s="46"/>
      <c r="H65" s="46"/>
      <c r="I65" s="46"/>
      <c r="J65" s="48"/>
    </row>
    <row r="66" ht="60">
      <c r="A66" s="37" t="s">
        <v>630</v>
      </c>
      <c r="B66" s="45"/>
      <c r="C66" s="46"/>
      <c r="D66" s="46"/>
      <c r="E66" s="52" t="s">
        <v>8381</v>
      </c>
      <c r="F66" s="46"/>
      <c r="G66" s="46"/>
      <c r="H66" s="46"/>
      <c r="I66" s="46"/>
      <c r="J66" s="48"/>
    </row>
    <row r="67" ht="45">
      <c r="A67" s="37" t="s">
        <v>597</v>
      </c>
      <c r="B67" s="45"/>
      <c r="C67" s="46"/>
      <c r="D67" s="46"/>
      <c r="E67" s="39" t="s">
        <v>3493</v>
      </c>
      <c r="F67" s="46"/>
      <c r="G67" s="46"/>
      <c r="H67" s="46"/>
      <c r="I67" s="46"/>
      <c r="J67" s="48"/>
    </row>
    <row r="68">
      <c r="A68" s="37" t="s">
        <v>591</v>
      </c>
      <c r="B68" s="37">
        <v>15</v>
      </c>
      <c r="C68" s="38" t="s">
        <v>3494</v>
      </c>
      <c r="D68" s="37" t="s">
        <v>593</v>
      </c>
      <c r="E68" s="39" t="s">
        <v>3495</v>
      </c>
      <c r="F68" s="40" t="s">
        <v>639</v>
      </c>
      <c r="G68" s="41">
        <v>13</v>
      </c>
      <c r="H68" s="42">
        <v>0</v>
      </c>
      <c r="I68" s="43">
        <f>ROUND(G68*H68,P4)</f>
        <v>0</v>
      </c>
      <c r="J68" s="37"/>
      <c r="O68" s="44">
        <f>I68*0.21</f>
        <v>0</v>
      </c>
      <c r="P68">
        <v>3</v>
      </c>
    </row>
    <row r="69">
      <c r="A69" s="37" t="s">
        <v>596</v>
      </c>
      <c r="B69" s="45"/>
      <c r="C69" s="46"/>
      <c r="D69" s="46"/>
      <c r="E69" s="47" t="s">
        <v>593</v>
      </c>
      <c r="F69" s="46"/>
      <c r="G69" s="46"/>
      <c r="H69" s="46"/>
      <c r="I69" s="46"/>
      <c r="J69" s="48"/>
    </row>
    <row r="70" ht="45">
      <c r="A70" s="37" t="s">
        <v>630</v>
      </c>
      <c r="B70" s="45"/>
      <c r="C70" s="46"/>
      <c r="D70" s="46"/>
      <c r="E70" s="52" t="s">
        <v>8382</v>
      </c>
      <c r="F70" s="46"/>
      <c r="G70" s="46"/>
      <c r="H70" s="46"/>
      <c r="I70" s="46"/>
      <c r="J70" s="48"/>
    </row>
    <row r="71" ht="30">
      <c r="A71" s="37" t="s">
        <v>597</v>
      </c>
      <c r="B71" s="45"/>
      <c r="C71" s="46"/>
      <c r="D71" s="46"/>
      <c r="E71" s="39" t="s">
        <v>3497</v>
      </c>
      <c r="F71" s="46"/>
      <c r="G71" s="46"/>
      <c r="H71" s="46"/>
      <c r="I71" s="46"/>
      <c r="J71" s="48"/>
    </row>
    <row r="72">
      <c r="A72" s="37" t="s">
        <v>591</v>
      </c>
      <c r="B72" s="37">
        <v>16</v>
      </c>
      <c r="C72" s="38" t="s">
        <v>3498</v>
      </c>
      <c r="D72" s="37" t="s">
        <v>593</v>
      </c>
      <c r="E72" s="39" t="s">
        <v>3499</v>
      </c>
      <c r="F72" s="40" t="s">
        <v>639</v>
      </c>
      <c r="G72" s="41">
        <v>13</v>
      </c>
      <c r="H72" s="42">
        <v>0</v>
      </c>
      <c r="I72" s="43">
        <f>ROUND(G72*H72,P4)</f>
        <v>0</v>
      </c>
      <c r="J72" s="37"/>
      <c r="O72" s="44">
        <f>I72*0.21</f>
        <v>0</v>
      </c>
      <c r="P72">
        <v>3</v>
      </c>
    </row>
    <row r="73">
      <c r="A73" s="37" t="s">
        <v>596</v>
      </c>
      <c r="B73" s="45"/>
      <c r="C73" s="46"/>
      <c r="D73" s="46"/>
      <c r="E73" s="47" t="s">
        <v>593</v>
      </c>
      <c r="F73" s="46"/>
      <c r="G73" s="46"/>
      <c r="H73" s="46"/>
      <c r="I73" s="46"/>
      <c r="J73" s="48"/>
    </row>
    <row r="74" ht="45">
      <c r="A74" s="37" t="s">
        <v>630</v>
      </c>
      <c r="B74" s="45"/>
      <c r="C74" s="46"/>
      <c r="D74" s="46"/>
      <c r="E74" s="52" t="s">
        <v>8382</v>
      </c>
      <c r="F74" s="46"/>
      <c r="G74" s="46"/>
      <c r="H74" s="46"/>
      <c r="I74" s="46"/>
      <c r="J74" s="48"/>
    </row>
    <row r="75" ht="45">
      <c r="A75" s="37" t="s">
        <v>597</v>
      </c>
      <c r="B75" s="45"/>
      <c r="C75" s="46"/>
      <c r="D75" s="46"/>
      <c r="E75" s="39" t="s">
        <v>3500</v>
      </c>
      <c r="F75" s="46"/>
      <c r="G75" s="46"/>
      <c r="H75" s="46"/>
      <c r="I75" s="46"/>
      <c r="J75" s="48"/>
    </row>
    <row r="76">
      <c r="A76" s="37" t="s">
        <v>591</v>
      </c>
      <c r="B76" s="37">
        <v>17</v>
      </c>
      <c r="C76" s="38" t="s">
        <v>7569</v>
      </c>
      <c r="D76" s="37" t="s">
        <v>593</v>
      </c>
      <c r="E76" s="39" t="s">
        <v>7570</v>
      </c>
      <c r="F76" s="40" t="s">
        <v>629</v>
      </c>
      <c r="G76" s="41">
        <v>0.13</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630</v>
      </c>
      <c r="B78" s="45"/>
      <c r="C78" s="46"/>
      <c r="D78" s="46"/>
      <c r="E78" s="52" t="s">
        <v>8383</v>
      </c>
      <c r="F78" s="46"/>
      <c r="G78" s="46"/>
      <c r="H78" s="46"/>
      <c r="I78" s="46"/>
      <c r="J78" s="48"/>
    </row>
    <row r="79" ht="45">
      <c r="A79" s="37" t="s">
        <v>597</v>
      </c>
      <c r="B79" s="45"/>
      <c r="C79" s="46"/>
      <c r="D79" s="46"/>
      <c r="E79" s="39" t="s">
        <v>7572</v>
      </c>
      <c r="F79" s="46"/>
      <c r="G79" s="46"/>
      <c r="H79" s="46"/>
      <c r="I79" s="46"/>
      <c r="J79" s="48"/>
    </row>
    <row r="80">
      <c r="A80" s="37" t="s">
        <v>591</v>
      </c>
      <c r="B80" s="37">
        <v>18</v>
      </c>
      <c r="C80" s="38" t="s">
        <v>7573</v>
      </c>
      <c r="D80" s="37" t="s">
        <v>593</v>
      </c>
      <c r="E80" s="39" t="s">
        <v>7574</v>
      </c>
      <c r="F80" s="40" t="s">
        <v>604</v>
      </c>
      <c r="G80" s="41">
        <v>3</v>
      </c>
      <c r="H80" s="42">
        <v>0</v>
      </c>
      <c r="I80" s="43">
        <f>ROUND(G80*H80,P4)</f>
        <v>0</v>
      </c>
      <c r="J80" s="37"/>
      <c r="O80" s="44">
        <f>I80*0.21</f>
        <v>0</v>
      </c>
      <c r="P80">
        <v>3</v>
      </c>
    </row>
    <row r="81">
      <c r="A81" s="37" t="s">
        <v>596</v>
      </c>
      <c r="B81" s="45"/>
      <c r="C81" s="46"/>
      <c r="D81" s="46"/>
      <c r="E81" s="39" t="s">
        <v>7574</v>
      </c>
      <c r="F81" s="46"/>
      <c r="G81" s="46"/>
      <c r="H81" s="46"/>
      <c r="I81" s="46"/>
      <c r="J81" s="48"/>
    </row>
    <row r="82" ht="60">
      <c r="A82" s="37" t="s">
        <v>630</v>
      </c>
      <c r="B82" s="45"/>
      <c r="C82" s="46"/>
      <c r="D82" s="46"/>
      <c r="E82" s="52" t="s">
        <v>7922</v>
      </c>
      <c r="F82" s="46"/>
      <c r="G82" s="46"/>
      <c r="H82" s="46"/>
      <c r="I82" s="46"/>
      <c r="J82" s="48"/>
    </row>
    <row r="83">
      <c r="A83" s="37" t="s">
        <v>597</v>
      </c>
      <c r="B83" s="45"/>
      <c r="C83" s="46"/>
      <c r="D83" s="46"/>
      <c r="E83" s="47" t="s">
        <v>593</v>
      </c>
      <c r="F83" s="46"/>
      <c r="G83" s="46"/>
      <c r="H83" s="46"/>
      <c r="I83" s="46"/>
      <c r="J83" s="48"/>
    </row>
    <row r="84" ht="30">
      <c r="A84" s="37" t="s">
        <v>591</v>
      </c>
      <c r="B84" s="37">
        <v>19</v>
      </c>
      <c r="C84" s="38" t="s">
        <v>8384</v>
      </c>
      <c r="D84" s="37" t="s">
        <v>593</v>
      </c>
      <c r="E84" s="39" t="s">
        <v>8385</v>
      </c>
      <c r="F84" s="40" t="s">
        <v>1559</v>
      </c>
      <c r="G84" s="41">
        <v>1</v>
      </c>
      <c r="H84" s="42">
        <v>0</v>
      </c>
      <c r="I84" s="43">
        <f>ROUND(G84*H84,P4)</f>
        <v>0</v>
      </c>
      <c r="J84" s="37"/>
      <c r="O84" s="44">
        <f>I84*0.21</f>
        <v>0</v>
      </c>
      <c r="P84">
        <v>3</v>
      </c>
    </row>
    <row r="85" ht="30">
      <c r="A85" s="37" t="s">
        <v>596</v>
      </c>
      <c r="B85" s="45"/>
      <c r="C85" s="46"/>
      <c r="D85" s="46"/>
      <c r="E85" s="39" t="s">
        <v>8385</v>
      </c>
      <c r="F85" s="46"/>
      <c r="G85" s="46"/>
      <c r="H85" s="46"/>
      <c r="I85" s="46"/>
      <c r="J85" s="48"/>
    </row>
    <row r="86" ht="60">
      <c r="A86" s="37" t="s">
        <v>630</v>
      </c>
      <c r="B86" s="45"/>
      <c r="C86" s="46"/>
      <c r="D86" s="46"/>
      <c r="E86" s="52" t="s">
        <v>8386</v>
      </c>
      <c r="F86" s="46"/>
      <c r="G86" s="46"/>
      <c r="H86" s="46"/>
      <c r="I86" s="46"/>
      <c r="J86" s="48"/>
    </row>
    <row r="87">
      <c r="A87" s="37" t="s">
        <v>597</v>
      </c>
      <c r="B87" s="45"/>
      <c r="C87" s="46"/>
      <c r="D87" s="46"/>
      <c r="E87" s="47" t="s">
        <v>593</v>
      </c>
      <c r="F87" s="46"/>
      <c r="G87" s="46"/>
      <c r="H87" s="46"/>
      <c r="I87" s="46"/>
      <c r="J87" s="48"/>
    </row>
    <row r="88">
      <c r="A88" s="31" t="s">
        <v>589</v>
      </c>
      <c r="B88" s="32"/>
      <c r="C88" s="33" t="s">
        <v>641</v>
      </c>
      <c r="D88" s="34"/>
      <c r="E88" s="31" t="s">
        <v>3505</v>
      </c>
      <c r="F88" s="34"/>
      <c r="G88" s="34"/>
      <c r="H88" s="34"/>
      <c r="I88" s="35">
        <f>SUMIFS(I89:I96,A89:A96,"P")</f>
        <v>0</v>
      </c>
      <c r="J88" s="36"/>
    </row>
    <row r="89">
      <c r="A89" s="37" t="s">
        <v>591</v>
      </c>
      <c r="B89" s="37">
        <v>20</v>
      </c>
      <c r="C89" s="38" t="s">
        <v>4417</v>
      </c>
      <c r="D89" s="37" t="s">
        <v>593</v>
      </c>
      <c r="E89" s="39" t="s">
        <v>4418</v>
      </c>
      <c r="F89" s="40" t="s">
        <v>629</v>
      </c>
      <c r="G89" s="41">
        <v>57</v>
      </c>
      <c r="H89" s="42">
        <v>0</v>
      </c>
      <c r="I89" s="43">
        <f>ROUND(G89*H89,P4)</f>
        <v>0</v>
      </c>
      <c r="J89" s="37"/>
      <c r="O89" s="44">
        <f>I89*0.21</f>
        <v>0</v>
      </c>
      <c r="P89">
        <v>3</v>
      </c>
    </row>
    <row r="90">
      <c r="A90" s="37" t="s">
        <v>596</v>
      </c>
      <c r="B90" s="45"/>
      <c r="C90" s="46"/>
      <c r="D90" s="46"/>
      <c r="E90" s="47" t="s">
        <v>593</v>
      </c>
      <c r="F90" s="46"/>
      <c r="G90" s="46"/>
      <c r="H90" s="46"/>
      <c r="I90" s="46"/>
      <c r="J90" s="48"/>
    </row>
    <row r="91" ht="60">
      <c r="A91" s="37" t="s">
        <v>630</v>
      </c>
      <c r="B91" s="45"/>
      <c r="C91" s="46"/>
      <c r="D91" s="46"/>
      <c r="E91" s="52" t="s">
        <v>8387</v>
      </c>
      <c r="F91" s="46"/>
      <c r="G91" s="46"/>
      <c r="H91" s="46"/>
      <c r="I91" s="46"/>
      <c r="J91" s="48"/>
    </row>
    <row r="92" ht="60">
      <c r="A92" s="37" t="s">
        <v>597</v>
      </c>
      <c r="B92" s="45"/>
      <c r="C92" s="46"/>
      <c r="D92" s="46"/>
      <c r="E92" s="39" t="s">
        <v>3535</v>
      </c>
      <c r="F92" s="46"/>
      <c r="G92" s="46"/>
      <c r="H92" s="46"/>
      <c r="I92" s="46"/>
      <c r="J92" s="48"/>
    </row>
    <row r="93">
      <c r="A93" s="37" t="s">
        <v>591</v>
      </c>
      <c r="B93" s="37">
        <v>21</v>
      </c>
      <c r="C93" s="38" t="s">
        <v>3514</v>
      </c>
      <c r="D93" s="37" t="s">
        <v>593</v>
      </c>
      <c r="E93" s="39" t="s">
        <v>3515</v>
      </c>
      <c r="F93" s="40" t="s">
        <v>639</v>
      </c>
      <c r="G93" s="41">
        <v>95</v>
      </c>
      <c r="H93" s="42">
        <v>0</v>
      </c>
      <c r="I93" s="43">
        <f>ROUND(G93*H93,P4)</f>
        <v>0</v>
      </c>
      <c r="J93" s="37"/>
      <c r="O93" s="44">
        <f>I93*0.21</f>
        <v>0</v>
      </c>
      <c r="P93">
        <v>3</v>
      </c>
    </row>
    <row r="94">
      <c r="A94" s="37" t="s">
        <v>596</v>
      </c>
      <c r="B94" s="45"/>
      <c r="C94" s="46"/>
      <c r="D94" s="46"/>
      <c r="E94" s="47" t="s">
        <v>593</v>
      </c>
      <c r="F94" s="46"/>
      <c r="G94" s="46"/>
      <c r="H94" s="46"/>
      <c r="I94" s="46"/>
      <c r="J94" s="48"/>
    </row>
    <row r="95" ht="60">
      <c r="A95" s="37" t="s">
        <v>630</v>
      </c>
      <c r="B95" s="45"/>
      <c r="C95" s="46"/>
      <c r="D95" s="46"/>
      <c r="E95" s="52" t="s">
        <v>8388</v>
      </c>
      <c r="F95" s="46"/>
      <c r="G95" s="46"/>
      <c r="H95" s="46"/>
      <c r="I95" s="46"/>
      <c r="J95" s="48"/>
    </row>
    <row r="96" ht="120">
      <c r="A96" s="37" t="s">
        <v>597</v>
      </c>
      <c r="B96" s="45"/>
      <c r="C96" s="46"/>
      <c r="D96" s="46"/>
      <c r="E96" s="39" t="s">
        <v>3513</v>
      </c>
      <c r="F96" s="46"/>
      <c r="G96" s="46"/>
      <c r="H96" s="46"/>
      <c r="I96" s="46"/>
      <c r="J96" s="48"/>
    </row>
    <row r="97">
      <c r="A97" s="31" t="s">
        <v>589</v>
      </c>
      <c r="B97" s="32"/>
      <c r="C97" s="33" t="s">
        <v>798</v>
      </c>
      <c r="D97" s="34"/>
      <c r="E97" s="31" t="s">
        <v>5323</v>
      </c>
      <c r="F97" s="34"/>
      <c r="G97" s="34"/>
      <c r="H97" s="34"/>
      <c r="I97" s="35">
        <f>SUMIFS(I98:I125,A98:A125,"P")</f>
        <v>0</v>
      </c>
      <c r="J97" s="36"/>
    </row>
    <row r="98">
      <c r="A98" s="37" t="s">
        <v>591</v>
      </c>
      <c r="B98" s="37">
        <v>22</v>
      </c>
      <c r="C98" s="38" t="s">
        <v>7582</v>
      </c>
      <c r="D98" s="37" t="s">
        <v>593</v>
      </c>
      <c r="E98" s="39" t="s">
        <v>7583</v>
      </c>
      <c r="F98" s="40" t="s">
        <v>639</v>
      </c>
      <c r="G98" s="41">
        <v>85</v>
      </c>
      <c r="H98" s="42">
        <v>0</v>
      </c>
      <c r="I98" s="43">
        <f>ROUND(G98*H98,P4)</f>
        <v>0</v>
      </c>
      <c r="J98" s="37"/>
      <c r="O98" s="44">
        <f>I98*0.21</f>
        <v>0</v>
      </c>
      <c r="P98">
        <v>3</v>
      </c>
    </row>
    <row r="99">
      <c r="A99" s="37" t="s">
        <v>596</v>
      </c>
      <c r="B99" s="45"/>
      <c r="C99" s="46"/>
      <c r="D99" s="46"/>
      <c r="E99" s="47" t="s">
        <v>593</v>
      </c>
      <c r="F99" s="46"/>
      <c r="G99" s="46"/>
      <c r="H99" s="46"/>
      <c r="I99" s="46"/>
      <c r="J99" s="48"/>
    </row>
    <row r="100" ht="60">
      <c r="A100" s="37" t="s">
        <v>630</v>
      </c>
      <c r="B100" s="45"/>
      <c r="C100" s="46"/>
      <c r="D100" s="46"/>
      <c r="E100" s="52" t="s">
        <v>8389</v>
      </c>
      <c r="F100" s="46"/>
      <c r="G100" s="46"/>
      <c r="H100" s="46"/>
      <c r="I100" s="46"/>
      <c r="J100" s="48"/>
    </row>
    <row r="101" ht="60">
      <c r="A101" s="37" t="s">
        <v>597</v>
      </c>
      <c r="B101" s="45"/>
      <c r="C101" s="46"/>
      <c r="D101" s="46"/>
      <c r="E101" s="39" t="s">
        <v>2488</v>
      </c>
      <c r="F101" s="46"/>
      <c r="G101" s="46"/>
      <c r="H101" s="46"/>
      <c r="I101" s="46"/>
      <c r="J101" s="48"/>
    </row>
    <row r="102">
      <c r="A102" s="37" t="s">
        <v>591</v>
      </c>
      <c r="B102" s="37">
        <v>23</v>
      </c>
      <c r="C102" s="38" t="s">
        <v>7681</v>
      </c>
      <c r="D102" s="37" t="s">
        <v>593</v>
      </c>
      <c r="E102" s="39" t="s">
        <v>7682</v>
      </c>
      <c r="F102" s="40" t="s">
        <v>639</v>
      </c>
      <c r="G102" s="41">
        <v>95</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60">
      <c r="A104" s="37" t="s">
        <v>630</v>
      </c>
      <c r="B104" s="45"/>
      <c r="C104" s="46"/>
      <c r="D104" s="46"/>
      <c r="E104" s="52" t="s">
        <v>8390</v>
      </c>
      <c r="F104" s="46"/>
      <c r="G104" s="46"/>
      <c r="H104" s="46"/>
      <c r="I104" s="46"/>
      <c r="J104" s="48"/>
    </row>
    <row r="105" ht="60">
      <c r="A105" s="37" t="s">
        <v>597</v>
      </c>
      <c r="B105" s="45"/>
      <c r="C105" s="46"/>
      <c r="D105" s="46"/>
      <c r="E105" s="39" t="s">
        <v>2488</v>
      </c>
      <c r="F105" s="46"/>
      <c r="G105" s="46"/>
      <c r="H105" s="46"/>
      <c r="I105" s="46"/>
      <c r="J105" s="48"/>
    </row>
    <row r="106">
      <c r="A106" s="37" t="s">
        <v>591</v>
      </c>
      <c r="B106" s="37">
        <v>24</v>
      </c>
      <c r="C106" s="38" t="s">
        <v>8391</v>
      </c>
      <c r="D106" s="37" t="s">
        <v>593</v>
      </c>
      <c r="E106" s="39" t="s">
        <v>8392</v>
      </c>
      <c r="F106" s="40" t="s">
        <v>639</v>
      </c>
      <c r="G106" s="41">
        <v>14.4</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5">
      <c r="A108" s="37" t="s">
        <v>630</v>
      </c>
      <c r="B108" s="45"/>
      <c r="C108" s="46"/>
      <c r="D108" s="46"/>
      <c r="E108" s="52" t="s">
        <v>8393</v>
      </c>
      <c r="F108" s="46"/>
      <c r="G108" s="46"/>
      <c r="H108" s="46"/>
      <c r="I108" s="46"/>
      <c r="J108" s="48"/>
    </row>
    <row r="109" ht="45">
      <c r="A109" s="37" t="s">
        <v>597</v>
      </c>
      <c r="B109" s="45"/>
      <c r="C109" s="46"/>
      <c r="D109" s="46"/>
      <c r="E109" s="39" t="s">
        <v>8394</v>
      </c>
      <c r="F109" s="46"/>
      <c r="G109" s="46"/>
      <c r="H109" s="46"/>
      <c r="I109" s="46"/>
      <c r="J109" s="48"/>
    </row>
    <row r="110">
      <c r="A110" s="37" t="s">
        <v>591</v>
      </c>
      <c r="B110" s="37">
        <v>25</v>
      </c>
      <c r="C110" s="38" t="s">
        <v>7588</v>
      </c>
      <c r="D110" s="37" t="s">
        <v>593</v>
      </c>
      <c r="E110" s="39" t="s">
        <v>7589</v>
      </c>
      <c r="F110" s="40" t="s">
        <v>639</v>
      </c>
      <c r="G110" s="41">
        <v>82.5</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60">
      <c r="A112" s="37" t="s">
        <v>630</v>
      </c>
      <c r="B112" s="45"/>
      <c r="C112" s="46"/>
      <c r="D112" s="46"/>
      <c r="E112" s="52" t="s">
        <v>8395</v>
      </c>
      <c r="F112" s="46"/>
      <c r="G112" s="46"/>
      <c r="H112" s="46"/>
      <c r="I112" s="46"/>
      <c r="J112" s="48"/>
    </row>
    <row r="113" ht="75">
      <c r="A113" s="37" t="s">
        <v>597</v>
      </c>
      <c r="B113" s="45"/>
      <c r="C113" s="46"/>
      <c r="D113" s="46"/>
      <c r="E113" s="39" t="s">
        <v>4864</v>
      </c>
      <c r="F113" s="46"/>
      <c r="G113" s="46"/>
      <c r="H113" s="46"/>
      <c r="I113" s="46"/>
      <c r="J113" s="48"/>
    </row>
    <row r="114">
      <c r="A114" s="37" t="s">
        <v>591</v>
      </c>
      <c r="B114" s="37">
        <v>26</v>
      </c>
      <c r="C114" s="38" t="s">
        <v>4914</v>
      </c>
      <c r="D114" s="37" t="s">
        <v>593</v>
      </c>
      <c r="E114" s="39" t="s">
        <v>4915</v>
      </c>
      <c r="F114" s="40" t="s">
        <v>639</v>
      </c>
      <c r="G114" s="41">
        <v>82.5</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60">
      <c r="A116" s="37" t="s">
        <v>630</v>
      </c>
      <c r="B116" s="45"/>
      <c r="C116" s="46"/>
      <c r="D116" s="46"/>
      <c r="E116" s="52" t="s">
        <v>8396</v>
      </c>
      <c r="F116" s="46"/>
      <c r="G116" s="46"/>
      <c r="H116" s="46"/>
      <c r="I116" s="46"/>
      <c r="J116" s="48"/>
    </row>
    <row r="117" ht="75">
      <c r="A117" s="37" t="s">
        <v>597</v>
      </c>
      <c r="B117" s="45"/>
      <c r="C117" s="46"/>
      <c r="D117" s="46"/>
      <c r="E117" s="39" t="s">
        <v>4864</v>
      </c>
      <c r="F117" s="46"/>
      <c r="G117" s="46"/>
      <c r="H117" s="46"/>
      <c r="I117" s="46"/>
      <c r="J117" s="48"/>
    </row>
    <row r="118">
      <c r="A118" s="37" t="s">
        <v>591</v>
      </c>
      <c r="B118" s="37">
        <v>27</v>
      </c>
      <c r="C118" s="38" t="s">
        <v>7592</v>
      </c>
      <c r="D118" s="37" t="s">
        <v>593</v>
      </c>
      <c r="E118" s="39" t="s">
        <v>7593</v>
      </c>
      <c r="F118" s="40" t="s">
        <v>639</v>
      </c>
      <c r="G118" s="41">
        <v>82.5</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60">
      <c r="A120" s="37" t="s">
        <v>630</v>
      </c>
      <c r="B120" s="45"/>
      <c r="C120" s="46"/>
      <c r="D120" s="46"/>
      <c r="E120" s="52" t="s">
        <v>8397</v>
      </c>
      <c r="F120" s="46"/>
      <c r="G120" s="46"/>
      <c r="H120" s="46"/>
      <c r="I120" s="46"/>
      <c r="J120" s="48"/>
    </row>
    <row r="121" ht="165">
      <c r="A121" s="37" t="s">
        <v>597</v>
      </c>
      <c r="B121" s="45"/>
      <c r="C121" s="46"/>
      <c r="D121" s="46"/>
      <c r="E121" s="39" t="s">
        <v>4867</v>
      </c>
      <c r="F121" s="46"/>
      <c r="G121" s="46"/>
      <c r="H121" s="46"/>
      <c r="I121" s="46"/>
      <c r="J121" s="48"/>
    </row>
    <row r="122">
      <c r="A122" s="37" t="s">
        <v>591</v>
      </c>
      <c r="B122" s="37">
        <v>28</v>
      </c>
      <c r="C122" s="38" t="s">
        <v>7595</v>
      </c>
      <c r="D122" s="37" t="s">
        <v>593</v>
      </c>
      <c r="E122" s="39" t="s">
        <v>7596</v>
      </c>
      <c r="F122" s="40" t="s">
        <v>639</v>
      </c>
      <c r="G122" s="41">
        <v>82.5</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60">
      <c r="A124" s="37" t="s">
        <v>630</v>
      </c>
      <c r="B124" s="45"/>
      <c r="C124" s="46"/>
      <c r="D124" s="46"/>
      <c r="E124" s="52" t="s">
        <v>8398</v>
      </c>
      <c r="F124" s="46"/>
      <c r="G124" s="46"/>
      <c r="H124" s="46"/>
      <c r="I124" s="46"/>
      <c r="J124" s="48"/>
    </row>
    <row r="125" ht="165">
      <c r="A125" s="37" t="s">
        <v>597</v>
      </c>
      <c r="B125" s="45"/>
      <c r="C125" s="46"/>
      <c r="D125" s="46"/>
      <c r="E125" s="39" t="s">
        <v>4867</v>
      </c>
      <c r="F125" s="46"/>
      <c r="G125" s="46"/>
      <c r="H125" s="46"/>
      <c r="I125" s="46"/>
      <c r="J125" s="48"/>
    </row>
    <row r="126">
      <c r="A126" s="31" t="s">
        <v>589</v>
      </c>
      <c r="B126" s="32"/>
      <c r="C126" s="33" t="s">
        <v>3581</v>
      </c>
      <c r="D126" s="34"/>
      <c r="E126" s="31" t="s">
        <v>3582</v>
      </c>
      <c r="F126" s="34"/>
      <c r="G126" s="34"/>
      <c r="H126" s="34"/>
      <c r="I126" s="35">
        <f>SUMIFS(I127:I130,A127:A130,"P")</f>
        <v>0</v>
      </c>
      <c r="J126" s="36"/>
    </row>
    <row r="127">
      <c r="A127" s="37" t="s">
        <v>591</v>
      </c>
      <c r="B127" s="37">
        <v>29</v>
      </c>
      <c r="C127" s="38" t="s">
        <v>7710</v>
      </c>
      <c r="D127" s="37" t="s">
        <v>593</v>
      </c>
      <c r="E127" s="39" t="s">
        <v>7711</v>
      </c>
      <c r="F127" s="40" t="s">
        <v>604</v>
      </c>
      <c r="G127" s="41">
        <v>1</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45">
      <c r="A129" s="37" t="s">
        <v>630</v>
      </c>
      <c r="B129" s="45"/>
      <c r="C129" s="46"/>
      <c r="D129" s="46"/>
      <c r="E129" s="52" t="s">
        <v>8399</v>
      </c>
      <c r="F129" s="46"/>
      <c r="G129" s="46"/>
      <c r="H129" s="46"/>
      <c r="I129" s="46"/>
      <c r="J129" s="48"/>
    </row>
    <row r="130" ht="45">
      <c r="A130" s="37" t="s">
        <v>597</v>
      </c>
      <c r="B130" s="45"/>
      <c r="C130" s="46"/>
      <c r="D130" s="46"/>
      <c r="E130" s="39" t="s">
        <v>7713</v>
      </c>
      <c r="F130" s="46"/>
      <c r="G130" s="46"/>
      <c r="H130" s="46"/>
      <c r="I130" s="46"/>
      <c r="J130" s="48"/>
    </row>
    <row r="131">
      <c r="A131" s="31" t="s">
        <v>589</v>
      </c>
      <c r="B131" s="32"/>
      <c r="C131" s="33" t="s">
        <v>3813</v>
      </c>
      <c r="D131" s="34"/>
      <c r="E131" s="31" t="s">
        <v>3814</v>
      </c>
      <c r="F131" s="34"/>
      <c r="G131" s="34"/>
      <c r="H131" s="34"/>
      <c r="I131" s="35">
        <f>SUMIFS(I132:I162,A132:A162,"P")</f>
        <v>0</v>
      </c>
      <c r="J131" s="36"/>
    </row>
    <row r="132" ht="30">
      <c r="A132" s="37" t="s">
        <v>591</v>
      </c>
      <c r="B132" s="37">
        <v>30</v>
      </c>
      <c r="C132" s="38" t="s">
        <v>4897</v>
      </c>
      <c r="D132" s="37" t="s">
        <v>593</v>
      </c>
      <c r="E132" s="39" t="s">
        <v>4898</v>
      </c>
      <c r="F132" s="40" t="s">
        <v>595</v>
      </c>
      <c r="G132" s="41">
        <v>19</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45">
      <c r="A134" s="37" t="s">
        <v>630</v>
      </c>
      <c r="B134" s="45"/>
      <c r="C134" s="46"/>
      <c r="D134" s="46"/>
      <c r="E134" s="52" t="s">
        <v>8400</v>
      </c>
      <c r="F134" s="46"/>
      <c r="G134" s="46"/>
      <c r="H134" s="46"/>
      <c r="I134" s="46"/>
      <c r="J134" s="48"/>
    </row>
    <row r="135" ht="60">
      <c r="A135" s="37" t="s">
        <v>597</v>
      </c>
      <c r="B135" s="45"/>
      <c r="C135" s="46"/>
      <c r="D135" s="46"/>
      <c r="E135" s="39" t="s">
        <v>4087</v>
      </c>
      <c r="F135" s="46"/>
      <c r="G135" s="46"/>
      <c r="H135" s="46"/>
      <c r="I135" s="46"/>
      <c r="J135" s="48"/>
    </row>
    <row r="136">
      <c r="A136" s="37" t="s">
        <v>591</v>
      </c>
      <c r="B136" s="37">
        <v>31</v>
      </c>
      <c r="C136" s="38" t="s">
        <v>7603</v>
      </c>
      <c r="D136" s="37" t="s">
        <v>593</v>
      </c>
      <c r="E136" s="39" t="s">
        <v>7604</v>
      </c>
      <c r="F136" s="40" t="s">
        <v>595</v>
      </c>
      <c r="G136" s="41">
        <v>9.0999999999999996</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45">
      <c r="A138" s="37" t="s">
        <v>630</v>
      </c>
      <c r="B138" s="45"/>
      <c r="C138" s="46"/>
      <c r="D138" s="46"/>
      <c r="E138" s="52" t="s">
        <v>8401</v>
      </c>
      <c r="F138" s="46"/>
      <c r="G138" s="46"/>
      <c r="H138" s="46"/>
      <c r="I138" s="46"/>
      <c r="J138" s="48"/>
    </row>
    <row r="139" ht="30">
      <c r="A139" s="37" t="s">
        <v>597</v>
      </c>
      <c r="B139" s="45"/>
      <c r="C139" s="46"/>
      <c r="D139" s="46"/>
      <c r="E139" s="39" t="s">
        <v>4901</v>
      </c>
      <c r="F139" s="46"/>
      <c r="G139" s="46"/>
      <c r="H139" s="46"/>
      <c r="I139" s="46"/>
      <c r="J139" s="48"/>
    </row>
    <row r="140">
      <c r="A140" s="37" t="s">
        <v>591</v>
      </c>
      <c r="B140" s="37">
        <v>32</v>
      </c>
      <c r="C140" s="38" t="s">
        <v>7749</v>
      </c>
      <c r="D140" s="37" t="s">
        <v>593</v>
      </c>
      <c r="E140" s="39" t="s">
        <v>7750</v>
      </c>
      <c r="F140" s="40" t="s">
        <v>595</v>
      </c>
      <c r="G140" s="41">
        <v>9.0999999999999996</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60">
      <c r="A142" s="37" t="s">
        <v>630</v>
      </c>
      <c r="B142" s="45"/>
      <c r="C142" s="46"/>
      <c r="D142" s="46"/>
      <c r="E142" s="52" t="s">
        <v>8402</v>
      </c>
      <c r="F142" s="46"/>
      <c r="G142" s="46"/>
      <c r="H142" s="46"/>
      <c r="I142" s="46"/>
      <c r="J142" s="48"/>
    </row>
    <row r="143" ht="45">
      <c r="A143" s="37" t="s">
        <v>597</v>
      </c>
      <c r="B143" s="45"/>
      <c r="C143" s="46"/>
      <c r="D143" s="46"/>
      <c r="E143" s="39" t="s">
        <v>4408</v>
      </c>
      <c r="F143" s="46"/>
      <c r="G143" s="46"/>
      <c r="H143" s="46"/>
      <c r="I143" s="46"/>
      <c r="J143" s="48"/>
    </row>
    <row r="144">
      <c r="A144" s="37" t="s">
        <v>591</v>
      </c>
      <c r="B144" s="37">
        <v>33</v>
      </c>
      <c r="C144" s="38" t="s">
        <v>3692</v>
      </c>
      <c r="D144" s="37" t="s">
        <v>593</v>
      </c>
      <c r="E144" s="39" t="s">
        <v>3693</v>
      </c>
      <c r="F144" s="40" t="s">
        <v>639</v>
      </c>
      <c r="G144" s="41">
        <v>8.6999999999999993</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60">
      <c r="A146" s="37" t="s">
        <v>630</v>
      </c>
      <c r="B146" s="45"/>
      <c r="C146" s="46"/>
      <c r="D146" s="46"/>
      <c r="E146" s="52" t="s">
        <v>8403</v>
      </c>
      <c r="F146" s="46"/>
      <c r="G146" s="46"/>
      <c r="H146" s="46"/>
      <c r="I146" s="46"/>
      <c r="J146" s="48"/>
    </row>
    <row r="147" ht="225">
      <c r="A147" s="37" t="s">
        <v>597</v>
      </c>
      <c r="B147" s="45"/>
      <c r="C147" s="46"/>
      <c r="D147" s="46"/>
      <c r="E147" s="39" t="s">
        <v>3695</v>
      </c>
      <c r="F147" s="46"/>
      <c r="G147" s="46"/>
      <c r="H147" s="46"/>
      <c r="I147" s="46"/>
      <c r="J147" s="48"/>
    </row>
    <row r="148">
      <c r="A148" s="37" t="s">
        <v>591</v>
      </c>
      <c r="B148" s="37">
        <v>34</v>
      </c>
      <c r="C148" s="38" t="s">
        <v>3678</v>
      </c>
      <c r="D148" s="37" t="s">
        <v>593</v>
      </c>
      <c r="E148" s="39" t="s">
        <v>3679</v>
      </c>
      <c r="F148" s="40" t="s">
        <v>629</v>
      </c>
      <c r="G148" s="41">
        <v>1.3799999999999999</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5">
      <c r="A150" s="37" t="s">
        <v>630</v>
      </c>
      <c r="B150" s="45"/>
      <c r="C150" s="46"/>
      <c r="D150" s="46"/>
      <c r="E150" s="52" t="s">
        <v>8404</v>
      </c>
      <c r="F150" s="46"/>
      <c r="G150" s="46"/>
      <c r="H150" s="46"/>
      <c r="I150" s="46"/>
      <c r="J150" s="48"/>
    </row>
    <row r="151" ht="150">
      <c r="A151" s="37" t="s">
        <v>597</v>
      </c>
      <c r="B151" s="45"/>
      <c r="C151" s="46"/>
      <c r="D151" s="46"/>
      <c r="E151" s="39" t="s">
        <v>3681</v>
      </c>
      <c r="F151" s="46"/>
      <c r="G151" s="46"/>
      <c r="H151" s="46"/>
      <c r="I151" s="46"/>
      <c r="J151" s="48"/>
    </row>
    <row r="152">
      <c r="A152" s="37" t="s">
        <v>591</v>
      </c>
      <c r="B152" s="37">
        <v>35</v>
      </c>
      <c r="C152" s="38" t="s">
        <v>4711</v>
      </c>
      <c r="D152" s="37" t="s">
        <v>593</v>
      </c>
      <c r="E152" s="39" t="s">
        <v>4712</v>
      </c>
      <c r="F152" s="40" t="s">
        <v>629</v>
      </c>
      <c r="G152" s="41">
        <v>0.68999999999999995</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45">
      <c r="A154" s="37" t="s">
        <v>630</v>
      </c>
      <c r="B154" s="45"/>
      <c r="C154" s="46"/>
      <c r="D154" s="46"/>
      <c r="E154" s="52" t="s">
        <v>8405</v>
      </c>
      <c r="F154" s="46"/>
      <c r="G154" s="46"/>
      <c r="H154" s="46"/>
      <c r="I154" s="46"/>
      <c r="J154" s="48"/>
    </row>
    <row r="155" ht="150">
      <c r="A155" s="37" t="s">
        <v>597</v>
      </c>
      <c r="B155" s="45"/>
      <c r="C155" s="46"/>
      <c r="D155" s="46"/>
      <c r="E155" s="39" t="s">
        <v>3681</v>
      </c>
      <c r="F155" s="46"/>
      <c r="G155" s="46"/>
      <c r="H155" s="46"/>
      <c r="I155" s="46"/>
      <c r="J155" s="48"/>
    </row>
    <row r="156">
      <c r="A156" s="37" t="s">
        <v>591</v>
      </c>
      <c r="B156" s="37">
        <v>36</v>
      </c>
      <c r="C156" s="38" t="s">
        <v>8406</v>
      </c>
      <c r="D156" s="37" t="s">
        <v>593</v>
      </c>
      <c r="E156" s="39" t="s">
        <v>7609</v>
      </c>
      <c r="F156" s="40" t="s">
        <v>1559</v>
      </c>
      <c r="G156" s="41">
        <v>1</v>
      </c>
      <c r="H156" s="42">
        <v>0</v>
      </c>
      <c r="I156" s="43">
        <f>ROUND(G156*H156,P4)</f>
        <v>0</v>
      </c>
      <c r="J156" s="37"/>
      <c r="O156" s="44">
        <f>I156*0.21</f>
        <v>0</v>
      </c>
      <c r="P156">
        <v>3</v>
      </c>
    </row>
    <row r="157">
      <c r="A157" s="37" t="s">
        <v>596</v>
      </c>
      <c r="B157" s="45"/>
      <c r="C157" s="46"/>
      <c r="D157" s="46"/>
      <c r="E157" s="39" t="s">
        <v>7609</v>
      </c>
      <c r="F157" s="46"/>
      <c r="G157" s="46"/>
      <c r="H157" s="46"/>
      <c r="I157" s="46"/>
      <c r="J157" s="48"/>
    </row>
    <row r="158" ht="120">
      <c r="A158" s="37" t="s">
        <v>630</v>
      </c>
      <c r="B158" s="45"/>
      <c r="C158" s="46"/>
      <c r="D158" s="46"/>
      <c r="E158" s="52" t="s">
        <v>7610</v>
      </c>
      <c r="F158" s="46"/>
      <c r="G158" s="46"/>
      <c r="H158" s="46"/>
      <c r="I158" s="46"/>
      <c r="J158" s="48"/>
    </row>
    <row r="159" ht="45">
      <c r="A159" s="37" t="s">
        <v>597</v>
      </c>
      <c r="B159" s="45"/>
      <c r="C159" s="46"/>
      <c r="D159" s="46"/>
      <c r="E159" s="39" t="s">
        <v>7611</v>
      </c>
      <c r="F159" s="46"/>
      <c r="G159" s="46"/>
      <c r="H159" s="46"/>
      <c r="I159" s="46"/>
      <c r="J159" s="48"/>
    </row>
    <row r="160">
      <c r="A160" s="37" t="s">
        <v>591</v>
      </c>
      <c r="B160" s="37">
        <v>37</v>
      </c>
      <c r="C160" s="38" t="s">
        <v>8407</v>
      </c>
      <c r="D160" s="37" t="s">
        <v>593</v>
      </c>
      <c r="E160" s="39" t="s">
        <v>7613</v>
      </c>
      <c r="F160" s="40" t="s">
        <v>1559</v>
      </c>
      <c r="G160" s="41">
        <v>1</v>
      </c>
      <c r="H160" s="42">
        <v>0</v>
      </c>
      <c r="I160" s="43">
        <f>ROUND(G160*H160,P4)</f>
        <v>0</v>
      </c>
      <c r="J160" s="37"/>
      <c r="O160" s="44">
        <f>I160*0.21</f>
        <v>0</v>
      </c>
      <c r="P160">
        <v>3</v>
      </c>
    </row>
    <row r="161">
      <c r="A161" s="37" t="s">
        <v>596</v>
      </c>
      <c r="B161" s="45"/>
      <c r="C161" s="46"/>
      <c r="D161" s="46"/>
      <c r="E161" s="39" t="s">
        <v>7613</v>
      </c>
      <c r="F161" s="46"/>
      <c r="G161" s="46"/>
      <c r="H161" s="46"/>
      <c r="I161" s="46"/>
      <c r="J161" s="48"/>
    </row>
    <row r="162">
      <c r="A162" s="37" t="s">
        <v>597</v>
      </c>
      <c r="B162" s="45"/>
      <c r="C162" s="46"/>
      <c r="D162" s="46"/>
      <c r="E162" s="47" t="s">
        <v>593</v>
      </c>
      <c r="F162" s="46"/>
      <c r="G162" s="46"/>
      <c r="H162" s="46"/>
      <c r="I162" s="46"/>
      <c r="J162" s="48"/>
    </row>
    <row r="163">
      <c r="A163" s="31" t="s">
        <v>589</v>
      </c>
      <c r="B163" s="32"/>
      <c r="C163" s="33" t="s">
        <v>946</v>
      </c>
      <c r="D163" s="34"/>
      <c r="E163" s="31" t="s">
        <v>947</v>
      </c>
      <c r="F163" s="34"/>
      <c r="G163" s="34"/>
      <c r="H163" s="34"/>
      <c r="I163" s="35">
        <f>SUMIFS(I164:I179,A164:A179,"P")</f>
        <v>0</v>
      </c>
      <c r="J163" s="36"/>
    </row>
    <row r="164" ht="45">
      <c r="A164" s="37" t="s">
        <v>591</v>
      </c>
      <c r="B164" s="37">
        <v>38</v>
      </c>
      <c r="C164" s="38" t="s">
        <v>1574</v>
      </c>
      <c r="D164" s="37" t="s">
        <v>1575</v>
      </c>
      <c r="E164" s="39" t="s">
        <v>1576</v>
      </c>
      <c r="F164" s="40" t="s">
        <v>951</v>
      </c>
      <c r="G164" s="41">
        <v>129.19999999999999</v>
      </c>
      <c r="H164" s="42">
        <v>0</v>
      </c>
      <c r="I164" s="43">
        <f>ROUND(G164*H164,P4)</f>
        <v>0</v>
      </c>
      <c r="J164" s="37"/>
      <c r="O164" s="44">
        <f>I164*0.21</f>
        <v>0</v>
      </c>
      <c r="P164">
        <v>3</v>
      </c>
    </row>
    <row r="165">
      <c r="A165" s="37" t="s">
        <v>596</v>
      </c>
      <c r="B165" s="45"/>
      <c r="C165" s="46"/>
      <c r="D165" s="46"/>
      <c r="E165" s="39" t="s">
        <v>952</v>
      </c>
      <c r="F165" s="46"/>
      <c r="G165" s="46"/>
      <c r="H165" s="46"/>
      <c r="I165" s="46"/>
      <c r="J165" s="48"/>
    </row>
    <row r="166" ht="75">
      <c r="A166" s="37" t="s">
        <v>630</v>
      </c>
      <c r="B166" s="45"/>
      <c r="C166" s="46"/>
      <c r="D166" s="46"/>
      <c r="E166" s="52" t="s">
        <v>8408</v>
      </c>
      <c r="F166" s="46"/>
      <c r="G166" s="46"/>
      <c r="H166" s="46"/>
      <c r="I166" s="46"/>
      <c r="J166" s="48"/>
    </row>
    <row r="167" ht="120">
      <c r="A167" s="37" t="s">
        <v>597</v>
      </c>
      <c r="B167" s="45"/>
      <c r="C167" s="46"/>
      <c r="D167" s="46"/>
      <c r="E167" s="39" t="s">
        <v>954</v>
      </c>
      <c r="F167" s="46"/>
      <c r="G167" s="46"/>
      <c r="H167" s="46"/>
      <c r="I167" s="46"/>
      <c r="J167" s="48"/>
    </row>
    <row r="168" ht="45">
      <c r="A168" s="37" t="s">
        <v>591</v>
      </c>
      <c r="B168" s="37">
        <v>39</v>
      </c>
      <c r="C168" s="38" t="s">
        <v>3708</v>
      </c>
      <c r="D168" s="37" t="s">
        <v>3709</v>
      </c>
      <c r="E168" s="39" t="s">
        <v>3710</v>
      </c>
      <c r="F168" s="40" t="s">
        <v>951</v>
      </c>
      <c r="G168" s="41">
        <v>18.347999999999999</v>
      </c>
      <c r="H168" s="42">
        <v>0</v>
      </c>
      <c r="I168" s="43">
        <f>ROUND(G168*H168,P4)</f>
        <v>0</v>
      </c>
      <c r="J168" s="37"/>
      <c r="O168" s="44">
        <f>I168*0.21</f>
        <v>0</v>
      </c>
      <c r="P168">
        <v>3</v>
      </c>
    </row>
    <row r="169">
      <c r="A169" s="37" t="s">
        <v>596</v>
      </c>
      <c r="B169" s="45"/>
      <c r="C169" s="46"/>
      <c r="D169" s="46"/>
      <c r="E169" s="39" t="s">
        <v>952</v>
      </c>
      <c r="F169" s="46"/>
      <c r="G169" s="46"/>
      <c r="H169" s="46"/>
      <c r="I169" s="46"/>
      <c r="J169" s="48"/>
    </row>
    <row r="170" ht="75">
      <c r="A170" s="37" t="s">
        <v>630</v>
      </c>
      <c r="B170" s="45"/>
      <c r="C170" s="46"/>
      <c r="D170" s="46"/>
      <c r="E170" s="52" t="s">
        <v>8409</v>
      </c>
      <c r="F170" s="46"/>
      <c r="G170" s="46"/>
      <c r="H170" s="46"/>
      <c r="I170" s="46"/>
      <c r="J170" s="48"/>
    </row>
    <row r="171" ht="120">
      <c r="A171" s="37" t="s">
        <v>597</v>
      </c>
      <c r="B171" s="45"/>
      <c r="C171" s="46"/>
      <c r="D171" s="46"/>
      <c r="E171" s="39" t="s">
        <v>954</v>
      </c>
      <c r="F171" s="46"/>
      <c r="G171" s="46"/>
      <c r="H171" s="46"/>
      <c r="I171" s="46"/>
      <c r="J171" s="48"/>
    </row>
    <row r="172" ht="60">
      <c r="A172" s="37" t="s">
        <v>591</v>
      </c>
      <c r="B172" s="37">
        <v>40</v>
      </c>
      <c r="C172" s="38" t="s">
        <v>1977</v>
      </c>
      <c r="D172" s="37" t="s">
        <v>1978</v>
      </c>
      <c r="E172" s="39" t="s">
        <v>1979</v>
      </c>
      <c r="F172" s="40" t="s">
        <v>951</v>
      </c>
      <c r="G172" s="41">
        <v>6.1269999999999998</v>
      </c>
      <c r="H172" s="42">
        <v>0</v>
      </c>
      <c r="I172" s="43">
        <f>ROUND(G172*H172,P4)</f>
        <v>0</v>
      </c>
      <c r="J172" s="37"/>
      <c r="O172" s="44">
        <f>I172*0.21</f>
        <v>0</v>
      </c>
      <c r="P172">
        <v>3</v>
      </c>
    </row>
    <row r="173">
      <c r="A173" s="37" t="s">
        <v>596</v>
      </c>
      <c r="B173" s="45"/>
      <c r="C173" s="46"/>
      <c r="D173" s="46"/>
      <c r="E173" s="39" t="s">
        <v>952</v>
      </c>
      <c r="F173" s="46"/>
      <c r="G173" s="46"/>
      <c r="H173" s="46"/>
      <c r="I173" s="46"/>
      <c r="J173" s="48"/>
    </row>
    <row r="174" ht="105">
      <c r="A174" s="37" t="s">
        <v>630</v>
      </c>
      <c r="B174" s="45"/>
      <c r="C174" s="46"/>
      <c r="D174" s="46"/>
      <c r="E174" s="52" t="s">
        <v>8410</v>
      </c>
      <c r="F174" s="46"/>
      <c r="G174" s="46"/>
      <c r="H174" s="46"/>
      <c r="I174" s="46"/>
      <c r="J174" s="48"/>
    </row>
    <row r="175">
      <c r="A175" s="37" t="s">
        <v>597</v>
      </c>
      <c r="B175" s="45"/>
      <c r="C175" s="46"/>
      <c r="D175" s="46"/>
      <c r="E175" s="47" t="s">
        <v>593</v>
      </c>
      <c r="F175" s="46"/>
      <c r="G175" s="46"/>
      <c r="H175" s="46"/>
      <c r="I175" s="46"/>
      <c r="J175" s="48"/>
    </row>
    <row r="176" ht="45">
      <c r="A176" s="37" t="s">
        <v>591</v>
      </c>
      <c r="B176" s="37">
        <v>41</v>
      </c>
      <c r="C176" s="38" t="s">
        <v>4716</v>
      </c>
      <c r="D176" s="37" t="s">
        <v>4717</v>
      </c>
      <c r="E176" s="39" t="s">
        <v>4718</v>
      </c>
      <c r="F176" s="40" t="s">
        <v>951</v>
      </c>
      <c r="G176" s="41">
        <v>53.094999999999999</v>
      </c>
      <c r="H176" s="42">
        <v>0</v>
      </c>
      <c r="I176" s="43">
        <f>ROUND(G176*H176,P4)</f>
        <v>0</v>
      </c>
      <c r="J176" s="37"/>
      <c r="O176" s="44">
        <f>I176*0.21</f>
        <v>0</v>
      </c>
      <c r="P176">
        <v>3</v>
      </c>
    </row>
    <row r="177">
      <c r="A177" s="37" t="s">
        <v>596</v>
      </c>
      <c r="B177" s="45"/>
      <c r="C177" s="46"/>
      <c r="D177" s="46"/>
      <c r="E177" s="39" t="s">
        <v>952</v>
      </c>
      <c r="F177" s="46"/>
      <c r="G177" s="46"/>
      <c r="H177" s="46"/>
      <c r="I177" s="46"/>
      <c r="J177" s="48"/>
    </row>
    <row r="178" ht="30">
      <c r="A178" s="37" t="s">
        <v>630</v>
      </c>
      <c r="B178" s="45"/>
      <c r="C178" s="46"/>
      <c r="D178" s="46"/>
      <c r="E178" s="52" t="s">
        <v>8411</v>
      </c>
      <c r="F178" s="46"/>
      <c r="G178" s="46"/>
      <c r="H178" s="46"/>
      <c r="I178" s="46"/>
      <c r="J178" s="48"/>
    </row>
    <row r="179">
      <c r="A179" s="37" t="s">
        <v>597</v>
      </c>
      <c r="B179" s="49"/>
      <c r="C179" s="50"/>
      <c r="D179" s="50"/>
      <c r="E179" s="53" t="s">
        <v>593</v>
      </c>
      <c r="F179" s="50"/>
      <c r="G179" s="50"/>
      <c r="H179" s="50"/>
      <c r="I179" s="50"/>
      <c r="J179" s="51"/>
    </row>
  </sheetData>
  <sheetProtection sheet="1" objects="1" scenarios="1" spinCount="100000" saltValue="3nvSkMSfZnRY+iEkvP1ZBVwnA0+NUFUIrfoZSHXKL9PX3HEiO1qD1TmpWu94Ye1gcCYJ+MczF7nrWdZfh2qL/g==" hashValue="TD/oh63R43G70xhn6nMA1dXlVZF7mAxHLvh9XBtVEBG/UETK1aXkoAMxstP61Cv3fo7aQ/vRsSWjnIDJQU9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8412</v>
      </c>
      <c r="I3" s="25">
        <f>SUMIFS(I11:I252,A11:A252,"SD")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8412</v>
      </c>
      <c r="D7" s="22"/>
      <c r="E7" s="23" t="s">
        <v>363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SUMIFS(I12:I103,A12:A103,"P")</f>
        <v>0</v>
      </c>
      <c r="J11" s="36"/>
    </row>
    <row r="12" ht="30">
      <c r="A12" s="37" t="s">
        <v>591</v>
      </c>
      <c r="B12" s="37">
        <v>1</v>
      </c>
      <c r="C12" s="38" t="s">
        <v>4141</v>
      </c>
      <c r="D12" s="37" t="s">
        <v>593</v>
      </c>
      <c r="E12" s="39" t="s">
        <v>4142</v>
      </c>
      <c r="F12" s="40" t="s">
        <v>629</v>
      </c>
      <c r="G12" s="41">
        <v>204.15000000000001</v>
      </c>
      <c r="H12" s="42">
        <v>0</v>
      </c>
      <c r="I12" s="43">
        <f>ROUND(G12*H12,P4)</f>
        <v>0</v>
      </c>
      <c r="J12" s="37"/>
      <c r="O12" s="44">
        <f>I12*0.21</f>
        <v>0</v>
      </c>
      <c r="P12">
        <v>3</v>
      </c>
    </row>
    <row r="13">
      <c r="A13" s="37" t="s">
        <v>596</v>
      </c>
      <c r="B13" s="45"/>
      <c r="C13" s="46"/>
      <c r="D13" s="46"/>
      <c r="E13" s="47" t="s">
        <v>593</v>
      </c>
      <c r="F13" s="46"/>
      <c r="G13" s="46"/>
      <c r="H13" s="46"/>
      <c r="I13" s="46"/>
      <c r="J13" s="48"/>
    </row>
    <row r="14" ht="105">
      <c r="A14" s="37" t="s">
        <v>630</v>
      </c>
      <c r="B14" s="45"/>
      <c r="C14" s="46"/>
      <c r="D14" s="46"/>
      <c r="E14" s="52" t="s">
        <v>8413</v>
      </c>
      <c r="F14" s="46"/>
      <c r="G14" s="46"/>
      <c r="H14" s="46"/>
      <c r="I14" s="46"/>
      <c r="J14" s="48"/>
    </row>
    <row r="15" ht="90">
      <c r="A15" s="37" t="s">
        <v>597</v>
      </c>
      <c r="B15" s="45"/>
      <c r="C15" s="46"/>
      <c r="D15" s="46"/>
      <c r="E15" s="39" t="s">
        <v>2046</v>
      </c>
      <c r="F15" s="46"/>
      <c r="G15" s="46"/>
      <c r="H15" s="46"/>
      <c r="I15" s="46"/>
      <c r="J15" s="48"/>
    </row>
    <row r="16">
      <c r="A16" s="37" t="s">
        <v>591</v>
      </c>
      <c r="B16" s="37">
        <v>2</v>
      </c>
      <c r="C16" s="38" t="s">
        <v>8414</v>
      </c>
      <c r="D16" s="37" t="s">
        <v>593</v>
      </c>
      <c r="E16" s="39" t="s">
        <v>8415</v>
      </c>
      <c r="F16" s="40" t="s">
        <v>629</v>
      </c>
      <c r="G16" s="41">
        <v>120.75</v>
      </c>
      <c r="H16" s="42">
        <v>0</v>
      </c>
      <c r="I16" s="43">
        <f>ROUND(G16*H16,P4)</f>
        <v>0</v>
      </c>
      <c r="J16" s="37"/>
      <c r="O16" s="44">
        <f>I16*0.21</f>
        <v>0</v>
      </c>
      <c r="P16">
        <v>3</v>
      </c>
    </row>
    <row r="17">
      <c r="A17" s="37" t="s">
        <v>596</v>
      </c>
      <c r="B17" s="45"/>
      <c r="C17" s="46"/>
      <c r="D17" s="46"/>
      <c r="E17" s="47" t="s">
        <v>593</v>
      </c>
      <c r="F17" s="46"/>
      <c r="G17" s="46"/>
      <c r="H17" s="46"/>
      <c r="I17" s="46"/>
      <c r="J17" s="48"/>
    </row>
    <row r="18" ht="60">
      <c r="A18" s="37" t="s">
        <v>630</v>
      </c>
      <c r="B18" s="45"/>
      <c r="C18" s="46"/>
      <c r="D18" s="46"/>
      <c r="E18" s="52" t="s">
        <v>8416</v>
      </c>
      <c r="F18" s="46"/>
      <c r="G18" s="46"/>
      <c r="H18" s="46"/>
      <c r="I18" s="46"/>
      <c r="J18" s="48"/>
    </row>
    <row r="19" ht="90">
      <c r="A19" s="37" t="s">
        <v>597</v>
      </c>
      <c r="B19" s="45"/>
      <c r="C19" s="46"/>
      <c r="D19" s="46"/>
      <c r="E19" s="39" t="s">
        <v>2046</v>
      </c>
      <c r="F19" s="46"/>
      <c r="G19" s="46"/>
      <c r="H19" s="46"/>
      <c r="I19" s="46"/>
      <c r="J19" s="48"/>
    </row>
    <row r="20">
      <c r="A20" s="37" t="s">
        <v>591</v>
      </c>
      <c r="B20" s="37">
        <v>3</v>
      </c>
      <c r="C20" s="38" t="s">
        <v>7634</v>
      </c>
      <c r="D20" s="37" t="s">
        <v>593</v>
      </c>
      <c r="E20" s="39" t="s">
        <v>7635</v>
      </c>
      <c r="F20" s="40" t="s">
        <v>595</v>
      </c>
      <c r="G20" s="41">
        <v>235</v>
      </c>
      <c r="H20" s="42">
        <v>0</v>
      </c>
      <c r="I20" s="43">
        <f>ROUND(G20*H20,P4)</f>
        <v>0</v>
      </c>
      <c r="J20" s="37"/>
      <c r="O20" s="44">
        <f>I20*0.21</f>
        <v>0</v>
      </c>
      <c r="P20">
        <v>3</v>
      </c>
    </row>
    <row r="21">
      <c r="A21" s="37" t="s">
        <v>596</v>
      </c>
      <c r="B21" s="45"/>
      <c r="C21" s="46"/>
      <c r="D21" s="46"/>
      <c r="E21" s="47" t="s">
        <v>593</v>
      </c>
      <c r="F21" s="46"/>
      <c r="G21" s="46"/>
      <c r="H21" s="46"/>
      <c r="I21" s="46"/>
      <c r="J21" s="48"/>
    </row>
    <row r="22" ht="60">
      <c r="A22" s="37" t="s">
        <v>630</v>
      </c>
      <c r="B22" s="45"/>
      <c r="C22" s="46"/>
      <c r="D22" s="46"/>
      <c r="E22" s="52" t="s">
        <v>8417</v>
      </c>
      <c r="F22" s="46"/>
      <c r="G22" s="46"/>
      <c r="H22" s="46"/>
      <c r="I22" s="46"/>
      <c r="J22" s="48"/>
    </row>
    <row r="23" ht="90">
      <c r="A23" s="37" t="s">
        <v>597</v>
      </c>
      <c r="B23" s="45"/>
      <c r="C23" s="46"/>
      <c r="D23" s="46"/>
      <c r="E23" s="39" t="s">
        <v>2046</v>
      </c>
      <c r="F23" s="46"/>
      <c r="G23" s="46"/>
      <c r="H23" s="46"/>
      <c r="I23" s="46"/>
      <c r="J23" s="48"/>
    </row>
    <row r="24">
      <c r="A24" s="37" t="s">
        <v>591</v>
      </c>
      <c r="B24" s="37">
        <v>4</v>
      </c>
      <c r="C24" s="38" t="s">
        <v>7637</v>
      </c>
      <c r="D24" s="37" t="s">
        <v>593</v>
      </c>
      <c r="E24" s="39" t="s">
        <v>7638</v>
      </c>
      <c r="F24" s="40" t="s">
        <v>629</v>
      </c>
      <c r="G24" s="41">
        <v>80.5</v>
      </c>
      <c r="H24" s="42">
        <v>0</v>
      </c>
      <c r="I24" s="43">
        <f>ROUND(G24*H24,P4)</f>
        <v>0</v>
      </c>
      <c r="J24" s="37"/>
      <c r="O24" s="44">
        <f>I24*0.21</f>
        <v>0</v>
      </c>
      <c r="P24">
        <v>3</v>
      </c>
    </row>
    <row r="25">
      <c r="A25" s="37" t="s">
        <v>596</v>
      </c>
      <c r="B25" s="45"/>
      <c r="C25" s="46"/>
      <c r="D25" s="46"/>
      <c r="E25" s="47" t="s">
        <v>593</v>
      </c>
      <c r="F25" s="46"/>
      <c r="G25" s="46"/>
      <c r="H25" s="46"/>
      <c r="I25" s="46"/>
      <c r="J25" s="48"/>
    </row>
    <row r="26" ht="75">
      <c r="A26" s="37" t="s">
        <v>630</v>
      </c>
      <c r="B26" s="45"/>
      <c r="C26" s="46"/>
      <c r="D26" s="46"/>
      <c r="E26" s="52" t="s">
        <v>8418</v>
      </c>
      <c r="F26" s="46"/>
      <c r="G26" s="46"/>
      <c r="H26" s="46"/>
      <c r="I26" s="46"/>
      <c r="J26" s="48"/>
    </row>
    <row r="27" ht="90">
      <c r="A27" s="37" t="s">
        <v>597</v>
      </c>
      <c r="B27" s="45"/>
      <c r="C27" s="46"/>
      <c r="D27" s="46"/>
      <c r="E27" s="39" t="s">
        <v>2046</v>
      </c>
      <c r="F27" s="46"/>
      <c r="G27" s="46"/>
      <c r="H27" s="46"/>
      <c r="I27" s="46"/>
      <c r="J27" s="48"/>
    </row>
    <row r="28">
      <c r="A28" s="37" t="s">
        <v>591</v>
      </c>
      <c r="B28" s="37">
        <v>5</v>
      </c>
      <c r="C28" s="38" t="s">
        <v>4262</v>
      </c>
      <c r="D28" s="37" t="s">
        <v>593</v>
      </c>
      <c r="E28" s="39" t="s">
        <v>4263</v>
      </c>
      <c r="F28" s="40" t="s">
        <v>629</v>
      </c>
      <c r="G28" s="41">
        <v>36</v>
      </c>
      <c r="H28" s="42">
        <v>0</v>
      </c>
      <c r="I28" s="43">
        <f>ROUND(G28*H28,P4)</f>
        <v>0</v>
      </c>
      <c r="J28" s="37"/>
      <c r="O28" s="44">
        <f>I28*0.21</f>
        <v>0</v>
      </c>
      <c r="P28">
        <v>3</v>
      </c>
    </row>
    <row r="29">
      <c r="A29" s="37" t="s">
        <v>596</v>
      </c>
      <c r="B29" s="45"/>
      <c r="C29" s="46"/>
      <c r="D29" s="46"/>
      <c r="E29" s="47" t="s">
        <v>593</v>
      </c>
      <c r="F29" s="46"/>
      <c r="G29" s="46"/>
      <c r="H29" s="46"/>
      <c r="I29" s="46"/>
      <c r="J29" s="48"/>
    </row>
    <row r="30" ht="60">
      <c r="A30" s="37" t="s">
        <v>630</v>
      </c>
      <c r="B30" s="45"/>
      <c r="C30" s="46"/>
      <c r="D30" s="46"/>
      <c r="E30" s="52" t="s">
        <v>8419</v>
      </c>
      <c r="F30" s="46"/>
      <c r="G30" s="46"/>
      <c r="H30" s="46"/>
      <c r="I30" s="46"/>
      <c r="J30" s="48"/>
    </row>
    <row r="31" ht="45">
      <c r="A31" s="37" t="s">
        <v>597</v>
      </c>
      <c r="B31" s="45"/>
      <c r="C31" s="46"/>
      <c r="D31" s="46"/>
      <c r="E31" s="39" t="s">
        <v>4264</v>
      </c>
      <c r="F31" s="46"/>
      <c r="G31" s="46"/>
      <c r="H31" s="46"/>
      <c r="I31" s="46"/>
      <c r="J31" s="48"/>
    </row>
    <row r="32">
      <c r="A32" s="37" t="s">
        <v>591</v>
      </c>
      <c r="B32" s="37">
        <v>6</v>
      </c>
      <c r="C32" s="38" t="s">
        <v>3429</v>
      </c>
      <c r="D32" s="37" t="s">
        <v>593</v>
      </c>
      <c r="E32" s="39" t="s">
        <v>3430</v>
      </c>
      <c r="F32" s="40" t="s">
        <v>2049</v>
      </c>
      <c r="G32" s="41">
        <v>540</v>
      </c>
      <c r="H32" s="42">
        <v>0</v>
      </c>
      <c r="I32" s="43">
        <f>ROUND(G32*H32,P4)</f>
        <v>0</v>
      </c>
      <c r="J32" s="37"/>
      <c r="O32" s="44">
        <f>I32*0.21</f>
        <v>0</v>
      </c>
      <c r="P32">
        <v>3</v>
      </c>
    </row>
    <row r="33">
      <c r="A33" s="37" t="s">
        <v>596</v>
      </c>
      <c r="B33" s="45"/>
      <c r="C33" s="46"/>
      <c r="D33" s="46"/>
      <c r="E33" s="47" t="s">
        <v>593</v>
      </c>
      <c r="F33" s="46"/>
      <c r="G33" s="46"/>
      <c r="H33" s="46"/>
      <c r="I33" s="46"/>
      <c r="J33" s="48"/>
    </row>
    <row r="34" ht="30">
      <c r="A34" s="37" t="s">
        <v>630</v>
      </c>
      <c r="B34" s="45"/>
      <c r="C34" s="46"/>
      <c r="D34" s="46"/>
      <c r="E34" s="52" t="s">
        <v>8420</v>
      </c>
      <c r="F34" s="46"/>
      <c r="G34" s="46"/>
      <c r="H34" s="46"/>
      <c r="I34" s="46"/>
      <c r="J34" s="48"/>
    </row>
    <row r="35" ht="30">
      <c r="A35" s="37" t="s">
        <v>597</v>
      </c>
      <c r="B35" s="45"/>
      <c r="C35" s="46"/>
      <c r="D35" s="46"/>
      <c r="E35" s="39" t="s">
        <v>2051</v>
      </c>
      <c r="F35" s="46"/>
      <c r="G35" s="46"/>
      <c r="H35" s="46"/>
      <c r="I35" s="46"/>
      <c r="J35" s="48"/>
    </row>
    <row r="36">
      <c r="A36" s="37" t="s">
        <v>591</v>
      </c>
      <c r="B36" s="37">
        <v>7</v>
      </c>
      <c r="C36" s="38" t="s">
        <v>4265</v>
      </c>
      <c r="D36" s="37" t="s">
        <v>593</v>
      </c>
      <c r="E36" s="39" t="s">
        <v>4266</v>
      </c>
      <c r="F36" s="40" t="s">
        <v>629</v>
      </c>
      <c r="G36" s="41">
        <v>456.5</v>
      </c>
      <c r="H36" s="42">
        <v>0</v>
      </c>
      <c r="I36" s="43">
        <f>ROUND(G36*H36,P4)</f>
        <v>0</v>
      </c>
      <c r="J36" s="37"/>
      <c r="O36" s="44">
        <f>I36*0.21</f>
        <v>0</v>
      </c>
      <c r="P36">
        <v>3</v>
      </c>
    </row>
    <row r="37">
      <c r="A37" s="37" t="s">
        <v>596</v>
      </c>
      <c r="B37" s="45"/>
      <c r="C37" s="46"/>
      <c r="D37" s="46"/>
      <c r="E37" s="47" t="s">
        <v>593</v>
      </c>
      <c r="F37" s="46"/>
      <c r="G37" s="46"/>
      <c r="H37" s="46"/>
      <c r="I37" s="46"/>
      <c r="J37" s="48"/>
    </row>
    <row r="38" ht="120">
      <c r="A38" s="37" t="s">
        <v>630</v>
      </c>
      <c r="B38" s="45"/>
      <c r="C38" s="46"/>
      <c r="D38" s="46"/>
      <c r="E38" s="52" t="s">
        <v>8421</v>
      </c>
      <c r="F38" s="46"/>
      <c r="G38" s="46"/>
      <c r="H38" s="46"/>
      <c r="I38" s="46"/>
      <c r="J38" s="48"/>
    </row>
    <row r="39" ht="409.5">
      <c r="A39" s="37" t="s">
        <v>597</v>
      </c>
      <c r="B39" s="45"/>
      <c r="C39" s="46"/>
      <c r="D39" s="46"/>
      <c r="E39" s="39" t="s">
        <v>3690</v>
      </c>
      <c r="F39" s="46"/>
      <c r="G39" s="46"/>
      <c r="H39" s="46"/>
      <c r="I39" s="46"/>
      <c r="J39" s="48"/>
    </row>
    <row r="40">
      <c r="A40" s="37" t="s">
        <v>591</v>
      </c>
      <c r="B40" s="37">
        <v>8</v>
      </c>
      <c r="C40" s="38" t="s">
        <v>7551</v>
      </c>
      <c r="D40" s="37" t="s">
        <v>593</v>
      </c>
      <c r="E40" s="39" t="s">
        <v>7552</v>
      </c>
      <c r="F40" s="40" t="s">
        <v>2049</v>
      </c>
      <c r="G40" s="41">
        <v>6847.5</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630</v>
      </c>
      <c r="B42" s="45"/>
      <c r="C42" s="46"/>
      <c r="D42" s="46"/>
      <c r="E42" s="52" t="s">
        <v>8422</v>
      </c>
      <c r="F42" s="46"/>
      <c r="G42" s="46"/>
      <c r="H42" s="46"/>
      <c r="I42" s="46"/>
      <c r="J42" s="48"/>
    </row>
    <row r="43" ht="30">
      <c r="A43" s="37" t="s">
        <v>597</v>
      </c>
      <c r="B43" s="45"/>
      <c r="C43" s="46"/>
      <c r="D43" s="46"/>
      <c r="E43" s="39" t="s">
        <v>2051</v>
      </c>
      <c r="F43" s="46"/>
      <c r="G43" s="46"/>
      <c r="H43" s="46"/>
      <c r="I43" s="46"/>
      <c r="J43" s="48"/>
    </row>
    <row r="44">
      <c r="A44" s="37" t="s">
        <v>591</v>
      </c>
      <c r="B44" s="37">
        <v>9</v>
      </c>
      <c r="C44" s="38" t="s">
        <v>3687</v>
      </c>
      <c r="D44" s="37" t="s">
        <v>593</v>
      </c>
      <c r="E44" s="39" t="s">
        <v>3688</v>
      </c>
      <c r="F44" s="40" t="s">
        <v>629</v>
      </c>
      <c r="G44" s="41">
        <v>650.72400000000005</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630</v>
      </c>
      <c r="B46" s="45"/>
      <c r="C46" s="46"/>
      <c r="D46" s="46"/>
      <c r="E46" s="52" t="s">
        <v>8423</v>
      </c>
      <c r="F46" s="46"/>
      <c r="G46" s="46"/>
      <c r="H46" s="46"/>
      <c r="I46" s="46"/>
      <c r="J46" s="48"/>
    </row>
    <row r="47" ht="409.5">
      <c r="A47" s="37" t="s">
        <v>597</v>
      </c>
      <c r="B47" s="45"/>
      <c r="C47" s="46"/>
      <c r="D47" s="46"/>
      <c r="E47" s="39" t="s">
        <v>3690</v>
      </c>
      <c r="F47" s="46"/>
      <c r="G47" s="46"/>
      <c r="H47" s="46"/>
      <c r="I47" s="46"/>
      <c r="J47" s="48"/>
    </row>
    <row r="48">
      <c r="A48" s="37" t="s">
        <v>591</v>
      </c>
      <c r="B48" s="37">
        <v>10</v>
      </c>
      <c r="C48" s="38" t="s">
        <v>3436</v>
      </c>
      <c r="D48" s="37" t="s">
        <v>593</v>
      </c>
      <c r="E48" s="39" t="s">
        <v>3437</v>
      </c>
      <c r="F48" s="40" t="s">
        <v>2049</v>
      </c>
      <c r="G48" s="41">
        <v>6375</v>
      </c>
      <c r="H48" s="42">
        <v>0</v>
      </c>
      <c r="I48" s="43">
        <f>ROUND(G48*H48,P4)</f>
        <v>0</v>
      </c>
      <c r="J48" s="37"/>
      <c r="O48" s="44">
        <f>I48*0.21</f>
        <v>0</v>
      </c>
      <c r="P48">
        <v>3</v>
      </c>
    </row>
    <row r="49">
      <c r="A49" s="37" t="s">
        <v>596</v>
      </c>
      <c r="B49" s="45"/>
      <c r="C49" s="46"/>
      <c r="D49" s="46"/>
      <c r="E49" s="47" t="s">
        <v>593</v>
      </c>
      <c r="F49" s="46"/>
      <c r="G49" s="46"/>
      <c r="H49" s="46"/>
      <c r="I49" s="46"/>
      <c r="J49" s="48"/>
    </row>
    <row r="50" ht="30">
      <c r="A50" s="37" t="s">
        <v>630</v>
      </c>
      <c r="B50" s="45"/>
      <c r="C50" s="46"/>
      <c r="D50" s="46"/>
      <c r="E50" s="52" t="s">
        <v>8424</v>
      </c>
      <c r="F50" s="46"/>
      <c r="G50" s="46"/>
      <c r="H50" s="46"/>
      <c r="I50" s="46"/>
      <c r="J50" s="48"/>
    </row>
    <row r="51" ht="30">
      <c r="A51" s="37" t="s">
        <v>597</v>
      </c>
      <c r="B51" s="45"/>
      <c r="C51" s="46"/>
      <c r="D51" s="46"/>
      <c r="E51" s="39" t="s">
        <v>2051</v>
      </c>
      <c r="F51" s="46"/>
      <c r="G51" s="46"/>
      <c r="H51" s="46"/>
      <c r="I51" s="46"/>
      <c r="J51" s="48"/>
    </row>
    <row r="52">
      <c r="A52" s="37" t="s">
        <v>591</v>
      </c>
      <c r="B52" s="37">
        <v>11</v>
      </c>
      <c r="C52" s="38" t="s">
        <v>7647</v>
      </c>
      <c r="D52" s="37" t="s">
        <v>593</v>
      </c>
      <c r="E52" s="39" t="s">
        <v>7648</v>
      </c>
      <c r="F52" s="40" t="s">
        <v>604</v>
      </c>
      <c r="G52" s="41">
        <v>1</v>
      </c>
      <c r="H52" s="42">
        <v>0</v>
      </c>
      <c r="I52" s="43">
        <f>ROUND(G52*H52,P4)</f>
        <v>0</v>
      </c>
      <c r="J52" s="37"/>
      <c r="O52" s="44">
        <f>I52*0.21</f>
        <v>0</v>
      </c>
      <c r="P52">
        <v>3</v>
      </c>
    </row>
    <row r="53">
      <c r="A53" s="37" t="s">
        <v>596</v>
      </c>
      <c r="B53" s="45"/>
      <c r="C53" s="46"/>
      <c r="D53" s="46"/>
      <c r="E53" s="47" t="s">
        <v>593</v>
      </c>
      <c r="F53" s="46"/>
      <c r="G53" s="46"/>
      <c r="H53" s="46"/>
      <c r="I53" s="46"/>
      <c r="J53" s="48"/>
    </row>
    <row r="54" ht="30">
      <c r="A54" s="37" t="s">
        <v>630</v>
      </c>
      <c r="B54" s="45"/>
      <c r="C54" s="46"/>
      <c r="D54" s="46"/>
      <c r="E54" s="52" t="s">
        <v>8184</v>
      </c>
      <c r="F54" s="46"/>
      <c r="G54" s="46"/>
      <c r="H54" s="46"/>
      <c r="I54" s="46"/>
      <c r="J54" s="48"/>
    </row>
    <row r="55" ht="90">
      <c r="A55" s="37" t="s">
        <v>597</v>
      </c>
      <c r="B55" s="45"/>
      <c r="C55" s="46"/>
      <c r="D55" s="46"/>
      <c r="E55" s="39" t="s">
        <v>4369</v>
      </c>
      <c r="F55" s="46"/>
      <c r="G55" s="46"/>
      <c r="H55" s="46"/>
      <c r="I55" s="46"/>
      <c r="J55" s="48"/>
    </row>
    <row r="56">
      <c r="A56" s="37" t="s">
        <v>591</v>
      </c>
      <c r="B56" s="37">
        <v>12</v>
      </c>
      <c r="C56" s="38" t="s">
        <v>2533</v>
      </c>
      <c r="D56" s="37" t="s">
        <v>593</v>
      </c>
      <c r="E56" s="39" t="s">
        <v>2534</v>
      </c>
      <c r="F56" s="40" t="s">
        <v>629</v>
      </c>
      <c r="G56" s="41">
        <v>62.5</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630</v>
      </c>
      <c r="B58" s="45"/>
      <c r="C58" s="46"/>
      <c r="D58" s="46"/>
      <c r="E58" s="52" t="s">
        <v>8425</v>
      </c>
      <c r="F58" s="46"/>
      <c r="G58" s="46"/>
      <c r="H58" s="46"/>
      <c r="I58" s="46"/>
      <c r="J58" s="48"/>
    </row>
    <row r="59" ht="405">
      <c r="A59" s="37" t="s">
        <v>597</v>
      </c>
      <c r="B59" s="45"/>
      <c r="C59" s="46"/>
      <c r="D59" s="46"/>
      <c r="E59" s="39" t="s">
        <v>2535</v>
      </c>
      <c r="F59" s="46"/>
      <c r="G59" s="46"/>
      <c r="H59" s="46"/>
      <c r="I59" s="46"/>
      <c r="J59" s="48"/>
    </row>
    <row r="60">
      <c r="A60" s="37" t="s">
        <v>591</v>
      </c>
      <c r="B60" s="37">
        <v>13</v>
      </c>
      <c r="C60" s="38" t="s">
        <v>7807</v>
      </c>
      <c r="D60" s="37" t="s">
        <v>593</v>
      </c>
      <c r="E60" s="39" t="s">
        <v>7808</v>
      </c>
      <c r="F60" s="40" t="s">
        <v>2049</v>
      </c>
      <c r="G60" s="41">
        <v>330</v>
      </c>
      <c r="H60" s="42">
        <v>0</v>
      </c>
      <c r="I60" s="43">
        <f>ROUND(G60*H60,P4)</f>
        <v>0</v>
      </c>
      <c r="J60" s="37"/>
      <c r="O60" s="44">
        <f>I60*0.21</f>
        <v>0</v>
      </c>
      <c r="P60">
        <v>3</v>
      </c>
    </row>
    <row r="61">
      <c r="A61" s="37" t="s">
        <v>596</v>
      </c>
      <c r="B61" s="45"/>
      <c r="C61" s="46"/>
      <c r="D61" s="46"/>
      <c r="E61" s="47" t="s">
        <v>593</v>
      </c>
      <c r="F61" s="46"/>
      <c r="G61" s="46"/>
      <c r="H61" s="46"/>
      <c r="I61" s="46"/>
      <c r="J61" s="48"/>
    </row>
    <row r="62" ht="30">
      <c r="A62" s="37" t="s">
        <v>630</v>
      </c>
      <c r="B62" s="45"/>
      <c r="C62" s="46"/>
      <c r="D62" s="46"/>
      <c r="E62" s="52" t="s">
        <v>8426</v>
      </c>
      <c r="F62" s="46"/>
      <c r="G62" s="46"/>
      <c r="H62" s="46"/>
      <c r="I62" s="46"/>
      <c r="J62" s="48"/>
    </row>
    <row r="63" ht="30">
      <c r="A63" s="37" t="s">
        <v>597</v>
      </c>
      <c r="B63" s="45"/>
      <c r="C63" s="46"/>
      <c r="D63" s="46"/>
      <c r="E63" s="39" t="s">
        <v>2051</v>
      </c>
      <c r="F63" s="46"/>
      <c r="G63" s="46"/>
      <c r="H63" s="46"/>
      <c r="I63" s="46"/>
      <c r="J63" s="48"/>
    </row>
    <row r="64">
      <c r="A64" s="37" t="s">
        <v>591</v>
      </c>
      <c r="B64" s="37">
        <v>14</v>
      </c>
      <c r="C64" s="38" t="s">
        <v>2052</v>
      </c>
      <c r="D64" s="37" t="s">
        <v>593</v>
      </c>
      <c r="E64" s="39" t="s">
        <v>2053</v>
      </c>
      <c r="F64" s="40" t="s">
        <v>629</v>
      </c>
      <c r="G64" s="41">
        <v>425</v>
      </c>
      <c r="H64" s="42">
        <v>0</v>
      </c>
      <c r="I64" s="43">
        <f>ROUND(G64*H64,P4)</f>
        <v>0</v>
      </c>
      <c r="J64" s="37"/>
      <c r="O64" s="44">
        <f>I64*0.21</f>
        <v>0</v>
      </c>
      <c r="P64">
        <v>3</v>
      </c>
    </row>
    <row r="65">
      <c r="A65" s="37" t="s">
        <v>596</v>
      </c>
      <c r="B65" s="45"/>
      <c r="C65" s="46"/>
      <c r="D65" s="46"/>
      <c r="E65" s="47" t="s">
        <v>593</v>
      </c>
      <c r="F65" s="46"/>
      <c r="G65" s="46"/>
      <c r="H65" s="46"/>
      <c r="I65" s="46"/>
      <c r="J65" s="48"/>
    </row>
    <row r="66" ht="60">
      <c r="A66" s="37" t="s">
        <v>630</v>
      </c>
      <c r="B66" s="45"/>
      <c r="C66" s="46"/>
      <c r="D66" s="46"/>
      <c r="E66" s="52" t="s">
        <v>8427</v>
      </c>
      <c r="F66" s="46"/>
      <c r="G66" s="46"/>
      <c r="H66" s="46"/>
      <c r="I66" s="46"/>
      <c r="J66" s="48"/>
    </row>
    <row r="67" ht="345">
      <c r="A67" s="37" t="s">
        <v>597</v>
      </c>
      <c r="B67" s="45"/>
      <c r="C67" s="46"/>
      <c r="D67" s="46"/>
      <c r="E67" s="39" t="s">
        <v>2054</v>
      </c>
      <c r="F67" s="46"/>
      <c r="G67" s="46"/>
      <c r="H67" s="46"/>
      <c r="I67" s="46"/>
      <c r="J67" s="48"/>
    </row>
    <row r="68">
      <c r="A68" s="37" t="s">
        <v>591</v>
      </c>
      <c r="B68" s="37">
        <v>15</v>
      </c>
      <c r="C68" s="38" t="s">
        <v>3454</v>
      </c>
      <c r="D68" s="37" t="s">
        <v>593</v>
      </c>
      <c r="E68" s="39" t="s">
        <v>3455</v>
      </c>
      <c r="F68" s="40" t="s">
        <v>629</v>
      </c>
      <c r="G68" s="41">
        <v>461</v>
      </c>
      <c r="H68" s="42">
        <v>0</v>
      </c>
      <c r="I68" s="43">
        <f>ROUND(G68*H68,P4)</f>
        <v>0</v>
      </c>
      <c r="J68" s="37"/>
      <c r="O68" s="44">
        <f>I68*0.21</f>
        <v>0</v>
      </c>
      <c r="P68">
        <v>3</v>
      </c>
    </row>
    <row r="69">
      <c r="A69" s="37" t="s">
        <v>596</v>
      </c>
      <c r="B69" s="45"/>
      <c r="C69" s="46"/>
      <c r="D69" s="46"/>
      <c r="E69" s="47" t="s">
        <v>593</v>
      </c>
      <c r="F69" s="46"/>
      <c r="G69" s="46"/>
      <c r="H69" s="46"/>
      <c r="I69" s="46"/>
      <c r="J69" s="48"/>
    </row>
    <row r="70" ht="90">
      <c r="A70" s="37" t="s">
        <v>630</v>
      </c>
      <c r="B70" s="45"/>
      <c r="C70" s="46"/>
      <c r="D70" s="46"/>
      <c r="E70" s="52" t="s">
        <v>8428</v>
      </c>
      <c r="F70" s="46"/>
      <c r="G70" s="46"/>
      <c r="H70" s="46"/>
      <c r="I70" s="46"/>
      <c r="J70" s="48"/>
    </row>
    <row r="71" ht="240">
      <c r="A71" s="37" t="s">
        <v>597</v>
      </c>
      <c r="B71" s="45"/>
      <c r="C71" s="46"/>
      <c r="D71" s="46"/>
      <c r="E71" s="39" t="s">
        <v>3457</v>
      </c>
      <c r="F71" s="46"/>
      <c r="G71" s="46"/>
      <c r="H71" s="46"/>
      <c r="I71" s="46"/>
      <c r="J71" s="48"/>
    </row>
    <row r="72">
      <c r="A72" s="37" t="s">
        <v>591</v>
      </c>
      <c r="B72" s="37">
        <v>16</v>
      </c>
      <c r="C72" s="38" t="s">
        <v>633</v>
      </c>
      <c r="D72" s="37" t="s">
        <v>593</v>
      </c>
      <c r="E72" s="39" t="s">
        <v>634</v>
      </c>
      <c r="F72" s="40" t="s">
        <v>629</v>
      </c>
      <c r="G72" s="41">
        <v>22</v>
      </c>
      <c r="H72" s="42">
        <v>0</v>
      </c>
      <c r="I72" s="43">
        <f>ROUND(G72*H72,P4)</f>
        <v>0</v>
      </c>
      <c r="J72" s="37"/>
      <c r="O72" s="44">
        <f>I72*0.21</f>
        <v>0</v>
      </c>
      <c r="P72">
        <v>3</v>
      </c>
    </row>
    <row r="73">
      <c r="A73" s="37" t="s">
        <v>596</v>
      </c>
      <c r="B73" s="45"/>
      <c r="C73" s="46"/>
      <c r="D73" s="46"/>
      <c r="E73" s="47" t="s">
        <v>593</v>
      </c>
      <c r="F73" s="46"/>
      <c r="G73" s="46"/>
      <c r="H73" s="46"/>
      <c r="I73" s="46"/>
      <c r="J73" s="48"/>
    </row>
    <row r="74" ht="105">
      <c r="A74" s="37" t="s">
        <v>630</v>
      </c>
      <c r="B74" s="45"/>
      <c r="C74" s="46"/>
      <c r="D74" s="46"/>
      <c r="E74" s="52" t="s">
        <v>8429</v>
      </c>
      <c r="F74" s="46"/>
      <c r="G74" s="46"/>
      <c r="H74" s="46"/>
      <c r="I74" s="46"/>
      <c r="J74" s="48"/>
    </row>
    <row r="75" ht="300">
      <c r="A75" s="37" t="s">
        <v>597</v>
      </c>
      <c r="B75" s="45"/>
      <c r="C75" s="46"/>
      <c r="D75" s="46"/>
      <c r="E75" s="39" t="s">
        <v>636</v>
      </c>
      <c r="F75" s="46"/>
      <c r="G75" s="46"/>
      <c r="H75" s="46"/>
      <c r="I75" s="46"/>
      <c r="J75" s="48"/>
    </row>
    <row r="76">
      <c r="A76" s="37" t="s">
        <v>591</v>
      </c>
      <c r="B76" s="37">
        <v>17</v>
      </c>
      <c r="C76" s="38" t="s">
        <v>2536</v>
      </c>
      <c r="D76" s="37" t="s">
        <v>593</v>
      </c>
      <c r="E76" s="39" t="s">
        <v>2537</v>
      </c>
      <c r="F76" s="40" t="s">
        <v>639</v>
      </c>
      <c r="G76" s="41">
        <v>972.03999999999996</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630</v>
      </c>
      <c r="B78" s="45"/>
      <c r="C78" s="46"/>
      <c r="D78" s="46"/>
      <c r="E78" s="52" t="s">
        <v>8430</v>
      </c>
      <c r="F78" s="46"/>
      <c r="G78" s="46"/>
      <c r="H78" s="46"/>
      <c r="I78" s="46"/>
      <c r="J78" s="48"/>
    </row>
    <row r="79" ht="30">
      <c r="A79" s="37" t="s">
        <v>597</v>
      </c>
      <c r="B79" s="45"/>
      <c r="C79" s="46"/>
      <c r="D79" s="46"/>
      <c r="E79" s="39" t="s">
        <v>2538</v>
      </c>
      <c r="F79" s="46"/>
      <c r="G79" s="46"/>
      <c r="H79" s="46"/>
      <c r="I79" s="46"/>
      <c r="J79" s="48"/>
    </row>
    <row r="80">
      <c r="A80" s="37" t="s">
        <v>591</v>
      </c>
      <c r="B80" s="37">
        <v>18</v>
      </c>
      <c r="C80" s="38" t="s">
        <v>7562</v>
      </c>
      <c r="D80" s="37" t="s">
        <v>593</v>
      </c>
      <c r="E80" s="39" t="s">
        <v>7563</v>
      </c>
      <c r="F80" s="40" t="s">
        <v>639</v>
      </c>
      <c r="G80" s="41">
        <v>95</v>
      </c>
      <c r="H80" s="42">
        <v>0</v>
      </c>
      <c r="I80" s="43">
        <f>ROUND(G80*H80,P4)</f>
        <v>0</v>
      </c>
      <c r="J80" s="37"/>
      <c r="O80" s="44">
        <f>I80*0.21</f>
        <v>0</v>
      </c>
      <c r="P80">
        <v>3</v>
      </c>
    </row>
    <row r="81">
      <c r="A81" s="37" t="s">
        <v>596</v>
      </c>
      <c r="B81" s="45"/>
      <c r="C81" s="46"/>
      <c r="D81" s="46"/>
      <c r="E81" s="47" t="s">
        <v>593</v>
      </c>
      <c r="F81" s="46"/>
      <c r="G81" s="46"/>
      <c r="H81" s="46"/>
      <c r="I81" s="46"/>
      <c r="J81" s="48"/>
    </row>
    <row r="82" ht="60">
      <c r="A82" s="37" t="s">
        <v>630</v>
      </c>
      <c r="B82" s="45"/>
      <c r="C82" s="46"/>
      <c r="D82" s="46"/>
      <c r="E82" s="52" t="s">
        <v>8431</v>
      </c>
      <c r="F82" s="46"/>
      <c r="G82" s="46"/>
      <c r="H82" s="46"/>
      <c r="I82" s="46"/>
      <c r="J82" s="48"/>
    </row>
    <row r="83" ht="45">
      <c r="A83" s="37" t="s">
        <v>597</v>
      </c>
      <c r="B83" s="45"/>
      <c r="C83" s="46"/>
      <c r="D83" s="46"/>
      <c r="E83" s="39" t="s">
        <v>3493</v>
      </c>
      <c r="F83" s="46"/>
      <c r="G83" s="46"/>
      <c r="H83" s="46"/>
      <c r="I83" s="46"/>
      <c r="J83" s="48"/>
    </row>
    <row r="84">
      <c r="A84" s="37" t="s">
        <v>591</v>
      </c>
      <c r="B84" s="37">
        <v>19</v>
      </c>
      <c r="C84" s="38" t="s">
        <v>3494</v>
      </c>
      <c r="D84" s="37" t="s">
        <v>593</v>
      </c>
      <c r="E84" s="39" t="s">
        <v>3495</v>
      </c>
      <c r="F84" s="40" t="s">
        <v>639</v>
      </c>
      <c r="G84" s="41">
        <v>95</v>
      </c>
      <c r="H84" s="42">
        <v>0</v>
      </c>
      <c r="I84" s="43">
        <f>ROUND(G84*H84,P4)</f>
        <v>0</v>
      </c>
      <c r="J84" s="37"/>
      <c r="O84" s="44">
        <f>I84*0.21</f>
        <v>0</v>
      </c>
      <c r="P84">
        <v>3</v>
      </c>
    </row>
    <row r="85">
      <c r="A85" s="37" t="s">
        <v>596</v>
      </c>
      <c r="B85" s="45"/>
      <c r="C85" s="46"/>
      <c r="D85" s="46"/>
      <c r="E85" s="47" t="s">
        <v>593</v>
      </c>
      <c r="F85" s="46"/>
      <c r="G85" s="46"/>
      <c r="H85" s="46"/>
      <c r="I85" s="46"/>
      <c r="J85" s="48"/>
    </row>
    <row r="86" ht="45">
      <c r="A86" s="37" t="s">
        <v>630</v>
      </c>
      <c r="B86" s="45"/>
      <c r="C86" s="46"/>
      <c r="D86" s="46"/>
      <c r="E86" s="52" t="s">
        <v>8432</v>
      </c>
      <c r="F86" s="46"/>
      <c r="G86" s="46"/>
      <c r="H86" s="46"/>
      <c r="I86" s="46"/>
      <c r="J86" s="48"/>
    </row>
    <row r="87" ht="30">
      <c r="A87" s="37" t="s">
        <v>597</v>
      </c>
      <c r="B87" s="45"/>
      <c r="C87" s="46"/>
      <c r="D87" s="46"/>
      <c r="E87" s="39" t="s">
        <v>3497</v>
      </c>
      <c r="F87" s="46"/>
      <c r="G87" s="46"/>
      <c r="H87" s="46"/>
      <c r="I87" s="46"/>
      <c r="J87" s="48"/>
    </row>
    <row r="88">
      <c r="A88" s="37" t="s">
        <v>591</v>
      </c>
      <c r="B88" s="37">
        <v>20</v>
      </c>
      <c r="C88" s="38" t="s">
        <v>3498</v>
      </c>
      <c r="D88" s="37" t="s">
        <v>593</v>
      </c>
      <c r="E88" s="39" t="s">
        <v>3499</v>
      </c>
      <c r="F88" s="40" t="s">
        <v>639</v>
      </c>
      <c r="G88" s="41">
        <v>95</v>
      </c>
      <c r="H88" s="42">
        <v>0</v>
      </c>
      <c r="I88" s="43">
        <f>ROUND(G88*H88,P4)</f>
        <v>0</v>
      </c>
      <c r="J88" s="37"/>
      <c r="O88" s="44">
        <f>I88*0.21</f>
        <v>0</v>
      </c>
      <c r="P88">
        <v>3</v>
      </c>
    </row>
    <row r="89">
      <c r="A89" s="37" t="s">
        <v>596</v>
      </c>
      <c r="B89" s="45"/>
      <c r="C89" s="46"/>
      <c r="D89" s="46"/>
      <c r="E89" s="47" t="s">
        <v>593</v>
      </c>
      <c r="F89" s="46"/>
      <c r="G89" s="46"/>
      <c r="H89" s="46"/>
      <c r="I89" s="46"/>
      <c r="J89" s="48"/>
    </row>
    <row r="90" ht="45">
      <c r="A90" s="37" t="s">
        <v>630</v>
      </c>
      <c r="B90" s="45"/>
      <c r="C90" s="46"/>
      <c r="D90" s="46"/>
      <c r="E90" s="52" t="s">
        <v>8432</v>
      </c>
      <c r="F90" s="46"/>
      <c r="G90" s="46"/>
      <c r="H90" s="46"/>
      <c r="I90" s="46"/>
      <c r="J90" s="48"/>
    </row>
    <row r="91" ht="45">
      <c r="A91" s="37" t="s">
        <v>597</v>
      </c>
      <c r="B91" s="45"/>
      <c r="C91" s="46"/>
      <c r="D91" s="46"/>
      <c r="E91" s="39" t="s">
        <v>3500</v>
      </c>
      <c r="F91" s="46"/>
      <c r="G91" s="46"/>
      <c r="H91" s="46"/>
      <c r="I91" s="46"/>
      <c r="J91" s="48"/>
    </row>
    <row r="92">
      <c r="A92" s="37" t="s">
        <v>591</v>
      </c>
      <c r="B92" s="37">
        <v>21</v>
      </c>
      <c r="C92" s="38" t="s">
        <v>7569</v>
      </c>
      <c r="D92" s="37" t="s">
        <v>593</v>
      </c>
      <c r="E92" s="39" t="s">
        <v>7570</v>
      </c>
      <c r="F92" s="40" t="s">
        <v>629</v>
      </c>
      <c r="G92" s="41">
        <v>0.94999999999999996</v>
      </c>
      <c r="H92" s="42">
        <v>0</v>
      </c>
      <c r="I92" s="43">
        <f>ROUND(G92*H92,P4)</f>
        <v>0</v>
      </c>
      <c r="J92" s="37"/>
      <c r="O92" s="44">
        <f>I92*0.21</f>
        <v>0</v>
      </c>
      <c r="P92">
        <v>3</v>
      </c>
    </row>
    <row r="93">
      <c r="A93" s="37" t="s">
        <v>596</v>
      </c>
      <c r="B93" s="45"/>
      <c r="C93" s="46"/>
      <c r="D93" s="46"/>
      <c r="E93" s="47" t="s">
        <v>593</v>
      </c>
      <c r="F93" s="46"/>
      <c r="G93" s="46"/>
      <c r="H93" s="46"/>
      <c r="I93" s="46"/>
      <c r="J93" s="48"/>
    </row>
    <row r="94" ht="60">
      <c r="A94" s="37" t="s">
        <v>630</v>
      </c>
      <c r="B94" s="45"/>
      <c r="C94" s="46"/>
      <c r="D94" s="46"/>
      <c r="E94" s="52" t="s">
        <v>8433</v>
      </c>
      <c r="F94" s="46"/>
      <c r="G94" s="46"/>
      <c r="H94" s="46"/>
      <c r="I94" s="46"/>
      <c r="J94" s="48"/>
    </row>
    <row r="95" ht="45">
      <c r="A95" s="37" t="s">
        <v>597</v>
      </c>
      <c r="B95" s="45"/>
      <c r="C95" s="46"/>
      <c r="D95" s="46"/>
      <c r="E95" s="39" t="s">
        <v>7572</v>
      </c>
      <c r="F95" s="46"/>
      <c r="G95" s="46"/>
      <c r="H95" s="46"/>
      <c r="I95" s="46"/>
      <c r="J95" s="48"/>
    </row>
    <row r="96">
      <c r="A96" s="37" t="s">
        <v>591</v>
      </c>
      <c r="B96" s="37">
        <v>22</v>
      </c>
      <c r="C96" s="38" t="s">
        <v>7573</v>
      </c>
      <c r="D96" s="37" t="s">
        <v>593</v>
      </c>
      <c r="E96" s="39" t="s">
        <v>7574</v>
      </c>
      <c r="F96" s="40" t="s">
        <v>604</v>
      </c>
      <c r="G96" s="41">
        <v>3</v>
      </c>
      <c r="H96" s="42">
        <v>0</v>
      </c>
      <c r="I96" s="43">
        <f>ROUND(G96*H96,P4)</f>
        <v>0</v>
      </c>
      <c r="J96" s="37"/>
      <c r="O96" s="44">
        <f>I96*0.21</f>
        <v>0</v>
      </c>
      <c r="P96">
        <v>3</v>
      </c>
    </row>
    <row r="97">
      <c r="A97" s="37" t="s">
        <v>596</v>
      </c>
      <c r="B97" s="45"/>
      <c r="C97" s="46"/>
      <c r="D97" s="46"/>
      <c r="E97" s="39" t="s">
        <v>7574</v>
      </c>
      <c r="F97" s="46"/>
      <c r="G97" s="46"/>
      <c r="H97" s="46"/>
      <c r="I97" s="46"/>
      <c r="J97" s="48"/>
    </row>
    <row r="98" ht="60">
      <c r="A98" s="37" t="s">
        <v>630</v>
      </c>
      <c r="B98" s="45"/>
      <c r="C98" s="46"/>
      <c r="D98" s="46"/>
      <c r="E98" s="52" t="s">
        <v>7922</v>
      </c>
      <c r="F98" s="46"/>
      <c r="G98" s="46"/>
      <c r="H98" s="46"/>
      <c r="I98" s="46"/>
      <c r="J98" s="48"/>
    </row>
    <row r="99">
      <c r="A99" s="37" t="s">
        <v>597</v>
      </c>
      <c r="B99" s="45"/>
      <c r="C99" s="46"/>
      <c r="D99" s="46"/>
      <c r="E99" s="47" t="s">
        <v>593</v>
      </c>
      <c r="F99" s="46"/>
      <c r="G99" s="46"/>
      <c r="H99" s="46"/>
      <c r="I99" s="46"/>
      <c r="J99" s="48"/>
    </row>
    <row r="100" ht="30">
      <c r="A100" s="37" t="s">
        <v>591</v>
      </c>
      <c r="B100" s="37">
        <v>23</v>
      </c>
      <c r="C100" s="38" t="s">
        <v>8384</v>
      </c>
      <c r="D100" s="37" t="s">
        <v>593</v>
      </c>
      <c r="E100" s="39" t="s">
        <v>8385</v>
      </c>
      <c r="F100" s="40" t="s">
        <v>1559</v>
      </c>
      <c r="G100" s="41">
        <v>1</v>
      </c>
      <c r="H100" s="42">
        <v>0</v>
      </c>
      <c r="I100" s="43">
        <f>ROUND(G100*H100,P4)</f>
        <v>0</v>
      </c>
      <c r="J100" s="37"/>
      <c r="O100" s="44">
        <f>I100*0.21</f>
        <v>0</v>
      </c>
      <c r="P100">
        <v>3</v>
      </c>
    </row>
    <row r="101" ht="30">
      <c r="A101" s="37" t="s">
        <v>596</v>
      </c>
      <c r="B101" s="45"/>
      <c r="C101" s="46"/>
      <c r="D101" s="46"/>
      <c r="E101" s="39" t="s">
        <v>8385</v>
      </c>
      <c r="F101" s="46"/>
      <c r="G101" s="46"/>
      <c r="H101" s="46"/>
      <c r="I101" s="46"/>
      <c r="J101" s="48"/>
    </row>
    <row r="102" ht="60">
      <c r="A102" s="37" t="s">
        <v>630</v>
      </c>
      <c r="B102" s="45"/>
      <c r="C102" s="46"/>
      <c r="D102" s="46"/>
      <c r="E102" s="52" t="s">
        <v>8386</v>
      </c>
      <c r="F102" s="46"/>
      <c r="G102" s="46"/>
      <c r="H102" s="46"/>
      <c r="I102" s="46"/>
      <c r="J102" s="48"/>
    </row>
    <row r="103">
      <c r="A103" s="37" t="s">
        <v>597</v>
      </c>
      <c r="B103" s="45"/>
      <c r="C103" s="46"/>
      <c r="D103" s="46"/>
      <c r="E103" s="47" t="s">
        <v>593</v>
      </c>
      <c r="F103" s="46"/>
      <c r="G103" s="46"/>
      <c r="H103" s="46"/>
      <c r="I103" s="46"/>
      <c r="J103" s="48"/>
    </row>
    <row r="104">
      <c r="A104" s="31" t="s">
        <v>589</v>
      </c>
      <c r="B104" s="32"/>
      <c r="C104" s="33" t="s">
        <v>641</v>
      </c>
      <c r="D104" s="34"/>
      <c r="E104" s="31" t="s">
        <v>3505</v>
      </c>
      <c r="F104" s="34"/>
      <c r="G104" s="34"/>
      <c r="H104" s="34"/>
      <c r="I104" s="35">
        <f>SUMIFS(I105:I116,A105:A116,"P")</f>
        <v>0</v>
      </c>
      <c r="J104" s="36"/>
    </row>
    <row r="105">
      <c r="A105" s="37" t="s">
        <v>591</v>
      </c>
      <c r="B105" s="37">
        <v>24</v>
      </c>
      <c r="C105" s="38" t="s">
        <v>7672</v>
      </c>
      <c r="D105" s="37" t="s">
        <v>593</v>
      </c>
      <c r="E105" s="39" t="s">
        <v>7673</v>
      </c>
      <c r="F105" s="40" t="s">
        <v>629</v>
      </c>
      <c r="G105" s="41">
        <v>22.329999999999998</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630</v>
      </c>
      <c r="B107" s="45"/>
      <c r="C107" s="46"/>
      <c r="D107" s="46"/>
      <c r="E107" s="52" t="s">
        <v>8434</v>
      </c>
      <c r="F107" s="46"/>
      <c r="G107" s="46"/>
      <c r="H107" s="46"/>
      <c r="I107" s="46"/>
      <c r="J107" s="48"/>
    </row>
    <row r="108" ht="60">
      <c r="A108" s="37" t="s">
        <v>597</v>
      </c>
      <c r="B108" s="45"/>
      <c r="C108" s="46"/>
      <c r="D108" s="46"/>
      <c r="E108" s="39" t="s">
        <v>3535</v>
      </c>
      <c r="F108" s="46"/>
      <c r="G108" s="46"/>
      <c r="H108" s="46"/>
      <c r="I108" s="46"/>
      <c r="J108" s="48"/>
    </row>
    <row r="109">
      <c r="A109" s="37" t="s">
        <v>591</v>
      </c>
      <c r="B109" s="37">
        <v>25</v>
      </c>
      <c r="C109" s="38" t="s">
        <v>4417</v>
      </c>
      <c r="D109" s="37" t="s">
        <v>593</v>
      </c>
      <c r="E109" s="39" t="s">
        <v>4418</v>
      </c>
      <c r="F109" s="40" t="s">
        <v>629</v>
      </c>
      <c r="G109" s="41">
        <v>583.22400000000005</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60">
      <c r="A111" s="37" t="s">
        <v>630</v>
      </c>
      <c r="B111" s="45"/>
      <c r="C111" s="46"/>
      <c r="D111" s="46"/>
      <c r="E111" s="52" t="s">
        <v>8435</v>
      </c>
      <c r="F111" s="46"/>
      <c r="G111" s="46"/>
      <c r="H111" s="46"/>
      <c r="I111" s="46"/>
      <c r="J111" s="48"/>
    </row>
    <row r="112" ht="60">
      <c r="A112" s="37" t="s">
        <v>597</v>
      </c>
      <c r="B112" s="45"/>
      <c r="C112" s="46"/>
      <c r="D112" s="46"/>
      <c r="E112" s="39" t="s">
        <v>3535</v>
      </c>
      <c r="F112" s="46"/>
      <c r="G112" s="46"/>
      <c r="H112" s="46"/>
      <c r="I112" s="46"/>
      <c r="J112" s="48"/>
    </row>
    <row r="113">
      <c r="A113" s="37" t="s">
        <v>591</v>
      </c>
      <c r="B113" s="37">
        <v>26</v>
      </c>
      <c r="C113" s="38" t="s">
        <v>3514</v>
      </c>
      <c r="D113" s="37" t="s">
        <v>593</v>
      </c>
      <c r="E113" s="39" t="s">
        <v>3515</v>
      </c>
      <c r="F113" s="40" t="s">
        <v>639</v>
      </c>
      <c r="G113" s="41">
        <v>972.03999999999996</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60">
      <c r="A115" s="37" t="s">
        <v>630</v>
      </c>
      <c r="B115" s="45"/>
      <c r="C115" s="46"/>
      <c r="D115" s="46"/>
      <c r="E115" s="52" t="s">
        <v>8436</v>
      </c>
      <c r="F115" s="46"/>
      <c r="G115" s="46"/>
      <c r="H115" s="46"/>
      <c r="I115" s="46"/>
      <c r="J115" s="48"/>
    </row>
    <row r="116" ht="120">
      <c r="A116" s="37" t="s">
        <v>597</v>
      </c>
      <c r="B116" s="45"/>
      <c r="C116" s="46"/>
      <c r="D116" s="46"/>
      <c r="E116" s="39" t="s">
        <v>3513</v>
      </c>
      <c r="F116" s="46"/>
      <c r="G116" s="46"/>
      <c r="H116" s="46"/>
      <c r="I116" s="46"/>
      <c r="J116" s="48"/>
    </row>
    <row r="117">
      <c r="A117" s="31" t="s">
        <v>589</v>
      </c>
      <c r="B117" s="32"/>
      <c r="C117" s="33" t="s">
        <v>734</v>
      </c>
      <c r="D117" s="34"/>
      <c r="E117" s="31" t="s">
        <v>1406</v>
      </c>
      <c r="F117" s="34"/>
      <c r="G117" s="34"/>
      <c r="H117" s="34"/>
      <c r="I117" s="35">
        <f>SUMIFS(I118:I121,A118:A121,"P")</f>
        <v>0</v>
      </c>
      <c r="J117" s="36"/>
    </row>
    <row r="118">
      <c r="A118" s="37" t="s">
        <v>591</v>
      </c>
      <c r="B118" s="37">
        <v>27</v>
      </c>
      <c r="C118" s="38" t="s">
        <v>3536</v>
      </c>
      <c r="D118" s="37" t="s">
        <v>593</v>
      </c>
      <c r="E118" s="39" t="s">
        <v>3537</v>
      </c>
      <c r="F118" s="40" t="s">
        <v>629</v>
      </c>
      <c r="G118" s="41">
        <v>4.5999999999999996</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45">
      <c r="A120" s="37" t="s">
        <v>630</v>
      </c>
      <c r="B120" s="45"/>
      <c r="C120" s="46"/>
      <c r="D120" s="46"/>
      <c r="E120" s="52" t="s">
        <v>8437</v>
      </c>
      <c r="F120" s="46"/>
      <c r="G120" s="46"/>
      <c r="H120" s="46"/>
      <c r="I120" s="46"/>
      <c r="J120" s="48"/>
    </row>
    <row r="121" ht="60">
      <c r="A121" s="37" t="s">
        <v>597</v>
      </c>
      <c r="B121" s="45"/>
      <c r="C121" s="46"/>
      <c r="D121" s="46"/>
      <c r="E121" s="39" t="s">
        <v>3535</v>
      </c>
      <c r="F121" s="46"/>
      <c r="G121" s="46"/>
      <c r="H121" s="46"/>
      <c r="I121" s="46"/>
      <c r="J121" s="48"/>
    </row>
    <row r="122">
      <c r="A122" s="31" t="s">
        <v>589</v>
      </c>
      <c r="B122" s="32"/>
      <c r="C122" s="33" t="s">
        <v>798</v>
      </c>
      <c r="D122" s="34"/>
      <c r="E122" s="31" t="s">
        <v>5323</v>
      </c>
      <c r="F122" s="34"/>
      <c r="G122" s="34"/>
      <c r="H122" s="34"/>
      <c r="I122" s="35">
        <f>SUMIFS(I123:I158,A123:A158,"P")</f>
        <v>0</v>
      </c>
      <c r="J122" s="36"/>
    </row>
    <row r="123">
      <c r="A123" s="37" t="s">
        <v>591</v>
      </c>
      <c r="B123" s="37">
        <v>28</v>
      </c>
      <c r="C123" s="38" t="s">
        <v>7582</v>
      </c>
      <c r="D123" s="37" t="s">
        <v>593</v>
      </c>
      <c r="E123" s="39" t="s">
        <v>7583</v>
      </c>
      <c r="F123" s="40" t="s">
        <v>639</v>
      </c>
      <c r="G123" s="41">
        <v>845.25</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60">
      <c r="A125" s="37" t="s">
        <v>630</v>
      </c>
      <c r="B125" s="45"/>
      <c r="C125" s="46"/>
      <c r="D125" s="46"/>
      <c r="E125" s="52" t="s">
        <v>8438</v>
      </c>
      <c r="F125" s="46"/>
      <c r="G125" s="46"/>
      <c r="H125" s="46"/>
      <c r="I125" s="46"/>
      <c r="J125" s="48"/>
    </row>
    <row r="126" ht="60">
      <c r="A126" s="37" t="s">
        <v>597</v>
      </c>
      <c r="B126" s="45"/>
      <c r="C126" s="46"/>
      <c r="D126" s="46"/>
      <c r="E126" s="39" t="s">
        <v>2488</v>
      </c>
      <c r="F126" s="46"/>
      <c r="G126" s="46"/>
      <c r="H126" s="46"/>
      <c r="I126" s="46"/>
      <c r="J126" s="48"/>
    </row>
    <row r="127">
      <c r="A127" s="37" t="s">
        <v>591</v>
      </c>
      <c r="B127" s="37">
        <v>29</v>
      </c>
      <c r="C127" s="38" t="s">
        <v>7681</v>
      </c>
      <c r="D127" s="37" t="s">
        <v>593</v>
      </c>
      <c r="E127" s="39" t="s">
        <v>7682</v>
      </c>
      <c r="F127" s="40" t="s">
        <v>639</v>
      </c>
      <c r="G127" s="41">
        <v>808.5</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60">
      <c r="A129" s="37" t="s">
        <v>630</v>
      </c>
      <c r="B129" s="45"/>
      <c r="C129" s="46"/>
      <c r="D129" s="46"/>
      <c r="E129" s="52" t="s">
        <v>8439</v>
      </c>
      <c r="F129" s="46"/>
      <c r="G129" s="46"/>
      <c r="H129" s="46"/>
      <c r="I129" s="46"/>
      <c r="J129" s="48"/>
    </row>
    <row r="130" ht="60">
      <c r="A130" s="37" t="s">
        <v>597</v>
      </c>
      <c r="B130" s="45"/>
      <c r="C130" s="46"/>
      <c r="D130" s="46"/>
      <c r="E130" s="39" t="s">
        <v>2488</v>
      </c>
      <c r="F130" s="46"/>
      <c r="G130" s="46"/>
      <c r="H130" s="46"/>
      <c r="I130" s="46"/>
      <c r="J130" s="48"/>
    </row>
    <row r="131">
      <c r="A131" s="37" t="s">
        <v>591</v>
      </c>
      <c r="B131" s="37">
        <v>30</v>
      </c>
      <c r="C131" s="38" t="s">
        <v>8102</v>
      </c>
      <c r="D131" s="37" t="s">
        <v>593</v>
      </c>
      <c r="E131" s="39" t="s">
        <v>8103</v>
      </c>
      <c r="F131" s="40" t="s">
        <v>639</v>
      </c>
      <c r="G131" s="41">
        <v>5</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45">
      <c r="A133" s="37" t="s">
        <v>630</v>
      </c>
      <c r="B133" s="45"/>
      <c r="C133" s="46"/>
      <c r="D133" s="46"/>
      <c r="E133" s="52" t="s">
        <v>8440</v>
      </c>
      <c r="F133" s="46"/>
      <c r="G133" s="46"/>
      <c r="H133" s="46"/>
      <c r="I133" s="46"/>
      <c r="J133" s="48"/>
    </row>
    <row r="134" ht="120">
      <c r="A134" s="37" t="s">
        <v>597</v>
      </c>
      <c r="B134" s="45"/>
      <c r="C134" s="46"/>
      <c r="D134" s="46"/>
      <c r="E134" s="39" t="s">
        <v>4955</v>
      </c>
      <c r="F134" s="46"/>
      <c r="G134" s="46"/>
      <c r="H134" s="46"/>
      <c r="I134" s="46"/>
      <c r="J134" s="48"/>
    </row>
    <row r="135">
      <c r="A135" s="37" t="s">
        <v>591</v>
      </c>
      <c r="B135" s="37">
        <v>31</v>
      </c>
      <c r="C135" s="38" t="s">
        <v>7588</v>
      </c>
      <c r="D135" s="37" t="s">
        <v>593</v>
      </c>
      <c r="E135" s="39" t="s">
        <v>7589</v>
      </c>
      <c r="F135" s="40" t="s">
        <v>639</v>
      </c>
      <c r="G135" s="41">
        <v>825.76999999999998</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60">
      <c r="A137" s="37" t="s">
        <v>630</v>
      </c>
      <c r="B137" s="45"/>
      <c r="C137" s="46"/>
      <c r="D137" s="46"/>
      <c r="E137" s="52" t="s">
        <v>8441</v>
      </c>
      <c r="F137" s="46"/>
      <c r="G137" s="46"/>
      <c r="H137" s="46"/>
      <c r="I137" s="46"/>
      <c r="J137" s="48"/>
    </row>
    <row r="138" ht="75">
      <c r="A138" s="37" t="s">
        <v>597</v>
      </c>
      <c r="B138" s="45"/>
      <c r="C138" s="46"/>
      <c r="D138" s="46"/>
      <c r="E138" s="39" t="s">
        <v>4864</v>
      </c>
      <c r="F138" s="46"/>
      <c r="G138" s="46"/>
      <c r="H138" s="46"/>
      <c r="I138" s="46"/>
      <c r="J138" s="48"/>
    </row>
    <row r="139">
      <c r="A139" s="37" t="s">
        <v>591</v>
      </c>
      <c r="B139" s="37">
        <v>32</v>
      </c>
      <c r="C139" s="38" t="s">
        <v>4914</v>
      </c>
      <c r="D139" s="37" t="s">
        <v>593</v>
      </c>
      <c r="E139" s="39" t="s">
        <v>4915</v>
      </c>
      <c r="F139" s="40" t="s">
        <v>639</v>
      </c>
      <c r="G139" s="41">
        <v>735</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60">
      <c r="A141" s="37" t="s">
        <v>630</v>
      </c>
      <c r="B141" s="45"/>
      <c r="C141" s="46"/>
      <c r="D141" s="46"/>
      <c r="E141" s="52" t="s">
        <v>8442</v>
      </c>
      <c r="F141" s="46"/>
      <c r="G141" s="46"/>
      <c r="H141" s="46"/>
      <c r="I141" s="46"/>
      <c r="J141" s="48"/>
    </row>
    <row r="142" ht="75">
      <c r="A142" s="37" t="s">
        <v>597</v>
      </c>
      <c r="B142" s="45"/>
      <c r="C142" s="46"/>
      <c r="D142" s="46"/>
      <c r="E142" s="39" t="s">
        <v>4864</v>
      </c>
      <c r="F142" s="46"/>
      <c r="G142" s="46"/>
      <c r="H142" s="46"/>
      <c r="I142" s="46"/>
      <c r="J142" s="48"/>
    </row>
    <row r="143">
      <c r="A143" s="37" t="s">
        <v>591</v>
      </c>
      <c r="B143" s="37">
        <v>33</v>
      </c>
      <c r="C143" s="38" t="s">
        <v>8443</v>
      </c>
      <c r="D143" s="37" t="s">
        <v>593</v>
      </c>
      <c r="E143" s="39" t="s">
        <v>8444</v>
      </c>
      <c r="F143" s="40" t="s">
        <v>639</v>
      </c>
      <c r="G143" s="41">
        <v>771.75</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60">
      <c r="A145" s="37" t="s">
        <v>630</v>
      </c>
      <c r="B145" s="45"/>
      <c r="C145" s="46"/>
      <c r="D145" s="46"/>
      <c r="E145" s="52" t="s">
        <v>8445</v>
      </c>
      <c r="F145" s="46"/>
      <c r="G145" s="46"/>
      <c r="H145" s="46"/>
      <c r="I145" s="46"/>
      <c r="J145" s="48"/>
    </row>
    <row r="146" ht="75">
      <c r="A146" s="37" t="s">
        <v>597</v>
      </c>
      <c r="B146" s="45"/>
      <c r="C146" s="46"/>
      <c r="D146" s="46"/>
      <c r="E146" s="39" t="s">
        <v>4864</v>
      </c>
      <c r="F146" s="46"/>
      <c r="G146" s="46"/>
      <c r="H146" s="46"/>
      <c r="I146" s="46"/>
      <c r="J146" s="48"/>
    </row>
    <row r="147">
      <c r="A147" s="37" t="s">
        <v>591</v>
      </c>
      <c r="B147" s="37">
        <v>34</v>
      </c>
      <c r="C147" s="38" t="s">
        <v>7592</v>
      </c>
      <c r="D147" s="37" t="s">
        <v>593</v>
      </c>
      <c r="E147" s="39" t="s">
        <v>7593</v>
      </c>
      <c r="F147" s="40" t="s">
        <v>639</v>
      </c>
      <c r="G147" s="41">
        <v>735</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60">
      <c r="A149" s="37" t="s">
        <v>630</v>
      </c>
      <c r="B149" s="45"/>
      <c r="C149" s="46"/>
      <c r="D149" s="46"/>
      <c r="E149" s="52" t="s">
        <v>8446</v>
      </c>
      <c r="F149" s="46"/>
      <c r="G149" s="46"/>
      <c r="H149" s="46"/>
      <c r="I149" s="46"/>
      <c r="J149" s="48"/>
    </row>
    <row r="150" ht="165">
      <c r="A150" s="37" t="s">
        <v>597</v>
      </c>
      <c r="B150" s="45"/>
      <c r="C150" s="46"/>
      <c r="D150" s="46"/>
      <c r="E150" s="39" t="s">
        <v>4867</v>
      </c>
      <c r="F150" s="46"/>
      <c r="G150" s="46"/>
      <c r="H150" s="46"/>
      <c r="I150" s="46"/>
      <c r="J150" s="48"/>
    </row>
    <row r="151">
      <c r="A151" s="37" t="s">
        <v>591</v>
      </c>
      <c r="B151" s="37">
        <v>35</v>
      </c>
      <c r="C151" s="38" t="s">
        <v>7695</v>
      </c>
      <c r="D151" s="37" t="s">
        <v>593</v>
      </c>
      <c r="E151" s="39" t="s">
        <v>7696</v>
      </c>
      <c r="F151" s="40" t="s">
        <v>639</v>
      </c>
      <c r="G151" s="41">
        <v>771.75</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60">
      <c r="A153" s="37" t="s">
        <v>630</v>
      </c>
      <c r="B153" s="45"/>
      <c r="C153" s="46"/>
      <c r="D153" s="46"/>
      <c r="E153" s="52" t="s">
        <v>8447</v>
      </c>
      <c r="F153" s="46"/>
      <c r="G153" s="46"/>
      <c r="H153" s="46"/>
      <c r="I153" s="46"/>
      <c r="J153" s="48"/>
    </row>
    <row r="154" ht="165">
      <c r="A154" s="37" t="s">
        <v>597</v>
      </c>
      <c r="B154" s="45"/>
      <c r="C154" s="46"/>
      <c r="D154" s="46"/>
      <c r="E154" s="39" t="s">
        <v>4867</v>
      </c>
      <c r="F154" s="46"/>
      <c r="G154" s="46"/>
      <c r="H154" s="46"/>
      <c r="I154" s="46"/>
      <c r="J154" s="48"/>
    </row>
    <row r="155">
      <c r="A155" s="37" t="s">
        <v>591</v>
      </c>
      <c r="B155" s="37">
        <v>36</v>
      </c>
      <c r="C155" s="38" t="s">
        <v>7698</v>
      </c>
      <c r="D155" s="37" t="s">
        <v>593</v>
      </c>
      <c r="E155" s="39" t="s">
        <v>7699</v>
      </c>
      <c r="F155" s="40" t="s">
        <v>639</v>
      </c>
      <c r="G155" s="41">
        <v>810.34000000000003</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60">
      <c r="A157" s="37" t="s">
        <v>630</v>
      </c>
      <c r="B157" s="45"/>
      <c r="C157" s="46"/>
      <c r="D157" s="46"/>
      <c r="E157" s="52" t="s">
        <v>8448</v>
      </c>
      <c r="F157" s="46"/>
      <c r="G157" s="46"/>
      <c r="H157" s="46"/>
      <c r="I157" s="46"/>
      <c r="J157" s="48"/>
    </row>
    <row r="158" ht="165">
      <c r="A158" s="37" t="s">
        <v>597</v>
      </c>
      <c r="B158" s="45"/>
      <c r="C158" s="46"/>
      <c r="D158" s="46"/>
      <c r="E158" s="39" t="s">
        <v>4867</v>
      </c>
      <c r="F158" s="46"/>
      <c r="G158" s="46"/>
      <c r="H158" s="46"/>
      <c r="I158" s="46"/>
      <c r="J158" s="48"/>
    </row>
    <row r="159">
      <c r="A159" s="31" t="s">
        <v>589</v>
      </c>
      <c r="B159" s="32"/>
      <c r="C159" s="33" t="s">
        <v>3581</v>
      </c>
      <c r="D159" s="34"/>
      <c r="E159" s="31" t="s">
        <v>3582</v>
      </c>
      <c r="F159" s="34"/>
      <c r="G159" s="34"/>
      <c r="H159" s="34"/>
      <c r="I159" s="35">
        <f>SUMIFS(I160:I179,A160:A179,"P")</f>
        <v>0</v>
      </c>
      <c r="J159" s="36"/>
    </row>
    <row r="160">
      <c r="A160" s="37" t="s">
        <v>591</v>
      </c>
      <c r="B160" s="37">
        <v>37</v>
      </c>
      <c r="C160" s="38" t="s">
        <v>7498</v>
      </c>
      <c r="D160" s="37" t="s">
        <v>593</v>
      </c>
      <c r="E160" s="39" t="s">
        <v>7499</v>
      </c>
      <c r="F160" s="40" t="s">
        <v>595</v>
      </c>
      <c r="G160" s="41">
        <v>115</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60">
      <c r="A162" s="37" t="s">
        <v>630</v>
      </c>
      <c r="B162" s="45"/>
      <c r="C162" s="46"/>
      <c r="D162" s="46"/>
      <c r="E162" s="52" t="s">
        <v>8449</v>
      </c>
      <c r="F162" s="46"/>
      <c r="G162" s="46"/>
      <c r="H162" s="46"/>
      <c r="I162" s="46"/>
      <c r="J162" s="48"/>
    </row>
    <row r="163" ht="315">
      <c r="A163" s="37" t="s">
        <v>597</v>
      </c>
      <c r="B163" s="45"/>
      <c r="C163" s="46"/>
      <c r="D163" s="46"/>
      <c r="E163" s="39" t="s">
        <v>3599</v>
      </c>
      <c r="F163" s="46"/>
      <c r="G163" s="46"/>
      <c r="H163" s="46"/>
      <c r="I163" s="46"/>
      <c r="J163" s="48"/>
    </row>
    <row r="164">
      <c r="A164" s="37" t="s">
        <v>591</v>
      </c>
      <c r="B164" s="37">
        <v>38</v>
      </c>
      <c r="C164" s="38" t="s">
        <v>3603</v>
      </c>
      <c r="D164" s="37" t="s">
        <v>593</v>
      </c>
      <c r="E164" s="39" t="s">
        <v>3604</v>
      </c>
      <c r="F164" s="40" t="s">
        <v>595</v>
      </c>
      <c r="G164" s="41">
        <v>50</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75">
      <c r="A166" s="37" t="s">
        <v>630</v>
      </c>
      <c r="B166" s="45"/>
      <c r="C166" s="46"/>
      <c r="D166" s="46"/>
      <c r="E166" s="52" t="s">
        <v>8450</v>
      </c>
      <c r="F166" s="46"/>
      <c r="G166" s="46"/>
      <c r="H166" s="46"/>
      <c r="I166" s="46"/>
      <c r="J166" s="48"/>
    </row>
    <row r="167" ht="300">
      <c r="A167" s="37" t="s">
        <v>597</v>
      </c>
      <c r="B167" s="45"/>
      <c r="C167" s="46"/>
      <c r="D167" s="46"/>
      <c r="E167" s="39" t="s">
        <v>3605</v>
      </c>
      <c r="F167" s="46"/>
      <c r="G167" s="46"/>
      <c r="H167" s="46"/>
      <c r="I167" s="46"/>
      <c r="J167" s="48"/>
    </row>
    <row r="168">
      <c r="A168" s="37" t="s">
        <v>591</v>
      </c>
      <c r="B168" s="37">
        <v>39</v>
      </c>
      <c r="C168" s="38" t="s">
        <v>7710</v>
      </c>
      <c r="D168" s="37" t="s">
        <v>593</v>
      </c>
      <c r="E168" s="39" t="s">
        <v>7711</v>
      </c>
      <c r="F168" s="40" t="s">
        <v>604</v>
      </c>
      <c r="G168" s="41">
        <v>3</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45">
      <c r="A170" s="37" t="s">
        <v>630</v>
      </c>
      <c r="B170" s="45"/>
      <c r="C170" s="46"/>
      <c r="D170" s="46"/>
      <c r="E170" s="52" t="s">
        <v>8451</v>
      </c>
      <c r="F170" s="46"/>
      <c r="G170" s="46"/>
      <c r="H170" s="46"/>
      <c r="I170" s="46"/>
      <c r="J170" s="48"/>
    </row>
    <row r="171" ht="45">
      <c r="A171" s="37" t="s">
        <v>597</v>
      </c>
      <c r="B171" s="45"/>
      <c r="C171" s="46"/>
      <c r="D171" s="46"/>
      <c r="E171" s="39" t="s">
        <v>7713</v>
      </c>
      <c r="F171" s="46"/>
      <c r="G171" s="46"/>
      <c r="H171" s="46"/>
      <c r="I171" s="46"/>
      <c r="J171" s="48"/>
    </row>
    <row r="172">
      <c r="A172" s="37" t="s">
        <v>591</v>
      </c>
      <c r="B172" s="37">
        <v>40</v>
      </c>
      <c r="C172" s="38" t="s">
        <v>7849</v>
      </c>
      <c r="D172" s="37" t="s">
        <v>593</v>
      </c>
      <c r="E172" s="39" t="s">
        <v>7850</v>
      </c>
      <c r="F172" s="40" t="s">
        <v>595</v>
      </c>
      <c r="G172" s="41">
        <v>50</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45">
      <c r="A174" s="37" t="s">
        <v>630</v>
      </c>
      <c r="B174" s="45"/>
      <c r="C174" s="46"/>
      <c r="D174" s="46"/>
      <c r="E174" s="52" t="s">
        <v>8452</v>
      </c>
      <c r="F174" s="46"/>
      <c r="G174" s="46"/>
      <c r="H174" s="46"/>
      <c r="I174" s="46"/>
      <c r="J174" s="48"/>
    </row>
    <row r="175" ht="45">
      <c r="A175" s="37" t="s">
        <v>597</v>
      </c>
      <c r="B175" s="45"/>
      <c r="C175" s="46"/>
      <c r="D175" s="46"/>
      <c r="E175" s="39" t="s">
        <v>1338</v>
      </c>
      <c r="F175" s="46"/>
      <c r="G175" s="46"/>
      <c r="H175" s="46"/>
      <c r="I175" s="46"/>
      <c r="J175" s="48"/>
    </row>
    <row r="176">
      <c r="A176" s="37" t="s">
        <v>591</v>
      </c>
      <c r="B176" s="37">
        <v>41</v>
      </c>
      <c r="C176" s="38" t="s">
        <v>3626</v>
      </c>
      <c r="D176" s="37" t="s">
        <v>593</v>
      </c>
      <c r="E176" s="39" t="s">
        <v>3627</v>
      </c>
      <c r="F176" s="40" t="s">
        <v>629</v>
      </c>
      <c r="G176" s="41">
        <v>4.5</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75">
      <c r="A178" s="37" t="s">
        <v>630</v>
      </c>
      <c r="B178" s="45"/>
      <c r="C178" s="46"/>
      <c r="D178" s="46"/>
      <c r="E178" s="52" t="s">
        <v>8453</v>
      </c>
      <c r="F178" s="46"/>
      <c r="G178" s="46"/>
      <c r="H178" s="46"/>
      <c r="I178" s="46"/>
      <c r="J178" s="48"/>
    </row>
    <row r="179" ht="409.5">
      <c r="A179" s="37" t="s">
        <v>597</v>
      </c>
      <c r="B179" s="45"/>
      <c r="C179" s="46"/>
      <c r="D179" s="46"/>
      <c r="E179" s="39" t="s">
        <v>3525</v>
      </c>
      <c r="F179" s="46"/>
      <c r="G179" s="46"/>
      <c r="H179" s="46"/>
      <c r="I179" s="46"/>
      <c r="J179" s="48"/>
    </row>
    <row r="180">
      <c r="A180" s="31" t="s">
        <v>589</v>
      </c>
      <c r="B180" s="32"/>
      <c r="C180" s="33" t="s">
        <v>3813</v>
      </c>
      <c r="D180" s="34"/>
      <c r="E180" s="31" t="s">
        <v>3814</v>
      </c>
      <c r="F180" s="34"/>
      <c r="G180" s="34"/>
      <c r="H180" s="34"/>
      <c r="I180" s="35">
        <f>SUMIFS(I181:I231,A181:A231,"P")</f>
        <v>0</v>
      </c>
      <c r="J180" s="36"/>
    </row>
    <row r="181" ht="30">
      <c r="A181" s="37" t="s">
        <v>591</v>
      </c>
      <c r="B181" s="37">
        <v>42</v>
      </c>
      <c r="C181" s="38" t="s">
        <v>8454</v>
      </c>
      <c r="D181" s="37" t="s">
        <v>593</v>
      </c>
      <c r="E181" s="39" t="s">
        <v>8455</v>
      </c>
      <c r="F181" s="40" t="s">
        <v>604</v>
      </c>
      <c r="G181" s="41">
        <v>2</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120">
      <c r="A183" s="37" t="s">
        <v>630</v>
      </c>
      <c r="B183" s="45"/>
      <c r="C183" s="46"/>
      <c r="D183" s="46"/>
      <c r="E183" s="52" t="s">
        <v>8456</v>
      </c>
      <c r="F183" s="46"/>
      <c r="G183" s="46"/>
      <c r="H183" s="46"/>
      <c r="I183" s="46"/>
      <c r="J183" s="48"/>
    </row>
    <row r="184" ht="75">
      <c r="A184" s="37" t="s">
        <v>597</v>
      </c>
      <c r="B184" s="45"/>
      <c r="C184" s="46"/>
      <c r="D184" s="46"/>
      <c r="E184" s="39" t="s">
        <v>8457</v>
      </c>
      <c r="F184" s="46"/>
      <c r="G184" s="46"/>
      <c r="H184" s="46"/>
      <c r="I184" s="46"/>
      <c r="J184" s="48"/>
    </row>
    <row r="185" ht="30">
      <c r="A185" s="37" t="s">
        <v>591</v>
      </c>
      <c r="B185" s="37">
        <v>43</v>
      </c>
      <c r="C185" s="38" t="s">
        <v>7726</v>
      </c>
      <c r="D185" s="37" t="s">
        <v>593</v>
      </c>
      <c r="E185" s="39" t="s">
        <v>7727</v>
      </c>
      <c r="F185" s="40" t="s">
        <v>604</v>
      </c>
      <c r="G185" s="41">
        <v>8</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80">
      <c r="A187" s="37" t="s">
        <v>630</v>
      </c>
      <c r="B187" s="45"/>
      <c r="C187" s="46"/>
      <c r="D187" s="46"/>
      <c r="E187" s="52" t="s">
        <v>8458</v>
      </c>
      <c r="F187" s="46"/>
      <c r="G187" s="46"/>
      <c r="H187" s="46"/>
      <c r="I187" s="46"/>
      <c r="J187" s="48"/>
    </row>
    <row r="188" ht="30">
      <c r="A188" s="37" t="s">
        <v>597</v>
      </c>
      <c r="B188" s="45"/>
      <c r="C188" s="46"/>
      <c r="D188" s="46"/>
      <c r="E188" s="39" t="s">
        <v>7729</v>
      </c>
      <c r="F188" s="46"/>
      <c r="G188" s="46"/>
      <c r="H188" s="46"/>
      <c r="I188" s="46"/>
      <c r="J188" s="48"/>
    </row>
    <row r="189">
      <c r="A189" s="37" t="s">
        <v>591</v>
      </c>
      <c r="B189" s="37">
        <v>44</v>
      </c>
      <c r="C189" s="38" t="s">
        <v>8459</v>
      </c>
      <c r="D189" s="37" t="s">
        <v>593</v>
      </c>
      <c r="E189" s="39" t="s">
        <v>8460</v>
      </c>
      <c r="F189" s="40" t="s">
        <v>604</v>
      </c>
      <c r="G189" s="41">
        <v>2</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120">
      <c r="A191" s="37" t="s">
        <v>630</v>
      </c>
      <c r="B191" s="45"/>
      <c r="C191" s="46"/>
      <c r="D191" s="46"/>
      <c r="E191" s="52" t="s">
        <v>8456</v>
      </c>
      <c r="F191" s="46"/>
      <c r="G191" s="46"/>
      <c r="H191" s="46"/>
      <c r="I191" s="46"/>
      <c r="J191" s="48"/>
    </row>
    <row r="192" ht="75">
      <c r="A192" s="37" t="s">
        <v>597</v>
      </c>
      <c r="B192" s="45"/>
      <c r="C192" s="46"/>
      <c r="D192" s="46"/>
      <c r="E192" s="39" t="s">
        <v>8461</v>
      </c>
      <c r="F192" s="46"/>
      <c r="G192" s="46"/>
      <c r="H192" s="46"/>
      <c r="I192" s="46"/>
      <c r="J192" s="48"/>
    </row>
    <row r="193">
      <c r="A193" s="37" t="s">
        <v>591</v>
      </c>
      <c r="B193" s="37">
        <v>45</v>
      </c>
      <c r="C193" s="38" t="s">
        <v>7733</v>
      </c>
      <c r="D193" s="37" t="s">
        <v>593</v>
      </c>
      <c r="E193" s="39" t="s">
        <v>7734</v>
      </c>
      <c r="F193" s="40" t="s">
        <v>604</v>
      </c>
      <c r="G193" s="41">
        <v>8</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180">
      <c r="A195" s="37" t="s">
        <v>630</v>
      </c>
      <c r="B195" s="45"/>
      <c r="C195" s="46"/>
      <c r="D195" s="46"/>
      <c r="E195" s="52" t="s">
        <v>8458</v>
      </c>
      <c r="F195" s="46"/>
      <c r="G195" s="46"/>
      <c r="H195" s="46"/>
      <c r="I195" s="46"/>
      <c r="J195" s="48"/>
    </row>
    <row r="196" ht="30">
      <c r="A196" s="37" t="s">
        <v>597</v>
      </c>
      <c r="B196" s="45"/>
      <c r="C196" s="46"/>
      <c r="D196" s="46"/>
      <c r="E196" s="39" t="s">
        <v>7729</v>
      </c>
      <c r="F196" s="46"/>
      <c r="G196" s="46"/>
      <c r="H196" s="46"/>
      <c r="I196" s="46"/>
      <c r="J196" s="48"/>
    </row>
    <row r="197" ht="30">
      <c r="A197" s="37" t="s">
        <v>591</v>
      </c>
      <c r="B197" s="37">
        <v>46</v>
      </c>
      <c r="C197" s="38" t="s">
        <v>7736</v>
      </c>
      <c r="D197" s="37" t="s">
        <v>593</v>
      </c>
      <c r="E197" s="39" t="s">
        <v>7737</v>
      </c>
      <c r="F197" s="40" t="s">
        <v>639</v>
      </c>
      <c r="G197" s="41">
        <v>15.25</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90">
      <c r="A199" s="37" t="s">
        <v>630</v>
      </c>
      <c r="B199" s="45"/>
      <c r="C199" s="46"/>
      <c r="D199" s="46"/>
      <c r="E199" s="52" t="s">
        <v>8462</v>
      </c>
      <c r="F199" s="46"/>
      <c r="G199" s="46"/>
      <c r="H199" s="46"/>
      <c r="I199" s="46"/>
      <c r="J199" s="48"/>
    </row>
    <row r="200" ht="60">
      <c r="A200" s="37" t="s">
        <v>597</v>
      </c>
      <c r="B200" s="45"/>
      <c r="C200" s="46"/>
      <c r="D200" s="46"/>
      <c r="E200" s="39" t="s">
        <v>7739</v>
      </c>
      <c r="F200" s="46"/>
      <c r="G200" s="46"/>
      <c r="H200" s="46"/>
      <c r="I200" s="46"/>
      <c r="J200" s="48"/>
    </row>
    <row r="201" ht="30">
      <c r="A201" s="37" t="s">
        <v>591</v>
      </c>
      <c r="B201" s="37">
        <v>47</v>
      </c>
      <c r="C201" s="38" t="s">
        <v>7740</v>
      </c>
      <c r="D201" s="37" t="s">
        <v>593</v>
      </c>
      <c r="E201" s="39" t="s">
        <v>7741</v>
      </c>
      <c r="F201" s="40" t="s">
        <v>639</v>
      </c>
      <c r="G201" s="41">
        <v>15.25</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ht="90">
      <c r="A203" s="37" t="s">
        <v>630</v>
      </c>
      <c r="B203" s="45"/>
      <c r="C203" s="46"/>
      <c r="D203" s="46"/>
      <c r="E203" s="52" t="s">
        <v>8462</v>
      </c>
      <c r="F203" s="46"/>
      <c r="G203" s="46"/>
      <c r="H203" s="46"/>
      <c r="I203" s="46"/>
      <c r="J203" s="48"/>
    </row>
    <row r="204" ht="60">
      <c r="A204" s="37" t="s">
        <v>597</v>
      </c>
      <c r="B204" s="45"/>
      <c r="C204" s="46"/>
      <c r="D204" s="46"/>
      <c r="E204" s="39" t="s">
        <v>7739</v>
      </c>
      <c r="F204" s="46"/>
      <c r="G204" s="46"/>
      <c r="H204" s="46"/>
      <c r="I204" s="46"/>
      <c r="J204" s="48"/>
    </row>
    <row r="205" ht="30">
      <c r="A205" s="37" t="s">
        <v>591</v>
      </c>
      <c r="B205" s="37">
        <v>48</v>
      </c>
      <c r="C205" s="38" t="s">
        <v>4897</v>
      </c>
      <c r="D205" s="37" t="s">
        <v>593</v>
      </c>
      <c r="E205" s="39" t="s">
        <v>4898</v>
      </c>
      <c r="F205" s="40" t="s">
        <v>595</v>
      </c>
      <c r="G205" s="41">
        <v>217</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50">
      <c r="A207" s="37" t="s">
        <v>630</v>
      </c>
      <c r="B207" s="45"/>
      <c r="C207" s="46"/>
      <c r="D207" s="46"/>
      <c r="E207" s="52" t="s">
        <v>8463</v>
      </c>
      <c r="F207" s="46"/>
      <c r="G207" s="46"/>
      <c r="H207" s="46"/>
      <c r="I207" s="46"/>
      <c r="J207" s="48"/>
    </row>
    <row r="208" ht="60">
      <c r="A208" s="37" t="s">
        <v>597</v>
      </c>
      <c r="B208" s="45"/>
      <c r="C208" s="46"/>
      <c r="D208" s="46"/>
      <c r="E208" s="39" t="s">
        <v>4087</v>
      </c>
      <c r="F208" s="46"/>
      <c r="G208" s="46"/>
      <c r="H208" s="46"/>
      <c r="I208" s="46"/>
      <c r="J208" s="48"/>
    </row>
    <row r="209">
      <c r="A209" s="37" t="s">
        <v>591</v>
      </c>
      <c r="B209" s="37">
        <v>49</v>
      </c>
      <c r="C209" s="38" t="s">
        <v>7744</v>
      </c>
      <c r="D209" s="37" t="s">
        <v>593</v>
      </c>
      <c r="E209" s="39" t="s">
        <v>7745</v>
      </c>
      <c r="F209" s="40" t="s">
        <v>595</v>
      </c>
      <c r="G209" s="41">
        <v>434</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45">
      <c r="A211" s="37" t="s">
        <v>630</v>
      </c>
      <c r="B211" s="45"/>
      <c r="C211" s="46"/>
      <c r="D211" s="46"/>
      <c r="E211" s="52" t="s">
        <v>8464</v>
      </c>
      <c r="F211" s="46"/>
      <c r="G211" s="46"/>
      <c r="H211" s="46"/>
      <c r="I211" s="46"/>
      <c r="J211" s="48"/>
    </row>
    <row r="212" ht="60">
      <c r="A212" s="37" t="s">
        <v>597</v>
      </c>
      <c r="B212" s="45"/>
      <c r="C212" s="46"/>
      <c r="D212" s="46"/>
      <c r="E212" s="39" t="s">
        <v>7747</v>
      </c>
      <c r="F212" s="46"/>
      <c r="G212" s="46"/>
      <c r="H212" s="46"/>
      <c r="I212" s="46"/>
      <c r="J212" s="48"/>
    </row>
    <row r="213">
      <c r="A213" s="37" t="s">
        <v>591</v>
      </c>
      <c r="B213" s="37">
        <v>50</v>
      </c>
      <c r="C213" s="38" t="s">
        <v>7861</v>
      </c>
      <c r="D213" s="37" t="s">
        <v>593</v>
      </c>
      <c r="E213" s="39" t="s">
        <v>7862</v>
      </c>
      <c r="F213" s="40" t="s">
        <v>595</v>
      </c>
      <c r="G213" s="41">
        <v>15</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ht="45">
      <c r="A215" s="37" t="s">
        <v>630</v>
      </c>
      <c r="B215" s="45"/>
      <c r="C215" s="46"/>
      <c r="D215" s="46"/>
      <c r="E215" s="52" t="s">
        <v>8465</v>
      </c>
      <c r="F215" s="46"/>
      <c r="G215" s="46"/>
      <c r="H215" s="46"/>
      <c r="I215" s="46"/>
      <c r="J215" s="48"/>
    </row>
    <row r="216" ht="30">
      <c r="A216" s="37" t="s">
        <v>597</v>
      </c>
      <c r="B216" s="45"/>
      <c r="C216" s="46"/>
      <c r="D216" s="46"/>
      <c r="E216" s="39" t="s">
        <v>4901</v>
      </c>
      <c r="F216" s="46"/>
      <c r="G216" s="46"/>
      <c r="H216" s="46"/>
      <c r="I216" s="46"/>
      <c r="J216" s="48"/>
    </row>
    <row r="217">
      <c r="A217" s="37" t="s">
        <v>591</v>
      </c>
      <c r="B217" s="37">
        <v>51</v>
      </c>
      <c r="C217" s="38" t="s">
        <v>3678</v>
      </c>
      <c r="D217" s="37" t="s">
        <v>593</v>
      </c>
      <c r="E217" s="39" t="s">
        <v>3679</v>
      </c>
      <c r="F217" s="40" t="s">
        <v>629</v>
      </c>
      <c r="G217" s="41">
        <v>13.013999999999999</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45">
      <c r="A219" s="37" t="s">
        <v>630</v>
      </c>
      <c r="B219" s="45"/>
      <c r="C219" s="46"/>
      <c r="D219" s="46"/>
      <c r="E219" s="52" t="s">
        <v>8466</v>
      </c>
      <c r="F219" s="46"/>
      <c r="G219" s="46"/>
      <c r="H219" s="46"/>
      <c r="I219" s="46"/>
      <c r="J219" s="48"/>
    </row>
    <row r="220" ht="150">
      <c r="A220" s="37" t="s">
        <v>597</v>
      </c>
      <c r="B220" s="45"/>
      <c r="C220" s="46"/>
      <c r="D220" s="46"/>
      <c r="E220" s="39" t="s">
        <v>3681</v>
      </c>
      <c r="F220" s="46"/>
      <c r="G220" s="46"/>
      <c r="H220" s="46"/>
      <c r="I220" s="46"/>
      <c r="J220" s="48"/>
    </row>
    <row r="221">
      <c r="A221" s="37" t="s">
        <v>591</v>
      </c>
      <c r="B221" s="37">
        <v>52</v>
      </c>
      <c r="C221" s="38" t="s">
        <v>4711</v>
      </c>
      <c r="D221" s="37" t="s">
        <v>593</v>
      </c>
      <c r="E221" s="39" t="s">
        <v>4712</v>
      </c>
      <c r="F221" s="40" t="s">
        <v>629</v>
      </c>
      <c r="G221" s="41">
        <v>6.5069999999999997</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45">
      <c r="A223" s="37" t="s">
        <v>630</v>
      </c>
      <c r="B223" s="45"/>
      <c r="C223" s="46"/>
      <c r="D223" s="46"/>
      <c r="E223" s="52" t="s">
        <v>8467</v>
      </c>
      <c r="F223" s="46"/>
      <c r="G223" s="46"/>
      <c r="H223" s="46"/>
      <c r="I223" s="46"/>
      <c r="J223" s="48"/>
    </row>
    <row r="224" ht="150">
      <c r="A224" s="37" t="s">
        <v>597</v>
      </c>
      <c r="B224" s="45"/>
      <c r="C224" s="46"/>
      <c r="D224" s="46"/>
      <c r="E224" s="39" t="s">
        <v>3681</v>
      </c>
      <c r="F224" s="46"/>
      <c r="G224" s="46"/>
      <c r="H224" s="46"/>
      <c r="I224" s="46"/>
      <c r="J224" s="48"/>
    </row>
    <row r="225">
      <c r="A225" s="37" t="s">
        <v>591</v>
      </c>
      <c r="B225" s="37">
        <v>53</v>
      </c>
      <c r="C225" s="38" t="s">
        <v>8468</v>
      </c>
      <c r="D225" s="37" t="s">
        <v>593</v>
      </c>
      <c r="E225" s="39" t="s">
        <v>7609</v>
      </c>
      <c r="F225" s="40" t="s">
        <v>1559</v>
      </c>
      <c r="G225" s="41">
        <v>1</v>
      </c>
      <c r="H225" s="42">
        <v>0</v>
      </c>
      <c r="I225" s="43">
        <f>ROUND(G225*H225,P4)</f>
        <v>0</v>
      </c>
      <c r="J225" s="37"/>
      <c r="O225" s="44">
        <f>I225*0.21</f>
        <v>0</v>
      </c>
      <c r="P225">
        <v>3</v>
      </c>
    </row>
    <row r="226">
      <c r="A226" s="37" t="s">
        <v>596</v>
      </c>
      <c r="B226" s="45"/>
      <c r="C226" s="46"/>
      <c r="D226" s="46"/>
      <c r="E226" s="39" t="s">
        <v>7609</v>
      </c>
      <c r="F226" s="46"/>
      <c r="G226" s="46"/>
      <c r="H226" s="46"/>
      <c r="I226" s="46"/>
      <c r="J226" s="48"/>
    </row>
    <row r="227" ht="120">
      <c r="A227" s="37" t="s">
        <v>630</v>
      </c>
      <c r="B227" s="45"/>
      <c r="C227" s="46"/>
      <c r="D227" s="46"/>
      <c r="E227" s="52" t="s">
        <v>7610</v>
      </c>
      <c r="F227" s="46"/>
      <c r="G227" s="46"/>
      <c r="H227" s="46"/>
      <c r="I227" s="46"/>
      <c r="J227" s="48"/>
    </row>
    <row r="228" ht="45">
      <c r="A228" s="37" t="s">
        <v>597</v>
      </c>
      <c r="B228" s="45"/>
      <c r="C228" s="46"/>
      <c r="D228" s="46"/>
      <c r="E228" s="39" t="s">
        <v>7611</v>
      </c>
      <c r="F228" s="46"/>
      <c r="G228" s="46"/>
      <c r="H228" s="46"/>
      <c r="I228" s="46"/>
      <c r="J228" s="48"/>
    </row>
    <row r="229">
      <c r="A229" s="37" t="s">
        <v>591</v>
      </c>
      <c r="B229" s="37">
        <v>54</v>
      </c>
      <c r="C229" s="38" t="s">
        <v>8469</v>
      </c>
      <c r="D229" s="37" t="s">
        <v>593</v>
      </c>
      <c r="E229" s="39" t="s">
        <v>7613</v>
      </c>
      <c r="F229" s="40" t="s">
        <v>1559</v>
      </c>
      <c r="G229" s="41">
        <v>1</v>
      </c>
      <c r="H229" s="42">
        <v>0</v>
      </c>
      <c r="I229" s="43">
        <f>ROUND(G229*H229,P4)</f>
        <v>0</v>
      </c>
      <c r="J229" s="37"/>
      <c r="O229" s="44">
        <f>I229*0.21</f>
        <v>0</v>
      </c>
      <c r="P229">
        <v>3</v>
      </c>
    </row>
    <row r="230">
      <c r="A230" s="37" t="s">
        <v>596</v>
      </c>
      <c r="B230" s="45"/>
      <c r="C230" s="46"/>
      <c r="D230" s="46"/>
      <c r="E230" s="39" t="s">
        <v>7613</v>
      </c>
      <c r="F230" s="46"/>
      <c r="G230" s="46"/>
      <c r="H230" s="46"/>
      <c r="I230" s="46"/>
      <c r="J230" s="48"/>
    </row>
    <row r="231">
      <c r="A231" s="37" t="s">
        <v>597</v>
      </c>
      <c r="B231" s="45"/>
      <c r="C231" s="46"/>
      <c r="D231" s="46"/>
      <c r="E231" s="47" t="s">
        <v>593</v>
      </c>
      <c r="F231" s="46"/>
      <c r="G231" s="46"/>
      <c r="H231" s="46"/>
      <c r="I231" s="46"/>
      <c r="J231" s="48"/>
    </row>
    <row r="232">
      <c r="A232" s="31" t="s">
        <v>589</v>
      </c>
      <c r="B232" s="32"/>
      <c r="C232" s="33" t="s">
        <v>946</v>
      </c>
      <c r="D232" s="34"/>
      <c r="E232" s="31" t="s">
        <v>947</v>
      </c>
      <c r="F232" s="34"/>
      <c r="G232" s="34"/>
      <c r="H232" s="34"/>
      <c r="I232" s="35">
        <f>SUMIFS(I233:I252,A233:A252,"P")</f>
        <v>0</v>
      </c>
      <c r="J232" s="36"/>
    </row>
    <row r="233" ht="45">
      <c r="A233" s="37" t="s">
        <v>591</v>
      </c>
      <c r="B233" s="37">
        <v>55</v>
      </c>
      <c r="C233" s="38" t="s">
        <v>1574</v>
      </c>
      <c r="D233" s="37" t="s">
        <v>1575</v>
      </c>
      <c r="E233" s="39" t="s">
        <v>1576</v>
      </c>
      <c r="F233" s="40" t="s">
        <v>951</v>
      </c>
      <c r="G233" s="41">
        <v>505.82600000000002</v>
      </c>
      <c r="H233" s="42">
        <v>0</v>
      </c>
      <c r="I233" s="43">
        <f>ROUND(G233*H233,P4)</f>
        <v>0</v>
      </c>
      <c r="J233" s="37"/>
      <c r="O233" s="44">
        <f>I233*0.21</f>
        <v>0</v>
      </c>
      <c r="P233">
        <v>3</v>
      </c>
    </row>
    <row r="234">
      <c r="A234" s="37" t="s">
        <v>596</v>
      </c>
      <c r="B234" s="45"/>
      <c r="C234" s="46"/>
      <c r="D234" s="46"/>
      <c r="E234" s="39" t="s">
        <v>952</v>
      </c>
      <c r="F234" s="46"/>
      <c r="G234" s="46"/>
      <c r="H234" s="46"/>
      <c r="I234" s="46"/>
      <c r="J234" s="48"/>
    </row>
    <row r="235" ht="135">
      <c r="A235" s="37" t="s">
        <v>630</v>
      </c>
      <c r="B235" s="45"/>
      <c r="C235" s="46"/>
      <c r="D235" s="46"/>
      <c r="E235" s="52" t="s">
        <v>8470</v>
      </c>
      <c r="F235" s="46"/>
      <c r="G235" s="46"/>
      <c r="H235" s="46"/>
      <c r="I235" s="46"/>
      <c r="J235" s="48"/>
    </row>
    <row r="236" ht="120">
      <c r="A236" s="37" t="s">
        <v>597</v>
      </c>
      <c r="B236" s="45"/>
      <c r="C236" s="46"/>
      <c r="D236" s="46"/>
      <c r="E236" s="39" t="s">
        <v>954</v>
      </c>
      <c r="F236" s="46"/>
      <c r="G236" s="46"/>
      <c r="H236" s="46"/>
      <c r="I236" s="46"/>
      <c r="J236" s="48"/>
    </row>
    <row r="237" ht="60">
      <c r="A237" s="37" t="s">
        <v>591</v>
      </c>
      <c r="B237" s="37">
        <v>56</v>
      </c>
      <c r="C237" s="38" t="s">
        <v>1977</v>
      </c>
      <c r="D237" s="37" t="s">
        <v>1978</v>
      </c>
      <c r="E237" s="39" t="s">
        <v>1979</v>
      </c>
      <c r="F237" s="40" t="s">
        <v>951</v>
      </c>
      <c r="G237" s="41">
        <v>358.07299999999998</v>
      </c>
      <c r="H237" s="42">
        <v>0</v>
      </c>
      <c r="I237" s="43">
        <f>ROUND(G237*H237,P4)</f>
        <v>0</v>
      </c>
      <c r="J237" s="37"/>
      <c r="O237" s="44">
        <f>I237*0.21</f>
        <v>0</v>
      </c>
      <c r="P237">
        <v>3</v>
      </c>
    </row>
    <row r="238">
      <c r="A238" s="37" t="s">
        <v>596</v>
      </c>
      <c r="B238" s="45"/>
      <c r="C238" s="46"/>
      <c r="D238" s="46"/>
      <c r="E238" s="39" t="s">
        <v>952</v>
      </c>
      <c r="F238" s="46"/>
      <c r="G238" s="46"/>
      <c r="H238" s="46"/>
      <c r="I238" s="46"/>
      <c r="J238" s="48"/>
    </row>
    <row r="239" ht="135">
      <c r="A239" s="37" t="s">
        <v>630</v>
      </c>
      <c r="B239" s="45"/>
      <c r="C239" s="46"/>
      <c r="D239" s="46"/>
      <c r="E239" s="52" t="s">
        <v>8471</v>
      </c>
      <c r="F239" s="46"/>
      <c r="G239" s="46"/>
      <c r="H239" s="46"/>
      <c r="I239" s="46"/>
      <c r="J239" s="48"/>
    </row>
    <row r="240">
      <c r="A240" s="37" t="s">
        <v>597</v>
      </c>
      <c r="B240" s="45"/>
      <c r="C240" s="46"/>
      <c r="D240" s="46"/>
      <c r="E240" s="47" t="s">
        <v>593</v>
      </c>
      <c r="F240" s="46"/>
      <c r="G240" s="46"/>
      <c r="H240" s="46"/>
      <c r="I240" s="46"/>
      <c r="J240" s="48"/>
    </row>
    <row r="241" ht="45">
      <c r="A241" s="37" t="s">
        <v>591</v>
      </c>
      <c r="B241" s="37">
        <v>57</v>
      </c>
      <c r="C241" s="38" t="s">
        <v>4716</v>
      </c>
      <c r="D241" s="37" t="s">
        <v>4717</v>
      </c>
      <c r="E241" s="39" t="s">
        <v>4718</v>
      </c>
      <c r="F241" s="40" t="s">
        <v>951</v>
      </c>
      <c r="G241" s="41">
        <v>419.53300000000002</v>
      </c>
      <c r="H241" s="42">
        <v>0</v>
      </c>
      <c r="I241" s="43">
        <f>ROUND(G241*H241,P4)</f>
        <v>0</v>
      </c>
      <c r="J241" s="37"/>
      <c r="O241" s="44">
        <f>I241*0.21</f>
        <v>0</v>
      </c>
      <c r="P241">
        <v>3</v>
      </c>
    </row>
    <row r="242">
      <c r="A242" s="37" t="s">
        <v>596</v>
      </c>
      <c r="B242" s="45"/>
      <c r="C242" s="46"/>
      <c r="D242" s="46"/>
      <c r="E242" s="39" t="s">
        <v>952</v>
      </c>
      <c r="F242" s="46"/>
      <c r="G242" s="46"/>
      <c r="H242" s="46"/>
      <c r="I242" s="46"/>
      <c r="J242" s="48"/>
    </row>
    <row r="243" ht="75">
      <c r="A243" s="37" t="s">
        <v>630</v>
      </c>
      <c r="B243" s="45"/>
      <c r="C243" s="46"/>
      <c r="D243" s="46"/>
      <c r="E243" s="52" t="s">
        <v>8472</v>
      </c>
      <c r="F243" s="46"/>
      <c r="G243" s="46"/>
      <c r="H243" s="46"/>
      <c r="I243" s="46"/>
      <c r="J243" s="48"/>
    </row>
    <row r="244">
      <c r="A244" s="37" t="s">
        <v>597</v>
      </c>
      <c r="B244" s="45"/>
      <c r="C244" s="46"/>
      <c r="D244" s="46"/>
      <c r="E244" s="47" t="s">
        <v>593</v>
      </c>
      <c r="F244" s="46"/>
      <c r="G244" s="46"/>
      <c r="H244" s="46"/>
      <c r="I244" s="46"/>
      <c r="J244" s="48"/>
    </row>
    <row r="245" ht="45">
      <c r="A245" s="37" t="s">
        <v>591</v>
      </c>
      <c r="B245" s="37">
        <v>58</v>
      </c>
      <c r="C245" s="38" t="s">
        <v>7765</v>
      </c>
      <c r="D245" s="37" t="s">
        <v>7766</v>
      </c>
      <c r="E245" s="39" t="s">
        <v>7767</v>
      </c>
      <c r="F245" s="40" t="s">
        <v>951</v>
      </c>
      <c r="G245" s="41">
        <v>177.09999999999999</v>
      </c>
      <c r="H245" s="42">
        <v>0</v>
      </c>
      <c r="I245" s="43">
        <f>ROUND(G245*H245,P4)</f>
        <v>0</v>
      </c>
      <c r="J245" s="37"/>
      <c r="O245" s="44">
        <f>I245*0.21</f>
        <v>0</v>
      </c>
      <c r="P245">
        <v>3</v>
      </c>
    </row>
    <row r="246">
      <c r="A246" s="37" t="s">
        <v>596</v>
      </c>
      <c r="B246" s="45"/>
      <c r="C246" s="46"/>
      <c r="D246" s="46"/>
      <c r="E246" s="39" t="s">
        <v>952</v>
      </c>
      <c r="F246" s="46"/>
      <c r="G246" s="46"/>
      <c r="H246" s="46"/>
      <c r="I246" s="46"/>
      <c r="J246" s="48"/>
    </row>
    <row r="247" ht="30">
      <c r="A247" s="37" t="s">
        <v>630</v>
      </c>
      <c r="B247" s="45"/>
      <c r="C247" s="46"/>
      <c r="D247" s="46"/>
      <c r="E247" s="52" t="s">
        <v>8473</v>
      </c>
      <c r="F247" s="46"/>
      <c r="G247" s="46"/>
      <c r="H247" s="46"/>
      <c r="I247" s="46"/>
      <c r="J247" s="48"/>
    </row>
    <row r="248">
      <c r="A248" s="37" t="s">
        <v>597</v>
      </c>
      <c r="B248" s="45"/>
      <c r="C248" s="46"/>
      <c r="D248" s="46"/>
      <c r="E248" s="47" t="s">
        <v>593</v>
      </c>
      <c r="F248" s="46"/>
      <c r="G248" s="46"/>
      <c r="H248" s="46"/>
      <c r="I248" s="46"/>
      <c r="J248" s="48"/>
    </row>
    <row r="249" ht="30">
      <c r="A249" s="37" t="s">
        <v>591</v>
      </c>
      <c r="B249" s="37">
        <v>59</v>
      </c>
      <c r="C249" s="38" t="s">
        <v>2655</v>
      </c>
      <c r="D249" s="37" t="s">
        <v>2656</v>
      </c>
      <c r="E249" s="39" t="s">
        <v>2657</v>
      </c>
      <c r="F249" s="40" t="s">
        <v>951</v>
      </c>
      <c r="G249" s="41">
        <v>0.40000000000000002</v>
      </c>
      <c r="H249" s="42">
        <v>0</v>
      </c>
      <c r="I249" s="43">
        <f>ROUND(G249*H249,P4)</f>
        <v>0</v>
      </c>
      <c r="J249" s="37"/>
      <c r="O249" s="44">
        <f>I249*0.21</f>
        <v>0</v>
      </c>
      <c r="P249">
        <v>3</v>
      </c>
    </row>
    <row r="250">
      <c r="A250" s="37" t="s">
        <v>596</v>
      </c>
      <c r="B250" s="45"/>
      <c r="C250" s="46"/>
      <c r="D250" s="46"/>
      <c r="E250" s="39" t="s">
        <v>952</v>
      </c>
      <c r="F250" s="46"/>
      <c r="G250" s="46"/>
      <c r="H250" s="46"/>
      <c r="I250" s="46"/>
      <c r="J250" s="48"/>
    </row>
    <row r="251" ht="30">
      <c r="A251" s="37" t="s">
        <v>630</v>
      </c>
      <c r="B251" s="45"/>
      <c r="C251" s="46"/>
      <c r="D251" s="46"/>
      <c r="E251" s="52" t="s">
        <v>8474</v>
      </c>
      <c r="F251" s="46"/>
      <c r="G251" s="46"/>
      <c r="H251" s="46"/>
      <c r="I251" s="46"/>
      <c r="J251" s="48"/>
    </row>
    <row r="252" ht="135">
      <c r="A252" s="37" t="s">
        <v>597</v>
      </c>
      <c r="B252" s="49"/>
      <c r="C252" s="50"/>
      <c r="D252" s="50"/>
      <c r="E252" s="39" t="s">
        <v>2578</v>
      </c>
      <c r="F252" s="50"/>
      <c r="G252" s="50"/>
      <c r="H252" s="50"/>
      <c r="I252" s="50"/>
      <c r="J252" s="51"/>
    </row>
  </sheetData>
  <sheetProtection sheet="1" objects="1" scenarios="1" spinCount="100000" saltValue="qS4UUt5HHPHkcplo7xkIk9RBZ7O4qGEVVxtdheengXyL9Nl8vAyuZOzld/A4V3qgppK9+OUJKbP3z1X6VtBKmQ==" hashValue="y8c4RdzjVZnpBzh3/X84RC9fJfZMTBkGDnJb4axaU3bY6yho2IwoEhkI1HVebDTJ193sW6fWQhYOw57Fy0KR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8475</v>
      </c>
      <c r="I3" s="25">
        <f>SUMIFS(I11:I139,A11:A139,"SD")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8475</v>
      </c>
      <c r="D7" s="22"/>
      <c r="E7" s="23" t="s">
        <v>365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SUMIFS(I12:I75,A12:A75,"P")</f>
        <v>0</v>
      </c>
      <c r="J11" s="36"/>
    </row>
    <row r="12">
      <c r="A12" s="37" t="s">
        <v>591</v>
      </c>
      <c r="B12" s="37">
        <v>1</v>
      </c>
      <c r="C12" s="38" t="s">
        <v>7626</v>
      </c>
      <c r="D12" s="37" t="s">
        <v>593</v>
      </c>
      <c r="E12" s="39" t="s">
        <v>7627</v>
      </c>
      <c r="F12" s="40" t="s">
        <v>629</v>
      </c>
      <c r="G12" s="41">
        <v>2.2799999999999998</v>
      </c>
      <c r="H12" s="42">
        <v>0</v>
      </c>
      <c r="I12" s="43">
        <f>ROUND(G12*H12,P4)</f>
        <v>0</v>
      </c>
      <c r="J12" s="37"/>
      <c r="O12" s="44">
        <f>I12*0.21</f>
        <v>0</v>
      </c>
      <c r="P12">
        <v>3</v>
      </c>
    </row>
    <row r="13">
      <c r="A13" s="37" t="s">
        <v>596</v>
      </c>
      <c r="B13" s="45"/>
      <c r="C13" s="46"/>
      <c r="D13" s="46"/>
      <c r="E13" s="47" t="s">
        <v>593</v>
      </c>
      <c r="F13" s="46"/>
      <c r="G13" s="46"/>
      <c r="H13" s="46"/>
      <c r="I13" s="46"/>
      <c r="J13" s="48"/>
    </row>
    <row r="14" ht="45">
      <c r="A14" s="37" t="s">
        <v>630</v>
      </c>
      <c r="B14" s="45"/>
      <c r="C14" s="46"/>
      <c r="D14" s="46"/>
      <c r="E14" s="52" t="s">
        <v>8476</v>
      </c>
      <c r="F14" s="46"/>
      <c r="G14" s="46"/>
      <c r="H14" s="46"/>
      <c r="I14" s="46"/>
      <c r="J14" s="48"/>
    </row>
    <row r="15" ht="90">
      <c r="A15" s="37" t="s">
        <v>597</v>
      </c>
      <c r="B15" s="45"/>
      <c r="C15" s="46"/>
      <c r="D15" s="46"/>
      <c r="E15" s="39" t="s">
        <v>2046</v>
      </c>
      <c r="F15" s="46"/>
      <c r="G15" s="46"/>
      <c r="H15" s="46"/>
      <c r="I15" s="46"/>
      <c r="J15" s="48"/>
    </row>
    <row r="16" ht="30">
      <c r="A16" s="37" t="s">
        <v>591</v>
      </c>
      <c r="B16" s="37">
        <v>2</v>
      </c>
      <c r="C16" s="38" t="s">
        <v>4141</v>
      </c>
      <c r="D16" s="37" t="s">
        <v>593</v>
      </c>
      <c r="E16" s="39" t="s">
        <v>4142</v>
      </c>
      <c r="F16" s="40" t="s">
        <v>629</v>
      </c>
      <c r="G16" s="41">
        <v>9.3000000000000007</v>
      </c>
      <c r="H16" s="42">
        <v>0</v>
      </c>
      <c r="I16" s="43">
        <f>ROUND(G16*H16,P4)</f>
        <v>0</v>
      </c>
      <c r="J16" s="37"/>
      <c r="O16" s="44">
        <f>I16*0.21</f>
        <v>0</v>
      </c>
      <c r="P16">
        <v>3</v>
      </c>
    </row>
    <row r="17">
      <c r="A17" s="37" t="s">
        <v>596</v>
      </c>
      <c r="B17" s="45"/>
      <c r="C17" s="46"/>
      <c r="D17" s="46"/>
      <c r="E17" s="47" t="s">
        <v>593</v>
      </c>
      <c r="F17" s="46"/>
      <c r="G17" s="46"/>
      <c r="H17" s="46"/>
      <c r="I17" s="46"/>
      <c r="J17" s="48"/>
    </row>
    <row r="18" ht="90">
      <c r="A18" s="37" t="s">
        <v>630</v>
      </c>
      <c r="B18" s="45"/>
      <c r="C18" s="46"/>
      <c r="D18" s="46"/>
      <c r="E18" s="52" t="s">
        <v>8477</v>
      </c>
      <c r="F18" s="46"/>
      <c r="G18" s="46"/>
      <c r="H18" s="46"/>
      <c r="I18" s="46"/>
      <c r="J18" s="48"/>
    </row>
    <row r="19" ht="90">
      <c r="A19" s="37" t="s">
        <v>597</v>
      </c>
      <c r="B19" s="45"/>
      <c r="C19" s="46"/>
      <c r="D19" s="46"/>
      <c r="E19" s="39" t="s">
        <v>2046</v>
      </c>
      <c r="F19" s="46"/>
      <c r="G19" s="46"/>
      <c r="H19" s="46"/>
      <c r="I19" s="46"/>
      <c r="J19" s="48"/>
    </row>
    <row r="20">
      <c r="A20" s="37" t="s">
        <v>591</v>
      </c>
      <c r="B20" s="37">
        <v>3</v>
      </c>
      <c r="C20" s="38" t="s">
        <v>7634</v>
      </c>
      <c r="D20" s="37" t="s">
        <v>593</v>
      </c>
      <c r="E20" s="39" t="s">
        <v>7635</v>
      </c>
      <c r="F20" s="40" t="s">
        <v>595</v>
      </c>
      <c r="G20" s="41">
        <v>26</v>
      </c>
      <c r="H20" s="42">
        <v>0</v>
      </c>
      <c r="I20" s="43">
        <f>ROUND(G20*H20,P4)</f>
        <v>0</v>
      </c>
      <c r="J20" s="37"/>
      <c r="O20" s="44">
        <f>I20*0.21</f>
        <v>0</v>
      </c>
      <c r="P20">
        <v>3</v>
      </c>
    </row>
    <row r="21">
      <c r="A21" s="37" t="s">
        <v>596</v>
      </c>
      <c r="B21" s="45"/>
      <c r="C21" s="46"/>
      <c r="D21" s="46"/>
      <c r="E21" s="47" t="s">
        <v>593</v>
      </c>
      <c r="F21" s="46"/>
      <c r="G21" s="46"/>
      <c r="H21" s="46"/>
      <c r="I21" s="46"/>
      <c r="J21" s="48"/>
    </row>
    <row r="22" ht="60">
      <c r="A22" s="37" t="s">
        <v>630</v>
      </c>
      <c r="B22" s="45"/>
      <c r="C22" s="46"/>
      <c r="D22" s="46"/>
      <c r="E22" s="52" t="s">
        <v>8478</v>
      </c>
      <c r="F22" s="46"/>
      <c r="G22" s="46"/>
      <c r="H22" s="46"/>
      <c r="I22" s="46"/>
      <c r="J22" s="48"/>
    </row>
    <row r="23" ht="90">
      <c r="A23" s="37" t="s">
        <v>597</v>
      </c>
      <c r="B23" s="45"/>
      <c r="C23" s="46"/>
      <c r="D23" s="46"/>
      <c r="E23" s="39" t="s">
        <v>2046</v>
      </c>
      <c r="F23" s="46"/>
      <c r="G23" s="46"/>
      <c r="H23" s="46"/>
      <c r="I23" s="46"/>
      <c r="J23" s="48"/>
    </row>
    <row r="24">
      <c r="A24" s="37" t="s">
        <v>591</v>
      </c>
      <c r="B24" s="37">
        <v>4</v>
      </c>
      <c r="C24" s="38" t="s">
        <v>4262</v>
      </c>
      <c r="D24" s="37" t="s">
        <v>593</v>
      </c>
      <c r="E24" s="39" t="s">
        <v>4263</v>
      </c>
      <c r="F24" s="40" t="s">
        <v>629</v>
      </c>
      <c r="G24" s="41">
        <v>49.950000000000003</v>
      </c>
      <c r="H24" s="42">
        <v>0</v>
      </c>
      <c r="I24" s="43">
        <f>ROUND(G24*H24,P4)</f>
        <v>0</v>
      </c>
      <c r="J24" s="37"/>
      <c r="O24" s="44">
        <f>I24*0.21</f>
        <v>0</v>
      </c>
      <c r="P24">
        <v>3</v>
      </c>
    </row>
    <row r="25">
      <c r="A25" s="37" t="s">
        <v>596</v>
      </c>
      <c r="B25" s="45"/>
      <c r="C25" s="46"/>
      <c r="D25" s="46"/>
      <c r="E25" s="47" t="s">
        <v>593</v>
      </c>
      <c r="F25" s="46"/>
      <c r="G25" s="46"/>
      <c r="H25" s="46"/>
      <c r="I25" s="46"/>
      <c r="J25" s="48"/>
    </row>
    <row r="26" ht="60">
      <c r="A26" s="37" t="s">
        <v>630</v>
      </c>
      <c r="B26" s="45"/>
      <c r="C26" s="46"/>
      <c r="D26" s="46"/>
      <c r="E26" s="52" t="s">
        <v>8479</v>
      </c>
      <c r="F26" s="46"/>
      <c r="G26" s="46"/>
      <c r="H26" s="46"/>
      <c r="I26" s="46"/>
      <c r="J26" s="48"/>
    </row>
    <row r="27" ht="45">
      <c r="A27" s="37" t="s">
        <v>597</v>
      </c>
      <c r="B27" s="45"/>
      <c r="C27" s="46"/>
      <c r="D27" s="46"/>
      <c r="E27" s="39" t="s">
        <v>4264</v>
      </c>
      <c r="F27" s="46"/>
      <c r="G27" s="46"/>
      <c r="H27" s="46"/>
      <c r="I27" s="46"/>
      <c r="J27" s="48"/>
    </row>
    <row r="28">
      <c r="A28" s="37" t="s">
        <v>591</v>
      </c>
      <c r="B28" s="37">
        <v>5</v>
      </c>
      <c r="C28" s="38" t="s">
        <v>3429</v>
      </c>
      <c r="D28" s="37" t="s">
        <v>593</v>
      </c>
      <c r="E28" s="39" t="s">
        <v>3430</v>
      </c>
      <c r="F28" s="40" t="s">
        <v>2049</v>
      </c>
      <c r="G28" s="41">
        <v>749.25</v>
      </c>
      <c r="H28" s="42">
        <v>0</v>
      </c>
      <c r="I28" s="43">
        <f>ROUND(G28*H28,P4)</f>
        <v>0</v>
      </c>
      <c r="J28" s="37"/>
      <c r="O28" s="44">
        <f>I28*0.21</f>
        <v>0</v>
      </c>
      <c r="P28">
        <v>3</v>
      </c>
    </row>
    <row r="29">
      <c r="A29" s="37" t="s">
        <v>596</v>
      </c>
      <c r="B29" s="45"/>
      <c r="C29" s="46"/>
      <c r="D29" s="46"/>
      <c r="E29" s="47" t="s">
        <v>593</v>
      </c>
      <c r="F29" s="46"/>
      <c r="G29" s="46"/>
      <c r="H29" s="46"/>
      <c r="I29" s="46"/>
      <c r="J29" s="48"/>
    </row>
    <row r="30" ht="30">
      <c r="A30" s="37" t="s">
        <v>630</v>
      </c>
      <c r="B30" s="45"/>
      <c r="C30" s="46"/>
      <c r="D30" s="46"/>
      <c r="E30" s="52" t="s">
        <v>8480</v>
      </c>
      <c r="F30" s="46"/>
      <c r="G30" s="46"/>
      <c r="H30" s="46"/>
      <c r="I30" s="46"/>
      <c r="J30" s="48"/>
    </row>
    <row r="31" ht="30">
      <c r="A31" s="37" t="s">
        <v>597</v>
      </c>
      <c r="B31" s="45"/>
      <c r="C31" s="46"/>
      <c r="D31" s="46"/>
      <c r="E31" s="39" t="s">
        <v>2051</v>
      </c>
      <c r="F31" s="46"/>
      <c r="G31" s="46"/>
      <c r="H31" s="46"/>
      <c r="I31" s="46"/>
      <c r="J31" s="48"/>
    </row>
    <row r="32">
      <c r="A32" s="37" t="s">
        <v>591</v>
      </c>
      <c r="B32" s="37">
        <v>6</v>
      </c>
      <c r="C32" s="38" t="s">
        <v>4265</v>
      </c>
      <c r="D32" s="37" t="s">
        <v>593</v>
      </c>
      <c r="E32" s="39" t="s">
        <v>4266</v>
      </c>
      <c r="F32" s="40" t="s">
        <v>629</v>
      </c>
      <c r="G32" s="41">
        <v>137.875</v>
      </c>
      <c r="H32" s="42">
        <v>0</v>
      </c>
      <c r="I32" s="43">
        <f>ROUND(G32*H32,P4)</f>
        <v>0</v>
      </c>
      <c r="J32" s="37"/>
      <c r="O32" s="44">
        <f>I32*0.21</f>
        <v>0</v>
      </c>
      <c r="P32">
        <v>3</v>
      </c>
    </row>
    <row r="33">
      <c r="A33" s="37" t="s">
        <v>596</v>
      </c>
      <c r="B33" s="45"/>
      <c r="C33" s="46"/>
      <c r="D33" s="46"/>
      <c r="E33" s="47" t="s">
        <v>593</v>
      </c>
      <c r="F33" s="46"/>
      <c r="G33" s="46"/>
      <c r="H33" s="46"/>
      <c r="I33" s="46"/>
      <c r="J33" s="48"/>
    </row>
    <row r="34" ht="90">
      <c r="A34" s="37" t="s">
        <v>630</v>
      </c>
      <c r="B34" s="45"/>
      <c r="C34" s="46"/>
      <c r="D34" s="46"/>
      <c r="E34" s="52" t="s">
        <v>8481</v>
      </c>
      <c r="F34" s="46"/>
      <c r="G34" s="46"/>
      <c r="H34" s="46"/>
      <c r="I34" s="46"/>
      <c r="J34" s="48"/>
    </row>
    <row r="35" ht="409.5">
      <c r="A35" s="37" t="s">
        <v>597</v>
      </c>
      <c r="B35" s="45"/>
      <c r="C35" s="46"/>
      <c r="D35" s="46"/>
      <c r="E35" s="39" t="s">
        <v>3690</v>
      </c>
      <c r="F35" s="46"/>
      <c r="G35" s="46"/>
      <c r="H35" s="46"/>
      <c r="I35" s="46"/>
      <c r="J35" s="48"/>
    </row>
    <row r="36">
      <c r="A36" s="37" t="s">
        <v>591</v>
      </c>
      <c r="B36" s="37">
        <v>7</v>
      </c>
      <c r="C36" s="38" t="s">
        <v>7551</v>
      </c>
      <c r="D36" s="37" t="s">
        <v>593</v>
      </c>
      <c r="E36" s="39" t="s">
        <v>7552</v>
      </c>
      <c r="F36" s="40" t="s">
        <v>2049</v>
      </c>
      <c r="G36" s="41">
        <v>2068.125</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630</v>
      </c>
      <c r="B38" s="45"/>
      <c r="C38" s="46"/>
      <c r="D38" s="46"/>
      <c r="E38" s="52" t="s">
        <v>8482</v>
      </c>
      <c r="F38" s="46"/>
      <c r="G38" s="46"/>
      <c r="H38" s="46"/>
      <c r="I38" s="46"/>
      <c r="J38" s="48"/>
    </row>
    <row r="39" ht="30">
      <c r="A39" s="37" t="s">
        <v>597</v>
      </c>
      <c r="B39" s="45"/>
      <c r="C39" s="46"/>
      <c r="D39" s="46"/>
      <c r="E39" s="39" t="s">
        <v>2051</v>
      </c>
      <c r="F39" s="46"/>
      <c r="G39" s="46"/>
      <c r="H39" s="46"/>
      <c r="I39" s="46"/>
      <c r="J39" s="48"/>
    </row>
    <row r="40">
      <c r="A40" s="37" t="s">
        <v>591</v>
      </c>
      <c r="B40" s="37">
        <v>8</v>
      </c>
      <c r="C40" s="38" t="s">
        <v>3687</v>
      </c>
      <c r="D40" s="37" t="s">
        <v>593</v>
      </c>
      <c r="E40" s="39" t="s">
        <v>3688</v>
      </c>
      <c r="F40" s="40" t="s">
        <v>629</v>
      </c>
      <c r="G40" s="41">
        <v>67.5</v>
      </c>
      <c r="H40" s="42">
        <v>0</v>
      </c>
      <c r="I40" s="43">
        <f>ROUND(G40*H40,P4)</f>
        <v>0</v>
      </c>
      <c r="J40" s="37"/>
      <c r="O40" s="44">
        <f>I40*0.21</f>
        <v>0</v>
      </c>
      <c r="P40">
        <v>3</v>
      </c>
    </row>
    <row r="41">
      <c r="A41" s="37" t="s">
        <v>596</v>
      </c>
      <c r="B41" s="45"/>
      <c r="C41" s="46"/>
      <c r="D41" s="46"/>
      <c r="E41" s="47" t="s">
        <v>593</v>
      </c>
      <c r="F41" s="46"/>
      <c r="G41" s="46"/>
      <c r="H41" s="46"/>
      <c r="I41" s="46"/>
      <c r="J41" s="48"/>
    </row>
    <row r="42" ht="105">
      <c r="A42" s="37" t="s">
        <v>630</v>
      </c>
      <c r="B42" s="45"/>
      <c r="C42" s="46"/>
      <c r="D42" s="46"/>
      <c r="E42" s="52" t="s">
        <v>8483</v>
      </c>
      <c r="F42" s="46"/>
      <c r="G42" s="46"/>
      <c r="H42" s="46"/>
      <c r="I42" s="46"/>
      <c r="J42" s="48"/>
    </row>
    <row r="43" ht="409.5">
      <c r="A43" s="37" t="s">
        <v>597</v>
      </c>
      <c r="B43" s="45"/>
      <c r="C43" s="46"/>
      <c r="D43" s="46"/>
      <c r="E43" s="39" t="s">
        <v>3690</v>
      </c>
      <c r="F43" s="46"/>
      <c r="G43" s="46"/>
      <c r="H43" s="46"/>
      <c r="I43" s="46"/>
      <c r="J43" s="48"/>
    </row>
    <row r="44">
      <c r="A44" s="37" t="s">
        <v>591</v>
      </c>
      <c r="B44" s="37">
        <v>9</v>
      </c>
      <c r="C44" s="38" t="s">
        <v>3436</v>
      </c>
      <c r="D44" s="37" t="s">
        <v>593</v>
      </c>
      <c r="E44" s="39" t="s">
        <v>3437</v>
      </c>
      <c r="F44" s="40" t="s">
        <v>2049</v>
      </c>
      <c r="G44" s="41">
        <v>1012.5</v>
      </c>
      <c r="H44" s="42">
        <v>0</v>
      </c>
      <c r="I44" s="43">
        <f>ROUND(G44*H44,P4)</f>
        <v>0</v>
      </c>
      <c r="J44" s="37"/>
      <c r="O44" s="44">
        <f>I44*0.21</f>
        <v>0</v>
      </c>
      <c r="P44">
        <v>3</v>
      </c>
    </row>
    <row r="45">
      <c r="A45" s="37" t="s">
        <v>596</v>
      </c>
      <c r="B45" s="45"/>
      <c r="C45" s="46"/>
      <c r="D45" s="46"/>
      <c r="E45" s="47" t="s">
        <v>593</v>
      </c>
      <c r="F45" s="46"/>
      <c r="G45" s="46"/>
      <c r="H45" s="46"/>
      <c r="I45" s="46"/>
      <c r="J45" s="48"/>
    </row>
    <row r="46" ht="30">
      <c r="A46" s="37" t="s">
        <v>630</v>
      </c>
      <c r="B46" s="45"/>
      <c r="C46" s="46"/>
      <c r="D46" s="46"/>
      <c r="E46" s="52" t="s">
        <v>8484</v>
      </c>
      <c r="F46" s="46"/>
      <c r="G46" s="46"/>
      <c r="H46" s="46"/>
      <c r="I46" s="46"/>
      <c r="J46" s="48"/>
    </row>
    <row r="47" ht="30">
      <c r="A47" s="37" t="s">
        <v>597</v>
      </c>
      <c r="B47" s="45"/>
      <c r="C47" s="46"/>
      <c r="D47" s="46"/>
      <c r="E47" s="39" t="s">
        <v>2051</v>
      </c>
      <c r="F47" s="46"/>
      <c r="G47" s="46"/>
      <c r="H47" s="46"/>
      <c r="I47" s="46"/>
      <c r="J47" s="48"/>
    </row>
    <row r="48">
      <c r="A48" s="37" t="s">
        <v>591</v>
      </c>
      <c r="B48" s="37">
        <v>10</v>
      </c>
      <c r="C48" s="38" t="s">
        <v>2052</v>
      </c>
      <c r="D48" s="37" t="s">
        <v>593</v>
      </c>
      <c r="E48" s="39" t="s">
        <v>2053</v>
      </c>
      <c r="F48" s="40" t="s">
        <v>629</v>
      </c>
      <c r="G48" s="41">
        <v>130</v>
      </c>
      <c r="H48" s="42">
        <v>0</v>
      </c>
      <c r="I48" s="43">
        <f>ROUND(G48*H48,P4)</f>
        <v>0</v>
      </c>
      <c r="J48" s="37"/>
      <c r="O48" s="44">
        <f>I48*0.21</f>
        <v>0</v>
      </c>
      <c r="P48">
        <v>3</v>
      </c>
    </row>
    <row r="49">
      <c r="A49" s="37" t="s">
        <v>596</v>
      </c>
      <c r="B49" s="45"/>
      <c r="C49" s="46"/>
      <c r="D49" s="46"/>
      <c r="E49" s="47" t="s">
        <v>593</v>
      </c>
      <c r="F49" s="46"/>
      <c r="G49" s="46"/>
      <c r="H49" s="46"/>
      <c r="I49" s="46"/>
      <c r="J49" s="48"/>
    </row>
    <row r="50" ht="60">
      <c r="A50" s="37" t="s">
        <v>630</v>
      </c>
      <c r="B50" s="45"/>
      <c r="C50" s="46"/>
      <c r="D50" s="46"/>
      <c r="E50" s="52" t="s">
        <v>8485</v>
      </c>
      <c r="F50" s="46"/>
      <c r="G50" s="46"/>
      <c r="H50" s="46"/>
      <c r="I50" s="46"/>
      <c r="J50" s="48"/>
    </row>
    <row r="51" ht="345">
      <c r="A51" s="37" t="s">
        <v>597</v>
      </c>
      <c r="B51" s="45"/>
      <c r="C51" s="46"/>
      <c r="D51" s="46"/>
      <c r="E51" s="39" t="s">
        <v>2054</v>
      </c>
      <c r="F51" s="46"/>
      <c r="G51" s="46"/>
      <c r="H51" s="46"/>
      <c r="I51" s="46"/>
      <c r="J51" s="48"/>
    </row>
    <row r="52">
      <c r="A52" s="37" t="s">
        <v>591</v>
      </c>
      <c r="B52" s="37">
        <v>11</v>
      </c>
      <c r="C52" s="38" t="s">
        <v>3454</v>
      </c>
      <c r="D52" s="37" t="s">
        <v>593</v>
      </c>
      <c r="E52" s="39" t="s">
        <v>3455</v>
      </c>
      <c r="F52" s="40" t="s">
        <v>629</v>
      </c>
      <c r="G52" s="41">
        <v>179.94999999999999</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630</v>
      </c>
      <c r="B54" s="45"/>
      <c r="C54" s="46"/>
      <c r="D54" s="46"/>
      <c r="E54" s="52" t="s">
        <v>8486</v>
      </c>
      <c r="F54" s="46"/>
      <c r="G54" s="46"/>
      <c r="H54" s="46"/>
      <c r="I54" s="46"/>
      <c r="J54" s="48"/>
    </row>
    <row r="55" ht="240">
      <c r="A55" s="37" t="s">
        <v>597</v>
      </c>
      <c r="B55" s="45"/>
      <c r="C55" s="46"/>
      <c r="D55" s="46"/>
      <c r="E55" s="39" t="s">
        <v>3457</v>
      </c>
      <c r="F55" s="46"/>
      <c r="G55" s="46"/>
      <c r="H55" s="46"/>
      <c r="I55" s="46"/>
      <c r="J55" s="48"/>
    </row>
    <row r="56">
      <c r="A56" s="37" t="s">
        <v>591</v>
      </c>
      <c r="B56" s="37">
        <v>12</v>
      </c>
      <c r="C56" s="38" t="s">
        <v>2536</v>
      </c>
      <c r="D56" s="37" t="s">
        <v>593</v>
      </c>
      <c r="E56" s="39" t="s">
        <v>2537</v>
      </c>
      <c r="F56" s="40" t="s">
        <v>639</v>
      </c>
      <c r="G56" s="41">
        <v>188</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8487</v>
      </c>
      <c r="F58" s="46"/>
      <c r="G58" s="46"/>
      <c r="H58" s="46"/>
      <c r="I58" s="46"/>
      <c r="J58" s="48"/>
    </row>
    <row r="59" ht="30">
      <c r="A59" s="37" t="s">
        <v>597</v>
      </c>
      <c r="B59" s="45"/>
      <c r="C59" s="46"/>
      <c r="D59" s="46"/>
      <c r="E59" s="39" t="s">
        <v>2538</v>
      </c>
      <c r="F59" s="46"/>
      <c r="G59" s="46"/>
      <c r="H59" s="46"/>
      <c r="I59" s="46"/>
      <c r="J59" s="48"/>
    </row>
    <row r="60">
      <c r="A60" s="37" t="s">
        <v>591</v>
      </c>
      <c r="B60" s="37">
        <v>13</v>
      </c>
      <c r="C60" s="38" t="s">
        <v>7562</v>
      </c>
      <c r="D60" s="37" t="s">
        <v>593</v>
      </c>
      <c r="E60" s="39" t="s">
        <v>7563</v>
      </c>
      <c r="F60" s="40" t="s">
        <v>639</v>
      </c>
      <c r="G60" s="41">
        <v>78.75</v>
      </c>
      <c r="H60" s="42">
        <v>0</v>
      </c>
      <c r="I60" s="43">
        <f>ROUND(G60*H60,P4)</f>
        <v>0</v>
      </c>
      <c r="J60" s="37"/>
      <c r="O60" s="44">
        <f>I60*0.21</f>
        <v>0</v>
      </c>
      <c r="P60">
        <v>3</v>
      </c>
    </row>
    <row r="61">
      <c r="A61" s="37" t="s">
        <v>596</v>
      </c>
      <c r="B61" s="45"/>
      <c r="C61" s="46"/>
      <c r="D61" s="46"/>
      <c r="E61" s="47" t="s">
        <v>593</v>
      </c>
      <c r="F61" s="46"/>
      <c r="G61" s="46"/>
      <c r="H61" s="46"/>
      <c r="I61" s="46"/>
      <c r="J61" s="48"/>
    </row>
    <row r="62" ht="60">
      <c r="A62" s="37" t="s">
        <v>630</v>
      </c>
      <c r="B62" s="45"/>
      <c r="C62" s="46"/>
      <c r="D62" s="46"/>
      <c r="E62" s="52" t="s">
        <v>8488</v>
      </c>
      <c r="F62" s="46"/>
      <c r="G62" s="46"/>
      <c r="H62" s="46"/>
      <c r="I62" s="46"/>
      <c r="J62" s="48"/>
    </row>
    <row r="63" ht="45">
      <c r="A63" s="37" t="s">
        <v>597</v>
      </c>
      <c r="B63" s="45"/>
      <c r="C63" s="46"/>
      <c r="D63" s="46"/>
      <c r="E63" s="39" t="s">
        <v>3493</v>
      </c>
      <c r="F63" s="46"/>
      <c r="G63" s="46"/>
      <c r="H63" s="46"/>
      <c r="I63" s="46"/>
      <c r="J63" s="48"/>
    </row>
    <row r="64">
      <c r="A64" s="37" t="s">
        <v>591</v>
      </c>
      <c r="B64" s="37">
        <v>14</v>
      </c>
      <c r="C64" s="38" t="s">
        <v>3494</v>
      </c>
      <c r="D64" s="37" t="s">
        <v>593</v>
      </c>
      <c r="E64" s="39" t="s">
        <v>3495</v>
      </c>
      <c r="F64" s="40" t="s">
        <v>639</v>
      </c>
      <c r="G64" s="41">
        <v>78.75</v>
      </c>
      <c r="H64" s="42">
        <v>0</v>
      </c>
      <c r="I64" s="43">
        <f>ROUND(G64*H64,P4)</f>
        <v>0</v>
      </c>
      <c r="J64" s="37"/>
      <c r="O64" s="44">
        <f>I64*0.21</f>
        <v>0</v>
      </c>
      <c r="P64">
        <v>3</v>
      </c>
    </row>
    <row r="65">
      <c r="A65" s="37" t="s">
        <v>596</v>
      </c>
      <c r="B65" s="45"/>
      <c r="C65" s="46"/>
      <c r="D65" s="46"/>
      <c r="E65" s="47" t="s">
        <v>593</v>
      </c>
      <c r="F65" s="46"/>
      <c r="G65" s="46"/>
      <c r="H65" s="46"/>
      <c r="I65" s="46"/>
      <c r="J65" s="48"/>
    </row>
    <row r="66" ht="45">
      <c r="A66" s="37" t="s">
        <v>630</v>
      </c>
      <c r="B66" s="45"/>
      <c r="C66" s="46"/>
      <c r="D66" s="46"/>
      <c r="E66" s="52" t="s">
        <v>8489</v>
      </c>
      <c r="F66" s="46"/>
      <c r="G66" s="46"/>
      <c r="H66" s="46"/>
      <c r="I66" s="46"/>
      <c r="J66" s="48"/>
    </row>
    <row r="67" ht="30">
      <c r="A67" s="37" t="s">
        <v>597</v>
      </c>
      <c r="B67" s="45"/>
      <c r="C67" s="46"/>
      <c r="D67" s="46"/>
      <c r="E67" s="39" t="s">
        <v>3497</v>
      </c>
      <c r="F67" s="46"/>
      <c r="G67" s="46"/>
      <c r="H67" s="46"/>
      <c r="I67" s="46"/>
      <c r="J67" s="48"/>
    </row>
    <row r="68">
      <c r="A68" s="37" t="s">
        <v>591</v>
      </c>
      <c r="B68" s="37">
        <v>15</v>
      </c>
      <c r="C68" s="38" t="s">
        <v>3498</v>
      </c>
      <c r="D68" s="37" t="s">
        <v>593</v>
      </c>
      <c r="E68" s="39" t="s">
        <v>3499</v>
      </c>
      <c r="F68" s="40" t="s">
        <v>639</v>
      </c>
      <c r="G68" s="41">
        <v>78.75</v>
      </c>
      <c r="H68" s="42">
        <v>0</v>
      </c>
      <c r="I68" s="43">
        <f>ROUND(G68*H68,P4)</f>
        <v>0</v>
      </c>
      <c r="J68" s="37"/>
      <c r="O68" s="44">
        <f>I68*0.21</f>
        <v>0</v>
      </c>
      <c r="P68">
        <v>3</v>
      </c>
    </row>
    <row r="69">
      <c r="A69" s="37" t="s">
        <v>596</v>
      </c>
      <c r="B69" s="45"/>
      <c r="C69" s="46"/>
      <c r="D69" s="46"/>
      <c r="E69" s="47" t="s">
        <v>593</v>
      </c>
      <c r="F69" s="46"/>
      <c r="G69" s="46"/>
      <c r="H69" s="46"/>
      <c r="I69" s="46"/>
      <c r="J69" s="48"/>
    </row>
    <row r="70" ht="45">
      <c r="A70" s="37" t="s">
        <v>630</v>
      </c>
      <c r="B70" s="45"/>
      <c r="C70" s="46"/>
      <c r="D70" s="46"/>
      <c r="E70" s="52" t="s">
        <v>8489</v>
      </c>
      <c r="F70" s="46"/>
      <c r="G70" s="46"/>
      <c r="H70" s="46"/>
      <c r="I70" s="46"/>
      <c r="J70" s="48"/>
    </row>
    <row r="71" ht="45">
      <c r="A71" s="37" t="s">
        <v>597</v>
      </c>
      <c r="B71" s="45"/>
      <c r="C71" s="46"/>
      <c r="D71" s="46"/>
      <c r="E71" s="39" t="s">
        <v>3500</v>
      </c>
      <c r="F71" s="46"/>
      <c r="G71" s="46"/>
      <c r="H71" s="46"/>
      <c r="I71" s="46"/>
      <c r="J71" s="48"/>
    </row>
    <row r="72">
      <c r="A72" s="37" t="s">
        <v>591</v>
      </c>
      <c r="B72" s="37">
        <v>16</v>
      </c>
      <c r="C72" s="38" t="s">
        <v>7569</v>
      </c>
      <c r="D72" s="37" t="s">
        <v>593</v>
      </c>
      <c r="E72" s="39" t="s">
        <v>7570</v>
      </c>
      <c r="F72" s="40" t="s">
        <v>629</v>
      </c>
      <c r="G72" s="41">
        <v>0.78800000000000003</v>
      </c>
      <c r="H72" s="42">
        <v>0</v>
      </c>
      <c r="I72" s="43">
        <f>ROUND(G72*H72,P4)</f>
        <v>0</v>
      </c>
      <c r="J72" s="37"/>
      <c r="O72" s="44">
        <f>I72*0.21</f>
        <v>0</v>
      </c>
      <c r="P72">
        <v>3</v>
      </c>
    </row>
    <row r="73">
      <c r="A73" s="37" t="s">
        <v>596</v>
      </c>
      <c r="B73" s="45"/>
      <c r="C73" s="46"/>
      <c r="D73" s="46"/>
      <c r="E73" s="47" t="s">
        <v>593</v>
      </c>
      <c r="F73" s="46"/>
      <c r="G73" s="46"/>
      <c r="H73" s="46"/>
      <c r="I73" s="46"/>
      <c r="J73" s="48"/>
    </row>
    <row r="74" ht="60">
      <c r="A74" s="37" t="s">
        <v>630</v>
      </c>
      <c r="B74" s="45"/>
      <c r="C74" s="46"/>
      <c r="D74" s="46"/>
      <c r="E74" s="52" t="s">
        <v>8490</v>
      </c>
      <c r="F74" s="46"/>
      <c r="G74" s="46"/>
      <c r="H74" s="46"/>
      <c r="I74" s="46"/>
      <c r="J74" s="48"/>
    </row>
    <row r="75" ht="45">
      <c r="A75" s="37" t="s">
        <v>597</v>
      </c>
      <c r="B75" s="45"/>
      <c r="C75" s="46"/>
      <c r="D75" s="46"/>
      <c r="E75" s="39" t="s">
        <v>7572</v>
      </c>
      <c r="F75" s="46"/>
      <c r="G75" s="46"/>
      <c r="H75" s="46"/>
      <c r="I75" s="46"/>
      <c r="J75" s="48"/>
    </row>
    <row r="76">
      <c r="A76" s="31" t="s">
        <v>589</v>
      </c>
      <c r="B76" s="32"/>
      <c r="C76" s="33" t="s">
        <v>641</v>
      </c>
      <c r="D76" s="34"/>
      <c r="E76" s="31" t="s">
        <v>3505</v>
      </c>
      <c r="F76" s="34"/>
      <c r="G76" s="34"/>
      <c r="H76" s="34"/>
      <c r="I76" s="35">
        <f>SUMIFS(I77:I84,A77:A84,"P")</f>
        <v>0</v>
      </c>
      <c r="J76" s="36"/>
    </row>
    <row r="77">
      <c r="A77" s="37" t="s">
        <v>591</v>
      </c>
      <c r="B77" s="37">
        <v>17</v>
      </c>
      <c r="C77" s="38" t="s">
        <v>4417</v>
      </c>
      <c r="D77" s="37" t="s">
        <v>593</v>
      </c>
      <c r="E77" s="39" t="s">
        <v>4418</v>
      </c>
      <c r="F77" s="40" t="s">
        <v>629</v>
      </c>
      <c r="G77" s="41">
        <v>47</v>
      </c>
      <c r="H77" s="42">
        <v>0</v>
      </c>
      <c r="I77" s="43">
        <f>ROUND(G77*H77,P4)</f>
        <v>0</v>
      </c>
      <c r="J77" s="37"/>
      <c r="O77" s="44">
        <f>I77*0.21</f>
        <v>0</v>
      </c>
      <c r="P77">
        <v>3</v>
      </c>
    </row>
    <row r="78">
      <c r="A78" s="37" t="s">
        <v>596</v>
      </c>
      <c r="B78" s="45"/>
      <c r="C78" s="46"/>
      <c r="D78" s="46"/>
      <c r="E78" s="47" t="s">
        <v>593</v>
      </c>
      <c r="F78" s="46"/>
      <c r="G78" s="46"/>
      <c r="H78" s="46"/>
      <c r="I78" s="46"/>
      <c r="J78" s="48"/>
    </row>
    <row r="79" ht="60">
      <c r="A79" s="37" t="s">
        <v>630</v>
      </c>
      <c r="B79" s="45"/>
      <c r="C79" s="46"/>
      <c r="D79" s="46"/>
      <c r="E79" s="52" t="s">
        <v>8491</v>
      </c>
      <c r="F79" s="46"/>
      <c r="G79" s="46"/>
      <c r="H79" s="46"/>
      <c r="I79" s="46"/>
      <c r="J79" s="48"/>
    </row>
    <row r="80" ht="60">
      <c r="A80" s="37" t="s">
        <v>597</v>
      </c>
      <c r="B80" s="45"/>
      <c r="C80" s="46"/>
      <c r="D80" s="46"/>
      <c r="E80" s="39" t="s">
        <v>3535</v>
      </c>
      <c r="F80" s="46"/>
      <c r="G80" s="46"/>
      <c r="H80" s="46"/>
      <c r="I80" s="46"/>
      <c r="J80" s="48"/>
    </row>
    <row r="81">
      <c r="A81" s="37" t="s">
        <v>591</v>
      </c>
      <c r="B81" s="37">
        <v>18</v>
      </c>
      <c r="C81" s="38" t="s">
        <v>7883</v>
      </c>
      <c r="D81" s="37" t="s">
        <v>593</v>
      </c>
      <c r="E81" s="39" t="s">
        <v>7884</v>
      </c>
      <c r="F81" s="40" t="s">
        <v>639</v>
      </c>
      <c r="G81" s="41">
        <v>188</v>
      </c>
      <c r="H81" s="42">
        <v>0</v>
      </c>
      <c r="I81" s="43">
        <f>ROUND(G81*H81,P4)</f>
        <v>0</v>
      </c>
      <c r="J81" s="37"/>
      <c r="O81" s="44">
        <f>I81*0.21</f>
        <v>0</v>
      </c>
      <c r="P81">
        <v>3</v>
      </c>
    </row>
    <row r="82">
      <c r="A82" s="37" t="s">
        <v>596</v>
      </c>
      <c r="B82" s="45"/>
      <c r="C82" s="46"/>
      <c r="D82" s="46"/>
      <c r="E82" s="47" t="s">
        <v>593</v>
      </c>
      <c r="F82" s="46"/>
      <c r="G82" s="46"/>
      <c r="H82" s="46"/>
      <c r="I82" s="46"/>
      <c r="J82" s="48"/>
    </row>
    <row r="83" ht="60">
      <c r="A83" s="37" t="s">
        <v>630</v>
      </c>
      <c r="B83" s="45"/>
      <c r="C83" s="46"/>
      <c r="D83" s="46"/>
      <c r="E83" s="52" t="s">
        <v>8492</v>
      </c>
      <c r="F83" s="46"/>
      <c r="G83" s="46"/>
      <c r="H83" s="46"/>
      <c r="I83" s="46"/>
      <c r="J83" s="48"/>
    </row>
    <row r="84" ht="120">
      <c r="A84" s="37" t="s">
        <v>597</v>
      </c>
      <c r="B84" s="45"/>
      <c r="C84" s="46"/>
      <c r="D84" s="46"/>
      <c r="E84" s="39" t="s">
        <v>3513</v>
      </c>
      <c r="F84" s="46"/>
      <c r="G84" s="46"/>
      <c r="H84" s="46"/>
      <c r="I84" s="46"/>
      <c r="J84" s="48"/>
    </row>
    <row r="85">
      <c r="A85" s="31" t="s">
        <v>589</v>
      </c>
      <c r="B85" s="32"/>
      <c r="C85" s="33" t="s">
        <v>798</v>
      </c>
      <c r="D85" s="34"/>
      <c r="E85" s="31" t="s">
        <v>5323</v>
      </c>
      <c r="F85" s="34"/>
      <c r="G85" s="34"/>
      <c r="H85" s="34"/>
      <c r="I85" s="35">
        <f>SUMIFS(I86:I101,A86:A101,"P")</f>
        <v>0</v>
      </c>
      <c r="J85" s="36"/>
    </row>
    <row r="86">
      <c r="A86" s="37" t="s">
        <v>591</v>
      </c>
      <c r="B86" s="37">
        <v>19</v>
      </c>
      <c r="C86" s="38" t="s">
        <v>7681</v>
      </c>
      <c r="D86" s="37" t="s">
        <v>593</v>
      </c>
      <c r="E86" s="39" t="s">
        <v>7682</v>
      </c>
      <c r="F86" s="40" t="s">
        <v>639</v>
      </c>
      <c r="G86" s="41">
        <v>188</v>
      </c>
      <c r="H86" s="42">
        <v>0</v>
      </c>
      <c r="I86" s="43">
        <f>ROUND(G86*H86,P4)</f>
        <v>0</v>
      </c>
      <c r="J86" s="37"/>
      <c r="O86" s="44">
        <f>I86*0.21</f>
        <v>0</v>
      </c>
      <c r="P86">
        <v>3</v>
      </c>
    </row>
    <row r="87">
      <c r="A87" s="37" t="s">
        <v>596</v>
      </c>
      <c r="B87" s="45"/>
      <c r="C87" s="46"/>
      <c r="D87" s="46"/>
      <c r="E87" s="47" t="s">
        <v>593</v>
      </c>
      <c r="F87" s="46"/>
      <c r="G87" s="46"/>
      <c r="H87" s="46"/>
      <c r="I87" s="46"/>
      <c r="J87" s="48"/>
    </row>
    <row r="88" ht="60">
      <c r="A88" s="37" t="s">
        <v>630</v>
      </c>
      <c r="B88" s="45"/>
      <c r="C88" s="46"/>
      <c r="D88" s="46"/>
      <c r="E88" s="52" t="s">
        <v>8493</v>
      </c>
      <c r="F88" s="46"/>
      <c r="G88" s="46"/>
      <c r="H88" s="46"/>
      <c r="I88" s="46"/>
      <c r="J88" s="48"/>
    </row>
    <row r="89" ht="60">
      <c r="A89" s="37" t="s">
        <v>597</v>
      </c>
      <c r="B89" s="45"/>
      <c r="C89" s="46"/>
      <c r="D89" s="46"/>
      <c r="E89" s="39" t="s">
        <v>2488</v>
      </c>
      <c r="F89" s="46"/>
      <c r="G89" s="46"/>
      <c r="H89" s="46"/>
      <c r="I89" s="46"/>
      <c r="J89" s="48"/>
    </row>
    <row r="90">
      <c r="A90" s="37" t="s">
        <v>591</v>
      </c>
      <c r="B90" s="37">
        <v>20</v>
      </c>
      <c r="C90" s="38" t="s">
        <v>8301</v>
      </c>
      <c r="D90" s="37" t="s">
        <v>593</v>
      </c>
      <c r="E90" s="39" t="s">
        <v>8302</v>
      </c>
      <c r="F90" s="40" t="s">
        <v>639</v>
      </c>
      <c r="G90" s="41">
        <v>163</v>
      </c>
      <c r="H90" s="42">
        <v>0</v>
      </c>
      <c r="I90" s="43">
        <f>ROUND(G90*H90,P4)</f>
        <v>0</v>
      </c>
      <c r="J90" s="37"/>
      <c r="O90" s="44">
        <f>I90*0.21</f>
        <v>0</v>
      </c>
      <c r="P90">
        <v>3</v>
      </c>
    </row>
    <row r="91">
      <c r="A91" s="37" t="s">
        <v>596</v>
      </c>
      <c r="B91" s="45"/>
      <c r="C91" s="46"/>
      <c r="D91" s="46"/>
      <c r="E91" s="47" t="s">
        <v>593</v>
      </c>
      <c r="F91" s="46"/>
      <c r="G91" s="46"/>
      <c r="H91" s="46"/>
      <c r="I91" s="46"/>
      <c r="J91" s="48"/>
    </row>
    <row r="92" ht="75">
      <c r="A92" s="37" t="s">
        <v>630</v>
      </c>
      <c r="B92" s="45"/>
      <c r="C92" s="46"/>
      <c r="D92" s="46"/>
      <c r="E92" s="52" t="s">
        <v>8494</v>
      </c>
      <c r="F92" s="46"/>
      <c r="G92" s="46"/>
      <c r="H92" s="46"/>
      <c r="I92" s="46"/>
      <c r="J92" s="48"/>
    </row>
    <row r="93" ht="195">
      <c r="A93" s="37" t="s">
        <v>597</v>
      </c>
      <c r="B93" s="45"/>
      <c r="C93" s="46"/>
      <c r="D93" s="46"/>
      <c r="E93" s="39" t="s">
        <v>4651</v>
      </c>
      <c r="F93" s="46"/>
      <c r="G93" s="46"/>
      <c r="H93" s="46"/>
      <c r="I93" s="46"/>
      <c r="J93" s="48"/>
    </row>
    <row r="94">
      <c r="A94" s="37" t="s">
        <v>591</v>
      </c>
      <c r="B94" s="37">
        <v>21</v>
      </c>
      <c r="C94" s="38" t="s">
        <v>8495</v>
      </c>
      <c r="D94" s="37" t="s">
        <v>593</v>
      </c>
      <c r="E94" s="39" t="s">
        <v>8496</v>
      </c>
      <c r="F94" s="40" t="s">
        <v>639</v>
      </c>
      <c r="G94" s="41">
        <v>12.5</v>
      </c>
      <c r="H94" s="42">
        <v>0</v>
      </c>
      <c r="I94" s="43">
        <f>ROUND(G94*H94,P4)</f>
        <v>0</v>
      </c>
      <c r="J94" s="37"/>
      <c r="O94" s="44">
        <f>I94*0.21</f>
        <v>0</v>
      </c>
      <c r="P94">
        <v>3</v>
      </c>
    </row>
    <row r="95">
      <c r="A95" s="37" t="s">
        <v>596</v>
      </c>
      <c r="B95" s="45"/>
      <c r="C95" s="46"/>
      <c r="D95" s="46"/>
      <c r="E95" s="47" t="s">
        <v>593</v>
      </c>
      <c r="F95" s="46"/>
      <c r="G95" s="46"/>
      <c r="H95" s="46"/>
      <c r="I95" s="46"/>
      <c r="J95" s="48"/>
    </row>
    <row r="96" ht="75">
      <c r="A96" s="37" t="s">
        <v>630</v>
      </c>
      <c r="B96" s="45"/>
      <c r="C96" s="46"/>
      <c r="D96" s="46"/>
      <c r="E96" s="52" t="s">
        <v>8497</v>
      </c>
      <c r="F96" s="46"/>
      <c r="G96" s="46"/>
      <c r="H96" s="46"/>
      <c r="I96" s="46"/>
      <c r="J96" s="48"/>
    </row>
    <row r="97" ht="195">
      <c r="A97" s="37" t="s">
        <v>597</v>
      </c>
      <c r="B97" s="45"/>
      <c r="C97" s="46"/>
      <c r="D97" s="46"/>
      <c r="E97" s="39" t="s">
        <v>4651</v>
      </c>
      <c r="F97" s="46"/>
      <c r="G97" s="46"/>
      <c r="H97" s="46"/>
      <c r="I97" s="46"/>
      <c r="J97" s="48"/>
    </row>
    <row r="98" ht="30">
      <c r="A98" s="37" t="s">
        <v>591</v>
      </c>
      <c r="B98" s="37">
        <v>22</v>
      </c>
      <c r="C98" s="38" t="s">
        <v>8498</v>
      </c>
      <c r="D98" s="37" t="s">
        <v>593</v>
      </c>
      <c r="E98" s="39" t="s">
        <v>8499</v>
      </c>
      <c r="F98" s="40" t="s">
        <v>639</v>
      </c>
      <c r="G98" s="41">
        <v>12.5</v>
      </c>
      <c r="H98" s="42">
        <v>0</v>
      </c>
      <c r="I98" s="43">
        <f>ROUND(G98*H98,P4)</f>
        <v>0</v>
      </c>
      <c r="J98" s="37"/>
      <c r="O98" s="44">
        <f>I98*0.21</f>
        <v>0</v>
      </c>
      <c r="P98">
        <v>3</v>
      </c>
    </row>
    <row r="99">
      <c r="A99" s="37" t="s">
        <v>596</v>
      </c>
      <c r="B99" s="45"/>
      <c r="C99" s="46"/>
      <c r="D99" s="46"/>
      <c r="E99" s="47" t="s">
        <v>593</v>
      </c>
      <c r="F99" s="46"/>
      <c r="G99" s="46"/>
      <c r="H99" s="46"/>
      <c r="I99" s="46"/>
      <c r="J99" s="48"/>
    </row>
    <row r="100" ht="150">
      <c r="A100" s="37" t="s">
        <v>630</v>
      </c>
      <c r="B100" s="45"/>
      <c r="C100" s="46"/>
      <c r="D100" s="46"/>
      <c r="E100" s="52" t="s">
        <v>8500</v>
      </c>
      <c r="F100" s="46"/>
      <c r="G100" s="46"/>
      <c r="H100" s="46"/>
      <c r="I100" s="46"/>
      <c r="J100" s="48"/>
    </row>
    <row r="101" ht="195">
      <c r="A101" s="37" t="s">
        <v>597</v>
      </c>
      <c r="B101" s="45"/>
      <c r="C101" s="46"/>
      <c r="D101" s="46"/>
      <c r="E101" s="39" t="s">
        <v>4651</v>
      </c>
      <c r="F101" s="46"/>
      <c r="G101" s="46"/>
      <c r="H101" s="46"/>
      <c r="I101" s="46"/>
      <c r="J101" s="48"/>
    </row>
    <row r="102">
      <c r="A102" s="31" t="s">
        <v>589</v>
      </c>
      <c r="B102" s="32"/>
      <c r="C102" s="33" t="s">
        <v>3581</v>
      </c>
      <c r="D102" s="34"/>
      <c r="E102" s="31" t="s">
        <v>3582</v>
      </c>
      <c r="F102" s="34"/>
      <c r="G102" s="34"/>
      <c r="H102" s="34"/>
      <c r="I102" s="35">
        <f>SUMIFS(I103:I106,A103:A106,"P")</f>
        <v>0</v>
      </c>
      <c r="J102" s="36"/>
    </row>
    <row r="103">
      <c r="A103" s="37" t="s">
        <v>591</v>
      </c>
      <c r="B103" s="37">
        <v>23</v>
      </c>
      <c r="C103" s="38" t="s">
        <v>7710</v>
      </c>
      <c r="D103" s="37" t="s">
        <v>593</v>
      </c>
      <c r="E103" s="39" t="s">
        <v>7711</v>
      </c>
      <c r="F103" s="40" t="s">
        <v>604</v>
      </c>
      <c r="G103" s="41">
        <v>2</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45">
      <c r="A105" s="37" t="s">
        <v>630</v>
      </c>
      <c r="B105" s="45"/>
      <c r="C105" s="46"/>
      <c r="D105" s="46"/>
      <c r="E105" s="52" t="s">
        <v>8501</v>
      </c>
      <c r="F105" s="46"/>
      <c r="G105" s="46"/>
      <c r="H105" s="46"/>
      <c r="I105" s="46"/>
      <c r="J105" s="48"/>
    </row>
    <row r="106" ht="45">
      <c r="A106" s="37" t="s">
        <v>597</v>
      </c>
      <c r="B106" s="45"/>
      <c r="C106" s="46"/>
      <c r="D106" s="46"/>
      <c r="E106" s="39" t="s">
        <v>7713</v>
      </c>
      <c r="F106" s="46"/>
      <c r="G106" s="46"/>
      <c r="H106" s="46"/>
      <c r="I106" s="46"/>
      <c r="J106" s="48"/>
    </row>
    <row r="107">
      <c r="A107" s="31" t="s">
        <v>589</v>
      </c>
      <c r="B107" s="32"/>
      <c r="C107" s="33" t="s">
        <v>3813</v>
      </c>
      <c r="D107" s="34"/>
      <c r="E107" s="31" t="s">
        <v>3814</v>
      </c>
      <c r="F107" s="34"/>
      <c r="G107" s="34"/>
      <c r="H107" s="34"/>
      <c r="I107" s="35">
        <f>SUMIFS(I108:I130,A108:A130,"P")</f>
        <v>0</v>
      </c>
      <c r="J107" s="36"/>
    </row>
    <row r="108" ht="30">
      <c r="A108" s="37" t="s">
        <v>591</v>
      </c>
      <c r="B108" s="37">
        <v>24</v>
      </c>
      <c r="C108" s="38" t="s">
        <v>4084</v>
      </c>
      <c r="D108" s="37" t="s">
        <v>593</v>
      </c>
      <c r="E108" s="39" t="s">
        <v>4085</v>
      </c>
      <c r="F108" s="40" t="s">
        <v>595</v>
      </c>
      <c r="G108" s="41">
        <v>63</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45">
      <c r="A110" s="37" t="s">
        <v>630</v>
      </c>
      <c r="B110" s="45"/>
      <c r="C110" s="46"/>
      <c r="D110" s="46"/>
      <c r="E110" s="52" t="s">
        <v>8502</v>
      </c>
      <c r="F110" s="46"/>
      <c r="G110" s="46"/>
      <c r="H110" s="46"/>
      <c r="I110" s="46"/>
      <c r="J110" s="48"/>
    </row>
    <row r="111" ht="60">
      <c r="A111" s="37" t="s">
        <v>597</v>
      </c>
      <c r="B111" s="45"/>
      <c r="C111" s="46"/>
      <c r="D111" s="46"/>
      <c r="E111" s="39" t="s">
        <v>4087</v>
      </c>
      <c r="F111" s="46"/>
      <c r="G111" s="46"/>
      <c r="H111" s="46"/>
      <c r="I111" s="46"/>
      <c r="J111" s="48"/>
    </row>
    <row r="112">
      <c r="A112" s="37" t="s">
        <v>591</v>
      </c>
      <c r="B112" s="37">
        <v>25</v>
      </c>
      <c r="C112" s="38" t="s">
        <v>7861</v>
      </c>
      <c r="D112" s="37" t="s">
        <v>593</v>
      </c>
      <c r="E112" s="39" t="s">
        <v>7862</v>
      </c>
      <c r="F112" s="40" t="s">
        <v>595</v>
      </c>
      <c r="G112" s="41">
        <v>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45">
      <c r="A114" s="37" t="s">
        <v>630</v>
      </c>
      <c r="B114" s="45"/>
      <c r="C114" s="46"/>
      <c r="D114" s="46"/>
      <c r="E114" s="52" t="s">
        <v>8503</v>
      </c>
      <c r="F114" s="46"/>
      <c r="G114" s="46"/>
      <c r="H114" s="46"/>
      <c r="I114" s="46"/>
      <c r="J114" s="48"/>
    </row>
    <row r="115" ht="30">
      <c r="A115" s="37" t="s">
        <v>597</v>
      </c>
      <c r="B115" s="45"/>
      <c r="C115" s="46"/>
      <c r="D115" s="46"/>
      <c r="E115" s="39" t="s">
        <v>4901</v>
      </c>
      <c r="F115" s="46"/>
      <c r="G115" s="46"/>
      <c r="H115" s="46"/>
      <c r="I115" s="46"/>
      <c r="J115" s="48"/>
    </row>
    <row r="116">
      <c r="A116" s="37" t="s">
        <v>591</v>
      </c>
      <c r="B116" s="37">
        <v>26</v>
      </c>
      <c r="C116" s="38" t="s">
        <v>3678</v>
      </c>
      <c r="D116" s="37" t="s">
        <v>593</v>
      </c>
      <c r="E116" s="39" t="s">
        <v>3679</v>
      </c>
      <c r="F116" s="40" t="s">
        <v>629</v>
      </c>
      <c r="G116" s="41">
        <v>1.3500000000000001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5">
      <c r="A118" s="37" t="s">
        <v>630</v>
      </c>
      <c r="B118" s="45"/>
      <c r="C118" s="46"/>
      <c r="D118" s="46"/>
      <c r="E118" s="52" t="s">
        <v>8504</v>
      </c>
      <c r="F118" s="46"/>
      <c r="G118" s="46"/>
      <c r="H118" s="46"/>
      <c r="I118" s="46"/>
      <c r="J118" s="48"/>
    </row>
    <row r="119" ht="150">
      <c r="A119" s="37" t="s">
        <v>597</v>
      </c>
      <c r="B119" s="45"/>
      <c r="C119" s="46"/>
      <c r="D119" s="46"/>
      <c r="E119" s="39" t="s">
        <v>3681</v>
      </c>
      <c r="F119" s="46"/>
      <c r="G119" s="46"/>
      <c r="H119" s="46"/>
      <c r="I119" s="46"/>
      <c r="J119" s="48"/>
    </row>
    <row r="120">
      <c r="A120" s="37" t="s">
        <v>591</v>
      </c>
      <c r="B120" s="37">
        <v>27</v>
      </c>
      <c r="C120" s="38" t="s">
        <v>4711</v>
      </c>
      <c r="D120" s="37" t="s">
        <v>593</v>
      </c>
      <c r="E120" s="39" t="s">
        <v>4712</v>
      </c>
      <c r="F120" s="40" t="s">
        <v>629</v>
      </c>
      <c r="G120" s="41">
        <v>0.67500000000000004</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5">
      <c r="A122" s="37" t="s">
        <v>630</v>
      </c>
      <c r="B122" s="45"/>
      <c r="C122" s="46"/>
      <c r="D122" s="46"/>
      <c r="E122" s="52" t="s">
        <v>8505</v>
      </c>
      <c r="F122" s="46"/>
      <c r="G122" s="46"/>
      <c r="H122" s="46"/>
      <c r="I122" s="46"/>
      <c r="J122" s="48"/>
    </row>
    <row r="123" ht="150">
      <c r="A123" s="37" t="s">
        <v>597</v>
      </c>
      <c r="B123" s="45"/>
      <c r="C123" s="46"/>
      <c r="D123" s="46"/>
      <c r="E123" s="39" t="s">
        <v>3681</v>
      </c>
      <c r="F123" s="46"/>
      <c r="G123" s="46"/>
      <c r="H123" s="46"/>
      <c r="I123" s="46"/>
      <c r="J123" s="48"/>
    </row>
    <row r="124">
      <c r="A124" s="37" t="s">
        <v>591</v>
      </c>
      <c r="B124" s="37">
        <v>28</v>
      </c>
      <c r="C124" s="38" t="s">
        <v>8506</v>
      </c>
      <c r="D124" s="37" t="s">
        <v>593</v>
      </c>
      <c r="E124" s="39" t="s">
        <v>7609</v>
      </c>
      <c r="F124" s="40" t="s">
        <v>1559</v>
      </c>
      <c r="G124" s="41">
        <v>1</v>
      </c>
      <c r="H124" s="42">
        <v>0</v>
      </c>
      <c r="I124" s="43">
        <f>ROUND(G124*H124,P4)</f>
        <v>0</v>
      </c>
      <c r="J124" s="37"/>
      <c r="O124" s="44">
        <f>I124*0.21</f>
        <v>0</v>
      </c>
      <c r="P124">
        <v>3</v>
      </c>
    </row>
    <row r="125">
      <c r="A125" s="37" t="s">
        <v>596</v>
      </c>
      <c r="B125" s="45"/>
      <c r="C125" s="46"/>
      <c r="D125" s="46"/>
      <c r="E125" s="39" t="s">
        <v>7609</v>
      </c>
      <c r="F125" s="46"/>
      <c r="G125" s="46"/>
      <c r="H125" s="46"/>
      <c r="I125" s="46"/>
      <c r="J125" s="48"/>
    </row>
    <row r="126" ht="120">
      <c r="A126" s="37" t="s">
        <v>630</v>
      </c>
      <c r="B126" s="45"/>
      <c r="C126" s="46"/>
      <c r="D126" s="46"/>
      <c r="E126" s="52" t="s">
        <v>7610</v>
      </c>
      <c r="F126" s="46"/>
      <c r="G126" s="46"/>
      <c r="H126" s="46"/>
      <c r="I126" s="46"/>
      <c r="J126" s="48"/>
    </row>
    <row r="127" ht="45">
      <c r="A127" s="37" t="s">
        <v>597</v>
      </c>
      <c r="B127" s="45"/>
      <c r="C127" s="46"/>
      <c r="D127" s="46"/>
      <c r="E127" s="39" t="s">
        <v>7611</v>
      </c>
      <c r="F127" s="46"/>
      <c r="G127" s="46"/>
      <c r="H127" s="46"/>
      <c r="I127" s="46"/>
      <c r="J127" s="48"/>
    </row>
    <row r="128">
      <c r="A128" s="37" t="s">
        <v>591</v>
      </c>
      <c r="B128" s="37">
        <v>29</v>
      </c>
      <c r="C128" s="38" t="s">
        <v>8507</v>
      </c>
      <c r="D128" s="37" t="s">
        <v>593</v>
      </c>
      <c r="E128" s="39" t="s">
        <v>7613</v>
      </c>
      <c r="F128" s="40" t="s">
        <v>1559</v>
      </c>
      <c r="G128" s="41">
        <v>1</v>
      </c>
      <c r="H128" s="42">
        <v>0</v>
      </c>
      <c r="I128" s="43">
        <f>ROUND(G128*H128,P4)</f>
        <v>0</v>
      </c>
      <c r="J128" s="37"/>
      <c r="O128" s="44">
        <f>I128*0.21</f>
        <v>0</v>
      </c>
      <c r="P128">
        <v>3</v>
      </c>
    </row>
    <row r="129">
      <c r="A129" s="37" t="s">
        <v>596</v>
      </c>
      <c r="B129" s="45"/>
      <c r="C129" s="46"/>
      <c r="D129" s="46"/>
      <c r="E129" s="39" t="s">
        <v>7613</v>
      </c>
      <c r="F129" s="46"/>
      <c r="G129" s="46"/>
      <c r="H129" s="46"/>
      <c r="I129" s="46"/>
      <c r="J129" s="48"/>
    </row>
    <row r="130">
      <c r="A130" s="37" t="s">
        <v>597</v>
      </c>
      <c r="B130" s="45"/>
      <c r="C130" s="46"/>
      <c r="D130" s="46"/>
      <c r="E130" s="47" t="s">
        <v>593</v>
      </c>
      <c r="F130" s="46"/>
      <c r="G130" s="46"/>
      <c r="H130" s="46"/>
      <c r="I130" s="46"/>
      <c r="J130" s="48"/>
    </row>
    <row r="131">
      <c r="A131" s="31" t="s">
        <v>589</v>
      </c>
      <c r="B131" s="32"/>
      <c r="C131" s="33" t="s">
        <v>946</v>
      </c>
      <c r="D131" s="34"/>
      <c r="E131" s="31" t="s">
        <v>947</v>
      </c>
      <c r="F131" s="34"/>
      <c r="G131" s="34"/>
      <c r="H131" s="34"/>
      <c r="I131" s="35">
        <f>SUMIFS(I132:I139,A132:A139,"P")</f>
        <v>0</v>
      </c>
      <c r="J131" s="36"/>
    </row>
    <row r="132" ht="60">
      <c r="A132" s="37" t="s">
        <v>591</v>
      </c>
      <c r="B132" s="37">
        <v>30</v>
      </c>
      <c r="C132" s="38" t="s">
        <v>1977</v>
      </c>
      <c r="D132" s="37" t="s">
        <v>1978</v>
      </c>
      <c r="E132" s="39" t="s">
        <v>1979</v>
      </c>
      <c r="F132" s="40" t="s">
        <v>951</v>
      </c>
      <c r="G132" s="41">
        <v>9.9199999999999999</v>
      </c>
      <c r="H132" s="42">
        <v>0</v>
      </c>
      <c r="I132" s="43">
        <f>ROUND(G132*H132,P4)</f>
        <v>0</v>
      </c>
      <c r="J132" s="37"/>
      <c r="O132" s="44">
        <f>I132*0.21</f>
        <v>0</v>
      </c>
      <c r="P132">
        <v>3</v>
      </c>
    </row>
    <row r="133">
      <c r="A133" s="37" t="s">
        <v>596</v>
      </c>
      <c r="B133" s="45"/>
      <c r="C133" s="46"/>
      <c r="D133" s="46"/>
      <c r="E133" s="39" t="s">
        <v>952</v>
      </c>
      <c r="F133" s="46"/>
      <c r="G133" s="46"/>
      <c r="H133" s="46"/>
      <c r="I133" s="46"/>
      <c r="J133" s="48"/>
    </row>
    <row r="134" ht="105">
      <c r="A134" s="37" t="s">
        <v>630</v>
      </c>
      <c r="B134" s="45"/>
      <c r="C134" s="46"/>
      <c r="D134" s="46"/>
      <c r="E134" s="52" t="s">
        <v>8508</v>
      </c>
      <c r="F134" s="46"/>
      <c r="G134" s="46"/>
      <c r="H134" s="46"/>
      <c r="I134" s="46"/>
      <c r="J134" s="48"/>
    </row>
    <row r="135">
      <c r="A135" s="37" t="s">
        <v>597</v>
      </c>
      <c r="B135" s="45"/>
      <c r="C135" s="46"/>
      <c r="D135" s="46"/>
      <c r="E135" s="47" t="s">
        <v>593</v>
      </c>
      <c r="F135" s="46"/>
      <c r="G135" s="46"/>
      <c r="H135" s="46"/>
      <c r="I135" s="46"/>
      <c r="J135" s="48"/>
    </row>
    <row r="136" ht="45">
      <c r="A136" s="37" t="s">
        <v>591</v>
      </c>
      <c r="B136" s="37">
        <v>31</v>
      </c>
      <c r="C136" s="38" t="s">
        <v>4716</v>
      </c>
      <c r="D136" s="37" t="s">
        <v>4717</v>
      </c>
      <c r="E136" s="39" t="s">
        <v>4718</v>
      </c>
      <c r="F136" s="40" t="s">
        <v>951</v>
      </c>
      <c r="G136" s="41">
        <v>19.065000000000001</v>
      </c>
      <c r="H136" s="42">
        <v>0</v>
      </c>
      <c r="I136" s="43">
        <f>ROUND(G136*H136,P4)</f>
        <v>0</v>
      </c>
      <c r="J136" s="37"/>
      <c r="O136" s="44">
        <f>I136*0.21</f>
        <v>0</v>
      </c>
      <c r="P136">
        <v>3</v>
      </c>
    </row>
    <row r="137">
      <c r="A137" s="37" t="s">
        <v>596</v>
      </c>
      <c r="B137" s="45"/>
      <c r="C137" s="46"/>
      <c r="D137" s="46"/>
      <c r="E137" s="39" t="s">
        <v>952</v>
      </c>
      <c r="F137" s="46"/>
      <c r="G137" s="46"/>
      <c r="H137" s="46"/>
      <c r="I137" s="46"/>
      <c r="J137" s="48"/>
    </row>
    <row r="138" ht="45">
      <c r="A138" s="37" t="s">
        <v>630</v>
      </c>
      <c r="B138" s="45"/>
      <c r="C138" s="46"/>
      <c r="D138" s="46"/>
      <c r="E138" s="52" t="s">
        <v>8509</v>
      </c>
      <c r="F138" s="46"/>
      <c r="G138" s="46"/>
      <c r="H138" s="46"/>
      <c r="I138" s="46"/>
      <c r="J138" s="48"/>
    </row>
    <row r="139">
      <c r="A139" s="37" t="s">
        <v>597</v>
      </c>
      <c r="B139" s="49"/>
      <c r="C139" s="50"/>
      <c r="D139" s="50"/>
      <c r="E139" s="53" t="s">
        <v>593</v>
      </c>
      <c r="F139" s="50"/>
      <c r="G139" s="50"/>
      <c r="H139" s="50"/>
      <c r="I139" s="50"/>
      <c r="J139" s="51"/>
    </row>
  </sheetData>
  <sheetProtection sheet="1" objects="1" scenarios="1" spinCount="100000" saltValue="3RG8np7nWuaSwkSFs478FmaHRpnll3DdytAQPNcdGFQE6PiBu//B5Mk77ZYwy+BNKrktHqth8ODmEAMRigqbfA==" hashValue="+hGcDPt/wUfcqg9dDuOoz5ENSHExiNjuAegBL0mTltdD3/eJDEvDbN4GptPkOY+4R5LLKXYwmDKr5FH8ur4o4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8510</v>
      </c>
      <c r="I3" s="25">
        <f>SUMIFS(I12:I277,A12:A277,"SD")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8511</v>
      </c>
      <c r="D7" s="22"/>
      <c r="E7" s="23" t="s">
        <v>367</v>
      </c>
      <c r="F7" s="17"/>
      <c r="G7" s="17"/>
      <c r="H7" s="17"/>
      <c r="I7" s="17"/>
      <c r="J7" s="19"/>
    </row>
    <row r="8">
      <c r="A8" s="3" t="s">
        <v>1343</v>
      </c>
      <c r="B8" s="20" t="s">
        <v>577</v>
      </c>
      <c r="C8" s="21" t="s">
        <v>8510</v>
      </c>
      <c r="D8" s="22"/>
      <c r="E8" s="23" t="s">
        <v>367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SUMIFS(I13:I96,A13:A96,"P")</f>
        <v>0</v>
      </c>
      <c r="J12" s="36"/>
    </row>
    <row r="13" ht="30">
      <c r="A13" s="37" t="s">
        <v>591</v>
      </c>
      <c r="B13" s="37">
        <v>1</v>
      </c>
      <c r="C13" s="38" t="s">
        <v>4141</v>
      </c>
      <c r="D13" s="37" t="s">
        <v>593</v>
      </c>
      <c r="E13" s="39" t="s">
        <v>4142</v>
      </c>
      <c r="F13" s="40" t="s">
        <v>629</v>
      </c>
      <c r="G13" s="41">
        <v>15</v>
      </c>
      <c r="H13" s="42">
        <v>0</v>
      </c>
      <c r="I13" s="43">
        <f>ROUND(G13*H13,P4)</f>
        <v>0</v>
      </c>
      <c r="J13" s="37"/>
      <c r="O13" s="44">
        <f>I13*0.21</f>
        <v>0</v>
      </c>
      <c r="P13">
        <v>3</v>
      </c>
    </row>
    <row r="14">
      <c r="A14" s="37" t="s">
        <v>596</v>
      </c>
      <c r="B14" s="45"/>
      <c r="C14" s="46"/>
      <c r="D14" s="46"/>
      <c r="E14" s="47" t="s">
        <v>593</v>
      </c>
      <c r="F14" s="46"/>
      <c r="G14" s="46"/>
      <c r="H14" s="46"/>
      <c r="I14" s="46"/>
      <c r="J14" s="48"/>
    </row>
    <row r="15" ht="60">
      <c r="A15" s="37" t="s">
        <v>630</v>
      </c>
      <c r="B15" s="45"/>
      <c r="C15" s="46"/>
      <c r="D15" s="46"/>
      <c r="E15" s="52" t="s">
        <v>8262</v>
      </c>
      <c r="F15" s="46"/>
      <c r="G15" s="46"/>
      <c r="H15" s="46"/>
      <c r="I15" s="46"/>
      <c r="J15" s="48"/>
    </row>
    <row r="16" ht="90">
      <c r="A16" s="37" t="s">
        <v>597</v>
      </c>
      <c r="B16" s="45"/>
      <c r="C16" s="46"/>
      <c r="D16" s="46"/>
      <c r="E16" s="39" t="s">
        <v>2046</v>
      </c>
      <c r="F16" s="46"/>
      <c r="G16" s="46"/>
      <c r="H16" s="46"/>
      <c r="I16" s="46"/>
      <c r="J16" s="48"/>
    </row>
    <row r="17">
      <c r="A17" s="37" t="s">
        <v>591</v>
      </c>
      <c r="B17" s="37">
        <v>2</v>
      </c>
      <c r="C17" s="38" t="s">
        <v>4262</v>
      </c>
      <c r="D17" s="37" t="s">
        <v>593</v>
      </c>
      <c r="E17" s="39" t="s">
        <v>4263</v>
      </c>
      <c r="F17" s="40" t="s">
        <v>629</v>
      </c>
      <c r="G17" s="41">
        <v>1692</v>
      </c>
      <c r="H17" s="42">
        <v>0</v>
      </c>
      <c r="I17" s="43">
        <f>ROUND(G17*H17,P4)</f>
        <v>0</v>
      </c>
      <c r="J17" s="37"/>
      <c r="O17" s="44">
        <f>I17*0.21</f>
        <v>0</v>
      </c>
      <c r="P17">
        <v>3</v>
      </c>
    </row>
    <row r="18">
      <c r="A18" s="37" t="s">
        <v>596</v>
      </c>
      <c r="B18" s="45"/>
      <c r="C18" s="46"/>
      <c r="D18" s="46"/>
      <c r="E18" s="47" t="s">
        <v>593</v>
      </c>
      <c r="F18" s="46"/>
      <c r="G18" s="46"/>
      <c r="H18" s="46"/>
      <c r="I18" s="46"/>
      <c r="J18" s="48"/>
    </row>
    <row r="19" ht="150">
      <c r="A19" s="37" t="s">
        <v>630</v>
      </c>
      <c r="B19" s="45"/>
      <c r="C19" s="46"/>
      <c r="D19" s="46"/>
      <c r="E19" s="52" t="s">
        <v>8512</v>
      </c>
      <c r="F19" s="46"/>
      <c r="G19" s="46"/>
      <c r="H19" s="46"/>
      <c r="I19" s="46"/>
      <c r="J19" s="48"/>
    </row>
    <row r="20" ht="45">
      <c r="A20" s="37" t="s">
        <v>597</v>
      </c>
      <c r="B20" s="45"/>
      <c r="C20" s="46"/>
      <c r="D20" s="46"/>
      <c r="E20" s="39" t="s">
        <v>4264</v>
      </c>
      <c r="F20" s="46"/>
      <c r="G20" s="46"/>
      <c r="H20" s="46"/>
      <c r="I20" s="46"/>
      <c r="J20" s="48"/>
    </row>
    <row r="21">
      <c r="A21" s="37" t="s">
        <v>591</v>
      </c>
      <c r="B21" s="37">
        <v>3</v>
      </c>
      <c r="C21" s="38" t="s">
        <v>3429</v>
      </c>
      <c r="D21" s="37" t="s">
        <v>593</v>
      </c>
      <c r="E21" s="39" t="s">
        <v>3430</v>
      </c>
      <c r="F21" s="40" t="s">
        <v>2049</v>
      </c>
      <c r="G21" s="41">
        <v>28787.5</v>
      </c>
      <c r="H21" s="42">
        <v>0</v>
      </c>
      <c r="I21" s="43">
        <f>ROUND(G21*H21,P4)</f>
        <v>0</v>
      </c>
      <c r="J21" s="37"/>
      <c r="O21" s="44">
        <f>I21*0.21</f>
        <v>0</v>
      </c>
      <c r="P21">
        <v>3</v>
      </c>
    </row>
    <row r="22">
      <c r="A22" s="37" t="s">
        <v>596</v>
      </c>
      <c r="B22" s="45"/>
      <c r="C22" s="46"/>
      <c r="D22" s="46"/>
      <c r="E22" s="47" t="s">
        <v>593</v>
      </c>
      <c r="F22" s="46"/>
      <c r="G22" s="46"/>
      <c r="H22" s="46"/>
      <c r="I22" s="46"/>
      <c r="J22" s="48"/>
    </row>
    <row r="23" ht="90">
      <c r="A23" s="37" t="s">
        <v>630</v>
      </c>
      <c r="B23" s="45"/>
      <c r="C23" s="46"/>
      <c r="D23" s="46"/>
      <c r="E23" s="52" t="s">
        <v>8513</v>
      </c>
      <c r="F23" s="46"/>
      <c r="G23" s="46"/>
      <c r="H23" s="46"/>
      <c r="I23" s="46"/>
      <c r="J23" s="48"/>
    </row>
    <row r="24" ht="30">
      <c r="A24" s="37" t="s">
        <v>597</v>
      </c>
      <c r="B24" s="45"/>
      <c r="C24" s="46"/>
      <c r="D24" s="46"/>
      <c r="E24" s="39" t="s">
        <v>2051</v>
      </c>
      <c r="F24" s="46"/>
      <c r="G24" s="46"/>
      <c r="H24" s="46"/>
      <c r="I24" s="46"/>
      <c r="J24" s="48"/>
    </row>
    <row r="25">
      <c r="A25" s="37" t="s">
        <v>591</v>
      </c>
      <c r="B25" s="37">
        <v>4</v>
      </c>
      <c r="C25" s="38" t="s">
        <v>4265</v>
      </c>
      <c r="D25" s="37" t="s">
        <v>593</v>
      </c>
      <c r="E25" s="39" t="s">
        <v>4266</v>
      </c>
      <c r="F25" s="40" t="s">
        <v>629</v>
      </c>
      <c r="G25" s="41">
        <v>227.5</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8514</v>
      </c>
      <c r="F27" s="46"/>
      <c r="G27" s="46"/>
      <c r="H27" s="46"/>
      <c r="I27" s="46"/>
      <c r="J27" s="48"/>
    </row>
    <row r="28" ht="409.5">
      <c r="A28" s="37" t="s">
        <v>597</v>
      </c>
      <c r="B28" s="45"/>
      <c r="C28" s="46"/>
      <c r="D28" s="46"/>
      <c r="E28" s="39" t="s">
        <v>3690</v>
      </c>
      <c r="F28" s="46"/>
      <c r="G28" s="46"/>
      <c r="H28" s="46"/>
      <c r="I28" s="46"/>
      <c r="J28" s="48"/>
    </row>
    <row r="29">
      <c r="A29" s="37" t="s">
        <v>591</v>
      </c>
      <c r="B29" s="37">
        <v>5</v>
      </c>
      <c r="C29" s="38" t="s">
        <v>7551</v>
      </c>
      <c r="D29" s="37" t="s">
        <v>593</v>
      </c>
      <c r="E29" s="39" t="s">
        <v>7552</v>
      </c>
      <c r="F29" s="40" t="s">
        <v>2049</v>
      </c>
      <c r="G29" s="41">
        <v>3412.5</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8515</v>
      </c>
      <c r="F31" s="46"/>
      <c r="G31" s="46"/>
      <c r="H31" s="46"/>
      <c r="I31" s="46"/>
      <c r="J31" s="48"/>
    </row>
    <row r="32" ht="30">
      <c r="A32" s="37" t="s">
        <v>597</v>
      </c>
      <c r="B32" s="45"/>
      <c r="C32" s="46"/>
      <c r="D32" s="46"/>
      <c r="E32" s="39" t="s">
        <v>2051</v>
      </c>
      <c r="F32" s="46"/>
      <c r="G32" s="46"/>
      <c r="H32" s="46"/>
      <c r="I32" s="46"/>
      <c r="J32" s="48"/>
    </row>
    <row r="33">
      <c r="A33" s="37" t="s">
        <v>591</v>
      </c>
      <c r="B33" s="37">
        <v>6</v>
      </c>
      <c r="C33" s="38" t="s">
        <v>3687</v>
      </c>
      <c r="D33" s="37" t="s">
        <v>593</v>
      </c>
      <c r="E33" s="39" t="s">
        <v>3688</v>
      </c>
      <c r="F33" s="40" t="s">
        <v>629</v>
      </c>
      <c r="G33" s="41">
        <v>1809.586</v>
      </c>
      <c r="H33" s="42">
        <v>0</v>
      </c>
      <c r="I33" s="43">
        <f>ROUND(G33*H33,P4)</f>
        <v>0</v>
      </c>
      <c r="J33" s="37"/>
      <c r="O33" s="44">
        <f>I33*0.21</f>
        <v>0</v>
      </c>
      <c r="P33">
        <v>3</v>
      </c>
    </row>
    <row r="34">
      <c r="A34" s="37" t="s">
        <v>596</v>
      </c>
      <c r="B34" s="45"/>
      <c r="C34" s="46"/>
      <c r="D34" s="46"/>
      <c r="E34" s="47" t="s">
        <v>593</v>
      </c>
      <c r="F34" s="46"/>
      <c r="G34" s="46"/>
      <c r="H34" s="46"/>
      <c r="I34" s="46"/>
      <c r="J34" s="48"/>
    </row>
    <row r="35" ht="135">
      <c r="A35" s="37" t="s">
        <v>630</v>
      </c>
      <c r="B35" s="45"/>
      <c r="C35" s="46"/>
      <c r="D35" s="46"/>
      <c r="E35" s="52" t="s">
        <v>8516</v>
      </c>
      <c r="F35" s="46"/>
      <c r="G35" s="46"/>
      <c r="H35" s="46"/>
      <c r="I35" s="46"/>
      <c r="J35" s="48"/>
    </row>
    <row r="36" ht="409.5">
      <c r="A36" s="37" t="s">
        <v>597</v>
      </c>
      <c r="B36" s="45"/>
      <c r="C36" s="46"/>
      <c r="D36" s="46"/>
      <c r="E36" s="39" t="s">
        <v>3690</v>
      </c>
      <c r="F36" s="46"/>
      <c r="G36" s="46"/>
      <c r="H36" s="46"/>
      <c r="I36" s="46"/>
      <c r="J36" s="48"/>
    </row>
    <row r="37">
      <c r="A37" s="37" t="s">
        <v>591</v>
      </c>
      <c r="B37" s="37">
        <v>7</v>
      </c>
      <c r="C37" s="38" t="s">
        <v>3436</v>
      </c>
      <c r="D37" s="37" t="s">
        <v>593</v>
      </c>
      <c r="E37" s="39" t="s">
        <v>3437</v>
      </c>
      <c r="F37" s="40" t="s">
        <v>2049</v>
      </c>
      <c r="G37" s="41">
        <v>1800</v>
      </c>
      <c r="H37" s="42">
        <v>0</v>
      </c>
      <c r="I37" s="43">
        <f>ROUND(G37*H37,P4)</f>
        <v>0</v>
      </c>
      <c r="J37" s="37"/>
      <c r="O37" s="44">
        <f>I37*0.21</f>
        <v>0</v>
      </c>
      <c r="P37">
        <v>3</v>
      </c>
    </row>
    <row r="38">
      <c r="A38" s="37" t="s">
        <v>596</v>
      </c>
      <c r="B38" s="45"/>
      <c r="C38" s="46"/>
      <c r="D38" s="46"/>
      <c r="E38" s="47" t="s">
        <v>593</v>
      </c>
      <c r="F38" s="46"/>
      <c r="G38" s="46"/>
      <c r="H38" s="46"/>
      <c r="I38" s="46"/>
      <c r="J38" s="48"/>
    </row>
    <row r="39" ht="30">
      <c r="A39" s="37" t="s">
        <v>630</v>
      </c>
      <c r="B39" s="45"/>
      <c r="C39" s="46"/>
      <c r="D39" s="46"/>
      <c r="E39" s="52" t="s">
        <v>8517</v>
      </c>
      <c r="F39" s="46"/>
      <c r="G39" s="46"/>
      <c r="H39" s="46"/>
      <c r="I39" s="46"/>
      <c r="J39" s="48"/>
    </row>
    <row r="40" ht="30">
      <c r="A40" s="37" t="s">
        <v>597</v>
      </c>
      <c r="B40" s="45"/>
      <c r="C40" s="46"/>
      <c r="D40" s="46"/>
      <c r="E40" s="39" t="s">
        <v>2051</v>
      </c>
      <c r="F40" s="46"/>
      <c r="G40" s="46"/>
      <c r="H40" s="46"/>
      <c r="I40" s="46"/>
      <c r="J40" s="48"/>
    </row>
    <row r="41">
      <c r="A41" s="37" t="s">
        <v>591</v>
      </c>
      <c r="B41" s="37">
        <v>8</v>
      </c>
      <c r="C41" s="38" t="s">
        <v>2533</v>
      </c>
      <c r="D41" s="37" t="s">
        <v>593</v>
      </c>
      <c r="E41" s="39" t="s">
        <v>2534</v>
      </c>
      <c r="F41" s="40" t="s">
        <v>629</v>
      </c>
      <c r="G41" s="41">
        <v>122</v>
      </c>
      <c r="H41" s="42">
        <v>0</v>
      </c>
      <c r="I41" s="43">
        <f>ROUND(G41*H41,P4)</f>
        <v>0</v>
      </c>
      <c r="J41" s="37"/>
      <c r="O41" s="44">
        <f>I41*0.21</f>
        <v>0</v>
      </c>
      <c r="P41">
        <v>3</v>
      </c>
    </row>
    <row r="42">
      <c r="A42" s="37" t="s">
        <v>596</v>
      </c>
      <c r="B42" s="45"/>
      <c r="C42" s="46"/>
      <c r="D42" s="46"/>
      <c r="E42" s="47" t="s">
        <v>593</v>
      </c>
      <c r="F42" s="46"/>
      <c r="G42" s="46"/>
      <c r="H42" s="46"/>
      <c r="I42" s="46"/>
      <c r="J42" s="48"/>
    </row>
    <row r="43" ht="135">
      <c r="A43" s="37" t="s">
        <v>630</v>
      </c>
      <c r="B43" s="45"/>
      <c r="C43" s="46"/>
      <c r="D43" s="46"/>
      <c r="E43" s="52" t="s">
        <v>8518</v>
      </c>
      <c r="F43" s="46"/>
      <c r="G43" s="46"/>
      <c r="H43" s="46"/>
      <c r="I43" s="46"/>
      <c r="J43" s="48"/>
    </row>
    <row r="44" ht="405">
      <c r="A44" s="37" t="s">
        <v>597</v>
      </c>
      <c r="B44" s="45"/>
      <c r="C44" s="46"/>
      <c r="D44" s="46"/>
      <c r="E44" s="39" t="s">
        <v>2535</v>
      </c>
      <c r="F44" s="46"/>
      <c r="G44" s="46"/>
      <c r="H44" s="46"/>
      <c r="I44" s="46"/>
      <c r="J44" s="48"/>
    </row>
    <row r="45">
      <c r="A45" s="37" t="s">
        <v>591</v>
      </c>
      <c r="B45" s="37">
        <v>9</v>
      </c>
      <c r="C45" s="38" t="s">
        <v>3447</v>
      </c>
      <c r="D45" s="37" t="s">
        <v>593</v>
      </c>
      <c r="E45" s="39" t="s">
        <v>3448</v>
      </c>
      <c r="F45" s="40" t="s">
        <v>629</v>
      </c>
      <c r="G45" s="41">
        <v>3</v>
      </c>
      <c r="H45" s="42">
        <v>0</v>
      </c>
      <c r="I45" s="43">
        <f>ROUND(G45*H45,P4)</f>
        <v>0</v>
      </c>
      <c r="J45" s="37"/>
      <c r="O45" s="44">
        <f>I45*0.21</f>
        <v>0</v>
      </c>
      <c r="P45">
        <v>3</v>
      </c>
    </row>
    <row r="46">
      <c r="A46" s="37" t="s">
        <v>596</v>
      </c>
      <c r="B46" s="45"/>
      <c r="C46" s="46"/>
      <c r="D46" s="46"/>
      <c r="E46" s="47" t="s">
        <v>593</v>
      </c>
      <c r="F46" s="46"/>
      <c r="G46" s="46"/>
      <c r="H46" s="46"/>
      <c r="I46" s="46"/>
      <c r="J46" s="48"/>
    </row>
    <row r="47" ht="60">
      <c r="A47" s="37" t="s">
        <v>630</v>
      </c>
      <c r="B47" s="45"/>
      <c r="C47" s="46"/>
      <c r="D47" s="46"/>
      <c r="E47" s="52" t="s">
        <v>8519</v>
      </c>
      <c r="F47" s="46"/>
      <c r="G47" s="46"/>
      <c r="H47" s="46"/>
      <c r="I47" s="46"/>
      <c r="J47" s="48"/>
    </row>
    <row r="48" ht="405">
      <c r="A48" s="37" t="s">
        <v>597</v>
      </c>
      <c r="B48" s="45"/>
      <c r="C48" s="46"/>
      <c r="D48" s="46"/>
      <c r="E48" s="39" t="s">
        <v>2535</v>
      </c>
      <c r="F48" s="46"/>
      <c r="G48" s="46"/>
      <c r="H48" s="46"/>
      <c r="I48" s="46"/>
      <c r="J48" s="48"/>
    </row>
    <row r="49">
      <c r="A49" s="37" t="s">
        <v>591</v>
      </c>
      <c r="B49" s="37">
        <v>10</v>
      </c>
      <c r="C49" s="38" t="s">
        <v>2052</v>
      </c>
      <c r="D49" s="37" t="s">
        <v>593</v>
      </c>
      <c r="E49" s="39" t="s">
        <v>2053</v>
      </c>
      <c r="F49" s="40" t="s">
        <v>629</v>
      </c>
      <c r="G49" s="41">
        <v>120</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630</v>
      </c>
      <c r="B51" s="45"/>
      <c r="C51" s="46"/>
      <c r="D51" s="46"/>
      <c r="E51" s="52" t="s">
        <v>8520</v>
      </c>
      <c r="F51" s="46"/>
      <c r="G51" s="46"/>
      <c r="H51" s="46"/>
      <c r="I51" s="46"/>
      <c r="J51" s="48"/>
    </row>
    <row r="52" ht="345">
      <c r="A52" s="37" t="s">
        <v>597</v>
      </c>
      <c r="B52" s="45"/>
      <c r="C52" s="46"/>
      <c r="D52" s="46"/>
      <c r="E52" s="39" t="s">
        <v>2054</v>
      </c>
      <c r="F52" s="46"/>
      <c r="G52" s="46"/>
      <c r="H52" s="46"/>
      <c r="I52" s="46"/>
      <c r="J52" s="48"/>
    </row>
    <row r="53">
      <c r="A53" s="37" t="s">
        <v>591</v>
      </c>
      <c r="B53" s="37">
        <v>11</v>
      </c>
      <c r="C53" s="38" t="s">
        <v>3454</v>
      </c>
      <c r="D53" s="37" t="s">
        <v>593</v>
      </c>
      <c r="E53" s="39" t="s">
        <v>3455</v>
      </c>
      <c r="F53" s="40" t="s">
        <v>629</v>
      </c>
      <c r="G53" s="41">
        <v>1130.5</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8521</v>
      </c>
      <c r="F55" s="46"/>
      <c r="G55" s="46"/>
      <c r="H55" s="46"/>
      <c r="I55" s="46"/>
      <c r="J55" s="48"/>
    </row>
    <row r="56" ht="240">
      <c r="A56" s="37" t="s">
        <v>597</v>
      </c>
      <c r="B56" s="45"/>
      <c r="C56" s="46"/>
      <c r="D56" s="46"/>
      <c r="E56" s="39" t="s">
        <v>3457</v>
      </c>
      <c r="F56" s="46"/>
      <c r="G56" s="46"/>
      <c r="H56" s="46"/>
      <c r="I56" s="46"/>
      <c r="J56" s="48"/>
    </row>
    <row r="57">
      <c r="A57" s="37" t="s">
        <v>591</v>
      </c>
      <c r="B57" s="37">
        <v>12</v>
      </c>
      <c r="C57" s="38" t="s">
        <v>3461</v>
      </c>
      <c r="D57" s="37" t="s">
        <v>593</v>
      </c>
      <c r="E57" s="39" t="s">
        <v>3462</v>
      </c>
      <c r="F57" s="40" t="s">
        <v>629</v>
      </c>
      <c r="G57" s="41">
        <v>41</v>
      </c>
      <c r="H57" s="42">
        <v>0</v>
      </c>
      <c r="I57" s="43">
        <f>ROUND(G57*H57,P4)</f>
        <v>0</v>
      </c>
      <c r="J57" s="37"/>
      <c r="O57" s="44">
        <f>I57*0.21</f>
        <v>0</v>
      </c>
      <c r="P57">
        <v>3</v>
      </c>
    </row>
    <row r="58">
      <c r="A58" s="37" t="s">
        <v>596</v>
      </c>
      <c r="B58" s="45"/>
      <c r="C58" s="46"/>
      <c r="D58" s="46"/>
      <c r="E58" s="47" t="s">
        <v>593</v>
      </c>
      <c r="F58" s="46"/>
      <c r="G58" s="46"/>
      <c r="H58" s="46"/>
      <c r="I58" s="46"/>
      <c r="J58" s="48"/>
    </row>
    <row r="59" ht="45">
      <c r="A59" s="37" t="s">
        <v>630</v>
      </c>
      <c r="B59" s="45"/>
      <c r="C59" s="46"/>
      <c r="D59" s="46"/>
      <c r="E59" s="52" t="s">
        <v>8522</v>
      </c>
      <c r="F59" s="46"/>
      <c r="G59" s="46"/>
      <c r="H59" s="46"/>
      <c r="I59" s="46"/>
      <c r="J59" s="48"/>
    </row>
    <row r="60" ht="375">
      <c r="A60" s="37" t="s">
        <v>597</v>
      </c>
      <c r="B60" s="45"/>
      <c r="C60" s="46"/>
      <c r="D60" s="46"/>
      <c r="E60" s="39" t="s">
        <v>3464</v>
      </c>
      <c r="F60" s="46"/>
      <c r="G60" s="46"/>
      <c r="H60" s="46"/>
      <c r="I60" s="46"/>
      <c r="J60" s="48"/>
    </row>
    <row r="61">
      <c r="A61" s="37" t="s">
        <v>591</v>
      </c>
      <c r="B61" s="37">
        <v>13</v>
      </c>
      <c r="C61" s="38" t="s">
        <v>3473</v>
      </c>
      <c r="D61" s="37" t="s">
        <v>593</v>
      </c>
      <c r="E61" s="39" t="s">
        <v>3474</v>
      </c>
      <c r="F61" s="40" t="s">
        <v>629</v>
      </c>
      <c r="G61" s="41">
        <v>2.1000000000000001</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8523</v>
      </c>
      <c r="F63" s="46"/>
      <c r="G63" s="46"/>
      <c r="H63" s="46"/>
      <c r="I63" s="46"/>
      <c r="J63" s="48"/>
    </row>
    <row r="64" ht="300">
      <c r="A64" s="37" t="s">
        <v>597</v>
      </c>
      <c r="B64" s="45"/>
      <c r="C64" s="46"/>
      <c r="D64" s="46"/>
      <c r="E64" s="39" t="s">
        <v>3476</v>
      </c>
      <c r="F64" s="46"/>
      <c r="G64" s="46"/>
      <c r="H64" s="46"/>
      <c r="I64" s="46"/>
      <c r="J64" s="48"/>
    </row>
    <row r="65">
      <c r="A65" s="37" t="s">
        <v>591</v>
      </c>
      <c r="B65" s="37">
        <v>14</v>
      </c>
      <c r="C65" s="38" t="s">
        <v>2536</v>
      </c>
      <c r="D65" s="37" t="s">
        <v>593</v>
      </c>
      <c r="E65" s="39" t="s">
        <v>2537</v>
      </c>
      <c r="F65" s="40" t="s">
        <v>639</v>
      </c>
      <c r="G65" s="41">
        <v>1540.5599999999999</v>
      </c>
      <c r="H65" s="42">
        <v>0</v>
      </c>
      <c r="I65" s="43">
        <f>ROUND(G65*H65,P4)</f>
        <v>0</v>
      </c>
      <c r="J65" s="37"/>
      <c r="O65" s="44">
        <f>I65*0.21</f>
        <v>0</v>
      </c>
      <c r="P65">
        <v>3</v>
      </c>
    </row>
    <row r="66">
      <c r="A66" s="37" t="s">
        <v>596</v>
      </c>
      <c r="B66" s="45"/>
      <c r="C66" s="46"/>
      <c r="D66" s="46"/>
      <c r="E66" s="47" t="s">
        <v>593</v>
      </c>
      <c r="F66" s="46"/>
      <c r="G66" s="46"/>
      <c r="H66" s="46"/>
      <c r="I66" s="46"/>
      <c r="J66" s="48"/>
    </row>
    <row r="67" ht="105">
      <c r="A67" s="37" t="s">
        <v>630</v>
      </c>
      <c r="B67" s="45"/>
      <c r="C67" s="46"/>
      <c r="D67" s="46"/>
      <c r="E67" s="52" t="s">
        <v>8524</v>
      </c>
      <c r="F67" s="46"/>
      <c r="G67" s="46"/>
      <c r="H67" s="46"/>
      <c r="I67" s="46"/>
      <c r="J67" s="48"/>
    </row>
    <row r="68" ht="30">
      <c r="A68" s="37" t="s">
        <v>597</v>
      </c>
      <c r="B68" s="45"/>
      <c r="C68" s="46"/>
      <c r="D68" s="46"/>
      <c r="E68" s="39" t="s">
        <v>2538</v>
      </c>
      <c r="F68" s="46"/>
      <c r="G68" s="46"/>
      <c r="H68" s="46"/>
      <c r="I68" s="46"/>
      <c r="J68" s="48"/>
    </row>
    <row r="69">
      <c r="A69" s="37" t="s">
        <v>591</v>
      </c>
      <c r="B69" s="37">
        <v>15</v>
      </c>
      <c r="C69" s="38" t="s">
        <v>4814</v>
      </c>
      <c r="D69" s="37" t="s">
        <v>593</v>
      </c>
      <c r="E69" s="39" t="s">
        <v>4815</v>
      </c>
      <c r="F69" s="40" t="s">
        <v>639</v>
      </c>
      <c r="G69" s="41">
        <v>725</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8525</v>
      </c>
      <c r="F71" s="46"/>
      <c r="G71" s="46"/>
      <c r="H71" s="46"/>
      <c r="I71" s="46"/>
      <c r="J71" s="48"/>
    </row>
    <row r="72" ht="45">
      <c r="A72" s="37" t="s">
        <v>597</v>
      </c>
      <c r="B72" s="45"/>
      <c r="C72" s="46"/>
      <c r="D72" s="46"/>
      <c r="E72" s="39" t="s">
        <v>3489</v>
      </c>
      <c r="F72" s="46"/>
      <c r="G72" s="46"/>
      <c r="H72" s="46"/>
      <c r="I72" s="46"/>
      <c r="J72" s="48"/>
    </row>
    <row r="73">
      <c r="A73" s="37" t="s">
        <v>591</v>
      </c>
      <c r="B73" s="37">
        <v>16</v>
      </c>
      <c r="C73" s="38" t="s">
        <v>7562</v>
      </c>
      <c r="D73" s="37" t="s">
        <v>593</v>
      </c>
      <c r="E73" s="39" t="s">
        <v>7563</v>
      </c>
      <c r="F73" s="40" t="s">
        <v>639</v>
      </c>
      <c r="G73" s="41">
        <v>350</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8526</v>
      </c>
      <c r="F75" s="46"/>
      <c r="G75" s="46"/>
      <c r="H75" s="46"/>
      <c r="I75" s="46"/>
      <c r="J75" s="48"/>
    </row>
    <row r="76" ht="45">
      <c r="A76" s="37" t="s">
        <v>597</v>
      </c>
      <c r="B76" s="45"/>
      <c r="C76" s="46"/>
      <c r="D76" s="46"/>
      <c r="E76" s="39" t="s">
        <v>3493</v>
      </c>
      <c r="F76" s="46"/>
      <c r="G76" s="46"/>
      <c r="H76" s="46"/>
      <c r="I76" s="46"/>
      <c r="J76" s="48"/>
    </row>
    <row r="77">
      <c r="A77" s="37" t="s">
        <v>591</v>
      </c>
      <c r="B77" s="37">
        <v>17</v>
      </c>
      <c r="C77" s="38" t="s">
        <v>7565</v>
      </c>
      <c r="D77" s="37" t="s">
        <v>593</v>
      </c>
      <c r="E77" s="39" t="s">
        <v>7566</v>
      </c>
      <c r="F77" s="40" t="s">
        <v>639</v>
      </c>
      <c r="G77" s="41">
        <v>2271.6669999999999</v>
      </c>
      <c r="H77" s="42">
        <v>0</v>
      </c>
      <c r="I77" s="43">
        <f>ROUND(G77*H77,P4)</f>
        <v>0</v>
      </c>
      <c r="J77" s="37"/>
      <c r="O77" s="44">
        <f>I77*0.21</f>
        <v>0</v>
      </c>
      <c r="P77">
        <v>3</v>
      </c>
    </row>
    <row r="78">
      <c r="A78" s="37" t="s">
        <v>596</v>
      </c>
      <c r="B78" s="45"/>
      <c r="C78" s="46"/>
      <c r="D78" s="46"/>
      <c r="E78" s="47" t="s">
        <v>593</v>
      </c>
      <c r="F78" s="46"/>
      <c r="G78" s="46"/>
      <c r="H78" s="46"/>
      <c r="I78" s="46"/>
      <c r="J78" s="48"/>
    </row>
    <row r="79" ht="30">
      <c r="A79" s="37" t="s">
        <v>630</v>
      </c>
      <c r="B79" s="45"/>
      <c r="C79" s="46"/>
      <c r="D79" s="46"/>
      <c r="E79" s="52" t="s">
        <v>8527</v>
      </c>
      <c r="F79" s="46"/>
      <c r="G79" s="46"/>
      <c r="H79" s="46"/>
      <c r="I79" s="46"/>
      <c r="J79" s="48"/>
    </row>
    <row r="80" ht="45">
      <c r="A80" s="37" t="s">
        <v>597</v>
      </c>
      <c r="B80" s="45"/>
      <c r="C80" s="46"/>
      <c r="D80" s="46"/>
      <c r="E80" s="39" t="s">
        <v>3493</v>
      </c>
      <c r="F80" s="46"/>
      <c r="G80" s="46"/>
      <c r="H80" s="46"/>
      <c r="I80" s="46"/>
      <c r="J80" s="48"/>
    </row>
    <row r="81">
      <c r="A81" s="37" t="s">
        <v>591</v>
      </c>
      <c r="B81" s="37">
        <v>18</v>
      </c>
      <c r="C81" s="38" t="s">
        <v>3494</v>
      </c>
      <c r="D81" s="37" t="s">
        <v>593</v>
      </c>
      <c r="E81" s="39" t="s">
        <v>3495</v>
      </c>
      <c r="F81" s="40" t="s">
        <v>639</v>
      </c>
      <c r="G81" s="41">
        <v>1075</v>
      </c>
      <c r="H81" s="42">
        <v>0</v>
      </c>
      <c r="I81" s="43">
        <f>ROUND(G81*H81,P4)</f>
        <v>0</v>
      </c>
      <c r="J81" s="37"/>
      <c r="O81" s="44">
        <f>I81*0.21</f>
        <v>0</v>
      </c>
      <c r="P81">
        <v>3</v>
      </c>
    </row>
    <row r="82">
      <c r="A82" s="37" t="s">
        <v>596</v>
      </c>
      <c r="B82" s="45"/>
      <c r="C82" s="46"/>
      <c r="D82" s="46"/>
      <c r="E82" s="47" t="s">
        <v>593</v>
      </c>
      <c r="F82" s="46"/>
      <c r="G82" s="46"/>
      <c r="H82" s="46"/>
      <c r="I82" s="46"/>
      <c r="J82" s="48"/>
    </row>
    <row r="83" ht="90">
      <c r="A83" s="37" t="s">
        <v>630</v>
      </c>
      <c r="B83" s="45"/>
      <c r="C83" s="46"/>
      <c r="D83" s="46"/>
      <c r="E83" s="52" t="s">
        <v>8528</v>
      </c>
      <c r="F83" s="46"/>
      <c r="G83" s="46"/>
      <c r="H83" s="46"/>
      <c r="I83" s="46"/>
      <c r="J83" s="48"/>
    </row>
    <row r="84" ht="30">
      <c r="A84" s="37" t="s">
        <v>597</v>
      </c>
      <c r="B84" s="45"/>
      <c r="C84" s="46"/>
      <c r="D84" s="46"/>
      <c r="E84" s="39" t="s">
        <v>3497</v>
      </c>
      <c r="F84" s="46"/>
      <c r="G84" s="46"/>
      <c r="H84" s="46"/>
      <c r="I84" s="46"/>
      <c r="J84" s="48"/>
    </row>
    <row r="85">
      <c r="A85" s="37" t="s">
        <v>591</v>
      </c>
      <c r="B85" s="37">
        <v>19</v>
      </c>
      <c r="C85" s="38" t="s">
        <v>3498</v>
      </c>
      <c r="D85" s="37" t="s">
        <v>593</v>
      </c>
      <c r="E85" s="39" t="s">
        <v>3499</v>
      </c>
      <c r="F85" s="40" t="s">
        <v>639</v>
      </c>
      <c r="G85" s="41">
        <v>1075</v>
      </c>
      <c r="H85" s="42">
        <v>0</v>
      </c>
      <c r="I85" s="43">
        <f>ROUND(G85*H85,P4)</f>
        <v>0</v>
      </c>
      <c r="J85" s="37"/>
      <c r="O85" s="44">
        <f>I85*0.21</f>
        <v>0</v>
      </c>
      <c r="P85">
        <v>3</v>
      </c>
    </row>
    <row r="86">
      <c r="A86" s="37" t="s">
        <v>596</v>
      </c>
      <c r="B86" s="45"/>
      <c r="C86" s="46"/>
      <c r="D86" s="46"/>
      <c r="E86" s="47" t="s">
        <v>593</v>
      </c>
      <c r="F86" s="46"/>
      <c r="G86" s="46"/>
      <c r="H86" s="46"/>
      <c r="I86" s="46"/>
      <c r="J86" s="48"/>
    </row>
    <row r="87" ht="90">
      <c r="A87" s="37" t="s">
        <v>630</v>
      </c>
      <c r="B87" s="45"/>
      <c r="C87" s="46"/>
      <c r="D87" s="46"/>
      <c r="E87" s="52" t="s">
        <v>8528</v>
      </c>
      <c r="F87" s="46"/>
      <c r="G87" s="46"/>
      <c r="H87" s="46"/>
      <c r="I87" s="46"/>
      <c r="J87" s="48"/>
    </row>
    <row r="88" ht="45">
      <c r="A88" s="37" t="s">
        <v>597</v>
      </c>
      <c r="B88" s="45"/>
      <c r="C88" s="46"/>
      <c r="D88" s="46"/>
      <c r="E88" s="39" t="s">
        <v>3500</v>
      </c>
      <c r="F88" s="46"/>
      <c r="G88" s="46"/>
      <c r="H88" s="46"/>
      <c r="I88" s="46"/>
      <c r="J88" s="48"/>
    </row>
    <row r="89">
      <c r="A89" s="37" t="s">
        <v>591</v>
      </c>
      <c r="B89" s="37">
        <v>20</v>
      </c>
      <c r="C89" s="38" t="s">
        <v>7569</v>
      </c>
      <c r="D89" s="37" t="s">
        <v>593</v>
      </c>
      <c r="E89" s="39" t="s">
        <v>7570</v>
      </c>
      <c r="F89" s="40" t="s">
        <v>629</v>
      </c>
      <c r="G89" s="41">
        <v>10.75</v>
      </c>
      <c r="H89" s="42">
        <v>0</v>
      </c>
      <c r="I89" s="43">
        <f>ROUND(G89*H89,P4)</f>
        <v>0</v>
      </c>
      <c r="J89" s="37"/>
      <c r="O89" s="44">
        <f>I89*0.21</f>
        <v>0</v>
      </c>
      <c r="P89">
        <v>3</v>
      </c>
    </row>
    <row r="90">
      <c r="A90" s="37" t="s">
        <v>596</v>
      </c>
      <c r="B90" s="45"/>
      <c r="C90" s="46"/>
      <c r="D90" s="46"/>
      <c r="E90" s="47" t="s">
        <v>593</v>
      </c>
      <c r="F90" s="46"/>
      <c r="G90" s="46"/>
      <c r="H90" s="46"/>
      <c r="I90" s="46"/>
      <c r="J90" s="48"/>
    </row>
    <row r="91" ht="105">
      <c r="A91" s="37" t="s">
        <v>630</v>
      </c>
      <c r="B91" s="45"/>
      <c r="C91" s="46"/>
      <c r="D91" s="46"/>
      <c r="E91" s="52" t="s">
        <v>8529</v>
      </c>
      <c r="F91" s="46"/>
      <c r="G91" s="46"/>
      <c r="H91" s="46"/>
      <c r="I91" s="46"/>
      <c r="J91" s="48"/>
    </row>
    <row r="92" ht="45">
      <c r="A92" s="37" t="s">
        <v>597</v>
      </c>
      <c r="B92" s="45"/>
      <c r="C92" s="46"/>
      <c r="D92" s="46"/>
      <c r="E92" s="39" t="s">
        <v>7572</v>
      </c>
      <c r="F92" s="46"/>
      <c r="G92" s="46"/>
      <c r="H92" s="46"/>
      <c r="I92" s="46"/>
      <c r="J92" s="48"/>
    </row>
    <row r="93">
      <c r="A93" s="37" t="s">
        <v>591</v>
      </c>
      <c r="B93" s="37">
        <v>21</v>
      </c>
      <c r="C93" s="38" t="s">
        <v>7573</v>
      </c>
      <c r="D93" s="37" t="s">
        <v>593</v>
      </c>
      <c r="E93" s="39" t="s">
        <v>7574</v>
      </c>
      <c r="F93" s="40" t="s">
        <v>604</v>
      </c>
      <c r="G93" s="41">
        <v>6</v>
      </c>
      <c r="H93" s="42">
        <v>0</v>
      </c>
      <c r="I93" s="43">
        <f>ROUND(G93*H93,P4)</f>
        <v>0</v>
      </c>
      <c r="J93" s="37"/>
      <c r="O93" s="44">
        <f>I93*0.21</f>
        <v>0</v>
      </c>
      <c r="P93">
        <v>3</v>
      </c>
    </row>
    <row r="94">
      <c r="A94" s="37" t="s">
        <v>596</v>
      </c>
      <c r="B94" s="45"/>
      <c r="C94" s="46"/>
      <c r="D94" s="46"/>
      <c r="E94" s="39" t="s">
        <v>7574</v>
      </c>
      <c r="F94" s="46"/>
      <c r="G94" s="46"/>
      <c r="H94" s="46"/>
      <c r="I94" s="46"/>
      <c r="J94" s="48"/>
    </row>
    <row r="95" ht="60">
      <c r="A95" s="37" t="s">
        <v>630</v>
      </c>
      <c r="B95" s="45"/>
      <c r="C95" s="46"/>
      <c r="D95" s="46"/>
      <c r="E95" s="52" t="s">
        <v>7882</v>
      </c>
      <c r="F95" s="46"/>
      <c r="G95" s="46"/>
      <c r="H95" s="46"/>
      <c r="I95" s="46"/>
      <c r="J95" s="48"/>
    </row>
    <row r="96">
      <c r="A96" s="37" t="s">
        <v>597</v>
      </c>
      <c r="B96" s="45"/>
      <c r="C96" s="46"/>
      <c r="D96" s="46"/>
      <c r="E96" s="47" t="s">
        <v>593</v>
      </c>
      <c r="F96" s="46"/>
      <c r="G96" s="46"/>
      <c r="H96" s="46"/>
      <c r="I96" s="46"/>
      <c r="J96" s="48"/>
    </row>
    <row r="97">
      <c r="A97" s="31" t="s">
        <v>589</v>
      </c>
      <c r="B97" s="32"/>
      <c r="C97" s="33" t="s">
        <v>641</v>
      </c>
      <c r="D97" s="34"/>
      <c r="E97" s="31" t="s">
        <v>3505</v>
      </c>
      <c r="F97" s="34"/>
      <c r="G97" s="34"/>
      <c r="H97" s="34"/>
      <c r="I97" s="35">
        <f>SUMIFS(I98:I125,A98:A125,"P")</f>
        <v>0</v>
      </c>
      <c r="J97" s="36"/>
    </row>
    <row r="98">
      <c r="A98" s="37" t="s">
        <v>591</v>
      </c>
      <c r="B98" s="37">
        <v>22</v>
      </c>
      <c r="C98" s="38" t="s">
        <v>7668</v>
      </c>
      <c r="D98" s="37" t="s">
        <v>593</v>
      </c>
      <c r="E98" s="39" t="s">
        <v>7669</v>
      </c>
      <c r="F98" s="40" t="s">
        <v>639</v>
      </c>
      <c r="G98" s="41">
        <v>475.19999999999999</v>
      </c>
      <c r="H98" s="42">
        <v>0</v>
      </c>
      <c r="I98" s="43">
        <f>ROUND(G98*H98,P4)</f>
        <v>0</v>
      </c>
      <c r="J98" s="37"/>
      <c r="O98" s="44">
        <f>I98*0.21</f>
        <v>0</v>
      </c>
      <c r="P98">
        <v>3</v>
      </c>
    </row>
    <row r="99">
      <c r="A99" s="37" t="s">
        <v>596</v>
      </c>
      <c r="B99" s="45"/>
      <c r="C99" s="46"/>
      <c r="D99" s="46"/>
      <c r="E99" s="47" t="s">
        <v>593</v>
      </c>
      <c r="F99" s="46"/>
      <c r="G99" s="46"/>
      <c r="H99" s="46"/>
      <c r="I99" s="46"/>
      <c r="J99" s="48"/>
    </row>
    <row r="100" ht="45">
      <c r="A100" s="37" t="s">
        <v>630</v>
      </c>
      <c r="B100" s="45"/>
      <c r="C100" s="46"/>
      <c r="D100" s="46"/>
      <c r="E100" s="52" t="s">
        <v>8530</v>
      </c>
      <c r="F100" s="46"/>
      <c r="G100" s="46"/>
      <c r="H100" s="46"/>
      <c r="I100" s="46"/>
      <c r="J100" s="48"/>
    </row>
    <row r="101" ht="45">
      <c r="A101" s="37" t="s">
        <v>597</v>
      </c>
      <c r="B101" s="45"/>
      <c r="C101" s="46"/>
      <c r="D101" s="46"/>
      <c r="E101" s="39" t="s">
        <v>7671</v>
      </c>
      <c r="F101" s="46"/>
      <c r="G101" s="46"/>
      <c r="H101" s="46"/>
      <c r="I101" s="46"/>
      <c r="J101" s="48"/>
    </row>
    <row r="102">
      <c r="A102" s="37" t="s">
        <v>591</v>
      </c>
      <c r="B102" s="37">
        <v>23</v>
      </c>
      <c r="C102" s="38" t="s">
        <v>7672</v>
      </c>
      <c r="D102" s="37" t="s">
        <v>593</v>
      </c>
      <c r="E102" s="39" t="s">
        <v>7673</v>
      </c>
      <c r="F102" s="40" t="s">
        <v>629</v>
      </c>
      <c r="G102" s="41">
        <v>98.480000000000004</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20">
      <c r="A104" s="37" t="s">
        <v>630</v>
      </c>
      <c r="B104" s="45"/>
      <c r="C104" s="46"/>
      <c r="D104" s="46"/>
      <c r="E104" s="52" t="s">
        <v>8531</v>
      </c>
      <c r="F104" s="46"/>
      <c r="G104" s="46"/>
      <c r="H104" s="46"/>
      <c r="I104" s="46"/>
      <c r="J104" s="48"/>
    </row>
    <row r="105" ht="60">
      <c r="A105" s="37" t="s">
        <v>597</v>
      </c>
      <c r="B105" s="45"/>
      <c r="C105" s="46"/>
      <c r="D105" s="46"/>
      <c r="E105" s="39" t="s">
        <v>3535</v>
      </c>
      <c r="F105" s="46"/>
      <c r="G105" s="46"/>
      <c r="H105" s="46"/>
      <c r="I105" s="46"/>
      <c r="J105" s="48"/>
    </row>
    <row r="106">
      <c r="A106" s="37" t="s">
        <v>591</v>
      </c>
      <c r="B106" s="37">
        <v>24</v>
      </c>
      <c r="C106" s="38" t="s">
        <v>4417</v>
      </c>
      <c r="D106" s="37" t="s">
        <v>593</v>
      </c>
      <c r="E106" s="39" t="s">
        <v>4418</v>
      </c>
      <c r="F106" s="40" t="s">
        <v>629</v>
      </c>
      <c r="G106" s="41">
        <v>859.58600000000001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20">
      <c r="A108" s="37" t="s">
        <v>630</v>
      </c>
      <c r="B108" s="45"/>
      <c r="C108" s="46"/>
      <c r="D108" s="46"/>
      <c r="E108" s="52" t="s">
        <v>8532</v>
      </c>
      <c r="F108" s="46"/>
      <c r="G108" s="46"/>
      <c r="H108" s="46"/>
      <c r="I108" s="46"/>
      <c r="J108" s="48"/>
    </row>
    <row r="109" ht="60">
      <c r="A109" s="37" t="s">
        <v>597</v>
      </c>
      <c r="B109" s="45"/>
      <c r="C109" s="46"/>
      <c r="D109" s="46"/>
      <c r="E109" s="39" t="s">
        <v>3535</v>
      </c>
      <c r="F109" s="46"/>
      <c r="G109" s="46"/>
      <c r="H109" s="46"/>
      <c r="I109" s="46"/>
      <c r="J109" s="48"/>
    </row>
    <row r="110">
      <c r="A110" s="37" t="s">
        <v>591</v>
      </c>
      <c r="B110" s="37">
        <v>25</v>
      </c>
      <c r="C110" s="38" t="s">
        <v>3514</v>
      </c>
      <c r="D110" s="37" t="s">
        <v>593</v>
      </c>
      <c r="E110" s="39" t="s">
        <v>3515</v>
      </c>
      <c r="F110" s="40" t="s">
        <v>639</v>
      </c>
      <c r="G110" s="41">
        <v>1540.5599999999999</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05">
      <c r="A112" s="37" t="s">
        <v>630</v>
      </c>
      <c r="B112" s="45"/>
      <c r="C112" s="46"/>
      <c r="D112" s="46"/>
      <c r="E112" s="52" t="s">
        <v>8533</v>
      </c>
      <c r="F112" s="46"/>
      <c r="G112" s="46"/>
      <c r="H112" s="46"/>
      <c r="I112" s="46"/>
      <c r="J112" s="48"/>
    </row>
    <row r="113" ht="120">
      <c r="A113" s="37" t="s">
        <v>597</v>
      </c>
      <c r="B113" s="45"/>
      <c r="C113" s="46"/>
      <c r="D113" s="46"/>
      <c r="E113" s="39" t="s">
        <v>3513</v>
      </c>
      <c r="F113" s="46"/>
      <c r="G113" s="46"/>
      <c r="H113" s="46"/>
      <c r="I113" s="46"/>
      <c r="J113" s="48"/>
    </row>
    <row r="114">
      <c r="A114" s="37" t="s">
        <v>591</v>
      </c>
      <c r="B114" s="37">
        <v>26</v>
      </c>
      <c r="C114" s="38" t="s">
        <v>4625</v>
      </c>
      <c r="D114" s="37" t="s">
        <v>593</v>
      </c>
      <c r="E114" s="39" t="s">
        <v>4626</v>
      </c>
      <c r="F114" s="40" t="s">
        <v>629</v>
      </c>
      <c r="G114" s="41">
        <v>1.1120000000000001</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45">
      <c r="A116" s="37" t="s">
        <v>630</v>
      </c>
      <c r="B116" s="45"/>
      <c r="C116" s="46"/>
      <c r="D116" s="46"/>
      <c r="E116" s="52" t="s">
        <v>8534</v>
      </c>
      <c r="F116" s="46"/>
      <c r="G116" s="46"/>
      <c r="H116" s="46"/>
      <c r="I116" s="46"/>
      <c r="J116" s="48"/>
    </row>
    <row r="117" ht="409.5">
      <c r="A117" s="37" t="s">
        <v>597</v>
      </c>
      <c r="B117" s="45"/>
      <c r="C117" s="46"/>
      <c r="D117" s="46"/>
      <c r="E117" s="39" t="s">
        <v>1947</v>
      </c>
      <c r="F117" s="46"/>
      <c r="G117" s="46"/>
      <c r="H117" s="46"/>
      <c r="I117" s="46"/>
      <c r="J117" s="48"/>
    </row>
    <row r="118">
      <c r="A118" s="37" t="s">
        <v>591</v>
      </c>
      <c r="B118" s="37">
        <v>27</v>
      </c>
      <c r="C118" s="38" t="s">
        <v>3977</v>
      </c>
      <c r="D118" s="37" t="s">
        <v>593</v>
      </c>
      <c r="E118" s="39" t="s">
        <v>3978</v>
      </c>
      <c r="F118" s="40" t="s">
        <v>951</v>
      </c>
      <c r="G118" s="41">
        <v>0.02</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45">
      <c r="A120" s="37" t="s">
        <v>630</v>
      </c>
      <c r="B120" s="45"/>
      <c r="C120" s="46"/>
      <c r="D120" s="46"/>
      <c r="E120" s="52" t="s">
        <v>8535</v>
      </c>
      <c r="F120" s="46"/>
      <c r="G120" s="46"/>
      <c r="H120" s="46"/>
      <c r="I120" s="46"/>
      <c r="J120" s="48"/>
    </row>
    <row r="121" ht="330">
      <c r="A121" s="37" t="s">
        <v>597</v>
      </c>
      <c r="B121" s="45"/>
      <c r="C121" s="46"/>
      <c r="D121" s="46"/>
      <c r="E121" s="39" t="s">
        <v>3980</v>
      </c>
      <c r="F121" s="46"/>
      <c r="G121" s="46"/>
      <c r="H121" s="46"/>
      <c r="I121" s="46"/>
      <c r="J121" s="48"/>
    </row>
    <row r="122">
      <c r="A122" s="37" t="s">
        <v>591</v>
      </c>
      <c r="B122" s="37">
        <v>28</v>
      </c>
      <c r="C122" s="38" t="s">
        <v>4421</v>
      </c>
      <c r="D122" s="37" t="s">
        <v>593</v>
      </c>
      <c r="E122" s="39" t="s">
        <v>4422</v>
      </c>
      <c r="F122" s="40" t="s">
        <v>951</v>
      </c>
      <c r="G122" s="41">
        <v>0.052999999999999999</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45">
      <c r="A124" s="37" t="s">
        <v>630</v>
      </c>
      <c r="B124" s="45"/>
      <c r="C124" s="46"/>
      <c r="D124" s="46"/>
      <c r="E124" s="52" t="s">
        <v>8536</v>
      </c>
      <c r="F124" s="46"/>
      <c r="G124" s="46"/>
      <c r="H124" s="46"/>
      <c r="I124" s="46"/>
      <c r="J124" s="48"/>
    </row>
    <row r="125" ht="330">
      <c r="A125" s="37" t="s">
        <v>597</v>
      </c>
      <c r="B125" s="45"/>
      <c r="C125" s="46"/>
      <c r="D125" s="46"/>
      <c r="E125" s="39" t="s">
        <v>3980</v>
      </c>
      <c r="F125" s="46"/>
      <c r="G125" s="46"/>
      <c r="H125" s="46"/>
      <c r="I125" s="46"/>
      <c r="J125" s="48"/>
    </row>
    <row r="126">
      <c r="A126" s="31" t="s">
        <v>589</v>
      </c>
      <c r="B126" s="32"/>
      <c r="C126" s="33" t="s">
        <v>734</v>
      </c>
      <c r="D126" s="34"/>
      <c r="E126" s="31" t="s">
        <v>1406</v>
      </c>
      <c r="F126" s="34"/>
      <c r="G126" s="34"/>
      <c r="H126" s="34"/>
      <c r="I126" s="35">
        <f>SUMIFS(I127:I138,A127:A138,"P")</f>
        <v>0</v>
      </c>
      <c r="J126" s="36"/>
    </row>
    <row r="127">
      <c r="A127" s="37" t="s">
        <v>591</v>
      </c>
      <c r="B127" s="37">
        <v>29</v>
      </c>
      <c r="C127" s="38" t="s">
        <v>3522</v>
      </c>
      <c r="D127" s="37" t="s">
        <v>593</v>
      </c>
      <c r="E127" s="39" t="s">
        <v>3523</v>
      </c>
      <c r="F127" s="40" t="s">
        <v>629</v>
      </c>
      <c r="G127" s="41">
        <v>6.9489999999999998</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35">
      <c r="A129" s="37" t="s">
        <v>630</v>
      </c>
      <c r="B129" s="45"/>
      <c r="C129" s="46"/>
      <c r="D129" s="46"/>
      <c r="E129" s="52" t="s">
        <v>8537</v>
      </c>
      <c r="F129" s="46"/>
      <c r="G129" s="46"/>
      <c r="H129" s="46"/>
      <c r="I129" s="46"/>
      <c r="J129" s="48"/>
    </row>
    <row r="130" ht="409.5">
      <c r="A130" s="37" t="s">
        <v>597</v>
      </c>
      <c r="B130" s="45"/>
      <c r="C130" s="46"/>
      <c r="D130" s="46"/>
      <c r="E130" s="39" t="s">
        <v>3525</v>
      </c>
      <c r="F130" s="46"/>
      <c r="G130" s="46"/>
      <c r="H130" s="46"/>
      <c r="I130" s="46"/>
      <c r="J130" s="48"/>
    </row>
    <row r="131">
      <c r="A131" s="37" t="s">
        <v>591</v>
      </c>
      <c r="B131" s="37">
        <v>30</v>
      </c>
      <c r="C131" s="38" t="s">
        <v>3532</v>
      </c>
      <c r="D131" s="37" t="s">
        <v>593</v>
      </c>
      <c r="E131" s="39" t="s">
        <v>3533</v>
      </c>
      <c r="F131" s="40" t="s">
        <v>629</v>
      </c>
      <c r="G131" s="41">
        <v>2.2999999999999998</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60">
      <c r="A133" s="37" t="s">
        <v>630</v>
      </c>
      <c r="B133" s="45"/>
      <c r="C133" s="46"/>
      <c r="D133" s="46"/>
      <c r="E133" s="52" t="s">
        <v>8292</v>
      </c>
      <c r="F133" s="46"/>
      <c r="G133" s="46"/>
      <c r="H133" s="46"/>
      <c r="I133" s="46"/>
      <c r="J133" s="48"/>
    </row>
    <row r="134" ht="60">
      <c r="A134" s="37" t="s">
        <v>597</v>
      </c>
      <c r="B134" s="45"/>
      <c r="C134" s="46"/>
      <c r="D134" s="46"/>
      <c r="E134" s="39" t="s">
        <v>3535</v>
      </c>
      <c r="F134" s="46"/>
      <c r="G134" s="46"/>
      <c r="H134" s="46"/>
      <c r="I134" s="46"/>
      <c r="J134" s="48"/>
    </row>
    <row r="135">
      <c r="A135" s="37" t="s">
        <v>591</v>
      </c>
      <c r="B135" s="37">
        <v>31</v>
      </c>
      <c r="C135" s="38" t="s">
        <v>3536</v>
      </c>
      <c r="D135" s="37" t="s">
        <v>593</v>
      </c>
      <c r="E135" s="39" t="s">
        <v>3537</v>
      </c>
      <c r="F135" s="40" t="s">
        <v>629</v>
      </c>
      <c r="G135" s="41">
        <v>3.6000000000000001</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60">
      <c r="A137" s="37" t="s">
        <v>630</v>
      </c>
      <c r="B137" s="45"/>
      <c r="C137" s="46"/>
      <c r="D137" s="46"/>
      <c r="E137" s="52" t="s">
        <v>8538</v>
      </c>
      <c r="F137" s="46"/>
      <c r="G137" s="46"/>
      <c r="H137" s="46"/>
      <c r="I137" s="46"/>
      <c r="J137" s="48"/>
    </row>
    <row r="138" ht="60">
      <c r="A138" s="37" t="s">
        <v>597</v>
      </c>
      <c r="B138" s="45"/>
      <c r="C138" s="46"/>
      <c r="D138" s="46"/>
      <c r="E138" s="39" t="s">
        <v>3535</v>
      </c>
      <c r="F138" s="46"/>
      <c r="G138" s="46"/>
      <c r="H138" s="46"/>
      <c r="I138" s="46"/>
      <c r="J138" s="48"/>
    </row>
    <row r="139">
      <c r="A139" s="31" t="s">
        <v>589</v>
      </c>
      <c r="B139" s="32"/>
      <c r="C139" s="33" t="s">
        <v>798</v>
      </c>
      <c r="D139" s="34"/>
      <c r="E139" s="31" t="s">
        <v>5323</v>
      </c>
      <c r="F139" s="34"/>
      <c r="G139" s="34"/>
      <c r="H139" s="34"/>
      <c r="I139" s="35">
        <f>SUMIFS(I140:I187,A140:A187,"P")</f>
        <v>0</v>
      </c>
      <c r="J139" s="36"/>
    </row>
    <row r="140">
      <c r="A140" s="37" t="s">
        <v>591</v>
      </c>
      <c r="B140" s="37">
        <v>32</v>
      </c>
      <c r="C140" s="38" t="s">
        <v>7582</v>
      </c>
      <c r="D140" s="37" t="s">
        <v>593</v>
      </c>
      <c r="E140" s="39" t="s">
        <v>7583</v>
      </c>
      <c r="F140" s="40" t="s">
        <v>639</v>
      </c>
      <c r="G140" s="41">
        <v>1178.75</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60">
      <c r="A142" s="37" t="s">
        <v>630</v>
      </c>
      <c r="B142" s="45"/>
      <c r="C142" s="46"/>
      <c r="D142" s="46"/>
      <c r="E142" s="52" t="s">
        <v>8539</v>
      </c>
      <c r="F142" s="46"/>
      <c r="G142" s="46"/>
      <c r="H142" s="46"/>
      <c r="I142" s="46"/>
      <c r="J142" s="48"/>
    </row>
    <row r="143" ht="60">
      <c r="A143" s="37" t="s">
        <v>597</v>
      </c>
      <c r="B143" s="45"/>
      <c r="C143" s="46"/>
      <c r="D143" s="46"/>
      <c r="E143" s="39" t="s">
        <v>2488</v>
      </c>
      <c r="F143" s="46"/>
      <c r="G143" s="46"/>
      <c r="H143" s="46"/>
      <c r="I143" s="46"/>
      <c r="J143" s="48"/>
    </row>
    <row r="144">
      <c r="A144" s="37" t="s">
        <v>591</v>
      </c>
      <c r="B144" s="37">
        <v>33</v>
      </c>
      <c r="C144" s="38" t="s">
        <v>7681</v>
      </c>
      <c r="D144" s="37" t="s">
        <v>593</v>
      </c>
      <c r="E144" s="39" t="s">
        <v>7682</v>
      </c>
      <c r="F144" s="40" t="s">
        <v>639</v>
      </c>
      <c r="G144" s="41">
        <v>1312.5</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120">
      <c r="A146" s="37" t="s">
        <v>630</v>
      </c>
      <c r="B146" s="45"/>
      <c r="C146" s="46"/>
      <c r="D146" s="46"/>
      <c r="E146" s="52" t="s">
        <v>8540</v>
      </c>
      <c r="F146" s="46"/>
      <c r="G146" s="46"/>
      <c r="H146" s="46"/>
      <c r="I146" s="46"/>
      <c r="J146" s="48"/>
    </row>
    <row r="147" ht="60">
      <c r="A147" s="37" t="s">
        <v>597</v>
      </c>
      <c r="B147" s="45"/>
      <c r="C147" s="46"/>
      <c r="D147" s="46"/>
      <c r="E147" s="39" t="s">
        <v>2488</v>
      </c>
      <c r="F147" s="46"/>
      <c r="G147" s="46"/>
      <c r="H147" s="46"/>
      <c r="I147" s="46"/>
      <c r="J147" s="48"/>
    </row>
    <row r="148">
      <c r="A148" s="37" t="s">
        <v>591</v>
      </c>
      <c r="B148" s="37">
        <v>34</v>
      </c>
      <c r="C148" s="38" t="s">
        <v>8102</v>
      </c>
      <c r="D148" s="37" t="s">
        <v>593</v>
      </c>
      <c r="E148" s="39" t="s">
        <v>8103</v>
      </c>
      <c r="F148" s="40" t="s">
        <v>639</v>
      </c>
      <c r="G148" s="41">
        <v>68</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5">
      <c r="A150" s="37" t="s">
        <v>630</v>
      </c>
      <c r="B150" s="45"/>
      <c r="C150" s="46"/>
      <c r="D150" s="46"/>
      <c r="E150" s="52" t="s">
        <v>8541</v>
      </c>
      <c r="F150" s="46"/>
      <c r="G150" s="46"/>
      <c r="H150" s="46"/>
      <c r="I150" s="46"/>
      <c r="J150" s="48"/>
    </row>
    <row r="151" ht="120">
      <c r="A151" s="37" t="s">
        <v>597</v>
      </c>
      <c r="B151" s="45"/>
      <c r="C151" s="46"/>
      <c r="D151" s="46"/>
      <c r="E151" s="39" t="s">
        <v>4955</v>
      </c>
      <c r="F151" s="46"/>
      <c r="G151" s="46"/>
      <c r="H151" s="46"/>
      <c r="I151" s="46"/>
      <c r="J151" s="48"/>
    </row>
    <row r="152">
      <c r="A152" s="37" t="s">
        <v>591</v>
      </c>
      <c r="B152" s="37">
        <v>35</v>
      </c>
      <c r="C152" s="38" t="s">
        <v>7588</v>
      </c>
      <c r="D152" s="37" t="s">
        <v>593</v>
      </c>
      <c r="E152" s="39" t="s">
        <v>7589</v>
      </c>
      <c r="F152" s="40" t="s">
        <v>639</v>
      </c>
      <c r="G152" s="41">
        <v>1151.5899999999999</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60">
      <c r="A154" s="37" t="s">
        <v>630</v>
      </c>
      <c r="B154" s="45"/>
      <c r="C154" s="46"/>
      <c r="D154" s="46"/>
      <c r="E154" s="52" t="s">
        <v>8542</v>
      </c>
      <c r="F154" s="46"/>
      <c r="G154" s="46"/>
      <c r="H154" s="46"/>
      <c r="I154" s="46"/>
      <c r="J154" s="48"/>
    </row>
    <row r="155" ht="75">
      <c r="A155" s="37" t="s">
        <v>597</v>
      </c>
      <c r="B155" s="45"/>
      <c r="C155" s="46"/>
      <c r="D155" s="46"/>
      <c r="E155" s="39" t="s">
        <v>4864</v>
      </c>
      <c r="F155" s="46"/>
      <c r="G155" s="46"/>
      <c r="H155" s="46"/>
      <c r="I155" s="46"/>
      <c r="J155" s="48"/>
    </row>
    <row r="156">
      <c r="A156" s="37" t="s">
        <v>591</v>
      </c>
      <c r="B156" s="37">
        <v>36</v>
      </c>
      <c r="C156" s="38" t="s">
        <v>4914</v>
      </c>
      <c r="D156" s="37" t="s">
        <v>593</v>
      </c>
      <c r="E156" s="39" t="s">
        <v>4915</v>
      </c>
      <c r="F156" s="40" t="s">
        <v>639</v>
      </c>
      <c r="G156" s="41">
        <v>1025</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60">
      <c r="A158" s="37" t="s">
        <v>630</v>
      </c>
      <c r="B158" s="45"/>
      <c r="C158" s="46"/>
      <c r="D158" s="46"/>
      <c r="E158" s="52" t="s">
        <v>8543</v>
      </c>
      <c r="F158" s="46"/>
      <c r="G158" s="46"/>
      <c r="H158" s="46"/>
      <c r="I158" s="46"/>
      <c r="J158" s="48"/>
    </row>
    <row r="159" ht="75">
      <c r="A159" s="37" t="s">
        <v>597</v>
      </c>
      <c r="B159" s="45"/>
      <c r="C159" s="46"/>
      <c r="D159" s="46"/>
      <c r="E159" s="39" t="s">
        <v>4864</v>
      </c>
      <c r="F159" s="46"/>
      <c r="G159" s="46"/>
      <c r="H159" s="46"/>
      <c r="I159" s="46"/>
      <c r="J159" s="48"/>
    </row>
    <row r="160">
      <c r="A160" s="37" t="s">
        <v>591</v>
      </c>
      <c r="B160" s="37">
        <v>37</v>
      </c>
      <c r="C160" s="38" t="s">
        <v>8443</v>
      </c>
      <c r="D160" s="37" t="s">
        <v>593</v>
      </c>
      <c r="E160" s="39" t="s">
        <v>8444</v>
      </c>
      <c r="F160" s="40" t="s">
        <v>639</v>
      </c>
      <c r="G160" s="41">
        <v>1076.25</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60">
      <c r="A162" s="37" t="s">
        <v>630</v>
      </c>
      <c r="B162" s="45"/>
      <c r="C162" s="46"/>
      <c r="D162" s="46"/>
      <c r="E162" s="52" t="s">
        <v>8544</v>
      </c>
      <c r="F162" s="46"/>
      <c r="G162" s="46"/>
      <c r="H162" s="46"/>
      <c r="I162" s="46"/>
      <c r="J162" s="48"/>
    </row>
    <row r="163" ht="75">
      <c r="A163" s="37" t="s">
        <v>597</v>
      </c>
      <c r="B163" s="45"/>
      <c r="C163" s="46"/>
      <c r="D163" s="46"/>
      <c r="E163" s="39" t="s">
        <v>4864</v>
      </c>
      <c r="F163" s="46"/>
      <c r="G163" s="46"/>
      <c r="H163" s="46"/>
      <c r="I163" s="46"/>
      <c r="J163" s="48"/>
    </row>
    <row r="164">
      <c r="A164" s="37" t="s">
        <v>591</v>
      </c>
      <c r="B164" s="37">
        <v>38</v>
      </c>
      <c r="C164" s="38" t="s">
        <v>7592</v>
      </c>
      <c r="D164" s="37" t="s">
        <v>593</v>
      </c>
      <c r="E164" s="39" t="s">
        <v>7593</v>
      </c>
      <c r="F164" s="40" t="s">
        <v>639</v>
      </c>
      <c r="G164" s="41">
        <v>1025</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60">
      <c r="A166" s="37" t="s">
        <v>630</v>
      </c>
      <c r="B166" s="45"/>
      <c r="C166" s="46"/>
      <c r="D166" s="46"/>
      <c r="E166" s="52" t="s">
        <v>8545</v>
      </c>
      <c r="F166" s="46"/>
      <c r="G166" s="46"/>
      <c r="H166" s="46"/>
      <c r="I166" s="46"/>
      <c r="J166" s="48"/>
    </row>
    <row r="167" ht="165">
      <c r="A167" s="37" t="s">
        <v>597</v>
      </c>
      <c r="B167" s="45"/>
      <c r="C167" s="46"/>
      <c r="D167" s="46"/>
      <c r="E167" s="39" t="s">
        <v>4867</v>
      </c>
      <c r="F167" s="46"/>
      <c r="G167" s="46"/>
      <c r="H167" s="46"/>
      <c r="I167" s="46"/>
      <c r="J167" s="48"/>
    </row>
    <row r="168">
      <c r="A168" s="37" t="s">
        <v>591</v>
      </c>
      <c r="B168" s="37">
        <v>39</v>
      </c>
      <c r="C168" s="38" t="s">
        <v>7695</v>
      </c>
      <c r="D168" s="37" t="s">
        <v>593</v>
      </c>
      <c r="E168" s="39" t="s">
        <v>7696</v>
      </c>
      <c r="F168" s="40" t="s">
        <v>639</v>
      </c>
      <c r="G168" s="41">
        <v>1076.25</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60">
      <c r="A170" s="37" t="s">
        <v>630</v>
      </c>
      <c r="B170" s="45"/>
      <c r="C170" s="46"/>
      <c r="D170" s="46"/>
      <c r="E170" s="52" t="s">
        <v>8546</v>
      </c>
      <c r="F170" s="46"/>
      <c r="G170" s="46"/>
      <c r="H170" s="46"/>
      <c r="I170" s="46"/>
      <c r="J170" s="48"/>
    </row>
    <row r="171" ht="165">
      <c r="A171" s="37" t="s">
        <v>597</v>
      </c>
      <c r="B171" s="45"/>
      <c r="C171" s="46"/>
      <c r="D171" s="46"/>
      <c r="E171" s="39" t="s">
        <v>4867</v>
      </c>
      <c r="F171" s="46"/>
      <c r="G171" s="46"/>
      <c r="H171" s="46"/>
      <c r="I171" s="46"/>
      <c r="J171" s="48"/>
    </row>
    <row r="172">
      <c r="A172" s="37" t="s">
        <v>591</v>
      </c>
      <c r="B172" s="37">
        <v>40</v>
      </c>
      <c r="C172" s="38" t="s">
        <v>7698</v>
      </c>
      <c r="D172" s="37" t="s">
        <v>593</v>
      </c>
      <c r="E172" s="39" t="s">
        <v>7699</v>
      </c>
      <c r="F172" s="40" t="s">
        <v>639</v>
      </c>
      <c r="G172" s="41">
        <v>1130.0599999999999</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60">
      <c r="A174" s="37" t="s">
        <v>630</v>
      </c>
      <c r="B174" s="45"/>
      <c r="C174" s="46"/>
      <c r="D174" s="46"/>
      <c r="E174" s="52" t="s">
        <v>8547</v>
      </c>
      <c r="F174" s="46"/>
      <c r="G174" s="46"/>
      <c r="H174" s="46"/>
      <c r="I174" s="46"/>
      <c r="J174" s="48"/>
    </row>
    <row r="175" ht="165">
      <c r="A175" s="37" t="s">
        <v>597</v>
      </c>
      <c r="B175" s="45"/>
      <c r="C175" s="46"/>
      <c r="D175" s="46"/>
      <c r="E175" s="39" t="s">
        <v>4867</v>
      </c>
      <c r="F175" s="46"/>
      <c r="G175" s="46"/>
      <c r="H175" s="46"/>
      <c r="I175" s="46"/>
      <c r="J175" s="48"/>
    </row>
    <row r="176">
      <c r="A176" s="37" t="s">
        <v>591</v>
      </c>
      <c r="B176" s="37">
        <v>41</v>
      </c>
      <c r="C176" s="38" t="s">
        <v>8301</v>
      </c>
      <c r="D176" s="37" t="s">
        <v>593</v>
      </c>
      <c r="E176" s="39" t="s">
        <v>8302</v>
      </c>
      <c r="F176" s="40" t="s">
        <v>639</v>
      </c>
      <c r="G176" s="41">
        <v>185</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90">
      <c r="A178" s="37" t="s">
        <v>630</v>
      </c>
      <c r="B178" s="45"/>
      <c r="C178" s="46"/>
      <c r="D178" s="46"/>
      <c r="E178" s="52" t="s">
        <v>8548</v>
      </c>
      <c r="F178" s="46"/>
      <c r="G178" s="46"/>
      <c r="H178" s="46"/>
      <c r="I178" s="46"/>
      <c r="J178" s="48"/>
    </row>
    <row r="179" ht="195">
      <c r="A179" s="37" t="s">
        <v>597</v>
      </c>
      <c r="B179" s="45"/>
      <c r="C179" s="46"/>
      <c r="D179" s="46"/>
      <c r="E179" s="39" t="s">
        <v>4651</v>
      </c>
      <c r="F179" s="46"/>
      <c r="G179" s="46"/>
      <c r="H179" s="46"/>
      <c r="I179" s="46"/>
      <c r="J179" s="48"/>
    </row>
    <row r="180">
      <c r="A180" s="37" t="s">
        <v>591</v>
      </c>
      <c r="B180" s="37">
        <v>42</v>
      </c>
      <c r="C180" s="38" t="s">
        <v>8495</v>
      </c>
      <c r="D180" s="37" t="s">
        <v>593</v>
      </c>
      <c r="E180" s="39" t="s">
        <v>8496</v>
      </c>
      <c r="F180" s="40" t="s">
        <v>639</v>
      </c>
      <c r="G180" s="41">
        <v>15.5</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60">
      <c r="A182" s="37" t="s">
        <v>630</v>
      </c>
      <c r="B182" s="45"/>
      <c r="C182" s="46"/>
      <c r="D182" s="46"/>
      <c r="E182" s="52" t="s">
        <v>8549</v>
      </c>
      <c r="F182" s="46"/>
      <c r="G182" s="46"/>
      <c r="H182" s="46"/>
      <c r="I182" s="46"/>
      <c r="J182" s="48"/>
    </row>
    <row r="183" ht="195">
      <c r="A183" s="37" t="s">
        <v>597</v>
      </c>
      <c r="B183" s="45"/>
      <c r="C183" s="46"/>
      <c r="D183" s="46"/>
      <c r="E183" s="39" t="s">
        <v>4651</v>
      </c>
      <c r="F183" s="46"/>
      <c r="G183" s="46"/>
      <c r="H183" s="46"/>
      <c r="I183" s="46"/>
      <c r="J183" s="48"/>
    </row>
    <row r="184" ht="30">
      <c r="A184" s="37" t="s">
        <v>591</v>
      </c>
      <c r="B184" s="37">
        <v>43</v>
      </c>
      <c r="C184" s="38" t="s">
        <v>8498</v>
      </c>
      <c r="D184" s="37" t="s">
        <v>593</v>
      </c>
      <c r="E184" s="39" t="s">
        <v>8499</v>
      </c>
      <c r="F184" s="40" t="s">
        <v>639</v>
      </c>
      <c r="G184" s="41">
        <v>3</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90">
      <c r="A186" s="37" t="s">
        <v>630</v>
      </c>
      <c r="B186" s="45"/>
      <c r="C186" s="46"/>
      <c r="D186" s="46"/>
      <c r="E186" s="52" t="s">
        <v>8550</v>
      </c>
      <c r="F186" s="46"/>
      <c r="G186" s="46"/>
      <c r="H186" s="46"/>
      <c r="I186" s="46"/>
      <c r="J186" s="48"/>
    </row>
    <row r="187" ht="195">
      <c r="A187" s="37" t="s">
        <v>597</v>
      </c>
      <c r="B187" s="45"/>
      <c r="C187" s="46"/>
      <c r="D187" s="46"/>
      <c r="E187" s="39" t="s">
        <v>4651</v>
      </c>
      <c r="F187" s="46"/>
      <c r="G187" s="46"/>
      <c r="H187" s="46"/>
      <c r="I187" s="46"/>
      <c r="J187" s="48"/>
    </row>
    <row r="188">
      <c r="A188" s="31" t="s">
        <v>589</v>
      </c>
      <c r="B188" s="32"/>
      <c r="C188" s="33" t="s">
        <v>3581</v>
      </c>
      <c r="D188" s="34"/>
      <c r="E188" s="31" t="s">
        <v>3582</v>
      </c>
      <c r="F188" s="34"/>
      <c r="G188" s="34"/>
      <c r="H188" s="34"/>
      <c r="I188" s="35">
        <f>SUMIFS(I189:I204,A189:A204,"P")</f>
        <v>0</v>
      </c>
      <c r="J188" s="36"/>
    </row>
    <row r="189">
      <c r="A189" s="37" t="s">
        <v>591</v>
      </c>
      <c r="B189" s="37">
        <v>44</v>
      </c>
      <c r="C189" s="38" t="s">
        <v>7498</v>
      </c>
      <c r="D189" s="37" t="s">
        <v>593</v>
      </c>
      <c r="E189" s="39" t="s">
        <v>7499</v>
      </c>
      <c r="F189" s="40" t="s">
        <v>595</v>
      </c>
      <c r="G189" s="41">
        <v>90</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75">
      <c r="A191" s="37" t="s">
        <v>630</v>
      </c>
      <c r="B191" s="45"/>
      <c r="C191" s="46"/>
      <c r="D191" s="46"/>
      <c r="E191" s="52" t="s">
        <v>8551</v>
      </c>
      <c r="F191" s="46"/>
      <c r="G191" s="46"/>
      <c r="H191" s="46"/>
      <c r="I191" s="46"/>
      <c r="J191" s="48"/>
    </row>
    <row r="192" ht="315">
      <c r="A192" s="37" t="s">
        <v>597</v>
      </c>
      <c r="B192" s="45"/>
      <c r="C192" s="46"/>
      <c r="D192" s="46"/>
      <c r="E192" s="39" t="s">
        <v>3599</v>
      </c>
      <c r="F192" s="46"/>
      <c r="G192" s="46"/>
      <c r="H192" s="46"/>
      <c r="I192" s="46"/>
      <c r="J192" s="48"/>
    </row>
    <row r="193">
      <c r="A193" s="37" t="s">
        <v>591</v>
      </c>
      <c r="B193" s="37">
        <v>45</v>
      </c>
      <c r="C193" s="38" t="s">
        <v>7707</v>
      </c>
      <c r="D193" s="37" t="s">
        <v>593</v>
      </c>
      <c r="E193" s="39" t="s">
        <v>7708</v>
      </c>
      <c r="F193" s="40" t="s">
        <v>604</v>
      </c>
      <c r="G193" s="41">
        <v>3</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75">
      <c r="A195" s="37" t="s">
        <v>630</v>
      </c>
      <c r="B195" s="45"/>
      <c r="C195" s="46"/>
      <c r="D195" s="46"/>
      <c r="E195" s="52" t="s">
        <v>8552</v>
      </c>
      <c r="F195" s="46"/>
      <c r="G195" s="46"/>
      <c r="H195" s="46"/>
      <c r="I195" s="46"/>
      <c r="J195" s="48"/>
    </row>
    <row r="196" ht="90">
      <c r="A196" s="37" t="s">
        <v>597</v>
      </c>
      <c r="B196" s="45"/>
      <c r="C196" s="46"/>
      <c r="D196" s="46"/>
      <c r="E196" s="39" t="s">
        <v>3621</v>
      </c>
      <c r="F196" s="46"/>
      <c r="G196" s="46"/>
      <c r="H196" s="46"/>
      <c r="I196" s="46"/>
      <c r="J196" s="48"/>
    </row>
    <row r="197">
      <c r="A197" s="37" t="s">
        <v>591</v>
      </c>
      <c r="B197" s="37">
        <v>46</v>
      </c>
      <c r="C197" s="38" t="s">
        <v>8308</v>
      </c>
      <c r="D197" s="37" t="s">
        <v>593</v>
      </c>
      <c r="E197" s="39" t="s">
        <v>8309</v>
      </c>
      <c r="F197" s="40" t="s">
        <v>604</v>
      </c>
      <c r="G197" s="41">
        <v>1</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45">
      <c r="A199" s="37" t="s">
        <v>630</v>
      </c>
      <c r="B199" s="45"/>
      <c r="C199" s="46"/>
      <c r="D199" s="46"/>
      <c r="E199" s="52" t="s">
        <v>8310</v>
      </c>
      <c r="F199" s="46"/>
      <c r="G199" s="46"/>
      <c r="H199" s="46"/>
      <c r="I199" s="46"/>
      <c r="J199" s="48"/>
    </row>
    <row r="200" ht="30">
      <c r="A200" s="37" t="s">
        <v>597</v>
      </c>
      <c r="B200" s="45"/>
      <c r="C200" s="46"/>
      <c r="D200" s="46"/>
      <c r="E200" s="39" t="s">
        <v>8118</v>
      </c>
      <c r="F200" s="46"/>
      <c r="G200" s="46"/>
      <c r="H200" s="46"/>
      <c r="I200" s="46"/>
      <c r="J200" s="48"/>
    </row>
    <row r="201">
      <c r="A201" s="37" t="s">
        <v>591</v>
      </c>
      <c r="B201" s="37">
        <v>47</v>
      </c>
      <c r="C201" s="38" t="s">
        <v>8311</v>
      </c>
      <c r="D201" s="37" t="s">
        <v>593</v>
      </c>
      <c r="E201" s="39" t="s">
        <v>8312</v>
      </c>
      <c r="F201" s="40" t="s">
        <v>604</v>
      </c>
      <c r="G201" s="41">
        <v>1</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ht="45">
      <c r="A203" s="37" t="s">
        <v>630</v>
      </c>
      <c r="B203" s="45"/>
      <c r="C203" s="46"/>
      <c r="D203" s="46"/>
      <c r="E203" s="52" t="s">
        <v>8313</v>
      </c>
      <c r="F203" s="46"/>
      <c r="G203" s="46"/>
      <c r="H203" s="46"/>
      <c r="I203" s="46"/>
      <c r="J203" s="48"/>
    </row>
    <row r="204" ht="30">
      <c r="A204" s="37" t="s">
        <v>597</v>
      </c>
      <c r="B204" s="45"/>
      <c r="C204" s="46"/>
      <c r="D204" s="46"/>
      <c r="E204" s="39" t="s">
        <v>8122</v>
      </c>
      <c r="F204" s="46"/>
      <c r="G204" s="46"/>
      <c r="H204" s="46"/>
      <c r="I204" s="46"/>
      <c r="J204" s="48"/>
    </row>
    <row r="205">
      <c r="A205" s="31" t="s">
        <v>589</v>
      </c>
      <c r="B205" s="32"/>
      <c r="C205" s="33" t="s">
        <v>3813</v>
      </c>
      <c r="D205" s="34"/>
      <c r="E205" s="31" t="s">
        <v>3814</v>
      </c>
      <c r="F205" s="34"/>
      <c r="G205" s="34"/>
      <c r="H205" s="34"/>
      <c r="I205" s="35">
        <f>SUMIFS(I206:I264,A206:A264,"P")</f>
        <v>0</v>
      </c>
      <c r="J205" s="36"/>
    </row>
    <row r="206" ht="30">
      <c r="A206" s="37" t="s">
        <v>591</v>
      </c>
      <c r="B206" s="37">
        <v>48</v>
      </c>
      <c r="C206" s="38" t="s">
        <v>7723</v>
      </c>
      <c r="D206" s="37" t="s">
        <v>593</v>
      </c>
      <c r="E206" s="39" t="s">
        <v>7724</v>
      </c>
      <c r="F206" s="40" t="s">
        <v>604</v>
      </c>
      <c r="G206" s="41">
        <v>4</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135">
      <c r="A208" s="37" t="s">
        <v>630</v>
      </c>
      <c r="B208" s="45"/>
      <c r="C208" s="46"/>
      <c r="D208" s="46"/>
      <c r="E208" s="52" t="s">
        <v>8553</v>
      </c>
      <c r="F208" s="46"/>
      <c r="G208" s="46"/>
      <c r="H208" s="46"/>
      <c r="I208" s="46"/>
      <c r="J208" s="48"/>
    </row>
    <row r="209" ht="30">
      <c r="A209" s="37" t="s">
        <v>597</v>
      </c>
      <c r="B209" s="45"/>
      <c r="C209" s="46"/>
      <c r="D209" s="46"/>
      <c r="E209" s="39" t="s">
        <v>4894</v>
      </c>
      <c r="F209" s="46"/>
      <c r="G209" s="46"/>
      <c r="H209" s="46"/>
      <c r="I209" s="46"/>
      <c r="J209" s="48"/>
    </row>
    <row r="210" ht="30">
      <c r="A210" s="37" t="s">
        <v>591</v>
      </c>
      <c r="B210" s="37">
        <v>49</v>
      </c>
      <c r="C210" s="38" t="s">
        <v>7730</v>
      </c>
      <c r="D210" s="37" t="s">
        <v>593</v>
      </c>
      <c r="E210" s="39" t="s">
        <v>7731</v>
      </c>
      <c r="F210" s="40" t="s">
        <v>604</v>
      </c>
      <c r="G210" s="41">
        <v>3</v>
      </c>
      <c r="H210" s="42">
        <v>0</v>
      </c>
      <c r="I210" s="43">
        <f>ROUND(G210*H210,P4)</f>
        <v>0</v>
      </c>
      <c r="J210" s="37"/>
      <c r="O210" s="44">
        <f>I210*0.21</f>
        <v>0</v>
      </c>
      <c r="P210">
        <v>3</v>
      </c>
    </row>
    <row r="211">
      <c r="A211" s="37" t="s">
        <v>596</v>
      </c>
      <c r="B211" s="45"/>
      <c r="C211" s="46"/>
      <c r="D211" s="46"/>
      <c r="E211" s="47" t="s">
        <v>593</v>
      </c>
      <c r="F211" s="46"/>
      <c r="G211" s="46"/>
      <c r="H211" s="46"/>
      <c r="I211" s="46"/>
      <c r="J211" s="48"/>
    </row>
    <row r="212" ht="135">
      <c r="A212" s="37" t="s">
        <v>630</v>
      </c>
      <c r="B212" s="45"/>
      <c r="C212" s="46"/>
      <c r="D212" s="46"/>
      <c r="E212" s="52" t="s">
        <v>8554</v>
      </c>
      <c r="F212" s="46"/>
      <c r="G212" s="46"/>
      <c r="H212" s="46"/>
      <c r="I212" s="46"/>
      <c r="J212" s="48"/>
    </row>
    <row r="213" ht="45">
      <c r="A213" s="37" t="s">
        <v>597</v>
      </c>
      <c r="B213" s="45"/>
      <c r="C213" s="46"/>
      <c r="D213" s="46"/>
      <c r="E213" s="39" t="s">
        <v>4937</v>
      </c>
      <c r="F213" s="46"/>
      <c r="G213" s="46"/>
      <c r="H213" s="46"/>
      <c r="I213" s="46"/>
      <c r="J213" s="48"/>
    </row>
    <row r="214" ht="30">
      <c r="A214" s="37" t="s">
        <v>591</v>
      </c>
      <c r="B214" s="37">
        <v>50</v>
      </c>
      <c r="C214" s="38" t="s">
        <v>7736</v>
      </c>
      <c r="D214" s="37" t="s">
        <v>593</v>
      </c>
      <c r="E214" s="39" t="s">
        <v>7737</v>
      </c>
      <c r="F214" s="40" t="s">
        <v>639</v>
      </c>
      <c r="G214" s="41">
        <v>111.75</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105">
      <c r="A216" s="37" t="s">
        <v>630</v>
      </c>
      <c r="B216" s="45"/>
      <c r="C216" s="46"/>
      <c r="D216" s="46"/>
      <c r="E216" s="52" t="s">
        <v>8555</v>
      </c>
      <c r="F216" s="46"/>
      <c r="G216" s="46"/>
      <c r="H216" s="46"/>
      <c r="I216" s="46"/>
      <c r="J216" s="48"/>
    </row>
    <row r="217" ht="60">
      <c r="A217" s="37" t="s">
        <v>597</v>
      </c>
      <c r="B217" s="45"/>
      <c r="C217" s="46"/>
      <c r="D217" s="46"/>
      <c r="E217" s="39" t="s">
        <v>7739</v>
      </c>
      <c r="F217" s="46"/>
      <c r="G217" s="46"/>
      <c r="H217" s="46"/>
      <c r="I217" s="46"/>
      <c r="J217" s="48"/>
    </row>
    <row r="218" ht="30">
      <c r="A218" s="37" t="s">
        <v>591</v>
      </c>
      <c r="B218" s="37">
        <v>51</v>
      </c>
      <c r="C218" s="38" t="s">
        <v>7740</v>
      </c>
      <c r="D218" s="37" t="s">
        <v>593</v>
      </c>
      <c r="E218" s="39" t="s">
        <v>7741</v>
      </c>
      <c r="F218" s="40" t="s">
        <v>639</v>
      </c>
      <c r="G218" s="41">
        <v>111.75</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105">
      <c r="A220" s="37" t="s">
        <v>630</v>
      </c>
      <c r="B220" s="45"/>
      <c r="C220" s="46"/>
      <c r="D220" s="46"/>
      <c r="E220" s="52" t="s">
        <v>8555</v>
      </c>
      <c r="F220" s="46"/>
      <c r="G220" s="46"/>
      <c r="H220" s="46"/>
      <c r="I220" s="46"/>
      <c r="J220" s="48"/>
    </row>
    <row r="221" ht="60">
      <c r="A221" s="37" t="s">
        <v>597</v>
      </c>
      <c r="B221" s="45"/>
      <c r="C221" s="46"/>
      <c r="D221" s="46"/>
      <c r="E221" s="39" t="s">
        <v>7739</v>
      </c>
      <c r="F221" s="46"/>
      <c r="G221" s="46"/>
      <c r="H221" s="46"/>
      <c r="I221" s="46"/>
      <c r="J221" s="48"/>
    </row>
    <row r="222" ht="30">
      <c r="A222" s="37" t="s">
        <v>591</v>
      </c>
      <c r="B222" s="37">
        <v>52</v>
      </c>
      <c r="C222" s="38" t="s">
        <v>4084</v>
      </c>
      <c r="D222" s="37" t="s">
        <v>593</v>
      </c>
      <c r="E222" s="39" t="s">
        <v>4085</v>
      </c>
      <c r="F222" s="40" t="s">
        <v>595</v>
      </c>
      <c r="G222" s="41">
        <v>138</v>
      </c>
      <c r="H222" s="42">
        <v>0</v>
      </c>
      <c r="I222" s="43">
        <f>ROUND(G222*H222,P4)</f>
        <v>0</v>
      </c>
      <c r="J222" s="37"/>
      <c r="O222" s="44">
        <f>I222*0.21</f>
        <v>0</v>
      </c>
      <c r="P222">
        <v>3</v>
      </c>
    </row>
    <row r="223">
      <c r="A223" s="37" t="s">
        <v>596</v>
      </c>
      <c r="B223" s="45"/>
      <c r="C223" s="46"/>
      <c r="D223" s="46"/>
      <c r="E223" s="47" t="s">
        <v>593</v>
      </c>
      <c r="F223" s="46"/>
      <c r="G223" s="46"/>
      <c r="H223" s="46"/>
      <c r="I223" s="46"/>
      <c r="J223" s="48"/>
    </row>
    <row r="224" ht="120">
      <c r="A224" s="37" t="s">
        <v>630</v>
      </c>
      <c r="B224" s="45"/>
      <c r="C224" s="46"/>
      <c r="D224" s="46"/>
      <c r="E224" s="52" t="s">
        <v>8556</v>
      </c>
      <c r="F224" s="46"/>
      <c r="G224" s="46"/>
      <c r="H224" s="46"/>
      <c r="I224" s="46"/>
      <c r="J224" s="48"/>
    </row>
    <row r="225" ht="60">
      <c r="A225" s="37" t="s">
        <v>597</v>
      </c>
      <c r="B225" s="45"/>
      <c r="C225" s="46"/>
      <c r="D225" s="46"/>
      <c r="E225" s="39" t="s">
        <v>4087</v>
      </c>
      <c r="F225" s="46"/>
      <c r="G225" s="46"/>
      <c r="H225" s="46"/>
      <c r="I225" s="46"/>
      <c r="J225" s="48"/>
    </row>
    <row r="226" ht="30">
      <c r="A226" s="37" t="s">
        <v>591</v>
      </c>
      <c r="B226" s="37">
        <v>53</v>
      </c>
      <c r="C226" s="38" t="s">
        <v>4897</v>
      </c>
      <c r="D226" s="37" t="s">
        <v>593</v>
      </c>
      <c r="E226" s="39" t="s">
        <v>4898</v>
      </c>
      <c r="F226" s="40" t="s">
        <v>595</v>
      </c>
      <c r="G226" s="41">
        <v>136</v>
      </c>
      <c r="H226" s="42">
        <v>0</v>
      </c>
      <c r="I226" s="43">
        <f>ROUND(G226*H226,P4)</f>
        <v>0</v>
      </c>
      <c r="J226" s="37"/>
      <c r="O226" s="44">
        <f>I226*0.21</f>
        <v>0</v>
      </c>
      <c r="P226">
        <v>3</v>
      </c>
    </row>
    <row r="227">
      <c r="A227" s="37" t="s">
        <v>596</v>
      </c>
      <c r="B227" s="45"/>
      <c r="C227" s="46"/>
      <c r="D227" s="46"/>
      <c r="E227" s="47" t="s">
        <v>593</v>
      </c>
      <c r="F227" s="46"/>
      <c r="G227" s="46"/>
      <c r="H227" s="46"/>
      <c r="I227" s="46"/>
      <c r="J227" s="48"/>
    </row>
    <row r="228" ht="120">
      <c r="A228" s="37" t="s">
        <v>630</v>
      </c>
      <c r="B228" s="45"/>
      <c r="C228" s="46"/>
      <c r="D228" s="46"/>
      <c r="E228" s="52" t="s">
        <v>8557</v>
      </c>
      <c r="F228" s="46"/>
      <c r="G228" s="46"/>
      <c r="H228" s="46"/>
      <c r="I228" s="46"/>
      <c r="J228" s="48"/>
    </row>
    <row r="229" ht="60">
      <c r="A229" s="37" t="s">
        <v>597</v>
      </c>
      <c r="B229" s="45"/>
      <c r="C229" s="46"/>
      <c r="D229" s="46"/>
      <c r="E229" s="39" t="s">
        <v>4087</v>
      </c>
      <c r="F229" s="46"/>
      <c r="G229" s="46"/>
      <c r="H229" s="46"/>
      <c r="I229" s="46"/>
      <c r="J229" s="48"/>
    </row>
    <row r="230">
      <c r="A230" s="37" t="s">
        <v>591</v>
      </c>
      <c r="B230" s="37">
        <v>54</v>
      </c>
      <c r="C230" s="38" t="s">
        <v>8558</v>
      </c>
      <c r="D230" s="37" t="s">
        <v>593</v>
      </c>
      <c r="E230" s="39" t="s">
        <v>8559</v>
      </c>
      <c r="F230" s="40" t="s">
        <v>595</v>
      </c>
      <c r="G230" s="41">
        <v>31</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75">
      <c r="A232" s="37" t="s">
        <v>630</v>
      </c>
      <c r="B232" s="45"/>
      <c r="C232" s="46"/>
      <c r="D232" s="46"/>
      <c r="E232" s="52" t="s">
        <v>8560</v>
      </c>
      <c r="F232" s="46"/>
      <c r="G232" s="46"/>
      <c r="H232" s="46"/>
      <c r="I232" s="46"/>
      <c r="J232" s="48"/>
    </row>
    <row r="233" ht="60">
      <c r="A233" s="37" t="s">
        <v>597</v>
      </c>
      <c r="B233" s="45"/>
      <c r="C233" s="46"/>
      <c r="D233" s="46"/>
      <c r="E233" s="39" t="s">
        <v>4087</v>
      </c>
      <c r="F233" s="46"/>
      <c r="G233" s="46"/>
      <c r="H233" s="46"/>
      <c r="I233" s="46"/>
      <c r="J233" s="48"/>
    </row>
    <row r="234">
      <c r="A234" s="37" t="s">
        <v>591</v>
      </c>
      <c r="B234" s="37">
        <v>55</v>
      </c>
      <c r="C234" s="38" t="s">
        <v>7861</v>
      </c>
      <c r="D234" s="37" t="s">
        <v>593</v>
      </c>
      <c r="E234" s="39" t="s">
        <v>7862</v>
      </c>
      <c r="F234" s="40" t="s">
        <v>595</v>
      </c>
      <c r="G234" s="41">
        <v>35</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ht="45">
      <c r="A236" s="37" t="s">
        <v>630</v>
      </c>
      <c r="B236" s="45"/>
      <c r="C236" s="46"/>
      <c r="D236" s="46"/>
      <c r="E236" s="52" t="s">
        <v>8561</v>
      </c>
      <c r="F236" s="46"/>
      <c r="G236" s="46"/>
      <c r="H236" s="46"/>
      <c r="I236" s="46"/>
      <c r="J236" s="48"/>
    </row>
    <row r="237" ht="30">
      <c r="A237" s="37" t="s">
        <v>597</v>
      </c>
      <c r="B237" s="45"/>
      <c r="C237" s="46"/>
      <c r="D237" s="46"/>
      <c r="E237" s="39" t="s">
        <v>4901</v>
      </c>
      <c r="F237" s="46"/>
      <c r="G237" s="46"/>
      <c r="H237" s="46"/>
      <c r="I237" s="46"/>
      <c r="J237" s="48"/>
    </row>
    <row r="238" ht="30">
      <c r="A238" s="37" t="s">
        <v>591</v>
      </c>
      <c r="B238" s="37">
        <v>56</v>
      </c>
      <c r="C238" s="38" t="s">
        <v>8322</v>
      </c>
      <c r="D238" s="37" t="s">
        <v>593</v>
      </c>
      <c r="E238" s="39" t="s">
        <v>8323</v>
      </c>
      <c r="F238" s="40" t="s">
        <v>595</v>
      </c>
      <c r="G238" s="41">
        <v>16</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ht="45">
      <c r="A240" s="37" t="s">
        <v>630</v>
      </c>
      <c r="B240" s="45"/>
      <c r="C240" s="46"/>
      <c r="D240" s="46"/>
      <c r="E240" s="52" t="s">
        <v>8562</v>
      </c>
      <c r="F240" s="46"/>
      <c r="G240" s="46"/>
      <c r="H240" s="46"/>
      <c r="I240" s="46"/>
      <c r="J240" s="48"/>
    </row>
    <row r="241" ht="105">
      <c r="A241" s="37" t="s">
        <v>597</v>
      </c>
      <c r="B241" s="45"/>
      <c r="C241" s="46"/>
      <c r="D241" s="46"/>
      <c r="E241" s="39" t="s">
        <v>8325</v>
      </c>
      <c r="F241" s="46"/>
      <c r="G241" s="46"/>
      <c r="H241" s="46"/>
      <c r="I241" s="46"/>
      <c r="J241" s="48"/>
    </row>
    <row r="242" ht="30">
      <c r="A242" s="37" t="s">
        <v>591</v>
      </c>
      <c r="B242" s="37">
        <v>57</v>
      </c>
      <c r="C242" s="38" t="s">
        <v>4476</v>
      </c>
      <c r="D242" s="37" t="s">
        <v>593</v>
      </c>
      <c r="E242" s="39" t="s">
        <v>4477</v>
      </c>
      <c r="F242" s="40" t="s">
        <v>595</v>
      </c>
      <c r="G242" s="41">
        <v>30</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ht="60">
      <c r="A244" s="37" t="s">
        <v>630</v>
      </c>
      <c r="B244" s="45"/>
      <c r="C244" s="46"/>
      <c r="D244" s="46"/>
      <c r="E244" s="52" t="s">
        <v>8563</v>
      </c>
      <c r="F244" s="46"/>
      <c r="G244" s="46"/>
      <c r="H244" s="46"/>
      <c r="I244" s="46"/>
      <c r="J244" s="48"/>
    </row>
    <row r="245" ht="120">
      <c r="A245" s="37" t="s">
        <v>597</v>
      </c>
      <c r="B245" s="45"/>
      <c r="C245" s="46"/>
      <c r="D245" s="46"/>
      <c r="E245" s="39" t="s">
        <v>3656</v>
      </c>
      <c r="F245" s="46"/>
      <c r="G245" s="46"/>
      <c r="H245" s="46"/>
      <c r="I245" s="46"/>
      <c r="J245" s="48"/>
    </row>
    <row r="246">
      <c r="A246" s="37" t="s">
        <v>591</v>
      </c>
      <c r="B246" s="37">
        <v>58</v>
      </c>
      <c r="C246" s="38" t="s">
        <v>3678</v>
      </c>
      <c r="D246" s="37" t="s">
        <v>593</v>
      </c>
      <c r="E246" s="39" t="s">
        <v>3679</v>
      </c>
      <c r="F246" s="40" t="s">
        <v>629</v>
      </c>
      <c r="G246" s="41">
        <v>36.192</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45">
      <c r="A248" s="37" t="s">
        <v>630</v>
      </c>
      <c r="B248" s="45"/>
      <c r="C248" s="46"/>
      <c r="D248" s="46"/>
      <c r="E248" s="52" t="s">
        <v>8564</v>
      </c>
      <c r="F248" s="46"/>
      <c r="G248" s="46"/>
      <c r="H248" s="46"/>
      <c r="I248" s="46"/>
      <c r="J248" s="48"/>
    </row>
    <row r="249" ht="150">
      <c r="A249" s="37" t="s">
        <v>597</v>
      </c>
      <c r="B249" s="45"/>
      <c r="C249" s="46"/>
      <c r="D249" s="46"/>
      <c r="E249" s="39" t="s">
        <v>3681</v>
      </c>
      <c r="F249" s="46"/>
      <c r="G249" s="46"/>
      <c r="H249" s="46"/>
      <c r="I249" s="46"/>
      <c r="J249" s="48"/>
    </row>
    <row r="250">
      <c r="A250" s="37" t="s">
        <v>591</v>
      </c>
      <c r="B250" s="37">
        <v>59</v>
      </c>
      <c r="C250" s="38" t="s">
        <v>4711</v>
      </c>
      <c r="D250" s="37" t="s">
        <v>593</v>
      </c>
      <c r="E250" s="39" t="s">
        <v>4712</v>
      </c>
      <c r="F250" s="40" t="s">
        <v>629</v>
      </c>
      <c r="G250" s="41">
        <v>18.096</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ht="45">
      <c r="A252" s="37" t="s">
        <v>630</v>
      </c>
      <c r="B252" s="45"/>
      <c r="C252" s="46"/>
      <c r="D252" s="46"/>
      <c r="E252" s="52" t="s">
        <v>8565</v>
      </c>
      <c r="F252" s="46"/>
      <c r="G252" s="46"/>
      <c r="H252" s="46"/>
      <c r="I252" s="46"/>
      <c r="J252" s="48"/>
    </row>
    <row r="253" ht="150">
      <c r="A253" s="37" t="s">
        <v>597</v>
      </c>
      <c r="B253" s="45"/>
      <c r="C253" s="46"/>
      <c r="D253" s="46"/>
      <c r="E253" s="39" t="s">
        <v>3681</v>
      </c>
      <c r="F253" s="46"/>
      <c r="G253" s="46"/>
      <c r="H253" s="46"/>
      <c r="I253" s="46"/>
      <c r="J253" s="48"/>
    </row>
    <row r="254">
      <c r="A254" s="37" t="s">
        <v>591</v>
      </c>
      <c r="B254" s="37">
        <v>60</v>
      </c>
      <c r="C254" s="38" t="s">
        <v>8566</v>
      </c>
      <c r="D254" s="37" t="s">
        <v>593</v>
      </c>
      <c r="E254" s="39" t="s">
        <v>7609</v>
      </c>
      <c r="F254" s="40" t="s">
        <v>1559</v>
      </c>
      <c r="G254" s="41">
        <v>1</v>
      </c>
      <c r="H254" s="42">
        <v>0</v>
      </c>
      <c r="I254" s="43">
        <f>ROUND(G254*H254,P4)</f>
        <v>0</v>
      </c>
      <c r="J254" s="37"/>
      <c r="O254" s="44">
        <f>I254*0.21</f>
        <v>0</v>
      </c>
      <c r="P254">
        <v>3</v>
      </c>
    </row>
    <row r="255">
      <c r="A255" s="37" t="s">
        <v>596</v>
      </c>
      <c r="B255" s="45"/>
      <c r="C255" s="46"/>
      <c r="D255" s="46"/>
      <c r="E255" s="39" t="s">
        <v>7609</v>
      </c>
      <c r="F255" s="46"/>
      <c r="G255" s="46"/>
      <c r="H255" s="46"/>
      <c r="I255" s="46"/>
      <c r="J255" s="48"/>
    </row>
    <row r="256" ht="120">
      <c r="A256" s="37" t="s">
        <v>630</v>
      </c>
      <c r="B256" s="45"/>
      <c r="C256" s="46"/>
      <c r="D256" s="46"/>
      <c r="E256" s="52" t="s">
        <v>7610</v>
      </c>
      <c r="F256" s="46"/>
      <c r="G256" s="46"/>
      <c r="H256" s="46"/>
      <c r="I256" s="46"/>
      <c r="J256" s="48"/>
    </row>
    <row r="257" ht="45">
      <c r="A257" s="37" t="s">
        <v>597</v>
      </c>
      <c r="B257" s="45"/>
      <c r="C257" s="46"/>
      <c r="D257" s="46"/>
      <c r="E257" s="39" t="s">
        <v>7611</v>
      </c>
      <c r="F257" s="46"/>
      <c r="G257" s="46"/>
      <c r="H257" s="46"/>
      <c r="I257" s="46"/>
      <c r="J257" s="48"/>
    </row>
    <row r="258">
      <c r="A258" s="37" t="s">
        <v>591</v>
      </c>
      <c r="B258" s="37">
        <v>61</v>
      </c>
      <c r="C258" s="38" t="s">
        <v>8567</v>
      </c>
      <c r="D258" s="37" t="s">
        <v>593</v>
      </c>
      <c r="E258" s="39" t="s">
        <v>7613</v>
      </c>
      <c r="F258" s="40" t="s">
        <v>1559</v>
      </c>
      <c r="G258" s="41">
        <v>1</v>
      </c>
      <c r="H258" s="42">
        <v>0</v>
      </c>
      <c r="I258" s="43">
        <f>ROUND(G258*H258,P4)</f>
        <v>0</v>
      </c>
      <c r="J258" s="37"/>
      <c r="O258" s="44">
        <f>I258*0.21</f>
        <v>0</v>
      </c>
      <c r="P258">
        <v>3</v>
      </c>
    </row>
    <row r="259">
      <c r="A259" s="37" t="s">
        <v>596</v>
      </c>
      <c r="B259" s="45"/>
      <c r="C259" s="46"/>
      <c r="D259" s="46"/>
      <c r="E259" s="39" t="s">
        <v>7613</v>
      </c>
      <c r="F259" s="46"/>
      <c r="G259" s="46"/>
      <c r="H259" s="46"/>
      <c r="I259" s="46"/>
      <c r="J259" s="48"/>
    </row>
    <row r="260">
      <c r="A260" s="37" t="s">
        <v>597</v>
      </c>
      <c r="B260" s="45"/>
      <c r="C260" s="46"/>
      <c r="D260" s="46"/>
      <c r="E260" s="47" t="s">
        <v>593</v>
      </c>
      <c r="F260" s="46"/>
      <c r="G260" s="46"/>
      <c r="H260" s="46"/>
      <c r="I260" s="46"/>
      <c r="J260" s="48"/>
    </row>
    <row r="261">
      <c r="A261" s="37" t="s">
        <v>591</v>
      </c>
      <c r="B261" s="37">
        <v>62</v>
      </c>
      <c r="C261" s="38" t="s">
        <v>8568</v>
      </c>
      <c r="D261" s="37" t="s">
        <v>593</v>
      </c>
      <c r="E261" s="39" t="s">
        <v>8569</v>
      </c>
      <c r="F261" s="40" t="s">
        <v>604</v>
      </c>
      <c r="G261" s="41">
        <v>1</v>
      </c>
      <c r="H261" s="42">
        <v>0</v>
      </c>
      <c r="I261" s="43">
        <f>ROUND(G261*H261,P4)</f>
        <v>0</v>
      </c>
      <c r="J261" s="37"/>
      <c r="O261" s="44">
        <f>I261*0.21</f>
        <v>0</v>
      </c>
      <c r="P261">
        <v>3</v>
      </c>
    </row>
    <row r="262">
      <c r="A262" s="37" t="s">
        <v>596</v>
      </c>
      <c r="B262" s="45"/>
      <c r="C262" s="46"/>
      <c r="D262" s="46"/>
      <c r="E262" s="39" t="s">
        <v>8569</v>
      </c>
      <c r="F262" s="46"/>
      <c r="G262" s="46"/>
      <c r="H262" s="46"/>
      <c r="I262" s="46"/>
      <c r="J262" s="48"/>
    </row>
    <row r="263" ht="409.5">
      <c r="A263" s="37" t="s">
        <v>630</v>
      </c>
      <c r="B263" s="45"/>
      <c r="C263" s="46"/>
      <c r="D263" s="46"/>
      <c r="E263" s="52" t="s">
        <v>8570</v>
      </c>
      <c r="F263" s="46"/>
      <c r="G263" s="46"/>
      <c r="H263" s="46"/>
      <c r="I263" s="46"/>
      <c r="J263" s="48"/>
    </row>
    <row r="264" ht="45">
      <c r="A264" s="37" t="s">
        <v>597</v>
      </c>
      <c r="B264" s="45"/>
      <c r="C264" s="46"/>
      <c r="D264" s="46"/>
      <c r="E264" s="39" t="s">
        <v>7611</v>
      </c>
      <c r="F264" s="46"/>
      <c r="G264" s="46"/>
      <c r="H264" s="46"/>
      <c r="I264" s="46"/>
      <c r="J264" s="48"/>
    </row>
    <row r="265">
      <c r="A265" s="31" t="s">
        <v>589</v>
      </c>
      <c r="B265" s="32"/>
      <c r="C265" s="33" t="s">
        <v>946</v>
      </c>
      <c r="D265" s="34"/>
      <c r="E265" s="31" t="s">
        <v>947</v>
      </c>
      <c r="F265" s="34"/>
      <c r="G265" s="34"/>
      <c r="H265" s="34"/>
      <c r="I265" s="35">
        <f>SUMIFS(I266:I277,A266:A277,"P")</f>
        <v>0</v>
      </c>
      <c r="J265" s="36"/>
    </row>
    <row r="266" ht="45">
      <c r="A266" s="37" t="s">
        <v>591</v>
      </c>
      <c r="B266" s="37">
        <v>63</v>
      </c>
      <c r="C266" s="38" t="s">
        <v>1574</v>
      </c>
      <c r="D266" s="37" t="s">
        <v>1575</v>
      </c>
      <c r="E266" s="39" t="s">
        <v>1576</v>
      </c>
      <c r="F266" s="40" t="s">
        <v>951</v>
      </c>
      <c r="G266" s="41">
        <v>3447.7130000000002</v>
      </c>
      <c r="H266" s="42">
        <v>0</v>
      </c>
      <c r="I266" s="43">
        <f>ROUND(G266*H266,P4)</f>
        <v>0</v>
      </c>
      <c r="J266" s="37"/>
      <c r="O266" s="44">
        <f>I266*0.21</f>
        <v>0</v>
      </c>
      <c r="P266">
        <v>3</v>
      </c>
    </row>
    <row r="267">
      <c r="A267" s="37" t="s">
        <v>596</v>
      </c>
      <c r="B267" s="45"/>
      <c r="C267" s="46"/>
      <c r="D267" s="46"/>
      <c r="E267" s="39" t="s">
        <v>952</v>
      </c>
      <c r="F267" s="46"/>
      <c r="G267" s="46"/>
      <c r="H267" s="46"/>
      <c r="I267" s="46"/>
      <c r="J267" s="48"/>
    </row>
    <row r="268" ht="135">
      <c r="A268" s="37" t="s">
        <v>630</v>
      </c>
      <c r="B268" s="45"/>
      <c r="C268" s="46"/>
      <c r="D268" s="46"/>
      <c r="E268" s="52" t="s">
        <v>8571</v>
      </c>
      <c r="F268" s="46"/>
      <c r="G268" s="46"/>
      <c r="H268" s="46"/>
      <c r="I268" s="46"/>
      <c r="J268" s="48"/>
    </row>
    <row r="269" ht="120">
      <c r="A269" s="37" t="s">
        <v>597</v>
      </c>
      <c r="B269" s="45"/>
      <c r="C269" s="46"/>
      <c r="D269" s="46"/>
      <c r="E269" s="39" t="s">
        <v>954</v>
      </c>
      <c r="F269" s="46"/>
      <c r="G269" s="46"/>
      <c r="H269" s="46"/>
      <c r="I269" s="46"/>
      <c r="J269" s="48"/>
    </row>
    <row r="270" ht="60">
      <c r="A270" s="37" t="s">
        <v>591</v>
      </c>
      <c r="B270" s="37">
        <v>64</v>
      </c>
      <c r="C270" s="38" t="s">
        <v>1977</v>
      </c>
      <c r="D270" s="37" t="s">
        <v>1978</v>
      </c>
      <c r="E270" s="39" t="s">
        <v>1979</v>
      </c>
      <c r="F270" s="40" t="s">
        <v>951</v>
      </c>
      <c r="G270" s="41">
        <v>123.05200000000001</v>
      </c>
      <c r="H270" s="42">
        <v>0</v>
      </c>
      <c r="I270" s="43">
        <f>ROUND(G270*H270,P4)</f>
        <v>0</v>
      </c>
      <c r="J270" s="37"/>
      <c r="O270" s="44">
        <f>I270*0.21</f>
        <v>0</v>
      </c>
      <c r="P270">
        <v>3</v>
      </c>
    </row>
    <row r="271">
      <c r="A271" s="37" t="s">
        <v>596</v>
      </c>
      <c r="B271" s="45"/>
      <c r="C271" s="46"/>
      <c r="D271" s="46"/>
      <c r="E271" s="39" t="s">
        <v>952</v>
      </c>
      <c r="F271" s="46"/>
      <c r="G271" s="46"/>
      <c r="H271" s="46"/>
      <c r="I271" s="46"/>
      <c r="J271" s="48"/>
    </row>
    <row r="272" ht="75">
      <c r="A272" s="37" t="s">
        <v>630</v>
      </c>
      <c r="B272" s="45"/>
      <c r="C272" s="46"/>
      <c r="D272" s="46"/>
      <c r="E272" s="52" t="s">
        <v>8572</v>
      </c>
      <c r="F272" s="46"/>
      <c r="G272" s="46"/>
      <c r="H272" s="46"/>
      <c r="I272" s="46"/>
      <c r="J272" s="48"/>
    </row>
    <row r="273">
      <c r="A273" s="37" t="s">
        <v>597</v>
      </c>
      <c r="B273" s="45"/>
      <c r="C273" s="46"/>
      <c r="D273" s="46"/>
      <c r="E273" s="47" t="s">
        <v>593</v>
      </c>
      <c r="F273" s="46"/>
      <c r="G273" s="46"/>
      <c r="H273" s="46"/>
      <c r="I273" s="46"/>
      <c r="J273" s="48"/>
    </row>
    <row r="274" ht="45">
      <c r="A274" s="37" t="s">
        <v>591</v>
      </c>
      <c r="B274" s="37">
        <v>65</v>
      </c>
      <c r="C274" s="38" t="s">
        <v>4716</v>
      </c>
      <c r="D274" s="37" t="s">
        <v>4717</v>
      </c>
      <c r="E274" s="39" t="s">
        <v>4718</v>
      </c>
      <c r="F274" s="40" t="s">
        <v>951</v>
      </c>
      <c r="G274" s="41">
        <v>30.75</v>
      </c>
      <c r="H274" s="42">
        <v>0</v>
      </c>
      <c r="I274" s="43">
        <f>ROUND(G274*H274,P4)</f>
        <v>0</v>
      </c>
      <c r="J274" s="37"/>
      <c r="O274" s="44">
        <f>I274*0.21</f>
        <v>0</v>
      </c>
      <c r="P274">
        <v>3</v>
      </c>
    </row>
    <row r="275">
      <c r="A275" s="37" t="s">
        <v>596</v>
      </c>
      <c r="B275" s="45"/>
      <c r="C275" s="46"/>
      <c r="D275" s="46"/>
      <c r="E275" s="39" t="s">
        <v>952</v>
      </c>
      <c r="F275" s="46"/>
      <c r="G275" s="46"/>
      <c r="H275" s="46"/>
      <c r="I275" s="46"/>
      <c r="J275" s="48"/>
    </row>
    <row r="276" ht="30">
      <c r="A276" s="37" t="s">
        <v>630</v>
      </c>
      <c r="B276" s="45"/>
      <c r="C276" s="46"/>
      <c r="D276" s="46"/>
      <c r="E276" s="52" t="s">
        <v>8335</v>
      </c>
      <c r="F276" s="46"/>
      <c r="G276" s="46"/>
      <c r="H276" s="46"/>
      <c r="I276" s="46"/>
      <c r="J276" s="48"/>
    </row>
    <row r="277">
      <c r="A277" s="37" t="s">
        <v>597</v>
      </c>
      <c r="B277" s="49"/>
      <c r="C277" s="50"/>
      <c r="D277" s="50"/>
      <c r="E277" s="53" t="s">
        <v>593</v>
      </c>
      <c r="F277" s="50"/>
      <c r="G277" s="50"/>
      <c r="H277" s="50"/>
      <c r="I277" s="50"/>
      <c r="J277" s="51"/>
    </row>
  </sheetData>
  <sheetProtection sheet="1" objects="1" scenarios="1" spinCount="100000" saltValue="FIsvGo1tvIZcS8LoodZx2+7M3lbBL54m2ThPauzKRPsSfaaqBINScQzFx4H8hb1+ASwWfTGV8tqXBTI18lz/nA==" hashValue="0j7kfTuxQaaWvq8qr98MTClea+qs45OuzAvrh55qq9V+R/wJchc51a2+pQ4npeK+TzkmK+cF7yINstyPWVsQ3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8573</v>
      </c>
      <c r="I3" s="25">
        <f>SUMIFS(I12:I269,A12:A269,"SD")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8511</v>
      </c>
      <c r="D7" s="22"/>
      <c r="E7" s="23" t="s">
        <v>367</v>
      </c>
      <c r="F7" s="17"/>
      <c r="G7" s="17"/>
      <c r="H7" s="17"/>
      <c r="I7" s="17"/>
      <c r="J7" s="19"/>
    </row>
    <row r="8">
      <c r="A8" s="3" t="s">
        <v>1343</v>
      </c>
      <c r="B8" s="20" t="s">
        <v>577</v>
      </c>
      <c r="C8" s="21" t="s">
        <v>8573</v>
      </c>
      <c r="D8" s="22"/>
      <c r="E8" s="23" t="s">
        <v>370</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SUMIFS(I13:I104,A13:A104,"P")</f>
        <v>0</v>
      </c>
      <c r="J12" s="36"/>
    </row>
    <row r="13" ht="30">
      <c r="A13" s="37" t="s">
        <v>591</v>
      </c>
      <c r="B13" s="37">
        <v>1</v>
      </c>
      <c r="C13" s="38" t="s">
        <v>4141</v>
      </c>
      <c r="D13" s="37" t="s">
        <v>593</v>
      </c>
      <c r="E13" s="39" t="s">
        <v>4142</v>
      </c>
      <c r="F13" s="40" t="s">
        <v>629</v>
      </c>
      <c r="G13" s="41">
        <v>343</v>
      </c>
      <c r="H13" s="42">
        <v>0</v>
      </c>
      <c r="I13" s="43">
        <f>ROUND(G13*H13,P4)</f>
        <v>0</v>
      </c>
      <c r="J13" s="37"/>
      <c r="O13" s="44">
        <f>I13*0.21</f>
        <v>0</v>
      </c>
      <c r="P13">
        <v>3</v>
      </c>
    </row>
    <row r="14">
      <c r="A14" s="37" t="s">
        <v>596</v>
      </c>
      <c r="B14" s="45"/>
      <c r="C14" s="46"/>
      <c r="D14" s="46"/>
      <c r="E14" s="47" t="s">
        <v>593</v>
      </c>
      <c r="F14" s="46"/>
      <c r="G14" s="46"/>
      <c r="H14" s="46"/>
      <c r="I14" s="46"/>
      <c r="J14" s="48"/>
    </row>
    <row r="15" ht="60">
      <c r="A15" s="37" t="s">
        <v>630</v>
      </c>
      <c r="B15" s="45"/>
      <c r="C15" s="46"/>
      <c r="D15" s="46"/>
      <c r="E15" s="52" t="s">
        <v>8574</v>
      </c>
      <c r="F15" s="46"/>
      <c r="G15" s="46"/>
      <c r="H15" s="46"/>
      <c r="I15" s="46"/>
      <c r="J15" s="48"/>
    </row>
    <row r="16" ht="90">
      <c r="A16" s="37" t="s">
        <v>597</v>
      </c>
      <c r="B16" s="45"/>
      <c r="C16" s="46"/>
      <c r="D16" s="46"/>
      <c r="E16" s="39" t="s">
        <v>2046</v>
      </c>
      <c r="F16" s="46"/>
      <c r="G16" s="46"/>
      <c r="H16" s="46"/>
      <c r="I16" s="46"/>
      <c r="J16" s="48"/>
    </row>
    <row r="17" ht="30">
      <c r="A17" s="37" t="s">
        <v>591</v>
      </c>
      <c r="B17" s="37">
        <v>2</v>
      </c>
      <c r="C17" s="38" t="s">
        <v>8575</v>
      </c>
      <c r="D17" s="37" t="s">
        <v>593</v>
      </c>
      <c r="E17" s="39" t="s">
        <v>8576</v>
      </c>
      <c r="F17" s="40" t="s">
        <v>1987</v>
      </c>
      <c r="G17" s="41">
        <v>14063</v>
      </c>
      <c r="H17" s="42">
        <v>0</v>
      </c>
      <c r="I17" s="43">
        <f>ROUND(G17*H17,P4)</f>
        <v>0</v>
      </c>
      <c r="J17" s="37"/>
      <c r="O17" s="44">
        <f>I17*0.21</f>
        <v>0</v>
      </c>
      <c r="P17">
        <v>3</v>
      </c>
    </row>
    <row r="18">
      <c r="A18" s="37" t="s">
        <v>596</v>
      </c>
      <c r="B18" s="45"/>
      <c r="C18" s="46"/>
      <c r="D18" s="46"/>
      <c r="E18" s="47" t="s">
        <v>593</v>
      </c>
      <c r="F18" s="46"/>
      <c r="G18" s="46"/>
      <c r="H18" s="46"/>
      <c r="I18" s="46"/>
      <c r="J18" s="48"/>
    </row>
    <row r="19" ht="75">
      <c r="A19" s="37" t="s">
        <v>630</v>
      </c>
      <c r="B19" s="45"/>
      <c r="C19" s="46"/>
      <c r="D19" s="46"/>
      <c r="E19" s="52" t="s">
        <v>8577</v>
      </c>
      <c r="F19" s="46"/>
      <c r="G19" s="46"/>
      <c r="H19" s="46"/>
      <c r="I19" s="46"/>
      <c r="J19" s="48"/>
    </row>
    <row r="20" ht="45">
      <c r="A20" s="37" t="s">
        <v>597</v>
      </c>
      <c r="B20" s="45"/>
      <c r="C20" s="46"/>
      <c r="D20" s="46"/>
      <c r="E20" s="39" t="s">
        <v>8578</v>
      </c>
      <c r="F20" s="46"/>
      <c r="G20" s="46"/>
      <c r="H20" s="46"/>
      <c r="I20" s="46"/>
      <c r="J20" s="48"/>
    </row>
    <row r="21">
      <c r="A21" s="37" t="s">
        <v>591</v>
      </c>
      <c r="B21" s="37">
        <v>3</v>
      </c>
      <c r="C21" s="38" t="s">
        <v>4262</v>
      </c>
      <c r="D21" s="37" t="s">
        <v>593</v>
      </c>
      <c r="E21" s="39" t="s">
        <v>4263</v>
      </c>
      <c r="F21" s="40" t="s">
        <v>629</v>
      </c>
      <c r="G21" s="41">
        <v>1016.55</v>
      </c>
      <c r="H21" s="42">
        <v>0</v>
      </c>
      <c r="I21" s="43">
        <f>ROUND(G21*H21,P4)</f>
        <v>0</v>
      </c>
      <c r="J21" s="37"/>
      <c r="O21" s="44">
        <f>I21*0.21</f>
        <v>0</v>
      </c>
      <c r="P21">
        <v>3</v>
      </c>
    </row>
    <row r="22">
      <c r="A22" s="37" t="s">
        <v>596</v>
      </c>
      <c r="B22" s="45"/>
      <c r="C22" s="46"/>
      <c r="D22" s="46"/>
      <c r="E22" s="47" t="s">
        <v>593</v>
      </c>
      <c r="F22" s="46"/>
      <c r="G22" s="46"/>
      <c r="H22" s="46"/>
      <c r="I22" s="46"/>
      <c r="J22" s="48"/>
    </row>
    <row r="23" ht="180">
      <c r="A23" s="37" t="s">
        <v>630</v>
      </c>
      <c r="B23" s="45"/>
      <c r="C23" s="46"/>
      <c r="D23" s="46"/>
      <c r="E23" s="52" t="s">
        <v>8579</v>
      </c>
      <c r="F23" s="46"/>
      <c r="G23" s="46"/>
      <c r="H23" s="46"/>
      <c r="I23" s="46"/>
      <c r="J23" s="48"/>
    </row>
    <row r="24" ht="45">
      <c r="A24" s="37" t="s">
        <v>597</v>
      </c>
      <c r="B24" s="45"/>
      <c r="C24" s="46"/>
      <c r="D24" s="46"/>
      <c r="E24" s="39" t="s">
        <v>4264</v>
      </c>
      <c r="F24" s="46"/>
      <c r="G24" s="46"/>
      <c r="H24" s="46"/>
      <c r="I24" s="46"/>
      <c r="J24" s="48"/>
    </row>
    <row r="25">
      <c r="A25" s="37" t="s">
        <v>591</v>
      </c>
      <c r="B25" s="37">
        <v>4</v>
      </c>
      <c r="C25" s="38" t="s">
        <v>3429</v>
      </c>
      <c r="D25" s="37" t="s">
        <v>593</v>
      </c>
      <c r="E25" s="39" t="s">
        <v>3430</v>
      </c>
      <c r="F25" s="40" t="s">
        <v>2049</v>
      </c>
      <c r="G25" s="41">
        <v>17060.75</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8580</v>
      </c>
      <c r="F27" s="46"/>
      <c r="G27" s="46"/>
      <c r="H27" s="46"/>
      <c r="I27" s="46"/>
      <c r="J27" s="48"/>
    </row>
    <row r="28" ht="30">
      <c r="A28" s="37" t="s">
        <v>597</v>
      </c>
      <c r="B28" s="45"/>
      <c r="C28" s="46"/>
      <c r="D28" s="46"/>
      <c r="E28" s="39" t="s">
        <v>2051</v>
      </c>
      <c r="F28" s="46"/>
      <c r="G28" s="46"/>
      <c r="H28" s="46"/>
      <c r="I28" s="46"/>
      <c r="J28" s="48"/>
    </row>
    <row r="29">
      <c r="A29" s="37" t="s">
        <v>591</v>
      </c>
      <c r="B29" s="37">
        <v>5</v>
      </c>
      <c r="C29" s="38" t="s">
        <v>4265</v>
      </c>
      <c r="D29" s="37" t="s">
        <v>593</v>
      </c>
      <c r="E29" s="39" t="s">
        <v>4266</v>
      </c>
      <c r="F29" s="40" t="s">
        <v>629</v>
      </c>
      <c r="G29" s="41">
        <v>996.83000000000004</v>
      </c>
      <c r="H29" s="42">
        <v>0</v>
      </c>
      <c r="I29" s="43">
        <f>ROUND(G29*H29,P4)</f>
        <v>0</v>
      </c>
      <c r="J29" s="37"/>
      <c r="O29" s="44">
        <f>I29*0.21</f>
        <v>0</v>
      </c>
      <c r="P29">
        <v>3</v>
      </c>
    </row>
    <row r="30">
      <c r="A30" s="37" t="s">
        <v>596</v>
      </c>
      <c r="B30" s="45"/>
      <c r="C30" s="46"/>
      <c r="D30" s="46"/>
      <c r="E30" s="47" t="s">
        <v>593</v>
      </c>
      <c r="F30" s="46"/>
      <c r="G30" s="46"/>
      <c r="H30" s="46"/>
      <c r="I30" s="46"/>
      <c r="J30" s="48"/>
    </row>
    <row r="31" ht="120">
      <c r="A31" s="37" t="s">
        <v>630</v>
      </c>
      <c r="B31" s="45"/>
      <c r="C31" s="46"/>
      <c r="D31" s="46"/>
      <c r="E31" s="52" t="s">
        <v>8581</v>
      </c>
      <c r="F31" s="46"/>
      <c r="G31" s="46"/>
      <c r="H31" s="46"/>
      <c r="I31" s="46"/>
      <c r="J31" s="48"/>
    </row>
    <row r="32" ht="409.5">
      <c r="A32" s="37" t="s">
        <v>597</v>
      </c>
      <c r="B32" s="45"/>
      <c r="C32" s="46"/>
      <c r="D32" s="46"/>
      <c r="E32" s="39" t="s">
        <v>3690</v>
      </c>
      <c r="F32" s="46"/>
      <c r="G32" s="46"/>
      <c r="H32" s="46"/>
      <c r="I32" s="46"/>
      <c r="J32" s="48"/>
    </row>
    <row r="33">
      <c r="A33" s="37" t="s">
        <v>591</v>
      </c>
      <c r="B33" s="37">
        <v>6</v>
      </c>
      <c r="C33" s="38" t="s">
        <v>7551</v>
      </c>
      <c r="D33" s="37" t="s">
        <v>593</v>
      </c>
      <c r="E33" s="39" t="s">
        <v>7552</v>
      </c>
      <c r="F33" s="40" t="s">
        <v>2049</v>
      </c>
      <c r="G33" s="41">
        <v>14952.450000000001</v>
      </c>
      <c r="H33" s="42">
        <v>0</v>
      </c>
      <c r="I33" s="43">
        <f>ROUND(G33*H33,P4)</f>
        <v>0</v>
      </c>
      <c r="J33" s="37"/>
      <c r="O33" s="44">
        <f>I33*0.21</f>
        <v>0</v>
      </c>
      <c r="P33">
        <v>3</v>
      </c>
    </row>
    <row r="34">
      <c r="A34" s="37" t="s">
        <v>596</v>
      </c>
      <c r="B34" s="45"/>
      <c r="C34" s="46"/>
      <c r="D34" s="46"/>
      <c r="E34" s="47" t="s">
        <v>593</v>
      </c>
      <c r="F34" s="46"/>
      <c r="G34" s="46"/>
      <c r="H34" s="46"/>
      <c r="I34" s="46"/>
      <c r="J34" s="48"/>
    </row>
    <row r="35" ht="120">
      <c r="A35" s="37" t="s">
        <v>630</v>
      </c>
      <c r="B35" s="45"/>
      <c r="C35" s="46"/>
      <c r="D35" s="46"/>
      <c r="E35" s="52" t="s">
        <v>8582</v>
      </c>
      <c r="F35" s="46"/>
      <c r="G35" s="46"/>
      <c r="H35" s="46"/>
      <c r="I35" s="46"/>
      <c r="J35" s="48"/>
    </row>
    <row r="36" ht="30">
      <c r="A36" s="37" t="s">
        <v>597</v>
      </c>
      <c r="B36" s="45"/>
      <c r="C36" s="46"/>
      <c r="D36" s="46"/>
      <c r="E36" s="39" t="s">
        <v>2051</v>
      </c>
      <c r="F36" s="46"/>
      <c r="G36" s="46"/>
      <c r="H36" s="46"/>
      <c r="I36" s="46"/>
      <c r="J36" s="48"/>
    </row>
    <row r="37">
      <c r="A37" s="37" t="s">
        <v>591</v>
      </c>
      <c r="B37" s="37">
        <v>7</v>
      </c>
      <c r="C37" s="38" t="s">
        <v>3687</v>
      </c>
      <c r="D37" s="37" t="s">
        <v>593</v>
      </c>
      <c r="E37" s="39" t="s">
        <v>3688</v>
      </c>
      <c r="F37" s="40" t="s">
        <v>629</v>
      </c>
      <c r="G37" s="41">
        <v>4279.9920000000002</v>
      </c>
      <c r="H37" s="42">
        <v>0</v>
      </c>
      <c r="I37" s="43">
        <f>ROUND(G37*H37,P4)</f>
        <v>0</v>
      </c>
      <c r="J37" s="37"/>
      <c r="O37" s="44">
        <f>I37*0.21</f>
        <v>0</v>
      </c>
      <c r="P37">
        <v>3</v>
      </c>
    </row>
    <row r="38">
      <c r="A38" s="37" t="s">
        <v>596</v>
      </c>
      <c r="B38" s="45"/>
      <c r="C38" s="46"/>
      <c r="D38" s="46"/>
      <c r="E38" s="47" t="s">
        <v>593</v>
      </c>
      <c r="F38" s="46"/>
      <c r="G38" s="46"/>
      <c r="H38" s="46"/>
      <c r="I38" s="46"/>
      <c r="J38" s="48"/>
    </row>
    <row r="39" ht="150">
      <c r="A39" s="37" t="s">
        <v>630</v>
      </c>
      <c r="B39" s="45"/>
      <c r="C39" s="46"/>
      <c r="D39" s="46"/>
      <c r="E39" s="52" t="s">
        <v>8583</v>
      </c>
      <c r="F39" s="46"/>
      <c r="G39" s="46"/>
      <c r="H39" s="46"/>
      <c r="I39" s="46"/>
      <c r="J39" s="48"/>
    </row>
    <row r="40" ht="409.5">
      <c r="A40" s="37" t="s">
        <v>597</v>
      </c>
      <c r="B40" s="45"/>
      <c r="C40" s="46"/>
      <c r="D40" s="46"/>
      <c r="E40" s="39" t="s">
        <v>3690</v>
      </c>
      <c r="F40" s="46"/>
      <c r="G40" s="46"/>
      <c r="H40" s="46"/>
      <c r="I40" s="46"/>
      <c r="J40" s="48"/>
    </row>
    <row r="41">
      <c r="A41" s="37" t="s">
        <v>591</v>
      </c>
      <c r="B41" s="37">
        <v>8</v>
      </c>
      <c r="C41" s="38" t="s">
        <v>3436</v>
      </c>
      <c r="D41" s="37" t="s">
        <v>593</v>
      </c>
      <c r="E41" s="39" t="s">
        <v>3437</v>
      </c>
      <c r="F41" s="40" t="s">
        <v>2049</v>
      </c>
      <c r="G41" s="41">
        <v>10830</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8584</v>
      </c>
      <c r="F43" s="46"/>
      <c r="G43" s="46"/>
      <c r="H43" s="46"/>
      <c r="I43" s="46"/>
      <c r="J43" s="48"/>
    </row>
    <row r="44" ht="30">
      <c r="A44" s="37" t="s">
        <v>597</v>
      </c>
      <c r="B44" s="45"/>
      <c r="C44" s="46"/>
      <c r="D44" s="46"/>
      <c r="E44" s="39" t="s">
        <v>2051</v>
      </c>
      <c r="F44" s="46"/>
      <c r="G44" s="46"/>
      <c r="H44" s="46"/>
      <c r="I44" s="46"/>
      <c r="J44" s="48"/>
    </row>
    <row r="45">
      <c r="A45" s="37" t="s">
        <v>591</v>
      </c>
      <c r="B45" s="37">
        <v>9</v>
      </c>
      <c r="C45" s="38" t="s">
        <v>2533</v>
      </c>
      <c r="D45" s="37" t="s">
        <v>593</v>
      </c>
      <c r="E45" s="39" t="s">
        <v>2534</v>
      </c>
      <c r="F45" s="40" t="s">
        <v>629</v>
      </c>
      <c r="G45" s="41">
        <v>89</v>
      </c>
      <c r="H45" s="42">
        <v>0</v>
      </c>
      <c r="I45" s="43">
        <f>ROUND(G45*H45,P4)</f>
        <v>0</v>
      </c>
      <c r="J45" s="37"/>
      <c r="O45" s="44">
        <f>I45*0.21</f>
        <v>0</v>
      </c>
      <c r="P45">
        <v>3</v>
      </c>
    </row>
    <row r="46">
      <c r="A46" s="37" t="s">
        <v>596</v>
      </c>
      <c r="B46" s="45"/>
      <c r="C46" s="46"/>
      <c r="D46" s="46"/>
      <c r="E46" s="47" t="s">
        <v>593</v>
      </c>
      <c r="F46" s="46"/>
      <c r="G46" s="46"/>
      <c r="H46" s="46"/>
      <c r="I46" s="46"/>
      <c r="J46" s="48"/>
    </row>
    <row r="47" ht="409.5">
      <c r="A47" s="37" t="s">
        <v>630</v>
      </c>
      <c r="B47" s="45"/>
      <c r="C47" s="46"/>
      <c r="D47" s="46"/>
      <c r="E47" s="52" t="s">
        <v>8585</v>
      </c>
      <c r="F47" s="46"/>
      <c r="G47" s="46"/>
      <c r="H47" s="46"/>
      <c r="I47" s="46"/>
      <c r="J47" s="48"/>
    </row>
    <row r="48" ht="405">
      <c r="A48" s="37" t="s">
        <v>597</v>
      </c>
      <c r="B48" s="45"/>
      <c r="C48" s="46"/>
      <c r="D48" s="46"/>
      <c r="E48" s="39" t="s">
        <v>2535</v>
      </c>
      <c r="F48" s="46"/>
      <c r="G48" s="46"/>
      <c r="H48" s="46"/>
      <c r="I48" s="46"/>
      <c r="J48" s="48"/>
    </row>
    <row r="49">
      <c r="A49" s="37" t="s">
        <v>591</v>
      </c>
      <c r="B49" s="37">
        <v>10</v>
      </c>
      <c r="C49" s="38" t="s">
        <v>7807</v>
      </c>
      <c r="D49" s="37" t="s">
        <v>593</v>
      </c>
      <c r="E49" s="39" t="s">
        <v>7808</v>
      </c>
      <c r="F49" s="40" t="s">
        <v>2049</v>
      </c>
      <c r="G49" s="41">
        <v>895.95000000000005</v>
      </c>
      <c r="H49" s="42">
        <v>0</v>
      </c>
      <c r="I49" s="43">
        <f>ROUND(G49*H49,P4)</f>
        <v>0</v>
      </c>
      <c r="J49" s="37"/>
      <c r="O49" s="44">
        <f>I49*0.21</f>
        <v>0</v>
      </c>
      <c r="P49">
        <v>3</v>
      </c>
    </row>
    <row r="50">
      <c r="A50" s="37" t="s">
        <v>596</v>
      </c>
      <c r="B50" s="45"/>
      <c r="C50" s="46"/>
      <c r="D50" s="46"/>
      <c r="E50" s="47" t="s">
        <v>593</v>
      </c>
      <c r="F50" s="46"/>
      <c r="G50" s="46"/>
      <c r="H50" s="46"/>
      <c r="I50" s="46"/>
      <c r="J50" s="48"/>
    </row>
    <row r="51" ht="30">
      <c r="A51" s="37" t="s">
        <v>630</v>
      </c>
      <c r="B51" s="45"/>
      <c r="C51" s="46"/>
      <c r="D51" s="46"/>
      <c r="E51" s="52" t="s">
        <v>8586</v>
      </c>
      <c r="F51" s="46"/>
      <c r="G51" s="46"/>
      <c r="H51" s="46"/>
      <c r="I51" s="46"/>
      <c r="J51" s="48"/>
    </row>
    <row r="52" ht="30">
      <c r="A52" s="37" t="s">
        <v>597</v>
      </c>
      <c r="B52" s="45"/>
      <c r="C52" s="46"/>
      <c r="D52" s="46"/>
      <c r="E52" s="39" t="s">
        <v>2051</v>
      </c>
      <c r="F52" s="46"/>
      <c r="G52" s="46"/>
      <c r="H52" s="46"/>
      <c r="I52" s="46"/>
      <c r="J52" s="48"/>
    </row>
    <row r="53">
      <c r="A53" s="37" t="s">
        <v>591</v>
      </c>
      <c r="B53" s="37">
        <v>11</v>
      </c>
      <c r="C53" s="38" t="s">
        <v>3447</v>
      </c>
      <c r="D53" s="37" t="s">
        <v>593</v>
      </c>
      <c r="E53" s="39" t="s">
        <v>3448</v>
      </c>
      <c r="F53" s="40" t="s">
        <v>629</v>
      </c>
      <c r="G53" s="41">
        <v>3</v>
      </c>
      <c r="H53" s="42">
        <v>0</v>
      </c>
      <c r="I53" s="43">
        <f>ROUND(G53*H53,P4)</f>
        <v>0</v>
      </c>
      <c r="J53" s="37"/>
      <c r="O53" s="44">
        <f>I53*0.21</f>
        <v>0</v>
      </c>
      <c r="P53">
        <v>3</v>
      </c>
    </row>
    <row r="54">
      <c r="A54" s="37" t="s">
        <v>596</v>
      </c>
      <c r="B54" s="45"/>
      <c r="C54" s="46"/>
      <c r="D54" s="46"/>
      <c r="E54" s="47" t="s">
        <v>593</v>
      </c>
      <c r="F54" s="46"/>
      <c r="G54" s="46"/>
      <c r="H54" s="46"/>
      <c r="I54" s="46"/>
      <c r="J54" s="48"/>
    </row>
    <row r="55" ht="60">
      <c r="A55" s="37" t="s">
        <v>630</v>
      </c>
      <c r="B55" s="45"/>
      <c r="C55" s="46"/>
      <c r="D55" s="46"/>
      <c r="E55" s="52" t="s">
        <v>8519</v>
      </c>
      <c r="F55" s="46"/>
      <c r="G55" s="46"/>
      <c r="H55" s="46"/>
      <c r="I55" s="46"/>
      <c r="J55" s="48"/>
    </row>
    <row r="56" ht="405">
      <c r="A56" s="37" t="s">
        <v>597</v>
      </c>
      <c r="B56" s="45"/>
      <c r="C56" s="46"/>
      <c r="D56" s="46"/>
      <c r="E56" s="39" t="s">
        <v>2535</v>
      </c>
      <c r="F56" s="46"/>
      <c r="G56" s="46"/>
      <c r="H56" s="46"/>
      <c r="I56" s="46"/>
      <c r="J56" s="48"/>
    </row>
    <row r="57">
      <c r="A57" s="37" t="s">
        <v>591</v>
      </c>
      <c r="B57" s="37">
        <v>12</v>
      </c>
      <c r="C57" s="38" t="s">
        <v>2052</v>
      </c>
      <c r="D57" s="37" t="s">
        <v>593</v>
      </c>
      <c r="E57" s="39" t="s">
        <v>2053</v>
      </c>
      <c r="F57" s="40" t="s">
        <v>629</v>
      </c>
      <c r="G57" s="41">
        <v>722</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8587</v>
      </c>
      <c r="F59" s="46"/>
      <c r="G59" s="46"/>
      <c r="H59" s="46"/>
      <c r="I59" s="46"/>
      <c r="J59" s="48"/>
    </row>
    <row r="60" ht="345">
      <c r="A60" s="37" t="s">
        <v>597</v>
      </c>
      <c r="B60" s="45"/>
      <c r="C60" s="46"/>
      <c r="D60" s="46"/>
      <c r="E60" s="39" t="s">
        <v>2054</v>
      </c>
      <c r="F60" s="46"/>
      <c r="G60" s="46"/>
      <c r="H60" s="46"/>
      <c r="I60" s="46"/>
      <c r="J60" s="48"/>
    </row>
    <row r="61">
      <c r="A61" s="37" t="s">
        <v>591</v>
      </c>
      <c r="B61" s="37">
        <v>13</v>
      </c>
      <c r="C61" s="38" t="s">
        <v>3454</v>
      </c>
      <c r="D61" s="37" t="s">
        <v>593</v>
      </c>
      <c r="E61" s="39" t="s">
        <v>3455</v>
      </c>
      <c r="F61" s="40" t="s">
        <v>629</v>
      </c>
      <c r="G61" s="41">
        <v>1376.05</v>
      </c>
      <c r="H61" s="42">
        <v>0</v>
      </c>
      <c r="I61" s="43">
        <f>ROUND(G61*H61,P4)</f>
        <v>0</v>
      </c>
      <c r="J61" s="37"/>
      <c r="O61" s="44">
        <f>I61*0.21</f>
        <v>0</v>
      </c>
      <c r="P61">
        <v>3</v>
      </c>
    </row>
    <row r="62">
      <c r="A62" s="37" t="s">
        <v>596</v>
      </c>
      <c r="B62" s="45"/>
      <c r="C62" s="46"/>
      <c r="D62" s="46"/>
      <c r="E62" s="47" t="s">
        <v>593</v>
      </c>
      <c r="F62" s="46"/>
      <c r="G62" s="46"/>
      <c r="H62" s="46"/>
      <c r="I62" s="46"/>
      <c r="J62" s="48"/>
    </row>
    <row r="63" ht="90">
      <c r="A63" s="37" t="s">
        <v>630</v>
      </c>
      <c r="B63" s="45"/>
      <c r="C63" s="46"/>
      <c r="D63" s="46"/>
      <c r="E63" s="52" t="s">
        <v>8588</v>
      </c>
      <c r="F63" s="46"/>
      <c r="G63" s="46"/>
      <c r="H63" s="46"/>
      <c r="I63" s="46"/>
      <c r="J63" s="48"/>
    </row>
    <row r="64" ht="240">
      <c r="A64" s="37" t="s">
        <v>597</v>
      </c>
      <c r="B64" s="45"/>
      <c r="C64" s="46"/>
      <c r="D64" s="46"/>
      <c r="E64" s="39" t="s">
        <v>3457</v>
      </c>
      <c r="F64" s="46"/>
      <c r="G64" s="46"/>
      <c r="H64" s="46"/>
      <c r="I64" s="46"/>
      <c r="J64" s="48"/>
    </row>
    <row r="65">
      <c r="A65" s="37" t="s">
        <v>591</v>
      </c>
      <c r="B65" s="37">
        <v>14</v>
      </c>
      <c r="C65" s="38" t="s">
        <v>633</v>
      </c>
      <c r="D65" s="37" t="s">
        <v>593</v>
      </c>
      <c r="E65" s="39" t="s">
        <v>634</v>
      </c>
      <c r="F65" s="40" t="s">
        <v>629</v>
      </c>
      <c r="G65" s="41">
        <v>59.729999999999997</v>
      </c>
      <c r="H65" s="42">
        <v>0</v>
      </c>
      <c r="I65" s="43">
        <f>ROUND(G65*H65,P4)</f>
        <v>0</v>
      </c>
      <c r="J65" s="37"/>
      <c r="O65" s="44">
        <f>I65*0.21</f>
        <v>0</v>
      </c>
      <c r="P65">
        <v>3</v>
      </c>
    </row>
    <row r="66">
      <c r="A66" s="37" t="s">
        <v>596</v>
      </c>
      <c r="B66" s="45"/>
      <c r="C66" s="46"/>
      <c r="D66" s="46"/>
      <c r="E66" s="47" t="s">
        <v>593</v>
      </c>
      <c r="F66" s="46"/>
      <c r="G66" s="46"/>
      <c r="H66" s="46"/>
      <c r="I66" s="46"/>
      <c r="J66" s="48"/>
    </row>
    <row r="67" ht="409.5">
      <c r="A67" s="37" t="s">
        <v>630</v>
      </c>
      <c r="B67" s="45"/>
      <c r="C67" s="46"/>
      <c r="D67" s="46"/>
      <c r="E67" s="52" t="s">
        <v>8589</v>
      </c>
      <c r="F67" s="46"/>
      <c r="G67" s="46"/>
      <c r="H67" s="46"/>
      <c r="I67" s="46"/>
      <c r="J67" s="48"/>
    </row>
    <row r="68" ht="300">
      <c r="A68" s="37" t="s">
        <v>597</v>
      </c>
      <c r="B68" s="45"/>
      <c r="C68" s="46"/>
      <c r="D68" s="46"/>
      <c r="E68" s="39" t="s">
        <v>636</v>
      </c>
      <c r="F68" s="46"/>
      <c r="G68" s="46"/>
      <c r="H68" s="46"/>
      <c r="I68" s="46"/>
      <c r="J68" s="48"/>
    </row>
    <row r="69">
      <c r="A69" s="37" t="s">
        <v>591</v>
      </c>
      <c r="B69" s="37">
        <v>15</v>
      </c>
      <c r="C69" s="38" t="s">
        <v>3473</v>
      </c>
      <c r="D69" s="37" t="s">
        <v>593</v>
      </c>
      <c r="E69" s="39" t="s">
        <v>3474</v>
      </c>
      <c r="F69" s="40" t="s">
        <v>629</v>
      </c>
      <c r="G69" s="41">
        <v>2.1000000000000001</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8523</v>
      </c>
      <c r="F71" s="46"/>
      <c r="G71" s="46"/>
      <c r="H71" s="46"/>
      <c r="I71" s="46"/>
      <c r="J71" s="48"/>
    </row>
    <row r="72" ht="300">
      <c r="A72" s="37" t="s">
        <v>597</v>
      </c>
      <c r="B72" s="45"/>
      <c r="C72" s="46"/>
      <c r="D72" s="46"/>
      <c r="E72" s="39" t="s">
        <v>3476</v>
      </c>
      <c r="F72" s="46"/>
      <c r="G72" s="46"/>
      <c r="H72" s="46"/>
      <c r="I72" s="46"/>
      <c r="J72" s="48"/>
    </row>
    <row r="73">
      <c r="A73" s="37" t="s">
        <v>591</v>
      </c>
      <c r="B73" s="37">
        <v>16</v>
      </c>
      <c r="C73" s="38" t="s">
        <v>2536</v>
      </c>
      <c r="D73" s="37" t="s">
        <v>593</v>
      </c>
      <c r="E73" s="39" t="s">
        <v>2537</v>
      </c>
      <c r="F73" s="40" t="s">
        <v>639</v>
      </c>
      <c r="G73" s="41">
        <v>1297.3499999999999</v>
      </c>
      <c r="H73" s="42">
        <v>0</v>
      </c>
      <c r="I73" s="43">
        <f>ROUND(G73*H73,P4)</f>
        <v>0</v>
      </c>
      <c r="J73" s="37"/>
      <c r="O73" s="44">
        <f>I73*0.21</f>
        <v>0</v>
      </c>
      <c r="P73">
        <v>3</v>
      </c>
    </row>
    <row r="74">
      <c r="A74" s="37" t="s">
        <v>596</v>
      </c>
      <c r="B74" s="45"/>
      <c r="C74" s="46"/>
      <c r="D74" s="46"/>
      <c r="E74" s="47" t="s">
        <v>593</v>
      </c>
      <c r="F74" s="46"/>
      <c r="G74" s="46"/>
      <c r="H74" s="46"/>
      <c r="I74" s="46"/>
      <c r="J74" s="48"/>
    </row>
    <row r="75" ht="135">
      <c r="A75" s="37" t="s">
        <v>630</v>
      </c>
      <c r="B75" s="45"/>
      <c r="C75" s="46"/>
      <c r="D75" s="46"/>
      <c r="E75" s="52" t="s">
        <v>8590</v>
      </c>
      <c r="F75" s="46"/>
      <c r="G75" s="46"/>
      <c r="H75" s="46"/>
      <c r="I75" s="46"/>
      <c r="J75" s="48"/>
    </row>
    <row r="76" ht="30">
      <c r="A76" s="37" t="s">
        <v>597</v>
      </c>
      <c r="B76" s="45"/>
      <c r="C76" s="46"/>
      <c r="D76" s="46"/>
      <c r="E76" s="39" t="s">
        <v>2538</v>
      </c>
      <c r="F76" s="46"/>
      <c r="G76" s="46"/>
      <c r="H76" s="46"/>
      <c r="I76" s="46"/>
      <c r="J76" s="48"/>
    </row>
    <row r="77">
      <c r="A77" s="37" t="s">
        <v>591</v>
      </c>
      <c r="B77" s="37">
        <v>17</v>
      </c>
      <c r="C77" s="38" t="s">
        <v>4814</v>
      </c>
      <c r="D77" s="37" t="s">
        <v>593</v>
      </c>
      <c r="E77" s="39" t="s">
        <v>4815</v>
      </c>
      <c r="F77" s="40" t="s">
        <v>639</v>
      </c>
      <c r="G77" s="41">
        <v>1895</v>
      </c>
      <c r="H77" s="42">
        <v>0</v>
      </c>
      <c r="I77" s="43">
        <f>ROUND(G77*H77,P4)</f>
        <v>0</v>
      </c>
      <c r="J77" s="37"/>
      <c r="O77" s="44">
        <f>I77*0.21</f>
        <v>0</v>
      </c>
      <c r="P77">
        <v>3</v>
      </c>
    </row>
    <row r="78">
      <c r="A78" s="37" t="s">
        <v>596</v>
      </c>
      <c r="B78" s="45"/>
      <c r="C78" s="46"/>
      <c r="D78" s="46"/>
      <c r="E78" s="47" t="s">
        <v>593</v>
      </c>
      <c r="F78" s="46"/>
      <c r="G78" s="46"/>
      <c r="H78" s="46"/>
      <c r="I78" s="46"/>
      <c r="J78" s="48"/>
    </row>
    <row r="79" ht="60">
      <c r="A79" s="37" t="s">
        <v>630</v>
      </c>
      <c r="B79" s="45"/>
      <c r="C79" s="46"/>
      <c r="D79" s="46"/>
      <c r="E79" s="52" t="s">
        <v>8591</v>
      </c>
      <c r="F79" s="46"/>
      <c r="G79" s="46"/>
      <c r="H79" s="46"/>
      <c r="I79" s="46"/>
      <c r="J79" s="48"/>
    </row>
    <row r="80" ht="45">
      <c r="A80" s="37" t="s">
        <v>597</v>
      </c>
      <c r="B80" s="45"/>
      <c r="C80" s="46"/>
      <c r="D80" s="46"/>
      <c r="E80" s="39" t="s">
        <v>3489</v>
      </c>
      <c r="F80" s="46"/>
      <c r="G80" s="46"/>
      <c r="H80" s="46"/>
      <c r="I80" s="46"/>
      <c r="J80" s="48"/>
    </row>
    <row r="81">
      <c r="A81" s="37" t="s">
        <v>591</v>
      </c>
      <c r="B81" s="37">
        <v>18</v>
      </c>
      <c r="C81" s="38" t="s">
        <v>7562</v>
      </c>
      <c r="D81" s="37" t="s">
        <v>593</v>
      </c>
      <c r="E81" s="39" t="s">
        <v>7563</v>
      </c>
      <c r="F81" s="40" t="s">
        <v>639</v>
      </c>
      <c r="G81" s="41">
        <v>256</v>
      </c>
      <c r="H81" s="42">
        <v>0</v>
      </c>
      <c r="I81" s="43">
        <f>ROUND(G81*H81,P4)</f>
        <v>0</v>
      </c>
      <c r="J81" s="37"/>
      <c r="O81" s="44">
        <f>I81*0.21</f>
        <v>0</v>
      </c>
      <c r="P81">
        <v>3</v>
      </c>
    </row>
    <row r="82">
      <c r="A82" s="37" t="s">
        <v>596</v>
      </c>
      <c r="B82" s="45"/>
      <c r="C82" s="46"/>
      <c r="D82" s="46"/>
      <c r="E82" s="47" t="s">
        <v>593</v>
      </c>
      <c r="F82" s="46"/>
      <c r="G82" s="46"/>
      <c r="H82" s="46"/>
      <c r="I82" s="46"/>
      <c r="J82" s="48"/>
    </row>
    <row r="83" ht="60">
      <c r="A83" s="37" t="s">
        <v>630</v>
      </c>
      <c r="B83" s="45"/>
      <c r="C83" s="46"/>
      <c r="D83" s="46"/>
      <c r="E83" s="52" t="s">
        <v>8592</v>
      </c>
      <c r="F83" s="46"/>
      <c r="G83" s="46"/>
      <c r="H83" s="46"/>
      <c r="I83" s="46"/>
      <c r="J83" s="48"/>
    </row>
    <row r="84" ht="45">
      <c r="A84" s="37" t="s">
        <v>597</v>
      </c>
      <c r="B84" s="45"/>
      <c r="C84" s="46"/>
      <c r="D84" s="46"/>
      <c r="E84" s="39" t="s">
        <v>3493</v>
      </c>
      <c r="F84" s="46"/>
      <c r="G84" s="46"/>
      <c r="H84" s="46"/>
      <c r="I84" s="46"/>
      <c r="J84" s="48"/>
    </row>
    <row r="85">
      <c r="A85" s="37" t="s">
        <v>591</v>
      </c>
      <c r="B85" s="37">
        <v>19</v>
      </c>
      <c r="C85" s="38" t="s">
        <v>7565</v>
      </c>
      <c r="D85" s="37" t="s">
        <v>593</v>
      </c>
      <c r="E85" s="39" t="s">
        <v>7566</v>
      </c>
      <c r="F85" s="40" t="s">
        <v>639</v>
      </c>
      <c r="G85" s="41">
        <v>1208.3330000000001</v>
      </c>
      <c r="H85" s="42">
        <v>0</v>
      </c>
      <c r="I85" s="43">
        <f>ROUND(G85*H85,P4)</f>
        <v>0</v>
      </c>
      <c r="J85" s="37"/>
      <c r="O85" s="44">
        <f>I85*0.21</f>
        <v>0</v>
      </c>
      <c r="P85">
        <v>3</v>
      </c>
    </row>
    <row r="86">
      <c r="A86" s="37" t="s">
        <v>596</v>
      </c>
      <c r="B86" s="45"/>
      <c r="C86" s="46"/>
      <c r="D86" s="46"/>
      <c r="E86" s="47" t="s">
        <v>593</v>
      </c>
      <c r="F86" s="46"/>
      <c r="G86" s="46"/>
      <c r="H86" s="46"/>
      <c r="I86" s="46"/>
      <c r="J86" s="48"/>
    </row>
    <row r="87" ht="30">
      <c r="A87" s="37" t="s">
        <v>630</v>
      </c>
      <c r="B87" s="45"/>
      <c r="C87" s="46"/>
      <c r="D87" s="46"/>
      <c r="E87" s="52" t="s">
        <v>8593</v>
      </c>
      <c r="F87" s="46"/>
      <c r="G87" s="46"/>
      <c r="H87" s="46"/>
      <c r="I87" s="46"/>
      <c r="J87" s="48"/>
    </row>
    <row r="88" ht="45">
      <c r="A88" s="37" t="s">
        <v>597</v>
      </c>
      <c r="B88" s="45"/>
      <c r="C88" s="46"/>
      <c r="D88" s="46"/>
      <c r="E88" s="39" t="s">
        <v>3493</v>
      </c>
      <c r="F88" s="46"/>
      <c r="G88" s="46"/>
      <c r="H88" s="46"/>
      <c r="I88" s="46"/>
      <c r="J88" s="48"/>
    </row>
    <row r="89">
      <c r="A89" s="37" t="s">
        <v>591</v>
      </c>
      <c r="B89" s="37">
        <v>20</v>
      </c>
      <c r="C89" s="38" t="s">
        <v>3494</v>
      </c>
      <c r="D89" s="37" t="s">
        <v>593</v>
      </c>
      <c r="E89" s="39" t="s">
        <v>3495</v>
      </c>
      <c r="F89" s="40" t="s">
        <v>639</v>
      </c>
      <c r="G89" s="41">
        <v>2151</v>
      </c>
      <c r="H89" s="42">
        <v>0</v>
      </c>
      <c r="I89" s="43">
        <f>ROUND(G89*H89,P4)</f>
        <v>0</v>
      </c>
      <c r="J89" s="37"/>
      <c r="O89" s="44">
        <f>I89*0.21</f>
        <v>0</v>
      </c>
      <c r="P89">
        <v>3</v>
      </c>
    </row>
    <row r="90">
      <c r="A90" s="37" t="s">
        <v>596</v>
      </c>
      <c r="B90" s="45"/>
      <c r="C90" s="46"/>
      <c r="D90" s="46"/>
      <c r="E90" s="47" t="s">
        <v>593</v>
      </c>
      <c r="F90" s="46"/>
      <c r="G90" s="46"/>
      <c r="H90" s="46"/>
      <c r="I90" s="46"/>
      <c r="J90" s="48"/>
    </row>
    <row r="91" ht="90">
      <c r="A91" s="37" t="s">
        <v>630</v>
      </c>
      <c r="B91" s="45"/>
      <c r="C91" s="46"/>
      <c r="D91" s="46"/>
      <c r="E91" s="52" t="s">
        <v>8594</v>
      </c>
      <c r="F91" s="46"/>
      <c r="G91" s="46"/>
      <c r="H91" s="46"/>
      <c r="I91" s="46"/>
      <c r="J91" s="48"/>
    </row>
    <row r="92" ht="30">
      <c r="A92" s="37" t="s">
        <v>597</v>
      </c>
      <c r="B92" s="45"/>
      <c r="C92" s="46"/>
      <c r="D92" s="46"/>
      <c r="E92" s="39" t="s">
        <v>3497</v>
      </c>
      <c r="F92" s="46"/>
      <c r="G92" s="46"/>
      <c r="H92" s="46"/>
      <c r="I92" s="46"/>
      <c r="J92" s="48"/>
    </row>
    <row r="93">
      <c r="A93" s="37" t="s">
        <v>591</v>
      </c>
      <c r="B93" s="37">
        <v>21</v>
      </c>
      <c r="C93" s="38" t="s">
        <v>3498</v>
      </c>
      <c r="D93" s="37" t="s">
        <v>593</v>
      </c>
      <c r="E93" s="39" t="s">
        <v>3499</v>
      </c>
      <c r="F93" s="40" t="s">
        <v>639</v>
      </c>
      <c r="G93" s="41">
        <v>2151</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630</v>
      </c>
      <c r="B95" s="45"/>
      <c r="C95" s="46"/>
      <c r="D95" s="46"/>
      <c r="E95" s="52" t="s">
        <v>8594</v>
      </c>
      <c r="F95" s="46"/>
      <c r="G95" s="46"/>
      <c r="H95" s="46"/>
      <c r="I95" s="46"/>
      <c r="J95" s="48"/>
    </row>
    <row r="96" ht="45">
      <c r="A96" s="37" t="s">
        <v>597</v>
      </c>
      <c r="B96" s="45"/>
      <c r="C96" s="46"/>
      <c r="D96" s="46"/>
      <c r="E96" s="39" t="s">
        <v>3500</v>
      </c>
      <c r="F96" s="46"/>
      <c r="G96" s="46"/>
      <c r="H96" s="46"/>
      <c r="I96" s="46"/>
      <c r="J96" s="48"/>
    </row>
    <row r="97">
      <c r="A97" s="37" t="s">
        <v>591</v>
      </c>
      <c r="B97" s="37">
        <v>22</v>
      </c>
      <c r="C97" s="38" t="s">
        <v>7569</v>
      </c>
      <c r="D97" s="37" t="s">
        <v>593</v>
      </c>
      <c r="E97" s="39" t="s">
        <v>7570</v>
      </c>
      <c r="F97" s="40" t="s">
        <v>629</v>
      </c>
      <c r="G97" s="41">
        <v>21.510000000000002</v>
      </c>
      <c r="H97" s="42">
        <v>0</v>
      </c>
      <c r="I97" s="43">
        <f>ROUND(G97*H97,P4)</f>
        <v>0</v>
      </c>
      <c r="J97" s="37"/>
      <c r="O97" s="44">
        <f>I97*0.21</f>
        <v>0</v>
      </c>
      <c r="P97">
        <v>3</v>
      </c>
    </row>
    <row r="98">
      <c r="A98" s="37" t="s">
        <v>596</v>
      </c>
      <c r="B98" s="45"/>
      <c r="C98" s="46"/>
      <c r="D98" s="46"/>
      <c r="E98" s="47" t="s">
        <v>593</v>
      </c>
      <c r="F98" s="46"/>
      <c r="G98" s="46"/>
      <c r="H98" s="46"/>
      <c r="I98" s="46"/>
      <c r="J98" s="48"/>
    </row>
    <row r="99" ht="105">
      <c r="A99" s="37" t="s">
        <v>630</v>
      </c>
      <c r="B99" s="45"/>
      <c r="C99" s="46"/>
      <c r="D99" s="46"/>
      <c r="E99" s="52" t="s">
        <v>8595</v>
      </c>
      <c r="F99" s="46"/>
      <c r="G99" s="46"/>
      <c r="H99" s="46"/>
      <c r="I99" s="46"/>
      <c r="J99" s="48"/>
    </row>
    <row r="100" ht="45">
      <c r="A100" s="37" t="s">
        <v>597</v>
      </c>
      <c r="B100" s="45"/>
      <c r="C100" s="46"/>
      <c r="D100" s="46"/>
      <c r="E100" s="39" t="s">
        <v>7572</v>
      </c>
      <c r="F100" s="46"/>
      <c r="G100" s="46"/>
      <c r="H100" s="46"/>
      <c r="I100" s="46"/>
      <c r="J100" s="48"/>
    </row>
    <row r="101">
      <c r="A101" s="37" t="s">
        <v>591</v>
      </c>
      <c r="B101" s="37">
        <v>23</v>
      </c>
      <c r="C101" s="38" t="s">
        <v>7573</v>
      </c>
      <c r="D101" s="37" t="s">
        <v>593</v>
      </c>
      <c r="E101" s="39" t="s">
        <v>7574</v>
      </c>
      <c r="F101" s="40" t="s">
        <v>604</v>
      </c>
      <c r="G101" s="41">
        <v>6</v>
      </c>
      <c r="H101" s="42">
        <v>0</v>
      </c>
      <c r="I101" s="43">
        <f>ROUND(G101*H101,P4)</f>
        <v>0</v>
      </c>
      <c r="J101" s="37"/>
      <c r="O101" s="44">
        <f>I101*0.21</f>
        <v>0</v>
      </c>
      <c r="P101">
        <v>3</v>
      </c>
    </row>
    <row r="102">
      <c r="A102" s="37" t="s">
        <v>596</v>
      </c>
      <c r="B102" s="45"/>
      <c r="C102" s="46"/>
      <c r="D102" s="46"/>
      <c r="E102" s="39" t="s">
        <v>7574</v>
      </c>
      <c r="F102" s="46"/>
      <c r="G102" s="46"/>
      <c r="H102" s="46"/>
      <c r="I102" s="46"/>
      <c r="J102" s="48"/>
    </row>
    <row r="103" ht="60">
      <c r="A103" s="37" t="s">
        <v>630</v>
      </c>
      <c r="B103" s="45"/>
      <c r="C103" s="46"/>
      <c r="D103" s="46"/>
      <c r="E103" s="52" t="s">
        <v>7882</v>
      </c>
      <c r="F103" s="46"/>
      <c r="G103" s="46"/>
      <c r="H103" s="46"/>
      <c r="I103" s="46"/>
      <c r="J103" s="48"/>
    </row>
    <row r="104">
      <c r="A104" s="37" t="s">
        <v>597</v>
      </c>
      <c r="B104" s="45"/>
      <c r="C104" s="46"/>
      <c r="D104" s="46"/>
      <c r="E104" s="47" t="s">
        <v>593</v>
      </c>
      <c r="F104" s="46"/>
      <c r="G104" s="46"/>
      <c r="H104" s="46"/>
      <c r="I104" s="46"/>
      <c r="J104" s="48"/>
    </row>
    <row r="105">
      <c r="A105" s="31" t="s">
        <v>589</v>
      </c>
      <c r="B105" s="32"/>
      <c r="C105" s="33" t="s">
        <v>641</v>
      </c>
      <c r="D105" s="34"/>
      <c r="E105" s="31" t="s">
        <v>3505</v>
      </c>
      <c r="F105" s="34"/>
      <c r="G105" s="34"/>
      <c r="H105" s="34"/>
      <c r="I105" s="35">
        <f>SUMIFS(I106:I121,A106:A121,"P")</f>
        <v>0</v>
      </c>
      <c r="J105" s="36"/>
    </row>
    <row r="106">
      <c r="A106" s="37" t="s">
        <v>591</v>
      </c>
      <c r="B106" s="37">
        <v>24</v>
      </c>
      <c r="C106" s="38" t="s">
        <v>4417</v>
      </c>
      <c r="D106" s="37" t="s">
        <v>593</v>
      </c>
      <c r="E106" s="39" t="s">
        <v>4418</v>
      </c>
      <c r="F106" s="40" t="s">
        <v>629</v>
      </c>
      <c r="G106" s="41">
        <v>321.83800000000002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35">
      <c r="A108" s="37" t="s">
        <v>630</v>
      </c>
      <c r="B108" s="45"/>
      <c r="C108" s="46"/>
      <c r="D108" s="46"/>
      <c r="E108" s="52" t="s">
        <v>8596</v>
      </c>
      <c r="F108" s="46"/>
      <c r="G108" s="46"/>
      <c r="H108" s="46"/>
      <c r="I108" s="46"/>
      <c r="J108" s="48"/>
    </row>
    <row r="109" ht="60">
      <c r="A109" s="37" t="s">
        <v>597</v>
      </c>
      <c r="B109" s="45"/>
      <c r="C109" s="46"/>
      <c r="D109" s="46"/>
      <c r="E109" s="39" t="s">
        <v>3535</v>
      </c>
      <c r="F109" s="46"/>
      <c r="G109" s="46"/>
      <c r="H109" s="46"/>
      <c r="I109" s="46"/>
      <c r="J109" s="48"/>
    </row>
    <row r="110">
      <c r="A110" s="37" t="s">
        <v>591</v>
      </c>
      <c r="B110" s="37">
        <v>25</v>
      </c>
      <c r="C110" s="38" t="s">
        <v>3514</v>
      </c>
      <c r="D110" s="37" t="s">
        <v>593</v>
      </c>
      <c r="E110" s="39" t="s">
        <v>3515</v>
      </c>
      <c r="F110" s="40" t="s">
        <v>639</v>
      </c>
      <c r="G110" s="41">
        <v>1287.3499999999999</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35">
      <c r="A112" s="37" t="s">
        <v>630</v>
      </c>
      <c r="B112" s="45"/>
      <c r="C112" s="46"/>
      <c r="D112" s="46"/>
      <c r="E112" s="52" t="s">
        <v>8597</v>
      </c>
      <c r="F112" s="46"/>
      <c r="G112" s="46"/>
      <c r="H112" s="46"/>
      <c r="I112" s="46"/>
      <c r="J112" s="48"/>
    </row>
    <row r="113" ht="120">
      <c r="A113" s="37" t="s">
        <v>597</v>
      </c>
      <c r="B113" s="45"/>
      <c r="C113" s="46"/>
      <c r="D113" s="46"/>
      <c r="E113" s="39" t="s">
        <v>3513</v>
      </c>
      <c r="F113" s="46"/>
      <c r="G113" s="46"/>
      <c r="H113" s="46"/>
      <c r="I113" s="46"/>
      <c r="J113" s="48"/>
    </row>
    <row r="114">
      <c r="A114" s="37" t="s">
        <v>591</v>
      </c>
      <c r="B114" s="37">
        <v>26</v>
      </c>
      <c r="C114" s="38" t="s">
        <v>4625</v>
      </c>
      <c r="D114" s="37" t="s">
        <v>593</v>
      </c>
      <c r="E114" s="39" t="s">
        <v>4626</v>
      </c>
      <c r="F114" s="40" t="s">
        <v>629</v>
      </c>
      <c r="G114" s="41">
        <v>6.3419999999999996</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60">
      <c r="A116" s="37" t="s">
        <v>630</v>
      </c>
      <c r="B116" s="45"/>
      <c r="C116" s="46"/>
      <c r="D116" s="46"/>
      <c r="E116" s="52" t="s">
        <v>8598</v>
      </c>
      <c r="F116" s="46"/>
      <c r="G116" s="46"/>
      <c r="H116" s="46"/>
      <c r="I116" s="46"/>
      <c r="J116" s="48"/>
    </row>
    <row r="117" ht="409.5">
      <c r="A117" s="37" t="s">
        <v>597</v>
      </c>
      <c r="B117" s="45"/>
      <c r="C117" s="46"/>
      <c r="D117" s="46"/>
      <c r="E117" s="39" t="s">
        <v>1947</v>
      </c>
      <c r="F117" s="46"/>
      <c r="G117" s="46"/>
      <c r="H117" s="46"/>
      <c r="I117" s="46"/>
      <c r="J117" s="48"/>
    </row>
    <row r="118">
      <c r="A118" s="37" t="s">
        <v>591</v>
      </c>
      <c r="B118" s="37">
        <v>27</v>
      </c>
      <c r="C118" s="38" t="s">
        <v>4421</v>
      </c>
      <c r="D118" s="37" t="s">
        <v>593</v>
      </c>
      <c r="E118" s="39" t="s">
        <v>4422</v>
      </c>
      <c r="F118" s="40" t="s">
        <v>951</v>
      </c>
      <c r="G118" s="41">
        <v>0.35799999999999998</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60">
      <c r="A120" s="37" t="s">
        <v>630</v>
      </c>
      <c r="B120" s="45"/>
      <c r="C120" s="46"/>
      <c r="D120" s="46"/>
      <c r="E120" s="52" t="s">
        <v>8599</v>
      </c>
      <c r="F120" s="46"/>
      <c r="G120" s="46"/>
      <c r="H120" s="46"/>
      <c r="I120" s="46"/>
      <c r="J120" s="48"/>
    </row>
    <row r="121" ht="330">
      <c r="A121" s="37" t="s">
        <v>597</v>
      </c>
      <c r="B121" s="45"/>
      <c r="C121" s="46"/>
      <c r="D121" s="46"/>
      <c r="E121" s="39" t="s">
        <v>3980</v>
      </c>
      <c r="F121" s="46"/>
      <c r="G121" s="46"/>
      <c r="H121" s="46"/>
      <c r="I121" s="46"/>
      <c r="J121" s="48"/>
    </row>
    <row r="122">
      <c r="A122" s="31" t="s">
        <v>589</v>
      </c>
      <c r="B122" s="32"/>
      <c r="C122" s="33" t="s">
        <v>676</v>
      </c>
      <c r="D122" s="34"/>
      <c r="E122" s="31" t="s">
        <v>3517</v>
      </c>
      <c r="F122" s="34"/>
      <c r="G122" s="34"/>
      <c r="H122" s="34"/>
      <c r="I122" s="35">
        <f>SUMIFS(I123:I130,A123:A130,"P")</f>
        <v>0</v>
      </c>
      <c r="J122" s="36"/>
    </row>
    <row r="123">
      <c r="A123" s="37" t="s">
        <v>591</v>
      </c>
      <c r="B123" s="37">
        <v>28</v>
      </c>
      <c r="C123" s="38" t="s">
        <v>4423</v>
      </c>
      <c r="D123" s="37" t="s">
        <v>593</v>
      </c>
      <c r="E123" s="39" t="s">
        <v>4424</v>
      </c>
      <c r="F123" s="40" t="s">
        <v>629</v>
      </c>
      <c r="G123" s="41">
        <v>48.453000000000003</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330">
      <c r="A125" s="37" t="s">
        <v>630</v>
      </c>
      <c r="B125" s="45"/>
      <c r="C125" s="46"/>
      <c r="D125" s="46"/>
      <c r="E125" s="52" t="s">
        <v>8600</v>
      </c>
      <c r="F125" s="46"/>
      <c r="G125" s="46"/>
      <c r="H125" s="46"/>
      <c r="I125" s="46"/>
      <c r="J125" s="48"/>
    </row>
    <row r="126" ht="409.5">
      <c r="A126" s="37" t="s">
        <v>597</v>
      </c>
      <c r="B126" s="45"/>
      <c r="C126" s="46"/>
      <c r="D126" s="46"/>
      <c r="E126" s="39" t="s">
        <v>3525</v>
      </c>
      <c r="F126" s="46"/>
      <c r="G126" s="46"/>
      <c r="H126" s="46"/>
      <c r="I126" s="46"/>
      <c r="J126" s="48"/>
    </row>
    <row r="127">
      <c r="A127" s="37" t="s">
        <v>591</v>
      </c>
      <c r="B127" s="37">
        <v>29</v>
      </c>
      <c r="C127" s="38" t="s">
        <v>4385</v>
      </c>
      <c r="D127" s="37" t="s">
        <v>593</v>
      </c>
      <c r="E127" s="39" t="s">
        <v>4386</v>
      </c>
      <c r="F127" s="40" t="s">
        <v>951</v>
      </c>
      <c r="G127" s="41">
        <v>8.7219999999999995</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45">
      <c r="A129" s="37" t="s">
        <v>630</v>
      </c>
      <c r="B129" s="45"/>
      <c r="C129" s="46"/>
      <c r="D129" s="46"/>
      <c r="E129" s="52" t="s">
        <v>8601</v>
      </c>
      <c r="F129" s="46"/>
      <c r="G129" s="46"/>
      <c r="H129" s="46"/>
      <c r="I129" s="46"/>
      <c r="J129" s="48"/>
    </row>
    <row r="130" ht="330">
      <c r="A130" s="37" t="s">
        <v>597</v>
      </c>
      <c r="B130" s="45"/>
      <c r="C130" s="46"/>
      <c r="D130" s="46"/>
      <c r="E130" s="39" t="s">
        <v>3980</v>
      </c>
      <c r="F130" s="46"/>
      <c r="G130" s="46"/>
      <c r="H130" s="46"/>
      <c r="I130" s="46"/>
      <c r="J130" s="48"/>
    </row>
    <row r="131">
      <c r="A131" s="31" t="s">
        <v>589</v>
      </c>
      <c r="B131" s="32"/>
      <c r="C131" s="33" t="s">
        <v>734</v>
      </c>
      <c r="D131" s="34"/>
      <c r="E131" s="31" t="s">
        <v>1406</v>
      </c>
      <c r="F131" s="34"/>
      <c r="G131" s="34"/>
      <c r="H131" s="34"/>
      <c r="I131" s="35">
        <f>SUMIFS(I132:I151,A132:A151,"P")</f>
        <v>0</v>
      </c>
      <c r="J131" s="36"/>
    </row>
    <row r="132">
      <c r="A132" s="37" t="s">
        <v>591</v>
      </c>
      <c r="B132" s="37">
        <v>30</v>
      </c>
      <c r="C132" s="38" t="s">
        <v>8602</v>
      </c>
      <c r="D132" s="37" t="s">
        <v>593</v>
      </c>
      <c r="E132" s="39" t="s">
        <v>8603</v>
      </c>
      <c r="F132" s="40" t="s">
        <v>629</v>
      </c>
      <c r="G132" s="41">
        <v>24.338999999999999</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405">
      <c r="A134" s="37" t="s">
        <v>630</v>
      </c>
      <c r="B134" s="45"/>
      <c r="C134" s="46"/>
      <c r="D134" s="46"/>
      <c r="E134" s="52" t="s">
        <v>8604</v>
      </c>
      <c r="F134" s="46"/>
      <c r="G134" s="46"/>
      <c r="H134" s="46"/>
      <c r="I134" s="46"/>
      <c r="J134" s="48"/>
    </row>
    <row r="135" ht="409.5">
      <c r="A135" s="37" t="s">
        <v>597</v>
      </c>
      <c r="B135" s="45"/>
      <c r="C135" s="46"/>
      <c r="D135" s="46"/>
      <c r="E135" s="39" t="s">
        <v>3525</v>
      </c>
      <c r="F135" s="46"/>
      <c r="G135" s="46"/>
      <c r="H135" s="46"/>
      <c r="I135" s="46"/>
      <c r="J135" s="48"/>
    </row>
    <row r="136">
      <c r="A136" s="37" t="s">
        <v>591</v>
      </c>
      <c r="B136" s="37">
        <v>31</v>
      </c>
      <c r="C136" s="38" t="s">
        <v>8605</v>
      </c>
      <c r="D136" s="37" t="s">
        <v>593</v>
      </c>
      <c r="E136" s="39" t="s">
        <v>8606</v>
      </c>
      <c r="F136" s="40" t="s">
        <v>951</v>
      </c>
      <c r="G136" s="41">
        <v>2.2000000000000002</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75">
      <c r="A138" s="37" t="s">
        <v>630</v>
      </c>
      <c r="B138" s="45"/>
      <c r="C138" s="46"/>
      <c r="D138" s="46"/>
      <c r="E138" s="52" t="s">
        <v>8607</v>
      </c>
      <c r="F138" s="46"/>
      <c r="G138" s="46"/>
      <c r="H138" s="46"/>
      <c r="I138" s="46"/>
      <c r="J138" s="48"/>
    </row>
    <row r="139" ht="330">
      <c r="A139" s="37" t="s">
        <v>597</v>
      </c>
      <c r="B139" s="45"/>
      <c r="C139" s="46"/>
      <c r="D139" s="46"/>
      <c r="E139" s="39" t="s">
        <v>3980</v>
      </c>
      <c r="F139" s="46"/>
      <c r="G139" s="46"/>
      <c r="H139" s="46"/>
      <c r="I139" s="46"/>
      <c r="J139" s="48"/>
    </row>
    <row r="140">
      <c r="A140" s="37" t="s">
        <v>591</v>
      </c>
      <c r="B140" s="37">
        <v>32</v>
      </c>
      <c r="C140" s="38" t="s">
        <v>3522</v>
      </c>
      <c r="D140" s="37" t="s">
        <v>593</v>
      </c>
      <c r="E140" s="39" t="s">
        <v>3523</v>
      </c>
      <c r="F140" s="40" t="s">
        <v>629</v>
      </c>
      <c r="G140" s="41">
        <v>17.815000000000001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225">
      <c r="A142" s="37" t="s">
        <v>630</v>
      </c>
      <c r="B142" s="45"/>
      <c r="C142" s="46"/>
      <c r="D142" s="46"/>
      <c r="E142" s="52" t="s">
        <v>8608</v>
      </c>
      <c r="F142" s="46"/>
      <c r="G142" s="46"/>
      <c r="H142" s="46"/>
      <c r="I142" s="46"/>
      <c r="J142" s="48"/>
    </row>
    <row r="143" ht="409.5">
      <c r="A143" s="37" t="s">
        <v>597</v>
      </c>
      <c r="B143" s="45"/>
      <c r="C143" s="46"/>
      <c r="D143" s="46"/>
      <c r="E143" s="39" t="s">
        <v>3525</v>
      </c>
      <c r="F143" s="46"/>
      <c r="G143" s="46"/>
      <c r="H143" s="46"/>
      <c r="I143" s="46"/>
      <c r="J143" s="48"/>
    </row>
    <row r="144">
      <c r="A144" s="37" t="s">
        <v>591</v>
      </c>
      <c r="B144" s="37">
        <v>33</v>
      </c>
      <c r="C144" s="38" t="s">
        <v>3532</v>
      </c>
      <c r="D144" s="37" t="s">
        <v>593</v>
      </c>
      <c r="E144" s="39" t="s">
        <v>3533</v>
      </c>
      <c r="F144" s="40" t="s">
        <v>629</v>
      </c>
      <c r="G144" s="41">
        <v>2.2999999999999998</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60">
      <c r="A146" s="37" t="s">
        <v>630</v>
      </c>
      <c r="B146" s="45"/>
      <c r="C146" s="46"/>
      <c r="D146" s="46"/>
      <c r="E146" s="52" t="s">
        <v>8292</v>
      </c>
      <c r="F146" s="46"/>
      <c r="G146" s="46"/>
      <c r="H146" s="46"/>
      <c r="I146" s="46"/>
      <c r="J146" s="48"/>
    </row>
    <row r="147" ht="60">
      <c r="A147" s="37" t="s">
        <v>597</v>
      </c>
      <c r="B147" s="45"/>
      <c r="C147" s="46"/>
      <c r="D147" s="46"/>
      <c r="E147" s="39" t="s">
        <v>3535</v>
      </c>
      <c r="F147" s="46"/>
      <c r="G147" s="46"/>
      <c r="H147" s="46"/>
      <c r="I147" s="46"/>
      <c r="J147" s="48"/>
    </row>
    <row r="148">
      <c r="A148" s="37" t="s">
        <v>591</v>
      </c>
      <c r="B148" s="37">
        <v>34</v>
      </c>
      <c r="C148" s="38" t="s">
        <v>3536</v>
      </c>
      <c r="D148" s="37" t="s">
        <v>593</v>
      </c>
      <c r="E148" s="39" t="s">
        <v>3537</v>
      </c>
      <c r="F148" s="40" t="s">
        <v>629</v>
      </c>
      <c r="G148" s="41">
        <v>1.8120000000000001</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5">
      <c r="A150" s="37" t="s">
        <v>630</v>
      </c>
      <c r="B150" s="45"/>
      <c r="C150" s="46"/>
      <c r="D150" s="46"/>
      <c r="E150" s="52" t="s">
        <v>8609</v>
      </c>
      <c r="F150" s="46"/>
      <c r="G150" s="46"/>
      <c r="H150" s="46"/>
      <c r="I150" s="46"/>
      <c r="J150" s="48"/>
    </row>
    <row r="151" ht="60">
      <c r="A151" s="37" t="s">
        <v>597</v>
      </c>
      <c r="B151" s="45"/>
      <c r="C151" s="46"/>
      <c r="D151" s="46"/>
      <c r="E151" s="39" t="s">
        <v>3535</v>
      </c>
      <c r="F151" s="46"/>
      <c r="G151" s="46"/>
      <c r="H151" s="46"/>
      <c r="I151" s="46"/>
      <c r="J151" s="48"/>
    </row>
    <row r="152">
      <c r="A152" s="31" t="s">
        <v>589</v>
      </c>
      <c r="B152" s="32"/>
      <c r="C152" s="33" t="s">
        <v>798</v>
      </c>
      <c r="D152" s="34"/>
      <c r="E152" s="31" t="s">
        <v>5323</v>
      </c>
      <c r="F152" s="34"/>
      <c r="G152" s="34"/>
      <c r="H152" s="34"/>
      <c r="I152" s="35">
        <f>SUMIFS(I153:I180,A153:A180,"P")</f>
        <v>0</v>
      </c>
      <c r="J152" s="36"/>
    </row>
    <row r="153">
      <c r="A153" s="37" t="s">
        <v>591</v>
      </c>
      <c r="B153" s="37">
        <v>35</v>
      </c>
      <c r="C153" s="38" t="s">
        <v>7681</v>
      </c>
      <c r="D153" s="37" t="s">
        <v>593</v>
      </c>
      <c r="E153" s="39" t="s">
        <v>7682</v>
      </c>
      <c r="F153" s="40" t="s">
        <v>639</v>
      </c>
      <c r="G153" s="41">
        <v>1275.1300000000001</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35">
      <c r="A155" s="37" t="s">
        <v>630</v>
      </c>
      <c r="B155" s="45"/>
      <c r="C155" s="46"/>
      <c r="D155" s="46"/>
      <c r="E155" s="52" t="s">
        <v>8610</v>
      </c>
      <c r="F155" s="46"/>
      <c r="G155" s="46"/>
      <c r="H155" s="46"/>
      <c r="I155" s="46"/>
      <c r="J155" s="48"/>
    </row>
    <row r="156" ht="60">
      <c r="A156" s="37" t="s">
        <v>597</v>
      </c>
      <c r="B156" s="45"/>
      <c r="C156" s="46"/>
      <c r="D156" s="46"/>
      <c r="E156" s="39" t="s">
        <v>2488</v>
      </c>
      <c r="F156" s="46"/>
      <c r="G156" s="46"/>
      <c r="H156" s="46"/>
      <c r="I156" s="46"/>
      <c r="J156" s="48"/>
    </row>
    <row r="157">
      <c r="A157" s="37" t="s">
        <v>591</v>
      </c>
      <c r="B157" s="37">
        <v>36</v>
      </c>
      <c r="C157" s="38" t="s">
        <v>8301</v>
      </c>
      <c r="D157" s="37" t="s">
        <v>593</v>
      </c>
      <c r="E157" s="39" t="s">
        <v>8302</v>
      </c>
      <c r="F157" s="40" t="s">
        <v>639</v>
      </c>
      <c r="G157" s="41">
        <v>725</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90">
      <c r="A159" s="37" t="s">
        <v>630</v>
      </c>
      <c r="B159" s="45"/>
      <c r="C159" s="46"/>
      <c r="D159" s="46"/>
      <c r="E159" s="52" t="s">
        <v>8611</v>
      </c>
      <c r="F159" s="46"/>
      <c r="G159" s="46"/>
      <c r="H159" s="46"/>
      <c r="I159" s="46"/>
      <c r="J159" s="48"/>
    </row>
    <row r="160" ht="195">
      <c r="A160" s="37" t="s">
        <v>597</v>
      </c>
      <c r="B160" s="45"/>
      <c r="C160" s="46"/>
      <c r="D160" s="46"/>
      <c r="E160" s="39" t="s">
        <v>4651</v>
      </c>
      <c r="F160" s="46"/>
      <c r="G160" s="46"/>
      <c r="H160" s="46"/>
      <c r="I160" s="46"/>
      <c r="J160" s="48"/>
    </row>
    <row r="161" ht="30">
      <c r="A161" s="37" t="s">
        <v>591</v>
      </c>
      <c r="B161" s="37">
        <v>37</v>
      </c>
      <c r="C161" s="38" t="s">
        <v>8498</v>
      </c>
      <c r="D161" s="37" t="s">
        <v>593</v>
      </c>
      <c r="E161" s="39" t="s">
        <v>8499</v>
      </c>
      <c r="F161" s="40" t="s">
        <v>639</v>
      </c>
      <c r="G161" s="41">
        <v>11.25</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50">
      <c r="A163" s="37" t="s">
        <v>630</v>
      </c>
      <c r="B163" s="45"/>
      <c r="C163" s="46"/>
      <c r="D163" s="46"/>
      <c r="E163" s="52" t="s">
        <v>8612</v>
      </c>
      <c r="F163" s="46"/>
      <c r="G163" s="46"/>
      <c r="H163" s="46"/>
      <c r="I163" s="46"/>
      <c r="J163" s="48"/>
    </row>
    <row r="164" ht="195">
      <c r="A164" s="37" t="s">
        <v>597</v>
      </c>
      <c r="B164" s="45"/>
      <c r="C164" s="46"/>
      <c r="D164" s="46"/>
      <c r="E164" s="39" t="s">
        <v>4651</v>
      </c>
      <c r="F164" s="46"/>
      <c r="G164" s="46"/>
      <c r="H164" s="46"/>
      <c r="I164" s="46"/>
      <c r="J164" s="48"/>
    </row>
    <row r="165">
      <c r="A165" s="37" t="s">
        <v>591</v>
      </c>
      <c r="B165" s="37">
        <v>38</v>
      </c>
      <c r="C165" s="38" t="s">
        <v>8613</v>
      </c>
      <c r="D165" s="37" t="s">
        <v>593</v>
      </c>
      <c r="E165" s="39" t="s">
        <v>8614</v>
      </c>
      <c r="F165" s="40" t="s">
        <v>639</v>
      </c>
      <c r="G165" s="41">
        <v>1143.3330000000001</v>
      </c>
      <c r="H165" s="42">
        <v>0</v>
      </c>
      <c r="I165" s="43">
        <f>ROUND(G165*H165,P4)</f>
        <v>0</v>
      </c>
      <c r="J165" s="37"/>
      <c r="O165" s="44">
        <f>I165*0.21</f>
        <v>0</v>
      </c>
      <c r="P165">
        <v>3</v>
      </c>
    </row>
    <row r="166">
      <c r="A166" s="37" t="s">
        <v>596</v>
      </c>
      <c r="B166" s="45"/>
      <c r="C166" s="46"/>
      <c r="D166" s="46"/>
      <c r="E166" s="39" t="s">
        <v>8614</v>
      </c>
      <c r="F166" s="46"/>
      <c r="G166" s="46"/>
      <c r="H166" s="46"/>
      <c r="I166" s="46"/>
      <c r="J166" s="48"/>
    </row>
    <row r="167" ht="45">
      <c r="A167" s="37" t="s">
        <v>630</v>
      </c>
      <c r="B167" s="45"/>
      <c r="C167" s="46"/>
      <c r="D167" s="46"/>
      <c r="E167" s="52" t="s">
        <v>8615</v>
      </c>
      <c r="F167" s="46"/>
      <c r="G167" s="46"/>
      <c r="H167" s="46"/>
      <c r="I167" s="46"/>
      <c r="J167" s="48"/>
    </row>
    <row r="168" ht="45">
      <c r="A168" s="37" t="s">
        <v>597</v>
      </c>
      <c r="B168" s="45"/>
      <c r="C168" s="46"/>
      <c r="D168" s="46"/>
      <c r="E168" s="39" t="s">
        <v>7611</v>
      </c>
      <c r="F168" s="46"/>
      <c r="G168" s="46"/>
      <c r="H168" s="46"/>
      <c r="I168" s="46"/>
      <c r="J168" s="48"/>
    </row>
    <row r="169" ht="30">
      <c r="A169" s="37" t="s">
        <v>591</v>
      </c>
      <c r="B169" s="37">
        <v>39</v>
      </c>
      <c r="C169" s="38" t="s">
        <v>8616</v>
      </c>
      <c r="D169" s="37" t="s">
        <v>593</v>
      </c>
      <c r="E169" s="39" t="s">
        <v>8617</v>
      </c>
      <c r="F169" s="40" t="s">
        <v>639</v>
      </c>
      <c r="G169" s="41">
        <v>503.19999999999999</v>
      </c>
      <c r="H169" s="42">
        <v>0</v>
      </c>
      <c r="I169" s="43">
        <f>ROUND(G169*H169,P4)</f>
        <v>0</v>
      </c>
      <c r="J169" s="37"/>
      <c r="O169" s="44">
        <f>I169*0.21</f>
        <v>0</v>
      </c>
      <c r="P169">
        <v>3</v>
      </c>
    </row>
    <row r="170" ht="30">
      <c r="A170" s="37" t="s">
        <v>596</v>
      </c>
      <c r="B170" s="45"/>
      <c r="C170" s="46"/>
      <c r="D170" s="46"/>
      <c r="E170" s="39" t="s">
        <v>8617</v>
      </c>
      <c r="F170" s="46"/>
      <c r="G170" s="46"/>
      <c r="H170" s="46"/>
      <c r="I170" s="46"/>
      <c r="J170" s="48"/>
    </row>
    <row r="171" ht="135">
      <c r="A171" s="37" t="s">
        <v>630</v>
      </c>
      <c r="B171" s="45"/>
      <c r="C171" s="46"/>
      <c r="D171" s="46"/>
      <c r="E171" s="52" t="s">
        <v>8618</v>
      </c>
      <c r="F171" s="46"/>
      <c r="G171" s="46"/>
      <c r="H171" s="46"/>
      <c r="I171" s="46"/>
      <c r="J171" s="48"/>
    </row>
    <row r="172" ht="45">
      <c r="A172" s="37" t="s">
        <v>597</v>
      </c>
      <c r="B172" s="45"/>
      <c r="C172" s="46"/>
      <c r="D172" s="46"/>
      <c r="E172" s="39" t="s">
        <v>7611</v>
      </c>
      <c r="F172" s="46"/>
      <c r="G172" s="46"/>
      <c r="H172" s="46"/>
      <c r="I172" s="46"/>
      <c r="J172" s="48"/>
    </row>
    <row r="173">
      <c r="A173" s="37" t="s">
        <v>591</v>
      </c>
      <c r="B173" s="37">
        <v>40</v>
      </c>
      <c r="C173" s="38" t="s">
        <v>8619</v>
      </c>
      <c r="D173" s="37" t="s">
        <v>593</v>
      </c>
      <c r="E173" s="39" t="s">
        <v>8620</v>
      </c>
      <c r="F173" s="40" t="s">
        <v>639</v>
      </c>
      <c r="G173" s="41">
        <v>503.19999999999999</v>
      </c>
      <c r="H173" s="42">
        <v>0</v>
      </c>
      <c r="I173" s="43">
        <f>ROUND(G173*H173,P4)</f>
        <v>0</v>
      </c>
      <c r="J173" s="37"/>
      <c r="O173" s="44">
        <f>I173*0.21</f>
        <v>0</v>
      </c>
      <c r="P173">
        <v>3</v>
      </c>
    </row>
    <row r="174">
      <c r="A174" s="37" t="s">
        <v>596</v>
      </c>
      <c r="B174" s="45"/>
      <c r="C174" s="46"/>
      <c r="D174" s="46"/>
      <c r="E174" s="39" t="s">
        <v>8620</v>
      </c>
      <c r="F174" s="46"/>
      <c r="G174" s="46"/>
      <c r="H174" s="46"/>
      <c r="I174" s="46"/>
      <c r="J174" s="48"/>
    </row>
    <row r="175" ht="135">
      <c r="A175" s="37" t="s">
        <v>630</v>
      </c>
      <c r="B175" s="45"/>
      <c r="C175" s="46"/>
      <c r="D175" s="46"/>
      <c r="E175" s="52" t="s">
        <v>8618</v>
      </c>
      <c r="F175" s="46"/>
      <c r="G175" s="46"/>
      <c r="H175" s="46"/>
      <c r="I175" s="46"/>
      <c r="J175" s="48"/>
    </row>
    <row r="176" ht="45">
      <c r="A176" s="37" t="s">
        <v>597</v>
      </c>
      <c r="B176" s="45"/>
      <c r="C176" s="46"/>
      <c r="D176" s="46"/>
      <c r="E176" s="39" t="s">
        <v>7611</v>
      </c>
      <c r="F176" s="46"/>
      <c r="G176" s="46"/>
      <c r="H176" s="46"/>
      <c r="I176" s="46"/>
      <c r="J176" s="48"/>
    </row>
    <row r="177" ht="30">
      <c r="A177" s="37" t="s">
        <v>591</v>
      </c>
      <c r="B177" s="37">
        <v>41</v>
      </c>
      <c r="C177" s="38" t="s">
        <v>8621</v>
      </c>
      <c r="D177" s="37" t="s">
        <v>593</v>
      </c>
      <c r="E177" s="39" t="s">
        <v>8622</v>
      </c>
      <c r="F177" s="40" t="s">
        <v>639</v>
      </c>
      <c r="G177" s="41">
        <v>503.19999999999999</v>
      </c>
      <c r="H177" s="42">
        <v>0</v>
      </c>
      <c r="I177" s="43">
        <f>ROUND(G177*H177,P4)</f>
        <v>0</v>
      </c>
      <c r="J177" s="37"/>
      <c r="O177" s="44">
        <f>I177*0.21</f>
        <v>0</v>
      </c>
      <c r="P177">
        <v>3</v>
      </c>
    </row>
    <row r="178" ht="30">
      <c r="A178" s="37" t="s">
        <v>596</v>
      </c>
      <c r="B178" s="45"/>
      <c r="C178" s="46"/>
      <c r="D178" s="46"/>
      <c r="E178" s="39" t="s">
        <v>8622</v>
      </c>
      <c r="F178" s="46"/>
      <c r="G178" s="46"/>
      <c r="H178" s="46"/>
      <c r="I178" s="46"/>
      <c r="J178" s="48"/>
    </row>
    <row r="179" ht="180">
      <c r="A179" s="37" t="s">
        <v>630</v>
      </c>
      <c r="B179" s="45"/>
      <c r="C179" s="46"/>
      <c r="D179" s="46"/>
      <c r="E179" s="52" t="s">
        <v>8623</v>
      </c>
      <c r="F179" s="46"/>
      <c r="G179" s="46"/>
      <c r="H179" s="46"/>
      <c r="I179" s="46"/>
      <c r="J179" s="48"/>
    </row>
    <row r="180" ht="45">
      <c r="A180" s="37" t="s">
        <v>597</v>
      </c>
      <c r="B180" s="45"/>
      <c r="C180" s="46"/>
      <c r="D180" s="46"/>
      <c r="E180" s="39" t="s">
        <v>7611</v>
      </c>
      <c r="F180" s="46"/>
      <c r="G180" s="46"/>
      <c r="H180" s="46"/>
      <c r="I180" s="46"/>
      <c r="J180" s="48"/>
    </row>
    <row r="181">
      <c r="A181" s="31" t="s">
        <v>589</v>
      </c>
      <c r="B181" s="32"/>
      <c r="C181" s="33" t="s">
        <v>3581</v>
      </c>
      <c r="D181" s="34"/>
      <c r="E181" s="31" t="s">
        <v>3582</v>
      </c>
      <c r="F181" s="34"/>
      <c r="G181" s="34"/>
      <c r="H181" s="34"/>
      <c r="I181" s="35">
        <f>SUMIFS(I182:I205,A182:A205,"P")</f>
        <v>0</v>
      </c>
      <c r="J181" s="36"/>
    </row>
    <row r="182">
      <c r="A182" s="37" t="s">
        <v>591</v>
      </c>
      <c r="B182" s="37">
        <v>42</v>
      </c>
      <c r="C182" s="38" t="s">
        <v>3603</v>
      </c>
      <c r="D182" s="37" t="s">
        <v>593</v>
      </c>
      <c r="E182" s="39" t="s">
        <v>3604</v>
      </c>
      <c r="F182" s="40" t="s">
        <v>595</v>
      </c>
      <c r="G182" s="41">
        <v>122</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390">
      <c r="A184" s="37" t="s">
        <v>630</v>
      </c>
      <c r="B184" s="45"/>
      <c r="C184" s="46"/>
      <c r="D184" s="46"/>
      <c r="E184" s="52" t="s">
        <v>8624</v>
      </c>
      <c r="F184" s="46"/>
      <c r="G184" s="46"/>
      <c r="H184" s="46"/>
      <c r="I184" s="46"/>
      <c r="J184" s="48"/>
    </row>
    <row r="185" ht="300">
      <c r="A185" s="37" t="s">
        <v>597</v>
      </c>
      <c r="B185" s="45"/>
      <c r="C185" s="46"/>
      <c r="D185" s="46"/>
      <c r="E185" s="39" t="s">
        <v>3605</v>
      </c>
      <c r="F185" s="46"/>
      <c r="G185" s="46"/>
      <c r="H185" s="46"/>
      <c r="I185" s="46"/>
      <c r="J185" s="48"/>
    </row>
    <row r="186">
      <c r="A186" s="37" t="s">
        <v>591</v>
      </c>
      <c r="B186" s="37">
        <v>43</v>
      </c>
      <c r="C186" s="38" t="s">
        <v>7707</v>
      </c>
      <c r="D186" s="37" t="s">
        <v>593</v>
      </c>
      <c r="E186" s="39" t="s">
        <v>7708</v>
      </c>
      <c r="F186" s="40" t="s">
        <v>604</v>
      </c>
      <c r="G186" s="41">
        <v>3</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75">
      <c r="A188" s="37" t="s">
        <v>630</v>
      </c>
      <c r="B188" s="45"/>
      <c r="C188" s="46"/>
      <c r="D188" s="46"/>
      <c r="E188" s="52" t="s">
        <v>8552</v>
      </c>
      <c r="F188" s="46"/>
      <c r="G188" s="46"/>
      <c r="H188" s="46"/>
      <c r="I188" s="46"/>
      <c r="J188" s="48"/>
    </row>
    <row r="189" ht="90">
      <c r="A189" s="37" t="s">
        <v>597</v>
      </c>
      <c r="B189" s="45"/>
      <c r="C189" s="46"/>
      <c r="D189" s="46"/>
      <c r="E189" s="39" t="s">
        <v>3621</v>
      </c>
      <c r="F189" s="46"/>
      <c r="G189" s="46"/>
      <c r="H189" s="46"/>
      <c r="I189" s="46"/>
      <c r="J189" s="48"/>
    </row>
    <row r="190">
      <c r="A190" s="37" t="s">
        <v>591</v>
      </c>
      <c r="B190" s="37">
        <v>44</v>
      </c>
      <c r="C190" s="38" t="s">
        <v>8308</v>
      </c>
      <c r="D190" s="37" t="s">
        <v>593</v>
      </c>
      <c r="E190" s="39" t="s">
        <v>8309</v>
      </c>
      <c r="F190" s="40" t="s">
        <v>604</v>
      </c>
      <c r="G190" s="41">
        <v>1</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45">
      <c r="A192" s="37" t="s">
        <v>630</v>
      </c>
      <c r="B192" s="45"/>
      <c r="C192" s="46"/>
      <c r="D192" s="46"/>
      <c r="E192" s="52" t="s">
        <v>8310</v>
      </c>
      <c r="F192" s="46"/>
      <c r="G192" s="46"/>
      <c r="H192" s="46"/>
      <c r="I192" s="46"/>
      <c r="J192" s="48"/>
    </row>
    <row r="193" ht="30">
      <c r="A193" s="37" t="s">
        <v>597</v>
      </c>
      <c r="B193" s="45"/>
      <c r="C193" s="46"/>
      <c r="D193" s="46"/>
      <c r="E193" s="39" t="s">
        <v>8118</v>
      </c>
      <c r="F193" s="46"/>
      <c r="G193" s="46"/>
      <c r="H193" s="46"/>
      <c r="I193" s="46"/>
      <c r="J193" s="48"/>
    </row>
    <row r="194">
      <c r="A194" s="37" t="s">
        <v>591</v>
      </c>
      <c r="B194" s="37">
        <v>45</v>
      </c>
      <c r="C194" s="38" t="s">
        <v>8311</v>
      </c>
      <c r="D194" s="37" t="s">
        <v>593</v>
      </c>
      <c r="E194" s="39" t="s">
        <v>8312</v>
      </c>
      <c r="F194" s="40" t="s">
        <v>604</v>
      </c>
      <c r="G194" s="41">
        <v>1</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45">
      <c r="A196" s="37" t="s">
        <v>630</v>
      </c>
      <c r="B196" s="45"/>
      <c r="C196" s="46"/>
      <c r="D196" s="46"/>
      <c r="E196" s="52" t="s">
        <v>8313</v>
      </c>
      <c r="F196" s="46"/>
      <c r="G196" s="46"/>
      <c r="H196" s="46"/>
      <c r="I196" s="46"/>
      <c r="J196" s="48"/>
    </row>
    <row r="197" ht="30">
      <c r="A197" s="37" t="s">
        <v>597</v>
      </c>
      <c r="B197" s="45"/>
      <c r="C197" s="46"/>
      <c r="D197" s="46"/>
      <c r="E197" s="39" t="s">
        <v>8122</v>
      </c>
      <c r="F197" s="46"/>
      <c r="G197" s="46"/>
      <c r="H197" s="46"/>
      <c r="I197" s="46"/>
      <c r="J197" s="48"/>
    </row>
    <row r="198">
      <c r="A198" s="37" t="s">
        <v>591</v>
      </c>
      <c r="B198" s="37">
        <v>46</v>
      </c>
      <c r="C198" s="38" t="s">
        <v>7849</v>
      </c>
      <c r="D198" s="37" t="s">
        <v>593</v>
      </c>
      <c r="E198" s="39" t="s">
        <v>7850</v>
      </c>
      <c r="F198" s="40" t="s">
        <v>595</v>
      </c>
      <c r="G198" s="41">
        <v>122</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300">
      <c r="A200" s="37" t="s">
        <v>630</v>
      </c>
      <c r="B200" s="45"/>
      <c r="C200" s="46"/>
      <c r="D200" s="46"/>
      <c r="E200" s="52" t="s">
        <v>8625</v>
      </c>
      <c r="F200" s="46"/>
      <c r="G200" s="46"/>
      <c r="H200" s="46"/>
      <c r="I200" s="46"/>
      <c r="J200" s="48"/>
    </row>
    <row r="201" ht="45">
      <c r="A201" s="37" t="s">
        <v>597</v>
      </c>
      <c r="B201" s="45"/>
      <c r="C201" s="46"/>
      <c r="D201" s="46"/>
      <c r="E201" s="39" t="s">
        <v>1338</v>
      </c>
      <c r="F201" s="46"/>
      <c r="G201" s="46"/>
      <c r="H201" s="46"/>
      <c r="I201" s="46"/>
      <c r="J201" s="48"/>
    </row>
    <row r="202">
      <c r="A202" s="37" t="s">
        <v>591</v>
      </c>
      <c r="B202" s="37">
        <v>47</v>
      </c>
      <c r="C202" s="38" t="s">
        <v>3626</v>
      </c>
      <c r="D202" s="37" t="s">
        <v>593</v>
      </c>
      <c r="E202" s="39" t="s">
        <v>3627</v>
      </c>
      <c r="F202" s="40" t="s">
        <v>629</v>
      </c>
      <c r="G202" s="41">
        <v>12.5</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390">
      <c r="A204" s="37" t="s">
        <v>630</v>
      </c>
      <c r="B204" s="45"/>
      <c r="C204" s="46"/>
      <c r="D204" s="46"/>
      <c r="E204" s="52" t="s">
        <v>8626</v>
      </c>
      <c r="F204" s="46"/>
      <c r="G204" s="46"/>
      <c r="H204" s="46"/>
      <c r="I204" s="46"/>
      <c r="J204" s="48"/>
    </row>
    <row r="205" ht="409.5">
      <c r="A205" s="37" t="s">
        <v>597</v>
      </c>
      <c r="B205" s="45"/>
      <c r="C205" s="46"/>
      <c r="D205" s="46"/>
      <c r="E205" s="39" t="s">
        <v>3525</v>
      </c>
      <c r="F205" s="46"/>
      <c r="G205" s="46"/>
      <c r="H205" s="46"/>
      <c r="I205" s="46"/>
      <c r="J205" s="48"/>
    </row>
    <row r="206">
      <c r="A206" s="31" t="s">
        <v>589</v>
      </c>
      <c r="B206" s="32"/>
      <c r="C206" s="33" t="s">
        <v>3813</v>
      </c>
      <c r="D206" s="34"/>
      <c r="E206" s="31" t="s">
        <v>3814</v>
      </c>
      <c r="F206" s="34"/>
      <c r="G206" s="34"/>
      <c r="H206" s="34"/>
      <c r="I206" s="35">
        <f>SUMIFS(I207:I260,A207:A260,"P")</f>
        <v>0</v>
      </c>
      <c r="J206" s="36"/>
    </row>
    <row r="207">
      <c r="A207" s="37" t="s">
        <v>591</v>
      </c>
      <c r="B207" s="37">
        <v>48</v>
      </c>
      <c r="C207" s="38" t="s">
        <v>8627</v>
      </c>
      <c r="D207" s="37" t="s">
        <v>593</v>
      </c>
      <c r="E207" s="39" t="s">
        <v>8628</v>
      </c>
      <c r="F207" s="40" t="s">
        <v>595</v>
      </c>
      <c r="G207" s="41">
        <v>173.02000000000001</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ht="165">
      <c r="A209" s="37" t="s">
        <v>630</v>
      </c>
      <c r="B209" s="45"/>
      <c r="C209" s="46"/>
      <c r="D209" s="46"/>
      <c r="E209" s="52" t="s">
        <v>8629</v>
      </c>
      <c r="F209" s="46"/>
      <c r="G209" s="46"/>
      <c r="H209" s="46"/>
      <c r="I209" s="46"/>
      <c r="J209" s="48"/>
    </row>
    <row r="210" ht="75">
      <c r="A210" s="37" t="s">
        <v>597</v>
      </c>
      <c r="B210" s="45"/>
      <c r="C210" s="46"/>
      <c r="D210" s="46"/>
      <c r="E210" s="39" t="s">
        <v>8630</v>
      </c>
      <c r="F210" s="46"/>
      <c r="G210" s="46"/>
      <c r="H210" s="46"/>
      <c r="I210" s="46"/>
      <c r="J210" s="48"/>
    </row>
    <row r="211" ht="30">
      <c r="A211" s="37" t="s">
        <v>591</v>
      </c>
      <c r="B211" s="37">
        <v>49</v>
      </c>
      <c r="C211" s="38" t="s">
        <v>7723</v>
      </c>
      <c r="D211" s="37" t="s">
        <v>593</v>
      </c>
      <c r="E211" s="39" t="s">
        <v>7724</v>
      </c>
      <c r="F211" s="40" t="s">
        <v>604</v>
      </c>
      <c r="G211" s="41">
        <v>3</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20">
      <c r="A213" s="37" t="s">
        <v>630</v>
      </c>
      <c r="B213" s="45"/>
      <c r="C213" s="46"/>
      <c r="D213" s="46"/>
      <c r="E213" s="52" t="s">
        <v>8631</v>
      </c>
      <c r="F213" s="46"/>
      <c r="G213" s="46"/>
      <c r="H213" s="46"/>
      <c r="I213" s="46"/>
      <c r="J213" s="48"/>
    </row>
    <row r="214" ht="30">
      <c r="A214" s="37" t="s">
        <v>597</v>
      </c>
      <c r="B214" s="45"/>
      <c r="C214" s="46"/>
      <c r="D214" s="46"/>
      <c r="E214" s="39" t="s">
        <v>4894</v>
      </c>
      <c r="F214" s="46"/>
      <c r="G214" s="46"/>
      <c r="H214" s="46"/>
      <c r="I214" s="46"/>
      <c r="J214" s="48"/>
    </row>
    <row r="215" ht="30">
      <c r="A215" s="37" t="s">
        <v>591</v>
      </c>
      <c r="B215" s="37">
        <v>50</v>
      </c>
      <c r="C215" s="38" t="s">
        <v>7730</v>
      </c>
      <c r="D215" s="37" t="s">
        <v>593</v>
      </c>
      <c r="E215" s="39" t="s">
        <v>7731</v>
      </c>
      <c r="F215" s="40" t="s">
        <v>604</v>
      </c>
      <c r="G215" s="41">
        <v>3</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120">
      <c r="A217" s="37" t="s">
        <v>630</v>
      </c>
      <c r="B217" s="45"/>
      <c r="C217" s="46"/>
      <c r="D217" s="46"/>
      <c r="E217" s="52" t="s">
        <v>8631</v>
      </c>
      <c r="F217" s="46"/>
      <c r="G217" s="46"/>
      <c r="H217" s="46"/>
      <c r="I217" s="46"/>
      <c r="J217" s="48"/>
    </row>
    <row r="218" ht="45">
      <c r="A218" s="37" t="s">
        <v>597</v>
      </c>
      <c r="B218" s="45"/>
      <c r="C218" s="46"/>
      <c r="D218" s="46"/>
      <c r="E218" s="39" t="s">
        <v>4937</v>
      </c>
      <c r="F218" s="46"/>
      <c r="G218" s="46"/>
      <c r="H218" s="46"/>
      <c r="I218" s="46"/>
      <c r="J218" s="48"/>
    </row>
    <row r="219" ht="30">
      <c r="A219" s="37" t="s">
        <v>591</v>
      </c>
      <c r="B219" s="37">
        <v>51</v>
      </c>
      <c r="C219" s="38" t="s">
        <v>7736</v>
      </c>
      <c r="D219" s="37" t="s">
        <v>593</v>
      </c>
      <c r="E219" s="39" t="s">
        <v>7737</v>
      </c>
      <c r="F219" s="40" t="s">
        <v>639</v>
      </c>
      <c r="G219" s="41">
        <v>2</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ht="45">
      <c r="A221" s="37" t="s">
        <v>630</v>
      </c>
      <c r="B221" s="45"/>
      <c r="C221" s="46"/>
      <c r="D221" s="46"/>
      <c r="E221" s="52" t="s">
        <v>8632</v>
      </c>
      <c r="F221" s="46"/>
      <c r="G221" s="46"/>
      <c r="H221" s="46"/>
      <c r="I221" s="46"/>
      <c r="J221" s="48"/>
    </row>
    <row r="222" ht="60">
      <c r="A222" s="37" t="s">
        <v>597</v>
      </c>
      <c r="B222" s="45"/>
      <c r="C222" s="46"/>
      <c r="D222" s="46"/>
      <c r="E222" s="39" t="s">
        <v>7739</v>
      </c>
      <c r="F222" s="46"/>
      <c r="G222" s="46"/>
      <c r="H222" s="46"/>
      <c r="I222" s="46"/>
      <c r="J222" s="48"/>
    </row>
    <row r="223" ht="30">
      <c r="A223" s="37" t="s">
        <v>591</v>
      </c>
      <c r="B223" s="37">
        <v>52</v>
      </c>
      <c r="C223" s="38" t="s">
        <v>7740</v>
      </c>
      <c r="D223" s="37" t="s">
        <v>593</v>
      </c>
      <c r="E223" s="39" t="s">
        <v>7741</v>
      </c>
      <c r="F223" s="40" t="s">
        <v>639</v>
      </c>
      <c r="G223" s="41">
        <v>2</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45">
      <c r="A225" s="37" t="s">
        <v>630</v>
      </c>
      <c r="B225" s="45"/>
      <c r="C225" s="46"/>
      <c r="D225" s="46"/>
      <c r="E225" s="52" t="s">
        <v>8632</v>
      </c>
      <c r="F225" s="46"/>
      <c r="G225" s="46"/>
      <c r="H225" s="46"/>
      <c r="I225" s="46"/>
      <c r="J225" s="48"/>
    </row>
    <row r="226" ht="60">
      <c r="A226" s="37" t="s">
        <v>597</v>
      </c>
      <c r="B226" s="45"/>
      <c r="C226" s="46"/>
      <c r="D226" s="46"/>
      <c r="E226" s="39" t="s">
        <v>7739</v>
      </c>
      <c r="F226" s="46"/>
      <c r="G226" s="46"/>
      <c r="H226" s="46"/>
      <c r="I226" s="46"/>
      <c r="J226" s="48"/>
    </row>
    <row r="227" ht="30">
      <c r="A227" s="37" t="s">
        <v>591</v>
      </c>
      <c r="B227" s="37">
        <v>53</v>
      </c>
      <c r="C227" s="38" t="s">
        <v>4084</v>
      </c>
      <c r="D227" s="37" t="s">
        <v>593</v>
      </c>
      <c r="E227" s="39" t="s">
        <v>4085</v>
      </c>
      <c r="F227" s="40" t="s">
        <v>595</v>
      </c>
      <c r="G227" s="41">
        <v>573</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120">
      <c r="A229" s="37" t="s">
        <v>630</v>
      </c>
      <c r="B229" s="45"/>
      <c r="C229" s="46"/>
      <c r="D229" s="46"/>
      <c r="E229" s="52" t="s">
        <v>8633</v>
      </c>
      <c r="F229" s="46"/>
      <c r="G229" s="46"/>
      <c r="H229" s="46"/>
      <c r="I229" s="46"/>
      <c r="J229" s="48"/>
    </row>
    <row r="230" ht="60">
      <c r="A230" s="37" t="s">
        <v>597</v>
      </c>
      <c r="B230" s="45"/>
      <c r="C230" s="46"/>
      <c r="D230" s="46"/>
      <c r="E230" s="39" t="s">
        <v>4087</v>
      </c>
      <c r="F230" s="46"/>
      <c r="G230" s="46"/>
      <c r="H230" s="46"/>
      <c r="I230" s="46"/>
      <c r="J230" s="48"/>
    </row>
    <row r="231" ht="30">
      <c r="A231" s="37" t="s">
        <v>591</v>
      </c>
      <c r="B231" s="37">
        <v>54</v>
      </c>
      <c r="C231" s="38" t="s">
        <v>4897</v>
      </c>
      <c r="D231" s="37" t="s">
        <v>593</v>
      </c>
      <c r="E231" s="39" t="s">
        <v>4898</v>
      </c>
      <c r="F231" s="40" t="s">
        <v>595</v>
      </c>
      <c r="G231" s="41">
        <v>153</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150">
      <c r="A233" s="37" t="s">
        <v>630</v>
      </c>
      <c r="B233" s="45"/>
      <c r="C233" s="46"/>
      <c r="D233" s="46"/>
      <c r="E233" s="52" t="s">
        <v>8634</v>
      </c>
      <c r="F233" s="46"/>
      <c r="G233" s="46"/>
      <c r="H233" s="46"/>
      <c r="I233" s="46"/>
      <c r="J233" s="48"/>
    </row>
    <row r="234" ht="60">
      <c r="A234" s="37" t="s">
        <v>597</v>
      </c>
      <c r="B234" s="45"/>
      <c r="C234" s="46"/>
      <c r="D234" s="46"/>
      <c r="E234" s="39" t="s">
        <v>4087</v>
      </c>
      <c r="F234" s="46"/>
      <c r="G234" s="46"/>
      <c r="H234" s="46"/>
      <c r="I234" s="46"/>
      <c r="J234" s="48"/>
    </row>
    <row r="235" ht="30">
      <c r="A235" s="37" t="s">
        <v>591</v>
      </c>
      <c r="B235" s="37">
        <v>55</v>
      </c>
      <c r="C235" s="38" t="s">
        <v>8322</v>
      </c>
      <c r="D235" s="37" t="s">
        <v>593</v>
      </c>
      <c r="E235" s="39" t="s">
        <v>8323</v>
      </c>
      <c r="F235" s="40" t="s">
        <v>595</v>
      </c>
      <c r="G235" s="41">
        <v>8</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45">
      <c r="A237" s="37" t="s">
        <v>630</v>
      </c>
      <c r="B237" s="45"/>
      <c r="C237" s="46"/>
      <c r="D237" s="46"/>
      <c r="E237" s="52" t="s">
        <v>8635</v>
      </c>
      <c r="F237" s="46"/>
      <c r="G237" s="46"/>
      <c r="H237" s="46"/>
      <c r="I237" s="46"/>
      <c r="J237" s="48"/>
    </row>
    <row r="238" ht="105">
      <c r="A238" s="37" t="s">
        <v>597</v>
      </c>
      <c r="B238" s="45"/>
      <c r="C238" s="46"/>
      <c r="D238" s="46"/>
      <c r="E238" s="39" t="s">
        <v>8325</v>
      </c>
      <c r="F238" s="46"/>
      <c r="G238" s="46"/>
      <c r="H238" s="46"/>
      <c r="I238" s="46"/>
      <c r="J238" s="48"/>
    </row>
    <row r="239">
      <c r="A239" s="37" t="s">
        <v>591</v>
      </c>
      <c r="B239" s="37">
        <v>56</v>
      </c>
      <c r="C239" s="38" t="s">
        <v>3678</v>
      </c>
      <c r="D239" s="37" t="s">
        <v>593</v>
      </c>
      <c r="E239" s="39" t="s">
        <v>3679</v>
      </c>
      <c r="F239" s="40" t="s">
        <v>629</v>
      </c>
      <c r="G239" s="41">
        <v>85.599999999999994</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ht="45">
      <c r="A241" s="37" t="s">
        <v>630</v>
      </c>
      <c r="B241" s="45"/>
      <c r="C241" s="46"/>
      <c r="D241" s="46"/>
      <c r="E241" s="52" t="s">
        <v>8636</v>
      </c>
      <c r="F241" s="46"/>
      <c r="G241" s="46"/>
      <c r="H241" s="46"/>
      <c r="I241" s="46"/>
      <c r="J241" s="48"/>
    </row>
    <row r="242" ht="150">
      <c r="A242" s="37" t="s">
        <v>597</v>
      </c>
      <c r="B242" s="45"/>
      <c r="C242" s="46"/>
      <c r="D242" s="46"/>
      <c r="E242" s="39" t="s">
        <v>3681</v>
      </c>
      <c r="F242" s="46"/>
      <c r="G242" s="46"/>
      <c r="H242" s="46"/>
      <c r="I242" s="46"/>
      <c r="J242" s="48"/>
    </row>
    <row r="243">
      <c r="A243" s="37" t="s">
        <v>591</v>
      </c>
      <c r="B243" s="37">
        <v>57</v>
      </c>
      <c r="C243" s="38" t="s">
        <v>4711</v>
      </c>
      <c r="D243" s="37" t="s">
        <v>593</v>
      </c>
      <c r="E243" s="39" t="s">
        <v>4712</v>
      </c>
      <c r="F243" s="40" t="s">
        <v>629</v>
      </c>
      <c r="G243" s="41">
        <v>42.799999999999997</v>
      </c>
      <c r="H243" s="42">
        <v>0</v>
      </c>
      <c r="I243" s="43">
        <f>ROUND(G243*H243,P4)</f>
        <v>0</v>
      </c>
      <c r="J243" s="37"/>
      <c r="O243" s="44">
        <f>I243*0.21</f>
        <v>0</v>
      </c>
      <c r="P243">
        <v>3</v>
      </c>
    </row>
    <row r="244">
      <c r="A244" s="37" t="s">
        <v>596</v>
      </c>
      <c r="B244" s="45"/>
      <c r="C244" s="46"/>
      <c r="D244" s="46"/>
      <c r="E244" s="47" t="s">
        <v>593</v>
      </c>
      <c r="F244" s="46"/>
      <c r="G244" s="46"/>
      <c r="H244" s="46"/>
      <c r="I244" s="46"/>
      <c r="J244" s="48"/>
    </row>
    <row r="245" ht="45">
      <c r="A245" s="37" t="s">
        <v>630</v>
      </c>
      <c r="B245" s="45"/>
      <c r="C245" s="46"/>
      <c r="D245" s="46"/>
      <c r="E245" s="52" t="s">
        <v>8637</v>
      </c>
      <c r="F245" s="46"/>
      <c r="G245" s="46"/>
      <c r="H245" s="46"/>
      <c r="I245" s="46"/>
      <c r="J245" s="48"/>
    </row>
    <row r="246" ht="150">
      <c r="A246" s="37" t="s">
        <v>597</v>
      </c>
      <c r="B246" s="45"/>
      <c r="C246" s="46"/>
      <c r="D246" s="46"/>
      <c r="E246" s="39" t="s">
        <v>3681</v>
      </c>
      <c r="F246" s="46"/>
      <c r="G246" s="46"/>
      <c r="H246" s="46"/>
      <c r="I246" s="46"/>
      <c r="J246" s="48"/>
    </row>
    <row r="247">
      <c r="A247" s="37" t="s">
        <v>591</v>
      </c>
      <c r="B247" s="37">
        <v>58</v>
      </c>
      <c r="C247" s="38" t="s">
        <v>8638</v>
      </c>
      <c r="D247" s="37" t="s">
        <v>593</v>
      </c>
      <c r="E247" s="39" t="s">
        <v>7609</v>
      </c>
      <c r="F247" s="40" t="s">
        <v>1559</v>
      </c>
      <c r="G247" s="41">
        <v>1</v>
      </c>
      <c r="H247" s="42">
        <v>0</v>
      </c>
      <c r="I247" s="43">
        <f>ROUND(G247*H247,P4)</f>
        <v>0</v>
      </c>
      <c r="J247" s="37"/>
      <c r="O247" s="44">
        <f>I247*0.21</f>
        <v>0</v>
      </c>
      <c r="P247">
        <v>3</v>
      </c>
    </row>
    <row r="248">
      <c r="A248" s="37" t="s">
        <v>596</v>
      </c>
      <c r="B248" s="45"/>
      <c r="C248" s="46"/>
      <c r="D248" s="46"/>
      <c r="E248" s="39" t="s">
        <v>7609</v>
      </c>
      <c r="F248" s="46"/>
      <c r="G248" s="46"/>
      <c r="H248" s="46"/>
      <c r="I248" s="46"/>
      <c r="J248" s="48"/>
    </row>
    <row r="249" ht="120">
      <c r="A249" s="37" t="s">
        <v>630</v>
      </c>
      <c r="B249" s="45"/>
      <c r="C249" s="46"/>
      <c r="D249" s="46"/>
      <c r="E249" s="52" t="s">
        <v>7610</v>
      </c>
      <c r="F249" s="46"/>
      <c r="G249" s="46"/>
      <c r="H249" s="46"/>
      <c r="I249" s="46"/>
      <c r="J249" s="48"/>
    </row>
    <row r="250" ht="45">
      <c r="A250" s="37" t="s">
        <v>597</v>
      </c>
      <c r="B250" s="45"/>
      <c r="C250" s="46"/>
      <c r="D250" s="46"/>
      <c r="E250" s="39" t="s">
        <v>7611</v>
      </c>
      <c r="F250" s="46"/>
      <c r="G250" s="46"/>
      <c r="H250" s="46"/>
      <c r="I250" s="46"/>
      <c r="J250" s="48"/>
    </row>
    <row r="251">
      <c r="A251" s="37" t="s">
        <v>591</v>
      </c>
      <c r="B251" s="37">
        <v>59</v>
      </c>
      <c r="C251" s="38" t="s">
        <v>8639</v>
      </c>
      <c r="D251" s="37" t="s">
        <v>593</v>
      </c>
      <c r="E251" s="39" t="s">
        <v>7613</v>
      </c>
      <c r="F251" s="40" t="s">
        <v>1559</v>
      </c>
      <c r="G251" s="41">
        <v>1</v>
      </c>
      <c r="H251" s="42">
        <v>0</v>
      </c>
      <c r="I251" s="43">
        <f>ROUND(G251*H251,P4)</f>
        <v>0</v>
      </c>
      <c r="J251" s="37"/>
      <c r="O251" s="44">
        <f>I251*0.21</f>
        <v>0</v>
      </c>
      <c r="P251">
        <v>3</v>
      </c>
    </row>
    <row r="252">
      <c r="A252" s="37" t="s">
        <v>596</v>
      </c>
      <c r="B252" s="45"/>
      <c r="C252" s="46"/>
      <c r="D252" s="46"/>
      <c r="E252" s="39" t="s">
        <v>7613</v>
      </c>
      <c r="F252" s="46"/>
      <c r="G252" s="46"/>
      <c r="H252" s="46"/>
      <c r="I252" s="46"/>
      <c r="J252" s="48"/>
    </row>
    <row r="253">
      <c r="A253" s="37" t="s">
        <v>597</v>
      </c>
      <c r="B253" s="45"/>
      <c r="C253" s="46"/>
      <c r="D253" s="46"/>
      <c r="E253" s="47" t="s">
        <v>593</v>
      </c>
      <c r="F253" s="46"/>
      <c r="G253" s="46"/>
      <c r="H253" s="46"/>
      <c r="I253" s="46"/>
      <c r="J253" s="48"/>
    </row>
    <row r="254">
      <c r="A254" s="37" t="s">
        <v>591</v>
      </c>
      <c r="B254" s="37">
        <v>60</v>
      </c>
      <c r="C254" s="38" t="s">
        <v>8640</v>
      </c>
      <c r="D254" s="37" t="s">
        <v>593</v>
      </c>
      <c r="E254" s="39" t="s">
        <v>8641</v>
      </c>
      <c r="F254" s="40" t="s">
        <v>604</v>
      </c>
      <c r="G254" s="41">
        <v>1</v>
      </c>
      <c r="H254" s="42">
        <v>0</v>
      </c>
      <c r="I254" s="43">
        <f>ROUND(G254*H254,P4)</f>
        <v>0</v>
      </c>
      <c r="J254" s="37"/>
      <c r="O254" s="44">
        <f>I254*0.21</f>
        <v>0</v>
      </c>
      <c r="P254">
        <v>3</v>
      </c>
    </row>
    <row r="255">
      <c r="A255" s="37" t="s">
        <v>596</v>
      </c>
      <c r="B255" s="45"/>
      <c r="C255" s="46"/>
      <c r="D255" s="46"/>
      <c r="E255" s="39" t="s">
        <v>8641</v>
      </c>
      <c r="F255" s="46"/>
      <c r="G255" s="46"/>
      <c r="H255" s="46"/>
      <c r="I255" s="46"/>
      <c r="J255" s="48"/>
    </row>
    <row r="256" ht="135">
      <c r="A256" s="37" t="s">
        <v>630</v>
      </c>
      <c r="B256" s="45"/>
      <c r="C256" s="46"/>
      <c r="D256" s="46"/>
      <c r="E256" s="52" t="s">
        <v>8642</v>
      </c>
      <c r="F256" s="46"/>
      <c r="G256" s="46"/>
      <c r="H256" s="46"/>
      <c r="I256" s="46"/>
      <c r="J256" s="48"/>
    </row>
    <row r="257" ht="45">
      <c r="A257" s="37" t="s">
        <v>597</v>
      </c>
      <c r="B257" s="45"/>
      <c r="C257" s="46"/>
      <c r="D257" s="46"/>
      <c r="E257" s="39" t="s">
        <v>7611</v>
      </c>
      <c r="F257" s="46"/>
      <c r="G257" s="46"/>
      <c r="H257" s="46"/>
      <c r="I257" s="46"/>
      <c r="J257" s="48"/>
    </row>
    <row r="258">
      <c r="A258" s="37" t="s">
        <v>591</v>
      </c>
      <c r="B258" s="37">
        <v>61</v>
      </c>
      <c r="C258" s="38" t="s">
        <v>8643</v>
      </c>
      <c r="D258" s="37" t="s">
        <v>593</v>
      </c>
      <c r="E258" s="39" t="s">
        <v>8644</v>
      </c>
      <c r="F258" s="40" t="s">
        <v>1793</v>
      </c>
      <c r="G258" s="41">
        <v>1</v>
      </c>
      <c r="H258" s="42">
        <v>0</v>
      </c>
      <c r="I258" s="43">
        <f>ROUND(G258*H258,P4)</f>
        <v>0</v>
      </c>
      <c r="J258" s="37"/>
      <c r="O258" s="44">
        <f>I258*0.21</f>
        <v>0</v>
      </c>
      <c r="P258">
        <v>3</v>
      </c>
    </row>
    <row r="259">
      <c r="A259" s="37" t="s">
        <v>596</v>
      </c>
      <c r="B259" s="45"/>
      <c r="C259" s="46"/>
      <c r="D259" s="46"/>
      <c r="E259" s="39" t="s">
        <v>8644</v>
      </c>
      <c r="F259" s="46"/>
      <c r="G259" s="46"/>
      <c r="H259" s="46"/>
      <c r="I259" s="46"/>
      <c r="J259" s="48"/>
    </row>
    <row r="260">
      <c r="A260" s="37" t="s">
        <v>597</v>
      </c>
      <c r="B260" s="45"/>
      <c r="C260" s="46"/>
      <c r="D260" s="46"/>
      <c r="E260" s="47" t="s">
        <v>593</v>
      </c>
      <c r="F260" s="46"/>
      <c r="G260" s="46"/>
      <c r="H260" s="46"/>
      <c r="I260" s="46"/>
      <c r="J260" s="48"/>
    </row>
    <row r="261">
      <c r="A261" s="31" t="s">
        <v>589</v>
      </c>
      <c r="B261" s="32"/>
      <c r="C261" s="33" t="s">
        <v>946</v>
      </c>
      <c r="D261" s="34"/>
      <c r="E261" s="31" t="s">
        <v>947</v>
      </c>
      <c r="F261" s="34"/>
      <c r="G261" s="34"/>
      <c r="H261" s="34"/>
      <c r="I261" s="35">
        <f>SUMIFS(I262:I269,A262:A269,"P")</f>
        <v>0</v>
      </c>
      <c r="J261" s="36"/>
    </row>
    <row r="262" ht="45">
      <c r="A262" s="37" t="s">
        <v>591</v>
      </c>
      <c r="B262" s="37">
        <v>62</v>
      </c>
      <c r="C262" s="38" t="s">
        <v>1574</v>
      </c>
      <c r="D262" s="37" t="s">
        <v>1575</v>
      </c>
      <c r="E262" s="39" t="s">
        <v>1576</v>
      </c>
      <c r="F262" s="40" t="s">
        <v>951</v>
      </c>
      <c r="G262" s="41">
        <v>6821.4979999999996</v>
      </c>
      <c r="H262" s="42">
        <v>0</v>
      </c>
      <c r="I262" s="43">
        <f>ROUND(G262*H262,P4)</f>
        <v>0</v>
      </c>
      <c r="J262" s="37"/>
      <c r="O262" s="44">
        <f>I262*0.21</f>
        <v>0</v>
      </c>
      <c r="P262">
        <v>3</v>
      </c>
    </row>
    <row r="263">
      <c r="A263" s="37" t="s">
        <v>596</v>
      </c>
      <c r="B263" s="45"/>
      <c r="C263" s="46"/>
      <c r="D263" s="46"/>
      <c r="E263" s="39" t="s">
        <v>952</v>
      </c>
      <c r="F263" s="46"/>
      <c r="G263" s="46"/>
      <c r="H263" s="46"/>
      <c r="I263" s="46"/>
      <c r="J263" s="48"/>
    </row>
    <row r="264" ht="165">
      <c r="A264" s="37" t="s">
        <v>630</v>
      </c>
      <c r="B264" s="45"/>
      <c r="C264" s="46"/>
      <c r="D264" s="46"/>
      <c r="E264" s="52" t="s">
        <v>8645</v>
      </c>
      <c r="F264" s="46"/>
      <c r="G264" s="46"/>
      <c r="H264" s="46"/>
      <c r="I264" s="46"/>
      <c r="J264" s="48"/>
    </row>
    <row r="265" ht="120">
      <c r="A265" s="37" t="s">
        <v>597</v>
      </c>
      <c r="B265" s="45"/>
      <c r="C265" s="46"/>
      <c r="D265" s="46"/>
      <c r="E265" s="39" t="s">
        <v>954</v>
      </c>
      <c r="F265" s="46"/>
      <c r="G265" s="46"/>
      <c r="H265" s="46"/>
      <c r="I265" s="46"/>
      <c r="J265" s="48"/>
    </row>
    <row r="266" ht="60">
      <c r="A266" s="37" t="s">
        <v>591</v>
      </c>
      <c r="B266" s="37">
        <v>63</v>
      </c>
      <c r="C266" s="38" t="s">
        <v>1977</v>
      </c>
      <c r="D266" s="37" t="s">
        <v>1978</v>
      </c>
      <c r="E266" s="39" t="s">
        <v>1979</v>
      </c>
      <c r="F266" s="40" t="s">
        <v>951</v>
      </c>
      <c r="G266" s="41">
        <v>291.04000000000002</v>
      </c>
      <c r="H266" s="42">
        <v>0</v>
      </c>
      <c r="I266" s="43">
        <f>ROUND(G266*H266,P4)</f>
        <v>0</v>
      </c>
      <c r="J266" s="37"/>
      <c r="O266" s="44">
        <f>I266*0.21</f>
        <v>0</v>
      </c>
      <c r="P266">
        <v>3</v>
      </c>
    </row>
    <row r="267">
      <c r="A267" s="37" t="s">
        <v>596</v>
      </c>
      <c r="B267" s="45"/>
      <c r="C267" s="46"/>
      <c r="D267" s="46"/>
      <c r="E267" s="39" t="s">
        <v>952</v>
      </c>
      <c r="F267" s="46"/>
      <c r="G267" s="46"/>
      <c r="H267" s="46"/>
      <c r="I267" s="46"/>
      <c r="J267" s="48"/>
    </row>
    <row r="268" ht="75">
      <c r="A268" s="37" t="s">
        <v>630</v>
      </c>
      <c r="B268" s="45"/>
      <c r="C268" s="46"/>
      <c r="D268" s="46"/>
      <c r="E268" s="52" t="s">
        <v>8646</v>
      </c>
      <c r="F268" s="46"/>
      <c r="G268" s="46"/>
      <c r="H268" s="46"/>
      <c r="I268" s="46"/>
      <c r="J268" s="48"/>
    </row>
    <row r="269">
      <c r="A269" s="37" t="s">
        <v>597</v>
      </c>
      <c r="B269" s="49"/>
      <c r="C269" s="50"/>
      <c r="D269" s="50"/>
      <c r="E269" s="53" t="s">
        <v>593</v>
      </c>
      <c r="F269" s="50"/>
      <c r="G269" s="50"/>
      <c r="H269" s="50"/>
      <c r="I269" s="50"/>
      <c r="J269" s="51"/>
    </row>
  </sheetData>
  <sheetProtection sheet="1" objects="1" scenarios="1" spinCount="100000" saltValue="ludmedtUUxNVCuCGXaRNWfnKwL2Bt+Sb6+urgA4nPH+yXeWzYe/N1TdL5ep5uyg6bg/flGDKZX4iEtLf9Sz6WA==" hashValue="Lq1MRjAvcmoT6GlQ9itB2fxb3tAOMFRtY1CEaje/SPK+MhtefJnueg67V46ZRU+6ux/KBZDpNw6THFiOozz91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8647</v>
      </c>
      <c r="I3" s="25">
        <f>SUMIFS(I11:I343,A11:A343,"SD")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8647</v>
      </c>
      <c r="D7" s="22"/>
      <c r="E7" s="23" t="s">
        <v>372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SUMIFS(I12:I123,A12:A123,"P")</f>
        <v>0</v>
      </c>
      <c r="J11" s="36"/>
    </row>
    <row r="12">
      <c r="A12" s="37" t="s">
        <v>591</v>
      </c>
      <c r="B12" s="37">
        <v>1</v>
      </c>
      <c r="C12" s="38" t="s">
        <v>7620</v>
      </c>
      <c r="D12" s="37" t="s">
        <v>593</v>
      </c>
      <c r="E12" s="39" t="s">
        <v>7621</v>
      </c>
      <c r="F12" s="40" t="s">
        <v>639</v>
      </c>
      <c r="G12" s="41">
        <v>2177.6999999999998</v>
      </c>
      <c r="H12" s="42">
        <v>0</v>
      </c>
      <c r="I12" s="43">
        <f>ROUND(G12*H12,P4)</f>
        <v>0</v>
      </c>
      <c r="J12" s="37"/>
      <c r="O12" s="44">
        <f>I12*0.21</f>
        <v>0</v>
      </c>
      <c r="P12">
        <v>3</v>
      </c>
    </row>
    <row r="13">
      <c r="A13" s="37" t="s">
        <v>596</v>
      </c>
      <c r="B13" s="45"/>
      <c r="C13" s="46"/>
      <c r="D13" s="46"/>
      <c r="E13" s="47" t="s">
        <v>593</v>
      </c>
      <c r="F13" s="46"/>
      <c r="G13" s="46"/>
      <c r="H13" s="46"/>
      <c r="I13" s="46"/>
      <c r="J13" s="48"/>
    </row>
    <row r="14" ht="45">
      <c r="A14" s="37" t="s">
        <v>630</v>
      </c>
      <c r="B14" s="45"/>
      <c r="C14" s="46"/>
      <c r="D14" s="46"/>
      <c r="E14" s="52" t="s">
        <v>8648</v>
      </c>
      <c r="F14" s="46"/>
      <c r="G14" s="46"/>
      <c r="H14" s="46"/>
      <c r="I14" s="46"/>
      <c r="J14" s="48"/>
    </row>
    <row r="15">
      <c r="A15" s="37" t="s">
        <v>597</v>
      </c>
      <c r="B15" s="45"/>
      <c r="C15" s="46"/>
      <c r="D15" s="46"/>
      <c r="E15" s="39" t="s">
        <v>7623</v>
      </c>
      <c r="F15" s="46"/>
      <c r="G15" s="46"/>
      <c r="H15" s="46"/>
      <c r="I15" s="46"/>
      <c r="J15" s="48"/>
    </row>
    <row r="16">
      <c r="A16" s="37" t="s">
        <v>591</v>
      </c>
      <c r="B16" s="37">
        <v>2</v>
      </c>
      <c r="C16" s="38" t="s">
        <v>4262</v>
      </c>
      <c r="D16" s="37" t="s">
        <v>593</v>
      </c>
      <c r="E16" s="39" t="s">
        <v>4263</v>
      </c>
      <c r="F16" s="40" t="s">
        <v>629</v>
      </c>
      <c r="G16" s="41">
        <v>15491.946</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630</v>
      </c>
      <c r="B18" s="45"/>
      <c r="C18" s="46"/>
      <c r="D18" s="46"/>
      <c r="E18" s="52" t="s">
        <v>8649</v>
      </c>
      <c r="F18" s="46"/>
      <c r="G18" s="46"/>
      <c r="H18" s="46"/>
      <c r="I18" s="46"/>
      <c r="J18" s="48"/>
    </row>
    <row r="19" ht="45">
      <c r="A19" s="37" t="s">
        <v>597</v>
      </c>
      <c r="B19" s="45"/>
      <c r="C19" s="46"/>
      <c r="D19" s="46"/>
      <c r="E19" s="39" t="s">
        <v>4264</v>
      </c>
      <c r="F19" s="46"/>
      <c r="G19" s="46"/>
      <c r="H19" s="46"/>
      <c r="I19" s="46"/>
      <c r="J19" s="48"/>
    </row>
    <row r="20">
      <c r="A20" s="37" t="s">
        <v>591</v>
      </c>
      <c r="B20" s="37">
        <v>3</v>
      </c>
      <c r="C20" s="38" t="s">
        <v>3429</v>
      </c>
      <c r="D20" s="37" t="s">
        <v>593</v>
      </c>
      <c r="E20" s="39" t="s">
        <v>3430</v>
      </c>
      <c r="F20" s="40" t="s">
        <v>2049</v>
      </c>
      <c r="G20" s="41">
        <v>270162.11499999999</v>
      </c>
      <c r="H20" s="42">
        <v>0</v>
      </c>
      <c r="I20" s="43">
        <f>ROUND(G20*H20,P4)</f>
        <v>0</v>
      </c>
      <c r="J20" s="37"/>
      <c r="O20" s="44">
        <f>I20*0.21</f>
        <v>0</v>
      </c>
      <c r="P20">
        <v>3</v>
      </c>
    </row>
    <row r="21">
      <c r="A21" s="37" t="s">
        <v>596</v>
      </c>
      <c r="B21" s="45"/>
      <c r="C21" s="46"/>
      <c r="D21" s="46"/>
      <c r="E21" s="47" t="s">
        <v>593</v>
      </c>
      <c r="F21" s="46"/>
      <c r="G21" s="46"/>
      <c r="H21" s="46"/>
      <c r="I21" s="46"/>
      <c r="J21" s="48"/>
    </row>
    <row r="22" ht="90">
      <c r="A22" s="37" t="s">
        <v>630</v>
      </c>
      <c r="B22" s="45"/>
      <c r="C22" s="46"/>
      <c r="D22" s="46"/>
      <c r="E22" s="52" t="s">
        <v>8650</v>
      </c>
      <c r="F22" s="46"/>
      <c r="G22" s="46"/>
      <c r="H22" s="46"/>
      <c r="I22" s="46"/>
      <c r="J22" s="48"/>
    </row>
    <row r="23" ht="30">
      <c r="A23" s="37" t="s">
        <v>597</v>
      </c>
      <c r="B23" s="45"/>
      <c r="C23" s="46"/>
      <c r="D23" s="46"/>
      <c r="E23" s="39" t="s">
        <v>2051</v>
      </c>
      <c r="F23" s="46"/>
      <c r="G23" s="46"/>
      <c r="H23" s="46"/>
      <c r="I23" s="46"/>
      <c r="J23" s="48"/>
    </row>
    <row r="24">
      <c r="A24" s="37" t="s">
        <v>591</v>
      </c>
      <c r="B24" s="37">
        <v>4</v>
      </c>
      <c r="C24" s="38" t="s">
        <v>4265</v>
      </c>
      <c r="D24" s="37" t="s">
        <v>593</v>
      </c>
      <c r="E24" s="39" t="s">
        <v>4266</v>
      </c>
      <c r="F24" s="40" t="s">
        <v>629</v>
      </c>
      <c r="G24" s="41">
        <v>25903.633000000002</v>
      </c>
      <c r="H24" s="42">
        <v>0</v>
      </c>
      <c r="I24" s="43">
        <f>ROUND(G24*H24,P4)</f>
        <v>0</v>
      </c>
      <c r="J24" s="37"/>
      <c r="O24" s="44">
        <f>I24*0.21</f>
        <v>0</v>
      </c>
      <c r="P24">
        <v>3</v>
      </c>
    </row>
    <row r="25">
      <c r="A25" s="37" t="s">
        <v>596</v>
      </c>
      <c r="B25" s="45"/>
      <c r="C25" s="46"/>
      <c r="D25" s="46"/>
      <c r="E25" s="47" t="s">
        <v>593</v>
      </c>
      <c r="F25" s="46"/>
      <c r="G25" s="46"/>
      <c r="H25" s="46"/>
      <c r="I25" s="46"/>
      <c r="J25" s="48"/>
    </row>
    <row r="26" ht="150">
      <c r="A26" s="37" t="s">
        <v>630</v>
      </c>
      <c r="B26" s="45"/>
      <c r="C26" s="46"/>
      <c r="D26" s="46"/>
      <c r="E26" s="52" t="s">
        <v>8651</v>
      </c>
      <c r="F26" s="46"/>
      <c r="G26" s="46"/>
      <c r="H26" s="46"/>
      <c r="I26" s="46"/>
      <c r="J26" s="48"/>
    </row>
    <row r="27" ht="409.5">
      <c r="A27" s="37" t="s">
        <v>597</v>
      </c>
      <c r="B27" s="45"/>
      <c r="C27" s="46"/>
      <c r="D27" s="46"/>
      <c r="E27" s="39" t="s">
        <v>3690</v>
      </c>
      <c r="F27" s="46"/>
      <c r="G27" s="46"/>
      <c r="H27" s="46"/>
      <c r="I27" s="46"/>
      <c r="J27" s="48"/>
    </row>
    <row r="28">
      <c r="A28" s="37" t="s">
        <v>591</v>
      </c>
      <c r="B28" s="37">
        <v>5</v>
      </c>
      <c r="C28" s="38" t="s">
        <v>7551</v>
      </c>
      <c r="D28" s="37" t="s">
        <v>593</v>
      </c>
      <c r="E28" s="39" t="s">
        <v>7552</v>
      </c>
      <c r="F28" s="40" t="s">
        <v>2049</v>
      </c>
      <c r="G28" s="41">
        <v>388554.495</v>
      </c>
      <c r="H28" s="42">
        <v>0</v>
      </c>
      <c r="I28" s="43">
        <f>ROUND(G28*H28,P4)</f>
        <v>0</v>
      </c>
      <c r="J28" s="37"/>
      <c r="O28" s="44">
        <f>I28*0.21</f>
        <v>0</v>
      </c>
      <c r="P28">
        <v>3</v>
      </c>
    </row>
    <row r="29">
      <c r="A29" s="37" t="s">
        <v>596</v>
      </c>
      <c r="B29" s="45"/>
      <c r="C29" s="46"/>
      <c r="D29" s="46"/>
      <c r="E29" s="47" t="s">
        <v>593</v>
      </c>
      <c r="F29" s="46"/>
      <c r="G29" s="46"/>
      <c r="H29" s="46"/>
      <c r="I29" s="46"/>
      <c r="J29" s="48"/>
    </row>
    <row r="30" ht="150">
      <c r="A30" s="37" t="s">
        <v>630</v>
      </c>
      <c r="B30" s="45"/>
      <c r="C30" s="46"/>
      <c r="D30" s="46"/>
      <c r="E30" s="52" t="s">
        <v>8652</v>
      </c>
      <c r="F30" s="46"/>
      <c r="G30" s="46"/>
      <c r="H30" s="46"/>
      <c r="I30" s="46"/>
      <c r="J30" s="48"/>
    </row>
    <row r="31" ht="30">
      <c r="A31" s="37" t="s">
        <v>597</v>
      </c>
      <c r="B31" s="45"/>
      <c r="C31" s="46"/>
      <c r="D31" s="46"/>
      <c r="E31" s="39" t="s">
        <v>2051</v>
      </c>
      <c r="F31" s="46"/>
      <c r="G31" s="46"/>
      <c r="H31" s="46"/>
      <c r="I31" s="46"/>
      <c r="J31" s="48"/>
    </row>
    <row r="32">
      <c r="A32" s="37" t="s">
        <v>591</v>
      </c>
      <c r="B32" s="37">
        <v>6</v>
      </c>
      <c r="C32" s="38" t="s">
        <v>3687</v>
      </c>
      <c r="D32" s="37" t="s">
        <v>593</v>
      </c>
      <c r="E32" s="39" t="s">
        <v>3688</v>
      </c>
      <c r="F32" s="40" t="s">
        <v>629</v>
      </c>
      <c r="G32" s="41">
        <v>30613.099999999999</v>
      </c>
      <c r="H32" s="42">
        <v>0</v>
      </c>
      <c r="I32" s="43">
        <f>ROUND(G32*H32,P4)</f>
        <v>0</v>
      </c>
      <c r="J32" s="37"/>
      <c r="O32" s="44">
        <f>I32*0.21</f>
        <v>0</v>
      </c>
      <c r="P32">
        <v>3</v>
      </c>
    </row>
    <row r="33">
      <c r="A33" s="37" t="s">
        <v>596</v>
      </c>
      <c r="B33" s="45"/>
      <c r="C33" s="46"/>
      <c r="D33" s="46"/>
      <c r="E33" s="47" t="s">
        <v>593</v>
      </c>
      <c r="F33" s="46"/>
      <c r="G33" s="46"/>
      <c r="H33" s="46"/>
      <c r="I33" s="46"/>
      <c r="J33" s="48"/>
    </row>
    <row r="34" ht="120">
      <c r="A34" s="37" t="s">
        <v>630</v>
      </c>
      <c r="B34" s="45"/>
      <c r="C34" s="46"/>
      <c r="D34" s="46"/>
      <c r="E34" s="52" t="s">
        <v>8653</v>
      </c>
      <c r="F34" s="46"/>
      <c r="G34" s="46"/>
      <c r="H34" s="46"/>
      <c r="I34" s="46"/>
      <c r="J34" s="48"/>
    </row>
    <row r="35" ht="409.5">
      <c r="A35" s="37" t="s">
        <v>597</v>
      </c>
      <c r="B35" s="45"/>
      <c r="C35" s="46"/>
      <c r="D35" s="46"/>
      <c r="E35" s="39" t="s">
        <v>3690</v>
      </c>
      <c r="F35" s="46"/>
      <c r="G35" s="46"/>
      <c r="H35" s="46"/>
      <c r="I35" s="46"/>
      <c r="J35" s="48"/>
    </row>
    <row r="36">
      <c r="A36" s="37" t="s">
        <v>591</v>
      </c>
      <c r="B36" s="37">
        <v>7</v>
      </c>
      <c r="C36" s="38" t="s">
        <v>3436</v>
      </c>
      <c r="D36" s="37" t="s">
        <v>593</v>
      </c>
      <c r="E36" s="39" t="s">
        <v>3437</v>
      </c>
      <c r="F36" s="40" t="s">
        <v>2049</v>
      </c>
      <c r="G36" s="41">
        <v>459196.5</v>
      </c>
      <c r="H36" s="42">
        <v>0</v>
      </c>
      <c r="I36" s="43">
        <f>ROUND(G36*H36,P4)</f>
        <v>0</v>
      </c>
      <c r="J36" s="37"/>
      <c r="O36" s="44">
        <f>I36*0.21</f>
        <v>0</v>
      </c>
      <c r="P36">
        <v>3</v>
      </c>
    </row>
    <row r="37">
      <c r="A37" s="37" t="s">
        <v>596</v>
      </c>
      <c r="B37" s="45"/>
      <c r="C37" s="46"/>
      <c r="D37" s="46"/>
      <c r="E37" s="47" t="s">
        <v>593</v>
      </c>
      <c r="F37" s="46"/>
      <c r="G37" s="46"/>
      <c r="H37" s="46"/>
      <c r="I37" s="46"/>
      <c r="J37" s="48"/>
    </row>
    <row r="38" ht="30">
      <c r="A38" s="37" t="s">
        <v>630</v>
      </c>
      <c r="B38" s="45"/>
      <c r="C38" s="46"/>
      <c r="D38" s="46"/>
      <c r="E38" s="52" t="s">
        <v>8654</v>
      </c>
      <c r="F38" s="46"/>
      <c r="G38" s="46"/>
      <c r="H38" s="46"/>
      <c r="I38" s="46"/>
      <c r="J38" s="48"/>
    </row>
    <row r="39" ht="30">
      <c r="A39" s="37" t="s">
        <v>597</v>
      </c>
      <c r="B39" s="45"/>
      <c r="C39" s="46"/>
      <c r="D39" s="46"/>
      <c r="E39" s="39" t="s">
        <v>2051</v>
      </c>
      <c r="F39" s="46"/>
      <c r="G39" s="46"/>
      <c r="H39" s="46"/>
      <c r="I39" s="46"/>
      <c r="J39" s="48"/>
    </row>
    <row r="40">
      <c r="A40" s="37" t="s">
        <v>591</v>
      </c>
      <c r="B40" s="37">
        <v>8</v>
      </c>
      <c r="C40" s="38" t="s">
        <v>2562</v>
      </c>
      <c r="D40" s="37" t="s">
        <v>593</v>
      </c>
      <c r="E40" s="39" t="s">
        <v>2563</v>
      </c>
      <c r="F40" s="40" t="s">
        <v>629</v>
      </c>
      <c r="G40" s="41">
        <v>149.64599999999999</v>
      </c>
      <c r="H40" s="42">
        <v>0</v>
      </c>
      <c r="I40" s="43">
        <f>ROUND(G40*H40,P4)</f>
        <v>0</v>
      </c>
      <c r="J40" s="37"/>
      <c r="O40" s="44">
        <f>I40*0.21</f>
        <v>0</v>
      </c>
      <c r="P40">
        <v>3</v>
      </c>
    </row>
    <row r="41">
      <c r="A41" s="37" t="s">
        <v>596</v>
      </c>
      <c r="B41" s="45"/>
      <c r="C41" s="46"/>
      <c r="D41" s="46"/>
      <c r="E41" s="47" t="s">
        <v>593</v>
      </c>
      <c r="F41" s="46"/>
      <c r="G41" s="46"/>
      <c r="H41" s="46"/>
      <c r="I41" s="46"/>
      <c r="J41" s="48"/>
    </row>
    <row r="42" ht="45">
      <c r="A42" s="37" t="s">
        <v>630</v>
      </c>
      <c r="B42" s="45"/>
      <c r="C42" s="46"/>
      <c r="D42" s="46"/>
      <c r="E42" s="52" t="s">
        <v>8655</v>
      </c>
      <c r="F42" s="46"/>
      <c r="G42" s="46"/>
      <c r="H42" s="46"/>
      <c r="I42" s="46"/>
      <c r="J42" s="48"/>
    </row>
    <row r="43" ht="405">
      <c r="A43" s="37" t="s">
        <v>597</v>
      </c>
      <c r="B43" s="45"/>
      <c r="C43" s="46"/>
      <c r="D43" s="46"/>
      <c r="E43" s="39" t="s">
        <v>2535</v>
      </c>
      <c r="F43" s="46"/>
      <c r="G43" s="46"/>
      <c r="H43" s="46"/>
      <c r="I43" s="46"/>
      <c r="J43" s="48"/>
    </row>
    <row r="44">
      <c r="A44" s="37" t="s">
        <v>591</v>
      </c>
      <c r="B44" s="37">
        <v>9</v>
      </c>
      <c r="C44" s="38" t="s">
        <v>7774</v>
      </c>
      <c r="D44" s="37" t="s">
        <v>593</v>
      </c>
      <c r="E44" s="39" t="s">
        <v>7775</v>
      </c>
      <c r="F44" s="40" t="s">
        <v>2049</v>
      </c>
      <c r="G44" s="41">
        <v>2244.6900000000001</v>
      </c>
      <c r="H44" s="42">
        <v>0</v>
      </c>
      <c r="I44" s="43">
        <f>ROUND(G44*H44,P4)</f>
        <v>0</v>
      </c>
      <c r="J44" s="37"/>
      <c r="O44" s="44">
        <f>I44*0.21</f>
        <v>0</v>
      </c>
      <c r="P44">
        <v>3</v>
      </c>
    </row>
    <row r="45">
      <c r="A45" s="37" t="s">
        <v>596</v>
      </c>
      <c r="B45" s="45"/>
      <c r="C45" s="46"/>
      <c r="D45" s="46"/>
      <c r="E45" s="47" t="s">
        <v>593</v>
      </c>
      <c r="F45" s="46"/>
      <c r="G45" s="46"/>
      <c r="H45" s="46"/>
      <c r="I45" s="46"/>
      <c r="J45" s="48"/>
    </row>
    <row r="46" ht="30">
      <c r="A46" s="37" t="s">
        <v>630</v>
      </c>
      <c r="B46" s="45"/>
      <c r="C46" s="46"/>
      <c r="D46" s="46"/>
      <c r="E46" s="52" t="s">
        <v>8656</v>
      </c>
      <c r="F46" s="46"/>
      <c r="G46" s="46"/>
      <c r="H46" s="46"/>
      <c r="I46" s="46"/>
      <c r="J46" s="48"/>
    </row>
    <row r="47" ht="30">
      <c r="A47" s="37" t="s">
        <v>597</v>
      </c>
      <c r="B47" s="45"/>
      <c r="C47" s="46"/>
      <c r="D47" s="46"/>
      <c r="E47" s="39" t="s">
        <v>2051</v>
      </c>
      <c r="F47" s="46"/>
      <c r="G47" s="46"/>
      <c r="H47" s="46"/>
      <c r="I47" s="46"/>
      <c r="J47" s="48"/>
    </row>
    <row r="48">
      <c r="A48" s="37" t="s">
        <v>591</v>
      </c>
      <c r="B48" s="37">
        <v>10</v>
      </c>
      <c r="C48" s="38" t="s">
        <v>2533</v>
      </c>
      <c r="D48" s="37" t="s">
        <v>593</v>
      </c>
      <c r="E48" s="39" t="s">
        <v>2534</v>
      </c>
      <c r="F48" s="40" t="s">
        <v>629</v>
      </c>
      <c r="G48" s="41">
        <v>162.82599999999999</v>
      </c>
      <c r="H48" s="42">
        <v>0</v>
      </c>
      <c r="I48" s="43">
        <f>ROUND(G48*H48,P4)</f>
        <v>0</v>
      </c>
      <c r="J48" s="37"/>
      <c r="O48" s="44">
        <f>I48*0.21</f>
        <v>0</v>
      </c>
      <c r="P48">
        <v>3</v>
      </c>
    </row>
    <row r="49">
      <c r="A49" s="37" t="s">
        <v>596</v>
      </c>
      <c r="B49" s="45"/>
      <c r="C49" s="46"/>
      <c r="D49" s="46"/>
      <c r="E49" s="47" t="s">
        <v>593</v>
      </c>
      <c r="F49" s="46"/>
      <c r="G49" s="46"/>
      <c r="H49" s="46"/>
      <c r="I49" s="46"/>
      <c r="J49" s="48"/>
    </row>
    <row r="50" ht="120">
      <c r="A50" s="37" t="s">
        <v>630</v>
      </c>
      <c r="B50" s="45"/>
      <c r="C50" s="46"/>
      <c r="D50" s="46"/>
      <c r="E50" s="52" t="s">
        <v>8657</v>
      </c>
      <c r="F50" s="46"/>
      <c r="G50" s="46"/>
      <c r="H50" s="46"/>
      <c r="I50" s="46"/>
      <c r="J50" s="48"/>
    </row>
    <row r="51" ht="405">
      <c r="A51" s="37" t="s">
        <v>597</v>
      </c>
      <c r="B51" s="45"/>
      <c r="C51" s="46"/>
      <c r="D51" s="46"/>
      <c r="E51" s="39" t="s">
        <v>2535</v>
      </c>
      <c r="F51" s="46"/>
      <c r="G51" s="46"/>
      <c r="H51" s="46"/>
      <c r="I51" s="46"/>
      <c r="J51" s="48"/>
    </row>
    <row r="52">
      <c r="A52" s="37" t="s">
        <v>591</v>
      </c>
      <c r="B52" s="37">
        <v>11</v>
      </c>
      <c r="C52" s="38" t="s">
        <v>7807</v>
      </c>
      <c r="D52" s="37" t="s">
        <v>593</v>
      </c>
      <c r="E52" s="39" t="s">
        <v>7808</v>
      </c>
      <c r="F52" s="40" t="s">
        <v>2049</v>
      </c>
      <c r="G52" s="41">
        <v>2442.3899999999999</v>
      </c>
      <c r="H52" s="42">
        <v>0</v>
      </c>
      <c r="I52" s="43">
        <f>ROUND(G52*H52,P4)</f>
        <v>0</v>
      </c>
      <c r="J52" s="37"/>
      <c r="O52" s="44">
        <f>I52*0.21</f>
        <v>0</v>
      </c>
      <c r="P52">
        <v>3</v>
      </c>
    </row>
    <row r="53">
      <c r="A53" s="37" t="s">
        <v>596</v>
      </c>
      <c r="B53" s="45"/>
      <c r="C53" s="46"/>
      <c r="D53" s="46"/>
      <c r="E53" s="47" t="s">
        <v>593</v>
      </c>
      <c r="F53" s="46"/>
      <c r="G53" s="46"/>
      <c r="H53" s="46"/>
      <c r="I53" s="46"/>
      <c r="J53" s="48"/>
    </row>
    <row r="54" ht="30">
      <c r="A54" s="37" t="s">
        <v>630</v>
      </c>
      <c r="B54" s="45"/>
      <c r="C54" s="46"/>
      <c r="D54" s="46"/>
      <c r="E54" s="52" t="s">
        <v>8658</v>
      </c>
      <c r="F54" s="46"/>
      <c r="G54" s="46"/>
      <c r="H54" s="46"/>
      <c r="I54" s="46"/>
      <c r="J54" s="48"/>
    </row>
    <row r="55" ht="30">
      <c r="A55" s="37" t="s">
        <v>597</v>
      </c>
      <c r="B55" s="45"/>
      <c r="C55" s="46"/>
      <c r="D55" s="46"/>
      <c r="E55" s="39" t="s">
        <v>2051</v>
      </c>
      <c r="F55" s="46"/>
      <c r="G55" s="46"/>
      <c r="H55" s="46"/>
      <c r="I55" s="46"/>
      <c r="J55" s="48"/>
    </row>
    <row r="56">
      <c r="A56" s="37" t="s">
        <v>591</v>
      </c>
      <c r="B56" s="37">
        <v>12</v>
      </c>
      <c r="C56" s="38" t="s">
        <v>3447</v>
      </c>
      <c r="D56" s="37" t="s">
        <v>593</v>
      </c>
      <c r="E56" s="39" t="s">
        <v>3448</v>
      </c>
      <c r="F56" s="40" t="s">
        <v>629</v>
      </c>
      <c r="G56" s="41">
        <v>8.9600000000000009</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8659</v>
      </c>
      <c r="F58" s="46"/>
      <c r="G58" s="46"/>
      <c r="H58" s="46"/>
      <c r="I58" s="46"/>
      <c r="J58" s="48"/>
    </row>
    <row r="59" ht="405">
      <c r="A59" s="37" t="s">
        <v>597</v>
      </c>
      <c r="B59" s="45"/>
      <c r="C59" s="46"/>
      <c r="D59" s="46"/>
      <c r="E59" s="39" t="s">
        <v>2535</v>
      </c>
      <c r="F59" s="46"/>
      <c r="G59" s="46"/>
      <c r="H59" s="46"/>
      <c r="I59" s="46"/>
      <c r="J59" s="48"/>
    </row>
    <row r="60">
      <c r="A60" s="37" t="s">
        <v>591</v>
      </c>
      <c r="B60" s="37">
        <v>13</v>
      </c>
      <c r="C60" s="38" t="s">
        <v>8660</v>
      </c>
      <c r="D60" s="37" t="s">
        <v>593</v>
      </c>
      <c r="E60" s="39" t="s">
        <v>8661</v>
      </c>
      <c r="F60" s="40" t="s">
        <v>2049</v>
      </c>
      <c r="G60" s="41">
        <v>134.40000000000001</v>
      </c>
      <c r="H60" s="42">
        <v>0</v>
      </c>
      <c r="I60" s="43">
        <f>ROUND(G60*H60,P4)</f>
        <v>0</v>
      </c>
      <c r="J60" s="37"/>
      <c r="O60" s="44">
        <f>I60*0.21</f>
        <v>0</v>
      </c>
      <c r="P60">
        <v>3</v>
      </c>
    </row>
    <row r="61">
      <c r="A61" s="37" t="s">
        <v>596</v>
      </c>
      <c r="B61" s="45"/>
      <c r="C61" s="46"/>
      <c r="D61" s="46"/>
      <c r="E61" s="47" t="s">
        <v>593</v>
      </c>
      <c r="F61" s="46"/>
      <c r="G61" s="46"/>
      <c r="H61" s="46"/>
      <c r="I61" s="46"/>
      <c r="J61" s="48"/>
    </row>
    <row r="62" ht="30">
      <c r="A62" s="37" t="s">
        <v>630</v>
      </c>
      <c r="B62" s="45"/>
      <c r="C62" s="46"/>
      <c r="D62" s="46"/>
      <c r="E62" s="52" t="s">
        <v>8662</v>
      </c>
      <c r="F62" s="46"/>
      <c r="G62" s="46"/>
      <c r="H62" s="46"/>
      <c r="I62" s="46"/>
      <c r="J62" s="48"/>
    </row>
    <row r="63" ht="30">
      <c r="A63" s="37" t="s">
        <v>597</v>
      </c>
      <c r="B63" s="45"/>
      <c r="C63" s="46"/>
      <c r="D63" s="46"/>
      <c r="E63" s="39" t="s">
        <v>2051</v>
      </c>
      <c r="F63" s="46"/>
      <c r="G63" s="46"/>
      <c r="H63" s="46"/>
      <c r="I63" s="46"/>
      <c r="J63" s="48"/>
    </row>
    <row r="64">
      <c r="A64" s="37" t="s">
        <v>591</v>
      </c>
      <c r="B64" s="37">
        <v>14</v>
      </c>
      <c r="C64" s="38" t="s">
        <v>3454</v>
      </c>
      <c r="D64" s="37" t="s">
        <v>593</v>
      </c>
      <c r="E64" s="39" t="s">
        <v>3455</v>
      </c>
      <c r="F64" s="40" t="s">
        <v>629</v>
      </c>
      <c r="G64" s="41">
        <v>38869.892999999996</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630</v>
      </c>
      <c r="B66" s="45"/>
      <c r="C66" s="46"/>
      <c r="D66" s="46"/>
      <c r="E66" s="52" t="s">
        <v>8663</v>
      </c>
      <c r="F66" s="46"/>
      <c r="G66" s="46"/>
      <c r="H66" s="46"/>
      <c r="I66" s="46"/>
      <c r="J66" s="48"/>
    </row>
    <row r="67" ht="240">
      <c r="A67" s="37" t="s">
        <v>597</v>
      </c>
      <c r="B67" s="45"/>
      <c r="C67" s="46"/>
      <c r="D67" s="46"/>
      <c r="E67" s="39" t="s">
        <v>3457</v>
      </c>
      <c r="F67" s="46"/>
      <c r="G67" s="46"/>
      <c r="H67" s="46"/>
      <c r="I67" s="46"/>
      <c r="J67" s="48"/>
    </row>
    <row r="68">
      <c r="A68" s="37" t="s">
        <v>591</v>
      </c>
      <c r="B68" s="37">
        <v>15</v>
      </c>
      <c r="C68" s="38" t="s">
        <v>8664</v>
      </c>
      <c r="D68" s="37" t="s">
        <v>593</v>
      </c>
      <c r="E68" s="39" t="s">
        <v>8665</v>
      </c>
      <c r="F68" s="40" t="s">
        <v>629</v>
      </c>
      <c r="G68" s="41">
        <v>19100</v>
      </c>
      <c r="H68" s="42">
        <v>0</v>
      </c>
      <c r="I68" s="43">
        <f>ROUND(G68*H68,P4)</f>
        <v>0</v>
      </c>
      <c r="J68" s="37"/>
      <c r="O68" s="44">
        <f>I68*0.21</f>
        <v>0</v>
      </c>
      <c r="P68">
        <v>3</v>
      </c>
    </row>
    <row r="69">
      <c r="A69" s="37" t="s">
        <v>596</v>
      </c>
      <c r="B69" s="45"/>
      <c r="C69" s="46"/>
      <c r="D69" s="46"/>
      <c r="E69" s="47" t="s">
        <v>593</v>
      </c>
      <c r="F69" s="46"/>
      <c r="G69" s="46"/>
      <c r="H69" s="46"/>
      <c r="I69" s="46"/>
      <c r="J69" s="48"/>
    </row>
    <row r="70" ht="75">
      <c r="A70" s="37" t="s">
        <v>630</v>
      </c>
      <c r="B70" s="45"/>
      <c r="C70" s="46"/>
      <c r="D70" s="46"/>
      <c r="E70" s="52" t="s">
        <v>8666</v>
      </c>
      <c r="F70" s="46"/>
      <c r="G70" s="46"/>
      <c r="H70" s="46"/>
      <c r="I70" s="46"/>
      <c r="J70" s="48"/>
    </row>
    <row r="71" ht="345">
      <c r="A71" s="37" t="s">
        <v>597</v>
      </c>
      <c r="B71" s="45"/>
      <c r="C71" s="46"/>
      <c r="D71" s="46"/>
      <c r="E71" s="39" t="s">
        <v>2054</v>
      </c>
      <c r="F71" s="46"/>
      <c r="G71" s="46"/>
      <c r="H71" s="46"/>
      <c r="I71" s="46"/>
      <c r="J71" s="48"/>
    </row>
    <row r="72" ht="30">
      <c r="A72" s="37" t="s">
        <v>591</v>
      </c>
      <c r="B72" s="37">
        <v>16</v>
      </c>
      <c r="C72" s="38" t="s">
        <v>4148</v>
      </c>
      <c r="D72" s="37" t="s">
        <v>593</v>
      </c>
      <c r="E72" s="39" t="s">
        <v>4149</v>
      </c>
      <c r="F72" s="40" t="s">
        <v>629</v>
      </c>
      <c r="G72" s="41">
        <v>1680</v>
      </c>
      <c r="H72" s="42">
        <v>0</v>
      </c>
      <c r="I72" s="43">
        <f>ROUND(G72*H72,P4)</f>
        <v>0</v>
      </c>
      <c r="J72" s="37"/>
      <c r="O72" s="44">
        <f>I72*0.21</f>
        <v>0</v>
      </c>
      <c r="P72">
        <v>3</v>
      </c>
    </row>
    <row r="73">
      <c r="A73" s="37" t="s">
        <v>596</v>
      </c>
      <c r="B73" s="45"/>
      <c r="C73" s="46"/>
      <c r="D73" s="46"/>
      <c r="E73" s="47" t="s">
        <v>593</v>
      </c>
      <c r="F73" s="46"/>
      <c r="G73" s="46"/>
      <c r="H73" s="46"/>
      <c r="I73" s="46"/>
      <c r="J73" s="48"/>
    </row>
    <row r="74" ht="60">
      <c r="A74" s="37" t="s">
        <v>630</v>
      </c>
      <c r="B74" s="45"/>
      <c r="C74" s="46"/>
      <c r="D74" s="46"/>
      <c r="E74" s="52" t="s">
        <v>8667</v>
      </c>
      <c r="F74" s="46"/>
      <c r="G74" s="46"/>
      <c r="H74" s="46"/>
      <c r="I74" s="46"/>
      <c r="J74" s="48"/>
    </row>
    <row r="75" ht="345">
      <c r="A75" s="37" t="s">
        <v>597</v>
      </c>
      <c r="B75" s="45"/>
      <c r="C75" s="46"/>
      <c r="D75" s="46"/>
      <c r="E75" s="39" t="s">
        <v>2054</v>
      </c>
      <c r="F75" s="46"/>
      <c r="G75" s="46"/>
      <c r="H75" s="46"/>
      <c r="I75" s="46"/>
      <c r="J75" s="48"/>
    </row>
    <row r="76">
      <c r="A76" s="37" t="s">
        <v>591</v>
      </c>
      <c r="B76" s="37">
        <v>17</v>
      </c>
      <c r="C76" s="38" t="s">
        <v>3461</v>
      </c>
      <c r="D76" s="37" t="s">
        <v>593</v>
      </c>
      <c r="E76" s="39" t="s">
        <v>3462</v>
      </c>
      <c r="F76" s="40" t="s">
        <v>629</v>
      </c>
      <c r="G76" s="41">
        <v>5319</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630</v>
      </c>
      <c r="B78" s="45"/>
      <c r="C78" s="46"/>
      <c r="D78" s="46"/>
      <c r="E78" s="52" t="s">
        <v>8668</v>
      </c>
      <c r="F78" s="46"/>
      <c r="G78" s="46"/>
      <c r="H78" s="46"/>
      <c r="I78" s="46"/>
      <c r="J78" s="48"/>
    </row>
    <row r="79" ht="375">
      <c r="A79" s="37" t="s">
        <v>597</v>
      </c>
      <c r="B79" s="45"/>
      <c r="C79" s="46"/>
      <c r="D79" s="46"/>
      <c r="E79" s="39" t="s">
        <v>3464</v>
      </c>
      <c r="F79" s="46"/>
      <c r="G79" s="46"/>
      <c r="H79" s="46"/>
      <c r="I79" s="46"/>
      <c r="J79" s="48"/>
    </row>
    <row r="80">
      <c r="A80" s="37" t="s">
        <v>591</v>
      </c>
      <c r="B80" s="37">
        <v>18</v>
      </c>
      <c r="C80" s="38" t="s">
        <v>633</v>
      </c>
      <c r="D80" s="37" t="s">
        <v>593</v>
      </c>
      <c r="E80" s="39" t="s">
        <v>634</v>
      </c>
      <c r="F80" s="40" t="s">
        <v>629</v>
      </c>
      <c r="G80" s="41">
        <v>3932.6329999999998</v>
      </c>
      <c r="H80" s="42">
        <v>0</v>
      </c>
      <c r="I80" s="43">
        <f>ROUND(G80*H80,P4)</f>
        <v>0</v>
      </c>
      <c r="J80" s="37"/>
      <c r="O80" s="44">
        <f>I80*0.21</f>
        <v>0</v>
      </c>
      <c r="P80">
        <v>3</v>
      </c>
    </row>
    <row r="81">
      <c r="A81" s="37" t="s">
        <v>596</v>
      </c>
      <c r="B81" s="45"/>
      <c r="C81" s="46"/>
      <c r="D81" s="46"/>
      <c r="E81" s="47" t="s">
        <v>593</v>
      </c>
      <c r="F81" s="46"/>
      <c r="G81" s="46"/>
      <c r="H81" s="46"/>
      <c r="I81" s="46"/>
      <c r="J81" s="48"/>
    </row>
    <row r="82" ht="150">
      <c r="A82" s="37" t="s">
        <v>630</v>
      </c>
      <c r="B82" s="45"/>
      <c r="C82" s="46"/>
      <c r="D82" s="46"/>
      <c r="E82" s="52" t="s">
        <v>8669</v>
      </c>
      <c r="F82" s="46"/>
      <c r="G82" s="46"/>
      <c r="H82" s="46"/>
      <c r="I82" s="46"/>
      <c r="J82" s="48"/>
    </row>
    <row r="83" ht="300">
      <c r="A83" s="37" t="s">
        <v>597</v>
      </c>
      <c r="B83" s="45"/>
      <c r="C83" s="46"/>
      <c r="D83" s="46"/>
      <c r="E83" s="39" t="s">
        <v>636</v>
      </c>
      <c r="F83" s="46"/>
      <c r="G83" s="46"/>
      <c r="H83" s="46"/>
      <c r="I83" s="46"/>
      <c r="J83" s="48"/>
    </row>
    <row r="84">
      <c r="A84" s="37" t="s">
        <v>591</v>
      </c>
      <c r="B84" s="37">
        <v>19</v>
      </c>
      <c r="C84" s="38" t="s">
        <v>3473</v>
      </c>
      <c r="D84" s="37" t="s">
        <v>593</v>
      </c>
      <c r="E84" s="39" t="s">
        <v>3474</v>
      </c>
      <c r="F84" s="40" t="s">
        <v>629</v>
      </c>
      <c r="G84" s="41">
        <v>778.62400000000002</v>
      </c>
      <c r="H84" s="42">
        <v>0</v>
      </c>
      <c r="I84" s="43">
        <f>ROUND(G84*H84,P4)</f>
        <v>0</v>
      </c>
      <c r="J84" s="37"/>
      <c r="O84" s="44">
        <f>I84*0.21</f>
        <v>0</v>
      </c>
      <c r="P84">
        <v>3</v>
      </c>
    </row>
    <row r="85">
      <c r="A85" s="37" t="s">
        <v>596</v>
      </c>
      <c r="B85" s="45"/>
      <c r="C85" s="46"/>
      <c r="D85" s="46"/>
      <c r="E85" s="47" t="s">
        <v>593</v>
      </c>
      <c r="F85" s="46"/>
      <c r="G85" s="46"/>
      <c r="H85" s="46"/>
      <c r="I85" s="46"/>
      <c r="J85" s="48"/>
    </row>
    <row r="86" ht="135">
      <c r="A86" s="37" t="s">
        <v>630</v>
      </c>
      <c r="B86" s="45"/>
      <c r="C86" s="46"/>
      <c r="D86" s="46"/>
      <c r="E86" s="52" t="s">
        <v>8670</v>
      </c>
      <c r="F86" s="46"/>
      <c r="G86" s="46"/>
      <c r="H86" s="46"/>
      <c r="I86" s="46"/>
      <c r="J86" s="48"/>
    </row>
    <row r="87" ht="300">
      <c r="A87" s="37" t="s">
        <v>597</v>
      </c>
      <c r="B87" s="45"/>
      <c r="C87" s="46"/>
      <c r="D87" s="46"/>
      <c r="E87" s="39" t="s">
        <v>3476</v>
      </c>
      <c r="F87" s="46"/>
      <c r="G87" s="46"/>
      <c r="H87" s="46"/>
      <c r="I87" s="46"/>
      <c r="J87" s="48"/>
    </row>
    <row r="88">
      <c r="A88" s="37" t="s">
        <v>591</v>
      </c>
      <c r="B88" s="37">
        <v>20</v>
      </c>
      <c r="C88" s="38" t="s">
        <v>1071</v>
      </c>
      <c r="D88" s="37" t="s">
        <v>593</v>
      </c>
      <c r="E88" s="39" t="s">
        <v>1072</v>
      </c>
      <c r="F88" s="40" t="s">
        <v>629</v>
      </c>
      <c r="G88" s="41">
        <v>15.976000000000001</v>
      </c>
      <c r="H88" s="42">
        <v>0</v>
      </c>
      <c r="I88" s="43">
        <f>ROUND(G88*H88,P4)</f>
        <v>0</v>
      </c>
      <c r="J88" s="37"/>
      <c r="O88" s="44">
        <f>I88*0.21</f>
        <v>0</v>
      </c>
      <c r="P88">
        <v>3</v>
      </c>
    </row>
    <row r="89">
      <c r="A89" s="37" t="s">
        <v>596</v>
      </c>
      <c r="B89" s="45"/>
      <c r="C89" s="46"/>
      <c r="D89" s="46"/>
      <c r="E89" s="47" t="s">
        <v>593</v>
      </c>
      <c r="F89" s="46"/>
      <c r="G89" s="46"/>
      <c r="H89" s="46"/>
      <c r="I89" s="46"/>
      <c r="J89" s="48"/>
    </row>
    <row r="90" ht="105">
      <c r="A90" s="37" t="s">
        <v>630</v>
      </c>
      <c r="B90" s="45"/>
      <c r="C90" s="46"/>
      <c r="D90" s="46"/>
      <c r="E90" s="52" t="s">
        <v>8671</v>
      </c>
      <c r="F90" s="46"/>
      <c r="G90" s="46"/>
      <c r="H90" s="46"/>
      <c r="I90" s="46"/>
      <c r="J90" s="48"/>
    </row>
    <row r="91" ht="390">
      <c r="A91" s="37" t="s">
        <v>597</v>
      </c>
      <c r="B91" s="45"/>
      <c r="C91" s="46"/>
      <c r="D91" s="46"/>
      <c r="E91" s="39" t="s">
        <v>1073</v>
      </c>
      <c r="F91" s="46"/>
      <c r="G91" s="46"/>
      <c r="H91" s="46"/>
      <c r="I91" s="46"/>
      <c r="J91" s="48"/>
    </row>
    <row r="92">
      <c r="A92" s="37" t="s">
        <v>591</v>
      </c>
      <c r="B92" s="37">
        <v>21</v>
      </c>
      <c r="C92" s="38" t="s">
        <v>2536</v>
      </c>
      <c r="D92" s="37" t="s">
        <v>593</v>
      </c>
      <c r="E92" s="39" t="s">
        <v>2537</v>
      </c>
      <c r="F92" s="40" t="s">
        <v>639</v>
      </c>
      <c r="G92" s="41">
        <v>40243.800000000003</v>
      </c>
      <c r="H92" s="42">
        <v>0</v>
      </c>
      <c r="I92" s="43">
        <f>ROUND(G92*H92,P4)</f>
        <v>0</v>
      </c>
      <c r="J92" s="37"/>
      <c r="O92" s="44">
        <f>I92*0.21</f>
        <v>0</v>
      </c>
      <c r="P92">
        <v>3</v>
      </c>
    </row>
    <row r="93">
      <c r="A93" s="37" t="s">
        <v>596</v>
      </c>
      <c r="B93" s="45"/>
      <c r="C93" s="46"/>
      <c r="D93" s="46"/>
      <c r="E93" s="47" t="s">
        <v>593</v>
      </c>
      <c r="F93" s="46"/>
      <c r="G93" s="46"/>
      <c r="H93" s="46"/>
      <c r="I93" s="46"/>
      <c r="J93" s="48"/>
    </row>
    <row r="94" ht="90">
      <c r="A94" s="37" t="s">
        <v>630</v>
      </c>
      <c r="B94" s="45"/>
      <c r="C94" s="46"/>
      <c r="D94" s="46"/>
      <c r="E94" s="52" t="s">
        <v>8672</v>
      </c>
      <c r="F94" s="46"/>
      <c r="G94" s="46"/>
      <c r="H94" s="46"/>
      <c r="I94" s="46"/>
      <c r="J94" s="48"/>
    </row>
    <row r="95" ht="30">
      <c r="A95" s="37" t="s">
        <v>597</v>
      </c>
      <c r="B95" s="45"/>
      <c r="C95" s="46"/>
      <c r="D95" s="46"/>
      <c r="E95" s="39" t="s">
        <v>2538</v>
      </c>
      <c r="F95" s="46"/>
      <c r="G95" s="46"/>
      <c r="H95" s="46"/>
      <c r="I95" s="46"/>
      <c r="J95" s="48"/>
    </row>
    <row r="96">
      <c r="A96" s="37" t="s">
        <v>591</v>
      </c>
      <c r="B96" s="37">
        <v>22</v>
      </c>
      <c r="C96" s="38" t="s">
        <v>7562</v>
      </c>
      <c r="D96" s="37" t="s">
        <v>593</v>
      </c>
      <c r="E96" s="39" t="s">
        <v>7563</v>
      </c>
      <c r="F96" s="40" t="s">
        <v>639</v>
      </c>
      <c r="G96" s="41">
        <v>11910</v>
      </c>
      <c r="H96" s="42">
        <v>0</v>
      </c>
      <c r="I96" s="43">
        <f>ROUND(G96*H96,P4)</f>
        <v>0</v>
      </c>
      <c r="J96" s="37"/>
      <c r="O96" s="44">
        <f>I96*0.21</f>
        <v>0</v>
      </c>
      <c r="P96">
        <v>3</v>
      </c>
    </row>
    <row r="97">
      <c r="A97" s="37" t="s">
        <v>596</v>
      </c>
      <c r="B97" s="45"/>
      <c r="C97" s="46"/>
      <c r="D97" s="46"/>
      <c r="E97" s="47" t="s">
        <v>593</v>
      </c>
      <c r="F97" s="46"/>
      <c r="G97" s="46"/>
      <c r="H97" s="46"/>
      <c r="I97" s="46"/>
      <c r="J97" s="48"/>
    </row>
    <row r="98" ht="60">
      <c r="A98" s="37" t="s">
        <v>630</v>
      </c>
      <c r="B98" s="45"/>
      <c r="C98" s="46"/>
      <c r="D98" s="46"/>
      <c r="E98" s="52" t="s">
        <v>8673</v>
      </c>
      <c r="F98" s="46"/>
      <c r="G98" s="46"/>
      <c r="H98" s="46"/>
      <c r="I98" s="46"/>
      <c r="J98" s="48"/>
    </row>
    <row r="99" ht="45">
      <c r="A99" s="37" t="s">
        <v>597</v>
      </c>
      <c r="B99" s="45"/>
      <c r="C99" s="46"/>
      <c r="D99" s="46"/>
      <c r="E99" s="39" t="s">
        <v>3493</v>
      </c>
      <c r="F99" s="46"/>
      <c r="G99" s="46"/>
      <c r="H99" s="46"/>
      <c r="I99" s="46"/>
      <c r="J99" s="48"/>
    </row>
    <row r="100">
      <c r="A100" s="37" t="s">
        <v>591</v>
      </c>
      <c r="B100" s="37">
        <v>23</v>
      </c>
      <c r="C100" s="38" t="s">
        <v>7565</v>
      </c>
      <c r="D100" s="37" t="s">
        <v>593</v>
      </c>
      <c r="E100" s="39" t="s">
        <v>7566</v>
      </c>
      <c r="F100" s="40" t="s">
        <v>639</v>
      </c>
      <c r="G100" s="41">
        <v>25188.616999999998</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30">
      <c r="A102" s="37" t="s">
        <v>630</v>
      </c>
      <c r="B102" s="45"/>
      <c r="C102" s="46"/>
      <c r="D102" s="46"/>
      <c r="E102" s="52" t="s">
        <v>8674</v>
      </c>
      <c r="F102" s="46"/>
      <c r="G102" s="46"/>
      <c r="H102" s="46"/>
      <c r="I102" s="46"/>
      <c r="J102" s="48"/>
    </row>
    <row r="103" ht="45">
      <c r="A103" s="37" t="s">
        <v>597</v>
      </c>
      <c r="B103" s="45"/>
      <c r="C103" s="46"/>
      <c r="D103" s="46"/>
      <c r="E103" s="39" t="s">
        <v>3493</v>
      </c>
      <c r="F103" s="46"/>
      <c r="G103" s="46"/>
      <c r="H103" s="46"/>
      <c r="I103" s="46"/>
      <c r="J103" s="48"/>
    </row>
    <row r="104">
      <c r="A104" s="37" t="s">
        <v>591</v>
      </c>
      <c r="B104" s="37">
        <v>24</v>
      </c>
      <c r="C104" s="38" t="s">
        <v>3494</v>
      </c>
      <c r="D104" s="37" t="s">
        <v>593</v>
      </c>
      <c r="E104" s="39" t="s">
        <v>3495</v>
      </c>
      <c r="F104" s="40" t="s">
        <v>639</v>
      </c>
      <c r="G104" s="41">
        <v>11910</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45">
      <c r="A106" s="37" t="s">
        <v>630</v>
      </c>
      <c r="B106" s="45"/>
      <c r="C106" s="46"/>
      <c r="D106" s="46"/>
      <c r="E106" s="52" t="s">
        <v>8675</v>
      </c>
      <c r="F106" s="46"/>
      <c r="G106" s="46"/>
      <c r="H106" s="46"/>
      <c r="I106" s="46"/>
      <c r="J106" s="48"/>
    </row>
    <row r="107" ht="30">
      <c r="A107" s="37" t="s">
        <v>597</v>
      </c>
      <c r="B107" s="45"/>
      <c r="C107" s="46"/>
      <c r="D107" s="46"/>
      <c r="E107" s="39" t="s">
        <v>3497</v>
      </c>
      <c r="F107" s="46"/>
      <c r="G107" s="46"/>
      <c r="H107" s="46"/>
      <c r="I107" s="46"/>
      <c r="J107" s="48"/>
    </row>
    <row r="108">
      <c r="A108" s="37" t="s">
        <v>591</v>
      </c>
      <c r="B108" s="37">
        <v>25</v>
      </c>
      <c r="C108" s="38" t="s">
        <v>8676</v>
      </c>
      <c r="D108" s="37" t="s">
        <v>593</v>
      </c>
      <c r="E108" s="39" t="s">
        <v>8677</v>
      </c>
      <c r="F108" s="40" t="s">
        <v>639</v>
      </c>
      <c r="G108" s="41">
        <v>3755.136</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75">
      <c r="A110" s="37" t="s">
        <v>630</v>
      </c>
      <c r="B110" s="45"/>
      <c r="C110" s="46"/>
      <c r="D110" s="46"/>
      <c r="E110" s="52" t="s">
        <v>8678</v>
      </c>
      <c r="F110" s="46"/>
      <c r="G110" s="46"/>
      <c r="H110" s="46"/>
      <c r="I110" s="46"/>
      <c r="J110" s="48"/>
    </row>
    <row r="111" ht="30">
      <c r="A111" s="37" t="s">
        <v>597</v>
      </c>
      <c r="B111" s="45"/>
      <c r="C111" s="46"/>
      <c r="D111" s="46"/>
      <c r="E111" s="39" t="s">
        <v>8679</v>
      </c>
      <c r="F111" s="46"/>
      <c r="G111" s="46"/>
      <c r="H111" s="46"/>
      <c r="I111" s="46"/>
      <c r="J111" s="48"/>
    </row>
    <row r="112">
      <c r="A112" s="37" t="s">
        <v>591</v>
      </c>
      <c r="B112" s="37">
        <v>26</v>
      </c>
      <c r="C112" s="38" t="s">
        <v>3498</v>
      </c>
      <c r="D112" s="37" t="s">
        <v>593</v>
      </c>
      <c r="E112" s="39" t="s">
        <v>3499</v>
      </c>
      <c r="F112" s="40" t="s">
        <v>639</v>
      </c>
      <c r="G112" s="41">
        <v>15665.136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630</v>
      </c>
      <c r="B114" s="45"/>
      <c r="C114" s="46"/>
      <c r="D114" s="46"/>
      <c r="E114" s="52" t="s">
        <v>8680</v>
      </c>
      <c r="F114" s="46"/>
      <c r="G114" s="46"/>
      <c r="H114" s="46"/>
      <c r="I114" s="46"/>
      <c r="J114" s="48"/>
    </row>
    <row r="115" ht="45">
      <c r="A115" s="37" t="s">
        <v>597</v>
      </c>
      <c r="B115" s="45"/>
      <c r="C115" s="46"/>
      <c r="D115" s="46"/>
      <c r="E115" s="39" t="s">
        <v>3500</v>
      </c>
      <c r="F115" s="46"/>
      <c r="G115" s="46"/>
      <c r="H115" s="46"/>
      <c r="I115" s="46"/>
      <c r="J115" s="48"/>
    </row>
    <row r="116">
      <c r="A116" s="37" t="s">
        <v>591</v>
      </c>
      <c r="B116" s="37">
        <v>27</v>
      </c>
      <c r="C116" s="38" t="s">
        <v>7569</v>
      </c>
      <c r="D116" s="37" t="s">
        <v>593</v>
      </c>
      <c r="E116" s="39" t="s">
        <v>7570</v>
      </c>
      <c r="F116" s="40" t="s">
        <v>629</v>
      </c>
      <c r="G116" s="41">
        <v>156.65100000000001</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35">
      <c r="A118" s="37" t="s">
        <v>630</v>
      </c>
      <c r="B118" s="45"/>
      <c r="C118" s="46"/>
      <c r="D118" s="46"/>
      <c r="E118" s="52" t="s">
        <v>8681</v>
      </c>
      <c r="F118" s="46"/>
      <c r="G118" s="46"/>
      <c r="H118" s="46"/>
      <c r="I118" s="46"/>
      <c r="J118" s="48"/>
    </row>
    <row r="119" ht="45">
      <c r="A119" s="37" t="s">
        <v>597</v>
      </c>
      <c r="B119" s="45"/>
      <c r="C119" s="46"/>
      <c r="D119" s="46"/>
      <c r="E119" s="39" t="s">
        <v>7572</v>
      </c>
      <c r="F119" s="46"/>
      <c r="G119" s="46"/>
      <c r="H119" s="46"/>
      <c r="I119" s="46"/>
      <c r="J119" s="48"/>
    </row>
    <row r="120">
      <c r="A120" s="37" t="s">
        <v>591</v>
      </c>
      <c r="B120" s="37">
        <v>28</v>
      </c>
      <c r="C120" s="38" t="s">
        <v>7573</v>
      </c>
      <c r="D120" s="37" t="s">
        <v>593</v>
      </c>
      <c r="E120" s="39" t="s">
        <v>7574</v>
      </c>
      <c r="F120" s="40" t="s">
        <v>604</v>
      </c>
      <c r="G120" s="41">
        <v>54</v>
      </c>
      <c r="H120" s="42">
        <v>0</v>
      </c>
      <c r="I120" s="43">
        <f>ROUND(G120*H120,P4)</f>
        <v>0</v>
      </c>
      <c r="J120" s="37"/>
      <c r="O120" s="44">
        <f>I120*0.21</f>
        <v>0</v>
      </c>
      <c r="P120">
        <v>3</v>
      </c>
    </row>
    <row r="121">
      <c r="A121" s="37" t="s">
        <v>596</v>
      </c>
      <c r="B121" s="45"/>
      <c r="C121" s="46"/>
      <c r="D121" s="46"/>
      <c r="E121" s="39" t="s">
        <v>7574</v>
      </c>
      <c r="F121" s="46"/>
      <c r="G121" s="46"/>
      <c r="H121" s="46"/>
      <c r="I121" s="46"/>
      <c r="J121" s="48"/>
    </row>
    <row r="122" ht="60">
      <c r="A122" s="37" t="s">
        <v>630</v>
      </c>
      <c r="B122" s="45"/>
      <c r="C122" s="46"/>
      <c r="D122" s="46"/>
      <c r="E122" s="52" t="s">
        <v>8682</v>
      </c>
      <c r="F122" s="46"/>
      <c r="G122" s="46"/>
      <c r="H122" s="46"/>
      <c r="I122" s="46"/>
      <c r="J122" s="48"/>
    </row>
    <row r="123">
      <c r="A123" s="37" t="s">
        <v>597</v>
      </c>
      <c r="B123" s="45"/>
      <c r="C123" s="46"/>
      <c r="D123" s="46"/>
      <c r="E123" s="47" t="s">
        <v>593</v>
      </c>
      <c r="F123" s="46"/>
      <c r="G123" s="46"/>
      <c r="H123" s="46"/>
      <c r="I123" s="46"/>
      <c r="J123" s="48"/>
    </row>
    <row r="124">
      <c r="A124" s="31" t="s">
        <v>589</v>
      </c>
      <c r="B124" s="32"/>
      <c r="C124" s="33" t="s">
        <v>641</v>
      </c>
      <c r="D124" s="34"/>
      <c r="E124" s="31" t="s">
        <v>3505</v>
      </c>
      <c r="F124" s="34"/>
      <c r="G124" s="34"/>
      <c r="H124" s="34"/>
      <c r="I124" s="35">
        <f>SUMIFS(I125:I168,A125:A168,"P")</f>
        <v>0</v>
      </c>
      <c r="J124" s="36"/>
    </row>
    <row r="125">
      <c r="A125" s="37" t="s">
        <v>591</v>
      </c>
      <c r="B125" s="37">
        <v>29</v>
      </c>
      <c r="C125" s="38" t="s">
        <v>3506</v>
      </c>
      <c r="D125" s="37" t="s">
        <v>593</v>
      </c>
      <c r="E125" s="39" t="s">
        <v>3507</v>
      </c>
      <c r="F125" s="40" t="s">
        <v>629</v>
      </c>
      <c r="G125" s="41">
        <v>1694.1600000000001</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210">
      <c r="A127" s="37" t="s">
        <v>630</v>
      </c>
      <c r="B127" s="45"/>
      <c r="C127" s="46"/>
      <c r="D127" s="46"/>
      <c r="E127" s="52" t="s">
        <v>8683</v>
      </c>
      <c r="F127" s="46"/>
      <c r="G127" s="46"/>
      <c r="H127" s="46"/>
      <c r="I127" s="46"/>
      <c r="J127" s="48"/>
    </row>
    <row r="128" ht="45">
      <c r="A128" s="37" t="s">
        <v>597</v>
      </c>
      <c r="B128" s="45"/>
      <c r="C128" s="46"/>
      <c r="D128" s="46"/>
      <c r="E128" s="39" t="s">
        <v>3509</v>
      </c>
      <c r="F128" s="46"/>
      <c r="G128" s="46"/>
      <c r="H128" s="46"/>
      <c r="I128" s="46"/>
      <c r="J128" s="48"/>
    </row>
    <row r="129">
      <c r="A129" s="37" t="s">
        <v>591</v>
      </c>
      <c r="B129" s="37">
        <v>30</v>
      </c>
      <c r="C129" s="38" t="s">
        <v>7668</v>
      </c>
      <c r="D129" s="37" t="s">
        <v>593</v>
      </c>
      <c r="E129" s="39" t="s">
        <v>7669</v>
      </c>
      <c r="F129" s="40" t="s">
        <v>639</v>
      </c>
      <c r="G129" s="41">
        <v>3065.9200000000001</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150">
      <c r="A131" s="37" t="s">
        <v>630</v>
      </c>
      <c r="B131" s="45"/>
      <c r="C131" s="46"/>
      <c r="D131" s="46"/>
      <c r="E131" s="52" t="s">
        <v>8684</v>
      </c>
      <c r="F131" s="46"/>
      <c r="G131" s="46"/>
      <c r="H131" s="46"/>
      <c r="I131" s="46"/>
      <c r="J131" s="48"/>
    </row>
    <row r="132" ht="45">
      <c r="A132" s="37" t="s">
        <v>597</v>
      </c>
      <c r="B132" s="45"/>
      <c r="C132" s="46"/>
      <c r="D132" s="46"/>
      <c r="E132" s="39" t="s">
        <v>7671</v>
      </c>
      <c r="F132" s="46"/>
      <c r="G132" s="46"/>
      <c r="H132" s="46"/>
      <c r="I132" s="46"/>
      <c r="J132" s="48"/>
    </row>
    <row r="133">
      <c r="A133" s="37" t="s">
        <v>591</v>
      </c>
      <c r="B133" s="37">
        <v>31</v>
      </c>
      <c r="C133" s="38" t="s">
        <v>4417</v>
      </c>
      <c r="D133" s="37" t="s">
        <v>593</v>
      </c>
      <c r="E133" s="39" t="s">
        <v>4418</v>
      </c>
      <c r="F133" s="40" t="s">
        <v>629</v>
      </c>
      <c r="G133" s="41">
        <v>2040.0999999999999</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60">
      <c r="A135" s="37" t="s">
        <v>630</v>
      </c>
      <c r="B135" s="45"/>
      <c r="C135" s="46"/>
      <c r="D135" s="46"/>
      <c r="E135" s="52" t="s">
        <v>8685</v>
      </c>
      <c r="F135" s="46"/>
      <c r="G135" s="46"/>
      <c r="H135" s="46"/>
      <c r="I135" s="46"/>
      <c r="J135" s="48"/>
    </row>
    <row r="136" ht="60">
      <c r="A136" s="37" t="s">
        <v>597</v>
      </c>
      <c r="B136" s="45"/>
      <c r="C136" s="46"/>
      <c r="D136" s="46"/>
      <c r="E136" s="39" t="s">
        <v>3535</v>
      </c>
      <c r="F136" s="46"/>
      <c r="G136" s="46"/>
      <c r="H136" s="46"/>
      <c r="I136" s="46"/>
      <c r="J136" s="48"/>
    </row>
    <row r="137">
      <c r="A137" s="37" t="s">
        <v>591</v>
      </c>
      <c r="B137" s="37">
        <v>32</v>
      </c>
      <c r="C137" s="38" t="s">
        <v>3514</v>
      </c>
      <c r="D137" s="37" t="s">
        <v>593</v>
      </c>
      <c r="E137" s="39" t="s">
        <v>3515</v>
      </c>
      <c r="F137" s="40" t="s">
        <v>639</v>
      </c>
      <c r="G137" s="41">
        <v>52316.940000000002</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05">
      <c r="A139" s="37" t="s">
        <v>630</v>
      </c>
      <c r="B139" s="45"/>
      <c r="C139" s="46"/>
      <c r="D139" s="46"/>
      <c r="E139" s="52" t="s">
        <v>8686</v>
      </c>
      <c r="F139" s="46"/>
      <c r="G139" s="46"/>
      <c r="H139" s="46"/>
      <c r="I139" s="46"/>
      <c r="J139" s="48"/>
    </row>
    <row r="140" ht="120">
      <c r="A140" s="37" t="s">
        <v>597</v>
      </c>
      <c r="B140" s="45"/>
      <c r="C140" s="46"/>
      <c r="D140" s="46"/>
      <c r="E140" s="39" t="s">
        <v>3513</v>
      </c>
      <c r="F140" s="46"/>
      <c r="G140" s="46"/>
      <c r="H140" s="46"/>
      <c r="I140" s="46"/>
      <c r="J140" s="48"/>
    </row>
    <row r="141">
      <c r="A141" s="37" t="s">
        <v>591</v>
      </c>
      <c r="B141" s="37">
        <v>33</v>
      </c>
      <c r="C141" s="38" t="s">
        <v>7778</v>
      </c>
      <c r="D141" s="37" t="s">
        <v>593</v>
      </c>
      <c r="E141" s="39" t="s">
        <v>7779</v>
      </c>
      <c r="F141" s="40" t="s">
        <v>639</v>
      </c>
      <c r="G141" s="41">
        <v>202.67500000000001</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60">
      <c r="A143" s="37" t="s">
        <v>630</v>
      </c>
      <c r="B143" s="45"/>
      <c r="C143" s="46"/>
      <c r="D143" s="46"/>
      <c r="E143" s="52" t="s">
        <v>8687</v>
      </c>
      <c r="F143" s="46"/>
      <c r="G143" s="46"/>
      <c r="H143" s="46"/>
      <c r="I143" s="46"/>
      <c r="J143" s="48"/>
    </row>
    <row r="144" ht="120">
      <c r="A144" s="37" t="s">
        <v>597</v>
      </c>
      <c r="B144" s="45"/>
      <c r="C144" s="46"/>
      <c r="D144" s="46"/>
      <c r="E144" s="39" t="s">
        <v>3513</v>
      </c>
      <c r="F144" s="46"/>
      <c r="G144" s="46"/>
      <c r="H144" s="46"/>
      <c r="I144" s="46"/>
      <c r="J144" s="48"/>
    </row>
    <row r="145">
      <c r="A145" s="37" t="s">
        <v>591</v>
      </c>
      <c r="B145" s="37">
        <v>34</v>
      </c>
      <c r="C145" s="38" t="s">
        <v>7266</v>
      </c>
      <c r="D145" s="37" t="s">
        <v>593</v>
      </c>
      <c r="E145" s="39" t="s">
        <v>7267</v>
      </c>
      <c r="F145" s="40" t="s">
        <v>639</v>
      </c>
      <c r="G145" s="41">
        <v>3846.5999999999999</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75">
      <c r="A147" s="37" t="s">
        <v>630</v>
      </c>
      <c r="B147" s="45"/>
      <c r="C147" s="46"/>
      <c r="D147" s="46"/>
      <c r="E147" s="52" t="s">
        <v>8688</v>
      </c>
      <c r="F147" s="46"/>
      <c r="G147" s="46"/>
      <c r="H147" s="46"/>
      <c r="I147" s="46"/>
      <c r="J147" s="48"/>
    </row>
    <row r="148" ht="45">
      <c r="A148" s="37" t="s">
        <v>597</v>
      </c>
      <c r="B148" s="45"/>
      <c r="C148" s="46"/>
      <c r="D148" s="46"/>
      <c r="E148" s="39" t="s">
        <v>7270</v>
      </c>
      <c r="F148" s="46"/>
      <c r="G148" s="46"/>
      <c r="H148" s="46"/>
      <c r="I148" s="46"/>
      <c r="J148" s="48"/>
    </row>
    <row r="149" ht="30">
      <c r="A149" s="37" t="s">
        <v>591</v>
      </c>
      <c r="B149" s="37">
        <v>35</v>
      </c>
      <c r="C149" s="38" t="s">
        <v>8096</v>
      </c>
      <c r="D149" s="37" t="s">
        <v>593</v>
      </c>
      <c r="E149" s="39" t="s">
        <v>8097</v>
      </c>
      <c r="F149" s="40" t="s">
        <v>639</v>
      </c>
      <c r="G149" s="41">
        <v>7693.1999999999998</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75">
      <c r="A151" s="37" t="s">
        <v>630</v>
      </c>
      <c r="B151" s="45"/>
      <c r="C151" s="46"/>
      <c r="D151" s="46"/>
      <c r="E151" s="52" t="s">
        <v>8689</v>
      </c>
      <c r="F151" s="46"/>
      <c r="G151" s="46"/>
      <c r="H151" s="46"/>
      <c r="I151" s="46"/>
      <c r="J151" s="48"/>
    </row>
    <row r="152" ht="45">
      <c r="A152" s="37" t="s">
        <v>597</v>
      </c>
      <c r="B152" s="45"/>
      <c r="C152" s="46"/>
      <c r="D152" s="46"/>
      <c r="E152" s="39" t="s">
        <v>8099</v>
      </c>
      <c r="F152" s="46"/>
      <c r="G152" s="46"/>
      <c r="H152" s="46"/>
      <c r="I152" s="46"/>
      <c r="J152" s="48"/>
    </row>
    <row r="153">
      <c r="A153" s="37" t="s">
        <v>591</v>
      </c>
      <c r="B153" s="37">
        <v>36</v>
      </c>
      <c r="C153" s="38" t="s">
        <v>8690</v>
      </c>
      <c r="D153" s="37" t="s">
        <v>593</v>
      </c>
      <c r="E153" s="39" t="s">
        <v>8691</v>
      </c>
      <c r="F153" s="40" t="s">
        <v>629</v>
      </c>
      <c r="G153" s="41">
        <v>8.0640000000000001</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05">
      <c r="A155" s="37" t="s">
        <v>630</v>
      </c>
      <c r="B155" s="45"/>
      <c r="C155" s="46"/>
      <c r="D155" s="46"/>
      <c r="E155" s="52" t="s">
        <v>8692</v>
      </c>
      <c r="F155" s="46"/>
      <c r="G155" s="46"/>
      <c r="H155" s="46"/>
      <c r="I155" s="46"/>
      <c r="J155" s="48"/>
    </row>
    <row r="156" ht="409.5">
      <c r="A156" s="37" t="s">
        <v>597</v>
      </c>
      <c r="B156" s="45"/>
      <c r="C156" s="46"/>
      <c r="D156" s="46"/>
      <c r="E156" s="39" t="s">
        <v>1947</v>
      </c>
      <c r="F156" s="46"/>
      <c r="G156" s="46"/>
      <c r="H156" s="46"/>
      <c r="I156" s="46"/>
      <c r="J156" s="48"/>
    </row>
    <row r="157">
      <c r="A157" s="37" t="s">
        <v>591</v>
      </c>
      <c r="B157" s="37">
        <v>37</v>
      </c>
      <c r="C157" s="38" t="s">
        <v>8693</v>
      </c>
      <c r="D157" s="37" t="s">
        <v>593</v>
      </c>
      <c r="E157" s="39" t="s">
        <v>8694</v>
      </c>
      <c r="F157" s="40" t="s">
        <v>639</v>
      </c>
      <c r="G157" s="41">
        <v>3755.136</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75">
      <c r="A159" s="37" t="s">
        <v>630</v>
      </c>
      <c r="B159" s="45"/>
      <c r="C159" s="46"/>
      <c r="D159" s="46"/>
      <c r="E159" s="52" t="s">
        <v>8678</v>
      </c>
      <c r="F159" s="46"/>
      <c r="G159" s="46"/>
      <c r="H159" s="46"/>
      <c r="I159" s="46"/>
      <c r="J159" s="48"/>
    </row>
    <row r="160" ht="105">
      <c r="A160" s="37" t="s">
        <v>597</v>
      </c>
      <c r="B160" s="45"/>
      <c r="C160" s="46"/>
      <c r="D160" s="46"/>
      <c r="E160" s="39" t="s">
        <v>8695</v>
      </c>
      <c r="F160" s="46"/>
      <c r="G160" s="46"/>
      <c r="H160" s="46"/>
      <c r="I160" s="46"/>
      <c r="J160" s="48"/>
    </row>
    <row r="161">
      <c r="A161" s="37" t="s">
        <v>591</v>
      </c>
      <c r="B161" s="37">
        <v>38</v>
      </c>
      <c r="C161" s="38" t="s">
        <v>4519</v>
      </c>
      <c r="D161" s="37" t="s">
        <v>593</v>
      </c>
      <c r="E161" s="39" t="s">
        <v>4520</v>
      </c>
      <c r="F161" s="40" t="s">
        <v>639</v>
      </c>
      <c r="G161" s="41">
        <v>39939.050000000003</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50">
      <c r="A163" s="37" t="s">
        <v>630</v>
      </c>
      <c r="B163" s="45"/>
      <c r="C163" s="46"/>
      <c r="D163" s="46"/>
      <c r="E163" s="52" t="s">
        <v>8696</v>
      </c>
      <c r="F163" s="46"/>
      <c r="G163" s="46"/>
      <c r="H163" s="46"/>
      <c r="I163" s="46"/>
      <c r="J163" s="48"/>
    </row>
    <row r="164" ht="120">
      <c r="A164" s="37" t="s">
        <v>597</v>
      </c>
      <c r="B164" s="45"/>
      <c r="C164" s="46"/>
      <c r="D164" s="46"/>
      <c r="E164" s="39" t="s">
        <v>4521</v>
      </c>
      <c r="F164" s="46"/>
      <c r="G164" s="46"/>
      <c r="H164" s="46"/>
      <c r="I164" s="46"/>
      <c r="J164" s="48"/>
    </row>
    <row r="165">
      <c r="A165" s="37" t="s">
        <v>591</v>
      </c>
      <c r="B165" s="37">
        <v>39</v>
      </c>
      <c r="C165" s="38" t="s">
        <v>8697</v>
      </c>
      <c r="D165" s="37" t="s">
        <v>593</v>
      </c>
      <c r="E165" s="39" t="s">
        <v>8698</v>
      </c>
      <c r="F165" s="40" t="s">
        <v>639</v>
      </c>
      <c r="G165" s="41">
        <v>3755.136</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ht="75">
      <c r="A167" s="37" t="s">
        <v>630</v>
      </c>
      <c r="B167" s="45"/>
      <c r="C167" s="46"/>
      <c r="D167" s="46"/>
      <c r="E167" s="52" t="s">
        <v>8678</v>
      </c>
      <c r="F167" s="46"/>
      <c r="G167" s="46"/>
      <c r="H167" s="46"/>
      <c r="I167" s="46"/>
      <c r="J167" s="48"/>
    </row>
    <row r="168" ht="120">
      <c r="A168" s="37" t="s">
        <v>597</v>
      </c>
      <c r="B168" s="45"/>
      <c r="C168" s="46"/>
      <c r="D168" s="46"/>
      <c r="E168" s="39" t="s">
        <v>8699</v>
      </c>
      <c r="F168" s="46"/>
      <c r="G168" s="46"/>
      <c r="H168" s="46"/>
      <c r="I168" s="46"/>
      <c r="J168" s="48"/>
    </row>
    <row r="169">
      <c r="A169" s="31" t="s">
        <v>589</v>
      </c>
      <c r="B169" s="32"/>
      <c r="C169" s="33" t="s">
        <v>734</v>
      </c>
      <c r="D169" s="34"/>
      <c r="E169" s="31" t="s">
        <v>1406</v>
      </c>
      <c r="F169" s="34"/>
      <c r="G169" s="34"/>
      <c r="H169" s="34"/>
      <c r="I169" s="35">
        <f>SUMIFS(I170:I205,A170:A205,"P")</f>
        <v>0</v>
      </c>
      <c r="J169" s="36"/>
    </row>
    <row r="170">
      <c r="A170" s="37" t="s">
        <v>591</v>
      </c>
      <c r="B170" s="37">
        <v>40</v>
      </c>
      <c r="C170" s="38" t="s">
        <v>3526</v>
      </c>
      <c r="D170" s="37" t="s">
        <v>593</v>
      </c>
      <c r="E170" s="39" t="s">
        <v>3527</v>
      </c>
      <c r="F170" s="40" t="s">
        <v>629</v>
      </c>
      <c r="G170" s="41">
        <v>65.424000000000007</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05">
      <c r="A172" s="37" t="s">
        <v>630</v>
      </c>
      <c r="B172" s="45"/>
      <c r="C172" s="46"/>
      <c r="D172" s="46"/>
      <c r="E172" s="52" t="s">
        <v>8700</v>
      </c>
      <c r="F172" s="46"/>
      <c r="G172" s="46"/>
      <c r="H172" s="46"/>
      <c r="I172" s="46"/>
      <c r="J172" s="48"/>
    </row>
    <row r="173" ht="409.5">
      <c r="A173" s="37" t="s">
        <v>597</v>
      </c>
      <c r="B173" s="45"/>
      <c r="C173" s="46"/>
      <c r="D173" s="46"/>
      <c r="E173" s="39" t="s">
        <v>3525</v>
      </c>
      <c r="F173" s="46"/>
      <c r="G173" s="46"/>
      <c r="H173" s="46"/>
      <c r="I173" s="46"/>
      <c r="J173" s="48"/>
    </row>
    <row r="174">
      <c r="A174" s="37" t="s">
        <v>591</v>
      </c>
      <c r="B174" s="37">
        <v>41</v>
      </c>
      <c r="C174" s="38" t="s">
        <v>3529</v>
      </c>
      <c r="D174" s="37" t="s">
        <v>593</v>
      </c>
      <c r="E174" s="39" t="s">
        <v>3530</v>
      </c>
      <c r="F174" s="40" t="s">
        <v>629</v>
      </c>
      <c r="G174" s="41">
        <v>46.904000000000003</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ht="210">
      <c r="A176" s="37" t="s">
        <v>630</v>
      </c>
      <c r="B176" s="45"/>
      <c r="C176" s="46"/>
      <c r="D176" s="46"/>
      <c r="E176" s="52" t="s">
        <v>8701</v>
      </c>
      <c r="F176" s="46"/>
      <c r="G176" s="46"/>
      <c r="H176" s="46"/>
      <c r="I176" s="46"/>
      <c r="J176" s="48"/>
    </row>
    <row r="177" ht="409.5">
      <c r="A177" s="37" t="s">
        <v>597</v>
      </c>
      <c r="B177" s="45"/>
      <c r="C177" s="46"/>
      <c r="D177" s="46"/>
      <c r="E177" s="39" t="s">
        <v>3525</v>
      </c>
      <c r="F177" s="46"/>
      <c r="G177" s="46"/>
      <c r="H177" s="46"/>
      <c r="I177" s="46"/>
      <c r="J177" s="48"/>
    </row>
    <row r="178">
      <c r="A178" s="37" t="s">
        <v>591</v>
      </c>
      <c r="B178" s="37">
        <v>42</v>
      </c>
      <c r="C178" s="38" t="s">
        <v>3532</v>
      </c>
      <c r="D178" s="37" t="s">
        <v>593</v>
      </c>
      <c r="E178" s="39" t="s">
        <v>3533</v>
      </c>
      <c r="F178" s="40" t="s">
        <v>629</v>
      </c>
      <c r="G178" s="41">
        <v>11.84</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20">
      <c r="A180" s="37" t="s">
        <v>630</v>
      </c>
      <c r="B180" s="45"/>
      <c r="C180" s="46"/>
      <c r="D180" s="46"/>
      <c r="E180" s="52" t="s">
        <v>8702</v>
      </c>
      <c r="F180" s="46"/>
      <c r="G180" s="46"/>
      <c r="H180" s="46"/>
      <c r="I180" s="46"/>
      <c r="J180" s="48"/>
    </row>
    <row r="181" ht="60">
      <c r="A181" s="37" t="s">
        <v>597</v>
      </c>
      <c r="B181" s="45"/>
      <c r="C181" s="46"/>
      <c r="D181" s="46"/>
      <c r="E181" s="39" t="s">
        <v>3535</v>
      </c>
      <c r="F181" s="46"/>
      <c r="G181" s="46"/>
      <c r="H181" s="46"/>
      <c r="I181" s="46"/>
      <c r="J181" s="48"/>
    </row>
    <row r="182">
      <c r="A182" s="37" t="s">
        <v>591</v>
      </c>
      <c r="B182" s="37">
        <v>43</v>
      </c>
      <c r="C182" s="38" t="s">
        <v>3536</v>
      </c>
      <c r="D182" s="37" t="s">
        <v>593</v>
      </c>
      <c r="E182" s="39" t="s">
        <v>3537</v>
      </c>
      <c r="F182" s="40" t="s">
        <v>629</v>
      </c>
      <c r="G182" s="41">
        <v>619.03200000000004</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409.5">
      <c r="A184" s="37" t="s">
        <v>630</v>
      </c>
      <c r="B184" s="45"/>
      <c r="C184" s="46"/>
      <c r="D184" s="46"/>
      <c r="E184" s="52" t="s">
        <v>8703</v>
      </c>
      <c r="F184" s="46"/>
      <c r="G184" s="46"/>
      <c r="H184" s="46"/>
      <c r="I184" s="46"/>
      <c r="J184" s="48"/>
    </row>
    <row r="185" ht="60">
      <c r="A185" s="37" t="s">
        <v>597</v>
      </c>
      <c r="B185" s="45"/>
      <c r="C185" s="46"/>
      <c r="D185" s="46"/>
      <c r="E185" s="39" t="s">
        <v>3535</v>
      </c>
      <c r="F185" s="46"/>
      <c r="G185" s="46"/>
      <c r="H185" s="46"/>
      <c r="I185" s="46"/>
      <c r="J185" s="48"/>
    </row>
    <row r="186">
      <c r="A186" s="37" t="s">
        <v>591</v>
      </c>
      <c r="B186" s="37">
        <v>44</v>
      </c>
      <c r="C186" s="38" t="s">
        <v>4310</v>
      </c>
      <c r="D186" s="37" t="s">
        <v>593</v>
      </c>
      <c r="E186" s="39" t="s">
        <v>4311</v>
      </c>
      <c r="F186" s="40" t="s">
        <v>629</v>
      </c>
      <c r="G186" s="41">
        <v>534</v>
      </c>
      <c r="H186" s="42">
        <v>0</v>
      </c>
      <c r="I186" s="43">
        <f>ROUND(G186*H186,P4)</f>
        <v>0</v>
      </c>
      <c r="J186" s="37"/>
      <c r="O186" s="44">
        <f>I186*0.21</f>
        <v>0</v>
      </c>
      <c r="P186">
        <v>3</v>
      </c>
    </row>
    <row r="187">
      <c r="A187" s="37" t="s">
        <v>596</v>
      </c>
      <c r="B187" s="45"/>
      <c r="C187" s="46"/>
      <c r="D187" s="46"/>
      <c r="E187" s="47" t="s">
        <v>593</v>
      </c>
      <c r="F187" s="46"/>
      <c r="G187" s="46"/>
      <c r="H187" s="46"/>
      <c r="I187" s="46"/>
      <c r="J187" s="48"/>
    </row>
    <row r="188" ht="75">
      <c r="A188" s="37" t="s">
        <v>630</v>
      </c>
      <c r="B188" s="45"/>
      <c r="C188" s="46"/>
      <c r="D188" s="46"/>
      <c r="E188" s="52" t="s">
        <v>8704</v>
      </c>
      <c r="F188" s="46"/>
      <c r="G188" s="46"/>
      <c r="H188" s="46"/>
      <c r="I188" s="46"/>
      <c r="J188" s="48"/>
    </row>
    <row r="189" ht="75">
      <c r="A189" s="37" t="s">
        <v>597</v>
      </c>
      <c r="B189" s="45"/>
      <c r="C189" s="46"/>
      <c r="D189" s="46"/>
      <c r="E189" s="39" t="s">
        <v>4312</v>
      </c>
      <c r="F189" s="46"/>
      <c r="G189" s="46"/>
      <c r="H189" s="46"/>
      <c r="I189" s="46"/>
      <c r="J189" s="48"/>
    </row>
    <row r="190">
      <c r="A190" s="37" t="s">
        <v>591</v>
      </c>
      <c r="B190" s="37">
        <v>45</v>
      </c>
      <c r="C190" s="38" t="s">
        <v>3543</v>
      </c>
      <c r="D190" s="37" t="s">
        <v>593</v>
      </c>
      <c r="E190" s="39" t="s">
        <v>3544</v>
      </c>
      <c r="F190" s="40" t="s">
        <v>629</v>
      </c>
      <c r="G190" s="41">
        <v>66.238</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240">
      <c r="A192" s="37" t="s">
        <v>630</v>
      </c>
      <c r="B192" s="45"/>
      <c r="C192" s="46"/>
      <c r="D192" s="46"/>
      <c r="E192" s="52" t="s">
        <v>8705</v>
      </c>
      <c r="F192" s="46"/>
      <c r="G192" s="46"/>
      <c r="H192" s="46"/>
      <c r="I192" s="46"/>
      <c r="J192" s="48"/>
    </row>
    <row r="193" ht="150">
      <c r="A193" s="37" t="s">
        <v>597</v>
      </c>
      <c r="B193" s="45"/>
      <c r="C193" s="46"/>
      <c r="D193" s="46"/>
      <c r="E193" s="39" t="s">
        <v>3546</v>
      </c>
      <c r="F193" s="46"/>
      <c r="G193" s="46"/>
      <c r="H193" s="46"/>
      <c r="I193" s="46"/>
      <c r="J193" s="48"/>
    </row>
    <row r="194">
      <c r="A194" s="37" t="s">
        <v>591</v>
      </c>
      <c r="B194" s="37">
        <v>46</v>
      </c>
      <c r="C194" s="38" t="s">
        <v>3547</v>
      </c>
      <c r="D194" s="37" t="s">
        <v>593</v>
      </c>
      <c r="E194" s="39" t="s">
        <v>3548</v>
      </c>
      <c r="F194" s="40" t="s">
        <v>639</v>
      </c>
      <c r="G194" s="41">
        <v>9081.0720000000001</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60">
      <c r="A196" s="37" t="s">
        <v>630</v>
      </c>
      <c r="B196" s="45"/>
      <c r="C196" s="46"/>
      <c r="D196" s="46"/>
      <c r="E196" s="52" t="s">
        <v>8706</v>
      </c>
      <c r="F196" s="46"/>
      <c r="G196" s="46"/>
      <c r="H196" s="46"/>
      <c r="I196" s="46"/>
      <c r="J196" s="48"/>
    </row>
    <row r="197" ht="180">
      <c r="A197" s="37" t="s">
        <v>597</v>
      </c>
      <c r="B197" s="45"/>
      <c r="C197" s="46"/>
      <c r="D197" s="46"/>
      <c r="E197" s="39" t="s">
        <v>3550</v>
      </c>
      <c r="F197" s="46"/>
      <c r="G197" s="46"/>
      <c r="H197" s="46"/>
      <c r="I197" s="46"/>
      <c r="J197" s="48"/>
    </row>
    <row r="198">
      <c r="A198" s="37" t="s">
        <v>591</v>
      </c>
      <c r="B198" s="37">
        <v>47</v>
      </c>
      <c r="C198" s="38" t="s">
        <v>3551</v>
      </c>
      <c r="D198" s="37" t="s">
        <v>593</v>
      </c>
      <c r="E198" s="39" t="s">
        <v>3552</v>
      </c>
      <c r="F198" s="40" t="s">
        <v>629</v>
      </c>
      <c r="G198" s="41">
        <v>115.544</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60">
      <c r="A200" s="37" t="s">
        <v>630</v>
      </c>
      <c r="B200" s="45"/>
      <c r="C200" s="46"/>
      <c r="D200" s="46"/>
      <c r="E200" s="52" t="s">
        <v>8707</v>
      </c>
      <c r="F200" s="46"/>
      <c r="G200" s="46"/>
      <c r="H200" s="46"/>
      <c r="I200" s="46"/>
      <c r="J200" s="48"/>
    </row>
    <row r="201" ht="75">
      <c r="A201" s="37" t="s">
        <v>597</v>
      </c>
      <c r="B201" s="45"/>
      <c r="C201" s="46"/>
      <c r="D201" s="46"/>
      <c r="E201" s="39" t="s">
        <v>3554</v>
      </c>
      <c r="F201" s="46"/>
      <c r="G201" s="46"/>
      <c r="H201" s="46"/>
      <c r="I201" s="46"/>
      <c r="J201" s="48"/>
    </row>
    <row r="202">
      <c r="A202" s="37" t="s">
        <v>591</v>
      </c>
      <c r="B202" s="37">
        <v>48</v>
      </c>
      <c r="C202" s="38" t="s">
        <v>4390</v>
      </c>
      <c r="D202" s="37" t="s">
        <v>593</v>
      </c>
      <c r="E202" s="39" t="s">
        <v>4391</v>
      </c>
      <c r="F202" s="40" t="s">
        <v>629</v>
      </c>
      <c r="G202" s="41">
        <v>22.827000000000002</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05">
      <c r="A204" s="37" t="s">
        <v>630</v>
      </c>
      <c r="B204" s="45"/>
      <c r="C204" s="46"/>
      <c r="D204" s="46"/>
      <c r="E204" s="52" t="s">
        <v>8708</v>
      </c>
      <c r="F204" s="46"/>
      <c r="G204" s="46"/>
      <c r="H204" s="46"/>
      <c r="I204" s="46"/>
      <c r="J204" s="48"/>
    </row>
    <row r="205" ht="409.5">
      <c r="A205" s="37" t="s">
        <v>597</v>
      </c>
      <c r="B205" s="45"/>
      <c r="C205" s="46"/>
      <c r="D205" s="46"/>
      <c r="E205" s="39" t="s">
        <v>3558</v>
      </c>
      <c r="F205" s="46"/>
      <c r="G205" s="46"/>
      <c r="H205" s="46"/>
      <c r="I205" s="46"/>
      <c r="J205" s="48"/>
    </row>
    <row r="206">
      <c r="A206" s="31" t="s">
        <v>589</v>
      </c>
      <c r="B206" s="32"/>
      <c r="C206" s="33" t="s">
        <v>798</v>
      </c>
      <c r="D206" s="34"/>
      <c r="E206" s="31" t="s">
        <v>5323</v>
      </c>
      <c r="F206" s="34"/>
      <c r="G206" s="34"/>
      <c r="H206" s="34"/>
      <c r="I206" s="35">
        <f>SUMIFS(I207:I242,A207:A242,"P")</f>
        <v>0</v>
      </c>
      <c r="J206" s="36"/>
    </row>
    <row r="207">
      <c r="A207" s="37" t="s">
        <v>591</v>
      </c>
      <c r="B207" s="37">
        <v>49</v>
      </c>
      <c r="C207" s="38" t="s">
        <v>7582</v>
      </c>
      <c r="D207" s="37" t="s">
        <v>593</v>
      </c>
      <c r="E207" s="39" t="s">
        <v>7583</v>
      </c>
      <c r="F207" s="40" t="s">
        <v>639</v>
      </c>
      <c r="G207" s="41">
        <v>9396</v>
      </c>
      <c r="H207" s="42">
        <v>0</v>
      </c>
      <c r="I207" s="43">
        <f>ROUND(G207*H207,P4)</f>
        <v>0</v>
      </c>
      <c r="J207" s="37"/>
      <c r="O207" s="44">
        <f>I207*0.21</f>
        <v>0</v>
      </c>
      <c r="P207">
        <v>3</v>
      </c>
    </row>
    <row r="208">
      <c r="A208" s="37" t="s">
        <v>596</v>
      </c>
      <c r="B208" s="45"/>
      <c r="C208" s="46"/>
      <c r="D208" s="46"/>
      <c r="E208" s="47" t="s">
        <v>593</v>
      </c>
      <c r="F208" s="46"/>
      <c r="G208" s="46"/>
      <c r="H208" s="46"/>
      <c r="I208" s="46"/>
      <c r="J208" s="48"/>
    </row>
    <row r="209" ht="60">
      <c r="A209" s="37" t="s">
        <v>630</v>
      </c>
      <c r="B209" s="45"/>
      <c r="C209" s="46"/>
      <c r="D209" s="46"/>
      <c r="E209" s="52" t="s">
        <v>8709</v>
      </c>
      <c r="F209" s="46"/>
      <c r="G209" s="46"/>
      <c r="H209" s="46"/>
      <c r="I209" s="46"/>
      <c r="J209" s="48"/>
    </row>
    <row r="210" ht="60">
      <c r="A210" s="37" t="s">
        <v>597</v>
      </c>
      <c r="B210" s="45"/>
      <c r="C210" s="46"/>
      <c r="D210" s="46"/>
      <c r="E210" s="39" t="s">
        <v>2488</v>
      </c>
      <c r="F210" s="46"/>
      <c r="G210" s="46"/>
      <c r="H210" s="46"/>
      <c r="I210" s="46"/>
      <c r="J210" s="48"/>
    </row>
    <row r="211">
      <c r="A211" s="37" t="s">
        <v>591</v>
      </c>
      <c r="B211" s="37">
        <v>50</v>
      </c>
      <c r="C211" s="38" t="s">
        <v>7681</v>
      </c>
      <c r="D211" s="37" t="s">
        <v>593</v>
      </c>
      <c r="E211" s="39" t="s">
        <v>7682</v>
      </c>
      <c r="F211" s="40" t="s">
        <v>639</v>
      </c>
      <c r="G211" s="41">
        <v>11527</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20">
      <c r="A213" s="37" t="s">
        <v>630</v>
      </c>
      <c r="B213" s="45"/>
      <c r="C213" s="46"/>
      <c r="D213" s="46"/>
      <c r="E213" s="52" t="s">
        <v>8710</v>
      </c>
      <c r="F213" s="46"/>
      <c r="G213" s="46"/>
      <c r="H213" s="46"/>
      <c r="I213" s="46"/>
      <c r="J213" s="48"/>
    </row>
    <row r="214" ht="60">
      <c r="A214" s="37" t="s">
        <v>597</v>
      </c>
      <c r="B214" s="45"/>
      <c r="C214" s="46"/>
      <c r="D214" s="46"/>
      <c r="E214" s="39" t="s">
        <v>2488</v>
      </c>
      <c r="F214" s="46"/>
      <c r="G214" s="46"/>
      <c r="H214" s="46"/>
      <c r="I214" s="46"/>
      <c r="J214" s="48"/>
    </row>
    <row r="215">
      <c r="A215" s="37" t="s">
        <v>591</v>
      </c>
      <c r="B215" s="37">
        <v>51</v>
      </c>
      <c r="C215" s="38" t="s">
        <v>7830</v>
      </c>
      <c r="D215" s="37" t="s">
        <v>593</v>
      </c>
      <c r="E215" s="39" t="s">
        <v>7831</v>
      </c>
      <c r="F215" s="40" t="s">
        <v>639</v>
      </c>
      <c r="G215" s="41">
        <v>43</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60">
      <c r="A217" s="37" t="s">
        <v>630</v>
      </c>
      <c r="B217" s="45"/>
      <c r="C217" s="46"/>
      <c r="D217" s="46"/>
      <c r="E217" s="52" t="s">
        <v>8711</v>
      </c>
      <c r="F217" s="46"/>
      <c r="G217" s="46"/>
      <c r="H217" s="46"/>
      <c r="I217" s="46"/>
      <c r="J217" s="48"/>
    </row>
    <row r="218" ht="60">
      <c r="A218" s="37" t="s">
        <v>597</v>
      </c>
      <c r="B218" s="45"/>
      <c r="C218" s="46"/>
      <c r="D218" s="46"/>
      <c r="E218" s="39" t="s">
        <v>2488</v>
      </c>
      <c r="F218" s="46"/>
      <c r="G218" s="46"/>
      <c r="H218" s="46"/>
      <c r="I218" s="46"/>
      <c r="J218" s="48"/>
    </row>
    <row r="219">
      <c r="A219" s="37" t="s">
        <v>591</v>
      </c>
      <c r="B219" s="37">
        <v>52</v>
      </c>
      <c r="C219" s="38" t="s">
        <v>7585</v>
      </c>
      <c r="D219" s="37" t="s">
        <v>593</v>
      </c>
      <c r="E219" s="39" t="s">
        <v>7586</v>
      </c>
      <c r="F219" s="40" t="s">
        <v>639</v>
      </c>
      <c r="G219" s="41">
        <v>3880.2840000000001</v>
      </c>
      <c r="H219" s="42">
        <v>0</v>
      </c>
      <c r="I219" s="43">
        <f>ROUND(G219*H219,P4)</f>
        <v>0</v>
      </c>
      <c r="J219" s="37"/>
      <c r="O219" s="44">
        <f>I219*0.21</f>
        <v>0</v>
      </c>
      <c r="P219">
        <v>3</v>
      </c>
    </row>
    <row r="220">
      <c r="A220" s="37" t="s">
        <v>596</v>
      </c>
      <c r="B220" s="45"/>
      <c r="C220" s="46"/>
      <c r="D220" s="46"/>
      <c r="E220" s="47" t="s">
        <v>593</v>
      </c>
      <c r="F220" s="46"/>
      <c r="G220" s="46"/>
      <c r="H220" s="46"/>
      <c r="I220" s="46"/>
      <c r="J220" s="48"/>
    </row>
    <row r="221" ht="195">
      <c r="A221" s="37" t="s">
        <v>630</v>
      </c>
      <c r="B221" s="45"/>
      <c r="C221" s="46"/>
      <c r="D221" s="46"/>
      <c r="E221" s="52" t="s">
        <v>8712</v>
      </c>
      <c r="F221" s="46"/>
      <c r="G221" s="46"/>
      <c r="H221" s="46"/>
      <c r="I221" s="46"/>
      <c r="J221" s="48"/>
    </row>
    <row r="222" ht="120">
      <c r="A222" s="37" t="s">
        <v>597</v>
      </c>
      <c r="B222" s="45"/>
      <c r="C222" s="46"/>
      <c r="D222" s="46"/>
      <c r="E222" s="39" t="s">
        <v>4955</v>
      </c>
      <c r="F222" s="46"/>
      <c r="G222" s="46"/>
      <c r="H222" s="46"/>
      <c r="I222" s="46"/>
      <c r="J222" s="48"/>
    </row>
    <row r="223">
      <c r="A223" s="37" t="s">
        <v>591</v>
      </c>
      <c r="B223" s="37">
        <v>53</v>
      </c>
      <c r="C223" s="38" t="s">
        <v>7588</v>
      </c>
      <c r="D223" s="37" t="s">
        <v>593</v>
      </c>
      <c r="E223" s="39" t="s">
        <v>7589</v>
      </c>
      <c r="F223" s="40" t="s">
        <v>639</v>
      </c>
      <c r="G223" s="41">
        <v>9396</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60">
      <c r="A225" s="37" t="s">
        <v>630</v>
      </c>
      <c r="B225" s="45"/>
      <c r="C225" s="46"/>
      <c r="D225" s="46"/>
      <c r="E225" s="52" t="s">
        <v>8713</v>
      </c>
      <c r="F225" s="46"/>
      <c r="G225" s="46"/>
      <c r="H225" s="46"/>
      <c r="I225" s="46"/>
      <c r="J225" s="48"/>
    </row>
    <row r="226" ht="75">
      <c r="A226" s="37" t="s">
        <v>597</v>
      </c>
      <c r="B226" s="45"/>
      <c r="C226" s="46"/>
      <c r="D226" s="46"/>
      <c r="E226" s="39" t="s">
        <v>4864</v>
      </c>
      <c r="F226" s="46"/>
      <c r="G226" s="46"/>
      <c r="H226" s="46"/>
      <c r="I226" s="46"/>
      <c r="J226" s="48"/>
    </row>
    <row r="227">
      <c r="A227" s="37" t="s">
        <v>591</v>
      </c>
      <c r="B227" s="37">
        <v>54</v>
      </c>
      <c r="C227" s="38" t="s">
        <v>4972</v>
      </c>
      <c r="D227" s="37" t="s">
        <v>593</v>
      </c>
      <c r="E227" s="39" t="s">
        <v>4973</v>
      </c>
      <c r="F227" s="40" t="s">
        <v>639</v>
      </c>
      <c r="G227" s="41">
        <v>8505</v>
      </c>
      <c r="H227" s="42">
        <v>0</v>
      </c>
      <c r="I227" s="43">
        <f>ROUND(G227*H227,P4)</f>
        <v>0</v>
      </c>
      <c r="J227" s="37"/>
      <c r="O227" s="44">
        <f>I227*0.21</f>
        <v>0</v>
      </c>
      <c r="P227">
        <v>3</v>
      </c>
    </row>
    <row r="228">
      <c r="A228" s="37" t="s">
        <v>596</v>
      </c>
      <c r="B228" s="45"/>
      <c r="C228" s="46"/>
      <c r="D228" s="46"/>
      <c r="E228" s="47" t="s">
        <v>593</v>
      </c>
      <c r="F228" s="46"/>
      <c r="G228" s="46"/>
      <c r="H228" s="46"/>
      <c r="I228" s="46"/>
      <c r="J228" s="48"/>
    </row>
    <row r="229" ht="60">
      <c r="A229" s="37" t="s">
        <v>630</v>
      </c>
      <c r="B229" s="45"/>
      <c r="C229" s="46"/>
      <c r="D229" s="46"/>
      <c r="E229" s="52" t="s">
        <v>8714</v>
      </c>
      <c r="F229" s="46"/>
      <c r="G229" s="46"/>
      <c r="H229" s="46"/>
      <c r="I229" s="46"/>
      <c r="J229" s="48"/>
    </row>
    <row r="230" ht="75">
      <c r="A230" s="37" t="s">
        <v>597</v>
      </c>
      <c r="B230" s="45"/>
      <c r="C230" s="46"/>
      <c r="D230" s="46"/>
      <c r="E230" s="39" t="s">
        <v>4864</v>
      </c>
      <c r="F230" s="46"/>
      <c r="G230" s="46"/>
      <c r="H230" s="46"/>
      <c r="I230" s="46"/>
      <c r="J230" s="48"/>
    </row>
    <row r="231">
      <c r="A231" s="37" t="s">
        <v>591</v>
      </c>
      <c r="B231" s="37">
        <v>55</v>
      </c>
      <c r="C231" s="38" t="s">
        <v>7592</v>
      </c>
      <c r="D231" s="37" t="s">
        <v>593</v>
      </c>
      <c r="E231" s="39" t="s">
        <v>7593</v>
      </c>
      <c r="F231" s="40" t="s">
        <v>639</v>
      </c>
      <c r="G231" s="41">
        <v>8100</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60">
      <c r="A233" s="37" t="s">
        <v>630</v>
      </c>
      <c r="B233" s="45"/>
      <c r="C233" s="46"/>
      <c r="D233" s="46"/>
      <c r="E233" s="52" t="s">
        <v>8715</v>
      </c>
      <c r="F233" s="46"/>
      <c r="G233" s="46"/>
      <c r="H233" s="46"/>
      <c r="I233" s="46"/>
      <c r="J233" s="48"/>
    </row>
    <row r="234" ht="165">
      <c r="A234" s="37" t="s">
        <v>597</v>
      </c>
      <c r="B234" s="45"/>
      <c r="C234" s="46"/>
      <c r="D234" s="46"/>
      <c r="E234" s="39" t="s">
        <v>4867</v>
      </c>
      <c r="F234" s="46"/>
      <c r="G234" s="46"/>
      <c r="H234" s="46"/>
      <c r="I234" s="46"/>
      <c r="J234" s="48"/>
    </row>
    <row r="235">
      <c r="A235" s="37" t="s">
        <v>591</v>
      </c>
      <c r="B235" s="37">
        <v>56</v>
      </c>
      <c r="C235" s="38" t="s">
        <v>7595</v>
      </c>
      <c r="D235" s="37" t="s">
        <v>593</v>
      </c>
      <c r="E235" s="39" t="s">
        <v>7596</v>
      </c>
      <c r="F235" s="40" t="s">
        <v>639</v>
      </c>
      <c r="G235" s="41">
        <v>8505</v>
      </c>
      <c r="H235" s="42">
        <v>0</v>
      </c>
      <c r="I235" s="43">
        <f>ROUND(G235*H235,P4)</f>
        <v>0</v>
      </c>
      <c r="J235" s="37"/>
      <c r="O235" s="44">
        <f>I235*0.21</f>
        <v>0</v>
      </c>
      <c r="P235">
        <v>3</v>
      </c>
    </row>
    <row r="236">
      <c r="A236" s="37" t="s">
        <v>596</v>
      </c>
      <c r="B236" s="45"/>
      <c r="C236" s="46"/>
      <c r="D236" s="46"/>
      <c r="E236" s="47" t="s">
        <v>593</v>
      </c>
      <c r="F236" s="46"/>
      <c r="G236" s="46"/>
      <c r="H236" s="46"/>
      <c r="I236" s="46"/>
      <c r="J236" s="48"/>
    </row>
    <row r="237" ht="60">
      <c r="A237" s="37" t="s">
        <v>630</v>
      </c>
      <c r="B237" s="45"/>
      <c r="C237" s="46"/>
      <c r="D237" s="46"/>
      <c r="E237" s="52" t="s">
        <v>8716</v>
      </c>
      <c r="F237" s="46"/>
      <c r="G237" s="46"/>
      <c r="H237" s="46"/>
      <c r="I237" s="46"/>
      <c r="J237" s="48"/>
    </row>
    <row r="238" ht="165">
      <c r="A238" s="37" t="s">
        <v>597</v>
      </c>
      <c r="B238" s="45"/>
      <c r="C238" s="46"/>
      <c r="D238" s="46"/>
      <c r="E238" s="39" t="s">
        <v>4867</v>
      </c>
      <c r="F238" s="46"/>
      <c r="G238" s="46"/>
      <c r="H238" s="46"/>
      <c r="I238" s="46"/>
      <c r="J238" s="48"/>
    </row>
    <row r="239">
      <c r="A239" s="37" t="s">
        <v>591</v>
      </c>
      <c r="B239" s="37">
        <v>57</v>
      </c>
      <c r="C239" s="38" t="s">
        <v>7956</v>
      </c>
      <c r="D239" s="37" t="s">
        <v>593</v>
      </c>
      <c r="E239" s="39" t="s">
        <v>7957</v>
      </c>
      <c r="F239" s="40" t="s">
        <v>639</v>
      </c>
      <c r="G239" s="41">
        <v>65</v>
      </c>
      <c r="H239" s="42">
        <v>0</v>
      </c>
      <c r="I239" s="43">
        <f>ROUND(G239*H239,P4)</f>
        <v>0</v>
      </c>
      <c r="J239" s="37"/>
      <c r="O239" s="44">
        <f>I239*0.21</f>
        <v>0</v>
      </c>
      <c r="P239">
        <v>3</v>
      </c>
    </row>
    <row r="240">
      <c r="A240" s="37" t="s">
        <v>596</v>
      </c>
      <c r="B240" s="45"/>
      <c r="C240" s="46"/>
      <c r="D240" s="46"/>
      <c r="E240" s="47" t="s">
        <v>593</v>
      </c>
      <c r="F240" s="46"/>
      <c r="G240" s="46"/>
      <c r="H240" s="46"/>
      <c r="I240" s="46"/>
      <c r="J240" s="48"/>
    </row>
    <row r="241" ht="120">
      <c r="A241" s="37" t="s">
        <v>630</v>
      </c>
      <c r="B241" s="45"/>
      <c r="C241" s="46"/>
      <c r="D241" s="46"/>
      <c r="E241" s="52" t="s">
        <v>8717</v>
      </c>
      <c r="F241" s="46"/>
      <c r="G241" s="46"/>
      <c r="H241" s="46"/>
      <c r="I241" s="46"/>
      <c r="J241" s="48"/>
    </row>
    <row r="242" ht="195">
      <c r="A242" s="37" t="s">
        <v>597</v>
      </c>
      <c r="B242" s="45"/>
      <c r="C242" s="46"/>
      <c r="D242" s="46"/>
      <c r="E242" s="39" t="s">
        <v>4651</v>
      </c>
      <c r="F242" s="46"/>
      <c r="G242" s="46"/>
      <c r="H242" s="46"/>
      <c r="I242" s="46"/>
      <c r="J242" s="48"/>
    </row>
    <row r="243">
      <c r="A243" s="31" t="s">
        <v>589</v>
      </c>
      <c r="B243" s="32"/>
      <c r="C243" s="33" t="s">
        <v>3581</v>
      </c>
      <c r="D243" s="34"/>
      <c r="E243" s="31" t="s">
        <v>3582</v>
      </c>
      <c r="F243" s="34"/>
      <c r="G243" s="34"/>
      <c r="H243" s="34"/>
      <c r="I243" s="35">
        <f>SUMIFS(I244:I267,A244:A267,"P")</f>
        <v>0</v>
      </c>
      <c r="J243" s="36"/>
    </row>
    <row r="244">
      <c r="A244" s="37" t="s">
        <v>591</v>
      </c>
      <c r="B244" s="37">
        <v>58</v>
      </c>
      <c r="C244" s="38" t="s">
        <v>4592</v>
      </c>
      <c r="D244" s="37" t="s">
        <v>593</v>
      </c>
      <c r="E244" s="39" t="s">
        <v>4593</v>
      </c>
      <c r="F244" s="40" t="s">
        <v>595</v>
      </c>
      <c r="G244" s="41">
        <v>4</v>
      </c>
      <c r="H244" s="42">
        <v>0</v>
      </c>
      <c r="I244" s="43">
        <f>ROUND(G244*H244,P4)</f>
        <v>0</v>
      </c>
      <c r="J244" s="37"/>
      <c r="O244" s="44">
        <f>I244*0.21</f>
        <v>0</v>
      </c>
      <c r="P244">
        <v>3</v>
      </c>
    </row>
    <row r="245">
      <c r="A245" s="37" t="s">
        <v>596</v>
      </c>
      <c r="B245" s="45"/>
      <c r="C245" s="46"/>
      <c r="D245" s="46"/>
      <c r="E245" s="47" t="s">
        <v>593</v>
      </c>
      <c r="F245" s="46"/>
      <c r="G245" s="46"/>
      <c r="H245" s="46"/>
      <c r="I245" s="46"/>
      <c r="J245" s="48"/>
    </row>
    <row r="246" ht="45">
      <c r="A246" s="37" t="s">
        <v>630</v>
      </c>
      <c r="B246" s="45"/>
      <c r="C246" s="46"/>
      <c r="D246" s="46"/>
      <c r="E246" s="52" t="s">
        <v>8718</v>
      </c>
      <c r="F246" s="46"/>
      <c r="G246" s="46"/>
      <c r="H246" s="46"/>
      <c r="I246" s="46"/>
      <c r="J246" s="48"/>
    </row>
    <row r="247" ht="330">
      <c r="A247" s="37" t="s">
        <v>597</v>
      </c>
      <c r="B247" s="45"/>
      <c r="C247" s="46"/>
      <c r="D247" s="46"/>
      <c r="E247" s="39" t="s">
        <v>3586</v>
      </c>
      <c r="F247" s="46"/>
      <c r="G247" s="46"/>
      <c r="H247" s="46"/>
      <c r="I247" s="46"/>
      <c r="J247" s="48"/>
    </row>
    <row r="248">
      <c r="A248" s="37" t="s">
        <v>591</v>
      </c>
      <c r="B248" s="37">
        <v>59</v>
      </c>
      <c r="C248" s="38" t="s">
        <v>4881</v>
      </c>
      <c r="D248" s="37" t="s">
        <v>593</v>
      </c>
      <c r="E248" s="39" t="s">
        <v>4882</v>
      </c>
      <c r="F248" s="40" t="s">
        <v>595</v>
      </c>
      <c r="G248" s="41">
        <v>98</v>
      </c>
      <c r="H248" s="42">
        <v>0</v>
      </c>
      <c r="I248" s="43">
        <f>ROUND(G248*H248,P4)</f>
        <v>0</v>
      </c>
      <c r="J248" s="37"/>
      <c r="O248" s="44">
        <f>I248*0.21</f>
        <v>0</v>
      </c>
      <c r="P248">
        <v>3</v>
      </c>
    </row>
    <row r="249">
      <c r="A249" s="37" t="s">
        <v>596</v>
      </c>
      <c r="B249" s="45"/>
      <c r="C249" s="46"/>
      <c r="D249" s="46"/>
      <c r="E249" s="47" t="s">
        <v>593</v>
      </c>
      <c r="F249" s="46"/>
      <c r="G249" s="46"/>
      <c r="H249" s="46"/>
      <c r="I249" s="46"/>
      <c r="J249" s="48"/>
    </row>
    <row r="250" ht="105">
      <c r="A250" s="37" t="s">
        <v>630</v>
      </c>
      <c r="B250" s="45"/>
      <c r="C250" s="46"/>
      <c r="D250" s="46"/>
      <c r="E250" s="52" t="s">
        <v>8719</v>
      </c>
      <c r="F250" s="46"/>
      <c r="G250" s="46"/>
      <c r="H250" s="46"/>
      <c r="I250" s="46"/>
      <c r="J250" s="48"/>
    </row>
    <row r="251" ht="315">
      <c r="A251" s="37" t="s">
        <v>597</v>
      </c>
      <c r="B251" s="45"/>
      <c r="C251" s="46"/>
      <c r="D251" s="46"/>
      <c r="E251" s="39" t="s">
        <v>3599</v>
      </c>
      <c r="F251" s="46"/>
      <c r="G251" s="46"/>
      <c r="H251" s="46"/>
      <c r="I251" s="46"/>
      <c r="J251" s="48"/>
    </row>
    <row r="252">
      <c r="A252" s="37" t="s">
        <v>591</v>
      </c>
      <c r="B252" s="37">
        <v>60</v>
      </c>
      <c r="C252" s="38" t="s">
        <v>3603</v>
      </c>
      <c r="D252" s="37" t="s">
        <v>593</v>
      </c>
      <c r="E252" s="39" t="s">
        <v>3604</v>
      </c>
      <c r="F252" s="40" t="s">
        <v>595</v>
      </c>
      <c r="G252" s="41">
        <v>933</v>
      </c>
      <c r="H252" s="42">
        <v>0</v>
      </c>
      <c r="I252" s="43">
        <f>ROUND(G252*H252,P4)</f>
        <v>0</v>
      </c>
      <c r="J252" s="37"/>
      <c r="O252" s="44">
        <f>I252*0.21</f>
        <v>0</v>
      </c>
      <c r="P252">
        <v>3</v>
      </c>
    </row>
    <row r="253">
      <c r="A253" s="37" t="s">
        <v>596</v>
      </c>
      <c r="B253" s="45"/>
      <c r="C253" s="46"/>
      <c r="D253" s="46"/>
      <c r="E253" s="47" t="s">
        <v>593</v>
      </c>
      <c r="F253" s="46"/>
      <c r="G253" s="46"/>
      <c r="H253" s="46"/>
      <c r="I253" s="46"/>
      <c r="J253" s="48"/>
    </row>
    <row r="254" ht="390">
      <c r="A254" s="37" t="s">
        <v>630</v>
      </c>
      <c r="B254" s="45"/>
      <c r="C254" s="46"/>
      <c r="D254" s="46"/>
      <c r="E254" s="52" t="s">
        <v>8720</v>
      </c>
      <c r="F254" s="46"/>
      <c r="G254" s="46"/>
      <c r="H254" s="46"/>
      <c r="I254" s="46"/>
      <c r="J254" s="48"/>
    </row>
    <row r="255" ht="300">
      <c r="A255" s="37" t="s">
        <v>597</v>
      </c>
      <c r="B255" s="45"/>
      <c r="C255" s="46"/>
      <c r="D255" s="46"/>
      <c r="E255" s="39" t="s">
        <v>3605</v>
      </c>
      <c r="F255" s="46"/>
      <c r="G255" s="46"/>
      <c r="H255" s="46"/>
      <c r="I255" s="46"/>
      <c r="J255" s="48"/>
    </row>
    <row r="256">
      <c r="A256" s="37" t="s">
        <v>591</v>
      </c>
      <c r="B256" s="37">
        <v>61</v>
      </c>
      <c r="C256" s="38" t="s">
        <v>8721</v>
      </c>
      <c r="D256" s="37" t="s">
        <v>593</v>
      </c>
      <c r="E256" s="39" t="s">
        <v>8722</v>
      </c>
      <c r="F256" s="40" t="s">
        <v>604</v>
      </c>
      <c r="G256" s="41">
        <v>1</v>
      </c>
      <c r="H256" s="42">
        <v>0</v>
      </c>
      <c r="I256" s="43">
        <f>ROUND(G256*H256,P4)</f>
        <v>0</v>
      </c>
      <c r="J256" s="37"/>
      <c r="O256" s="44">
        <f>I256*0.21</f>
        <v>0</v>
      </c>
      <c r="P256">
        <v>3</v>
      </c>
    </row>
    <row r="257">
      <c r="A257" s="37" t="s">
        <v>596</v>
      </c>
      <c r="B257" s="45"/>
      <c r="C257" s="46"/>
      <c r="D257" s="46"/>
      <c r="E257" s="47" t="s">
        <v>593</v>
      </c>
      <c r="F257" s="46"/>
      <c r="G257" s="46"/>
      <c r="H257" s="46"/>
      <c r="I257" s="46"/>
      <c r="J257" s="48"/>
    </row>
    <row r="258" ht="75">
      <c r="A258" s="37" t="s">
        <v>630</v>
      </c>
      <c r="B258" s="45"/>
      <c r="C258" s="46"/>
      <c r="D258" s="46"/>
      <c r="E258" s="52" t="s">
        <v>8723</v>
      </c>
      <c r="F258" s="46"/>
      <c r="G258" s="46"/>
      <c r="H258" s="46"/>
      <c r="I258" s="46"/>
      <c r="J258" s="48"/>
    </row>
    <row r="259" ht="30">
      <c r="A259" s="37" t="s">
        <v>597</v>
      </c>
      <c r="B259" s="45"/>
      <c r="C259" s="46"/>
      <c r="D259" s="46"/>
      <c r="E259" s="39" t="s">
        <v>8122</v>
      </c>
      <c r="F259" s="46"/>
      <c r="G259" s="46"/>
      <c r="H259" s="46"/>
      <c r="I259" s="46"/>
      <c r="J259" s="48"/>
    </row>
    <row r="260">
      <c r="A260" s="37" t="s">
        <v>591</v>
      </c>
      <c r="B260" s="37">
        <v>62</v>
      </c>
      <c r="C260" s="38" t="s">
        <v>7849</v>
      </c>
      <c r="D260" s="37" t="s">
        <v>593</v>
      </c>
      <c r="E260" s="39" t="s">
        <v>7850</v>
      </c>
      <c r="F260" s="40" t="s">
        <v>595</v>
      </c>
      <c r="G260" s="41">
        <v>933</v>
      </c>
      <c r="H260" s="42">
        <v>0</v>
      </c>
      <c r="I260" s="43">
        <f>ROUND(G260*H260,P4)</f>
        <v>0</v>
      </c>
      <c r="J260" s="37"/>
      <c r="O260" s="44">
        <f>I260*0.21</f>
        <v>0</v>
      </c>
      <c r="P260">
        <v>3</v>
      </c>
    </row>
    <row r="261">
      <c r="A261" s="37" t="s">
        <v>596</v>
      </c>
      <c r="B261" s="45"/>
      <c r="C261" s="46"/>
      <c r="D261" s="46"/>
      <c r="E261" s="47" t="s">
        <v>593</v>
      </c>
      <c r="F261" s="46"/>
      <c r="G261" s="46"/>
      <c r="H261" s="46"/>
      <c r="I261" s="46"/>
      <c r="J261" s="48"/>
    </row>
    <row r="262" ht="45">
      <c r="A262" s="37" t="s">
        <v>630</v>
      </c>
      <c r="B262" s="45"/>
      <c r="C262" s="46"/>
      <c r="D262" s="46"/>
      <c r="E262" s="52" t="s">
        <v>8724</v>
      </c>
      <c r="F262" s="46"/>
      <c r="G262" s="46"/>
      <c r="H262" s="46"/>
      <c r="I262" s="46"/>
      <c r="J262" s="48"/>
    </row>
    <row r="263" ht="45">
      <c r="A263" s="37" t="s">
        <v>597</v>
      </c>
      <c r="B263" s="45"/>
      <c r="C263" s="46"/>
      <c r="D263" s="46"/>
      <c r="E263" s="39" t="s">
        <v>1338</v>
      </c>
      <c r="F263" s="46"/>
      <c r="G263" s="46"/>
      <c r="H263" s="46"/>
      <c r="I263" s="46"/>
      <c r="J263" s="48"/>
    </row>
    <row r="264">
      <c r="A264" s="37" t="s">
        <v>591</v>
      </c>
      <c r="B264" s="37">
        <v>63</v>
      </c>
      <c r="C264" s="38" t="s">
        <v>3626</v>
      </c>
      <c r="D264" s="37" t="s">
        <v>593</v>
      </c>
      <c r="E264" s="39" t="s">
        <v>3627</v>
      </c>
      <c r="F264" s="40" t="s">
        <v>629</v>
      </c>
      <c r="G264" s="41">
        <v>86.959999999999994</v>
      </c>
      <c r="H264" s="42">
        <v>0</v>
      </c>
      <c r="I264" s="43">
        <f>ROUND(G264*H264,P4)</f>
        <v>0</v>
      </c>
      <c r="J264" s="37"/>
      <c r="O264" s="44">
        <f>I264*0.21</f>
        <v>0</v>
      </c>
      <c r="P264">
        <v>3</v>
      </c>
    </row>
    <row r="265">
      <c r="A265" s="37" t="s">
        <v>596</v>
      </c>
      <c r="B265" s="45"/>
      <c r="C265" s="46"/>
      <c r="D265" s="46"/>
      <c r="E265" s="47" t="s">
        <v>593</v>
      </c>
      <c r="F265" s="46"/>
      <c r="G265" s="46"/>
      <c r="H265" s="46"/>
      <c r="I265" s="46"/>
      <c r="J265" s="48"/>
    </row>
    <row r="266" ht="255">
      <c r="A266" s="37" t="s">
        <v>630</v>
      </c>
      <c r="B266" s="45"/>
      <c r="C266" s="46"/>
      <c r="D266" s="46"/>
      <c r="E266" s="52" t="s">
        <v>8725</v>
      </c>
      <c r="F266" s="46"/>
      <c r="G266" s="46"/>
      <c r="H266" s="46"/>
      <c r="I266" s="46"/>
      <c r="J266" s="48"/>
    </row>
    <row r="267" ht="409.5">
      <c r="A267" s="37" t="s">
        <v>597</v>
      </c>
      <c r="B267" s="45"/>
      <c r="C267" s="46"/>
      <c r="D267" s="46"/>
      <c r="E267" s="39" t="s">
        <v>3525</v>
      </c>
      <c r="F267" s="46"/>
      <c r="G267" s="46"/>
      <c r="H267" s="46"/>
      <c r="I267" s="46"/>
      <c r="J267" s="48"/>
    </row>
    <row r="268">
      <c r="A268" s="31" t="s">
        <v>589</v>
      </c>
      <c r="B268" s="32"/>
      <c r="C268" s="33" t="s">
        <v>3813</v>
      </c>
      <c r="D268" s="34"/>
      <c r="E268" s="31" t="s">
        <v>3814</v>
      </c>
      <c r="F268" s="34"/>
      <c r="G268" s="34"/>
      <c r="H268" s="34"/>
      <c r="I268" s="35">
        <f>SUMIFS(I269:I334,A269:A334,"P")</f>
        <v>0</v>
      </c>
      <c r="J268" s="36"/>
    </row>
    <row r="269">
      <c r="A269" s="37" t="s">
        <v>591</v>
      </c>
      <c r="B269" s="37">
        <v>64</v>
      </c>
      <c r="C269" s="38" t="s">
        <v>8726</v>
      </c>
      <c r="D269" s="37" t="s">
        <v>593</v>
      </c>
      <c r="E269" s="39" t="s">
        <v>4047</v>
      </c>
      <c r="F269" s="40" t="s">
        <v>595</v>
      </c>
      <c r="G269" s="41">
        <v>120.75</v>
      </c>
      <c r="H269" s="42">
        <v>0</v>
      </c>
      <c r="I269" s="43">
        <f>ROUND(G269*H269,P4)</f>
        <v>0</v>
      </c>
      <c r="J269" s="37"/>
      <c r="O269" s="44">
        <f>I269*0.21</f>
        <v>0</v>
      </c>
      <c r="P269">
        <v>3</v>
      </c>
    </row>
    <row r="270">
      <c r="A270" s="37" t="s">
        <v>596</v>
      </c>
      <c r="B270" s="45"/>
      <c r="C270" s="46"/>
      <c r="D270" s="46"/>
      <c r="E270" s="47" t="s">
        <v>593</v>
      </c>
      <c r="F270" s="46"/>
      <c r="G270" s="46"/>
      <c r="H270" s="46"/>
      <c r="I270" s="46"/>
      <c r="J270" s="48"/>
    </row>
    <row r="271" ht="75">
      <c r="A271" s="37" t="s">
        <v>630</v>
      </c>
      <c r="B271" s="45"/>
      <c r="C271" s="46"/>
      <c r="D271" s="46"/>
      <c r="E271" s="52" t="s">
        <v>8727</v>
      </c>
      <c r="F271" s="46"/>
      <c r="G271" s="46"/>
      <c r="H271" s="46"/>
      <c r="I271" s="46"/>
      <c r="J271" s="48"/>
    </row>
    <row r="272" ht="75">
      <c r="A272" s="37" t="s">
        <v>597</v>
      </c>
      <c r="B272" s="45"/>
      <c r="C272" s="46"/>
      <c r="D272" s="46"/>
      <c r="E272" s="39" t="s">
        <v>8630</v>
      </c>
      <c r="F272" s="46"/>
      <c r="G272" s="46"/>
      <c r="H272" s="46"/>
      <c r="I272" s="46"/>
      <c r="J272" s="48"/>
    </row>
    <row r="273" ht="30">
      <c r="A273" s="37" t="s">
        <v>591</v>
      </c>
      <c r="B273" s="37">
        <v>65</v>
      </c>
      <c r="C273" s="38" t="s">
        <v>8128</v>
      </c>
      <c r="D273" s="37" t="s">
        <v>593</v>
      </c>
      <c r="E273" s="39" t="s">
        <v>8129</v>
      </c>
      <c r="F273" s="40" t="s">
        <v>595</v>
      </c>
      <c r="G273" s="41">
        <v>1815</v>
      </c>
      <c r="H273" s="42">
        <v>0</v>
      </c>
      <c r="I273" s="43">
        <f>ROUND(G273*H273,P4)</f>
        <v>0</v>
      </c>
      <c r="J273" s="37"/>
      <c r="O273" s="44">
        <f>I273*0.21</f>
        <v>0</v>
      </c>
      <c r="P273">
        <v>3</v>
      </c>
    </row>
    <row r="274">
      <c r="A274" s="37" t="s">
        <v>596</v>
      </c>
      <c r="B274" s="45"/>
      <c r="C274" s="46"/>
      <c r="D274" s="46"/>
      <c r="E274" s="47" t="s">
        <v>593</v>
      </c>
      <c r="F274" s="46"/>
      <c r="G274" s="46"/>
      <c r="H274" s="46"/>
      <c r="I274" s="46"/>
      <c r="J274" s="48"/>
    </row>
    <row r="275" ht="60">
      <c r="A275" s="37" t="s">
        <v>630</v>
      </c>
      <c r="B275" s="45"/>
      <c r="C275" s="46"/>
      <c r="D275" s="46"/>
      <c r="E275" s="52" t="s">
        <v>8728</v>
      </c>
      <c r="F275" s="46"/>
      <c r="G275" s="46"/>
      <c r="H275" s="46"/>
      <c r="I275" s="46"/>
      <c r="J275" s="48"/>
    </row>
    <row r="276" ht="165">
      <c r="A276" s="37" t="s">
        <v>597</v>
      </c>
      <c r="B276" s="45"/>
      <c r="C276" s="46"/>
      <c r="D276" s="46"/>
      <c r="E276" s="39" t="s">
        <v>4885</v>
      </c>
      <c r="F276" s="46"/>
      <c r="G276" s="46"/>
      <c r="H276" s="46"/>
      <c r="I276" s="46"/>
      <c r="J276" s="48"/>
    </row>
    <row r="277" ht="30">
      <c r="A277" s="37" t="s">
        <v>591</v>
      </c>
      <c r="B277" s="37">
        <v>66</v>
      </c>
      <c r="C277" s="38" t="s">
        <v>7723</v>
      </c>
      <c r="D277" s="37" t="s">
        <v>593</v>
      </c>
      <c r="E277" s="39" t="s">
        <v>7724</v>
      </c>
      <c r="F277" s="40" t="s">
        <v>604</v>
      </c>
      <c r="G277" s="41">
        <v>2</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ht="90">
      <c r="A279" s="37" t="s">
        <v>630</v>
      </c>
      <c r="B279" s="45"/>
      <c r="C279" s="46"/>
      <c r="D279" s="46"/>
      <c r="E279" s="52" t="s">
        <v>8729</v>
      </c>
      <c r="F279" s="46"/>
      <c r="G279" s="46"/>
      <c r="H279" s="46"/>
      <c r="I279" s="46"/>
      <c r="J279" s="48"/>
    </row>
    <row r="280" ht="30">
      <c r="A280" s="37" t="s">
        <v>597</v>
      </c>
      <c r="B280" s="45"/>
      <c r="C280" s="46"/>
      <c r="D280" s="46"/>
      <c r="E280" s="39" t="s">
        <v>4894</v>
      </c>
      <c r="F280" s="46"/>
      <c r="G280" s="46"/>
      <c r="H280" s="46"/>
      <c r="I280" s="46"/>
      <c r="J280" s="48"/>
    </row>
    <row r="281" ht="30">
      <c r="A281" s="37" t="s">
        <v>591</v>
      </c>
      <c r="B281" s="37">
        <v>67</v>
      </c>
      <c r="C281" s="38" t="s">
        <v>7730</v>
      </c>
      <c r="D281" s="37" t="s">
        <v>593</v>
      </c>
      <c r="E281" s="39" t="s">
        <v>7731</v>
      </c>
      <c r="F281" s="40" t="s">
        <v>604</v>
      </c>
      <c r="G281" s="41">
        <v>1</v>
      </c>
      <c r="H281" s="42">
        <v>0</v>
      </c>
      <c r="I281" s="43">
        <f>ROUND(G281*H281,P4)</f>
        <v>0</v>
      </c>
      <c r="J281" s="37"/>
      <c r="O281" s="44">
        <f>I281*0.21</f>
        <v>0</v>
      </c>
      <c r="P281">
        <v>3</v>
      </c>
    </row>
    <row r="282">
      <c r="A282" s="37" t="s">
        <v>596</v>
      </c>
      <c r="B282" s="45"/>
      <c r="C282" s="46"/>
      <c r="D282" s="46"/>
      <c r="E282" s="47" t="s">
        <v>593</v>
      </c>
      <c r="F282" s="46"/>
      <c r="G282" s="46"/>
      <c r="H282" s="46"/>
      <c r="I282" s="46"/>
      <c r="J282" s="48"/>
    </row>
    <row r="283" ht="45">
      <c r="A283" s="37" t="s">
        <v>630</v>
      </c>
      <c r="B283" s="45"/>
      <c r="C283" s="46"/>
      <c r="D283" s="46"/>
      <c r="E283" s="52" t="s">
        <v>7900</v>
      </c>
      <c r="F283" s="46"/>
      <c r="G283" s="46"/>
      <c r="H283" s="46"/>
      <c r="I283" s="46"/>
      <c r="J283" s="48"/>
    </row>
    <row r="284" ht="45">
      <c r="A284" s="37" t="s">
        <v>597</v>
      </c>
      <c r="B284" s="45"/>
      <c r="C284" s="46"/>
      <c r="D284" s="46"/>
      <c r="E284" s="39" t="s">
        <v>4937</v>
      </c>
      <c r="F284" s="46"/>
      <c r="G284" s="46"/>
      <c r="H284" s="46"/>
      <c r="I284" s="46"/>
      <c r="J284" s="48"/>
    </row>
    <row r="285" ht="30">
      <c r="A285" s="37" t="s">
        <v>591</v>
      </c>
      <c r="B285" s="37">
        <v>68</v>
      </c>
      <c r="C285" s="38" t="s">
        <v>4084</v>
      </c>
      <c r="D285" s="37" t="s">
        <v>593</v>
      </c>
      <c r="E285" s="39" t="s">
        <v>4085</v>
      </c>
      <c r="F285" s="40" t="s">
        <v>595</v>
      </c>
      <c r="G285" s="41">
        <v>40</v>
      </c>
      <c r="H285" s="42">
        <v>0</v>
      </c>
      <c r="I285" s="43">
        <f>ROUND(G285*H285,P4)</f>
        <v>0</v>
      </c>
      <c r="J285" s="37"/>
      <c r="O285" s="44">
        <f>I285*0.21</f>
        <v>0</v>
      </c>
      <c r="P285">
        <v>3</v>
      </c>
    </row>
    <row r="286">
      <c r="A286" s="37" t="s">
        <v>596</v>
      </c>
      <c r="B286" s="45"/>
      <c r="C286" s="46"/>
      <c r="D286" s="46"/>
      <c r="E286" s="47" t="s">
        <v>593</v>
      </c>
      <c r="F286" s="46"/>
      <c r="G286" s="46"/>
      <c r="H286" s="46"/>
      <c r="I286" s="46"/>
      <c r="J286" s="48"/>
    </row>
    <row r="287" ht="45">
      <c r="A287" s="37" t="s">
        <v>630</v>
      </c>
      <c r="B287" s="45"/>
      <c r="C287" s="46"/>
      <c r="D287" s="46"/>
      <c r="E287" s="52" t="s">
        <v>8730</v>
      </c>
      <c r="F287" s="46"/>
      <c r="G287" s="46"/>
      <c r="H287" s="46"/>
      <c r="I287" s="46"/>
      <c r="J287" s="48"/>
    </row>
    <row r="288" ht="60">
      <c r="A288" s="37" t="s">
        <v>597</v>
      </c>
      <c r="B288" s="45"/>
      <c r="C288" s="46"/>
      <c r="D288" s="46"/>
      <c r="E288" s="39" t="s">
        <v>4087</v>
      </c>
      <c r="F288" s="46"/>
      <c r="G288" s="46"/>
      <c r="H288" s="46"/>
      <c r="I288" s="46"/>
      <c r="J288" s="48"/>
    </row>
    <row r="289" ht="30">
      <c r="A289" s="37" t="s">
        <v>591</v>
      </c>
      <c r="B289" s="37">
        <v>69</v>
      </c>
      <c r="C289" s="38" t="s">
        <v>4897</v>
      </c>
      <c r="D289" s="37" t="s">
        <v>593</v>
      </c>
      <c r="E289" s="39" t="s">
        <v>4898</v>
      </c>
      <c r="F289" s="40" t="s">
        <v>595</v>
      </c>
      <c r="G289" s="41">
        <v>41</v>
      </c>
      <c r="H289" s="42">
        <v>0</v>
      </c>
      <c r="I289" s="43">
        <f>ROUND(G289*H289,P4)</f>
        <v>0</v>
      </c>
      <c r="J289" s="37"/>
      <c r="O289" s="44">
        <f>I289*0.21</f>
        <v>0</v>
      </c>
      <c r="P289">
        <v>3</v>
      </c>
    </row>
    <row r="290">
      <c r="A290" s="37" t="s">
        <v>596</v>
      </c>
      <c r="B290" s="45"/>
      <c r="C290" s="46"/>
      <c r="D290" s="46"/>
      <c r="E290" s="47" t="s">
        <v>593</v>
      </c>
      <c r="F290" s="46"/>
      <c r="G290" s="46"/>
      <c r="H290" s="46"/>
      <c r="I290" s="46"/>
      <c r="J290" s="48"/>
    </row>
    <row r="291" ht="90">
      <c r="A291" s="37" t="s">
        <v>630</v>
      </c>
      <c r="B291" s="45"/>
      <c r="C291" s="46"/>
      <c r="D291" s="46"/>
      <c r="E291" s="52" t="s">
        <v>8731</v>
      </c>
      <c r="F291" s="46"/>
      <c r="G291" s="46"/>
      <c r="H291" s="46"/>
      <c r="I291" s="46"/>
      <c r="J291" s="48"/>
    </row>
    <row r="292" ht="60">
      <c r="A292" s="37" t="s">
        <v>597</v>
      </c>
      <c r="B292" s="45"/>
      <c r="C292" s="46"/>
      <c r="D292" s="46"/>
      <c r="E292" s="39" t="s">
        <v>4087</v>
      </c>
      <c r="F292" s="46"/>
      <c r="G292" s="46"/>
      <c r="H292" s="46"/>
      <c r="I292" s="46"/>
      <c r="J292" s="48"/>
    </row>
    <row r="293">
      <c r="A293" s="37" t="s">
        <v>591</v>
      </c>
      <c r="B293" s="37">
        <v>70</v>
      </c>
      <c r="C293" s="38" t="s">
        <v>8732</v>
      </c>
      <c r="D293" s="37" t="s">
        <v>593</v>
      </c>
      <c r="E293" s="39" t="s">
        <v>8733</v>
      </c>
      <c r="F293" s="40" t="s">
        <v>595</v>
      </c>
      <c r="G293" s="41">
        <v>13</v>
      </c>
      <c r="H293" s="42">
        <v>0</v>
      </c>
      <c r="I293" s="43">
        <f>ROUND(G293*H293,P4)</f>
        <v>0</v>
      </c>
      <c r="J293" s="37"/>
      <c r="O293" s="44">
        <f>I293*0.21</f>
        <v>0</v>
      </c>
      <c r="P293">
        <v>3</v>
      </c>
    </row>
    <row r="294">
      <c r="A294" s="37" t="s">
        <v>596</v>
      </c>
      <c r="B294" s="45"/>
      <c r="C294" s="46"/>
      <c r="D294" s="46"/>
      <c r="E294" s="47" t="s">
        <v>593</v>
      </c>
      <c r="F294" s="46"/>
      <c r="G294" s="46"/>
      <c r="H294" s="46"/>
      <c r="I294" s="46"/>
      <c r="J294" s="48"/>
    </row>
    <row r="295" ht="45">
      <c r="A295" s="37" t="s">
        <v>630</v>
      </c>
      <c r="B295" s="45"/>
      <c r="C295" s="46"/>
      <c r="D295" s="46"/>
      <c r="E295" s="52" t="s">
        <v>8734</v>
      </c>
      <c r="F295" s="46"/>
      <c r="G295" s="46"/>
      <c r="H295" s="46"/>
      <c r="I295" s="46"/>
      <c r="J295" s="48"/>
    </row>
    <row r="296" ht="60">
      <c r="A296" s="37" t="s">
        <v>597</v>
      </c>
      <c r="B296" s="45"/>
      <c r="C296" s="46"/>
      <c r="D296" s="46"/>
      <c r="E296" s="39" t="s">
        <v>8735</v>
      </c>
      <c r="F296" s="46"/>
      <c r="G296" s="46"/>
      <c r="H296" s="46"/>
      <c r="I296" s="46"/>
      <c r="J296" s="48"/>
    </row>
    <row r="297">
      <c r="A297" s="37" t="s">
        <v>591</v>
      </c>
      <c r="B297" s="37">
        <v>71</v>
      </c>
      <c r="C297" s="38" t="s">
        <v>8736</v>
      </c>
      <c r="D297" s="37" t="s">
        <v>593</v>
      </c>
      <c r="E297" s="39" t="s">
        <v>8737</v>
      </c>
      <c r="F297" s="40" t="s">
        <v>595</v>
      </c>
      <c r="G297" s="41">
        <v>17</v>
      </c>
      <c r="H297" s="42">
        <v>0</v>
      </c>
      <c r="I297" s="43">
        <f>ROUND(G297*H297,P4)</f>
        <v>0</v>
      </c>
      <c r="J297" s="37"/>
      <c r="O297" s="44">
        <f>I297*0.21</f>
        <v>0</v>
      </c>
      <c r="P297">
        <v>3</v>
      </c>
    </row>
    <row r="298">
      <c r="A298" s="37" t="s">
        <v>596</v>
      </c>
      <c r="B298" s="45"/>
      <c r="C298" s="46"/>
      <c r="D298" s="46"/>
      <c r="E298" s="47" t="s">
        <v>593</v>
      </c>
      <c r="F298" s="46"/>
      <c r="G298" s="46"/>
      <c r="H298" s="46"/>
      <c r="I298" s="46"/>
      <c r="J298" s="48"/>
    </row>
    <row r="299" ht="45">
      <c r="A299" s="37" t="s">
        <v>630</v>
      </c>
      <c r="B299" s="45"/>
      <c r="C299" s="46"/>
      <c r="D299" s="46"/>
      <c r="E299" s="52" t="s">
        <v>8738</v>
      </c>
      <c r="F299" s="46"/>
      <c r="G299" s="46"/>
      <c r="H299" s="46"/>
      <c r="I299" s="46"/>
      <c r="J299" s="48"/>
    </row>
    <row r="300" ht="60">
      <c r="A300" s="37" t="s">
        <v>597</v>
      </c>
      <c r="B300" s="45"/>
      <c r="C300" s="46"/>
      <c r="D300" s="46"/>
      <c r="E300" s="39" t="s">
        <v>8739</v>
      </c>
      <c r="F300" s="46"/>
      <c r="G300" s="46"/>
      <c r="H300" s="46"/>
      <c r="I300" s="46"/>
      <c r="J300" s="48"/>
    </row>
    <row r="301">
      <c r="A301" s="37" t="s">
        <v>591</v>
      </c>
      <c r="B301" s="37">
        <v>72</v>
      </c>
      <c r="C301" s="38" t="s">
        <v>8740</v>
      </c>
      <c r="D301" s="37" t="s">
        <v>593</v>
      </c>
      <c r="E301" s="39" t="s">
        <v>8741</v>
      </c>
      <c r="F301" s="40" t="s">
        <v>595</v>
      </c>
      <c r="G301" s="41">
        <v>23.5</v>
      </c>
      <c r="H301" s="42">
        <v>0</v>
      </c>
      <c r="I301" s="43">
        <f>ROUND(G301*H301,P4)</f>
        <v>0</v>
      </c>
      <c r="J301" s="37"/>
      <c r="O301" s="44">
        <f>I301*0.21</f>
        <v>0</v>
      </c>
      <c r="P301">
        <v>3</v>
      </c>
    </row>
    <row r="302">
      <c r="A302" s="37" t="s">
        <v>596</v>
      </c>
      <c r="B302" s="45"/>
      <c r="C302" s="46"/>
      <c r="D302" s="46"/>
      <c r="E302" s="47" t="s">
        <v>593</v>
      </c>
      <c r="F302" s="46"/>
      <c r="G302" s="46"/>
      <c r="H302" s="46"/>
      <c r="I302" s="46"/>
      <c r="J302" s="48"/>
    </row>
    <row r="303" ht="75">
      <c r="A303" s="37" t="s">
        <v>630</v>
      </c>
      <c r="B303" s="45"/>
      <c r="C303" s="46"/>
      <c r="D303" s="46"/>
      <c r="E303" s="52" t="s">
        <v>8742</v>
      </c>
      <c r="F303" s="46"/>
      <c r="G303" s="46"/>
      <c r="H303" s="46"/>
      <c r="I303" s="46"/>
      <c r="J303" s="48"/>
    </row>
    <row r="304" ht="75">
      <c r="A304" s="37" t="s">
        <v>597</v>
      </c>
      <c r="B304" s="45"/>
      <c r="C304" s="46"/>
      <c r="D304" s="46"/>
      <c r="E304" s="39" t="s">
        <v>4500</v>
      </c>
      <c r="F304" s="46"/>
      <c r="G304" s="46"/>
      <c r="H304" s="46"/>
      <c r="I304" s="46"/>
      <c r="J304" s="48"/>
    </row>
    <row r="305">
      <c r="A305" s="37" t="s">
        <v>591</v>
      </c>
      <c r="B305" s="37">
        <v>73</v>
      </c>
      <c r="C305" s="38" t="s">
        <v>8743</v>
      </c>
      <c r="D305" s="37" t="s">
        <v>593</v>
      </c>
      <c r="E305" s="39" t="s">
        <v>8744</v>
      </c>
      <c r="F305" s="40" t="s">
        <v>595</v>
      </c>
      <c r="G305" s="41">
        <v>10</v>
      </c>
      <c r="H305" s="42">
        <v>0</v>
      </c>
      <c r="I305" s="43">
        <f>ROUND(G305*H305,P4)</f>
        <v>0</v>
      </c>
      <c r="J305" s="37"/>
      <c r="O305" s="44">
        <f>I305*0.21</f>
        <v>0</v>
      </c>
      <c r="P305">
        <v>3</v>
      </c>
    </row>
    <row r="306">
      <c r="A306" s="37" t="s">
        <v>596</v>
      </c>
      <c r="B306" s="45"/>
      <c r="C306" s="46"/>
      <c r="D306" s="46"/>
      <c r="E306" s="47" t="s">
        <v>593</v>
      </c>
      <c r="F306" s="46"/>
      <c r="G306" s="46"/>
      <c r="H306" s="46"/>
      <c r="I306" s="46"/>
      <c r="J306" s="48"/>
    </row>
    <row r="307" ht="75">
      <c r="A307" s="37" t="s">
        <v>630</v>
      </c>
      <c r="B307" s="45"/>
      <c r="C307" s="46"/>
      <c r="D307" s="46"/>
      <c r="E307" s="52" t="s">
        <v>8745</v>
      </c>
      <c r="F307" s="46"/>
      <c r="G307" s="46"/>
      <c r="H307" s="46"/>
      <c r="I307" s="46"/>
      <c r="J307" s="48"/>
    </row>
    <row r="308" ht="75">
      <c r="A308" s="37" t="s">
        <v>597</v>
      </c>
      <c r="B308" s="45"/>
      <c r="C308" s="46"/>
      <c r="D308" s="46"/>
      <c r="E308" s="39" t="s">
        <v>4500</v>
      </c>
      <c r="F308" s="46"/>
      <c r="G308" s="46"/>
      <c r="H308" s="46"/>
      <c r="I308" s="46"/>
      <c r="J308" s="48"/>
    </row>
    <row r="309" ht="30">
      <c r="A309" s="37" t="s">
        <v>591</v>
      </c>
      <c r="B309" s="37">
        <v>74</v>
      </c>
      <c r="C309" s="38" t="s">
        <v>8322</v>
      </c>
      <c r="D309" s="37" t="s">
        <v>593</v>
      </c>
      <c r="E309" s="39" t="s">
        <v>8323</v>
      </c>
      <c r="F309" s="40" t="s">
        <v>595</v>
      </c>
      <c r="G309" s="41">
        <v>5</v>
      </c>
      <c r="H309" s="42">
        <v>0</v>
      </c>
      <c r="I309" s="43">
        <f>ROUND(G309*H309,P4)</f>
        <v>0</v>
      </c>
      <c r="J309" s="37"/>
      <c r="O309" s="44">
        <f>I309*0.21</f>
        <v>0</v>
      </c>
      <c r="P309">
        <v>3</v>
      </c>
    </row>
    <row r="310">
      <c r="A310" s="37" t="s">
        <v>596</v>
      </c>
      <c r="B310" s="45"/>
      <c r="C310" s="46"/>
      <c r="D310" s="46"/>
      <c r="E310" s="47" t="s">
        <v>593</v>
      </c>
      <c r="F310" s="46"/>
      <c r="G310" s="46"/>
      <c r="H310" s="46"/>
      <c r="I310" s="46"/>
      <c r="J310" s="48"/>
    </row>
    <row r="311" ht="90">
      <c r="A311" s="37" t="s">
        <v>630</v>
      </c>
      <c r="B311" s="45"/>
      <c r="C311" s="46"/>
      <c r="D311" s="46"/>
      <c r="E311" s="52" t="s">
        <v>8746</v>
      </c>
      <c r="F311" s="46"/>
      <c r="G311" s="46"/>
      <c r="H311" s="46"/>
      <c r="I311" s="46"/>
      <c r="J311" s="48"/>
    </row>
    <row r="312" ht="105">
      <c r="A312" s="37" t="s">
        <v>597</v>
      </c>
      <c r="B312" s="45"/>
      <c r="C312" s="46"/>
      <c r="D312" s="46"/>
      <c r="E312" s="39" t="s">
        <v>8325</v>
      </c>
      <c r="F312" s="46"/>
      <c r="G312" s="46"/>
      <c r="H312" s="46"/>
      <c r="I312" s="46"/>
      <c r="J312" s="48"/>
    </row>
    <row r="313" ht="30">
      <c r="A313" s="37" t="s">
        <v>591</v>
      </c>
      <c r="B313" s="37">
        <v>75</v>
      </c>
      <c r="C313" s="38" t="s">
        <v>4544</v>
      </c>
      <c r="D313" s="37" t="s">
        <v>593</v>
      </c>
      <c r="E313" s="39" t="s">
        <v>4545</v>
      </c>
      <c r="F313" s="40" t="s">
        <v>595</v>
      </c>
      <c r="G313" s="41">
        <v>1504</v>
      </c>
      <c r="H313" s="42">
        <v>0</v>
      </c>
      <c r="I313" s="43">
        <f>ROUND(G313*H313,P4)</f>
        <v>0</v>
      </c>
      <c r="J313" s="37"/>
      <c r="O313" s="44">
        <f>I313*0.21</f>
        <v>0</v>
      </c>
      <c r="P313">
        <v>3</v>
      </c>
    </row>
    <row r="314">
      <c r="A314" s="37" t="s">
        <v>596</v>
      </c>
      <c r="B314" s="45"/>
      <c r="C314" s="46"/>
      <c r="D314" s="46"/>
      <c r="E314" s="47" t="s">
        <v>593</v>
      </c>
      <c r="F314" s="46"/>
      <c r="G314" s="46"/>
      <c r="H314" s="46"/>
      <c r="I314" s="46"/>
      <c r="J314" s="48"/>
    </row>
    <row r="315" ht="75">
      <c r="A315" s="37" t="s">
        <v>630</v>
      </c>
      <c r="B315" s="45"/>
      <c r="C315" s="46"/>
      <c r="D315" s="46"/>
      <c r="E315" s="52" t="s">
        <v>8747</v>
      </c>
      <c r="F315" s="46"/>
      <c r="G315" s="46"/>
      <c r="H315" s="46"/>
      <c r="I315" s="46"/>
      <c r="J315" s="48"/>
    </row>
    <row r="316" ht="120">
      <c r="A316" s="37" t="s">
        <v>597</v>
      </c>
      <c r="B316" s="45"/>
      <c r="C316" s="46"/>
      <c r="D316" s="46"/>
      <c r="E316" s="39" t="s">
        <v>3656</v>
      </c>
      <c r="F316" s="46"/>
      <c r="G316" s="46"/>
      <c r="H316" s="46"/>
      <c r="I316" s="46"/>
      <c r="J316" s="48"/>
    </row>
    <row r="317">
      <c r="A317" s="37" t="s">
        <v>591</v>
      </c>
      <c r="B317" s="37">
        <v>76</v>
      </c>
      <c r="C317" s="38" t="s">
        <v>3678</v>
      </c>
      <c r="D317" s="37" t="s">
        <v>593</v>
      </c>
      <c r="E317" s="39" t="s">
        <v>3679</v>
      </c>
      <c r="F317" s="40" t="s">
        <v>629</v>
      </c>
      <c r="G317" s="41">
        <v>612.26199999999994</v>
      </c>
      <c r="H317" s="42">
        <v>0</v>
      </c>
      <c r="I317" s="43">
        <f>ROUND(G317*H317,P4)</f>
        <v>0</v>
      </c>
      <c r="J317" s="37"/>
      <c r="O317" s="44">
        <f>I317*0.21</f>
        <v>0</v>
      </c>
      <c r="P317">
        <v>3</v>
      </c>
    </row>
    <row r="318">
      <c r="A318" s="37" t="s">
        <v>596</v>
      </c>
      <c r="B318" s="45"/>
      <c r="C318" s="46"/>
      <c r="D318" s="46"/>
      <c r="E318" s="47" t="s">
        <v>593</v>
      </c>
      <c r="F318" s="46"/>
      <c r="G318" s="46"/>
      <c r="H318" s="46"/>
      <c r="I318" s="46"/>
      <c r="J318" s="48"/>
    </row>
    <row r="319" ht="45">
      <c r="A319" s="37" t="s">
        <v>630</v>
      </c>
      <c r="B319" s="45"/>
      <c r="C319" s="46"/>
      <c r="D319" s="46"/>
      <c r="E319" s="52" t="s">
        <v>8748</v>
      </c>
      <c r="F319" s="46"/>
      <c r="G319" s="46"/>
      <c r="H319" s="46"/>
      <c r="I319" s="46"/>
      <c r="J319" s="48"/>
    </row>
    <row r="320" ht="150">
      <c r="A320" s="37" t="s">
        <v>597</v>
      </c>
      <c r="B320" s="45"/>
      <c r="C320" s="46"/>
      <c r="D320" s="46"/>
      <c r="E320" s="39" t="s">
        <v>3681</v>
      </c>
      <c r="F320" s="46"/>
      <c r="G320" s="46"/>
      <c r="H320" s="46"/>
      <c r="I320" s="46"/>
      <c r="J320" s="48"/>
    </row>
    <row r="321">
      <c r="A321" s="37" t="s">
        <v>591</v>
      </c>
      <c r="B321" s="37">
        <v>77</v>
      </c>
      <c r="C321" s="38" t="s">
        <v>4711</v>
      </c>
      <c r="D321" s="37" t="s">
        <v>593</v>
      </c>
      <c r="E321" s="39" t="s">
        <v>4712</v>
      </c>
      <c r="F321" s="40" t="s">
        <v>629</v>
      </c>
      <c r="G321" s="41">
        <v>306.13099999999997</v>
      </c>
      <c r="H321" s="42">
        <v>0</v>
      </c>
      <c r="I321" s="43">
        <f>ROUND(G321*H321,P4)</f>
        <v>0</v>
      </c>
      <c r="J321" s="37"/>
      <c r="O321" s="44">
        <f>I321*0.21</f>
        <v>0</v>
      </c>
      <c r="P321">
        <v>3</v>
      </c>
    </row>
    <row r="322">
      <c r="A322" s="37" t="s">
        <v>596</v>
      </c>
      <c r="B322" s="45"/>
      <c r="C322" s="46"/>
      <c r="D322" s="46"/>
      <c r="E322" s="47" t="s">
        <v>593</v>
      </c>
      <c r="F322" s="46"/>
      <c r="G322" s="46"/>
      <c r="H322" s="46"/>
      <c r="I322" s="46"/>
      <c r="J322" s="48"/>
    </row>
    <row r="323" ht="45">
      <c r="A323" s="37" t="s">
        <v>630</v>
      </c>
      <c r="B323" s="45"/>
      <c r="C323" s="46"/>
      <c r="D323" s="46"/>
      <c r="E323" s="52" t="s">
        <v>8749</v>
      </c>
      <c r="F323" s="46"/>
      <c r="G323" s="46"/>
      <c r="H323" s="46"/>
      <c r="I323" s="46"/>
      <c r="J323" s="48"/>
    </row>
    <row r="324" ht="150">
      <c r="A324" s="37" t="s">
        <v>597</v>
      </c>
      <c r="B324" s="45"/>
      <c r="C324" s="46"/>
      <c r="D324" s="46"/>
      <c r="E324" s="39" t="s">
        <v>3681</v>
      </c>
      <c r="F324" s="46"/>
      <c r="G324" s="46"/>
      <c r="H324" s="46"/>
      <c r="I324" s="46"/>
      <c r="J324" s="48"/>
    </row>
    <row r="325">
      <c r="A325" s="37" t="s">
        <v>591</v>
      </c>
      <c r="B325" s="37">
        <v>78</v>
      </c>
      <c r="C325" s="38" t="s">
        <v>8750</v>
      </c>
      <c r="D325" s="37" t="s">
        <v>593</v>
      </c>
      <c r="E325" s="39" t="s">
        <v>7609</v>
      </c>
      <c r="F325" s="40" t="s">
        <v>1559</v>
      </c>
      <c r="G325" s="41">
        <v>1</v>
      </c>
      <c r="H325" s="42">
        <v>0</v>
      </c>
      <c r="I325" s="43">
        <f>ROUND(G325*H325,P4)</f>
        <v>0</v>
      </c>
      <c r="J325" s="37"/>
      <c r="O325" s="44">
        <f>I325*0.21</f>
        <v>0</v>
      </c>
      <c r="P325">
        <v>3</v>
      </c>
    </row>
    <row r="326">
      <c r="A326" s="37" t="s">
        <v>596</v>
      </c>
      <c r="B326" s="45"/>
      <c r="C326" s="46"/>
      <c r="D326" s="46"/>
      <c r="E326" s="39" t="s">
        <v>7609</v>
      </c>
      <c r="F326" s="46"/>
      <c r="G326" s="46"/>
      <c r="H326" s="46"/>
      <c r="I326" s="46"/>
      <c r="J326" s="48"/>
    </row>
    <row r="327" ht="120">
      <c r="A327" s="37" t="s">
        <v>630</v>
      </c>
      <c r="B327" s="45"/>
      <c r="C327" s="46"/>
      <c r="D327" s="46"/>
      <c r="E327" s="52" t="s">
        <v>7610</v>
      </c>
      <c r="F327" s="46"/>
      <c r="G327" s="46"/>
      <c r="H327" s="46"/>
      <c r="I327" s="46"/>
      <c r="J327" s="48"/>
    </row>
    <row r="328">
      <c r="A328" s="37" t="s">
        <v>597</v>
      </c>
      <c r="B328" s="45"/>
      <c r="C328" s="46"/>
      <c r="D328" s="46"/>
      <c r="E328" s="47" t="s">
        <v>593</v>
      </c>
      <c r="F328" s="46"/>
      <c r="G328" s="46"/>
      <c r="H328" s="46"/>
      <c r="I328" s="46"/>
      <c r="J328" s="48"/>
    </row>
    <row r="329">
      <c r="A329" s="37" t="s">
        <v>591</v>
      </c>
      <c r="B329" s="37">
        <v>79</v>
      </c>
      <c r="C329" s="38" t="s">
        <v>8751</v>
      </c>
      <c r="D329" s="37" t="s">
        <v>593</v>
      </c>
      <c r="E329" s="39" t="s">
        <v>7613</v>
      </c>
      <c r="F329" s="40" t="s">
        <v>1559</v>
      </c>
      <c r="G329" s="41">
        <v>1</v>
      </c>
      <c r="H329" s="42">
        <v>0</v>
      </c>
      <c r="I329" s="43">
        <f>ROUND(G329*H329,P4)</f>
        <v>0</v>
      </c>
      <c r="J329" s="37"/>
      <c r="O329" s="44">
        <f>I329*0.21</f>
        <v>0</v>
      </c>
      <c r="P329">
        <v>3</v>
      </c>
    </row>
    <row r="330">
      <c r="A330" s="37" t="s">
        <v>596</v>
      </c>
      <c r="B330" s="45"/>
      <c r="C330" s="46"/>
      <c r="D330" s="46"/>
      <c r="E330" s="39" t="s">
        <v>7613</v>
      </c>
      <c r="F330" s="46"/>
      <c r="G330" s="46"/>
      <c r="H330" s="46"/>
      <c r="I330" s="46"/>
      <c r="J330" s="48"/>
    </row>
    <row r="331">
      <c r="A331" s="37" t="s">
        <v>597</v>
      </c>
      <c r="B331" s="45"/>
      <c r="C331" s="46"/>
      <c r="D331" s="46"/>
      <c r="E331" s="47" t="s">
        <v>593</v>
      </c>
      <c r="F331" s="46"/>
      <c r="G331" s="46"/>
      <c r="H331" s="46"/>
      <c r="I331" s="46"/>
      <c r="J331" s="48"/>
    </row>
    <row r="332">
      <c r="A332" s="37" t="s">
        <v>591</v>
      </c>
      <c r="B332" s="37">
        <v>80</v>
      </c>
      <c r="C332" s="38" t="s">
        <v>8752</v>
      </c>
      <c r="D332" s="37" t="s">
        <v>593</v>
      </c>
      <c r="E332" s="39" t="s">
        <v>8644</v>
      </c>
      <c r="F332" s="40" t="s">
        <v>1793</v>
      </c>
      <c r="G332" s="41">
        <v>1</v>
      </c>
      <c r="H332" s="42">
        <v>0</v>
      </c>
      <c r="I332" s="43">
        <f>ROUND(G332*H332,P4)</f>
        <v>0</v>
      </c>
      <c r="J332" s="37"/>
      <c r="O332" s="44">
        <f>I332*0.21</f>
        <v>0</v>
      </c>
      <c r="P332">
        <v>3</v>
      </c>
    </row>
    <row r="333">
      <c r="A333" s="37" t="s">
        <v>596</v>
      </c>
      <c r="B333" s="45"/>
      <c r="C333" s="46"/>
      <c r="D333" s="46"/>
      <c r="E333" s="39" t="s">
        <v>8644</v>
      </c>
      <c r="F333" s="46"/>
      <c r="G333" s="46"/>
      <c r="H333" s="46"/>
      <c r="I333" s="46"/>
      <c r="J333" s="48"/>
    </row>
    <row r="334">
      <c r="A334" s="37" t="s">
        <v>597</v>
      </c>
      <c r="B334" s="45"/>
      <c r="C334" s="46"/>
      <c r="D334" s="46"/>
      <c r="E334" s="47" t="s">
        <v>593</v>
      </c>
      <c r="F334" s="46"/>
      <c r="G334" s="46"/>
      <c r="H334" s="46"/>
      <c r="I334" s="46"/>
      <c r="J334" s="48"/>
    </row>
    <row r="335">
      <c r="A335" s="31" t="s">
        <v>589</v>
      </c>
      <c r="B335" s="32"/>
      <c r="C335" s="33" t="s">
        <v>946</v>
      </c>
      <c r="D335" s="34"/>
      <c r="E335" s="31" t="s">
        <v>947</v>
      </c>
      <c r="F335" s="34"/>
      <c r="G335" s="34"/>
      <c r="H335" s="34"/>
      <c r="I335" s="35">
        <f>SUMIFS(I336:I343,A336:A343,"P")</f>
        <v>0</v>
      </c>
      <c r="J335" s="36"/>
    </row>
    <row r="336" ht="45">
      <c r="A336" s="37" t="s">
        <v>591</v>
      </c>
      <c r="B336" s="37">
        <v>81</v>
      </c>
      <c r="C336" s="38" t="s">
        <v>1574</v>
      </c>
      <c r="D336" s="37" t="s">
        <v>1575</v>
      </c>
      <c r="E336" s="39" t="s">
        <v>1576</v>
      </c>
      <c r="F336" s="40" t="s">
        <v>951</v>
      </c>
      <c r="G336" s="41">
        <v>413.76299999999998</v>
      </c>
      <c r="H336" s="42">
        <v>0</v>
      </c>
      <c r="I336" s="43">
        <f>ROUND(G336*H336,P4)</f>
        <v>0</v>
      </c>
      <c r="J336" s="37"/>
      <c r="O336" s="44">
        <f>I336*0.21</f>
        <v>0</v>
      </c>
      <c r="P336">
        <v>3</v>
      </c>
    </row>
    <row r="337">
      <c r="A337" s="37" t="s">
        <v>596</v>
      </c>
      <c r="B337" s="45"/>
      <c r="C337" s="46"/>
      <c r="D337" s="46"/>
      <c r="E337" s="39" t="s">
        <v>952</v>
      </c>
      <c r="F337" s="46"/>
      <c r="G337" s="46"/>
      <c r="H337" s="46"/>
      <c r="I337" s="46"/>
      <c r="J337" s="48"/>
    </row>
    <row r="338" ht="45">
      <c r="A338" s="37" t="s">
        <v>630</v>
      </c>
      <c r="B338" s="45"/>
      <c r="C338" s="46"/>
      <c r="D338" s="46"/>
      <c r="E338" s="52" t="s">
        <v>8753</v>
      </c>
      <c r="F338" s="46"/>
      <c r="G338" s="46"/>
      <c r="H338" s="46"/>
      <c r="I338" s="46"/>
      <c r="J338" s="48"/>
    </row>
    <row r="339" ht="120">
      <c r="A339" s="37" t="s">
        <v>597</v>
      </c>
      <c r="B339" s="45"/>
      <c r="C339" s="46"/>
      <c r="D339" s="46"/>
      <c r="E339" s="39" t="s">
        <v>954</v>
      </c>
      <c r="F339" s="46"/>
      <c r="G339" s="46"/>
      <c r="H339" s="46"/>
      <c r="I339" s="46"/>
      <c r="J339" s="48"/>
    </row>
    <row r="340" ht="60">
      <c r="A340" s="37" t="s">
        <v>591</v>
      </c>
      <c r="B340" s="37">
        <v>82</v>
      </c>
      <c r="C340" s="38" t="s">
        <v>1977</v>
      </c>
      <c r="D340" s="37" t="s">
        <v>1978</v>
      </c>
      <c r="E340" s="39" t="s">
        <v>1979</v>
      </c>
      <c r="F340" s="40" t="s">
        <v>951</v>
      </c>
      <c r="G340" s="41">
        <v>2081.6900000000001</v>
      </c>
      <c r="H340" s="42">
        <v>0</v>
      </c>
      <c r="I340" s="43">
        <f>ROUND(G340*H340,P4)</f>
        <v>0</v>
      </c>
      <c r="J340" s="37"/>
      <c r="O340" s="44">
        <f>I340*0.21</f>
        <v>0</v>
      </c>
      <c r="P340">
        <v>3</v>
      </c>
    </row>
    <row r="341">
      <c r="A341" s="37" t="s">
        <v>596</v>
      </c>
      <c r="B341" s="45"/>
      <c r="C341" s="46"/>
      <c r="D341" s="46"/>
      <c r="E341" s="39" t="s">
        <v>952</v>
      </c>
      <c r="F341" s="46"/>
      <c r="G341" s="46"/>
      <c r="H341" s="46"/>
      <c r="I341" s="46"/>
      <c r="J341" s="48"/>
    </row>
    <row r="342" ht="75">
      <c r="A342" s="37" t="s">
        <v>630</v>
      </c>
      <c r="B342" s="45"/>
      <c r="C342" s="46"/>
      <c r="D342" s="46"/>
      <c r="E342" s="52" t="s">
        <v>8754</v>
      </c>
      <c r="F342" s="46"/>
      <c r="G342" s="46"/>
      <c r="H342" s="46"/>
      <c r="I342" s="46"/>
      <c r="J342" s="48"/>
    </row>
    <row r="343">
      <c r="A343" s="37" t="s">
        <v>597</v>
      </c>
      <c r="B343" s="49"/>
      <c r="C343" s="50"/>
      <c r="D343" s="50"/>
      <c r="E343" s="53" t="s">
        <v>593</v>
      </c>
      <c r="F343" s="50"/>
      <c r="G343" s="50"/>
      <c r="H343" s="50"/>
      <c r="I343" s="50"/>
      <c r="J343" s="51"/>
    </row>
  </sheetData>
  <sheetProtection sheet="1" objects="1" scenarios="1" spinCount="100000" saltValue="1xE56CuOk8yKaXPxllanyOv8BpdmzVmOkzbKOkbwD5oWt7lvTtI/AvnfSx68QvlhqB4J3aNq9D1l/wZQcGfBfg==" hashValue="pNOvhZ3wZ7R5g2ctQo1JqKvA+elfCmb7rVYByIKUWafeIlLjf0xhc99E1d+gt6dvLYn3mOLY3ELd9t+6W6Ie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8755</v>
      </c>
      <c r="I3" s="25">
        <f>SUMIFS(I11:I228,A11:A228,"SD")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8755</v>
      </c>
      <c r="D7" s="22"/>
      <c r="E7" s="23" t="s">
        <v>374</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SUMIFS(I12:I91,A12:A91,"P")</f>
        <v>0</v>
      </c>
      <c r="J11" s="36"/>
    </row>
    <row r="12">
      <c r="A12" s="37" t="s">
        <v>591</v>
      </c>
      <c r="B12" s="37">
        <v>1</v>
      </c>
      <c r="C12" s="38" t="s">
        <v>7620</v>
      </c>
      <c r="D12" s="37" t="s">
        <v>593</v>
      </c>
      <c r="E12" s="39" t="s">
        <v>7621</v>
      </c>
      <c r="F12" s="40" t="s">
        <v>639</v>
      </c>
      <c r="G12" s="41">
        <v>564</v>
      </c>
      <c r="H12" s="42">
        <v>0</v>
      </c>
      <c r="I12" s="43">
        <f>ROUND(G12*H12,P4)</f>
        <v>0</v>
      </c>
      <c r="J12" s="37"/>
      <c r="O12" s="44">
        <f>I12*0.21</f>
        <v>0</v>
      </c>
      <c r="P12">
        <v>3</v>
      </c>
    </row>
    <row r="13">
      <c r="A13" s="37" t="s">
        <v>596</v>
      </c>
      <c r="B13" s="45"/>
      <c r="C13" s="46"/>
      <c r="D13" s="46"/>
      <c r="E13" s="47" t="s">
        <v>593</v>
      </c>
      <c r="F13" s="46"/>
      <c r="G13" s="46"/>
      <c r="H13" s="46"/>
      <c r="I13" s="46"/>
      <c r="J13" s="48"/>
    </row>
    <row r="14" ht="45">
      <c r="A14" s="37" t="s">
        <v>630</v>
      </c>
      <c r="B14" s="45"/>
      <c r="C14" s="46"/>
      <c r="D14" s="46"/>
      <c r="E14" s="52" t="s">
        <v>8756</v>
      </c>
      <c r="F14" s="46"/>
      <c r="G14" s="46"/>
      <c r="H14" s="46"/>
      <c r="I14" s="46"/>
      <c r="J14" s="48"/>
    </row>
    <row r="15">
      <c r="A15" s="37" t="s">
        <v>597</v>
      </c>
      <c r="B15" s="45"/>
      <c r="C15" s="46"/>
      <c r="D15" s="46"/>
      <c r="E15" s="39" t="s">
        <v>7623</v>
      </c>
      <c r="F15" s="46"/>
      <c r="G15" s="46"/>
      <c r="H15" s="46"/>
      <c r="I15" s="46"/>
      <c r="J15" s="48"/>
    </row>
    <row r="16">
      <c r="A16" s="37" t="s">
        <v>591</v>
      </c>
      <c r="B16" s="37">
        <v>2</v>
      </c>
      <c r="C16" s="38" t="s">
        <v>4262</v>
      </c>
      <c r="D16" s="37" t="s">
        <v>593</v>
      </c>
      <c r="E16" s="39" t="s">
        <v>4263</v>
      </c>
      <c r="F16" s="40" t="s">
        <v>629</v>
      </c>
      <c r="G16" s="41">
        <v>3677.0590000000002</v>
      </c>
      <c r="H16" s="42">
        <v>0</v>
      </c>
      <c r="I16" s="43">
        <f>ROUND(G16*H16,P4)</f>
        <v>0</v>
      </c>
      <c r="J16" s="37"/>
      <c r="O16" s="44">
        <f>I16*0.21</f>
        <v>0</v>
      </c>
      <c r="P16">
        <v>3</v>
      </c>
    </row>
    <row r="17">
      <c r="A17" s="37" t="s">
        <v>596</v>
      </c>
      <c r="B17" s="45"/>
      <c r="C17" s="46"/>
      <c r="D17" s="46"/>
      <c r="E17" s="47" t="s">
        <v>593</v>
      </c>
      <c r="F17" s="46"/>
      <c r="G17" s="46"/>
      <c r="H17" s="46"/>
      <c r="I17" s="46"/>
      <c r="J17" s="48"/>
    </row>
    <row r="18" ht="300">
      <c r="A18" s="37" t="s">
        <v>630</v>
      </c>
      <c r="B18" s="45"/>
      <c r="C18" s="46"/>
      <c r="D18" s="46"/>
      <c r="E18" s="52" t="s">
        <v>8757</v>
      </c>
      <c r="F18" s="46"/>
      <c r="G18" s="46"/>
      <c r="H18" s="46"/>
      <c r="I18" s="46"/>
      <c r="J18" s="48"/>
    </row>
    <row r="19" ht="45">
      <c r="A19" s="37" t="s">
        <v>597</v>
      </c>
      <c r="B19" s="45"/>
      <c r="C19" s="46"/>
      <c r="D19" s="46"/>
      <c r="E19" s="39" t="s">
        <v>4264</v>
      </c>
      <c r="F19" s="46"/>
      <c r="G19" s="46"/>
      <c r="H19" s="46"/>
      <c r="I19" s="46"/>
      <c r="J19" s="48"/>
    </row>
    <row r="20">
      <c r="A20" s="37" t="s">
        <v>591</v>
      </c>
      <c r="B20" s="37">
        <v>3</v>
      </c>
      <c r="C20" s="38" t="s">
        <v>3429</v>
      </c>
      <c r="D20" s="37" t="s">
        <v>593</v>
      </c>
      <c r="E20" s="39" t="s">
        <v>3430</v>
      </c>
      <c r="F20" s="40" t="s">
        <v>2049</v>
      </c>
      <c r="G20" s="41">
        <v>61636.760000000002</v>
      </c>
      <c r="H20" s="42">
        <v>0</v>
      </c>
      <c r="I20" s="43">
        <f>ROUND(G20*H20,P4)</f>
        <v>0</v>
      </c>
      <c r="J20" s="37"/>
      <c r="O20" s="44">
        <f>I20*0.21</f>
        <v>0</v>
      </c>
      <c r="P20">
        <v>3</v>
      </c>
    </row>
    <row r="21">
      <c r="A21" s="37" t="s">
        <v>596</v>
      </c>
      <c r="B21" s="45"/>
      <c r="C21" s="46"/>
      <c r="D21" s="46"/>
      <c r="E21" s="47" t="s">
        <v>593</v>
      </c>
      <c r="F21" s="46"/>
      <c r="G21" s="46"/>
      <c r="H21" s="46"/>
      <c r="I21" s="46"/>
      <c r="J21" s="48"/>
    </row>
    <row r="22" ht="90">
      <c r="A22" s="37" t="s">
        <v>630</v>
      </c>
      <c r="B22" s="45"/>
      <c r="C22" s="46"/>
      <c r="D22" s="46"/>
      <c r="E22" s="52" t="s">
        <v>8758</v>
      </c>
      <c r="F22" s="46"/>
      <c r="G22" s="46"/>
      <c r="H22" s="46"/>
      <c r="I22" s="46"/>
      <c r="J22" s="48"/>
    </row>
    <row r="23" ht="30">
      <c r="A23" s="37" t="s">
        <v>597</v>
      </c>
      <c r="B23" s="45"/>
      <c r="C23" s="46"/>
      <c r="D23" s="46"/>
      <c r="E23" s="39" t="s">
        <v>2051</v>
      </c>
      <c r="F23" s="46"/>
      <c r="G23" s="46"/>
      <c r="H23" s="46"/>
      <c r="I23" s="46"/>
      <c r="J23" s="48"/>
    </row>
    <row r="24">
      <c r="A24" s="37" t="s">
        <v>591</v>
      </c>
      <c r="B24" s="37">
        <v>4</v>
      </c>
      <c r="C24" s="38" t="s">
        <v>4265</v>
      </c>
      <c r="D24" s="37" t="s">
        <v>593</v>
      </c>
      <c r="E24" s="39" t="s">
        <v>4266</v>
      </c>
      <c r="F24" s="40" t="s">
        <v>629</v>
      </c>
      <c r="G24" s="41">
        <v>1931.798</v>
      </c>
      <c r="H24" s="42">
        <v>0</v>
      </c>
      <c r="I24" s="43">
        <f>ROUND(G24*H24,P4)</f>
        <v>0</v>
      </c>
      <c r="J24" s="37"/>
      <c r="O24" s="44">
        <f>I24*0.21</f>
        <v>0</v>
      </c>
      <c r="P24">
        <v>3</v>
      </c>
    </row>
    <row r="25">
      <c r="A25" s="37" t="s">
        <v>596</v>
      </c>
      <c r="B25" s="45"/>
      <c r="C25" s="46"/>
      <c r="D25" s="46"/>
      <c r="E25" s="47" t="s">
        <v>593</v>
      </c>
      <c r="F25" s="46"/>
      <c r="G25" s="46"/>
      <c r="H25" s="46"/>
      <c r="I25" s="46"/>
      <c r="J25" s="48"/>
    </row>
    <row r="26" ht="90">
      <c r="A26" s="37" t="s">
        <v>630</v>
      </c>
      <c r="B26" s="45"/>
      <c r="C26" s="46"/>
      <c r="D26" s="46"/>
      <c r="E26" s="52" t="s">
        <v>8759</v>
      </c>
      <c r="F26" s="46"/>
      <c r="G26" s="46"/>
      <c r="H26" s="46"/>
      <c r="I26" s="46"/>
      <c r="J26" s="48"/>
    </row>
    <row r="27" ht="409.5">
      <c r="A27" s="37" t="s">
        <v>597</v>
      </c>
      <c r="B27" s="45"/>
      <c r="C27" s="46"/>
      <c r="D27" s="46"/>
      <c r="E27" s="39" t="s">
        <v>3690</v>
      </c>
      <c r="F27" s="46"/>
      <c r="G27" s="46"/>
      <c r="H27" s="46"/>
      <c r="I27" s="46"/>
      <c r="J27" s="48"/>
    </row>
    <row r="28">
      <c r="A28" s="37" t="s">
        <v>591</v>
      </c>
      <c r="B28" s="37">
        <v>5</v>
      </c>
      <c r="C28" s="38" t="s">
        <v>7551</v>
      </c>
      <c r="D28" s="37" t="s">
        <v>593</v>
      </c>
      <c r="E28" s="39" t="s">
        <v>7552</v>
      </c>
      <c r="F28" s="40" t="s">
        <v>2049</v>
      </c>
      <c r="G28" s="41">
        <v>28976.974999999999</v>
      </c>
      <c r="H28" s="42">
        <v>0</v>
      </c>
      <c r="I28" s="43">
        <f>ROUND(G28*H28,P4)</f>
        <v>0</v>
      </c>
      <c r="J28" s="37"/>
      <c r="O28" s="44">
        <f>I28*0.21</f>
        <v>0</v>
      </c>
      <c r="P28">
        <v>3</v>
      </c>
    </row>
    <row r="29">
      <c r="A29" s="37" t="s">
        <v>596</v>
      </c>
      <c r="B29" s="45"/>
      <c r="C29" s="46"/>
      <c r="D29" s="46"/>
      <c r="E29" s="47" t="s">
        <v>593</v>
      </c>
      <c r="F29" s="46"/>
      <c r="G29" s="46"/>
      <c r="H29" s="46"/>
      <c r="I29" s="46"/>
      <c r="J29" s="48"/>
    </row>
    <row r="30" ht="90">
      <c r="A30" s="37" t="s">
        <v>630</v>
      </c>
      <c r="B30" s="45"/>
      <c r="C30" s="46"/>
      <c r="D30" s="46"/>
      <c r="E30" s="52" t="s">
        <v>8760</v>
      </c>
      <c r="F30" s="46"/>
      <c r="G30" s="46"/>
      <c r="H30" s="46"/>
      <c r="I30" s="46"/>
      <c r="J30" s="48"/>
    </row>
    <row r="31" ht="30">
      <c r="A31" s="37" t="s">
        <v>597</v>
      </c>
      <c r="B31" s="45"/>
      <c r="C31" s="46"/>
      <c r="D31" s="46"/>
      <c r="E31" s="39" t="s">
        <v>2051</v>
      </c>
      <c r="F31" s="46"/>
      <c r="G31" s="46"/>
      <c r="H31" s="46"/>
      <c r="I31" s="46"/>
      <c r="J31" s="48"/>
    </row>
    <row r="32">
      <c r="A32" s="37" t="s">
        <v>591</v>
      </c>
      <c r="B32" s="37">
        <v>6</v>
      </c>
      <c r="C32" s="38" t="s">
        <v>3687</v>
      </c>
      <c r="D32" s="37" t="s">
        <v>593</v>
      </c>
      <c r="E32" s="39" t="s">
        <v>3688</v>
      </c>
      <c r="F32" s="40" t="s">
        <v>629</v>
      </c>
      <c r="G32" s="41">
        <v>931</v>
      </c>
      <c r="H32" s="42">
        <v>0</v>
      </c>
      <c r="I32" s="43">
        <f>ROUND(G32*H32,P4)</f>
        <v>0</v>
      </c>
      <c r="J32" s="37"/>
      <c r="O32" s="44">
        <f>I32*0.21</f>
        <v>0</v>
      </c>
      <c r="P32">
        <v>3</v>
      </c>
    </row>
    <row r="33">
      <c r="A33" s="37" t="s">
        <v>596</v>
      </c>
      <c r="B33" s="45"/>
      <c r="C33" s="46"/>
      <c r="D33" s="46"/>
      <c r="E33" s="47" t="s">
        <v>593</v>
      </c>
      <c r="F33" s="46"/>
      <c r="G33" s="46"/>
      <c r="H33" s="46"/>
      <c r="I33" s="46"/>
      <c r="J33" s="48"/>
    </row>
    <row r="34" ht="120">
      <c r="A34" s="37" t="s">
        <v>630</v>
      </c>
      <c r="B34" s="45"/>
      <c r="C34" s="46"/>
      <c r="D34" s="46"/>
      <c r="E34" s="52" t="s">
        <v>8761</v>
      </c>
      <c r="F34" s="46"/>
      <c r="G34" s="46"/>
      <c r="H34" s="46"/>
      <c r="I34" s="46"/>
      <c r="J34" s="48"/>
    </row>
    <row r="35" ht="409.5">
      <c r="A35" s="37" t="s">
        <v>597</v>
      </c>
      <c r="B35" s="45"/>
      <c r="C35" s="46"/>
      <c r="D35" s="46"/>
      <c r="E35" s="39" t="s">
        <v>3690</v>
      </c>
      <c r="F35" s="46"/>
      <c r="G35" s="46"/>
      <c r="H35" s="46"/>
      <c r="I35" s="46"/>
      <c r="J35" s="48"/>
    </row>
    <row r="36">
      <c r="A36" s="37" t="s">
        <v>591</v>
      </c>
      <c r="B36" s="37">
        <v>7</v>
      </c>
      <c r="C36" s="38" t="s">
        <v>3436</v>
      </c>
      <c r="D36" s="37" t="s">
        <v>593</v>
      </c>
      <c r="E36" s="39" t="s">
        <v>3437</v>
      </c>
      <c r="F36" s="40" t="s">
        <v>2049</v>
      </c>
      <c r="G36" s="41">
        <v>13965</v>
      </c>
      <c r="H36" s="42">
        <v>0</v>
      </c>
      <c r="I36" s="43">
        <f>ROUND(G36*H36,P4)</f>
        <v>0</v>
      </c>
      <c r="J36" s="37"/>
      <c r="O36" s="44">
        <f>I36*0.21</f>
        <v>0</v>
      </c>
      <c r="P36">
        <v>3</v>
      </c>
    </row>
    <row r="37">
      <c r="A37" s="37" t="s">
        <v>596</v>
      </c>
      <c r="B37" s="45"/>
      <c r="C37" s="46"/>
      <c r="D37" s="46"/>
      <c r="E37" s="47" t="s">
        <v>593</v>
      </c>
      <c r="F37" s="46"/>
      <c r="G37" s="46"/>
      <c r="H37" s="46"/>
      <c r="I37" s="46"/>
      <c r="J37" s="48"/>
    </row>
    <row r="38" ht="30">
      <c r="A38" s="37" t="s">
        <v>630</v>
      </c>
      <c r="B38" s="45"/>
      <c r="C38" s="46"/>
      <c r="D38" s="46"/>
      <c r="E38" s="52" t="s">
        <v>8762</v>
      </c>
      <c r="F38" s="46"/>
      <c r="G38" s="46"/>
      <c r="H38" s="46"/>
      <c r="I38" s="46"/>
      <c r="J38" s="48"/>
    </row>
    <row r="39" ht="30">
      <c r="A39" s="37" t="s">
        <v>597</v>
      </c>
      <c r="B39" s="45"/>
      <c r="C39" s="46"/>
      <c r="D39" s="46"/>
      <c r="E39" s="39" t="s">
        <v>2051</v>
      </c>
      <c r="F39" s="46"/>
      <c r="G39" s="46"/>
      <c r="H39" s="46"/>
      <c r="I39" s="46"/>
      <c r="J39" s="48"/>
    </row>
    <row r="40">
      <c r="A40" s="37" t="s">
        <v>591</v>
      </c>
      <c r="B40" s="37">
        <v>8</v>
      </c>
      <c r="C40" s="38" t="s">
        <v>2533</v>
      </c>
      <c r="D40" s="37" t="s">
        <v>593</v>
      </c>
      <c r="E40" s="39" t="s">
        <v>2534</v>
      </c>
      <c r="F40" s="40" t="s">
        <v>629</v>
      </c>
      <c r="G40" s="41">
        <v>15.362</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630</v>
      </c>
      <c r="B42" s="45"/>
      <c r="C42" s="46"/>
      <c r="D42" s="46"/>
      <c r="E42" s="52" t="s">
        <v>8763</v>
      </c>
      <c r="F42" s="46"/>
      <c r="G42" s="46"/>
      <c r="H42" s="46"/>
      <c r="I42" s="46"/>
      <c r="J42" s="48"/>
    </row>
    <row r="43" ht="405">
      <c r="A43" s="37" t="s">
        <v>597</v>
      </c>
      <c r="B43" s="45"/>
      <c r="C43" s="46"/>
      <c r="D43" s="46"/>
      <c r="E43" s="39" t="s">
        <v>2535</v>
      </c>
      <c r="F43" s="46"/>
      <c r="G43" s="46"/>
      <c r="H43" s="46"/>
      <c r="I43" s="46"/>
      <c r="J43" s="48"/>
    </row>
    <row r="44">
      <c r="A44" s="37" t="s">
        <v>591</v>
      </c>
      <c r="B44" s="37">
        <v>9</v>
      </c>
      <c r="C44" s="38" t="s">
        <v>7807</v>
      </c>
      <c r="D44" s="37" t="s">
        <v>593</v>
      </c>
      <c r="E44" s="39" t="s">
        <v>7808</v>
      </c>
      <c r="F44" s="40" t="s">
        <v>2049</v>
      </c>
      <c r="G44" s="41">
        <v>230.43000000000001</v>
      </c>
      <c r="H44" s="42">
        <v>0</v>
      </c>
      <c r="I44" s="43">
        <f>ROUND(G44*H44,P4)</f>
        <v>0</v>
      </c>
      <c r="J44" s="37"/>
      <c r="O44" s="44">
        <f>I44*0.21</f>
        <v>0</v>
      </c>
      <c r="P44">
        <v>3</v>
      </c>
    </row>
    <row r="45">
      <c r="A45" s="37" t="s">
        <v>596</v>
      </c>
      <c r="B45" s="45"/>
      <c r="C45" s="46"/>
      <c r="D45" s="46"/>
      <c r="E45" s="47" t="s">
        <v>593</v>
      </c>
      <c r="F45" s="46"/>
      <c r="G45" s="46"/>
      <c r="H45" s="46"/>
      <c r="I45" s="46"/>
      <c r="J45" s="48"/>
    </row>
    <row r="46" ht="30">
      <c r="A46" s="37" t="s">
        <v>630</v>
      </c>
      <c r="B46" s="45"/>
      <c r="C46" s="46"/>
      <c r="D46" s="46"/>
      <c r="E46" s="52" t="s">
        <v>8764</v>
      </c>
      <c r="F46" s="46"/>
      <c r="G46" s="46"/>
      <c r="H46" s="46"/>
      <c r="I46" s="46"/>
      <c r="J46" s="48"/>
    </row>
    <row r="47" ht="30">
      <c r="A47" s="37" t="s">
        <v>597</v>
      </c>
      <c r="B47" s="45"/>
      <c r="C47" s="46"/>
      <c r="D47" s="46"/>
      <c r="E47" s="39" t="s">
        <v>2051</v>
      </c>
      <c r="F47" s="46"/>
      <c r="G47" s="46"/>
      <c r="H47" s="46"/>
      <c r="I47" s="46"/>
      <c r="J47" s="48"/>
    </row>
    <row r="48">
      <c r="A48" s="37" t="s">
        <v>591</v>
      </c>
      <c r="B48" s="37">
        <v>10</v>
      </c>
      <c r="C48" s="38" t="s">
        <v>3454</v>
      </c>
      <c r="D48" s="37" t="s">
        <v>593</v>
      </c>
      <c r="E48" s="39" t="s">
        <v>3455</v>
      </c>
      <c r="F48" s="40" t="s">
        <v>629</v>
      </c>
      <c r="G48" s="41">
        <v>2380.884</v>
      </c>
      <c r="H48" s="42">
        <v>0</v>
      </c>
      <c r="I48" s="43">
        <f>ROUND(G48*H48,P4)</f>
        <v>0</v>
      </c>
      <c r="J48" s="37"/>
      <c r="O48" s="44">
        <f>I48*0.21</f>
        <v>0</v>
      </c>
      <c r="P48">
        <v>3</v>
      </c>
    </row>
    <row r="49">
      <c r="A49" s="37" t="s">
        <v>596</v>
      </c>
      <c r="B49" s="45"/>
      <c r="C49" s="46"/>
      <c r="D49" s="46"/>
      <c r="E49" s="47" t="s">
        <v>593</v>
      </c>
      <c r="F49" s="46"/>
      <c r="G49" s="46"/>
      <c r="H49" s="46"/>
      <c r="I49" s="46"/>
      <c r="J49" s="48"/>
    </row>
    <row r="50" ht="45">
      <c r="A50" s="37" t="s">
        <v>630</v>
      </c>
      <c r="B50" s="45"/>
      <c r="C50" s="46"/>
      <c r="D50" s="46"/>
      <c r="E50" s="52" t="s">
        <v>8765</v>
      </c>
      <c r="F50" s="46"/>
      <c r="G50" s="46"/>
      <c r="H50" s="46"/>
      <c r="I50" s="46"/>
      <c r="J50" s="48"/>
    </row>
    <row r="51" ht="240">
      <c r="A51" s="37" t="s">
        <v>597</v>
      </c>
      <c r="B51" s="45"/>
      <c r="C51" s="46"/>
      <c r="D51" s="46"/>
      <c r="E51" s="39" t="s">
        <v>3457</v>
      </c>
      <c r="F51" s="46"/>
      <c r="G51" s="46"/>
      <c r="H51" s="46"/>
      <c r="I51" s="46"/>
      <c r="J51" s="48"/>
    </row>
    <row r="52">
      <c r="A52" s="37" t="s">
        <v>591</v>
      </c>
      <c r="B52" s="37">
        <v>11</v>
      </c>
      <c r="C52" s="38" t="s">
        <v>3461</v>
      </c>
      <c r="D52" s="37" t="s">
        <v>593</v>
      </c>
      <c r="E52" s="39" t="s">
        <v>3462</v>
      </c>
      <c r="F52" s="40" t="s">
        <v>629</v>
      </c>
      <c r="G52" s="41">
        <v>2704.6999999999998</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630</v>
      </c>
      <c r="B54" s="45"/>
      <c r="C54" s="46"/>
      <c r="D54" s="46"/>
      <c r="E54" s="52" t="s">
        <v>8766</v>
      </c>
      <c r="F54" s="46"/>
      <c r="G54" s="46"/>
      <c r="H54" s="46"/>
      <c r="I54" s="46"/>
      <c r="J54" s="48"/>
    </row>
    <row r="55" ht="375">
      <c r="A55" s="37" t="s">
        <v>597</v>
      </c>
      <c r="B55" s="45"/>
      <c r="C55" s="46"/>
      <c r="D55" s="46"/>
      <c r="E55" s="39" t="s">
        <v>3464</v>
      </c>
      <c r="F55" s="46"/>
      <c r="G55" s="46"/>
      <c r="H55" s="46"/>
      <c r="I55" s="46"/>
      <c r="J55" s="48"/>
    </row>
    <row r="56">
      <c r="A56" s="37" t="s">
        <v>591</v>
      </c>
      <c r="B56" s="37">
        <v>12</v>
      </c>
      <c r="C56" s="38" t="s">
        <v>633</v>
      </c>
      <c r="D56" s="37" t="s">
        <v>593</v>
      </c>
      <c r="E56" s="39" t="s">
        <v>634</v>
      </c>
      <c r="F56" s="40" t="s">
        <v>629</v>
      </c>
      <c r="G56" s="41">
        <v>1693.4970000000001</v>
      </c>
      <c r="H56" s="42">
        <v>0</v>
      </c>
      <c r="I56" s="43">
        <f>ROUND(G56*H56,P4)</f>
        <v>0</v>
      </c>
      <c r="J56" s="37"/>
      <c r="O56" s="44">
        <f>I56*0.21</f>
        <v>0</v>
      </c>
      <c r="P56">
        <v>3</v>
      </c>
    </row>
    <row r="57">
      <c r="A57" s="37" t="s">
        <v>596</v>
      </c>
      <c r="B57" s="45"/>
      <c r="C57" s="46"/>
      <c r="D57" s="46"/>
      <c r="E57" s="47" t="s">
        <v>593</v>
      </c>
      <c r="F57" s="46"/>
      <c r="G57" s="46"/>
      <c r="H57" s="46"/>
      <c r="I57" s="46"/>
      <c r="J57" s="48"/>
    </row>
    <row r="58" ht="135">
      <c r="A58" s="37" t="s">
        <v>630</v>
      </c>
      <c r="B58" s="45"/>
      <c r="C58" s="46"/>
      <c r="D58" s="46"/>
      <c r="E58" s="52" t="s">
        <v>8767</v>
      </c>
      <c r="F58" s="46"/>
      <c r="G58" s="46"/>
      <c r="H58" s="46"/>
      <c r="I58" s="46"/>
      <c r="J58" s="48"/>
    </row>
    <row r="59" ht="300">
      <c r="A59" s="37" t="s">
        <v>597</v>
      </c>
      <c r="B59" s="45"/>
      <c r="C59" s="46"/>
      <c r="D59" s="46"/>
      <c r="E59" s="39" t="s">
        <v>636</v>
      </c>
      <c r="F59" s="46"/>
      <c r="G59" s="46"/>
      <c r="H59" s="46"/>
      <c r="I59" s="46"/>
      <c r="J59" s="48"/>
    </row>
    <row r="60">
      <c r="A60" s="37" t="s">
        <v>591</v>
      </c>
      <c r="B60" s="37">
        <v>13</v>
      </c>
      <c r="C60" s="38" t="s">
        <v>3473</v>
      </c>
      <c r="D60" s="37" t="s">
        <v>593</v>
      </c>
      <c r="E60" s="39" t="s">
        <v>3474</v>
      </c>
      <c r="F60" s="40" t="s">
        <v>629</v>
      </c>
      <c r="G60" s="41">
        <v>117.2</v>
      </c>
      <c r="H60" s="42">
        <v>0</v>
      </c>
      <c r="I60" s="43">
        <f>ROUND(G60*H60,P4)</f>
        <v>0</v>
      </c>
      <c r="J60" s="37"/>
      <c r="O60" s="44">
        <f>I60*0.21</f>
        <v>0</v>
      </c>
      <c r="P60">
        <v>3</v>
      </c>
    </row>
    <row r="61">
      <c r="A61" s="37" t="s">
        <v>596</v>
      </c>
      <c r="B61" s="45"/>
      <c r="C61" s="46"/>
      <c r="D61" s="46"/>
      <c r="E61" s="47" t="s">
        <v>593</v>
      </c>
      <c r="F61" s="46"/>
      <c r="G61" s="46"/>
      <c r="H61" s="46"/>
      <c r="I61" s="46"/>
      <c r="J61" s="48"/>
    </row>
    <row r="62" ht="60">
      <c r="A62" s="37" t="s">
        <v>630</v>
      </c>
      <c r="B62" s="45"/>
      <c r="C62" s="46"/>
      <c r="D62" s="46"/>
      <c r="E62" s="52" t="s">
        <v>8768</v>
      </c>
      <c r="F62" s="46"/>
      <c r="G62" s="46"/>
      <c r="H62" s="46"/>
      <c r="I62" s="46"/>
      <c r="J62" s="48"/>
    </row>
    <row r="63" ht="300">
      <c r="A63" s="37" t="s">
        <v>597</v>
      </c>
      <c r="B63" s="45"/>
      <c r="C63" s="46"/>
      <c r="D63" s="46"/>
      <c r="E63" s="39" t="s">
        <v>3476</v>
      </c>
      <c r="F63" s="46"/>
      <c r="G63" s="46"/>
      <c r="H63" s="46"/>
      <c r="I63" s="46"/>
      <c r="J63" s="48"/>
    </row>
    <row r="64">
      <c r="A64" s="37" t="s">
        <v>591</v>
      </c>
      <c r="B64" s="37">
        <v>14</v>
      </c>
      <c r="C64" s="38" t="s">
        <v>2536</v>
      </c>
      <c r="D64" s="37" t="s">
        <v>593</v>
      </c>
      <c r="E64" s="39" t="s">
        <v>2537</v>
      </c>
      <c r="F64" s="40" t="s">
        <v>639</v>
      </c>
      <c r="G64" s="41">
        <v>8247.5</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630</v>
      </c>
      <c r="B66" s="45"/>
      <c r="C66" s="46"/>
      <c r="D66" s="46"/>
      <c r="E66" s="52" t="s">
        <v>8769</v>
      </c>
      <c r="F66" s="46"/>
      <c r="G66" s="46"/>
      <c r="H66" s="46"/>
      <c r="I66" s="46"/>
      <c r="J66" s="48"/>
    </row>
    <row r="67" ht="30">
      <c r="A67" s="37" t="s">
        <v>597</v>
      </c>
      <c r="B67" s="45"/>
      <c r="C67" s="46"/>
      <c r="D67" s="46"/>
      <c r="E67" s="39" t="s">
        <v>2538</v>
      </c>
      <c r="F67" s="46"/>
      <c r="G67" s="46"/>
      <c r="H67" s="46"/>
      <c r="I67" s="46"/>
      <c r="J67" s="48"/>
    </row>
    <row r="68">
      <c r="A68" s="37" t="s">
        <v>591</v>
      </c>
      <c r="B68" s="37">
        <v>15</v>
      </c>
      <c r="C68" s="38" t="s">
        <v>7562</v>
      </c>
      <c r="D68" s="37" t="s">
        <v>593</v>
      </c>
      <c r="E68" s="39" t="s">
        <v>7563</v>
      </c>
      <c r="F68" s="40" t="s">
        <v>639</v>
      </c>
      <c r="G68" s="41">
        <v>2383.0129999999999</v>
      </c>
      <c r="H68" s="42">
        <v>0</v>
      </c>
      <c r="I68" s="43">
        <f>ROUND(G68*H68,P4)</f>
        <v>0</v>
      </c>
      <c r="J68" s="37"/>
      <c r="O68" s="44">
        <f>I68*0.21</f>
        <v>0</v>
      </c>
      <c r="P68">
        <v>3</v>
      </c>
    </row>
    <row r="69">
      <c r="A69" s="37" t="s">
        <v>596</v>
      </c>
      <c r="B69" s="45"/>
      <c r="C69" s="46"/>
      <c r="D69" s="46"/>
      <c r="E69" s="47" t="s">
        <v>593</v>
      </c>
      <c r="F69" s="46"/>
      <c r="G69" s="46"/>
      <c r="H69" s="46"/>
      <c r="I69" s="46"/>
      <c r="J69" s="48"/>
    </row>
    <row r="70" ht="60">
      <c r="A70" s="37" t="s">
        <v>630</v>
      </c>
      <c r="B70" s="45"/>
      <c r="C70" s="46"/>
      <c r="D70" s="46"/>
      <c r="E70" s="52" t="s">
        <v>8770</v>
      </c>
      <c r="F70" s="46"/>
      <c r="G70" s="46"/>
      <c r="H70" s="46"/>
      <c r="I70" s="46"/>
      <c r="J70" s="48"/>
    </row>
    <row r="71" ht="45">
      <c r="A71" s="37" t="s">
        <v>597</v>
      </c>
      <c r="B71" s="45"/>
      <c r="C71" s="46"/>
      <c r="D71" s="46"/>
      <c r="E71" s="39" t="s">
        <v>3493</v>
      </c>
      <c r="F71" s="46"/>
      <c r="G71" s="46"/>
      <c r="H71" s="46"/>
      <c r="I71" s="46"/>
      <c r="J71" s="48"/>
    </row>
    <row r="72">
      <c r="A72" s="37" t="s">
        <v>591</v>
      </c>
      <c r="B72" s="37">
        <v>16</v>
      </c>
      <c r="C72" s="38" t="s">
        <v>7565</v>
      </c>
      <c r="D72" s="37" t="s">
        <v>593</v>
      </c>
      <c r="E72" s="39" t="s">
        <v>7566</v>
      </c>
      <c r="F72" s="40" t="s">
        <v>639</v>
      </c>
      <c r="G72" s="41">
        <v>4320.5829999999996</v>
      </c>
      <c r="H72" s="42">
        <v>0</v>
      </c>
      <c r="I72" s="43">
        <f>ROUND(G72*H72,P4)</f>
        <v>0</v>
      </c>
      <c r="J72" s="37"/>
      <c r="O72" s="44">
        <f>I72*0.21</f>
        <v>0</v>
      </c>
      <c r="P72">
        <v>3</v>
      </c>
    </row>
    <row r="73">
      <c r="A73" s="37" t="s">
        <v>596</v>
      </c>
      <c r="B73" s="45"/>
      <c r="C73" s="46"/>
      <c r="D73" s="46"/>
      <c r="E73" s="47" t="s">
        <v>593</v>
      </c>
      <c r="F73" s="46"/>
      <c r="G73" s="46"/>
      <c r="H73" s="46"/>
      <c r="I73" s="46"/>
      <c r="J73" s="48"/>
    </row>
    <row r="74" ht="30">
      <c r="A74" s="37" t="s">
        <v>630</v>
      </c>
      <c r="B74" s="45"/>
      <c r="C74" s="46"/>
      <c r="D74" s="46"/>
      <c r="E74" s="52" t="s">
        <v>8771</v>
      </c>
      <c r="F74" s="46"/>
      <c r="G74" s="46"/>
      <c r="H74" s="46"/>
      <c r="I74" s="46"/>
      <c r="J74" s="48"/>
    </row>
    <row r="75" ht="45">
      <c r="A75" s="37" t="s">
        <v>597</v>
      </c>
      <c r="B75" s="45"/>
      <c r="C75" s="46"/>
      <c r="D75" s="46"/>
      <c r="E75" s="39" t="s">
        <v>3493</v>
      </c>
      <c r="F75" s="46"/>
      <c r="G75" s="46"/>
      <c r="H75" s="46"/>
      <c r="I75" s="46"/>
      <c r="J75" s="48"/>
    </row>
    <row r="76">
      <c r="A76" s="37" t="s">
        <v>591</v>
      </c>
      <c r="B76" s="37">
        <v>17</v>
      </c>
      <c r="C76" s="38" t="s">
        <v>3494</v>
      </c>
      <c r="D76" s="37" t="s">
        <v>593</v>
      </c>
      <c r="E76" s="39" t="s">
        <v>3495</v>
      </c>
      <c r="F76" s="40" t="s">
        <v>639</v>
      </c>
      <c r="G76" s="41">
        <v>2383.0129999999999</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630</v>
      </c>
      <c r="B78" s="45"/>
      <c r="C78" s="46"/>
      <c r="D78" s="46"/>
      <c r="E78" s="52" t="s">
        <v>8772</v>
      </c>
      <c r="F78" s="46"/>
      <c r="G78" s="46"/>
      <c r="H78" s="46"/>
      <c r="I78" s="46"/>
      <c r="J78" s="48"/>
    </row>
    <row r="79" ht="30">
      <c r="A79" s="37" t="s">
        <v>597</v>
      </c>
      <c r="B79" s="45"/>
      <c r="C79" s="46"/>
      <c r="D79" s="46"/>
      <c r="E79" s="39" t="s">
        <v>3497</v>
      </c>
      <c r="F79" s="46"/>
      <c r="G79" s="46"/>
      <c r="H79" s="46"/>
      <c r="I79" s="46"/>
      <c r="J79" s="48"/>
    </row>
    <row r="80">
      <c r="A80" s="37" t="s">
        <v>591</v>
      </c>
      <c r="B80" s="37">
        <v>18</v>
      </c>
      <c r="C80" s="38" t="s">
        <v>3498</v>
      </c>
      <c r="D80" s="37" t="s">
        <v>593</v>
      </c>
      <c r="E80" s="39" t="s">
        <v>3499</v>
      </c>
      <c r="F80" s="40" t="s">
        <v>639</v>
      </c>
      <c r="G80" s="41">
        <v>2383.0129999999999</v>
      </c>
      <c r="H80" s="42">
        <v>0</v>
      </c>
      <c r="I80" s="43">
        <f>ROUND(G80*H80,P4)</f>
        <v>0</v>
      </c>
      <c r="J80" s="37"/>
      <c r="O80" s="44">
        <f>I80*0.21</f>
        <v>0</v>
      </c>
      <c r="P80">
        <v>3</v>
      </c>
    </row>
    <row r="81">
      <c r="A81" s="37" t="s">
        <v>596</v>
      </c>
      <c r="B81" s="45"/>
      <c r="C81" s="46"/>
      <c r="D81" s="46"/>
      <c r="E81" s="47" t="s">
        <v>593</v>
      </c>
      <c r="F81" s="46"/>
      <c r="G81" s="46"/>
      <c r="H81" s="46"/>
      <c r="I81" s="46"/>
      <c r="J81" s="48"/>
    </row>
    <row r="82" ht="60">
      <c r="A82" s="37" t="s">
        <v>630</v>
      </c>
      <c r="B82" s="45"/>
      <c r="C82" s="46"/>
      <c r="D82" s="46"/>
      <c r="E82" s="52" t="s">
        <v>8772</v>
      </c>
      <c r="F82" s="46"/>
      <c r="G82" s="46"/>
      <c r="H82" s="46"/>
      <c r="I82" s="46"/>
      <c r="J82" s="48"/>
    </row>
    <row r="83" ht="45">
      <c r="A83" s="37" t="s">
        <v>597</v>
      </c>
      <c r="B83" s="45"/>
      <c r="C83" s="46"/>
      <c r="D83" s="46"/>
      <c r="E83" s="39" t="s">
        <v>3500</v>
      </c>
      <c r="F83" s="46"/>
      <c r="G83" s="46"/>
      <c r="H83" s="46"/>
      <c r="I83" s="46"/>
      <c r="J83" s="48"/>
    </row>
    <row r="84">
      <c r="A84" s="37" t="s">
        <v>591</v>
      </c>
      <c r="B84" s="37">
        <v>19</v>
      </c>
      <c r="C84" s="38" t="s">
        <v>7569</v>
      </c>
      <c r="D84" s="37" t="s">
        <v>593</v>
      </c>
      <c r="E84" s="39" t="s">
        <v>7570</v>
      </c>
      <c r="F84" s="40" t="s">
        <v>629</v>
      </c>
      <c r="G84" s="41">
        <v>23.829999999999998</v>
      </c>
      <c r="H84" s="42">
        <v>0</v>
      </c>
      <c r="I84" s="43">
        <f>ROUND(G84*H84,P4)</f>
        <v>0</v>
      </c>
      <c r="J84" s="37"/>
      <c r="O84" s="44">
        <f>I84*0.21</f>
        <v>0</v>
      </c>
      <c r="P84">
        <v>3</v>
      </c>
    </row>
    <row r="85">
      <c r="A85" s="37" t="s">
        <v>596</v>
      </c>
      <c r="B85" s="45"/>
      <c r="C85" s="46"/>
      <c r="D85" s="46"/>
      <c r="E85" s="47" t="s">
        <v>593</v>
      </c>
      <c r="F85" s="46"/>
      <c r="G85" s="46"/>
      <c r="H85" s="46"/>
      <c r="I85" s="46"/>
      <c r="J85" s="48"/>
    </row>
    <row r="86" ht="75">
      <c r="A86" s="37" t="s">
        <v>630</v>
      </c>
      <c r="B86" s="45"/>
      <c r="C86" s="46"/>
      <c r="D86" s="46"/>
      <c r="E86" s="52" t="s">
        <v>8773</v>
      </c>
      <c r="F86" s="46"/>
      <c r="G86" s="46"/>
      <c r="H86" s="46"/>
      <c r="I86" s="46"/>
      <c r="J86" s="48"/>
    </row>
    <row r="87" ht="45">
      <c r="A87" s="37" t="s">
        <v>597</v>
      </c>
      <c r="B87" s="45"/>
      <c r="C87" s="46"/>
      <c r="D87" s="46"/>
      <c r="E87" s="39" t="s">
        <v>7572</v>
      </c>
      <c r="F87" s="46"/>
      <c r="G87" s="46"/>
      <c r="H87" s="46"/>
      <c r="I87" s="46"/>
      <c r="J87" s="48"/>
    </row>
    <row r="88">
      <c r="A88" s="37" t="s">
        <v>591</v>
      </c>
      <c r="B88" s="37">
        <v>20</v>
      </c>
      <c r="C88" s="38" t="s">
        <v>7573</v>
      </c>
      <c r="D88" s="37" t="s">
        <v>593</v>
      </c>
      <c r="E88" s="39" t="s">
        <v>7574</v>
      </c>
      <c r="F88" s="40" t="s">
        <v>604</v>
      </c>
      <c r="G88" s="41">
        <v>12</v>
      </c>
      <c r="H88" s="42">
        <v>0</v>
      </c>
      <c r="I88" s="43">
        <f>ROUND(G88*H88,P4)</f>
        <v>0</v>
      </c>
      <c r="J88" s="37"/>
      <c r="O88" s="44">
        <f>I88*0.21</f>
        <v>0</v>
      </c>
      <c r="P88">
        <v>3</v>
      </c>
    </row>
    <row r="89">
      <c r="A89" s="37" t="s">
        <v>596</v>
      </c>
      <c r="B89" s="45"/>
      <c r="C89" s="46"/>
      <c r="D89" s="46"/>
      <c r="E89" s="39" t="s">
        <v>7574</v>
      </c>
      <c r="F89" s="46"/>
      <c r="G89" s="46"/>
      <c r="H89" s="46"/>
      <c r="I89" s="46"/>
      <c r="J89" s="48"/>
    </row>
    <row r="90" ht="60">
      <c r="A90" s="37" t="s">
        <v>630</v>
      </c>
      <c r="B90" s="45"/>
      <c r="C90" s="46"/>
      <c r="D90" s="46"/>
      <c r="E90" s="52" t="s">
        <v>8774</v>
      </c>
      <c r="F90" s="46"/>
      <c r="G90" s="46"/>
      <c r="H90" s="46"/>
      <c r="I90" s="46"/>
      <c r="J90" s="48"/>
    </row>
    <row r="91">
      <c r="A91" s="37" t="s">
        <v>597</v>
      </c>
      <c r="B91" s="45"/>
      <c r="C91" s="46"/>
      <c r="D91" s="46"/>
      <c r="E91" s="47" t="s">
        <v>593</v>
      </c>
      <c r="F91" s="46"/>
      <c r="G91" s="46"/>
      <c r="H91" s="46"/>
      <c r="I91" s="46"/>
      <c r="J91" s="48"/>
    </row>
    <row r="92">
      <c r="A92" s="31" t="s">
        <v>589</v>
      </c>
      <c r="B92" s="32"/>
      <c r="C92" s="33" t="s">
        <v>641</v>
      </c>
      <c r="D92" s="34"/>
      <c r="E92" s="31" t="s">
        <v>3505</v>
      </c>
      <c r="F92" s="34"/>
      <c r="G92" s="34"/>
      <c r="H92" s="34"/>
      <c r="I92" s="35">
        <f>SUMIFS(I93:I108,A93:A108,"P")</f>
        <v>0</v>
      </c>
      <c r="J92" s="36"/>
    </row>
    <row r="93">
      <c r="A93" s="37" t="s">
        <v>591</v>
      </c>
      <c r="B93" s="37">
        <v>21</v>
      </c>
      <c r="C93" s="38" t="s">
        <v>3506</v>
      </c>
      <c r="D93" s="37" t="s">
        <v>593</v>
      </c>
      <c r="E93" s="39" t="s">
        <v>3507</v>
      </c>
      <c r="F93" s="40" t="s">
        <v>629</v>
      </c>
      <c r="G93" s="41">
        <v>475.89999999999998</v>
      </c>
      <c r="H93" s="42">
        <v>0</v>
      </c>
      <c r="I93" s="43">
        <f>ROUND(G93*H93,P4)</f>
        <v>0</v>
      </c>
      <c r="J93" s="37"/>
      <c r="O93" s="44">
        <f>I93*0.21</f>
        <v>0</v>
      </c>
      <c r="P93">
        <v>3</v>
      </c>
    </row>
    <row r="94">
      <c r="A94" s="37" t="s">
        <v>596</v>
      </c>
      <c r="B94" s="45"/>
      <c r="C94" s="46"/>
      <c r="D94" s="46"/>
      <c r="E94" s="47" t="s">
        <v>593</v>
      </c>
      <c r="F94" s="46"/>
      <c r="G94" s="46"/>
      <c r="H94" s="46"/>
      <c r="I94" s="46"/>
      <c r="J94" s="48"/>
    </row>
    <row r="95" ht="60">
      <c r="A95" s="37" t="s">
        <v>630</v>
      </c>
      <c r="B95" s="45"/>
      <c r="C95" s="46"/>
      <c r="D95" s="46"/>
      <c r="E95" s="52" t="s">
        <v>8775</v>
      </c>
      <c r="F95" s="46"/>
      <c r="G95" s="46"/>
      <c r="H95" s="46"/>
      <c r="I95" s="46"/>
      <c r="J95" s="48"/>
    </row>
    <row r="96" ht="45">
      <c r="A96" s="37" t="s">
        <v>597</v>
      </c>
      <c r="B96" s="45"/>
      <c r="C96" s="46"/>
      <c r="D96" s="46"/>
      <c r="E96" s="39" t="s">
        <v>3509</v>
      </c>
      <c r="F96" s="46"/>
      <c r="G96" s="46"/>
      <c r="H96" s="46"/>
      <c r="I96" s="46"/>
      <c r="J96" s="48"/>
    </row>
    <row r="97">
      <c r="A97" s="37" t="s">
        <v>591</v>
      </c>
      <c r="B97" s="37">
        <v>22</v>
      </c>
      <c r="C97" s="38" t="s">
        <v>7668</v>
      </c>
      <c r="D97" s="37" t="s">
        <v>593</v>
      </c>
      <c r="E97" s="39" t="s">
        <v>7669</v>
      </c>
      <c r="F97" s="40" t="s">
        <v>639</v>
      </c>
      <c r="G97" s="41">
        <v>582.39999999999998</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8776</v>
      </c>
      <c r="F99" s="46"/>
      <c r="G99" s="46"/>
      <c r="H99" s="46"/>
      <c r="I99" s="46"/>
      <c r="J99" s="48"/>
    </row>
    <row r="100" ht="45">
      <c r="A100" s="37" t="s">
        <v>597</v>
      </c>
      <c r="B100" s="45"/>
      <c r="C100" s="46"/>
      <c r="D100" s="46"/>
      <c r="E100" s="39" t="s">
        <v>7671</v>
      </c>
      <c r="F100" s="46"/>
      <c r="G100" s="46"/>
      <c r="H100" s="46"/>
      <c r="I100" s="46"/>
      <c r="J100" s="48"/>
    </row>
    <row r="101">
      <c r="A101" s="37" t="s">
        <v>591</v>
      </c>
      <c r="B101" s="37">
        <v>23</v>
      </c>
      <c r="C101" s="38" t="s">
        <v>4417</v>
      </c>
      <c r="D101" s="37" t="s">
        <v>593</v>
      </c>
      <c r="E101" s="39" t="s">
        <v>4418</v>
      </c>
      <c r="F101" s="40" t="s">
        <v>629</v>
      </c>
      <c r="G101" s="41">
        <v>357.39999999999998</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5">
      <c r="A103" s="37" t="s">
        <v>630</v>
      </c>
      <c r="B103" s="45"/>
      <c r="C103" s="46"/>
      <c r="D103" s="46"/>
      <c r="E103" s="52" t="s">
        <v>8777</v>
      </c>
      <c r="F103" s="46"/>
      <c r="G103" s="46"/>
      <c r="H103" s="46"/>
      <c r="I103" s="46"/>
      <c r="J103" s="48"/>
    </row>
    <row r="104" ht="60">
      <c r="A104" s="37" t="s">
        <v>597</v>
      </c>
      <c r="B104" s="45"/>
      <c r="C104" s="46"/>
      <c r="D104" s="46"/>
      <c r="E104" s="39" t="s">
        <v>3535</v>
      </c>
      <c r="F104" s="46"/>
      <c r="G104" s="46"/>
      <c r="H104" s="46"/>
      <c r="I104" s="46"/>
      <c r="J104" s="48"/>
    </row>
    <row r="105">
      <c r="A105" s="37" t="s">
        <v>591</v>
      </c>
      <c r="B105" s="37">
        <v>24</v>
      </c>
      <c r="C105" s="38" t="s">
        <v>3514</v>
      </c>
      <c r="D105" s="37" t="s">
        <v>593</v>
      </c>
      <c r="E105" s="39" t="s">
        <v>3515</v>
      </c>
      <c r="F105" s="40" t="s">
        <v>639</v>
      </c>
      <c r="G105" s="41">
        <v>6774.1700000000001</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630</v>
      </c>
      <c r="B107" s="45"/>
      <c r="C107" s="46"/>
      <c r="D107" s="46"/>
      <c r="E107" s="52" t="s">
        <v>8778</v>
      </c>
      <c r="F107" s="46"/>
      <c r="G107" s="46"/>
      <c r="H107" s="46"/>
      <c r="I107" s="46"/>
      <c r="J107" s="48"/>
    </row>
    <row r="108" ht="120">
      <c r="A108" s="37" t="s">
        <v>597</v>
      </c>
      <c r="B108" s="45"/>
      <c r="C108" s="46"/>
      <c r="D108" s="46"/>
      <c r="E108" s="39" t="s">
        <v>3513</v>
      </c>
      <c r="F108" s="46"/>
      <c r="G108" s="46"/>
      <c r="H108" s="46"/>
      <c r="I108" s="46"/>
      <c r="J108" s="48"/>
    </row>
    <row r="109">
      <c r="A109" s="31" t="s">
        <v>589</v>
      </c>
      <c r="B109" s="32"/>
      <c r="C109" s="33" t="s">
        <v>734</v>
      </c>
      <c r="D109" s="34"/>
      <c r="E109" s="31" t="s">
        <v>1406</v>
      </c>
      <c r="F109" s="34"/>
      <c r="G109" s="34"/>
      <c r="H109" s="34"/>
      <c r="I109" s="35">
        <f>SUMIFS(I110:I137,A110:A137,"P")</f>
        <v>0</v>
      </c>
      <c r="J109" s="36"/>
    </row>
    <row r="110">
      <c r="A110" s="37" t="s">
        <v>591</v>
      </c>
      <c r="B110" s="37">
        <v>25</v>
      </c>
      <c r="C110" s="38" t="s">
        <v>3526</v>
      </c>
      <c r="D110" s="37" t="s">
        <v>593</v>
      </c>
      <c r="E110" s="39" t="s">
        <v>3527</v>
      </c>
      <c r="F110" s="40" t="s">
        <v>629</v>
      </c>
      <c r="G110" s="41">
        <v>14.903</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90">
      <c r="A112" s="37" t="s">
        <v>630</v>
      </c>
      <c r="B112" s="45"/>
      <c r="C112" s="46"/>
      <c r="D112" s="46"/>
      <c r="E112" s="52" t="s">
        <v>8779</v>
      </c>
      <c r="F112" s="46"/>
      <c r="G112" s="46"/>
      <c r="H112" s="46"/>
      <c r="I112" s="46"/>
      <c r="J112" s="48"/>
    </row>
    <row r="113" ht="409.5">
      <c r="A113" s="37" t="s">
        <v>597</v>
      </c>
      <c r="B113" s="45"/>
      <c r="C113" s="46"/>
      <c r="D113" s="46"/>
      <c r="E113" s="39" t="s">
        <v>3525</v>
      </c>
      <c r="F113" s="46"/>
      <c r="G113" s="46"/>
      <c r="H113" s="46"/>
      <c r="I113" s="46"/>
      <c r="J113" s="48"/>
    </row>
    <row r="114">
      <c r="A114" s="37" t="s">
        <v>591</v>
      </c>
      <c r="B114" s="37">
        <v>26</v>
      </c>
      <c r="C114" s="38" t="s">
        <v>3529</v>
      </c>
      <c r="D114" s="37" t="s">
        <v>593</v>
      </c>
      <c r="E114" s="39" t="s">
        <v>3530</v>
      </c>
      <c r="F114" s="40" t="s">
        <v>629</v>
      </c>
      <c r="G114" s="41">
        <v>10.199999999999999</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75">
      <c r="A116" s="37" t="s">
        <v>630</v>
      </c>
      <c r="B116" s="45"/>
      <c r="C116" s="46"/>
      <c r="D116" s="46"/>
      <c r="E116" s="52" t="s">
        <v>8780</v>
      </c>
      <c r="F116" s="46"/>
      <c r="G116" s="46"/>
      <c r="H116" s="46"/>
      <c r="I116" s="46"/>
      <c r="J116" s="48"/>
    </row>
    <row r="117" ht="409.5">
      <c r="A117" s="37" t="s">
        <v>597</v>
      </c>
      <c r="B117" s="45"/>
      <c r="C117" s="46"/>
      <c r="D117" s="46"/>
      <c r="E117" s="39" t="s">
        <v>3525</v>
      </c>
      <c r="F117" s="46"/>
      <c r="G117" s="46"/>
      <c r="H117" s="46"/>
      <c r="I117" s="46"/>
      <c r="J117" s="48"/>
    </row>
    <row r="118">
      <c r="A118" s="37" t="s">
        <v>591</v>
      </c>
      <c r="B118" s="37">
        <v>27</v>
      </c>
      <c r="C118" s="38" t="s">
        <v>3536</v>
      </c>
      <c r="D118" s="37" t="s">
        <v>593</v>
      </c>
      <c r="E118" s="39" t="s">
        <v>3537</v>
      </c>
      <c r="F118" s="40" t="s">
        <v>629</v>
      </c>
      <c r="G118" s="41">
        <v>88.447000000000003</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95">
      <c r="A120" s="37" t="s">
        <v>630</v>
      </c>
      <c r="B120" s="45"/>
      <c r="C120" s="46"/>
      <c r="D120" s="46"/>
      <c r="E120" s="52" t="s">
        <v>8781</v>
      </c>
      <c r="F120" s="46"/>
      <c r="G120" s="46"/>
      <c r="H120" s="46"/>
      <c r="I120" s="46"/>
      <c r="J120" s="48"/>
    </row>
    <row r="121" ht="60">
      <c r="A121" s="37" t="s">
        <v>597</v>
      </c>
      <c r="B121" s="45"/>
      <c r="C121" s="46"/>
      <c r="D121" s="46"/>
      <c r="E121" s="39" t="s">
        <v>3535</v>
      </c>
      <c r="F121" s="46"/>
      <c r="G121" s="46"/>
      <c r="H121" s="46"/>
      <c r="I121" s="46"/>
      <c r="J121" s="48"/>
    </row>
    <row r="122">
      <c r="A122" s="37" t="s">
        <v>591</v>
      </c>
      <c r="B122" s="37">
        <v>28</v>
      </c>
      <c r="C122" s="38" t="s">
        <v>4310</v>
      </c>
      <c r="D122" s="37" t="s">
        <v>593</v>
      </c>
      <c r="E122" s="39" t="s">
        <v>4311</v>
      </c>
      <c r="F122" s="40" t="s">
        <v>629</v>
      </c>
      <c r="G122" s="41">
        <v>206.90000000000001</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75">
      <c r="A124" s="37" t="s">
        <v>630</v>
      </c>
      <c r="B124" s="45"/>
      <c r="C124" s="46"/>
      <c r="D124" s="46"/>
      <c r="E124" s="52" t="s">
        <v>8782</v>
      </c>
      <c r="F124" s="46"/>
      <c r="G124" s="46"/>
      <c r="H124" s="46"/>
      <c r="I124" s="46"/>
      <c r="J124" s="48"/>
    </row>
    <row r="125" ht="75">
      <c r="A125" s="37" t="s">
        <v>597</v>
      </c>
      <c r="B125" s="45"/>
      <c r="C125" s="46"/>
      <c r="D125" s="46"/>
      <c r="E125" s="39" t="s">
        <v>4312</v>
      </c>
      <c r="F125" s="46"/>
      <c r="G125" s="46"/>
      <c r="H125" s="46"/>
      <c r="I125" s="46"/>
      <c r="J125" s="48"/>
    </row>
    <row r="126">
      <c r="A126" s="37" t="s">
        <v>591</v>
      </c>
      <c r="B126" s="37">
        <v>29</v>
      </c>
      <c r="C126" s="38" t="s">
        <v>3543</v>
      </c>
      <c r="D126" s="37" t="s">
        <v>593</v>
      </c>
      <c r="E126" s="39" t="s">
        <v>3544</v>
      </c>
      <c r="F126" s="40" t="s">
        <v>629</v>
      </c>
      <c r="G126" s="41">
        <v>17</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75">
      <c r="A128" s="37" t="s">
        <v>630</v>
      </c>
      <c r="B128" s="45"/>
      <c r="C128" s="46"/>
      <c r="D128" s="46"/>
      <c r="E128" s="52" t="s">
        <v>8783</v>
      </c>
      <c r="F128" s="46"/>
      <c r="G128" s="46"/>
      <c r="H128" s="46"/>
      <c r="I128" s="46"/>
      <c r="J128" s="48"/>
    </row>
    <row r="129" ht="150">
      <c r="A129" s="37" t="s">
        <v>597</v>
      </c>
      <c r="B129" s="45"/>
      <c r="C129" s="46"/>
      <c r="D129" s="46"/>
      <c r="E129" s="39" t="s">
        <v>3546</v>
      </c>
      <c r="F129" s="46"/>
      <c r="G129" s="46"/>
      <c r="H129" s="46"/>
      <c r="I129" s="46"/>
      <c r="J129" s="48"/>
    </row>
    <row r="130">
      <c r="A130" s="37" t="s">
        <v>591</v>
      </c>
      <c r="B130" s="37">
        <v>30</v>
      </c>
      <c r="C130" s="38" t="s">
        <v>3547</v>
      </c>
      <c r="D130" s="37" t="s">
        <v>593</v>
      </c>
      <c r="E130" s="39" t="s">
        <v>3548</v>
      </c>
      <c r="F130" s="40" t="s">
        <v>639</v>
      </c>
      <c r="G130" s="41">
        <v>1036.1120000000001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60">
      <c r="A132" s="37" t="s">
        <v>630</v>
      </c>
      <c r="B132" s="45"/>
      <c r="C132" s="46"/>
      <c r="D132" s="46"/>
      <c r="E132" s="52" t="s">
        <v>8784</v>
      </c>
      <c r="F132" s="46"/>
      <c r="G132" s="46"/>
      <c r="H132" s="46"/>
      <c r="I132" s="46"/>
      <c r="J132" s="48"/>
    </row>
    <row r="133" ht="180">
      <c r="A133" s="37" t="s">
        <v>597</v>
      </c>
      <c r="B133" s="45"/>
      <c r="C133" s="46"/>
      <c r="D133" s="46"/>
      <c r="E133" s="39" t="s">
        <v>3550</v>
      </c>
      <c r="F133" s="46"/>
      <c r="G133" s="46"/>
      <c r="H133" s="46"/>
      <c r="I133" s="46"/>
      <c r="J133" s="48"/>
    </row>
    <row r="134">
      <c r="A134" s="37" t="s">
        <v>591</v>
      </c>
      <c r="B134" s="37">
        <v>31</v>
      </c>
      <c r="C134" s="38" t="s">
        <v>3551</v>
      </c>
      <c r="D134" s="37" t="s">
        <v>593</v>
      </c>
      <c r="E134" s="39" t="s">
        <v>3552</v>
      </c>
      <c r="F134" s="40" t="s">
        <v>629</v>
      </c>
      <c r="G134" s="41">
        <v>87.375</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60">
      <c r="A136" s="37" t="s">
        <v>630</v>
      </c>
      <c r="B136" s="45"/>
      <c r="C136" s="46"/>
      <c r="D136" s="46"/>
      <c r="E136" s="52" t="s">
        <v>8785</v>
      </c>
      <c r="F136" s="46"/>
      <c r="G136" s="46"/>
      <c r="H136" s="46"/>
      <c r="I136" s="46"/>
      <c r="J136" s="48"/>
    </row>
    <row r="137" ht="75">
      <c r="A137" s="37" t="s">
        <v>597</v>
      </c>
      <c r="B137" s="45"/>
      <c r="C137" s="46"/>
      <c r="D137" s="46"/>
      <c r="E137" s="39" t="s">
        <v>3554</v>
      </c>
      <c r="F137" s="46"/>
      <c r="G137" s="46"/>
      <c r="H137" s="46"/>
      <c r="I137" s="46"/>
      <c r="J137" s="48"/>
    </row>
    <row r="138">
      <c r="A138" s="31" t="s">
        <v>589</v>
      </c>
      <c r="B138" s="32"/>
      <c r="C138" s="33" t="s">
        <v>798</v>
      </c>
      <c r="D138" s="34"/>
      <c r="E138" s="31" t="s">
        <v>5323</v>
      </c>
      <c r="F138" s="34"/>
      <c r="G138" s="34"/>
      <c r="H138" s="34"/>
      <c r="I138" s="35">
        <f>SUMIFS(I139:I166,A139:A166,"P")</f>
        <v>0</v>
      </c>
      <c r="J138" s="36"/>
    </row>
    <row r="139">
      <c r="A139" s="37" t="s">
        <v>591</v>
      </c>
      <c r="B139" s="37">
        <v>32</v>
      </c>
      <c r="C139" s="38" t="s">
        <v>7582</v>
      </c>
      <c r="D139" s="37" t="s">
        <v>593</v>
      </c>
      <c r="E139" s="39" t="s">
        <v>7583</v>
      </c>
      <c r="F139" s="40" t="s">
        <v>639</v>
      </c>
      <c r="G139" s="41">
        <v>1731.8800000000001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60">
      <c r="A141" s="37" t="s">
        <v>630</v>
      </c>
      <c r="B141" s="45"/>
      <c r="C141" s="46"/>
      <c r="D141" s="46"/>
      <c r="E141" s="52" t="s">
        <v>8786</v>
      </c>
      <c r="F141" s="46"/>
      <c r="G141" s="46"/>
      <c r="H141" s="46"/>
      <c r="I141" s="46"/>
      <c r="J141" s="48"/>
    </row>
    <row r="142" ht="60">
      <c r="A142" s="37" t="s">
        <v>597</v>
      </c>
      <c r="B142" s="45"/>
      <c r="C142" s="46"/>
      <c r="D142" s="46"/>
      <c r="E142" s="39" t="s">
        <v>2488</v>
      </c>
      <c r="F142" s="46"/>
      <c r="G142" s="46"/>
      <c r="H142" s="46"/>
      <c r="I142" s="46"/>
      <c r="J142" s="48"/>
    </row>
    <row r="143">
      <c r="A143" s="37" t="s">
        <v>591</v>
      </c>
      <c r="B143" s="37">
        <v>33</v>
      </c>
      <c r="C143" s="38" t="s">
        <v>7681</v>
      </c>
      <c r="D143" s="37" t="s">
        <v>593</v>
      </c>
      <c r="E143" s="39" t="s">
        <v>7682</v>
      </c>
      <c r="F143" s="40" t="s">
        <v>639</v>
      </c>
      <c r="G143" s="41">
        <v>2120.0599999999999</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60">
      <c r="A145" s="37" t="s">
        <v>630</v>
      </c>
      <c r="B145" s="45"/>
      <c r="C145" s="46"/>
      <c r="D145" s="46"/>
      <c r="E145" s="52" t="s">
        <v>8787</v>
      </c>
      <c r="F145" s="46"/>
      <c r="G145" s="46"/>
      <c r="H145" s="46"/>
      <c r="I145" s="46"/>
      <c r="J145" s="48"/>
    </row>
    <row r="146" ht="60">
      <c r="A146" s="37" t="s">
        <v>597</v>
      </c>
      <c r="B146" s="45"/>
      <c r="C146" s="46"/>
      <c r="D146" s="46"/>
      <c r="E146" s="39" t="s">
        <v>2488</v>
      </c>
      <c r="F146" s="46"/>
      <c r="G146" s="46"/>
      <c r="H146" s="46"/>
      <c r="I146" s="46"/>
      <c r="J146" s="48"/>
    </row>
    <row r="147">
      <c r="A147" s="37" t="s">
        <v>591</v>
      </c>
      <c r="B147" s="37">
        <v>34</v>
      </c>
      <c r="C147" s="38" t="s">
        <v>7585</v>
      </c>
      <c r="D147" s="37" t="s">
        <v>593</v>
      </c>
      <c r="E147" s="39" t="s">
        <v>7586</v>
      </c>
      <c r="F147" s="40" t="s">
        <v>639</v>
      </c>
      <c r="G147" s="41">
        <v>455.5</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20">
      <c r="A149" s="37" t="s">
        <v>630</v>
      </c>
      <c r="B149" s="45"/>
      <c r="C149" s="46"/>
      <c r="D149" s="46"/>
      <c r="E149" s="52" t="s">
        <v>8788</v>
      </c>
      <c r="F149" s="46"/>
      <c r="G149" s="46"/>
      <c r="H149" s="46"/>
      <c r="I149" s="46"/>
      <c r="J149" s="48"/>
    </row>
    <row r="150" ht="120">
      <c r="A150" s="37" t="s">
        <v>597</v>
      </c>
      <c r="B150" s="45"/>
      <c r="C150" s="46"/>
      <c r="D150" s="46"/>
      <c r="E150" s="39" t="s">
        <v>4955</v>
      </c>
      <c r="F150" s="46"/>
      <c r="G150" s="46"/>
      <c r="H150" s="46"/>
      <c r="I150" s="46"/>
      <c r="J150" s="48"/>
    </row>
    <row r="151">
      <c r="A151" s="37" t="s">
        <v>591</v>
      </c>
      <c r="B151" s="37">
        <v>35</v>
      </c>
      <c r="C151" s="38" t="s">
        <v>7588</v>
      </c>
      <c r="D151" s="37" t="s">
        <v>593</v>
      </c>
      <c r="E151" s="39" t="s">
        <v>7589</v>
      </c>
      <c r="F151" s="40" t="s">
        <v>639</v>
      </c>
      <c r="G151" s="41">
        <v>1731.8800000000001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60">
      <c r="A153" s="37" t="s">
        <v>630</v>
      </c>
      <c r="B153" s="45"/>
      <c r="C153" s="46"/>
      <c r="D153" s="46"/>
      <c r="E153" s="52" t="s">
        <v>8789</v>
      </c>
      <c r="F153" s="46"/>
      <c r="G153" s="46"/>
      <c r="H153" s="46"/>
      <c r="I153" s="46"/>
      <c r="J153" s="48"/>
    </row>
    <row r="154" ht="75">
      <c r="A154" s="37" t="s">
        <v>597</v>
      </c>
      <c r="B154" s="45"/>
      <c r="C154" s="46"/>
      <c r="D154" s="46"/>
      <c r="E154" s="39" t="s">
        <v>4864</v>
      </c>
      <c r="F154" s="46"/>
      <c r="G154" s="46"/>
      <c r="H154" s="46"/>
      <c r="I154" s="46"/>
      <c r="J154" s="48"/>
    </row>
    <row r="155">
      <c r="A155" s="37" t="s">
        <v>591</v>
      </c>
      <c r="B155" s="37">
        <v>36</v>
      </c>
      <c r="C155" s="38" t="s">
        <v>4972</v>
      </c>
      <c r="D155" s="37" t="s">
        <v>593</v>
      </c>
      <c r="E155" s="39" t="s">
        <v>4973</v>
      </c>
      <c r="F155" s="40" t="s">
        <v>639</v>
      </c>
      <c r="G155" s="41">
        <v>1567.6500000000001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60">
      <c r="A157" s="37" t="s">
        <v>630</v>
      </c>
      <c r="B157" s="45"/>
      <c r="C157" s="46"/>
      <c r="D157" s="46"/>
      <c r="E157" s="52" t="s">
        <v>8790</v>
      </c>
      <c r="F157" s="46"/>
      <c r="G157" s="46"/>
      <c r="H157" s="46"/>
      <c r="I157" s="46"/>
      <c r="J157" s="48"/>
    </row>
    <row r="158" ht="75">
      <c r="A158" s="37" t="s">
        <v>597</v>
      </c>
      <c r="B158" s="45"/>
      <c r="C158" s="46"/>
      <c r="D158" s="46"/>
      <c r="E158" s="39" t="s">
        <v>4864</v>
      </c>
      <c r="F158" s="46"/>
      <c r="G158" s="46"/>
      <c r="H158" s="46"/>
      <c r="I158" s="46"/>
      <c r="J158" s="48"/>
    </row>
    <row r="159">
      <c r="A159" s="37" t="s">
        <v>591</v>
      </c>
      <c r="B159" s="37">
        <v>37</v>
      </c>
      <c r="C159" s="38" t="s">
        <v>7592</v>
      </c>
      <c r="D159" s="37" t="s">
        <v>593</v>
      </c>
      <c r="E159" s="39" t="s">
        <v>7593</v>
      </c>
      <c r="F159" s="40" t="s">
        <v>639</v>
      </c>
      <c r="G159" s="41">
        <v>1493</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60">
      <c r="A161" s="37" t="s">
        <v>630</v>
      </c>
      <c r="B161" s="45"/>
      <c r="C161" s="46"/>
      <c r="D161" s="46"/>
      <c r="E161" s="52" t="s">
        <v>8791</v>
      </c>
      <c r="F161" s="46"/>
      <c r="G161" s="46"/>
      <c r="H161" s="46"/>
      <c r="I161" s="46"/>
      <c r="J161" s="48"/>
    </row>
    <row r="162" ht="165">
      <c r="A162" s="37" t="s">
        <v>597</v>
      </c>
      <c r="B162" s="45"/>
      <c r="C162" s="46"/>
      <c r="D162" s="46"/>
      <c r="E162" s="39" t="s">
        <v>4867</v>
      </c>
      <c r="F162" s="46"/>
      <c r="G162" s="46"/>
      <c r="H162" s="46"/>
      <c r="I162" s="46"/>
      <c r="J162" s="48"/>
    </row>
    <row r="163">
      <c r="A163" s="37" t="s">
        <v>591</v>
      </c>
      <c r="B163" s="37">
        <v>38</v>
      </c>
      <c r="C163" s="38" t="s">
        <v>7595</v>
      </c>
      <c r="D163" s="37" t="s">
        <v>593</v>
      </c>
      <c r="E163" s="39" t="s">
        <v>7596</v>
      </c>
      <c r="F163" s="40" t="s">
        <v>639</v>
      </c>
      <c r="G163" s="41">
        <v>1567.6500000000001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60">
      <c r="A165" s="37" t="s">
        <v>630</v>
      </c>
      <c r="B165" s="45"/>
      <c r="C165" s="46"/>
      <c r="D165" s="46"/>
      <c r="E165" s="52" t="s">
        <v>8792</v>
      </c>
      <c r="F165" s="46"/>
      <c r="G165" s="46"/>
      <c r="H165" s="46"/>
      <c r="I165" s="46"/>
      <c r="J165" s="48"/>
    </row>
    <row r="166" ht="165">
      <c r="A166" s="37" t="s">
        <v>597</v>
      </c>
      <c r="B166" s="45"/>
      <c r="C166" s="46"/>
      <c r="D166" s="46"/>
      <c r="E166" s="39" t="s">
        <v>4867</v>
      </c>
      <c r="F166" s="46"/>
      <c r="G166" s="46"/>
      <c r="H166" s="46"/>
      <c r="I166" s="46"/>
      <c r="J166" s="48"/>
    </row>
    <row r="167">
      <c r="A167" s="31" t="s">
        <v>589</v>
      </c>
      <c r="B167" s="32"/>
      <c r="C167" s="33" t="s">
        <v>3581</v>
      </c>
      <c r="D167" s="34"/>
      <c r="E167" s="31" t="s">
        <v>3582</v>
      </c>
      <c r="F167" s="34"/>
      <c r="G167" s="34"/>
      <c r="H167" s="34"/>
      <c r="I167" s="35">
        <f>SUMIFS(I168:I179,A168:A179,"P")</f>
        <v>0</v>
      </c>
      <c r="J167" s="36"/>
    </row>
    <row r="168">
      <c r="A168" s="37" t="s">
        <v>591</v>
      </c>
      <c r="B168" s="37">
        <v>39</v>
      </c>
      <c r="C168" s="38" t="s">
        <v>3603</v>
      </c>
      <c r="D168" s="37" t="s">
        <v>593</v>
      </c>
      <c r="E168" s="39" t="s">
        <v>3604</v>
      </c>
      <c r="F168" s="40" t="s">
        <v>595</v>
      </c>
      <c r="G168" s="41">
        <v>159</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105">
      <c r="A170" s="37" t="s">
        <v>630</v>
      </c>
      <c r="B170" s="45"/>
      <c r="C170" s="46"/>
      <c r="D170" s="46"/>
      <c r="E170" s="52" t="s">
        <v>8793</v>
      </c>
      <c r="F170" s="46"/>
      <c r="G170" s="46"/>
      <c r="H170" s="46"/>
      <c r="I170" s="46"/>
      <c r="J170" s="48"/>
    </row>
    <row r="171" ht="300">
      <c r="A171" s="37" t="s">
        <v>597</v>
      </c>
      <c r="B171" s="45"/>
      <c r="C171" s="46"/>
      <c r="D171" s="46"/>
      <c r="E171" s="39" t="s">
        <v>3605</v>
      </c>
      <c r="F171" s="46"/>
      <c r="G171" s="46"/>
      <c r="H171" s="46"/>
      <c r="I171" s="46"/>
      <c r="J171" s="48"/>
    </row>
    <row r="172">
      <c r="A172" s="37" t="s">
        <v>591</v>
      </c>
      <c r="B172" s="37">
        <v>40</v>
      </c>
      <c r="C172" s="38" t="s">
        <v>7849</v>
      </c>
      <c r="D172" s="37" t="s">
        <v>593</v>
      </c>
      <c r="E172" s="39" t="s">
        <v>7850</v>
      </c>
      <c r="F172" s="40" t="s">
        <v>595</v>
      </c>
      <c r="G172" s="41">
        <v>159</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45">
      <c r="A174" s="37" t="s">
        <v>630</v>
      </c>
      <c r="B174" s="45"/>
      <c r="C174" s="46"/>
      <c r="D174" s="46"/>
      <c r="E174" s="52" t="s">
        <v>8794</v>
      </c>
      <c r="F174" s="46"/>
      <c r="G174" s="46"/>
      <c r="H174" s="46"/>
      <c r="I174" s="46"/>
      <c r="J174" s="48"/>
    </row>
    <row r="175" ht="45">
      <c r="A175" s="37" t="s">
        <v>597</v>
      </c>
      <c r="B175" s="45"/>
      <c r="C175" s="46"/>
      <c r="D175" s="46"/>
      <c r="E175" s="39" t="s">
        <v>1338</v>
      </c>
      <c r="F175" s="46"/>
      <c r="G175" s="46"/>
      <c r="H175" s="46"/>
      <c r="I175" s="46"/>
      <c r="J175" s="48"/>
    </row>
    <row r="176">
      <c r="A176" s="37" t="s">
        <v>591</v>
      </c>
      <c r="B176" s="37">
        <v>41</v>
      </c>
      <c r="C176" s="38" t="s">
        <v>3626</v>
      </c>
      <c r="D176" s="37" t="s">
        <v>593</v>
      </c>
      <c r="E176" s="39" t="s">
        <v>3627</v>
      </c>
      <c r="F176" s="40" t="s">
        <v>629</v>
      </c>
      <c r="G176" s="41">
        <v>16.302</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60">
      <c r="A178" s="37" t="s">
        <v>630</v>
      </c>
      <c r="B178" s="45"/>
      <c r="C178" s="46"/>
      <c r="D178" s="46"/>
      <c r="E178" s="52" t="s">
        <v>8795</v>
      </c>
      <c r="F178" s="46"/>
      <c r="G178" s="46"/>
      <c r="H178" s="46"/>
      <c r="I178" s="46"/>
      <c r="J178" s="48"/>
    </row>
    <row r="179" ht="409.5">
      <c r="A179" s="37" t="s">
        <v>597</v>
      </c>
      <c r="B179" s="45"/>
      <c r="C179" s="46"/>
      <c r="D179" s="46"/>
      <c r="E179" s="39" t="s">
        <v>3525</v>
      </c>
      <c r="F179" s="46"/>
      <c r="G179" s="46"/>
      <c r="H179" s="46"/>
      <c r="I179" s="46"/>
      <c r="J179" s="48"/>
    </row>
    <row r="180">
      <c r="A180" s="31" t="s">
        <v>589</v>
      </c>
      <c r="B180" s="32"/>
      <c r="C180" s="33" t="s">
        <v>3813</v>
      </c>
      <c r="D180" s="34"/>
      <c r="E180" s="31" t="s">
        <v>3814</v>
      </c>
      <c r="F180" s="34"/>
      <c r="G180" s="34"/>
      <c r="H180" s="34"/>
      <c r="I180" s="35">
        <f>SUMIFS(I181:I219,A181:A219,"P")</f>
        <v>0</v>
      </c>
      <c r="J180" s="36"/>
    </row>
    <row r="181" ht="30">
      <c r="A181" s="37" t="s">
        <v>591</v>
      </c>
      <c r="B181" s="37">
        <v>42</v>
      </c>
      <c r="C181" s="38" t="s">
        <v>8128</v>
      </c>
      <c r="D181" s="37" t="s">
        <v>593</v>
      </c>
      <c r="E181" s="39" t="s">
        <v>8129</v>
      </c>
      <c r="F181" s="40" t="s">
        <v>595</v>
      </c>
      <c r="G181" s="41">
        <v>108</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60">
      <c r="A183" s="37" t="s">
        <v>630</v>
      </c>
      <c r="B183" s="45"/>
      <c r="C183" s="46"/>
      <c r="D183" s="46"/>
      <c r="E183" s="52" t="s">
        <v>8796</v>
      </c>
      <c r="F183" s="46"/>
      <c r="G183" s="46"/>
      <c r="H183" s="46"/>
      <c r="I183" s="46"/>
      <c r="J183" s="48"/>
    </row>
    <row r="184" ht="165">
      <c r="A184" s="37" t="s">
        <v>597</v>
      </c>
      <c r="B184" s="45"/>
      <c r="C184" s="46"/>
      <c r="D184" s="46"/>
      <c r="E184" s="39" t="s">
        <v>4885</v>
      </c>
      <c r="F184" s="46"/>
      <c r="G184" s="46"/>
      <c r="H184" s="46"/>
      <c r="I184" s="46"/>
      <c r="J184" s="48"/>
    </row>
    <row r="185">
      <c r="A185" s="37" t="s">
        <v>591</v>
      </c>
      <c r="B185" s="37">
        <v>43</v>
      </c>
      <c r="C185" s="38" t="s">
        <v>7720</v>
      </c>
      <c r="D185" s="37" t="s">
        <v>593</v>
      </c>
      <c r="E185" s="39" t="s">
        <v>7721</v>
      </c>
      <c r="F185" s="40" t="s">
        <v>604</v>
      </c>
      <c r="G185" s="41">
        <v>2</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45">
      <c r="A187" s="37" t="s">
        <v>630</v>
      </c>
      <c r="B187" s="45"/>
      <c r="C187" s="46"/>
      <c r="D187" s="46"/>
      <c r="E187" s="52" t="s">
        <v>8797</v>
      </c>
      <c r="F187" s="46"/>
      <c r="G187" s="46"/>
      <c r="H187" s="46"/>
      <c r="I187" s="46"/>
      <c r="J187" s="48"/>
    </row>
    <row r="188" ht="60">
      <c r="A188" s="37" t="s">
        <v>597</v>
      </c>
      <c r="B188" s="45"/>
      <c r="C188" s="46"/>
      <c r="D188" s="46"/>
      <c r="E188" s="39" t="s">
        <v>4891</v>
      </c>
      <c r="F188" s="46"/>
      <c r="G188" s="46"/>
      <c r="H188" s="46"/>
      <c r="I188" s="46"/>
      <c r="J188" s="48"/>
    </row>
    <row r="189" ht="30">
      <c r="A189" s="37" t="s">
        <v>591</v>
      </c>
      <c r="B189" s="37">
        <v>44</v>
      </c>
      <c r="C189" s="38" t="s">
        <v>7723</v>
      </c>
      <c r="D189" s="37" t="s">
        <v>593</v>
      </c>
      <c r="E189" s="39" t="s">
        <v>7724</v>
      </c>
      <c r="F189" s="40" t="s">
        <v>604</v>
      </c>
      <c r="G189" s="41">
        <v>2</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90">
      <c r="A191" s="37" t="s">
        <v>630</v>
      </c>
      <c r="B191" s="45"/>
      <c r="C191" s="46"/>
      <c r="D191" s="46"/>
      <c r="E191" s="52" t="s">
        <v>8729</v>
      </c>
      <c r="F191" s="46"/>
      <c r="G191" s="46"/>
      <c r="H191" s="46"/>
      <c r="I191" s="46"/>
      <c r="J191" s="48"/>
    </row>
    <row r="192" ht="30">
      <c r="A192" s="37" t="s">
        <v>597</v>
      </c>
      <c r="B192" s="45"/>
      <c r="C192" s="46"/>
      <c r="D192" s="46"/>
      <c r="E192" s="39" t="s">
        <v>4894</v>
      </c>
      <c r="F192" s="46"/>
      <c r="G192" s="46"/>
      <c r="H192" s="46"/>
      <c r="I192" s="46"/>
      <c r="J192" s="48"/>
    </row>
    <row r="193" ht="30">
      <c r="A193" s="37" t="s">
        <v>591</v>
      </c>
      <c r="B193" s="37">
        <v>45</v>
      </c>
      <c r="C193" s="38" t="s">
        <v>7730</v>
      </c>
      <c r="D193" s="37" t="s">
        <v>593</v>
      </c>
      <c r="E193" s="39" t="s">
        <v>7731</v>
      </c>
      <c r="F193" s="40" t="s">
        <v>604</v>
      </c>
      <c r="G193" s="41">
        <v>1</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45">
      <c r="A195" s="37" t="s">
        <v>630</v>
      </c>
      <c r="B195" s="45"/>
      <c r="C195" s="46"/>
      <c r="D195" s="46"/>
      <c r="E195" s="52" t="s">
        <v>7900</v>
      </c>
      <c r="F195" s="46"/>
      <c r="G195" s="46"/>
      <c r="H195" s="46"/>
      <c r="I195" s="46"/>
      <c r="J195" s="48"/>
    </row>
    <row r="196" ht="45">
      <c r="A196" s="37" t="s">
        <v>597</v>
      </c>
      <c r="B196" s="45"/>
      <c r="C196" s="46"/>
      <c r="D196" s="46"/>
      <c r="E196" s="39" t="s">
        <v>4937</v>
      </c>
      <c r="F196" s="46"/>
      <c r="G196" s="46"/>
      <c r="H196" s="46"/>
      <c r="I196" s="46"/>
      <c r="J196" s="48"/>
    </row>
    <row r="197" ht="30">
      <c r="A197" s="37" t="s">
        <v>591</v>
      </c>
      <c r="B197" s="37">
        <v>46</v>
      </c>
      <c r="C197" s="38" t="s">
        <v>4897</v>
      </c>
      <c r="D197" s="37" t="s">
        <v>593</v>
      </c>
      <c r="E197" s="39" t="s">
        <v>4898</v>
      </c>
      <c r="F197" s="40" t="s">
        <v>595</v>
      </c>
      <c r="G197" s="41">
        <v>48</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45">
      <c r="A199" s="37" t="s">
        <v>630</v>
      </c>
      <c r="B199" s="45"/>
      <c r="C199" s="46"/>
      <c r="D199" s="46"/>
      <c r="E199" s="52" t="s">
        <v>8798</v>
      </c>
      <c r="F199" s="46"/>
      <c r="G199" s="46"/>
      <c r="H199" s="46"/>
      <c r="I199" s="46"/>
      <c r="J199" s="48"/>
    </row>
    <row r="200" ht="60">
      <c r="A200" s="37" t="s">
        <v>597</v>
      </c>
      <c r="B200" s="45"/>
      <c r="C200" s="46"/>
      <c r="D200" s="46"/>
      <c r="E200" s="39" t="s">
        <v>4087</v>
      </c>
      <c r="F200" s="46"/>
      <c r="G200" s="46"/>
      <c r="H200" s="46"/>
      <c r="I200" s="46"/>
      <c r="J200" s="48"/>
    </row>
    <row r="201" ht="30">
      <c r="A201" s="37" t="s">
        <v>591</v>
      </c>
      <c r="B201" s="37">
        <v>47</v>
      </c>
      <c r="C201" s="38" t="s">
        <v>4544</v>
      </c>
      <c r="D201" s="37" t="s">
        <v>593</v>
      </c>
      <c r="E201" s="39" t="s">
        <v>4545</v>
      </c>
      <c r="F201" s="40" t="s">
        <v>595</v>
      </c>
      <c r="G201" s="41">
        <v>342.60000000000002</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ht="75">
      <c r="A203" s="37" t="s">
        <v>630</v>
      </c>
      <c r="B203" s="45"/>
      <c r="C203" s="46"/>
      <c r="D203" s="46"/>
      <c r="E203" s="52" t="s">
        <v>8799</v>
      </c>
      <c r="F203" s="46"/>
      <c r="G203" s="46"/>
      <c r="H203" s="46"/>
      <c r="I203" s="46"/>
      <c r="J203" s="48"/>
    </row>
    <row r="204" ht="120">
      <c r="A204" s="37" t="s">
        <v>597</v>
      </c>
      <c r="B204" s="45"/>
      <c r="C204" s="46"/>
      <c r="D204" s="46"/>
      <c r="E204" s="39" t="s">
        <v>3656</v>
      </c>
      <c r="F204" s="46"/>
      <c r="G204" s="46"/>
      <c r="H204" s="46"/>
      <c r="I204" s="46"/>
      <c r="J204" s="48"/>
    </row>
    <row r="205">
      <c r="A205" s="37" t="s">
        <v>591</v>
      </c>
      <c r="B205" s="37">
        <v>48</v>
      </c>
      <c r="C205" s="38" t="s">
        <v>3678</v>
      </c>
      <c r="D205" s="37" t="s">
        <v>593</v>
      </c>
      <c r="E205" s="39" t="s">
        <v>3679</v>
      </c>
      <c r="F205" s="40" t="s">
        <v>629</v>
      </c>
      <c r="G205" s="41">
        <v>18.620000000000001</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45">
      <c r="A207" s="37" t="s">
        <v>630</v>
      </c>
      <c r="B207" s="45"/>
      <c r="C207" s="46"/>
      <c r="D207" s="46"/>
      <c r="E207" s="52" t="s">
        <v>8800</v>
      </c>
      <c r="F207" s="46"/>
      <c r="G207" s="46"/>
      <c r="H207" s="46"/>
      <c r="I207" s="46"/>
      <c r="J207" s="48"/>
    </row>
    <row r="208" ht="150">
      <c r="A208" s="37" t="s">
        <v>597</v>
      </c>
      <c r="B208" s="45"/>
      <c r="C208" s="46"/>
      <c r="D208" s="46"/>
      <c r="E208" s="39" t="s">
        <v>3681</v>
      </c>
      <c r="F208" s="46"/>
      <c r="G208" s="46"/>
      <c r="H208" s="46"/>
      <c r="I208" s="46"/>
      <c r="J208" s="48"/>
    </row>
    <row r="209">
      <c r="A209" s="37" t="s">
        <v>591</v>
      </c>
      <c r="B209" s="37">
        <v>49</v>
      </c>
      <c r="C209" s="38" t="s">
        <v>4711</v>
      </c>
      <c r="D209" s="37" t="s">
        <v>593</v>
      </c>
      <c r="E209" s="39" t="s">
        <v>4712</v>
      </c>
      <c r="F209" s="40" t="s">
        <v>629</v>
      </c>
      <c r="G209" s="41">
        <v>9.3100000000000005</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45">
      <c r="A211" s="37" t="s">
        <v>630</v>
      </c>
      <c r="B211" s="45"/>
      <c r="C211" s="46"/>
      <c r="D211" s="46"/>
      <c r="E211" s="52" t="s">
        <v>8801</v>
      </c>
      <c r="F211" s="46"/>
      <c r="G211" s="46"/>
      <c r="H211" s="46"/>
      <c r="I211" s="46"/>
      <c r="J211" s="48"/>
    </row>
    <row r="212" ht="150">
      <c r="A212" s="37" t="s">
        <v>597</v>
      </c>
      <c r="B212" s="45"/>
      <c r="C212" s="46"/>
      <c r="D212" s="46"/>
      <c r="E212" s="39" t="s">
        <v>3681</v>
      </c>
      <c r="F212" s="46"/>
      <c r="G212" s="46"/>
      <c r="H212" s="46"/>
      <c r="I212" s="46"/>
      <c r="J212" s="48"/>
    </row>
    <row r="213">
      <c r="A213" s="37" t="s">
        <v>591</v>
      </c>
      <c r="B213" s="37">
        <v>50</v>
      </c>
      <c r="C213" s="38" t="s">
        <v>8802</v>
      </c>
      <c r="D213" s="37" t="s">
        <v>593</v>
      </c>
      <c r="E213" s="39" t="s">
        <v>7609</v>
      </c>
      <c r="F213" s="40" t="s">
        <v>1559</v>
      </c>
      <c r="G213" s="41">
        <v>1</v>
      </c>
      <c r="H213" s="42">
        <v>0</v>
      </c>
      <c r="I213" s="43">
        <f>ROUND(G213*H213,P4)</f>
        <v>0</v>
      </c>
      <c r="J213" s="37"/>
      <c r="O213" s="44">
        <f>I213*0.21</f>
        <v>0</v>
      </c>
      <c r="P213">
        <v>3</v>
      </c>
    </row>
    <row r="214">
      <c r="A214" s="37" t="s">
        <v>596</v>
      </c>
      <c r="B214" s="45"/>
      <c r="C214" s="46"/>
      <c r="D214" s="46"/>
      <c r="E214" s="39" t="s">
        <v>7609</v>
      </c>
      <c r="F214" s="46"/>
      <c r="G214" s="46"/>
      <c r="H214" s="46"/>
      <c r="I214" s="46"/>
      <c r="J214" s="48"/>
    </row>
    <row r="215" ht="120">
      <c r="A215" s="37" t="s">
        <v>630</v>
      </c>
      <c r="B215" s="45"/>
      <c r="C215" s="46"/>
      <c r="D215" s="46"/>
      <c r="E215" s="52" t="s">
        <v>7610</v>
      </c>
      <c r="F215" s="46"/>
      <c r="G215" s="46"/>
      <c r="H215" s="46"/>
      <c r="I215" s="46"/>
      <c r="J215" s="48"/>
    </row>
    <row r="216">
      <c r="A216" s="37" t="s">
        <v>597</v>
      </c>
      <c r="B216" s="45"/>
      <c r="C216" s="46"/>
      <c r="D216" s="46"/>
      <c r="E216" s="47" t="s">
        <v>593</v>
      </c>
      <c r="F216" s="46"/>
      <c r="G216" s="46"/>
      <c r="H216" s="46"/>
      <c r="I216" s="46"/>
      <c r="J216" s="48"/>
    </row>
    <row r="217">
      <c r="A217" s="37" t="s">
        <v>591</v>
      </c>
      <c r="B217" s="37">
        <v>51</v>
      </c>
      <c r="C217" s="38" t="s">
        <v>8803</v>
      </c>
      <c r="D217" s="37" t="s">
        <v>593</v>
      </c>
      <c r="E217" s="39" t="s">
        <v>7613</v>
      </c>
      <c r="F217" s="40" t="s">
        <v>1559</v>
      </c>
      <c r="G217" s="41">
        <v>1</v>
      </c>
      <c r="H217" s="42">
        <v>0</v>
      </c>
      <c r="I217" s="43">
        <f>ROUND(G217*H217,P4)</f>
        <v>0</v>
      </c>
      <c r="J217" s="37"/>
      <c r="O217" s="44">
        <f>I217*0.21</f>
        <v>0</v>
      </c>
      <c r="P217">
        <v>3</v>
      </c>
    </row>
    <row r="218">
      <c r="A218" s="37" t="s">
        <v>596</v>
      </c>
      <c r="B218" s="45"/>
      <c r="C218" s="46"/>
      <c r="D218" s="46"/>
      <c r="E218" s="39" t="s">
        <v>7613</v>
      </c>
      <c r="F218" s="46"/>
      <c r="G218" s="46"/>
      <c r="H218" s="46"/>
      <c r="I218" s="46"/>
      <c r="J218" s="48"/>
    </row>
    <row r="219">
      <c r="A219" s="37" t="s">
        <v>597</v>
      </c>
      <c r="B219" s="45"/>
      <c r="C219" s="46"/>
      <c r="D219" s="46"/>
      <c r="E219" s="47" t="s">
        <v>593</v>
      </c>
      <c r="F219" s="46"/>
      <c r="G219" s="46"/>
      <c r="H219" s="46"/>
      <c r="I219" s="46"/>
      <c r="J219" s="48"/>
    </row>
    <row r="220">
      <c r="A220" s="31" t="s">
        <v>589</v>
      </c>
      <c r="B220" s="32"/>
      <c r="C220" s="33" t="s">
        <v>946</v>
      </c>
      <c r="D220" s="34"/>
      <c r="E220" s="31" t="s">
        <v>947</v>
      </c>
      <c r="F220" s="34"/>
      <c r="G220" s="34"/>
      <c r="H220" s="34"/>
      <c r="I220" s="35">
        <f>SUMIFS(I221:I228,A221:A228,"P")</f>
        <v>0</v>
      </c>
      <c r="J220" s="36"/>
    </row>
    <row r="221" ht="45">
      <c r="A221" s="37" t="s">
        <v>591</v>
      </c>
      <c r="B221" s="37">
        <v>52</v>
      </c>
      <c r="C221" s="38" t="s">
        <v>1574</v>
      </c>
      <c r="D221" s="37" t="s">
        <v>1575</v>
      </c>
      <c r="E221" s="39" t="s">
        <v>1576</v>
      </c>
      <c r="F221" s="40" t="s">
        <v>951</v>
      </c>
      <c r="G221" s="41">
        <v>107.16</v>
      </c>
      <c r="H221" s="42">
        <v>0</v>
      </c>
      <c r="I221" s="43">
        <f>ROUND(G221*H221,P4)</f>
        <v>0</v>
      </c>
      <c r="J221" s="37"/>
      <c r="O221" s="44">
        <f>I221*0.21</f>
        <v>0</v>
      </c>
      <c r="P221">
        <v>3</v>
      </c>
    </row>
    <row r="222">
      <c r="A222" s="37" t="s">
        <v>596</v>
      </c>
      <c r="B222" s="45"/>
      <c r="C222" s="46"/>
      <c r="D222" s="46"/>
      <c r="E222" s="39" t="s">
        <v>952</v>
      </c>
      <c r="F222" s="46"/>
      <c r="G222" s="46"/>
      <c r="H222" s="46"/>
      <c r="I222" s="46"/>
      <c r="J222" s="48"/>
    </row>
    <row r="223" ht="45">
      <c r="A223" s="37" t="s">
        <v>630</v>
      </c>
      <c r="B223" s="45"/>
      <c r="C223" s="46"/>
      <c r="D223" s="46"/>
      <c r="E223" s="52" t="s">
        <v>8804</v>
      </c>
      <c r="F223" s="46"/>
      <c r="G223" s="46"/>
      <c r="H223" s="46"/>
      <c r="I223" s="46"/>
      <c r="J223" s="48"/>
    </row>
    <row r="224" ht="120">
      <c r="A224" s="37" t="s">
        <v>597</v>
      </c>
      <c r="B224" s="45"/>
      <c r="C224" s="46"/>
      <c r="D224" s="46"/>
      <c r="E224" s="39" t="s">
        <v>954</v>
      </c>
      <c r="F224" s="46"/>
      <c r="G224" s="46"/>
      <c r="H224" s="46"/>
      <c r="I224" s="46"/>
      <c r="J224" s="48"/>
    </row>
    <row r="225" ht="60">
      <c r="A225" s="37" t="s">
        <v>591</v>
      </c>
      <c r="B225" s="37">
        <v>53</v>
      </c>
      <c r="C225" s="38" t="s">
        <v>1977</v>
      </c>
      <c r="D225" s="37" t="s">
        <v>1978</v>
      </c>
      <c r="E225" s="39" t="s">
        <v>1979</v>
      </c>
      <c r="F225" s="40" t="s">
        <v>951</v>
      </c>
      <c r="G225" s="41">
        <v>63.308</v>
      </c>
      <c r="H225" s="42">
        <v>0</v>
      </c>
      <c r="I225" s="43">
        <f>ROUND(G225*H225,P4)</f>
        <v>0</v>
      </c>
      <c r="J225" s="37"/>
      <c r="O225" s="44">
        <f>I225*0.21</f>
        <v>0</v>
      </c>
      <c r="P225">
        <v>3</v>
      </c>
    </row>
    <row r="226">
      <c r="A226" s="37" t="s">
        <v>596</v>
      </c>
      <c r="B226" s="45"/>
      <c r="C226" s="46"/>
      <c r="D226" s="46"/>
      <c r="E226" s="39" t="s">
        <v>952</v>
      </c>
      <c r="F226" s="46"/>
      <c r="G226" s="46"/>
      <c r="H226" s="46"/>
      <c r="I226" s="46"/>
      <c r="J226" s="48"/>
    </row>
    <row r="227" ht="75">
      <c r="A227" s="37" t="s">
        <v>630</v>
      </c>
      <c r="B227" s="45"/>
      <c r="C227" s="46"/>
      <c r="D227" s="46"/>
      <c r="E227" s="52" t="s">
        <v>8805</v>
      </c>
      <c r="F227" s="46"/>
      <c r="G227" s="46"/>
      <c r="H227" s="46"/>
      <c r="I227" s="46"/>
      <c r="J227" s="48"/>
    </row>
    <row r="228">
      <c r="A228" s="37" t="s">
        <v>597</v>
      </c>
      <c r="B228" s="49"/>
      <c r="C228" s="50"/>
      <c r="D228" s="50"/>
      <c r="E228" s="53" t="s">
        <v>593</v>
      </c>
      <c r="F228" s="50"/>
      <c r="G228" s="50"/>
      <c r="H228" s="50"/>
      <c r="I228" s="50"/>
      <c r="J228" s="51"/>
    </row>
  </sheetData>
  <sheetProtection sheet="1" objects="1" scenarios="1" spinCount="100000" saltValue="Grq5BNQB79Do2RYELuFnUEkWCjbhdgzm9z/QAtEu8uyASdKJKWEeNg974GkZd8JzfaNw4G5NITcixjf+iBEQkA==" hashValue="yQ00l2ZgkRCD6JSdERrFXZrw2jt7j7Jv53ZLKUflTWAb5WF2AobQTmAWgmt1ADZ0OW8UDTOT2MHBUYQlibaW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8806</v>
      </c>
      <c r="I3" s="25">
        <f>SUMIFS(I12:I232,A12:A232,"SD")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8807</v>
      </c>
      <c r="D7" s="22"/>
      <c r="E7" s="23" t="s">
        <v>376</v>
      </c>
      <c r="F7" s="17"/>
      <c r="G7" s="17"/>
      <c r="H7" s="17"/>
      <c r="I7" s="17"/>
      <c r="J7" s="19"/>
    </row>
    <row r="8">
      <c r="A8" s="3" t="s">
        <v>1343</v>
      </c>
      <c r="B8" s="20" t="s">
        <v>577</v>
      </c>
      <c r="C8" s="21" t="s">
        <v>8806</v>
      </c>
      <c r="D8" s="22"/>
      <c r="E8" s="23" t="s">
        <v>376</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SUMIFS(I13:I88,A13:A88,"P")</f>
        <v>0</v>
      </c>
      <c r="J12" s="36"/>
    </row>
    <row r="13">
      <c r="A13" s="37" t="s">
        <v>591</v>
      </c>
      <c r="B13" s="37">
        <v>1</v>
      </c>
      <c r="C13" s="38" t="s">
        <v>4850</v>
      </c>
      <c r="D13" s="37" t="s">
        <v>593</v>
      </c>
      <c r="E13" s="39" t="s">
        <v>4851</v>
      </c>
      <c r="F13" s="40" t="s">
        <v>629</v>
      </c>
      <c r="G13" s="41">
        <v>2932.77</v>
      </c>
      <c r="H13" s="42">
        <v>0</v>
      </c>
      <c r="I13" s="43">
        <f>ROUND(G13*H13,P4)</f>
        <v>0</v>
      </c>
      <c r="J13" s="37"/>
      <c r="O13" s="44">
        <f>I13*0.21</f>
        <v>0</v>
      </c>
      <c r="P13">
        <v>3</v>
      </c>
    </row>
    <row r="14">
      <c r="A14" s="37" t="s">
        <v>596</v>
      </c>
      <c r="B14" s="45"/>
      <c r="C14" s="46"/>
      <c r="D14" s="46"/>
      <c r="E14" s="47" t="s">
        <v>593</v>
      </c>
      <c r="F14" s="46"/>
      <c r="G14" s="46"/>
      <c r="H14" s="46"/>
      <c r="I14" s="46"/>
      <c r="J14" s="48"/>
    </row>
    <row r="15" ht="360">
      <c r="A15" s="37" t="s">
        <v>630</v>
      </c>
      <c r="B15" s="45"/>
      <c r="C15" s="46"/>
      <c r="D15" s="46"/>
      <c r="E15" s="52" t="s">
        <v>8808</v>
      </c>
      <c r="F15" s="46"/>
      <c r="G15" s="46"/>
      <c r="H15" s="46"/>
      <c r="I15" s="46"/>
      <c r="J15" s="48"/>
    </row>
    <row r="16" ht="90">
      <c r="A16" s="37" t="s">
        <v>597</v>
      </c>
      <c r="B16" s="45"/>
      <c r="C16" s="46"/>
      <c r="D16" s="46"/>
      <c r="E16" s="39" t="s">
        <v>2046</v>
      </c>
      <c r="F16" s="46"/>
      <c r="G16" s="46"/>
      <c r="H16" s="46"/>
      <c r="I16" s="46"/>
      <c r="J16" s="48"/>
    </row>
    <row r="17">
      <c r="A17" s="37" t="s">
        <v>591</v>
      </c>
      <c r="B17" s="37">
        <v>2</v>
      </c>
      <c r="C17" s="38" t="s">
        <v>7626</v>
      </c>
      <c r="D17" s="37" t="s">
        <v>593</v>
      </c>
      <c r="E17" s="39" t="s">
        <v>7627</v>
      </c>
      <c r="F17" s="40" t="s">
        <v>629</v>
      </c>
      <c r="G17" s="41">
        <v>17.440000000000001</v>
      </c>
      <c r="H17" s="42">
        <v>0</v>
      </c>
      <c r="I17" s="43">
        <f>ROUND(G17*H17,P4)</f>
        <v>0</v>
      </c>
      <c r="J17" s="37"/>
      <c r="O17" s="44">
        <f>I17*0.21</f>
        <v>0</v>
      </c>
      <c r="P17">
        <v>3</v>
      </c>
    </row>
    <row r="18">
      <c r="A18" s="37" t="s">
        <v>596</v>
      </c>
      <c r="B18" s="45"/>
      <c r="C18" s="46"/>
      <c r="D18" s="46"/>
      <c r="E18" s="47" t="s">
        <v>593</v>
      </c>
      <c r="F18" s="46"/>
      <c r="G18" s="46"/>
      <c r="H18" s="46"/>
      <c r="I18" s="46"/>
      <c r="J18" s="48"/>
    </row>
    <row r="19" ht="120">
      <c r="A19" s="37" t="s">
        <v>630</v>
      </c>
      <c r="B19" s="45"/>
      <c r="C19" s="46"/>
      <c r="D19" s="46"/>
      <c r="E19" s="52" t="s">
        <v>8809</v>
      </c>
      <c r="F19" s="46"/>
      <c r="G19" s="46"/>
      <c r="H19" s="46"/>
      <c r="I19" s="46"/>
      <c r="J19" s="48"/>
    </row>
    <row r="20" ht="90">
      <c r="A20" s="37" t="s">
        <v>597</v>
      </c>
      <c r="B20" s="45"/>
      <c r="C20" s="46"/>
      <c r="D20" s="46"/>
      <c r="E20" s="39" t="s">
        <v>2046</v>
      </c>
      <c r="F20" s="46"/>
      <c r="G20" s="46"/>
      <c r="H20" s="46"/>
      <c r="I20" s="46"/>
      <c r="J20" s="48"/>
    </row>
    <row r="21" ht="30">
      <c r="A21" s="37" t="s">
        <v>591</v>
      </c>
      <c r="B21" s="37">
        <v>3</v>
      </c>
      <c r="C21" s="38" t="s">
        <v>4141</v>
      </c>
      <c r="D21" s="37" t="s">
        <v>593</v>
      </c>
      <c r="E21" s="39" t="s">
        <v>4142</v>
      </c>
      <c r="F21" s="40" t="s">
        <v>629</v>
      </c>
      <c r="G21" s="41">
        <v>5650.5</v>
      </c>
      <c r="H21" s="42">
        <v>0</v>
      </c>
      <c r="I21" s="43">
        <f>ROUND(G21*H21,P4)</f>
        <v>0</v>
      </c>
      <c r="J21" s="37"/>
      <c r="O21" s="44">
        <f>I21*0.21</f>
        <v>0</v>
      </c>
      <c r="P21">
        <v>3</v>
      </c>
    </row>
    <row r="22">
      <c r="A22" s="37" t="s">
        <v>596</v>
      </c>
      <c r="B22" s="45"/>
      <c r="C22" s="46"/>
      <c r="D22" s="46"/>
      <c r="E22" s="47" t="s">
        <v>593</v>
      </c>
      <c r="F22" s="46"/>
      <c r="G22" s="46"/>
      <c r="H22" s="46"/>
      <c r="I22" s="46"/>
      <c r="J22" s="48"/>
    </row>
    <row r="23" ht="405">
      <c r="A23" s="37" t="s">
        <v>630</v>
      </c>
      <c r="B23" s="45"/>
      <c r="C23" s="46"/>
      <c r="D23" s="46"/>
      <c r="E23" s="52" t="s">
        <v>8810</v>
      </c>
      <c r="F23" s="46"/>
      <c r="G23" s="46"/>
      <c r="H23" s="46"/>
      <c r="I23" s="46"/>
      <c r="J23" s="48"/>
    </row>
    <row r="24" ht="90">
      <c r="A24" s="37" t="s">
        <v>597</v>
      </c>
      <c r="B24" s="45"/>
      <c r="C24" s="46"/>
      <c r="D24" s="46"/>
      <c r="E24" s="39" t="s">
        <v>2046</v>
      </c>
      <c r="F24" s="46"/>
      <c r="G24" s="46"/>
      <c r="H24" s="46"/>
      <c r="I24" s="46"/>
      <c r="J24" s="48"/>
    </row>
    <row r="25">
      <c r="A25" s="37" t="s">
        <v>591</v>
      </c>
      <c r="B25" s="37">
        <v>4</v>
      </c>
      <c r="C25" s="38" t="s">
        <v>7634</v>
      </c>
      <c r="D25" s="37" t="s">
        <v>593</v>
      </c>
      <c r="E25" s="39" t="s">
        <v>7635</v>
      </c>
      <c r="F25" s="40" t="s">
        <v>595</v>
      </c>
      <c r="G25" s="41">
        <v>120</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8811</v>
      </c>
      <c r="F27" s="46"/>
      <c r="G27" s="46"/>
      <c r="H27" s="46"/>
      <c r="I27" s="46"/>
      <c r="J27" s="48"/>
    </row>
    <row r="28" ht="90">
      <c r="A28" s="37" t="s">
        <v>597</v>
      </c>
      <c r="B28" s="45"/>
      <c r="C28" s="46"/>
      <c r="D28" s="46"/>
      <c r="E28" s="39" t="s">
        <v>2046</v>
      </c>
      <c r="F28" s="46"/>
      <c r="G28" s="46"/>
      <c r="H28" s="46"/>
      <c r="I28" s="46"/>
      <c r="J28" s="48"/>
    </row>
    <row r="29">
      <c r="A29" s="37" t="s">
        <v>591</v>
      </c>
      <c r="B29" s="37">
        <v>5</v>
      </c>
      <c r="C29" s="38" t="s">
        <v>8812</v>
      </c>
      <c r="D29" s="37" t="s">
        <v>593</v>
      </c>
      <c r="E29" s="39" t="s">
        <v>8813</v>
      </c>
      <c r="F29" s="40" t="s">
        <v>595</v>
      </c>
      <c r="G29" s="41">
        <v>1820</v>
      </c>
      <c r="H29" s="42">
        <v>0</v>
      </c>
      <c r="I29" s="43">
        <f>ROUND(G29*H29,P4)</f>
        <v>0</v>
      </c>
      <c r="J29" s="37"/>
      <c r="O29" s="44">
        <f>I29*0.21</f>
        <v>0</v>
      </c>
      <c r="P29">
        <v>3</v>
      </c>
    </row>
    <row r="30">
      <c r="A30" s="37" t="s">
        <v>596</v>
      </c>
      <c r="B30" s="45"/>
      <c r="C30" s="46"/>
      <c r="D30" s="46"/>
      <c r="E30" s="47" t="s">
        <v>593</v>
      </c>
      <c r="F30" s="46"/>
      <c r="G30" s="46"/>
      <c r="H30" s="46"/>
      <c r="I30" s="46"/>
      <c r="J30" s="48"/>
    </row>
    <row r="31" ht="45">
      <c r="A31" s="37" t="s">
        <v>630</v>
      </c>
      <c r="B31" s="45"/>
      <c r="C31" s="46"/>
      <c r="D31" s="46"/>
      <c r="E31" s="52" t="s">
        <v>8814</v>
      </c>
      <c r="F31" s="46"/>
      <c r="G31" s="46"/>
      <c r="H31" s="46"/>
      <c r="I31" s="46"/>
      <c r="J31" s="48"/>
    </row>
    <row r="32" ht="90">
      <c r="A32" s="37" t="s">
        <v>597</v>
      </c>
      <c r="B32" s="45"/>
      <c r="C32" s="46"/>
      <c r="D32" s="46"/>
      <c r="E32" s="39" t="s">
        <v>2046</v>
      </c>
      <c r="F32" s="46"/>
      <c r="G32" s="46"/>
      <c r="H32" s="46"/>
      <c r="I32" s="46"/>
      <c r="J32" s="48"/>
    </row>
    <row r="33">
      <c r="A33" s="37" t="s">
        <v>591</v>
      </c>
      <c r="B33" s="37">
        <v>6</v>
      </c>
      <c r="C33" s="38" t="s">
        <v>4262</v>
      </c>
      <c r="D33" s="37" t="s">
        <v>593</v>
      </c>
      <c r="E33" s="39" t="s">
        <v>4263</v>
      </c>
      <c r="F33" s="40" t="s">
        <v>629</v>
      </c>
      <c r="G33" s="41">
        <v>7004.3190000000004</v>
      </c>
      <c r="H33" s="42">
        <v>0</v>
      </c>
      <c r="I33" s="43">
        <f>ROUND(G33*H33,P4)</f>
        <v>0</v>
      </c>
      <c r="J33" s="37"/>
      <c r="O33" s="44">
        <f>I33*0.21</f>
        <v>0</v>
      </c>
      <c r="P33">
        <v>3</v>
      </c>
    </row>
    <row r="34">
      <c r="A34" s="37" t="s">
        <v>596</v>
      </c>
      <c r="B34" s="45"/>
      <c r="C34" s="46"/>
      <c r="D34" s="46"/>
      <c r="E34" s="47" t="s">
        <v>593</v>
      </c>
      <c r="F34" s="46"/>
      <c r="G34" s="46"/>
      <c r="H34" s="46"/>
      <c r="I34" s="46"/>
      <c r="J34" s="48"/>
    </row>
    <row r="35" ht="195">
      <c r="A35" s="37" t="s">
        <v>630</v>
      </c>
      <c r="B35" s="45"/>
      <c r="C35" s="46"/>
      <c r="D35" s="46"/>
      <c r="E35" s="52" t="s">
        <v>8815</v>
      </c>
      <c r="F35" s="46"/>
      <c r="G35" s="46"/>
      <c r="H35" s="46"/>
      <c r="I35" s="46"/>
      <c r="J35" s="48"/>
    </row>
    <row r="36" ht="45">
      <c r="A36" s="37" t="s">
        <v>597</v>
      </c>
      <c r="B36" s="45"/>
      <c r="C36" s="46"/>
      <c r="D36" s="46"/>
      <c r="E36" s="39" t="s">
        <v>4264</v>
      </c>
      <c r="F36" s="46"/>
      <c r="G36" s="46"/>
      <c r="H36" s="46"/>
      <c r="I36" s="46"/>
      <c r="J36" s="48"/>
    </row>
    <row r="37">
      <c r="A37" s="37" t="s">
        <v>591</v>
      </c>
      <c r="B37" s="37">
        <v>7</v>
      </c>
      <c r="C37" s="38" t="s">
        <v>3429</v>
      </c>
      <c r="D37" s="37" t="s">
        <v>593</v>
      </c>
      <c r="E37" s="39" t="s">
        <v>3430</v>
      </c>
      <c r="F37" s="40" t="s">
        <v>2049</v>
      </c>
      <c r="G37" s="41">
        <v>124884.27</v>
      </c>
      <c r="H37" s="42">
        <v>0</v>
      </c>
      <c r="I37" s="43">
        <f>ROUND(G37*H37,P4)</f>
        <v>0</v>
      </c>
      <c r="J37" s="37"/>
      <c r="O37" s="44">
        <f>I37*0.21</f>
        <v>0</v>
      </c>
      <c r="P37">
        <v>3</v>
      </c>
    </row>
    <row r="38">
      <c r="A38" s="37" t="s">
        <v>596</v>
      </c>
      <c r="B38" s="45"/>
      <c r="C38" s="46"/>
      <c r="D38" s="46"/>
      <c r="E38" s="47" t="s">
        <v>593</v>
      </c>
      <c r="F38" s="46"/>
      <c r="G38" s="46"/>
      <c r="H38" s="46"/>
      <c r="I38" s="46"/>
      <c r="J38" s="48"/>
    </row>
    <row r="39" ht="150">
      <c r="A39" s="37" t="s">
        <v>630</v>
      </c>
      <c r="B39" s="45"/>
      <c r="C39" s="46"/>
      <c r="D39" s="46"/>
      <c r="E39" s="52" t="s">
        <v>8816</v>
      </c>
      <c r="F39" s="46"/>
      <c r="G39" s="46"/>
      <c r="H39" s="46"/>
      <c r="I39" s="46"/>
      <c r="J39" s="48"/>
    </row>
    <row r="40" ht="30">
      <c r="A40" s="37" t="s">
        <v>597</v>
      </c>
      <c r="B40" s="45"/>
      <c r="C40" s="46"/>
      <c r="D40" s="46"/>
      <c r="E40" s="39" t="s">
        <v>2051</v>
      </c>
      <c r="F40" s="46"/>
      <c r="G40" s="46"/>
      <c r="H40" s="46"/>
      <c r="I40" s="46"/>
      <c r="J40" s="48"/>
    </row>
    <row r="41">
      <c r="A41" s="37" t="s">
        <v>591</v>
      </c>
      <c r="B41" s="37">
        <v>8</v>
      </c>
      <c r="C41" s="38" t="s">
        <v>4265</v>
      </c>
      <c r="D41" s="37" t="s">
        <v>593</v>
      </c>
      <c r="E41" s="39" t="s">
        <v>4266</v>
      </c>
      <c r="F41" s="40" t="s">
        <v>629</v>
      </c>
      <c r="G41" s="41">
        <v>5150</v>
      </c>
      <c r="H41" s="42">
        <v>0</v>
      </c>
      <c r="I41" s="43">
        <f>ROUND(G41*H41,P4)</f>
        <v>0</v>
      </c>
      <c r="J41" s="37"/>
      <c r="O41" s="44">
        <f>I41*0.21</f>
        <v>0</v>
      </c>
      <c r="P41">
        <v>3</v>
      </c>
    </row>
    <row r="42">
      <c r="A42" s="37" t="s">
        <v>596</v>
      </c>
      <c r="B42" s="45"/>
      <c r="C42" s="46"/>
      <c r="D42" s="46"/>
      <c r="E42" s="47" t="s">
        <v>593</v>
      </c>
      <c r="F42" s="46"/>
      <c r="G42" s="46"/>
      <c r="H42" s="46"/>
      <c r="I42" s="46"/>
      <c r="J42" s="48"/>
    </row>
    <row r="43" ht="105">
      <c r="A43" s="37" t="s">
        <v>630</v>
      </c>
      <c r="B43" s="45"/>
      <c r="C43" s="46"/>
      <c r="D43" s="46"/>
      <c r="E43" s="52" t="s">
        <v>8817</v>
      </c>
      <c r="F43" s="46"/>
      <c r="G43" s="46"/>
      <c r="H43" s="46"/>
      <c r="I43" s="46"/>
      <c r="J43" s="48"/>
    </row>
    <row r="44" ht="409.5">
      <c r="A44" s="37" t="s">
        <v>597</v>
      </c>
      <c r="B44" s="45"/>
      <c r="C44" s="46"/>
      <c r="D44" s="46"/>
      <c r="E44" s="39" t="s">
        <v>3690</v>
      </c>
      <c r="F44" s="46"/>
      <c r="G44" s="46"/>
      <c r="H44" s="46"/>
      <c r="I44" s="46"/>
      <c r="J44" s="48"/>
    </row>
    <row r="45">
      <c r="A45" s="37" t="s">
        <v>591</v>
      </c>
      <c r="B45" s="37">
        <v>9</v>
      </c>
      <c r="C45" s="38" t="s">
        <v>7551</v>
      </c>
      <c r="D45" s="37" t="s">
        <v>593</v>
      </c>
      <c r="E45" s="39" t="s">
        <v>7552</v>
      </c>
      <c r="F45" s="40" t="s">
        <v>2049</v>
      </c>
      <c r="G45" s="41">
        <v>77250</v>
      </c>
      <c r="H45" s="42">
        <v>0</v>
      </c>
      <c r="I45" s="43">
        <f>ROUND(G45*H45,P4)</f>
        <v>0</v>
      </c>
      <c r="J45" s="37"/>
      <c r="O45" s="44">
        <f>I45*0.21</f>
        <v>0</v>
      </c>
      <c r="P45">
        <v>3</v>
      </c>
    </row>
    <row r="46">
      <c r="A46" s="37" t="s">
        <v>596</v>
      </c>
      <c r="B46" s="45"/>
      <c r="C46" s="46"/>
      <c r="D46" s="46"/>
      <c r="E46" s="47" t="s">
        <v>593</v>
      </c>
      <c r="F46" s="46"/>
      <c r="G46" s="46"/>
      <c r="H46" s="46"/>
      <c r="I46" s="46"/>
      <c r="J46" s="48"/>
    </row>
    <row r="47" ht="105">
      <c r="A47" s="37" t="s">
        <v>630</v>
      </c>
      <c r="B47" s="45"/>
      <c r="C47" s="46"/>
      <c r="D47" s="46"/>
      <c r="E47" s="52" t="s">
        <v>8818</v>
      </c>
      <c r="F47" s="46"/>
      <c r="G47" s="46"/>
      <c r="H47" s="46"/>
      <c r="I47" s="46"/>
      <c r="J47" s="48"/>
    </row>
    <row r="48" ht="30">
      <c r="A48" s="37" t="s">
        <v>597</v>
      </c>
      <c r="B48" s="45"/>
      <c r="C48" s="46"/>
      <c r="D48" s="46"/>
      <c r="E48" s="39" t="s">
        <v>2051</v>
      </c>
      <c r="F48" s="46"/>
      <c r="G48" s="46"/>
      <c r="H48" s="46"/>
      <c r="I48" s="46"/>
      <c r="J48" s="48"/>
    </row>
    <row r="49">
      <c r="A49" s="37" t="s">
        <v>591</v>
      </c>
      <c r="B49" s="37">
        <v>10</v>
      </c>
      <c r="C49" s="38" t="s">
        <v>3687</v>
      </c>
      <c r="D49" s="37" t="s">
        <v>593</v>
      </c>
      <c r="E49" s="39" t="s">
        <v>3688</v>
      </c>
      <c r="F49" s="40" t="s">
        <v>629</v>
      </c>
      <c r="G49" s="41">
        <v>3418</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630</v>
      </c>
      <c r="B51" s="45"/>
      <c r="C51" s="46"/>
      <c r="D51" s="46"/>
      <c r="E51" s="52" t="s">
        <v>8819</v>
      </c>
      <c r="F51" s="46"/>
      <c r="G51" s="46"/>
      <c r="H51" s="46"/>
      <c r="I51" s="46"/>
      <c r="J51" s="48"/>
    </row>
    <row r="52" ht="409.5">
      <c r="A52" s="37" t="s">
        <v>597</v>
      </c>
      <c r="B52" s="45"/>
      <c r="C52" s="46"/>
      <c r="D52" s="46"/>
      <c r="E52" s="39" t="s">
        <v>3690</v>
      </c>
      <c r="F52" s="46"/>
      <c r="G52" s="46"/>
      <c r="H52" s="46"/>
      <c r="I52" s="46"/>
      <c r="J52" s="48"/>
    </row>
    <row r="53">
      <c r="A53" s="37" t="s">
        <v>591</v>
      </c>
      <c r="B53" s="37">
        <v>11</v>
      </c>
      <c r="C53" s="38" t="s">
        <v>3454</v>
      </c>
      <c r="D53" s="37" t="s">
        <v>593</v>
      </c>
      <c r="E53" s="39" t="s">
        <v>3455</v>
      </c>
      <c r="F53" s="40" t="s">
        <v>629</v>
      </c>
      <c r="G53" s="41">
        <v>3040.422</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630</v>
      </c>
      <c r="B55" s="45"/>
      <c r="C55" s="46"/>
      <c r="D55" s="46"/>
      <c r="E55" s="52" t="s">
        <v>8820</v>
      </c>
      <c r="F55" s="46"/>
      <c r="G55" s="46"/>
      <c r="H55" s="46"/>
      <c r="I55" s="46"/>
      <c r="J55" s="48"/>
    </row>
    <row r="56" ht="240">
      <c r="A56" s="37" t="s">
        <v>597</v>
      </c>
      <c r="B56" s="45"/>
      <c r="C56" s="46"/>
      <c r="D56" s="46"/>
      <c r="E56" s="39" t="s">
        <v>3457</v>
      </c>
      <c r="F56" s="46"/>
      <c r="G56" s="46"/>
      <c r="H56" s="46"/>
      <c r="I56" s="46"/>
      <c r="J56" s="48"/>
    </row>
    <row r="57">
      <c r="A57" s="37" t="s">
        <v>591</v>
      </c>
      <c r="B57" s="37">
        <v>12</v>
      </c>
      <c r="C57" s="38" t="s">
        <v>3461</v>
      </c>
      <c r="D57" s="37" t="s">
        <v>593</v>
      </c>
      <c r="E57" s="39" t="s">
        <v>3462</v>
      </c>
      <c r="F57" s="40" t="s">
        <v>629</v>
      </c>
      <c r="G57" s="41">
        <v>19740</v>
      </c>
      <c r="H57" s="42">
        <v>0</v>
      </c>
      <c r="I57" s="43">
        <f>ROUND(G57*H57,P4)</f>
        <v>0</v>
      </c>
      <c r="J57" s="37"/>
      <c r="O57" s="44">
        <f>I57*0.21</f>
        <v>0</v>
      </c>
      <c r="P57">
        <v>3</v>
      </c>
    </row>
    <row r="58">
      <c r="A58" s="37" t="s">
        <v>596</v>
      </c>
      <c r="B58" s="45"/>
      <c r="C58" s="46"/>
      <c r="D58" s="46"/>
      <c r="E58" s="47" t="s">
        <v>593</v>
      </c>
      <c r="F58" s="46"/>
      <c r="G58" s="46"/>
      <c r="H58" s="46"/>
      <c r="I58" s="46"/>
      <c r="J58" s="48"/>
    </row>
    <row r="59" ht="120">
      <c r="A59" s="37" t="s">
        <v>630</v>
      </c>
      <c r="B59" s="45"/>
      <c r="C59" s="46"/>
      <c r="D59" s="46"/>
      <c r="E59" s="52" t="s">
        <v>8821</v>
      </c>
      <c r="F59" s="46"/>
      <c r="G59" s="46"/>
      <c r="H59" s="46"/>
      <c r="I59" s="46"/>
      <c r="J59" s="48"/>
    </row>
    <row r="60" ht="375">
      <c r="A60" s="37" t="s">
        <v>597</v>
      </c>
      <c r="B60" s="45"/>
      <c r="C60" s="46"/>
      <c r="D60" s="46"/>
      <c r="E60" s="39" t="s">
        <v>3464</v>
      </c>
      <c r="F60" s="46"/>
      <c r="G60" s="46"/>
      <c r="H60" s="46"/>
      <c r="I60" s="46"/>
      <c r="J60" s="48"/>
    </row>
    <row r="61">
      <c r="A61" s="37" t="s">
        <v>591</v>
      </c>
      <c r="B61" s="37">
        <v>13</v>
      </c>
      <c r="C61" s="38" t="s">
        <v>2536</v>
      </c>
      <c r="D61" s="37" t="s">
        <v>593</v>
      </c>
      <c r="E61" s="39" t="s">
        <v>2537</v>
      </c>
      <c r="F61" s="40" t="s">
        <v>639</v>
      </c>
      <c r="G61" s="41">
        <v>9228</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630</v>
      </c>
      <c r="B63" s="45"/>
      <c r="C63" s="46"/>
      <c r="D63" s="46"/>
      <c r="E63" s="52" t="s">
        <v>8822</v>
      </c>
      <c r="F63" s="46"/>
      <c r="G63" s="46"/>
      <c r="H63" s="46"/>
      <c r="I63" s="46"/>
      <c r="J63" s="48"/>
    </row>
    <row r="64" ht="30">
      <c r="A64" s="37" t="s">
        <v>597</v>
      </c>
      <c r="B64" s="45"/>
      <c r="C64" s="46"/>
      <c r="D64" s="46"/>
      <c r="E64" s="39" t="s">
        <v>2538</v>
      </c>
      <c r="F64" s="46"/>
      <c r="G64" s="46"/>
      <c r="H64" s="46"/>
      <c r="I64" s="46"/>
      <c r="J64" s="48"/>
    </row>
    <row r="65">
      <c r="A65" s="37" t="s">
        <v>591</v>
      </c>
      <c r="B65" s="37">
        <v>14</v>
      </c>
      <c r="C65" s="38" t="s">
        <v>7562</v>
      </c>
      <c r="D65" s="37" t="s">
        <v>593</v>
      </c>
      <c r="E65" s="39" t="s">
        <v>7563</v>
      </c>
      <c r="F65" s="40" t="s">
        <v>639</v>
      </c>
      <c r="G65" s="41">
        <v>7820</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8823</v>
      </c>
      <c r="F67" s="46"/>
      <c r="G67" s="46"/>
      <c r="H67" s="46"/>
      <c r="I67" s="46"/>
      <c r="J67" s="48"/>
    </row>
    <row r="68" ht="45">
      <c r="A68" s="37" t="s">
        <v>597</v>
      </c>
      <c r="B68" s="45"/>
      <c r="C68" s="46"/>
      <c r="D68" s="46"/>
      <c r="E68" s="39" t="s">
        <v>3493</v>
      </c>
      <c r="F68" s="46"/>
      <c r="G68" s="46"/>
      <c r="H68" s="46"/>
      <c r="I68" s="46"/>
      <c r="J68" s="48"/>
    </row>
    <row r="69">
      <c r="A69" s="37" t="s">
        <v>591</v>
      </c>
      <c r="B69" s="37">
        <v>15</v>
      </c>
      <c r="C69" s="38" t="s">
        <v>7565</v>
      </c>
      <c r="D69" s="37" t="s">
        <v>593</v>
      </c>
      <c r="E69" s="39" t="s">
        <v>7566</v>
      </c>
      <c r="F69" s="40" t="s">
        <v>639</v>
      </c>
      <c r="G69" s="41">
        <v>27772.990000000002</v>
      </c>
      <c r="H69" s="42">
        <v>0</v>
      </c>
      <c r="I69" s="43">
        <f>ROUND(G69*H69,P4)</f>
        <v>0</v>
      </c>
      <c r="J69" s="37"/>
      <c r="O69" s="44">
        <f>I69*0.21</f>
        <v>0</v>
      </c>
      <c r="P69">
        <v>3</v>
      </c>
    </row>
    <row r="70">
      <c r="A70" s="37" t="s">
        <v>596</v>
      </c>
      <c r="B70" s="45"/>
      <c r="C70" s="46"/>
      <c r="D70" s="46"/>
      <c r="E70" s="47" t="s">
        <v>593</v>
      </c>
      <c r="F70" s="46"/>
      <c r="G70" s="46"/>
      <c r="H70" s="46"/>
      <c r="I70" s="46"/>
      <c r="J70" s="48"/>
    </row>
    <row r="71" ht="120">
      <c r="A71" s="37" t="s">
        <v>630</v>
      </c>
      <c r="B71" s="45"/>
      <c r="C71" s="46"/>
      <c r="D71" s="46"/>
      <c r="E71" s="52" t="s">
        <v>8824</v>
      </c>
      <c r="F71" s="46"/>
      <c r="G71" s="46"/>
      <c r="H71" s="46"/>
      <c r="I71" s="46"/>
      <c r="J71" s="48"/>
    </row>
    <row r="72" ht="45">
      <c r="A72" s="37" t="s">
        <v>597</v>
      </c>
      <c r="B72" s="45"/>
      <c r="C72" s="46"/>
      <c r="D72" s="46"/>
      <c r="E72" s="39" t="s">
        <v>3493</v>
      </c>
      <c r="F72" s="46"/>
      <c r="G72" s="46"/>
      <c r="H72" s="46"/>
      <c r="I72" s="46"/>
      <c r="J72" s="48"/>
    </row>
    <row r="73">
      <c r="A73" s="37" t="s">
        <v>591</v>
      </c>
      <c r="B73" s="37">
        <v>16</v>
      </c>
      <c r="C73" s="38" t="s">
        <v>3494</v>
      </c>
      <c r="D73" s="37" t="s">
        <v>593</v>
      </c>
      <c r="E73" s="39" t="s">
        <v>3495</v>
      </c>
      <c r="F73" s="40" t="s">
        <v>639</v>
      </c>
      <c r="G73" s="41">
        <v>22380</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630</v>
      </c>
      <c r="B75" s="45"/>
      <c r="C75" s="46"/>
      <c r="D75" s="46"/>
      <c r="E75" s="52" t="s">
        <v>8825</v>
      </c>
      <c r="F75" s="46"/>
      <c r="G75" s="46"/>
      <c r="H75" s="46"/>
      <c r="I75" s="46"/>
      <c r="J75" s="48"/>
    </row>
    <row r="76" ht="30">
      <c r="A76" s="37" t="s">
        <v>597</v>
      </c>
      <c r="B76" s="45"/>
      <c r="C76" s="46"/>
      <c r="D76" s="46"/>
      <c r="E76" s="39" t="s">
        <v>3497</v>
      </c>
      <c r="F76" s="46"/>
      <c r="G76" s="46"/>
      <c r="H76" s="46"/>
      <c r="I76" s="46"/>
      <c r="J76" s="48"/>
    </row>
    <row r="77">
      <c r="A77" s="37" t="s">
        <v>591</v>
      </c>
      <c r="B77" s="37">
        <v>17</v>
      </c>
      <c r="C77" s="38" t="s">
        <v>3498</v>
      </c>
      <c r="D77" s="37" t="s">
        <v>593</v>
      </c>
      <c r="E77" s="39" t="s">
        <v>3499</v>
      </c>
      <c r="F77" s="40" t="s">
        <v>639</v>
      </c>
      <c r="G77" s="41">
        <v>22380</v>
      </c>
      <c r="H77" s="42">
        <v>0</v>
      </c>
      <c r="I77" s="43">
        <f>ROUND(G77*H77,P4)</f>
        <v>0</v>
      </c>
      <c r="J77" s="37"/>
      <c r="O77" s="44">
        <f>I77*0.21</f>
        <v>0</v>
      </c>
      <c r="P77">
        <v>3</v>
      </c>
    </row>
    <row r="78">
      <c r="A78" s="37" t="s">
        <v>596</v>
      </c>
      <c r="B78" s="45"/>
      <c r="C78" s="46"/>
      <c r="D78" s="46"/>
      <c r="E78" s="47" t="s">
        <v>593</v>
      </c>
      <c r="F78" s="46"/>
      <c r="G78" s="46"/>
      <c r="H78" s="46"/>
      <c r="I78" s="46"/>
      <c r="J78" s="48"/>
    </row>
    <row r="79" ht="105">
      <c r="A79" s="37" t="s">
        <v>630</v>
      </c>
      <c r="B79" s="45"/>
      <c r="C79" s="46"/>
      <c r="D79" s="46"/>
      <c r="E79" s="52" t="s">
        <v>8825</v>
      </c>
      <c r="F79" s="46"/>
      <c r="G79" s="46"/>
      <c r="H79" s="46"/>
      <c r="I79" s="46"/>
      <c r="J79" s="48"/>
    </row>
    <row r="80" ht="45">
      <c r="A80" s="37" t="s">
        <v>597</v>
      </c>
      <c r="B80" s="45"/>
      <c r="C80" s="46"/>
      <c r="D80" s="46"/>
      <c r="E80" s="39" t="s">
        <v>3500</v>
      </c>
      <c r="F80" s="46"/>
      <c r="G80" s="46"/>
      <c r="H80" s="46"/>
      <c r="I80" s="46"/>
      <c r="J80" s="48"/>
    </row>
    <row r="81">
      <c r="A81" s="37" t="s">
        <v>591</v>
      </c>
      <c r="B81" s="37">
        <v>18</v>
      </c>
      <c r="C81" s="38" t="s">
        <v>7569</v>
      </c>
      <c r="D81" s="37" t="s">
        <v>593</v>
      </c>
      <c r="E81" s="39" t="s">
        <v>7570</v>
      </c>
      <c r="F81" s="40" t="s">
        <v>629</v>
      </c>
      <c r="G81" s="41">
        <v>223.80000000000001</v>
      </c>
      <c r="H81" s="42">
        <v>0</v>
      </c>
      <c r="I81" s="43">
        <f>ROUND(G81*H81,P4)</f>
        <v>0</v>
      </c>
      <c r="J81" s="37"/>
      <c r="O81" s="44">
        <f>I81*0.21</f>
        <v>0</v>
      </c>
      <c r="P81">
        <v>3</v>
      </c>
    </row>
    <row r="82">
      <c r="A82" s="37" t="s">
        <v>596</v>
      </c>
      <c r="B82" s="45"/>
      <c r="C82" s="46"/>
      <c r="D82" s="46"/>
      <c r="E82" s="47" t="s">
        <v>593</v>
      </c>
      <c r="F82" s="46"/>
      <c r="G82" s="46"/>
      <c r="H82" s="46"/>
      <c r="I82" s="46"/>
      <c r="J82" s="48"/>
    </row>
    <row r="83" ht="120">
      <c r="A83" s="37" t="s">
        <v>630</v>
      </c>
      <c r="B83" s="45"/>
      <c r="C83" s="46"/>
      <c r="D83" s="46"/>
      <c r="E83" s="52" t="s">
        <v>8826</v>
      </c>
      <c r="F83" s="46"/>
      <c r="G83" s="46"/>
      <c r="H83" s="46"/>
      <c r="I83" s="46"/>
      <c r="J83" s="48"/>
    </row>
    <row r="84" ht="45">
      <c r="A84" s="37" t="s">
        <v>597</v>
      </c>
      <c r="B84" s="45"/>
      <c r="C84" s="46"/>
      <c r="D84" s="46"/>
      <c r="E84" s="39" t="s">
        <v>7572</v>
      </c>
      <c r="F84" s="46"/>
      <c r="G84" s="46"/>
      <c r="H84" s="46"/>
      <c r="I84" s="46"/>
      <c r="J84" s="48"/>
    </row>
    <row r="85">
      <c r="A85" s="37" t="s">
        <v>591</v>
      </c>
      <c r="B85" s="37">
        <v>19</v>
      </c>
      <c r="C85" s="38" t="s">
        <v>7573</v>
      </c>
      <c r="D85" s="37" t="s">
        <v>593</v>
      </c>
      <c r="E85" s="39" t="s">
        <v>7574</v>
      </c>
      <c r="F85" s="40" t="s">
        <v>604</v>
      </c>
      <c r="G85" s="41">
        <v>24</v>
      </c>
      <c r="H85" s="42">
        <v>0</v>
      </c>
      <c r="I85" s="43">
        <f>ROUND(G85*H85,P4)</f>
        <v>0</v>
      </c>
      <c r="J85" s="37"/>
      <c r="O85" s="44">
        <f>I85*0.21</f>
        <v>0</v>
      </c>
      <c r="P85">
        <v>3</v>
      </c>
    </row>
    <row r="86">
      <c r="A86" s="37" t="s">
        <v>596</v>
      </c>
      <c r="B86" s="45"/>
      <c r="C86" s="46"/>
      <c r="D86" s="46"/>
      <c r="E86" s="39" t="s">
        <v>7574</v>
      </c>
      <c r="F86" s="46"/>
      <c r="G86" s="46"/>
      <c r="H86" s="46"/>
      <c r="I86" s="46"/>
      <c r="J86" s="48"/>
    </row>
    <row r="87" ht="60">
      <c r="A87" s="37" t="s">
        <v>630</v>
      </c>
      <c r="B87" s="45"/>
      <c r="C87" s="46"/>
      <c r="D87" s="46"/>
      <c r="E87" s="52" t="s">
        <v>8827</v>
      </c>
      <c r="F87" s="46"/>
      <c r="G87" s="46"/>
      <c r="H87" s="46"/>
      <c r="I87" s="46"/>
      <c r="J87" s="48"/>
    </row>
    <row r="88">
      <c r="A88" s="37" t="s">
        <v>597</v>
      </c>
      <c r="B88" s="45"/>
      <c r="C88" s="46"/>
      <c r="D88" s="46"/>
      <c r="E88" s="47" t="s">
        <v>593</v>
      </c>
      <c r="F88" s="46"/>
      <c r="G88" s="46"/>
      <c r="H88" s="46"/>
      <c r="I88" s="46"/>
      <c r="J88" s="48"/>
    </row>
    <row r="89">
      <c r="A89" s="31" t="s">
        <v>589</v>
      </c>
      <c r="B89" s="32"/>
      <c r="C89" s="33" t="s">
        <v>641</v>
      </c>
      <c r="D89" s="34"/>
      <c r="E89" s="31" t="s">
        <v>3505</v>
      </c>
      <c r="F89" s="34"/>
      <c r="G89" s="34"/>
      <c r="H89" s="34"/>
      <c r="I89" s="35">
        <f>SUMIFS(I90:I97,A90:A97,"P")</f>
        <v>0</v>
      </c>
      <c r="J89" s="36"/>
    </row>
    <row r="90">
      <c r="A90" s="37" t="s">
        <v>591</v>
      </c>
      <c r="B90" s="37">
        <v>20</v>
      </c>
      <c r="C90" s="38" t="s">
        <v>4417</v>
      </c>
      <c r="D90" s="37" t="s">
        <v>593</v>
      </c>
      <c r="E90" s="39" t="s">
        <v>4418</v>
      </c>
      <c r="F90" s="40" t="s">
        <v>629</v>
      </c>
      <c r="G90" s="41">
        <v>1038</v>
      </c>
      <c r="H90" s="42">
        <v>0</v>
      </c>
      <c r="I90" s="43">
        <f>ROUND(G90*H90,P4)</f>
        <v>0</v>
      </c>
      <c r="J90" s="37"/>
      <c r="O90" s="44">
        <f>I90*0.21</f>
        <v>0</v>
      </c>
      <c r="P90">
        <v>3</v>
      </c>
    </row>
    <row r="91">
      <c r="A91" s="37" t="s">
        <v>596</v>
      </c>
      <c r="B91" s="45"/>
      <c r="C91" s="46"/>
      <c r="D91" s="46"/>
      <c r="E91" s="47" t="s">
        <v>593</v>
      </c>
      <c r="F91" s="46"/>
      <c r="G91" s="46"/>
      <c r="H91" s="46"/>
      <c r="I91" s="46"/>
      <c r="J91" s="48"/>
    </row>
    <row r="92" ht="60">
      <c r="A92" s="37" t="s">
        <v>630</v>
      </c>
      <c r="B92" s="45"/>
      <c r="C92" s="46"/>
      <c r="D92" s="46"/>
      <c r="E92" s="52" t="s">
        <v>8828</v>
      </c>
      <c r="F92" s="46"/>
      <c r="G92" s="46"/>
      <c r="H92" s="46"/>
      <c r="I92" s="46"/>
      <c r="J92" s="48"/>
    </row>
    <row r="93" ht="60">
      <c r="A93" s="37" t="s">
        <v>597</v>
      </c>
      <c r="B93" s="45"/>
      <c r="C93" s="46"/>
      <c r="D93" s="46"/>
      <c r="E93" s="39" t="s">
        <v>3535</v>
      </c>
      <c r="F93" s="46"/>
      <c r="G93" s="46"/>
      <c r="H93" s="46"/>
      <c r="I93" s="46"/>
      <c r="J93" s="48"/>
    </row>
    <row r="94">
      <c r="A94" s="37" t="s">
        <v>591</v>
      </c>
      <c r="B94" s="37">
        <v>21</v>
      </c>
      <c r="C94" s="38" t="s">
        <v>3514</v>
      </c>
      <c r="D94" s="37" t="s">
        <v>593</v>
      </c>
      <c r="E94" s="39" t="s">
        <v>3515</v>
      </c>
      <c r="F94" s="40" t="s">
        <v>639</v>
      </c>
      <c r="G94" s="41">
        <v>2249</v>
      </c>
      <c r="H94" s="42">
        <v>0</v>
      </c>
      <c r="I94" s="43">
        <f>ROUND(G94*H94,P4)</f>
        <v>0</v>
      </c>
      <c r="J94" s="37"/>
      <c r="O94" s="44">
        <f>I94*0.21</f>
        <v>0</v>
      </c>
      <c r="P94">
        <v>3</v>
      </c>
    </row>
    <row r="95">
      <c r="A95" s="37" t="s">
        <v>596</v>
      </c>
      <c r="B95" s="45"/>
      <c r="C95" s="46"/>
      <c r="D95" s="46"/>
      <c r="E95" s="47" t="s">
        <v>593</v>
      </c>
      <c r="F95" s="46"/>
      <c r="G95" s="46"/>
      <c r="H95" s="46"/>
      <c r="I95" s="46"/>
      <c r="J95" s="48"/>
    </row>
    <row r="96" ht="60">
      <c r="A96" s="37" t="s">
        <v>630</v>
      </c>
      <c r="B96" s="45"/>
      <c r="C96" s="46"/>
      <c r="D96" s="46"/>
      <c r="E96" s="52" t="s">
        <v>8829</v>
      </c>
      <c r="F96" s="46"/>
      <c r="G96" s="46"/>
      <c r="H96" s="46"/>
      <c r="I96" s="46"/>
      <c r="J96" s="48"/>
    </row>
    <row r="97" ht="120">
      <c r="A97" s="37" t="s">
        <v>597</v>
      </c>
      <c r="B97" s="45"/>
      <c r="C97" s="46"/>
      <c r="D97" s="46"/>
      <c r="E97" s="39" t="s">
        <v>3513</v>
      </c>
      <c r="F97" s="46"/>
      <c r="G97" s="46"/>
      <c r="H97" s="46"/>
      <c r="I97" s="46"/>
      <c r="J97" s="48"/>
    </row>
    <row r="98">
      <c r="A98" s="31" t="s">
        <v>589</v>
      </c>
      <c r="B98" s="32"/>
      <c r="C98" s="33" t="s">
        <v>734</v>
      </c>
      <c r="D98" s="34"/>
      <c r="E98" s="31" t="s">
        <v>1406</v>
      </c>
      <c r="F98" s="34"/>
      <c r="G98" s="34"/>
      <c r="H98" s="34"/>
      <c r="I98" s="35">
        <f>SUMIFS(I99:I110,A99:A110,"P")</f>
        <v>0</v>
      </c>
      <c r="J98" s="36"/>
    </row>
    <row r="99">
      <c r="A99" s="37" t="s">
        <v>591</v>
      </c>
      <c r="B99" s="37">
        <v>22</v>
      </c>
      <c r="C99" s="38" t="s">
        <v>3522</v>
      </c>
      <c r="D99" s="37" t="s">
        <v>593</v>
      </c>
      <c r="E99" s="39" t="s">
        <v>3523</v>
      </c>
      <c r="F99" s="40" t="s">
        <v>629</v>
      </c>
      <c r="G99" s="41">
        <v>2.25</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8830</v>
      </c>
      <c r="F101" s="46"/>
      <c r="G101" s="46"/>
      <c r="H101" s="46"/>
      <c r="I101" s="46"/>
      <c r="J101" s="48"/>
    </row>
    <row r="102" ht="409.5">
      <c r="A102" s="37" t="s">
        <v>597</v>
      </c>
      <c r="B102" s="45"/>
      <c r="C102" s="46"/>
      <c r="D102" s="46"/>
      <c r="E102" s="39" t="s">
        <v>3525</v>
      </c>
      <c r="F102" s="46"/>
      <c r="G102" s="46"/>
      <c r="H102" s="46"/>
      <c r="I102" s="46"/>
      <c r="J102" s="48"/>
    </row>
    <row r="103">
      <c r="A103" s="37" t="s">
        <v>591</v>
      </c>
      <c r="B103" s="37">
        <v>23</v>
      </c>
      <c r="C103" s="38" t="s">
        <v>3532</v>
      </c>
      <c r="D103" s="37" t="s">
        <v>593</v>
      </c>
      <c r="E103" s="39" t="s">
        <v>3533</v>
      </c>
      <c r="F103" s="40" t="s">
        <v>629</v>
      </c>
      <c r="G103" s="41">
        <v>2.25</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60">
      <c r="A105" s="37" t="s">
        <v>630</v>
      </c>
      <c r="B105" s="45"/>
      <c r="C105" s="46"/>
      <c r="D105" s="46"/>
      <c r="E105" s="52" t="s">
        <v>8830</v>
      </c>
      <c r="F105" s="46"/>
      <c r="G105" s="46"/>
      <c r="H105" s="46"/>
      <c r="I105" s="46"/>
      <c r="J105" s="48"/>
    </row>
    <row r="106" ht="60">
      <c r="A106" s="37" t="s">
        <v>597</v>
      </c>
      <c r="B106" s="45"/>
      <c r="C106" s="46"/>
      <c r="D106" s="46"/>
      <c r="E106" s="39" t="s">
        <v>3535</v>
      </c>
      <c r="F106" s="46"/>
      <c r="G106" s="46"/>
      <c r="H106" s="46"/>
      <c r="I106" s="46"/>
      <c r="J106" s="48"/>
    </row>
    <row r="107">
      <c r="A107" s="37" t="s">
        <v>591</v>
      </c>
      <c r="B107" s="37">
        <v>24</v>
      </c>
      <c r="C107" s="38" t="s">
        <v>3543</v>
      </c>
      <c r="D107" s="37" t="s">
        <v>593</v>
      </c>
      <c r="E107" s="39" t="s">
        <v>3544</v>
      </c>
      <c r="F107" s="40" t="s">
        <v>629</v>
      </c>
      <c r="G107" s="41">
        <v>3</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60">
      <c r="A109" s="37" t="s">
        <v>630</v>
      </c>
      <c r="B109" s="45"/>
      <c r="C109" s="46"/>
      <c r="D109" s="46"/>
      <c r="E109" s="52" t="s">
        <v>8831</v>
      </c>
      <c r="F109" s="46"/>
      <c r="G109" s="46"/>
      <c r="H109" s="46"/>
      <c r="I109" s="46"/>
      <c r="J109" s="48"/>
    </row>
    <row r="110" ht="150">
      <c r="A110" s="37" t="s">
        <v>597</v>
      </c>
      <c r="B110" s="45"/>
      <c r="C110" s="46"/>
      <c r="D110" s="46"/>
      <c r="E110" s="39" t="s">
        <v>3546</v>
      </c>
      <c r="F110" s="46"/>
      <c r="G110" s="46"/>
      <c r="H110" s="46"/>
      <c r="I110" s="46"/>
      <c r="J110" s="48"/>
    </row>
    <row r="111">
      <c r="A111" s="31" t="s">
        <v>589</v>
      </c>
      <c r="B111" s="32"/>
      <c r="C111" s="33" t="s">
        <v>798</v>
      </c>
      <c r="D111" s="34"/>
      <c r="E111" s="31" t="s">
        <v>5323</v>
      </c>
      <c r="F111" s="34"/>
      <c r="G111" s="34"/>
      <c r="H111" s="34"/>
      <c r="I111" s="35">
        <f>SUMIFS(I112:I139,A112:A139,"P")</f>
        <v>0</v>
      </c>
      <c r="J111" s="36"/>
    </row>
    <row r="112">
      <c r="A112" s="37" t="s">
        <v>591</v>
      </c>
      <c r="B112" s="37">
        <v>25</v>
      </c>
      <c r="C112" s="38" t="s">
        <v>7681</v>
      </c>
      <c r="D112" s="37" t="s">
        <v>593</v>
      </c>
      <c r="E112" s="39" t="s">
        <v>7682</v>
      </c>
      <c r="F112" s="40" t="s">
        <v>639</v>
      </c>
      <c r="G112" s="41">
        <v>14670</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05">
      <c r="A114" s="37" t="s">
        <v>630</v>
      </c>
      <c r="B114" s="45"/>
      <c r="C114" s="46"/>
      <c r="D114" s="46"/>
      <c r="E114" s="52" t="s">
        <v>8832</v>
      </c>
      <c r="F114" s="46"/>
      <c r="G114" s="46"/>
      <c r="H114" s="46"/>
      <c r="I114" s="46"/>
      <c r="J114" s="48"/>
    </row>
    <row r="115" ht="60">
      <c r="A115" s="37" t="s">
        <v>597</v>
      </c>
      <c r="B115" s="45"/>
      <c r="C115" s="46"/>
      <c r="D115" s="46"/>
      <c r="E115" s="39" t="s">
        <v>2488</v>
      </c>
      <c r="F115" s="46"/>
      <c r="G115" s="46"/>
      <c r="H115" s="46"/>
      <c r="I115" s="46"/>
      <c r="J115" s="48"/>
    </row>
    <row r="116">
      <c r="A116" s="37" t="s">
        <v>591</v>
      </c>
      <c r="B116" s="37">
        <v>26</v>
      </c>
      <c r="C116" s="38" t="s">
        <v>7585</v>
      </c>
      <c r="D116" s="37" t="s">
        <v>593</v>
      </c>
      <c r="E116" s="39" t="s">
        <v>7586</v>
      </c>
      <c r="F116" s="40" t="s">
        <v>639</v>
      </c>
      <c r="G116" s="41">
        <v>1550</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5">
      <c r="A118" s="37" t="s">
        <v>630</v>
      </c>
      <c r="B118" s="45"/>
      <c r="C118" s="46"/>
      <c r="D118" s="46"/>
      <c r="E118" s="52" t="s">
        <v>8833</v>
      </c>
      <c r="F118" s="46"/>
      <c r="G118" s="46"/>
      <c r="H118" s="46"/>
      <c r="I118" s="46"/>
      <c r="J118" s="48"/>
    </row>
    <row r="119" ht="120">
      <c r="A119" s="37" t="s">
        <v>597</v>
      </c>
      <c r="B119" s="45"/>
      <c r="C119" s="46"/>
      <c r="D119" s="46"/>
      <c r="E119" s="39" t="s">
        <v>4955</v>
      </c>
      <c r="F119" s="46"/>
      <c r="G119" s="46"/>
      <c r="H119" s="46"/>
      <c r="I119" s="46"/>
      <c r="J119" s="48"/>
    </row>
    <row r="120">
      <c r="A120" s="37" t="s">
        <v>591</v>
      </c>
      <c r="B120" s="37">
        <v>27</v>
      </c>
      <c r="C120" s="38" t="s">
        <v>7588</v>
      </c>
      <c r="D120" s="37" t="s">
        <v>593</v>
      </c>
      <c r="E120" s="39" t="s">
        <v>7589</v>
      </c>
      <c r="F120" s="40" t="s">
        <v>639</v>
      </c>
      <c r="G120" s="41">
        <v>6911</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60">
      <c r="A122" s="37" t="s">
        <v>630</v>
      </c>
      <c r="B122" s="45"/>
      <c r="C122" s="46"/>
      <c r="D122" s="46"/>
      <c r="E122" s="52" t="s">
        <v>8834</v>
      </c>
      <c r="F122" s="46"/>
      <c r="G122" s="46"/>
      <c r="H122" s="46"/>
      <c r="I122" s="46"/>
      <c r="J122" s="48"/>
    </row>
    <row r="123" ht="75">
      <c r="A123" s="37" t="s">
        <v>597</v>
      </c>
      <c r="B123" s="45"/>
      <c r="C123" s="46"/>
      <c r="D123" s="46"/>
      <c r="E123" s="39" t="s">
        <v>4864</v>
      </c>
      <c r="F123" s="46"/>
      <c r="G123" s="46"/>
      <c r="H123" s="46"/>
      <c r="I123" s="46"/>
      <c r="J123" s="48"/>
    </row>
    <row r="124">
      <c r="A124" s="37" t="s">
        <v>591</v>
      </c>
      <c r="B124" s="37">
        <v>28</v>
      </c>
      <c r="C124" s="38" t="s">
        <v>7689</v>
      </c>
      <c r="D124" s="37" t="s">
        <v>593</v>
      </c>
      <c r="E124" s="39" t="s">
        <v>7690</v>
      </c>
      <c r="F124" s="40" t="s">
        <v>639</v>
      </c>
      <c r="G124" s="41">
        <v>13627</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75">
      <c r="A126" s="37" t="s">
        <v>630</v>
      </c>
      <c r="B126" s="45"/>
      <c r="C126" s="46"/>
      <c r="D126" s="46"/>
      <c r="E126" s="52" t="s">
        <v>8835</v>
      </c>
      <c r="F126" s="46"/>
      <c r="G126" s="46"/>
      <c r="H126" s="46"/>
      <c r="I126" s="46"/>
      <c r="J126" s="48"/>
    </row>
    <row r="127" ht="75">
      <c r="A127" s="37" t="s">
        <v>597</v>
      </c>
      <c r="B127" s="45"/>
      <c r="C127" s="46"/>
      <c r="D127" s="46"/>
      <c r="E127" s="39" t="s">
        <v>4864</v>
      </c>
      <c r="F127" s="46"/>
      <c r="G127" s="46"/>
      <c r="H127" s="46"/>
      <c r="I127" s="46"/>
      <c r="J127" s="48"/>
    </row>
    <row r="128">
      <c r="A128" s="37" t="s">
        <v>591</v>
      </c>
      <c r="B128" s="37">
        <v>29</v>
      </c>
      <c r="C128" s="38" t="s">
        <v>7592</v>
      </c>
      <c r="D128" s="37" t="s">
        <v>593</v>
      </c>
      <c r="E128" s="39" t="s">
        <v>7593</v>
      </c>
      <c r="F128" s="40" t="s">
        <v>639</v>
      </c>
      <c r="G128" s="41">
        <v>6520</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60">
      <c r="A130" s="37" t="s">
        <v>630</v>
      </c>
      <c r="B130" s="45"/>
      <c r="C130" s="46"/>
      <c r="D130" s="46"/>
      <c r="E130" s="52" t="s">
        <v>8836</v>
      </c>
      <c r="F130" s="46"/>
      <c r="G130" s="46"/>
      <c r="H130" s="46"/>
      <c r="I130" s="46"/>
      <c r="J130" s="48"/>
    </row>
    <row r="131" ht="165">
      <c r="A131" s="37" t="s">
        <v>597</v>
      </c>
      <c r="B131" s="45"/>
      <c r="C131" s="46"/>
      <c r="D131" s="46"/>
      <c r="E131" s="39" t="s">
        <v>4867</v>
      </c>
      <c r="F131" s="46"/>
      <c r="G131" s="46"/>
      <c r="H131" s="46"/>
      <c r="I131" s="46"/>
      <c r="J131" s="48"/>
    </row>
    <row r="132">
      <c r="A132" s="37" t="s">
        <v>591</v>
      </c>
      <c r="B132" s="37">
        <v>30</v>
      </c>
      <c r="C132" s="38" t="s">
        <v>7695</v>
      </c>
      <c r="D132" s="37" t="s">
        <v>593</v>
      </c>
      <c r="E132" s="39" t="s">
        <v>7696</v>
      </c>
      <c r="F132" s="40" t="s">
        <v>639</v>
      </c>
      <c r="G132" s="41">
        <v>6716</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60">
      <c r="A134" s="37" t="s">
        <v>630</v>
      </c>
      <c r="B134" s="45"/>
      <c r="C134" s="46"/>
      <c r="D134" s="46"/>
      <c r="E134" s="52" t="s">
        <v>8837</v>
      </c>
      <c r="F134" s="46"/>
      <c r="G134" s="46"/>
      <c r="H134" s="46"/>
      <c r="I134" s="46"/>
      <c r="J134" s="48"/>
    </row>
    <row r="135" ht="165">
      <c r="A135" s="37" t="s">
        <v>597</v>
      </c>
      <c r="B135" s="45"/>
      <c r="C135" s="46"/>
      <c r="D135" s="46"/>
      <c r="E135" s="39" t="s">
        <v>4867</v>
      </c>
      <c r="F135" s="46"/>
      <c r="G135" s="46"/>
      <c r="H135" s="46"/>
      <c r="I135" s="46"/>
      <c r="J135" s="48"/>
    </row>
    <row r="136">
      <c r="A136" s="37" t="s">
        <v>591</v>
      </c>
      <c r="B136" s="37">
        <v>31</v>
      </c>
      <c r="C136" s="38" t="s">
        <v>7698</v>
      </c>
      <c r="D136" s="37" t="s">
        <v>593</v>
      </c>
      <c r="E136" s="39" t="s">
        <v>7699</v>
      </c>
      <c r="F136" s="40" t="s">
        <v>639</v>
      </c>
      <c r="G136" s="41">
        <v>6911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60">
      <c r="A138" s="37" t="s">
        <v>630</v>
      </c>
      <c r="B138" s="45"/>
      <c r="C138" s="46"/>
      <c r="D138" s="46"/>
      <c r="E138" s="52" t="s">
        <v>8838</v>
      </c>
      <c r="F138" s="46"/>
      <c r="G138" s="46"/>
      <c r="H138" s="46"/>
      <c r="I138" s="46"/>
      <c r="J138" s="48"/>
    </row>
    <row r="139" ht="165">
      <c r="A139" s="37" t="s">
        <v>597</v>
      </c>
      <c r="B139" s="45"/>
      <c r="C139" s="46"/>
      <c r="D139" s="46"/>
      <c r="E139" s="39" t="s">
        <v>4867</v>
      </c>
      <c r="F139" s="46"/>
      <c r="G139" s="46"/>
      <c r="H139" s="46"/>
      <c r="I139" s="46"/>
      <c r="J139" s="48"/>
    </row>
    <row r="140">
      <c r="A140" s="31" t="s">
        <v>589</v>
      </c>
      <c r="B140" s="32"/>
      <c r="C140" s="33" t="s">
        <v>3813</v>
      </c>
      <c r="D140" s="34"/>
      <c r="E140" s="31" t="s">
        <v>3814</v>
      </c>
      <c r="F140" s="34"/>
      <c r="G140" s="34"/>
      <c r="H140" s="34"/>
      <c r="I140" s="35">
        <f>SUMIFS(I141:I211,A141:A211,"P")</f>
        <v>0</v>
      </c>
      <c r="J140" s="36"/>
    </row>
    <row r="141" ht="30">
      <c r="A141" s="37" t="s">
        <v>591</v>
      </c>
      <c r="B141" s="37">
        <v>32</v>
      </c>
      <c r="C141" s="38" t="s">
        <v>8839</v>
      </c>
      <c r="D141" s="37" t="s">
        <v>593</v>
      </c>
      <c r="E141" s="39" t="s">
        <v>8840</v>
      </c>
      <c r="F141" s="40" t="s">
        <v>595</v>
      </c>
      <c r="G141" s="41">
        <v>95</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45">
      <c r="A143" s="37" t="s">
        <v>630</v>
      </c>
      <c r="B143" s="45"/>
      <c r="C143" s="46"/>
      <c r="D143" s="46"/>
      <c r="E143" s="52" t="s">
        <v>8841</v>
      </c>
      <c r="F143" s="46"/>
      <c r="G143" s="46"/>
      <c r="H143" s="46"/>
      <c r="I143" s="46"/>
      <c r="J143" s="48"/>
    </row>
    <row r="144" ht="165">
      <c r="A144" s="37" t="s">
        <v>597</v>
      </c>
      <c r="B144" s="45"/>
      <c r="C144" s="46"/>
      <c r="D144" s="46"/>
      <c r="E144" s="39" t="s">
        <v>4885</v>
      </c>
      <c r="F144" s="46"/>
      <c r="G144" s="46"/>
      <c r="H144" s="46"/>
      <c r="I144" s="46"/>
      <c r="J144" s="48"/>
    </row>
    <row r="145">
      <c r="A145" s="37" t="s">
        <v>591</v>
      </c>
      <c r="B145" s="37">
        <v>33</v>
      </c>
      <c r="C145" s="38" t="s">
        <v>7720</v>
      </c>
      <c r="D145" s="37" t="s">
        <v>593</v>
      </c>
      <c r="E145" s="39" t="s">
        <v>7721</v>
      </c>
      <c r="F145" s="40" t="s">
        <v>604</v>
      </c>
      <c r="G145" s="41">
        <v>70</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90">
      <c r="A147" s="37" t="s">
        <v>630</v>
      </c>
      <c r="B147" s="45"/>
      <c r="C147" s="46"/>
      <c r="D147" s="46"/>
      <c r="E147" s="52" t="s">
        <v>8842</v>
      </c>
      <c r="F147" s="46"/>
      <c r="G147" s="46"/>
      <c r="H147" s="46"/>
      <c r="I147" s="46"/>
      <c r="J147" s="48"/>
    </row>
    <row r="148" ht="60">
      <c r="A148" s="37" t="s">
        <v>597</v>
      </c>
      <c r="B148" s="45"/>
      <c r="C148" s="46"/>
      <c r="D148" s="46"/>
      <c r="E148" s="39" t="s">
        <v>4891</v>
      </c>
      <c r="F148" s="46"/>
      <c r="G148" s="46"/>
      <c r="H148" s="46"/>
      <c r="I148" s="46"/>
      <c r="J148" s="48"/>
    </row>
    <row r="149" ht="30">
      <c r="A149" s="37" t="s">
        <v>591</v>
      </c>
      <c r="B149" s="37">
        <v>34</v>
      </c>
      <c r="C149" s="38" t="s">
        <v>7723</v>
      </c>
      <c r="D149" s="37" t="s">
        <v>593</v>
      </c>
      <c r="E149" s="39" t="s">
        <v>7724</v>
      </c>
      <c r="F149" s="40" t="s">
        <v>604</v>
      </c>
      <c r="G149" s="41">
        <v>18</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390">
      <c r="A151" s="37" t="s">
        <v>630</v>
      </c>
      <c r="B151" s="45"/>
      <c r="C151" s="46"/>
      <c r="D151" s="46"/>
      <c r="E151" s="52" t="s">
        <v>8843</v>
      </c>
      <c r="F151" s="46"/>
      <c r="G151" s="46"/>
      <c r="H151" s="46"/>
      <c r="I151" s="46"/>
      <c r="J151" s="48"/>
    </row>
    <row r="152" ht="30">
      <c r="A152" s="37" t="s">
        <v>597</v>
      </c>
      <c r="B152" s="45"/>
      <c r="C152" s="46"/>
      <c r="D152" s="46"/>
      <c r="E152" s="39" t="s">
        <v>4894</v>
      </c>
      <c r="F152" s="46"/>
      <c r="G152" s="46"/>
      <c r="H152" s="46"/>
      <c r="I152" s="46"/>
      <c r="J152" s="48"/>
    </row>
    <row r="153" ht="30">
      <c r="A153" s="37" t="s">
        <v>591</v>
      </c>
      <c r="B153" s="37">
        <v>35</v>
      </c>
      <c r="C153" s="38" t="s">
        <v>7726</v>
      </c>
      <c r="D153" s="37" t="s">
        <v>593</v>
      </c>
      <c r="E153" s="39" t="s">
        <v>7727</v>
      </c>
      <c r="F153" s="40" t="s">
        <v>604</v>
      </c>
      <c r="G153" s="41">
        <v>15</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45">
      <c r="A155" s="37" t="s">
        <v>630</v>
      </c>
      <c r="B155" s="45"/>
      <c r="C155" s="46"/>
      <c r="D155" s="46"/>
      <c r="E155" s="52" t="s">
        <v>8844</v>
      </c>
      <c r="F155" s="46"/>
      <c r="G155" s="46"/>
      <c r="H155" s="46"/>
      <c r="I155" s="46"/>
      <c r="J155" s="48"/>
    </row>
    <row r="156" ht="30">
      <c r="A156" s="37" t="s">
        <v>597</v>
      </c>
      <c r="B156" s="45"/>
      <c r="C156" s="46"/>
      <c r="D156" s="46"/>
      <c r="E156" s="39" t="s">
        <v>7729</v>
      </c>
      <c r="F156" s="46"/>
      <c r="G156" s="46"/>
      <c r="H156" s="46"/>
      <c r="I156" s="46"/>
      <c r="J156" s="48"/>
    </row>
    <row r="157" ht="30">
      <c r="A157" s="37" t="s">
        <v>591</v>
      </c>
      <c r="B157" s="37">
        <v>36</v>
      </c>
      <c r="C157" s="38" t="s">
        <v>7730</v>
      </c>
      <c r="D157" s="37" t="s">
        <v>593</v>
      </c>
      <c r="E157" s="39" t="s">
        <v>7731</v>
      </c>
      <c r="F157" s="40" t="s">
        <v>604</v>
      </c>
      <c r="G157" s="41">
        <v>10</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45">
      <c r="A159" s="37" t="s">
        <v>630</v>
      </c>
      <c r="B159" s="45"/>
      <c r="C159" s="46"/>
      <c r="D159" s="46"/>
      <c r="E159" s="52" t="s">
        <v>8845</v>
      </c>
      <c r="F159" s="46"/>
      <c r="G159" s="46"/>
      <c r="H159" s="46"/>
      <c r="I159" s="46"/>
      <c r="J159" s="48"/>
    </row>
    <row r="160" ht="45">
      <c r="A160" s="37" t="s">
        <v>597</v>
      </c>
      <c r="B160" s="45"/>
      <c r="C160" s="46"/>
      <c r="D160" s="46"/>
      <c r="E160" s="39" t="s">
        <v>4937</v>
      </c>
      <c r="F160" s="46"/>
      <c r="G160" s="46"/>
      <c r="H160" s="46"/>
      <c r="I160" s="46"/>
      <c r="J160" s="48"/>
    </row>
    <row r="161">
      <c r="A161" s="37" t="s">
        <v>591</v>
      </c>
      <c r="B161" s="37">
        <v>37</v>
      </c>
      <c r="C161" s="38" t="s">
        <v>7733</v>
      </c>
      <c r="D161" s="37" t="s">
        <v>593</v>
      </c>
      <c r="E161" s="39" t="s">
        <v>7734</v>
      </c>
      <c r="F161" s="40" t="s">
        <v>604</v>
      </c>
      <c r="G161" s="41">
        <v>8</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45">
      <c r="A163" s="37" t="s">
        <v>630</v>
      </c>
      <c r="B163" s="45"/>
      <c r="C163" s="46"/>
      <c r="D163" s="46"/>
      <c r="E163" s="52" t="s">
        <v>8846</v>
      </c>
      <c r="F163" s="46"/>
      <c r="G163" s="46"/>
      <c r="H163" s="46"/>
      <c r="I163" s="46"/>
      <c r="J163" s="48"/>
    </row>
    <row r="164" ht="30">
      <c r="A164" s="37" t="s">
        <v>597</v>
      </c>
      <c r="B164" s="45"/>
      <c r="C164" s="46"/>
      <c r="D164" s="46"/>
      <c r="E164" s="39" t="s">
        <v>7729</v>
      </c>
      <c r="F164" s="46"/>
      <c r="G164" s="46"/>
      <c r="H164" s="46"/>
      <c r="I164" s="46"/>
      <c r="J164" s="48"/>
    </row>
    <row r="165" ht="30">
      <c r="A165" s="37" t="s">
        <v>591</v>
      </c>
      <c r="B165" s="37">
        <v>38</v>
      </c>
      <c r="C165" s="38" t="s">
        <v>7736</v>
      </c>
      <c r="D165" s="37" t="s">
        <v>593</v>
      </c>
      <c r="E165" s="39" t="s">
        <v>7737</v>
      </c>
      <c r="F165" s="40" t="s">
        <v>639</v>
      </c>
      <c r="G165" s="41">
        <v>149.875</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ht="180">
      <c r="A167" s="37" t="s">
        <v>630</v>
      </c>
      <c r="B167" s="45"/>
      <c r="C167" s="46"/>
      <c r="D167" s="46"/>
      <c r="E167" s="52" t="s">
        <v>8847</v>
      </c>
      <c r="F167" s="46"/>
      <c r="G167" s="46"/>
      <c r="H167" s="46"/>
      <c r="I167" s="46"/>
      <c r="J167" s="48"/>
    </row>
    <row r="168" ht="60">
      <c r="A168" s="37" t="s">
        <v>597</v>
      </c>
      <c r="B168" s="45"/>
      <c r="C168" s="46"/>
      <c r="D168" s="46"/>
      <c r="E168" s="39" t="s">
        <v>7739</v>
      </c>
      <c r="F168" s="46"/>
      <c r="G168" s="46"/>
      <c r="H168" s="46"/>
      <c r="I168" s="46"/>
      <c r="J168" s="48"/>
    </row>
    <row r="169" ht="30">
      <c r="A169" s="37" t="s">
        <v>591</v>
      </c>
      <c r="B169" s="37">
        <v>39</v>
      </c>
      <c r="C169" s="38" t="s">
        <v>7740</v>
      </c>
      <c r="D169" s="37" t="s">
        <v>593</v>
      </c>
      <c r="E169" s="39" t="s">
        <v>7741</v>
      </c>
      <c r="F169" s="40" t="s">
        <v>639</v>
      </c>
      <c r="G169" s="41">
        <v>149.875</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180">
      <c r="A171" s="37" t="s">
        <v>630</v>
      </c>
      <c r="B171" s="45"/>
      <c r="C171" s="46"/>
      <c r="D171" s="46"/>
      <c r="E171" s="52" t="s">
        <v>8848</v>
      </c>
      <c r="F171" s="46"/>
      <c r="G171" s="46"/>
      <c r="H171" s="46"/>
      <c r="I171" s="46"/>
      <c r="J171" s="48"/>
    </row>
    <row r="172" ht="60">
      <c r="A172" s="37" t="s">
        <v>597</v>
      </c>
      <c r="B172" s="45"/>
      <c r="C172" s="46"/>
      <c r="D172" s="46"/>
      <c r="E172" s="39" t="s">
        <v>7739</v>
      </c>
      <c r="F172" s="46"/>
      <c r="G172" s="46"/>
      <c r="H172" s="46"/>
      <c r="I172" s="46"/>
      <c r="J172" s="48"/>
    </row>
    <row r="173">
      <c r="A173" s="37" t="s">
        <v>591</v>
      </c>
      <c r="B173" s="37">
        <v>40</v>
      </c>
      <c r="C173" s="38" t="s">
        <v>7744</v>
      </c>
      <c r="D173" s="37" t="s">
        <v>593</v>
      </c>
      <c r="E173" s="39" t="s">
        <v>7745</v>
      </c>
      <c r="F173" s="40" t="s">
        <v>595</v>
      </c>
      <c r="G173" s="41">
        <v>4260</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45">
      <c r="A175" s="37" t="s">
        <v>630</v>
      </c>
      <c r="B175" s="45"/>
      <c r="C175" s="46"/>
      <c r="D175" s="46"/>
      <c r="E175" s="52" t="s">
        <v>8849</v>
      </c>
      <c r="F175" s="46"/>
      <c r="G175" s="46"/>
      <c r="H175" s="46"/>
      <c r="I175" s="46"/>
      <c r="J175" s="48"/>
    </row>
    <row r="176" ht="60">
      <c r="A176" s="37" t="s">
        <v>597</v>
      </c>
      <c r="B176" s="45"/>
      <c r="C176" s="46"/>
      <c r="D176" s="46"/>
      <c r="E176" s="39" t="s">
        <v>7747</v>
      </c>
      <c r="F176" s="46"/>
      <c r="G176" s="46"/>
      <c r="H176" s="46"/>
      <c r="I176" s="46"/>
      <c r="J176" s="48"/>
    </row>
    <row r="177">
      <c r="A177" s="37" t="s">
        <v>591</v>
      </c>
      <c r="B177" s="37">
        <v>41</v>
      </c>
      <c r="C177" s="38" t="s">
        <v>7861</v>
      </c>
      <c r="D177" s="37" t="s">
        <v>593</v>
      </c>
      <c r="E177" s="39" t="s">
        <v>7862</v>
      </c>
      <c r="F177" s="40" t="s">
        <v>595</v>
      </c>
      <c r="G177" s="41">
        <v>26</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45">
      <c r="A179" s="37" t="s">
        <v>630</v>
      </c>
      <c r="B179" s="45"/>
      <c r="C179" s="46"/>
      <c r="D179" s="46"/>
      <c r="E179" s="52" t="s">
        <v>8850</v>
      </c>
      <c r="F179" s="46"/>
      <c r="G179" s="46"/>
      <c r="H179" s="46"/>
      <c r="I179" s="46"/>
      <c r="J179" s="48"/>
    </row>
    <row r="180" ht="30">
      <c r="A180" s="37" t="s">
        <v>597</v>
      </c>
      <c r="B180" s="45"/>
      <c r="C180" s="46"/>
      <c r="D180" s="46"/>
      <c r="E180" s="39" t="s">
        <v>4901</v>
      </c>
      <c r="F180" s="46"/>
      <c r="G180" s="46"/>
      <c r="H180" s="46"/>
      <c r="I180" s="46"/>
      <c r="J180" s="48"/>
    </row>
    <row r="181">
      <c r="A181" s="37" t="s">
        <v>591</v>
      </c>
      <c r="B181" s="37">
        <v>42</v>
      </c>
      <c r="C181" s="38" t="s">
        <v>7749</v>
      </c>
      <c r="D181" s="37" t="s">
        <v>593</v>
      </c>
      <c r="E181" s="39" t="s">
        <v>7750</v>
      </c>
      <c r="F181" s="40" t="s">
        <v>595</v>
      </c>
      <c r="G181" s="41">
        <v>1091</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45">
      <c r="A183" s="37" t="s">
        <v>630</v>
      </c>
      <c r="B183" s="45"/>
      <c r="C183" s="46"/>
      <c r="D183" s="46"/>
      <c r="E183" s="52" t="s">
        <v>8851</v>
      </c>
      <c r="F183" s="46"/>
      <c r="G183" s="46"/>
      <c r="H183" s="46"/>
      <c r="I183" s="46"/>
      <c r="J183" s="48"/>
    </row>
    <row r="184" ht="45">
      <c r="A184" s="37" t="s">
        <v>597</v>
      </c>
      <c r="B184" s="45"/>
      <c r="C184" s="46"/>
      <c r="D184" s="46"/>
      <c r="E184" s="39" t="s">
        <v>4408</v>
      </c>
      <c r="F184" s="46"/>
      <c r="G184" s="46"/>
      <c r="H184" s="46"/>
      <c r="I184" s="46"/>
      <c r="J184" s="48"/>
    </row>
    <row r="185">
      <c r="A185" s="37" t="s">
        <v>591</v>
      </c>
      <c r="B185" s="37">
        <v>43</v>
      </c>
      <c r="C185" s="38" t="s">
        <v>3678</v>
      </c>
      <c r="D185" s="37" t="s">
        <v>593</v>
      </c>
      <c r="E185" s="39" t="s">
        <v>3679</v>
      </c>
      <c r="F185" s="40" t="s">
        <v>629</v>
      </c>
      <c r="G185" s="41">
        <v>68.359999999999999</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45">
      <c r="A187" s="37" t="s">
        <v>630</v>
      </c>
      <c r="B187" s="45"/>
      <c r="C187" s="46"/>
      <c r="D187" s="46"/>
      <c r="E187" s="52" t="s">
        <v>8852</v>
      </c>
      <c r="F187" s="46"/>
      <c r="G187" s="46"/>
      <c r="H187" s="46"/>
      <c r="I187" s="46"/>
      <c r="J187" s="48"/>
    </row>
    <row r="188" ht="150">
      <c r="A188" s="37" t="s">
        <v>597</v>
      </c>
      <c r="B188" s="45"/>
      <c r="C188" s="46"/>
      <c r="D188" s="46"/>
      <c r="E188" s="39" t="s">
        <v>3681</v>
      </c>
      <c r="F188" s="46"/>
      <c r="G188" s="46"/>
      <c r="H188" s="46"/>
      <c r="I188" s="46"/>
      <c r="J188" s="48"/>
    </row>
    <row r="189">
      <c r="A189" s="37" t="s">
        <v>591</v>
      </c>
      <c r="B189" s="37">
        <v>44</v>
      </c>
      <c r="C189" s="38" t="s">
        <v>4711</v>
      </c>
      <c r="D189" s="37" t="s">
        <v>593</v>
      </c>
      <c r="E189" s="39" t="s">
        <v>4712</v>
      </c>
      <c r="F189" s="40" t="s">
        <v>629</v>
      </c>
      <c r="G189" s="41">
        <v>66.180000000000007</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75">
      <c r="A191" s="37" t="s">
        <v>630</v>
      </c>
      <c r="B191" s="45"/>
      <c r="C191" s="46"/>
      <c r="D191" s="46"/>
      <c r="E191" s="52" t="s">
        <v>8853</v>
      </c>
      <c r="F191" s="46"/>
      <c r="G191" s="46"/>
      <c r="H191" s="46"/>
      <c r="I191" s="46"/>
      <c r="J191" s="48"/>
    </row>
    <row r="192" ht="150">
      <c r="A192" s="37" t="s">
        <v>597</v>
      </c>
      <c r="B192" s="45"/>
      <c r="C192" s="46"/>
      <c r="D192" s="46"/>
      <c r="E192" s="39" t="s">
        <v>3681</v>
      </c>
      <c r="F192" s="46"/>
      <c r="G192" s="46"/>
      <c r="H192" s="46"/>
      <c r="I192" s="46"/>
      <c r="J192" s="48"/>
    </row>
    <row r="193">
      <c r="A193" s="37" t="s">
        <v>591</v>
      </c>
      <c r="B193" s="37">
        <v>45</v>
      </c>
      <c r="C193" s="38" t="s">
        <v>8854</v>
      </c>
      <c r="D193" s="37" t="s">
        <v>593</v>
      </c>
      <c r="E193" s="39" t="s">
        <v>8855</v>
      </c>
      <c r="F193" s="40" t="s">
        <v>595</v>
      </c>
      <c r="G193" s="41">
        <v>37</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60">
      <c r="A195" s="37" t="s">
        <v>630</v>
      </c>
      <c r="B195" s="45"/>
      <c r="C195" s="46"/>
      <c r="D195" s="46"/>
      <c r="E195" s="52" t="s">
        <v>8856</v>
      </c>
      <c r="F195" s="46"/>
      <c r="G195" s="46"/>
      <c r="H195" s="46"/>
      <c r="I195" s="46"/>
      <c r="J195" s="48"/>
    </row>
    <row r="196" ht="180">
      <c r="A196" s="37" t="s">
        <v>597</v>
      </c>
      <c r="B196" s="45"/>
      <c r="C196" s="46"/>
      <c r="D196" s="46"/>
      <c r="E196" s="39" t="s">
        <v>4715</v>
      </c>
      <c r="F196" s="46"/>
      <c r="G196" s="46"/>
      <c r="H196" s="46"/>
      <c r="I196" s="46"/>
      <c r="J196" s="48"/>
    </row>
    <row r="197">
      <c r="A197" s="37" t="s">
        <v>591</v>
      </c>
      <c r="B197" s="37">
        <v>46</v>
      </c>
      <c r="C197" s="38" t="s">
        <v>8857</v>
      </c>
      <c r="D197" s="37" t="s">
        <v>593</v>
      </c>
      <c r="E197" s="39" t="s">
        <v>8858</v>
      </c>
      <c r="F197" s="40" t="s">
        <v>595</v>
      </c>
      <c r="G197" s="41">
        <v>18</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60">
      <c r="A199" s="37" t="s">
        <v>630</v>
      </c>
      <c r="B199" s="45"/>
      <c r="C199" s="46"/>
      <c r="D199" s="46"/>
      <c r="E199" s="52" t="s">
        <v>8859</v>
      </c>
      <c r="F199" s="46"/>
      <c r="G199" s="46"/>
      <c r="H199" s="46"/>
      <c r="I199" s="46"/>
      <c r="J199" s="48"/>
    </row>
    <row r="200" ht="180">
      <c r="A200" s="37" t="s">
        <v>597</v>
      </c>
      <c r="B200" s="45"/>
      <c r="C200" s="46"/>
      <c r="D200" s="46"/>
      <c r="E200" s="39" t="s">
        <v>4715</v>
      </c>
      <c r="F200" s="46"/>
      <c r="G200" s="46"/>
      <c r="H200" s="46"/>
      <c r="I200" s="46"/>
      <c r="J200" s="48"/>
    </row>
    <row r="201">
      <c r="A201" s="37" t="s">
        <v>591</v>
      </c>
      <c r="B201" s="37">
        <v>47</v>
      </c>
      <c r="C201" s="38" t="s">
        <v>7754</v>
      </c>
      <c r="D201" s="37" t="s">
        <v>593</v>
      </c>
      <c r="E201" s="39" t="s">
        <v>7755</v>
      </c>
      <c r="F201" s="40" t="s">
        <v>604</v>
      </c>
      <c r="G201" s="41">
        <v>1</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ht="45">
      <c r="A203" s="37" t="s">
        <v>630</v>
      </c>
      <c r="B203" s="45"/>
      <c r="C203" s="46"/>
      <c r="D203" s="46"/>
      <c r="E203" s="52" t="s">
        <v>8860</v>
      </c>
      <c r="F203" s="46"/>
      <c r="G203" s="46"/>
      <c r="H203" s="46"/>
      <c r="I203" s="46"/>
      <c r="J203" s="48"/>
    </row>
    <row r="204" ht="150">
      <c r="A204" s="37" t="s">
        <v>597</v>
      </c>
      <c r="B204" s="45"/>
      <c r="C204" s="46"/>
      <c r="D204" s="46"/>
      <c r="E204" s="39" t="s">
        <v>4739</v>
      </c>
      <c r="F204" s="46"/>
      <c r="G204" s="46"/>
      <c r="H204" s="46"/>
      <c r="I204" s="46"/>
      <c r="J204" s="48"/>
    </row>
    <row r="205">
      <c r="A205" s="37" t="s">
        <v>591</v>
      </c>
      <c r="B205" s="37">
        <v>48</v>
      </c>
      <c r="C205" s="38" t="s">
        <v>8861</v>
      </c>
      <c r="D205" s="37" t="s">
        <v>593</v>
      </c>
      <c r="E205" s="39" t="s">
        <v>7609</v>
      </c>
      <c r="F205" s="40" t="s">
        <v>1559</v>
      </c>
      <c r="G205" s="41">
        <v>1</v>
      </c>
      <c r="H205" s="42">
        <v>0</v>
      </c>
      <c r="I205" s="43">
        <f>ROUND(G205*H205,P4)</f>
        <v>0</v>
      </c>
      <c r="J205" s="37"/>
      <c r="O205" s="44">
        <f>I205*0.21</f>
        <v>0</v>
      </c>
      <c r="P205">
        <v>3</v>
      </c>
    </row>
    <row r="206">
      <c r="A206" s="37" t="s">
        <v>596</v>
      </c>
      <c r="B206" s="45"/>
      <c r="C206" s="46"/>
      <c r="D206" s="46"/>
      <c r="E206" s="39" t="s">
        <v>7609</v>
      </c>
      <c r="F206" s="46"/>
      <c r="G206" s="46"/>
      <c r="H206" s="46"/>
      <c r="I206" s="46"/>
      <c r="J206" s="48"/>
    </row>
    <row r="207" ht="120">
      <c r="A207" s="37" t="s">
        <v>630</v>
      </c>
      <c r="B207" s="45"/>
      <c r="C207" s="46"/>
      <c r="D207" s="46"/>
      <c r="E207" s="52" t="s">
        <v>7610</v>
      </c>
      <c r="F207" s="46"/>
      <c r="G207" s="46"/>
      <c r="H207" s="46"/>
      <c r="I207" s="46"/>
      <c r="J207" s="48"/>
    </row>
    <row r="208" ht="45">
      <c r="A208" s="37" t="s">
        <v>597</v>
      </c>
      <c r="B208" s="45"/>
      <c r="C208" s="46"/>
      <c r="D208" s="46"/>
      <c r="E208" s="39" t="s">
        <v>7611</v>
      </c>
      <c r="F208" s="46"/>
      <c r="G208" s="46"/>
      <c r="H208" s="46"/>
      <c r="I208" s="46"/>
      <c r="J208" s="48"/>
    </row>
    <row r="209">
      <c r="A209" s="37" t="s">
        <v>591</v>
      </c>
      <c r="B209" s="37">
        <v>49</v>
      </c>
      <c r="C209" s="38" t="s">
        <v>8862</v>
      </c>
      <c r="D209" s="37" t="s">
        <v>593</v>
      </c>
      <c r="E209" s="39" t="s">
        <v>7613</v>
      </c>
      <c r="F209" s="40" t="s">
        <v>1559</v>
      </c>
      <c r="G209" s="41">
        <v>1</v>
      </c>
      <c r="H209" s="42">
        <v>0</v>
      </c>
      <c r="I209" s="43">
        <f>ROUND(G209*H209,P4)</f>
        <v>0</v>
      </c>
      <c r="J209" s="37"/>
      <c r="O209" s="44">
        <f>I209*0.21</f>
        <v>0</v>
      </c>
      <c r="P209">
        <v>3</v>
      </c>
    </row>
    <row r="210">
      <c r="A210" s="37" t="s">
        <v>596</v>
      </c>
      <c r="B210" s="45"/>
      <c r="C210" s="46"/>
      <c r="D210" s="46"/>
      <c r="E210" s="39" t="s">
        <v>7613</v>
      </c>
      <c r="F210" s="46"/>
      <c r="G210" s="46"/>
      <c r="H210" s="46"/>
      <c r="I210" s="46"/>
      <c r="J210" s="48"/>
    </row>
    <row r="211">
      <c r="A211" s="37" t="s">
        <v>597</v>
      </c>
      <c r="B211" s="45"/>
      <c r="C211" s="46"/>
      <c r="D211" s="46"/>
      <c r="E211" s="47" t="s">
        <v>593</v>
      </c>
      <c r="F211" s="46"/>
      <c r="G211" s="46"/>
      <c r="H211" s="46"/>
      <c r="I211" s="46"/>
      <c r="J211" s="48"/>
    </row>
    <row r="212">
      <c r="A212" s="31" t="s">
        <v>589</v>
      </c>
      <c r="B212" s="32"/>
      <c r="C212" s="33" t="s">
        <v>946</v>
      </c>
      <c r="D212" s="34"/>
      <c r="E212" s="31" t="s">
        <v>947</v>
      </c>
      <c r="F212" s="34"/>
      <c r="G212" s="34"/>
      <c r="H212" s="34"/>
      <c r="I212" s="35">
        <f>SUMIFS(I213:I232,A213:A232,"P")</f>
        <v>0</v>
      </c>
      <c r="J212" s="36"/>
    </row>
    <row r="213" ht="45">
      <c r="A213" s="37" t="s">
        <v>591</v>
      </c>
      <c r="B213" s="37">
        <v>50</v>
      </c>
      <c r="C213" s="38" t="s">
        <v>1574</v>
      </c>
      <c r="D213" s="37" t="s">
        <v>1575</v>
      </c>
      <c r="E213" s="39" t="s">
        <v>1576</v>
      </c>
      <c r="F213" s="40" t="s">
        <v>951</v>
      </c>
      <c r="G213" s="41">
        <v>6494.1999999999998</v>
      </c>
      <c r="H213" s="42">
        <v>0</v>
      </c>
      <c r="I213" s="43">
        <f>ROUND(G213*H213,P4)</f>
        <v>0</v>
      </c>
      <c r="J213" s="37"/>
      <c r="O213" s="44">
        <f>I213*0.21</f>
        <v>0</v>
      </c>
      <c r="P213">
        <v>3</v>
      </c>
    </row>
    <row r="214">
      <c r="A214" s="37" t="s">
        <v>596</v>
      </c>
      <c r="B214" s="45"/>
      <c r="C214" s="46"/>
      <c r="D214" s="46"/>
      <c r="E214" s="39" t="s">
        <v>952</v>
      </c>
      <c r="F214" s="46"/>
      <c r="G214" s="46"/>
      <c r="H214" s="46"/>
      <c r="I214" s="46"/>
      <c r="J214" s="48"/>
    </row>
    <row r="215" ht="45">
      <c r="A215" s="37" t="s">
        <v>630</v>
      </c>
      <c r="B215" s="45"/>
      <c r="C215" s="46"/>
      <c r="D215" s="46"/>
      <c r="E215" s="52" t="s">
        <v>8863</v>
      </c>
      <c r="F215" s="46"/>
      <c r="G215" s="46"/>
      <c r="H215" s="46"/>
      <c r="I215" s="46"/>
      <c r="J215" s="48"/>
    </row>
    <row r="216" ht="120">
      <c r="A216" s="37" t="s">
        <v>597</v>
      </c>
      <c r="B216" s="45"/>
      <c r="C216" s="46"/>
      <c r="D216" s="46"/>
      <c r="E216" s="39" t="s">
        <v>954</v>
      </c>
      <c r="F216" s="46"/>
      <c r="G216" s="46"/>
      <c r="H216" s="46"/>
      <c r="I216" s="46"/>
      <c r="J216" s="48"/>
    </row>
    <row r="217" ht="45">
      <c r="A217" s="37" t="s">
        <v>591</v>
      </c>
      <c r="B217" s="37">
        <v>51</v>
      </c>
      <c r="C217" s="38" t="s">
        <v>3708</v>
      </c>
      <c r="D217" s="37" t="s">
        <v>3709</v>
      </c>
      <c r="E217" s="39" t="s">
        <v>3710</v>
      </c>
      <c r="F217" s="40" t="s">
        <v>951</v>
      </c>
      <c r="G217" s="41">
        <v>1402.6320000000001</v>
      </c>
      <c r="H217" s="42">
        <v>0</v>
      </c>
      <c r="I217" s="43">
        <f>ROUND(G217*H217,P4)</f>
        <v>0</v>
      </c>
      <c r="J217" s="37"/>
      <c r="O217" s="44">
        <f>I217*0.21</f>
        <v>0</v>
      </c>
      <c r="P217">
        <v>3</v>
      </c>
    </row>
    <row r="218">
      <c r="A218" s="37" t="s">
        <v>596</v>
      </c>
      <c r="B218" s="45"/>
      <c r="C218" s="46"/>
      <c r="D218" s="46"/>
      <c r="E218" s="39" t="s">
        <v>952</v>
      </c>
      <c r="F218" s="46"/>
      <c r="G218" s="46"/>
      <c r="H218" s="46"/>
      <c r="I218" s="46"/>
      <c r="J218" s="48"/>
    </row>
    <row r="219" ht="30">
      <c r="A219" s="37" t="s">
        <v>630</v>
      </c>
      <c r="B219" s="45"/>
      <c r="C219" s="46"/>
      <c r="D219" s="46"/>
      <c r="E219" s="52" t="s">
        <v>8864</v>
      </c>
      <c r="F219" s="46"/>
      <c r="G219" s="46"/>
      <c r="H219" s="46"/>
      <c r="I219" s="46"/>
      <c r="J219" s="48"/>
    </row>
    <row r="220" ht="120">
      <c r="A220" s="37" t="s">
        <v>597</v>
      </c>
      <c r="B220" s="45"/>
      <c r="C220" s="46"/>
      <c r="D220" s="46"/>
      <c r="E220" s="39" t="s">
        <v>954</v>
      </c>
      <c r="F220" s="46"/>
      <c r="G220" s="46"/>
      <c r="H220" s="46"/>
      <c r="I220" s="46"/>
      <c r="J220" s="48"/>
    </row>
    <row r="221" ht="60">
      <c r="A221" s="37" t="s">
        <v>591</v>
      </c>
      <c r="B221" s="37">
        <v>52</v>
      </c>
      <c r="C221" s="38" t="s">
        <v>1977</v>
      </c>
      <c r="D221" s="37" t="s">
        <v>1978</v>
      </c>
      <c r="E221" s="39" t="s">
        <v>1979</v>
      </c>
      <c r="F221" s="40" t="s">
        <v>951</v>
      </c>
      <c r="G221" s="41">
        <v>404.41800000000001</v>
      </c>
      <c r="H221" s="42">
        <v>0</v>
      </c>
      <c r="I221" s="43">
        <f>ROUND(G221*H221,P4)</f>
        <v>0</v>
      </c>
      <c r="J221" s="37"/>
      <c r="O221" s="44">
        <f>I221*0.21</f>
        <v>0</v>
      </c>
      <c r="P221">
        <v>3</v>
      </c>
    </row>
    <row r="222">
      <c r="A222" s="37" t="s">
        <v>596</v>
      </c>
      <c r="B222" s="45"/>
      <c r="C222" s="46"/>
      <c r="D222" s="46"/>
      <c r="E222" s="39" t="s">
        <v>952</v>
      </c>
      <c r="F222" s="46"/>
      <c r="G222" s="46"/>
      <c r="H222" s="46"/>
      <c r="I222" s="46"/>
      <c r="J222" s="48"/>
    </row>
    <row r="223" ht="225">
      <c r="A223" s="37" t="s">
        <v>630</v>
      </c>
      <c r="B223" s="45"/>
      <c r="C223" s="46"/>
      <c r="D223" s="46"/>
      <c r="E223" s="52" t="s">
        <v>8865</v>
      </c>
      <c r="F223" s="46"/>
      <c r="G223" s="46"/>
      <c r="H223" s="46"/>
      <c r="I223" s="46"/>
      <c r="J223" s="48"/>
    </row>
    <row r="224">
      <c r="A224" s="37" t="s">
        <v>597</v>
      </c>
      <c r="B224" s="45"/>
      <c r="C224" s="46"/>
      <c r="D224" s="46"/>
      <c r="E224" s="47" t="s">
        <v>593</v>
      </c>
      <c r="F224" s="46"/>
      <c r="G224" s="46"/>
      <c r="H224" s="46"/>
      <c r="I224" s="46"/>
      <c r="J224" s="48"/>
    </row>
    <row r="225" ht="45">
      <c r="A225" s="37" t="s">
        <v>591</v>
      </c>
      <c r="B225" s="37">
        <v>53</v>
      </c>
      <c r="C225" s="38" t="s">
        <v>4716</v>
      </c>
      <c r="D225" s="37" t="s">
        <v>4717</v>
      </c>
      <c r="E225" s="39" t="s">
        <v>4718</v>
      </c>
      <c r="F225" s="40" t="s">
        <v>951</v>
      </c>
      <c r="G225" s="41">
        <v>11583.525</v>
      </c>
      <c r="H225" s="42">
        <v>0</v>
      </c>
      <c r="I225" s="43">
        <f>ROUND(G225*H225,P4)</f>
        <v>0</v>
      </c>
      <c r="J225" s="37"/>
      <c r="O225" s="44">
        <f>I225*0.21</f>
        <v>0</v>
      </c>
      <c r="P225">
        <v>3</v>
      </c>
    </row>
    <row r="226">
      <c r="A226" s="37" t="s">
        <v>596</v>
      </c>
      <c r="B226" s="45"/>
      <c r="C226" s="46"/>
      <c r="D226" s="46"/>
      <c r="E226" s="39" t="s">
        <v>952</v>
      </c>
      <c r="F226" s="46"/>
      <c r="G226" s="46"/>
      <c r="H226" s="46"/>
      <c r="I226" s="46"/>
      <c r="J226" s="48"/>
    </row>
    <row r="227" ht="30">
      <c r="A227" s="37" t="s">
        <v>630</v>
      </c>
      <c r="B227" s="45"/>
      <c r="C227" s="46"/>
      <c r="D227" s="46"/>
      <c r="E227" s="52" t="s">
        <v>8866</v>
      </c>
      <c r="F227" s="46"/>
      <c r="G227" s="46"/>
      <c r="H227" s="46"/>
      <c r="I227" s="46"/>
      <c r="J227" s="48"/>
    </row>
    <row r="228">
      <c r="A228" s="37" t="s">
        <v>597</v>
      </c>
      <c r="B228" s="45"/>
      <c r="C228" s="46"/>
      <c r="D228" s="46"/>
      <c r="E228" s="47" t="s">
        <v>593</v>
      </c>
      <c r="F228" s="46"/>
      <c r="G228" s="46"/>
      <c r="H228" s="46"/>
      <c r="I228" s="46"/>
      <c r="J228" s="48"/>
    </row>
    <row r="229" ht="45">
      <c r="A229" s="37" t="s">
        <v>591</v>
      </c>
      <c r="B229" s="37">
        <v>54</v>
      </c>
      <c r="C229" s="38" t="s">
        <v>7765</v>
      </c>
      <c r="D229" s="37" t="s">
        <v>7766</v>
      </c>
      <c r="E229" s="39" t="s">
        <v>7767</v>
      </c>
      <c r="F229" s="40" t="s">
        <v>951</v>
      </c>
      <c r="G229" s="41">
        <v>5240.7299999999996</v>
      </c>
      <c r="H229" s="42">
        <v>0</v>
      </c>
      <c r="I229" s="43">
        <f>ROUND(G229*H229,P4)</f>
        <v>0</v>
      </c>
      <c r="J229" s="37"/>
      <c r="O229" s="44">
        <f>I229*0.21</f>
        <v>0</v>
      </c>
      <c r="P229">
        <v>3</v>
      </c>
    </row>
    <row r="230">
      <c r="A230" s="37" t="s">
        <v>596</v>
      </c>
      <c r="B230" s="45"/>
      <c r="C230" s="46"/>
      <c r="D230" s="46"/>
      <c r="E230" s="39" t="s">
        <v>952</v>
      </c>
      <c r="F230" s="46"/>
      <c r="G230" s="46"/>
      <c r="H230" s="46"/>
      <c r="I230" s="46"/>
      <c r="J230" s="48"/>
    </row>
    <row r="231" ht="60">
      <c r="A231" s="37" t="s">
        <v>630</v>
      </c>
      <c r="B231" s="45"/>
      <c r="C231" s="46"/>
      <c r="D231" s="46"/>
      <c r="E231" s="52" t="s">
        <v>8867</v>
      </c>
      <c r="F231" s="46"/>
      <c r="G231" s="46"/>
      <c r="H231" s="46"/>
      <c r="I231" s="46"/>
      <c r="J231" s="48"/>
    </row>
    <row r="232">
      <c r="A232" s="37" t="s">
        <v>597</v>
      </c>
      <c r="B232" s="49"/>
      <c r="C232" s="50"/>
      <c r="D232" s="50"/>
      <c r="E232" s="53" t="s">
        <v>593</v>
      </c>
      <c r="F232" s="50"/>
      <c r="G232" s="50"/>
      <c r="H232" s="50"/>
      <c r="I232" s="50"/>
      <c r="J232" s="51"/>
    </row>
  </sheetData>
  <sheetProtection sheet="1" objects="1" scenarios="1" spinCount="100000" saltValue="N/+3a3wnHerwwV9Ot74uWSkUhXBXoti0NnIOjJygPMe4NzVeAmWvVGqf0bYyf9RI735iAnm+9b+LwwOvJ4Pwbg==" hashValue="3fDrO1RthXR2HCTPgwcRvW9VSYdNeGEfyCIuxJVMRmKICBqC8amcSaB+2vFiO+EQAaR2mVi5JSvSgr3NegfX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8868</v>
      </c>
      <c r="I3" s="25">
        <f>SUMIFS(I12:I135,A12:A135,"SD")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8807</v>
      </c>
      <c r="D7" s="22"/>
      <c r="E7" s="23" t="s">
        <v>376</v>
      </c>
      <c r="F7" s="17"/>
      <c r="G7" s="17"/>
      <c r="H7" s="17"/>
      <c r="I7" s="17"/>
      <c r="J7" s="19"/>
    </row>
    <row r="8" ht="30">
      <c r="A8" s="3" t="s">
        <v>1343</v>
      </c>
      <c r="B8" s="20" t="s">
        <v>577</v>
      </c>
      <c r="C8" s="21" t="s">
        <v>8868</v>
      </c>
      <c r="D8" s="22"/>
      <c r="E8" s="23" t="s">
        <v>379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SUMIFS(I13:I56,A13:A56,"P")</f>
        <v>0</v>
      </c>
      <c r="J12" s="36"/>
    </row>
    <row r="13">
      <c r="A13" s="37" t="s">
        <v>591</v>
      </c>
      <c r="B13" s="37">
        <v>1</v>
      </c>
      <c r="C13" s="38" t="s">
        <v>4265</v>
      </c>
      <c r="D13" s="37" t="s">
        <v>593</v>
      </c>
      <c r="E13" s="39" t="s">
        <v>4266</v>
      </c>
      <c r="F13" s="40" t="s">
        <v>629</v>
      </c>
      <c r="G13" s="41">
        <v>433.5</v>
      </c>
      <c r="H13" s="42">
        <v>0</v>
      </c>
      <c r="I13" s="43">
        <f>ROUND(G13*H13,P4)</f>
        <v>0</v>
      </c>
      <c r="J13" s="37"/>
      <c r="O13" s="44">
        <f>I13*0.21</f>
        <v>0</v>
      </c>
      <c r="P13">
        <v>3</v>
      </c>
    </row>
    <row r="14">
      <c r="A14" s="37" t="s">
        <v>596</v>
      </c>
      <c r="B14" s="45"/>
      <c r="C14" s="46"/>
      <c r="D14" s="46"/>
      <c r="E14" s="47" t="s">
        <v>593</v>
      </c>
      <c r="F14" s="46"/>
      <c r="G14" s="46"/>
      <c r="H14" s="46"/>
      <c r="I14" s="46"/>
      <c r="J14" s="48"/>
    </row>
    <row r="15" ht="105">
      <c r="A15" s="37" t="s">
        <v>630</v>
      </c>
      <c r="B15" s="45"/>
      <c r="C15" s="46"/>
      <c r="D15" s="46"/>
      <c r="E15" s="52" t="s">
        <v>8869</v>
      </c>
      <c r="F15" s="46"/>
      <c r="G15" s="46"/>
      <c r="H15" s="46"/>
      <c r="I15" s="46"/>
      <c r="J15" s="48"/>
    </row>
    <row r="16" ht="409.5">
      <c r="A16" s="37" t="s">
        <v>597</v>
      </c>
      <c r="B16" s="45"/>
      <c r="C16" s="46"/>
      <c r="D16" s="46"/>
      <c r="E16" s="39" t="s">
        <v>3690</v>
      </c>
      <c r="F16" s="46"/>
      <c r="G16" s="46"/>
      <c r="H16" s="46"/>
      <c r="I16" s="46"/>
      <c r="J16" s="48"/>
    </row>
    <row r="17">
      <c r="A17" s="37" t="s">
        <v>591</v>
      </c>
      <c r="B17" s="37">
        <v>2</v>
      </c>
      <c r="C17" s="38" t="s">
        <v>7551</v>
      </c>
      <c r="D17" s="37" t="s">
        <v>593</v>
      </c>
      <c r="E17" s="39" t="s">
        <v>7552</v>
      </c>
      <c r="F17" s="40" t="s">
        <v>2049</v>
      </c>
      <c r="G17" s="41">
        <v>6502.5</v>
      </c>
      <c r="H17" s="42">
        <v>0</v>
      </c>
      <c r="I17" s="43">
        <f>ROUND(G17*H17,P4)</f>
        <v>0</v>
      </c>
      <c r="J17" s="37"/>
      <c r="O17" s="44">
        <f>I17*0.21</f>
        <v>0</v>
      </c>
      <c r="P17">
        <v>3</v>
      </c>
    </row>
    <row r="18">
      <c r="A18" s="37" t="s">
        <v>596</v>
      </c>
      <c r="B18" s="45"/>
      <c r="C18" s="46"/>
      <c r="D18" s="46"/>
      <c r="E18" s="47" t="s">
        <v>593</v>
      </c>
      <c r="F18" s="46"/>
      <c r="G18" s="46"/>
      <c r="H18" s="46"/>
      <c r="I18" s="46"/>
      <c r="J18" s="48"/>
    </row>
    <row r="19" ht="90">
      <c r="A19" s="37" t="s">
        <v>630</v>
      </c>
      <c r="B19" s="45"/>
      <c r="C19" s="46"/>
      <c r="D19" s="46"/>
      <c r="E19" s="52" t="s">
        <v>8870</v>
      </c>
      <c r="F19" s="46"/>
      <c r="G19" s="46"/>
      <c r="H19" s="46"/>
      <c r="I19" s="46"/>
      <c r="J19" s="48"/>
    </row>
    <row r="20" ht="30">
      <c r="A20" s="37" t="s">
        <v>597</v>
      </c>
      <c r="B20" s="45"/>
      <c r="C20" s="46"/>
      <c r="D20" s="46"/>
      <c r="E20" s="39" t="s">
        <v>2051</v>
      </c>
      <c r="F20" s="46"/>
      <c r="G20" s="46"/>
      <c r="H20" s="46"/>
      <c r="I20" s="46"/>
      <c r="J20" s="48"/>
    </row>
    <row r="21">
      <c r="A21" s="37" t="s">
        <v>591</v>
      </c>
      <c r="B21" s="37">
        <v>3</v>
      </c>
      <c r="C21" s="38" t="s">
        <v>3687</v>
      </c>
      <c r="D21" s="37" t="s">
        <v>593</v>
      </c>
      <c r="E21" s="39" t="s">
        <v>3688</v>
      </c>
      <c r="F21" s="40" t="s">
        <v>629</v>
      </c>
      <c r="G21" s="41">
        <v>973</v>
      </c>
      <c r="H21" s="42">
        <v>0</v>
      </c>
      <c r="I21" s="43">
        <f>ROUND(G21*H21,P4)</f>
        <v>0</v>
      </c>
      <c r="J21" s="37"/>
      <c r="O21" s="44">
        <f>I21*0.21</f>
        <v>0</v>
      </c>
      <c r="P21">
        <v>3</v>
      </c>
    </row>
    <row r="22">
      <c r="A22" s="37" t="s">
        <v>596</v>
      </c>
      <c r="B22" s="45"/>
      <c r="C22" s="46"/>
      <c r="D22" s="46"/>
      <c r="E22" s="47" t="s">
        <v>593</v>
      </c>
      <c r="F22" s="46"/>
      <c r="G22" s="46"/>
      <c r="H22" s="46"/>
      <c r="I22" s="46"/>
      <c r="J22" s="48"/>
    </row>
    <row r="23" ht="105">
      <c r="A23" s="37" t="s">
        <v>630</v>
      </c>
      <c r="B23" s="45"/>
      <c r="C23" s="46"/>
      <c r="D23" s="46"/>
      <c r="E23" s="52" t="s">
        <v>8871</v>
      </c>
      <c r="F23" s="46"/>
      <c r="G23" s="46"/>
      <c r="H23" s="46"/>
      <c r="I23" s="46"/>
      <c r="J23" s="48"/>
    </row>
    <row r="24" ht="409.5">
      <c r="A24" s="37" t="s">
        <v>597</v>
      </c>
      <c r="B24" s="45"/>
      <c r="C24" s="46"/>
      <c r="D24" s="46"/>
      <c r="E24" s="39" t="s">
        <v>3690</v>
      </c>
      <c r="F24" s="46"/>
      <c r="G24" s="46"/>
      <c r="H24" s="46"/>
      <c r="I24" s="46"/>
      <c r="J24" s="48"/>
    </row>
    <row r="25">
      <c r="A25" s="37" t="s">
        <v>591</v>
      </c>
      <c r="B25" s="37">
        <v>4</v>
      </c>
      <c r="C25" s="38" t="s">
        <v>3461</v>
      </c>
      <c r="D25" s="37" t="s">
        <v>593</v>
      </c>
      <c r="E25" s="39" t="s">
        <v>3462</v>
      </c>
      <c r="F25" s="40" t="s">
        <v>629</v>
      </c>
      <c r="G25" s="41">
        <v>2212</v>
      </c>
      <c r="H25" s="42">
        <v>0</v>
      </c>
      <c r="I25" s="43">
        <f>ROUND(G25*H25,P4)</f>
        <v>0</v>
      </c>
      <c r="J25" s="37"/>
      <c r="O25" s="44">
        <f>I25*0.21</f>
        <v>0</v>
      </c>
      <c r="P25">
        <v>3</v>
      </c>
    </row>
    <row r="26">
      <c r="A26" s="37" t="s">
        <v>596</v>
      </c>
      <c r="B26" s="45"/>
      <c r="C26" s="46"/>
      <c r="D26" s="46"/>
      <c r="E26" s="47" t="s">
        <v>593</v>
      </c>
      <c r="F26" s="46"/>
      <c r="G26" s="46"/>
      <c r="H26" s="46"/>
      <c r="I26" s="46"/>
      <c r="J26" s="48"/>
    </row>
    <row r="27" ht="105">
      <c r="A27" s="37" t="s">
        <v>630</v>
      </c>
      <c r="B27" s="45"/>
      <c r="C27" s="46"/>
      <c r="D27" s="46"/>
      <c r="E27" s="52" t="s">
        <v>8872</v>
      </c>
      <c r="F27" s="46"/>
      <c r="G27" s="46"/>
      <c r="H27" s="46"/>
      <c r="I27" s="46"/>
      <c r="J27" s="48"/>
    </row>
    <row r="28" ht="375">
      <c r="A28" s="37" t="s">
        <v>597</v>
      </c>
      <c r="B28" s="45"/>
      <c r="C28" s="46"/>
      <c r="D28" s="46"/>
      <c r="E28" s="39" t="s">
        <v>3464</v>
      </c>
      <c r="F28" s="46"/>
      <c r="G28" s="46"/>
      <c r="H28" s="46"/>
      <c r="I28" s="46"/>
      <c r="J28" s="48"/>
    </row>
    <row r="29">
      <c r="A29" s="37" t="s">
        <v>591</v>
      </c>
      <c r="B29" s="37">
        <v>5</v>
      </c>
      <c r="C29" s="38" t="s">
        <v>2536</v>
      </c>
      <c r="D29" s="37" t="s">
        <v>593</v>
      </c>
      <c r="E29" s="39" t="s">
        <v>2537</v>
      </c>
      <c r="F29" s="40" t="s">
        <v>639</v>
      </c>
      <c r="G29" s="41">
        <v>1649</v>
      </c>
      <c r="H29" s="42">
        <v>0</v>
      </c>
      <c r="I29" s="43">
        <f>ROUND(G29*H29,P4)</f>
        <v>0</v>
      </c>
      <c r="J29" s="37"/>
      <c r="O29" s="44">
        <f>I29*0.21</f>
        <v>0</v>
      </c>
      <c r="P29">
        <v>3</v>
      </c>
    </row>
    <row r="30">
      <c r="A30" s="37" t="s">
        <v>596</v>
      </c>
      <c r="B30" s="45"/>
      <c r="C30" s="46"/>
      <c r="D30" s="46"/>
      <c r="E30" s="47" t="s">
        <v>593</v>
      </c>
      <c r="F30" s="46"/>
      <c r="G30" s="46"/>
      <c r="H30" s="46"/>
      <c r="I30" s="46"/>
      <c r="J30" s="48"/>
    </row>
    <row r="31" ht="105">
      <c r="A31" s="37" t="s">
        <v>630</v>
      </c>
      <c r="B31" s="45"/>
      <c r="C31" s="46"/>
      <c r="D31" s="46"/>
      <c r="E31" s="52" t="s">
        <v>8873</v>
      </c>
      <c r="F31" s="46"/>
      <c r="G31" s="46"/>
      <c r="H31" s="46"/>
      <c r="I31" s="46"/>
      <c r="J31" s="48"/>
    </row>
    <row r="32" ht="30">
      <c r="A32" s="37" t="s">
        <v>597</v>
      </c>
      <c r="B32" s="45"/>
      <c r="C32" s="46"/>
      <c r="D32" s="46"/>
      <c r="E32" s="39" t="s">
        <v>2538</v>
      </c>
      <c r="F32" s="46"/>
      <c r="G32" s="46"/>
      <c r="H32" s="46"/>
      <c r="I32" s="46"/>
      <c r="J32" s="48"/>
    </row>
    <row r="33">
      <c r="A33" s="37" t="s">
        <v>591</v>
      </c>
      <c r="B33" s="37">
        <v>6</v>
      </c>
      <c r="C33" s="38" t="s">
        <v>7562</v>
      </c>
      <c r="D33" s="37" t="s">
        <v>593</v>
      </c>
      <c r="E33" s="39" t="s">
        <v>7563</v>
      </c>
      <c r="F33" s="40" t="s">
        <v>639</v>
      </c>
      <c r="G33" s="41">
        <v>1680</v>
      </c>
      <c r="H33" s="42">
        <v>0</v>
      </c>
      <c r="I33" s="43">
        <f>ROUND(G33*H33,P4)</f>
        <v>0</v>
      </c>
      <c r="J33" s="37"/>
      <c r="O33" s="44">
        <f>I33*0.21</f>
        <v>0</v>
      </c>
      <c r="P33">
        <v>3</v>
      </c>
    </row>
    <row r="34">
      <c r="A34" s="37" t="s">
        <v>596</v>
      </c>
      <c r="B34" s="45"/>
      <c r="C34" s="46"/>
      <c r="D34" s="46"/>
      <c r="E34" s="47" t="s">
        <v>593</v>
      </c>
      <c r="F34" s="46"/>
      <c r="G34" s="46"/>
      <c r="H34" s="46"/>
      <c r="I34" s="46"/>
      <c r="J34" s="48"/>
    </row>
    <row r="35" ht="60">
      <c r="A35" s="37" t="s">
        <v>630</v>
      </c>
      <c r="B35" s="45"/>
      <c r="C35" s="46"/>
      <c r="D35" s="46"/>
      <c r="E35" s="52" t="s">
        <v>8874</v>
      </c>
      <c r="F35" s="46"/>
      <c r="G35" s="46"/>
      <c r="H35" s="46"/>
      <c r="I35" s="46"/>
      <c r="J35" s="48"/>
    </row>
    <row r="36" ht="45">
      <c r="A36" s="37" t="s">
        <v>597</v>
      </c>
      <c r="B36" s="45"/>
      <c r="C36" s="46"/>
      <c r="D36" s="46"/>
      <c r="E36" s="39" t="s">
        <v>3493</v>
      </c>
      <c r="F36" s="46"/>
      <c r="G36" s="46"/>
      <c r="H36" s="46"/>
      <c r="I36" s="46"/>
      <c r="J36" s="48"/>
    </row>
    <row r="37">
      <c r="A37" s="37" t="s">
        <v>591</v>
      </c>
      <c r="B37" s="37">
        <v>7</v>
      </c>
      <c r="C37" s="38" t="s">
        <v>7565</v>
      </c>
      <c r="D37" s="37" t="s">
        <v>593</v>
      </c>
      <c r="E37" s="39" t="s">
        <v>7566</v>
      </c>
      <c r="F37" s="40" t="s">
        <v>639</v>
      </c>
      <c r="G37" s="41">
        <v>885</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630</v>
      </c>
      <c r="B39" s="45"/>
      <c r="C39" s="46"/>
      <c r="D39" s="46"/>
      <c r="E39" s="52" t="s">
        <v>8875</v>
      </c>
      <c r="F39" s="46"/>
      <c r="G39" s="46"/>
      <c r="H39" s="46"/>
      <c r="I39" s="46"/>
      <c r="J39" s="48"/>
    </row>
    <row r="40" ht="45">
      <c r="A40" s="37" t="s">
        <v>597</v>
      </c>
      <c r="B40" s="45"/>
      <c r="C40" s="46"/>
      <c r="D40" s="46"/>
      <c r="E40" s="39" t="s">
        <v>3493</v>
      </c>
      <c r="F40" s="46"/>
      <c r="G40" s="46"/>
      <c r="H40" s="46"/>
      <c r="I40" s="46"/>
      <c r="J40" s="48"/>
    </row>
    <row r="41">
      <c r="A41" s="37" t="s">
        <v>591</v>
      </c>
      <c r="B41" s="37">
        <v>8</v>
      </c>
      <c r="C41" s="38" t="s">
        <v>3494</v>
      </c>
      <c r="D41" s="37" t="s">
        <v>593</v>
      </c>
      <c r="E41" s="39" t="s">
        <v>3495</v>
      </c>
      <c r="F41" s="40" t="s">
        <v>639</v>
      </c>
      <c r="G41" s="41">
        <v>2565</v>
      </c>
      <c r="H41" s="42">
        <v>0</v>
      </c>
      <c r="I41" s="43">
        <f>ROUND(G41*H41,P4)</f>
        <v>0</v>
      </c>
      <c r="J41" s="37"/>
      <c r="O41" s="44">
        <f>I41*0.21</f>
        <v>0</v>
      </c>
      <c r="P41">
        <v>3</v>
      </c>
    </row>
    <row r="42">
      <c r="A42" s="37" t="s">
        <v>596</v>
      </c>
      <c r="B42" s="45"/>
      <c r="C42" s="46"/>
      <c r="D42" s="46"/>
      <c r="E42" s="47" t="s">
        <v>593</v>
      </c>
      <c r="F42" s="46"/>
      <c r="G42" s="46"/>
      <c r="H42" s="46"/>
      <c r="I42" s="46"/>
      <c r="J42" s="48"/>
    </row>
    <row r="43" ht="105">
      <c r="A43" s="37" t="s">
        <v>630</v>
      </c>
      <c r="B43" s="45"/>
      <c r="C43" s="46"/>
      <c r="D43" s="46"/>
      <c r="E43" s="52" t="s">
        <v>8876</v>
      </c>
      <c r="F43" s="46"/>
      <c r="G43" s="46"/>
      <c r="H43" s="46"/>
      <c r="I43" s="46"/>
      <c r="J43" s="48"/>
    </row>
    <row r="44" ht="30">
      <c r="A44" s="37" t="s">
        <v>597</v>
      </c>
      <c r="B44" s="45"/>
      <c r="C44" s="46"/>
      <c r="D44" s="46"/>
      <c r="E44" s="39" t="s">
        <v>3497</v>
      </c>
      <c r="F44" s="46"/>
      <c r="G44" s="46"/>
      <c r="H44" s="46"/>
      <c r="I44" s="46"/>
      <c r="J44" s="48"/>
    </row>
    <row r="45">
      <c r="A45" s="37" t="s">
        <v>591</v>
      </c>
      <c r="B45" s="37">
        <v>9</v>
      </c>
      <c r="C45" s="38" t="s">
        <v>3498</v>
      </c>
      <c r="D45" s="37" t="s">
        <v>593</v>
      </c>
      <c r="E45" s="39" t="s">
        <v>3499</v>
      </c>
      <c r="F45" s="40" t="s">
        <v>639</v>
      </c>
      <c r="G45" s="41">
        <v>2565</v>
      </c>
      <c r="H45" s="42">
        <v>0</v>
      </c>
      <c r="I45" s="43">
        <f>ROUND(G45*H45,P4)</f>
        <v>0</v>
      </c>
      <c r="J45" s="37"/>
      <c r="O45" s="44">
        <f>I45*0.21</f>
        <v>0</v>
      </c>
      <c r="P45">
        <v>3</v>
      </c>
    </row>
    <row r="46">
      <c r="A46" s="37" t="s">
        <v>596</v>
      </c>
      <c r="B46" s="45"/>
      <c r="C46" s="46"/>
      <c r="D46" s="46"/>
      <c r="E46" s="47" t="s">
        <v>593</v>
      </c>
      <c r="F46" s="46"/>
      <c r="G46" s="46"/>
      <c r="H46" s="46"/>
      <c r="I46" s="46"/>
      <c r="J46" s="48"/>
    </row>
    <row r="47" ht="105">
      <c r="A47" s="37" t="s">
        <v>630</v>
      </c>
      <c r="B47" s="45"/>
      <c r="C47" s="46"/>
      <c r="D47" s="46"/>
      <c r="E47" s="52" t="s">
        <v>8876</v>
      </c>
      <c r="F47" s="46"/>
      <c r="G47" s="46"/>
      <c r="H47" s="46"/>
      <c r="I47" s="46"/>
      <c r="J47" s="48"/>
    </row>
    <row r="48" ht="45">
      <c r="A48" s="37" t="s">
        <v>597</v>
      </c>
      <c r="B48" s="45"/>
      <c r="C48" s="46"/>
      <c r="D48" s="46"/>
      <c r="E48" s="39" t="s">
        <v>3500</v>
      </c>
      <c r="F48" s="46"/>
      <c r="G48" s="46"/>
      <c r="H48" s="46"/>
      <c r="I48" s="46"/>
      <c r="J48" s="48"/>
    </row>
    <row r="49">
      <c r="A49" s="37" t="s">
        <v>591</v>
      </c>
      <c r="B49" s="37">
        <v>10</v>
      </c>
      <c r="C49" s="38" t="s">
        <v>7569</v>
      </c>
      <c r="D49" s="37" t="s">
        <v>593</v>
      </c>
      <c r="E49" s="39" t="s">
        <v>7570</v>
      </c>
      <c r="F49" s="40" t="s">
        <v>629</v>
      </c>
      <c r="G49" s="41">
        <v>25.649999999999999</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630</v>
      </c>
      <c r="B51" s="45"/>
      <c r="C51" s="46"/>
      <c r="D51" s="46"/>
      <c r="E51" s="52" t="s">
        <v>8877</v>
      </c>
      <c r="F51" s="46"/>
      <c r="G51" s="46"/>
      <c r="H51" s="46"/>
      <c r="I51" s="46"/>
      <c r="J51" s="48"/>
    </row>
    <row r="52" ht="45">
      <c r="A52" s="37" t="s">
        <v>597</v>
      </c>
      <c r="B52" s="45"/>
      <c r="C52" s="46"/>
      <c r="D52" s="46"/>
      <c r="E52" s="39" t="s">
        <v>7572</v>
      </c>
      <c r="F52" s="46"/>
      <c r="G52" s="46"/>
      <c r="H52" s="46"/>
      <c r="I52" s="46"/>
      <c r="J52" s="48"/>
    </row>
    <row r="53">
      <c r="A53" s="37" t="s">
        <v>591</v>
      </c>
      <c r="B53" s="37">
        <v>11</v>
      </c>
      <c r="C53" s="38" t="s">
        <v>7573</v>
      </c>
      <c r="D53" s="37" t="s">
        <v>593</v>
      </c>
      <c r="E53" s="39" t="s">
        <v>7574</v>
      </c>
      <c r="F53" s="40" t="s">
        <v>604</v>
      </c>
      <c r="G53" s="41">
        <v>9</v>
      </c>
      <c r="H53" s="42">
        <v>0</v>
      </c>
      <c r="I53" s="43">
        <f>ROUND(G53*H53,P4)</f>
        <v>0</v>
      </c>
      <c r="J53" s="37"/>
      <c r="O53" s="44">
        <f>I53*0.21</f>
        <v>0</v>
      </c>
      <c r="P53">
        <v>3</v>
      </c>
    </row>
    <row r="54">
      <c r="A54" s="37" t="s">
        <v>596</v>
      </c>
      <c r="B54" s="45"/>
      <c r="C54" s="46"/>
      <c r="D54" s="46"/>
      <c r="E54" s="39" t="s">
        <v>7574</v>
      </c>
      <c r="F54" s="46"/>
      <c r="G54" s="46"/>
      <c r="H54" s="46"/>
      <c r="I54" s="46"/>
      <c r="J54" s="48"/>
    </row>
    <row r="55" ht="60">
      <c r="A55" s="37" t="s">
        <v>630</v>
      </c>
      <c r="B55" s="45"/>
      <c r="C55" s="46"/>
      <c r="D55" s="46"/>
      <c r="E55" s="52" t="s">
        <v>8878</v>
      </c>
      <c r="F55" s="46"/>
      <c r="G55" s="46"/>
      <c r="H55" s="46"/>
      <c r="I55" s="46"/>
      <c r="J55" s="48"/>
    </row>
    <row r="56">
      <c r="A56" s="37" t="s">
        <v>597</v>
      </c>
      <c r="B56" s="45"/>
      <c r="C56" s="46"/>
      <c r="D56" s="46"/>
      <c r="E56" s="47" t="s">
        <v>593</v>
      </c>
      <c r="F56" s="46"/>
      <c r="G56" s="46"/>
      <c r="H56" s="46"/>
      <c r="I56" s="46"/>
      <c r="J56" s="48"/>
    </row>
    <row r="57">
      <c r="A57" s="31" t="s">
        <v>589</v>
      </c>
      <c r="B57" s="32"/>
      <c r="C57" s="33" t="s">
        <v>641</v>
      </c>
      <c r="D57" s="34"/>
      <c r="E57" s="31" t="s">
        <v>3505</v>
      </c>
      <c r="F57" s="34"/>
      <c r="G57" s="34"/>
      <c r="H57" s="34"/>
      <c r="I57" s="35">
        <f>SUMIFS(I58:I65,A58:A65,"P")</f>
        <v>0</v>
      </c>
      <c r="J57" s="36"/>
    </row>
    <row r="58">
      <c r="A58" s="37" t="s">
        <v>591</v>
      </c>
      <c r="B58" s="37">
        <v>12</v>
      </c>
      <c r="C58" s="38" t="s">
        <v>4417</v>
      </c>
      <c r="D58" s="37" t="s">
        <v>593</v>
      </c>
      <c r="E58" s="39" t="s">
        <v>4418</v>
      </c>
      <c r="F58" s="40" t="s">
        <v>629</v>
      </c>
      <c r="G58" s="41">
        <v>558</v>
      </c>
      <c r="H58" s="42">
        <v>0</v>
      </c>
      <c r="I58" s="43">
        <f>ROUND(G58*H58,P4)</f>
        <v>0</v>
      </c>
      <c r="J58" s="37"/>
      <c r="O58" s="44">
        <f>I58*0.21</f>
        <v>0</v>
      </c>
      <c r="P58">
        <v>3</v>
      </c>
    </row>
    <row r="59">
      <c r="A59" s="37" t="s">
        <v>596</v>
      </c>
      <c r="B59" s="45"/>
      <c r="C59" s="46"/>
      <c r="D59" s="46"/>
      <c r="E59" s="47" t="s">
        <v>593</v>
      </c>
      <c r="F59" s="46"/>
      <c r="G59" s="46"/>
      <c r="H59" s="46"/>
      <c r="I59" s="46"/>
      <c r="J59" s="48"/>
    </row>
    <row r="60" ht="60">
      <c r="A60" s="37" t="s">
        <v>630</v>
      </c>
      <c r="B60" s="45"/>
      <c r="C60" s="46"/>
      <c r="D60" s="46"/>
      <c r="E60" s="52" t="s">
        <v>8879</v>
      </c>
      <c r="F60" s="46"/>
      <c r="G60" s="46"/>
      <c r="H60" s="46"/>
      <c r="I60" s="46"/>
      <c r="J60" s="48"/>
    </row>
    <row r="61" ht="60">
      <c r="A61" s="37" t="s">
        <v>597</v>
      </c>
      <c r="B61" s="45"/>
      <c r="C61" s="46"/>
      <c r="D61" s="46"/>
      <c r="E61" s="39" t="s">
        <v>3535</v>
      </c>
      <c r="F61" s="46"/>
      <c r="G61" s="46"/>
      <c r="H61" s="46"/>
      <c r="I61" s="46"/>
      <c r="J61" s="48"/>
    </row>
    <row r="62">
      <c r="A62" s="37" t="s">
        <v>591</v>
      </c>
      <c r="B62" s="37">
        <v>13</v>
      </c>
      <c r="C62" s="38" t="s">
        <v>3514</v>
      </c>
      <c r="D62" s="37" t="s">
        <v>593</v>
      </c>
      <c r="E62" s="39" t="s">
        <v>3515</v>
      </c>
      <c r="F62" s="40" t="s">
        <v>639</v>
      </c>
      <c r="G62" s="41">
        <v>1209</v>
      </c>
      <c r="H62" s="42">
        <v>0</v>
      </c>
      <c r="I62" s="43">
        <f>ROUND(G62*H62,P4)</f>
        <v>0</v>
      </c>
      <c r="J62" s="37"/>
      <c r="O62" s="44">
        <f>I62*0.21</f>
        <v>0</v>
      </c>
      <c r="P62">
        <v>3</v>
      </c>
    </row>
    <row r="63">
      <c r="A63" s="37" t="s">
        <v>596</v>
      </c>
      <c r="B63" s="45"/>
      <c r="C63" s="46"/>
      <c r="D63" s="46"/>
      <c r="E63" s="47" t="s">
        <v>593</v>
      </c>
      <c r="F63" s="46"/>
      <c r="G63" s="46"/>
      <c r="H63" s="46"/>
      <c r="I63" s="46"/>
      <c r="J63" s="48"/>
    </row>
    <row r="64" ht="60">
      <c r="A64" s="37" t="s">
        <v>630</v>
      </c>
      <c r="B64" s="45"/>
      <c r="C64" s="46"/>
      <c r="D64" s="46"/>
      <c r="E64" s="52" t="s">
        <v>8880</v>
      </c>
      <c r="F64" s="46"/>
      <c r="G64" s="46"/>
      <c r="H64" s="46"/>
      <c r="I64" s="46"/>
      <c r="J64" s="48"/>
    </row>
    <row r="65" ht="120">
      <c r="A65" s="37" t="s">
        <v>597</v>
      </c>
      <c r="B65" s="45"/>
      <c r="C65" s="46"/>
      <c r="D65" s="46"/>
      <c r="E65" s="39" t="s">
        <v>3513</v>
      </c>
      <c r="F65" s="46"/>
      <c r="G65" s="46"/>
      <c r="H65" s="46"/>
      <c r="I65" s="46"/>
      <c r="J65" s="48"/>
    </row>
    <row r="66">
      <c r="A66" s="31" t="s">
        <v>589</v>
      </c>
      <c r="B66" s="32"/>
      <c r="C66" s="33" t="s">
        <v>798</v>
      </c>
      <c r="D66" s="34"/>
      <c r="E66" s="31" t="s">
        <v>5323</v>
      </c>
      <c r="F66" s="34"/>
      <c r="G66" s="34"/>
      <c r="H66" s="34"/>
      <c r="I66" s="35">
        <f>SUMIFS(I67:I94,A67:A94,"P")</f>
        <v>0</v>
      </c>
      <c r="J66" s="36"/>
    </row>
    <row r="67">
      <c r="A67" s="37" t="s">
        <v>591</v>
      </c>
      <c r="B67" s="37">
        <v>14</v>
      </c>
      <c r="C67" s="38" t="s">
        <v>7582</v>
      </c>
      <c r="D67" s="37" t="s">
        <v>593</v>
      </c>
      <c r="E67" s="39" t="s">
        <v>7583</v>
      </c>
      <c r="F67" s="40" t="s">
        <v>639</v>
      </c>
      <c r="G67" s="41">
        <v>688</v>
      </c>
      <c r="H67" s="42">
        <v>0</v>
      </c>
      <c r="I67" s="43">
        <f>ROUND(G67*H67,P4)</f>
        <v>0</v>
      </c>
      <c r="J67" s="37"/>
      <c r="O67" s="44">
        <f>I67*0.21</f>
        <v>0</v>
      </c>
      <c r="P67">
        <v>3</v>
      </c>
    </row>
    <row r="68">
      <c r="A68" s="37" t="s">
        <v>596</v>
      </c>
      <c r="B68" s="45"/>
      <c r="C68" s="46"/>
      <c r="D68" s="46"/>
      <c r="E68" s="47" t="s">
        <v>593</v>
      </c>
      <c r="F68" s="46"/>
      <c r="G68" s="46"/>
      <c r="H68" s="46"/>
      <c r="I68" s="46"/>
      <c r="J68" s="48"/>
    </row>
    <row r="69" ht="60">
      <c r="A69" s="37" t="s">
        <v>630</v>
      </c>
      <c r="B69" s="45"/>
      <c r="C69" s="46"/>
      <c r="D69" s="46"/>
      <c r="E69" s="52" t="s">
        <v>8881</v>
      </c>
      <c r="F69" s="46"/>
      <c r="G69" s="46"/>
      <c r="H69" s="46"/>
      <c r="I69" s="46"/>
      <c r="J69" s="48"/>
    </row>
    <row r="70" ht="60">
      <c r="A70" s="37" t="s">
        <v>597</v>
      </c>
      <c r="B70" s="45"/>
      <c r="C70" s="46"/>
      <c r="D70" s="46"/>
      <c r="E70" s="39" t="s">
        <v>2488</v>
      </c>
      <c r="F70" s="46"/>
      <c r="G70" s="46"/>
      <c r="H70" s="46"/>
      <c r="I70" s="46"/>
      <c r="J70" s="48"/>
    </row>
    <row r="71">
      <c r="A71" s="37" t="s">
        <v>591</v>
      </c>
      <c r="B71" s="37">
        <v>15</v>
      </c>
      <c r="C71" s="38" t="s">
        <v>7681</v>
      </c>
      <c r="D71" s="37" t="s">
        <v>593</v>
      </c>
      <c r="E71" s="39" t="s">
        <v>7682</v>
      </c>
      <c r="F71" s="40" t="s">
        <v>639</v>
      </c>
      <c r="G71" s="41">
        <v>719</v>
      </c>
      <c r="H71" s="42">
        <v>0</v>
      </c>
      <c r="I71" s="43">
        <f>ROUND(G71*H71,P4)</f>
        <v>0</v>
      </c>
      <c r="J71" s="37"/>
      <c r="O71" s="44">
        <f>I71*0.21</f>
        <v>0</v>
      </c>
      <c r="P71">
        <v>3</v>
      </c>
    </row>
    <row r="72">
      <c r="A72" s="37" t="s">
        <v>596</v>
      </c>
      <c r="B72" s="45"/>
      <c r="C72" s="46"/>
      <c r="D72" s="46"/>
      <c r="E72" s="47" t="s">
        <v>593</v>
      </c>
      <c r="F72" s="46"/>
      <c r="G72" s="46"/>
      <c r="H72" s="46"/>
      <c r="I72" s="46"/>
      <c r="J72" s="48"/>
    </row>
    <row r="73" ht="60">
      <c r="A73" s="37" t="s">
        <v>630</v>
      </c>
      <c r="B73" s="45"/>
      <c r="C73" s="46"/>
      <c r="D73" s="46"/>
      <c r="E73" s="52" t="s">
        <v>8882</v>
      </c>
      <c r="F73" s="46"/>
      <c r="G73" s="46"/>
      <c r="H73" s="46"/>
      <c r="I73" s="46"/>
      <c r="J73" s="48"/>
    </row>
    <row r="74" ht="60">
      <c r="A74" s="37" t="s">
        <v>597</v>
      </c>
      <c r="B74" s="45"/>
      <c r="C74" s="46"/>
      <c r="D74" s="46"/>
      <c r="E74" s="39" t="s">
        <v>2488</v>
      </c>
      <c r="F74" s="46"/>
      <c r="G74" s="46"/>
      <c r="H74" s="46"/>
      <c r="I74" s="46"/>
      <c r="J74" s="48"/>
    </row>
    <row r="75">
      <c r="A75" s="37" t="s">
        <v>591</v>
      </c>
      <c r="B75" s="37">
        <v>16</v>
      </c>
      <c r="C75" s="38" t="s">
        <v>7585</v>
      </c>
      <c r="D75" s="37" t="s">
        <v>593</v>
      </c>
      <c r="E75" s="39" t="s">
        <v>7586</v>
      </c>
      <c r="F75" s="40" t="s">
        <v>639</v>
      </c>
      <c r="G75" s="41">
        <v>166</v>
      </c>
      <c r="H75" s="42">
        <v>0</v>
      </c>
      <c r="I75" s="43">
        <f>ROUND(G75*H75,P4)</f>
        <v>0</v>
      </c>
      <c r="J75" s="37"/>
      <c r="O75" s="44">
        <f>I75*0.21</f>
        <v>0</v>
      </c>
      <c r="P75">
        <v>3</v>
      </c>
    </row>
    <row r="76">
      <c r="A76" s="37" t="s">
        <v>596</v>
      </c>
      <c r="B76" s="45"/>
      <c r="C76" s="46"/>
      <c r="D76" s="46"/>
      <c r="E76" s="47" t="s">
        <v>593</v>
      </c>
      <c r="F76" s="46"/>
      <c r="G76" s="46"/>
      <c r="H76" s="46"/>
      <c r="I76" s="46"/>
      <c r="J76" s="48"/>
    </row>
    <row r="77" ht="45">
      <c r="A77" s="37" t="s">
        <v>630</v>
      </c>
      <c r="B77" s="45"/>
      <c r="C77" s="46"/>
      <c r="D77" s="46"/>
      <c r="E77" s="52" t="s">
        <v>8883</v>
      </c>
      <c r="F77" s="46"/>
      <c r="G77" s="46"/>
      <c r="H77" s="46"/>
      <c r="I77" s="46"/>
      <c r="J77" s="48"/>
    </row>
    <row r="78" ht="120">
      <c r="A78" s="37" t="s">
        <v>597</v>
      </c>
      <c r="B78" s="45"/>
      <c r="C78" s="46"/>
      <c r="D78" s="46"/>
      <c r="E78" s="39" t="s">
        <v>4955</v>
      </c>
      <c r="F78" s="46"/>
      <c r="G78" s="46"/>
      <c r="H78" s="46"/>
      <c r="I78" s="46"/>
      <c r="J78" s="48"/>
    </row>
    <row r="79">
      <c r="A79" s="37" t="s">
        <v>591</v>
      </c>
      <c r="B79" s="37">
        <v>17</v>
      </c>
      <c r="C79" s="38" t="s">
        <v>7588</v>
      </c>
      <c r="D79" s="37" t="s">
        <v>593</v>
      </c>
      <c r="E79" s="39" t="s">
        <v>7589</v>
      </c>
      <c r="F79" s="40" t="s">
        <v>639</v>
      </c>
      <c r="G79" s="41">
        <v>663</v>
      </c>
      <c r="H79" s="42">
        <v>0</v>
      </c>
      <c r="I79" s="43">
        <f>ROUND(G79*H79,P4)</f>
        <v>0</v>
      </c>
      <c r="J79" s="37"/>
      <c r="O79" s="44">
        <f>I79*0.21</f>
        <v>0</v>
      </c>
      <c r="P79">
        <v>3</v>
      </c>
    </row>
    <row r="80">
      <c r="A80" s="37" t="s">
        <v>596</v>
      </c>
      <c r="B80" s="45"/>
      <c r="C80" s="46"/>
      <c r="D80" s="46"/>
      <c r="E80" s="47" t="s">
        <v>593</v>
      </c>
      <c r="F80" s="46"/>
      <c r="G80" s="46"/>
      <c r="H80" s="46"/>
      <c r="I80" s="46"/>
      <c r="J80" s="48"/>
    </row>
    <row r="81" ht="60">
      <c r="A81" s="37" t="s">
        <v>630</v>
      </c>
      <c r="B81" s="45"/>
      <c r="C81" s="46"/>
      <c r="D81" s="46"/>
      <c r="E81" s="52" t="s">
        <v>8884</v>
      </c>
      <c r="F81" s="46"/>
      <c r="G81" s="46"/>
      <c r="H81" s="46"/>
      <c r="I81" s="46"/>
      <c r="J81" s="48"/>
    </row>
    <row r="82" ht="75">
      <c r="A82" s="37" t="s">
        <v>597</v>
      </c>
      <c r="B82" s="45"/>
      <c r="C82" s="46"/>
      <c r="D82" s="46"/>
      <c r="E82" s="39" t="s">
        <v>4864</v>
      </c>
      <c r="F82" s="46"/>
      <c r="G82" s="46"/>
      <c r="H82" s="46"/>
      <c r="I82" s="46"/>
      <c r="J82" s="48"/>
    </row>
    <row r="83">
      <c r="A83" s="37" t="s">
        <v>591</v>
      </c>
      <c r="B83" s="37">
        <v>18</v>
      </c>
      <c r="C83" s="38" t="s">
        <v>7689</v>
      </c>
      <c r="D83" s="37" t="s">
        <v>593</v>
      </c>
      <c r="E83" s="39" t="s">
        <v>7690</v>
      </c>
      <c r="F83" s="40" t="s">
        <v>639</v>
      </c>
      <c r="G83" s="41">
        <v>644</v>
      </c>
      <c r="H83" s="42">
        <v>0</v>
      </c>
      <c r="I83" s="43">
        <f>ROUND(G83*H83,P4)</f>
        <v>0</v>
      </c>
      <c r="J83" s="37"/>
      <c r="O83" s="44">
        <f>I83*0.21</f>
        <v>0</v>
      </c>
      <c r="P83">
        <v>3</v>
      </c>
    </row>
    <row r="84">
      <c r="A84" s="37" t="s">
        <v>596</v>
      </c>
      <c r="B84" s="45"/>
      <c r="C84" s="46"/>
      <c r="D84" s="46"/>
      <c r="E84" s="47" t="s">
        <v>593</v>
      </c>
      <c r="F84" s="46"/>
      <c r="G84" s="46"/>
      <c r="H84" s="46"/>
      <c r="I84" s="46"/>
      <c r="J84" s="48"/>
    </row>
    <row r="85" ht="75">
      <c r="A85" s="37" t="s">
        <v>630</v>
      </c>
      <c r="B85" s="45"/>
      <c r="C85" s="46"/>
      <c r="D85" s="46"/>
      <c r="E85" s="52" t="s">
        <v>8885</v>
      </c>
      <c r="F85" s="46"/>
      <c r="G85" s="46"/>
      <c r="H85" s="46"/>
      <c r="I85" s="46"/>
      <c r="J85" s="48"/>
    </row>
    <row r="86" ht="75">
      <c r="A86" s="37" t="s">
        <v>597</v>
      </c>
      <c r="B86" s="45"/>
      <c r="C86" s="46"/>
      <c r="D86" s="46"/>
      <c r="E86" s="39" t="s">
        <v>4864</v>
      </c>
      <c r="F86" s="46"/>
      <c r="G86" s="46"/>
      <c r="H86" s="46"/>
      <c r="I86" s="46"/>
      <c r="J86" s="48"/>
    </row>
    <row r="87">
      <c r="A87" s="37" t="s">
        <v>591</v>
      </c>
      <c r="B87" s="37">
        <v>19</v>
      </c>
      <c r="C87" s="38" t="s">
        <v>7592</v>
      </c>
      <c r="D87" s="37" t="s">
        <v>593</v>
      </c>
      <c r="E87" s="39" t="s">
        <v>7593</v>
      </c>
      <c r="F87" s="40" t="s">
        <v>639</v>
      </c>
      <c r="G87" s="41">
        <v>625</v>
      </c>
      <c r="H87" s="42">
        <v>0</v>
      </c>
      <c r="I87" s="43">
        <f>ROUND(G87*H87,P4)</f>
        <v>0</v>
      </c>
      <c r="J87" s="37"/>
      <c r="O87" s="44">
        <f>I87*0.21</f>
        <v>0</v>
      </c>
      <c r="P87">
        <v>3</v>
      </c>
    </row>
    <row r="88">
      <c r="A88" s="37" t="s">
        <v>596</v>
      </c>
      <c r="B88" s="45"/>
      <c r="C88" s="46"/>
      <c r="D88" s="46"/>
      <c r="E88" s="47" t="s">
        <v>593</v>
      </c>
      <c r="F88" s="46"/>
      <c r="G88" s="46"/>
      <c r="H88" s="46"/>
      <c r="I88" s="46"/>
      <c r="J88" s="48"/>
    </row>
    <row r="89" ht="60">
      <c r="A89" s="37" t="s">
        <v>630</v>
      </c>
      <c r="B89" s="45"/>
      <c r="C89" s="46"/>
      <c r="D89" s="46"/>
      <c r="E89" s="52" t="s">
        <v>8886</v>
      </c>
      <c r="F89" s="46"/>
      <c r="G89" s="46"/>
      <c r="H89" s="46"/>
      <c r="I89" s="46"/>
      <c r="J89" s="48"/>
    </row>
    <row r="90" ht="165">
      <c r="A90" s="37" t="s">
        <v>597</v>
      </c>
      <c r="B90" s="45"/>
      <c r="C90" s="46"/>
      <c r="D90" s="46"/>
      <c r="E90" s="39" t="s">
        <v>4867</v>
      </c>
      <c r="F90" s="46"/>
      <c r="G90" s="46"/>
      <c r="H90" s="46"/>
      <c r="I90" s="46"/>
      <c r="J90" s="48"/>
    </row>
    <row r="91">
      <c r="A91" s="37" t="s">
        <v>591</v>
      </c>
      <c r="B91" s="37">
        <v>20</v>
      </c>
      <c r="C91" s="38" t="s">
        <v>8887</v>
      </c>
      <c r="D91" s="37" t="s">
        <v>593</v>
      </c>
      <c r="E91" s="39" t="s">
        <v>8888</v>
      </c>
      <c r="F91" s="40" t="s">
        <v>639</v>
      </c>
      <c r="G91" s="41">
        <v>663</v>
      </c>
      <c r="H91" s="42">
        <v>0</v>
      </c>
      <c r="I91" s="43">
        <f>ROUND(G91*H91,P4)</f>
        <v>0</v>
      </c>
      <c r="J91" s="37"/>
      <c r="O91" s="44">
        <f>I91*0.21</f>
        <v>0</v>
      </c>
      <c r="P91">
        <v>3</v>
      </c>
    </row>
    <row r="92">
      <c r="A92" s="37" t="s">
        <v>596</v>
      </c>
      <c r="B92" s="45"/>
      <c r="C92" s="46"/>
      <c r="D92" s="46"/>
      <c r="E92" s="47" t="s">
        <v>593</v>
      </c>
      <c r="F92" s="46"/>
      <c r="G92" s="46"/>
      <c r="H92" s="46"/>
      <c r="I92" s="46"/>
      <c r="J92" s="48"/>
    </row>
    <row r="93" ht="60">
      <c r="A93" s="37" t="s">
        <v>630</v>
      </c>
      <c r="B93" s="45"/>
      <c r="C93" s="46"/>
      <c r="D93" s="46"/>
      <c r="E93" s="52" t="s">
        <v>8889</v>
      </c>
      <c r="F93" s="46"/>
      <c r="G93" s="46"/>
      <c r="H93" s="46"/>
      <c r="I93" s="46"/>
      <c r="J93" s="48"/>
    </row>
    <row r="94" ht="165">
      <c r="A94" s="37" t="s">
        <v>597</v>
      </c>
      <c r="B94" s="45"/>
      <c r="C94" s="46"/>
      <c r="D94" s="46"/>
      <c r="E94" s="39" t="s">
        <v>4867</v>
      </c>
      <c r="F94" s="46"/>
      <c r="G94" s="46"/>
      <c r="H94" s="46"/>
      <c r="I94" s="46"/>
      <c r="J94" s="48"/>
    </row>
    <row r="95">
      <c r="A95" s="31" t="s">
        <v>589</v>
      </c>
      <c r="B95" s="32"/>
      <c r="C95" s="33" t="s">
        <v>3813</v>
      </c>
      <c r="D95" s="34"/>
      <c r="E95" s="31" t="s">
        <v>3814</v>
      </c>
      <c r="F95" s="34"/>
      <c r="G95" s="34"/>
      <c r="H95" s="34"/>
      <c r="I95" s="35">
        <f>SUMIFS(I96:I126,A96:A126,"P")</f>
        <v>0</v>
      </c>
      <c r="J95" s="36"/>
    </row>
    <row r="96" ht="30">
      <c r="A96" s="37" t="s">
        <v>591</v>
      </c>
      <c r="B96" s="37">
        <v>21</v>
      </c>
      <c r="C96" s="38" t="s">
        <v>8839</v>
      </c>
      <c r="D96" s="37" t="s">
        <v>593</v>
      </c>
      <c r="E96" s="39" t="s">
        <v>8840</v>
      </c>
      <c r="F96" s="40" t="s">
        <v>595</v>
      </c>
      <c r="G96" s="41">
        <v>45</v>
      </c>
      <c r="H96" s="42">
        <v>0</v>
      </c>
      <c r="I96" s="43">
        <f>ROUND(G96*H96,P4)</f>
        <v>0</v>
      </c>
      <c r="J96" s="37"/>
      <c r="O96" s="44">
        <f>I96*0.21</f>
        <v>0</v>
      </c>
      <c r="P96">
        <v>3</v>
      </c>
    </row>
    <row r="97">
      <c r="A97" s="37" t="s">
        <v>596</v>
      </c>
      <c r="B97" s="45"/>
      <c r="C97" s="46"/>
      <c r="D97" s="46"/>
      <c r="E97" s="47" t="s">
        <v>593</v>
      </c>
      <c r="F97" s="46"/>
      <c r="G97" s="46"/>
      <c r="H97" s="46"/>
      <c r="I97" s="46"/>
      <c r="J97" s="48"/>
    </row>
    <row r="98" ht="45">
      <c r="A98" s="37" t="s">
        <v>630</v>
      </c>
      <c r="B98" s="45"/>
      <c r="C98" s="46"/>
      <c r="D98" s="46"/>
      <c r="E98" s="52" t="s">
        <v>8890</v>
      </c>
      <c r="F98" s="46"/>
      <c r="G98" s="46"/>
      <c r="H98" s="46"/>
      <c r="I98" s="46"/>
      <c r="J98" s="48"/>
    </row>
    <row r="99" ht="165">
      <c r="A99" s="37" t="s">
        <v>597</v>
      </c>
      <c r="B99" s="45"/>
      <c r="C99" s="46"/>
      <c r="D99" s="46"/>
      <c r="E99" s="39" t="s">
        <v>4885</v>
      </c>
      <c r="F99" s="46"/>
      <c r="G99" s="46"/>
      <c r="H99" s="46"/>
      <c r="I99" s="46"/>
      <c r="J99" s="48"/>
    </row>
    <row r="100">
      <c r="A100" s="37" t="s">
        <v>591</v>
      </c>
      <c r="B100" s="37">
        <v>22</v>
      </c>
      <c r="C100" s="38" t="s">
        <v>7720</v>
      </c>
      <c r="D100" s="37" t="s">
        <v>593</v>
      </c>
      <c r="E100" s="39" t="s">
        <v>7721</v>
      </c>
      <c r="F100" s="40" t="s">
        <v>604</v>
      </c>
      <c r="G100" s="41">
        <v>6</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45">
      <c r="A102" s="37" t="s">
        <v>630</v>
      </c>
      <c r="B102" s="45"/>
      <c r="C102" s="46"/>
      <c r="D102" s="46"/>
      <c r="E102" s="52" t="s">
        <v>8891</v>
      </c>
      <c r="F102" s="46"/>
      <c r="G102" s="46"/>
      <c r="H102" s="46"/>
      <c r="I102" s="46"/>
      <c r="J102" s="48"/>
    </row>
    <row r="103" ht="60">
      <c r="A103" s="37" t="s">
        <v>597</v>
      </c>
      <c r="B103" s="45"/>
      <c r="C103" s="46"/>
      <c r="D103" s="46"/>
      <c r="E103" s="39" t="s">
        <v>4891</v>
      </c>
      <c r="F103" s="46"/>
      <c r="G103" s="46"/>
      <c r="H103" s="46"/>
      <c r="I103" s="46"/>
      <c r="J103" s="48"/>
    </row>
    <row r="104" ht="30">
      <c r="A104" s="37" t="s">
        <v>591</v>
      </c>
      <c r="B104" s="37">
        <v>23</v>
      </c>
      <c r="C104" s="38" t="s">
        <v>4897</v>
      </c>
      <c r="D104" s="37" t="s">
        <v>593</v>
      </c>
      <c r="E104" s="39" t="s">
        <v>4898</v>
      </c>
      <c r="F104" s="40" t="s">
        <v>595</v>
      </c>
      <c r="G104" s="41">
        <v>77</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45">
      <c r="A106" s="37" t="s">
        <v>630</v>
      </c>
      <c r="B106" s="45"/>
      <c r="C106" s="46"/>
      <c r="D106" s="46"/>
      <c r="E106" s="52" t="s">
        <v>8892</v>
      </c>
      <c r="F106" s="46"/>
      <c r="G106" s="46"/>
      <c r="H106" s="46"/>
      <c r="I106" s="46"/>
      <c r="J106" s="48"/>
    </row>
    <row r="107" ht="60">
      <c r="A107" s="37" t="s">
        <v>597</v>
      </c>
      <c r="B107" s="45"/>
      <c r="C107" s="46"/>
      <c r="D107" s="46"/>
      <c r="E107" s="39" t="s">
        <v>4087</v>
      </c>
      <c r="F107" s="46"/>
      <c r="G107" s="46"/>
      <c r="H107" s="46"/>
      <c r="I107" s="46"/>
      <c r="J107" s="48"/>
    </row>
    <row r="108">
      <c r="A108" s="37" t="s">
        <v>591</v>
      </c>
      <c r="B108" s="37">
        <v>24</v>
      </c>
      <c r="C108" s="38" t="s">
        <v>7749</v>
      </c>
      <c r="D108" s="37" t="s">
        <v>593</v>
      </c>
      <c r="E108" s="39" t="s">
        <v>7750</v>
      </c>
      <c r="F108" s="40" t="s">
        <v>595</v>
      </c>
      <c r="G108" s="41">
        <v>77</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45">
      <c r="A110" s="37" t="s">
        <v>630</v>
      </c>
      <c r="B110" s="45"/>
      <c r="C110" s="46"/>
      <c r="D110" s="46"/>
      <c r="E110" s="52" t="s">
        <v>8893</v>
      </c>
      <c r="F110" s="46"/>
      <c r="G110" s="46"/>
      <c r="H110" s="46"/>
      <c r="I110" s="46"/>
      <c r="J110" s="48"/>
    </row>
    <row r="111" ht="45">
      <c r="A111" s="37" t="s">
        <v>597</v>
      </c>
      <c r="B111" s="45"/>
      <c r="C111" s="46"/>
      <c r="D111" s="46"/>
      <c r="E111" s="39" t="s">
        <v>4408</v>
      </c>
      <c r="F111" s="46"/>
      <c r="G111" s="46"/>
      <c r="H111" s="46"/>
      <c r="I111" s="46"/>
      <c r="J111" s="48"/>
    </row>
    <row r="112">
      <c r="A112" s="37" t="s">
        <v>591</v>
      </c>
      <c r="B112" s="37">
        <v>25</v>
      </c>
      <c r="C112" s="38" t="s">
        <v>3678</v>
      </c>
      <c r="D112" s="37" t="s">
        <v>593</v>
      </c>
      <c r="E112" s="39" t="s">
        <v>3679</v>
      </c>
      <c r="F112" s="40" t="s">
        <v>629</v>
      </c>
      <c r="G112" s="41">
        <v>19.460000000000001</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45">
      <c r="A114" s="37" t="s">
        <v>630</v>
      </c>
      <c r="B114" s="45"/>
      <c r="C114" s="46"/>
      <c r="D114" s="46"/>
      <c r="E114" s="52" t="s">
        <v>8894</v>
      </c>
      <c r="F114" s="46"/>
      <c r="G114" s="46"/>
      <c r="H114" s="46"/>
      <c r="I114" s="46"/>
      <c r="J114" s="48"/>
    </row>
    <row r="115" ht="150">
      <c r="A115" s="37" t="s">
        <v>597</v>
      </c>
      <c r="B115" s="45"/>
      <c r="C115" s="46"/>
      <c r="D115" s="46"/>
      <c r="E115" s="39" t="s">
        <v>3681</v>
      </c>
      <c r="F115" s="46"/>
      <c r="G115" s="46"/>
      <c r="H115" s="46"/>
      <c r="I115" s="46"/>
      <c r="J115" s="48"/>
    </row>
    <row r="116">
      <c r="A116" s="37" t="s">
        <v>591</v>
      </c>
      <c r="B116" s="37">
        <v>26</v>
      </c>
      <c r="C116" s="38" t="s">
        <v>4711</v>
      </c>
      <c r="D116" s="37" t="s">
        <v>593</v>
      </c>
      <c r="E116" s="39" t="s">
        <v>4712</v>
      </c>
      <c r="F116" s="40" t="s">
        <v>629</v>
      </c>
      <c r="G116" s="41">
        <v>9.7300000000000004</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45">
      <c r="A118" s="37" t="s">
        <v>630</v>
      </c>
      <c r="B118" s="45"/>
      <c r="C118" s="46"/>
      <c r="D118" s="46"/>
      <c r="E118" s="52" t="s">
        <v>8895</v>
      </c>
      <c r="F118" s="46"/>
      <c r="G118" s="46"/>
      <c r="H118" s="46"/>
      <c r="I118" s="46"/>
      <c r="J118" s="48"/>
    </row>
    <row r="119" ht="150">
      <c r="A119" s="37" t="s">
        <v>597</v>
      </c>
      <c r="B119" s="45"/>
      <c r="C119" s="46"/>
      <c r="D119" s="46"/>
      <c r="E119" s="39" t="s">
        <v>3681</v>
      </c>
      <c r="F119" s="46"/>
      <c r="G119" s="46"/>
      <c r="H119" s="46"/>
      <c r="I119" s="46"/>
      <c r="J119" s="48"/>
    </row>
    <row r="120">
      <c r="A120" s="37" t="s">
        <v>591</v>
      </c>
      <c r="B120" s="37">
        <v>27</v>
      </c>
      <c r="C120" s="38" t="s">
        <v>8896</v>
      </c>
      <c r="D120" s="37" t="s">
        <v>593</v>
      </c>
      <c r="E120" s="39" t="s">
        <v>7609</v>
      </c>
      <c r="F120" s="40" t="s">
        <v>1559</v>
      </c>
      <c r="G120" s="41">
        <v>1</v>
      </c>
      <c r="H120" s="42">
        <v>0</v>
      </c>
      <c r="I120" s="43">
        <f>ROUND(G120*H120,P4)</f>
        <v>0</v>
      </c>
      <c r="J120" s="37"/>
      <c r="O120" s="44">
        <f>I120*0.21</f>
        <v>0</v>
      </c>
      <c r="P120">
        <v>3</v>
      </c>
    </row>
    <row r="121">
      <c r="A121" s="37" t="s">
        <v>596</v>
      </c>
      <c r="B121" s="45"/>
      <c r="C121" s="46"/>
      <c r="D121" s="46"/>
      <c r="E121" s="39" t="s">
        <v>7609</v>
      </c>
      <c r="F121" s="46"/>
      <c r="G121" s="46"/>
      <c r="H121" s="46"/>
      <c r="I121" s="46"/>
      <c r="J121" s="48"/>
    </row>
    <row r="122" ht="120">
      <c r="A122" s="37" t="s">
        <v>630</v>
      </c>
      <c r="B122" s="45"/>
      <c r="C122" s="46"/>
      <c r="D122" s="46"/>
      <c r="E122" s="52" t="s">
        <v>7610</v>
      </c>
      <c r="F122" s="46"/>
      <c r="G122" s="46"/>
      <c r="H122" s="46"/>
      <c r="I122" s="46"/>
      <c r="J122" s="48"/>
    </row>
    <row r="123" ht="45">
      <c r="A123" s="37" t="s">
        <v>597</v>
      </c>
      <c r="B123" s="45"/>
      <c r="C123" s="46"/>
      <c r="D123" s="46"/>
      <c r="E123" s="39" t="s">
        <v>7611</v>
      </c>
      <c r="F123" s="46"/>
      <c r="G123" s="46"/>
      <c r="H123" s="46"/>
      <c r="I123" s="46"/>
      <c r="J123" s="48"/>
    </row>
    <row r="124">
      <c r="A124" s="37" t="s">
        <v>591</v>
      </c>
      <c r="B124" s="37">
        <v>28</v>
      </c>
      <c r="C124" s="38" t="s">
        <v>8897</v>
      </c>
      <c r="D124" s="37" t="s">
        <v>593</v>
      </c>
      <c r="E124" s="39" t="s">
        <v>7613</v>
      </c>
      <c r="F124" s="40" t="s">
        <v>1559</v>
      </c>
      <c r="G124" s="41">
        <v>1</v>
      </c>
      <c r="H124" s="42">
        <v>0</v>
      </c>
      <c r="I124" s="43">
        <f>ROUND(G124*H124,P4)</f>
        <v>0</v>
      </c>
      <c r="J124" s="37"/>
      <c r="O124" s="44">
        <f>I124*0.21</f>
        <v>0</v>
      </c>
      <c r="P124">
        <v>3</v>
      </c>
    </row>
    <row r="125">
      <c r="A125" s="37" t="s">
        <v>596</v>
      </c>
      <c r="B125" s="45"/>
      <c r="C125" s="46"/>
      <c r="D125" s="46"/>
      <c r="E125" s="39" t="s">
        <v>7613</v>
      </c>
      <c r="F125" s="46"/>
      <c r="G125" s="46"/>
      <c r="H125" s="46"/>
      <c r="I125" s="46"/>
      <c r="J125" s="48"/>
    </row>
    <row r="126">
      <c r="A126" s="37" t="s">
        <v>597</v>
      </c>
      <c r="B126" s="45"/>
      <c r="C126" s="46"/>
      <c r="D126" s="46"/>
      <c r="E126" s="47" t="s">
        <v>593</v>
      </c>
      <c r="F126" s="46"/>
      <c r="G126" s="46"/>
      <c r="H126" s="46"/>
      <c r="I126" s="46"/>
      <c r="J126" s="48"/>
    </row>
    <row r="127">
      <c r="A127" s="31" t="s">
        <v>589</v>
      </c>
      <c r="B127" s="32"/>
      <c r="C127" s="33" t="s">
        <v>946</v>
      </c>
      <c r="D127" s="34"/>
      <c r="E127" s="31" t="s">
        <v>947</v>
      </c>
      <c r="F127" s="34"/>
      <c r="G127" s="34"/>
      <c r="H127" s="34"/>
      <c r="I127" s="35">
        <f>SUMIFS(I128:I135,A128:A135,"P")</f>
        <v>0</v>
      </c>
      <c r="J127" s="36"/>
    </row>
    <row r="128" ht="45">
      <c r="A128" s="37" t="s">
        <v>591</v>
      </c>
      <c r="B128" s="37">
        <v>29</v>
      </c>
      <c r="C128" s="38" t="s">
        <v>1574</v>
      </c>
      <c r="D128" s="37" t="s">
        <v>1575</v>
      </c>
      <c r="E128" s="39" t="s">
        <v>1576</v>
      </c>
      <c r="F128" s="40" t="s">
        <v>951</v>
      </c>
      <c r="G128" s="41">
        <v>1848.7</v>
      </c>
      <c r="H128" s="42">
        <v>0</v>
      </c>
      <c r="I128" s="43">
        <f>ROUND(G128*H128,P4)</f>
        <v>0</v>
      </c>
      <c r="J128" s="37"/>
      <c r="O128" s="44">
        <f>I128*0.21</f>
        <v>0</v>
      </c>
      <c r="P128">
        <v>3</v>
      </c>
    </row>
    <row r="129">
      <c r="A129" s="37" t="s">
        <v>596</v>
      </c>
      <c r="B129" s="45"/>
      <c r="C129" s="46"/>
      <c r="D129" s="46"/>
      <c r="E129" s="39" t="s">
        <v>952</v>
      </c>
      <c r="F129" s="46"/>
      <c r="G129" s="46"/>
      <c r="H129" s="46"/>
      <c r="I129" s="46"/>
      <c r="J129" s="48"/>
    </row>
    <row r="130" ht="45">
      <c r="A130" s="37" t="s">
        <v>630</v>
      </c>
      <c r="B130" s="45"/>
      <c r="C130" s="46"/>
      <c r="D130" s="46"/>
      <c r="E130" s="52" t="s">
        <v>8898</v>
      </c>
      <c r="F130" s="46"/>
      <c r="G130" s="46"/>
      <c r="H130" s="46"/>
      <c r="I130" s="46"/>
      <c r="J130" s="48"/>
    </row>
    <row r="131" ht="120">
      <c r="A131" s="37" t="s">
        <v>597</v>
      </c>
      <c r="B131" s="45"/>
      <c r="C131" s="46"/>
      <c r="D131" s="46"/>
      <c r="E131" s="39" t="s">
        <v>954</v>
      </c>
      <c r="F131" s="46"/>
      <c r="G131" s="46"/>
      <c r="H131" s="46"/>
      <c r="I131" s="46"/>
      <c r="J131" s="48"/>
    </row>
    <row r="132" ht="60">
      <c r="A132" s="37" t="s">
        <v>591</v>
      </c>
      <c r="B132" s="37">
        <v>30</v>
      </c>
      <c r="C132" s="38" t="s">
        <v>1977</v>
      </c>
      <c r="D132" s="37" t="s">
        <v>1978</v>
      </c>
      <c r="E132" s="39" t="s">
        <v>1979</v>
      </c>
      <c r="F132" s="40" t="s">
        <v>951</v>
      </c>
      <c r="G132" s="41">
        <v>66.164000000000001</v>
      </c>
      <c r="H132" s="42">
        <v>0</v>
      </c>
      <c r="I132" s="43">
        <f>ROUND(G132*H132,P4)</f>
        <v>0</v>
      </c>
      <c r="J132" s="37"/>
      <c r="O132" s="44">
        <f>I132*0.21</f>
        <v>0</v>
      </c>
      <c r="P132">
        <v>3</v>
      </c>
    </row>
    <row r="133">
      <c r="A133" s="37" t="s">
        <v>596</v>
      </c>
      <c r="B133" s="45"/>
      <c r="C133" s="46"/>
      <c r="D133" s="46"/>
      <c r="E133" s="39" t="s">
        <v>952</v>
      </c>
      <c r="F133" s="46"/>
      <c r="G133" s="46"/>
      <c r="H133" s="46"/>
      <c r="I133" s="46"/>
      <c r="J133" s="48"/>
    </row>
    <row r="134" ht="75">
      <c r="A134" s="37" t="s">
        <v>630</v>
      </c>
      <c r="B134" s="45"/>
      <c r="C134" s="46"/>
      <c r="D134" s="46"/>
      <c r="E134" s="52" t="s">
        <v>8899</v>
      </c>
      <c r="F134" s="46"/>
      <c r="G134" s="46"/>
      <c r="H134" s="46"/>
      <c r="I134" s="46"/>
      <c r="J134" s="48"/>
    </row>
    <row r="135">
      <c r="A135" s="37" t="s">
        <v>597</v>
      </c>
      <c r="B135" s="49"/>
      <c r="C135" s="50"/>
      <c r="D135" s="50"/>
      <c r="E135" s="53" t="s">
        <v>593</v>
      </c>
      <c r="F135" s="50"/>
      <c r="G135" s="50"/>
      <c r="H135" s="50"/>
      <c r="I135" s="50"/>
      <c r="J135" s="51"/>
    </row>
  </sheetData>
  <sheetProtection sheet="1" objects="1" scenarios="1" spinCount="100000" saltValue="TKTKyb3gvJkkunHAFszrO5Q8mrMaEPzv3qsdvZDT49d2mWbSlxwhVsKPNv7iKZPE1jdr58gIO8fhqEfhWtMNzw==" hashValue="sdnGTXI530UqM83GM3OKsZmG9U3GJ6fyMcLx1qbl/aZaiyLJeAlRl3c5miFsdPCSrGGSniGNmHkc+1BLWZQJT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8900</v>
      </c>
      <c r="I3" s="25">
        <f>SUMIFS(I12:I171,A12:A171,"SD")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8807</v>
      </c>
      <c r="D7" s="22"/>
      <c r="E7" s="23" t="s">
        <v>376</v>
      </c>
      <c r="F7" s="17"/>
      <c r="G7" s="17"/>
      <c r="H7" s="17"/>
      <c r="I7" s="17"/>
      <c r="J7" s="19"/>
    </row>
    <row r="8" ht="30">
      <c r="A8" s="3" t="s">
        <v>1343</v>
      </c>
      <c r="B8" s="20" t="s">
        <v>577</v>
      </c>
      <c r="C8" s="21" t="s">
        <v>8900</v>
      </c>
      <c r="D8" s="22"/>
      <c r="E8" s="23" t="s">
        <v>381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SUMIFS(I13:I52,A13:A52,"P")</f>
        <v>0</v>
      </c>
      <c r="J12" s="36"/>
    </row>
    <row r="13">
      <c r="A13" s="37" t="s">
        <v>591</v>
      </c>
      <c r="B13" s="37">
        <v>1</v>
      </c>
      <c r="C13" s="38" t="s">
        <v>4265</v>
      </c>
      <c r="D13" s="37" t="s">
        <v>593</v>
      </c>
      <c r="E13" s="39" t="s">
        <v>4266</v>
      </c>
      <c r="F13" s="40" t="s">
        <v>629</v>
      </c>
      <c r="G13" s="41">
        <v>29</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8901</v>
      </c>
      <c r="F15" s="46"/>
      <c r="G15" s="46"/>
      <c r="H15" s="46"/>
      <c r="I15" s="46"/>
      <c r="J15" s="48"/>
    </row>
    <row r="16" ht="409.5">
      <c r="A16" s="37" t="s">
        <v>597</v>
      </c>
      <c r="B16" s="45"/>
      <c r="C16" s="46"/>
      <c r="D16" s="46"/>
      <c r="E16" s="39" t="s">
        <v>3690</v>
      </c>
      <c r="F16" s="46"/>
      <c r="G16" s="46"/>
      <c r="H16" s="46"/>
      <c r="I16" s="46"/>
      <c r="J16" s="48"/>
    </row>
    <row r="17">
      <c r="A17" s="37" t="s">
        <v>591</v>
      </c>
      <c r="B17" s="37">
        <v>2</v>
      </c>
      <c r="C17" s="38" t="s">
        <v>7551</v>
      </c>
      <c r="D17" s="37" t="s">
        <v>593</v>
      </c>
      <c r="E17" s="39" t="s">
        <v>7552</v>
      </c>
      <c r="F17" s="40" t="s">
        <v>2049</v>
      </c>
      <c r="G17" s="41">
        <v>435</v>
      </c>
      <c r="H17" s="42">
        <v>0</v>
      </c>
      <c r="I17" s="43">
        <f>ROUND(G17*H17,P4)</f>
        <v>0</v>
      </c>
      <c r="J17" s="37"/>
      <c r="O17" s="44">
        <f>I17*0.21</f>
        <v>0</v>
      </c>
      <c r="P17">
        <v>3</v>
      </c>
    </row>
    <row r="18">
      <c r="A18" s="37" t="s">
        <v>596</v>
      </c>
      <c r="B18" s="45"/>
      <c r="C18" s="46"/>
      <c r="D18" s="46"/>
      <c r="E18" s="47" t="s">
        <v>593</v>
      </c>
      <c r="F18" s="46"/>
      <c r="G18" s="46"/>
      <c r="H18" s="46"/>
      <c r="I18" s="46"/>
      <c r="J18" s="48"/>
    </row>
    <row r="19" ht="45">
      <c r="A19" s="37" t="s">
        <v>630</v>
      </c>
      <c r="B19" s="45"/>
      <c r="C19" s="46"/>
      <c r="D19" s="46"/>
      <c r="E19" s="52" t="s">
        <v>8902</v>
      </c>
      <c r="F19" s="46"/>
      <c r="G19" s="46"/>
      <c r="H19" s="46"/>
      <c r="I19" s="46"/>
      <c r="J19" s="48"/>
    </row>
    <row r="20" ht="30">
      <c r="A20" s="37" t="s">
        <v>597</v>
      </c>
      <c r="B20" s="45"/>
      <c r="C20" s="46"/>
      <c r="D20" s="46"/>
      <c r="E20" s="39" t="s">
        <v>2051</v>
      </c>
      <c r="F20" s="46"/>
      <c r="G20" s="46"/>
      <c r="H20" s="46"/>
      <c r="I20" s="46"/>
      <c r="J20" s="48"/>
    </row>
    <row r="21">
      <c r="A21" s="37" t="s">
        <v>591</v>
      </c>
      <c r="B21" s="37">
        <v>3</v>
      </c>
      <c r="C21" s="38" t="s">
        <v>3687</v>
      </c>
      <c r="D21" s="37" t="s">
        <v>593</v>
      </c>
      <c r="E21" s="39" t="s">
        <v>3688</v>
      </c>
      <c r="F21" s="40" t="s">
        <v>629</v>
      </c>
      <c r="G21" s="41">
        <v>527.85000000000002</v>
      </c>
      <c r="H21" s="42">
        <v>0</v>
      </c>
      <c r="I21" s="43">
        <f>ROUND(G21*H21,P4)</f>
        <v>0</v>
      </c>
      <c r="J21" s="37"/>
      <c r="O21" s="44">
        <f>I21*0.21</f>
        <v>0</v>
      </c>
      <c r="P21">
        <v>3</v>
      </c>
    </row>
    <row r="22">
      <c r="A22" s="37" t="s">
        <v>596</v>
      </c>
      <c r="B22" s="45"/>
      <c r="C22" s="46"/>
      <c r="D22" s="46"/>
      <c r="E22" s="47" t="s">
        <v>593</v>
      </c>
      <c r="F22" s="46"/>
      <c r="G22" s="46"/>
      <c r="H22" s="46"/>
      <c r="I22" s="46"/>
      <c r="J22" s="48"/>
    </row>
    <row r="23" ht="180">
      <c r="A23" s="37" t="s">
        <v>630</v>
      </c>
      <c r="B23" s="45"/>
      <c r="C23" s="46"/>
      <c r="D23" s="46"/>
      <c r="E23" s="52" t="s">
        <v>8903</v>
      </c>
      <c r="F23" s="46"/>
      <c r="G23" s="46"/>
      <c r="H23" s="46"/>
      <c r="I23" s="46"/>
      <c r="J23" s="48"/>
    </row>
    <row r="24" ht="409.5">
      <c r="A24" s="37" t="s">
        <v>597</v>
      </c>
      <c r="B24" s="45"/>
      <c r="C24" s="46"/>
      <c r="D24" s="46"/>
      <c r="E24" s="39" t="s">
        <v>3690</v>
      </c>
      <c r="F24" s="46"/>
      <c r="G24" s="46"/>
      <c r="H24" s="46"/>
      <c r="I24" s="46"/>
      <c r="J24" s="48"/>
    </row>
    <row r="25">
      <c r="A25" s="37" t="s">
        <v>591</v>
      </c>
      <c r="B25" s="37">
        <v>4</v>
      </c>
      <c r="C25" s="38" t="s">
        <v>3461</v>
      </c>
      <c r="D25" s="37" t="s">
        <v>593</v>
      </c>
      <c r="E25" s="39" t="s">
        <v>3462</v>
      </c>
      <c r="F25" s="40" t="s">
        <v>629</v>
      </c>
      <c r="G25" s="41">
        <v>265.60000000000002</v>
      </c>
      <c r="H25" s="42">
        <v>0</v>
      </c>
      <c r="I25" s="43">
        <f>ROUND(G25*H25,P4)</f>
        <v>0</v>
      </c>
      <c r="J25" s="37"/>
      <c r="O25" s="44">
        <f>I25*0.21</f>
        <v>0</v>
      </c>
      <c r="P25">
        <v>3</v>
      </c>
    </row>
    <row r="26">
      <c r="A26" s="37" t="s">
        <v>596</v>
      </c>
      <c r="B26" s="45"/>
      <c r="C26" s="46"/>
      <c r="D26" s="46"/>
      <c r="E26" s="47" t="s">
        <v>593</v>
      </c>
      <c r="F26" s="46"/>
      <c r="G26" s="46"/>
      <c r="H26" s="46"/>
      <c r="I26" s="46"/>
      <c r="J26" s="48"/>
    </row>
    <row r="27" ht="150">
      <c r="A27" s="37" t="s">
        <v>630</v>
      </c>
      <c r="B27" s="45"/>
      <c r="C27" s="46"/>
      <c r="D27" s="46"/>
      <c r="E27" s="52" t="s">
        <v>8904</v>
      </c>
      <c r="F27" s="46"/>
      <c r="G27" s="46"/>
      <c r="H27" s="46"/>
      <c r="I27" s="46"/>
      <c r="J27" s="48"/>
    </row>
    <row r="28" ht="375">
      <c r="A28" s="37" t="s">
        <v>597</v>
      </c>
      <c r="B28" s="45"/>
      <c r="C28" s="46"/>
      <c r="D28" s="46"/>
      <c r="E28" s="39" t="s">
        <v>3464</v>
      </c>
      <c r="F28" s="46"/>
      <c r="G28" s="46"/>
      <c r="H28" s="46"/>
      <c r="I28" s="46"/>
      <c r="J28" s="48"/>
    </row>
    <row r="29">
      <c r="A29" s="37" t="s">
        <v>591</v>
      </c>
      <c r="B29" s="37">
        <v>5</v>
      </c>
      <c r="C29" s="38" t="s">
        <v>2536</v>
      </c>
      <c r="D29" s="37" t="s">
        <v>593</v>
      </c>
      <c r="E29" s="39" t="s">
        <v>2537</v>
      </c>
      <c r="F29" s="40" t="s">
        <v>639</v>
      </c>
      <c r="G29" s="41">
        <v>1098</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8905</v>
      </c>
      <c r="F31" s="46"/>
      <c r="G31" s="46"/>
      <c r="H31" s="46"/>
      <c r="I31" s="46"/>
      <c r="J31" s="48"/>
    </row>
    <row r="32" ht="30">
      <c r="A32" s="37" t="s">
        <v>597</v>
      </c>
      <c r="B32" s="45"/>
      <c r="C32" s="46"/>
      <c r="D32" s="46"/>
      <c r="E32" s="39" t="s">
        <v>2538</v>
      </c>
      <c r="F32" s="46"/>
      <c r="G32" s="46"/>
      <c r="H32" s="46"/>
      <c r="I32" s="46"/>
      <c r="J32" s="48"/>
    </row>
    <row r="33">
      <c r="A33" s="37" t="s">
        <v>591</v>
      </c>
      <c r="B33" s="37">
        <v>6</v>
      </c>
      <c r="C33" s="38" t="s">
        <v>7562</v>
      </c>
      <c r="D33" s="37" t="s">
        <v>593</v>
      </c>
      <c r="E33" s="39" t="s">
        <v>7563</v>
      </c>
      <c r="F33" s="40" t="s">
        <v>639</v>
      </c>
      <c r="G33" s="41">
        <v>290</v>
      </c>
      <c r="H33" s="42">
        <v>0</v>
      </c>
      <c r="I33" s="43">
        <f>ROUND(G33*H33,P4)</f>
        <v>0</v>
      </c>
      <c r="J33" s="37"/>
      <c r="O33" s="44">
        <f>I33*0.21</f>
        <v>0</v>
      </c>
      <c r="P33">
        <v>3</v>
      </c>
    </row>
    <row r="34">
      <c r="A34" s="37" t="s">
        <v>596</v>
      </c>
      <c r="B34" s="45"/>
      <c r="C34" s="46"/>
      <c r="D34" s="46"/>
      <c r="E34" s="47" t="s">
        <v>593</v>
      </c>
      <c r="F34" s="46"/>
      <c r="G34" s="46"/>
      <c r="H34" s="46"/>
      <c r="I34" s="46"/>
      <c r="J34" s="48"/>
    </row>
    <row r="35" ht="60">
      <c r="A35" s="37" t="s">
        <v>630</v>
      </c>
      <c r="B35" s="45"/>
      <c r="C35" s="46"/>
      <c r="D35" s="46"/>
      <c r="E35" s="52" t="s">
        <v>8906</v>
      </c>
      <c r="F35" s="46"/>
      <c r="G35" s="46"/>
      <c r="H35" s="46"/>
      <c r="I35" s="46"/>
      <c r="J35" s="48"/>
    </row>
    <row r="36" ht="45">
      <c r="A36" s="37" t="s">
        <v>597</v>
      </c>
      <c r="B36" s="45"/>
      <c r="C36" s="46"/>
      <c r="D36" s="46"/>
      <c r="E36" s="39" t="s">
        <v>3493</v>
      </c>
      <c r="F36" s="46"/>
      <c r="G36" s="46"/>
      <c r="H36" s="46"/>
      <c r="I36" s="46"/>
      <c r="J36" s="48"/>
    </row>
    <row r="37">
      <c r="A37" s="37" t="s">
        <v>591</v>
      </c>
      <c r="B37" s="37">
        <v>7</v>
      </c>
      <c r="C37" s="38" t="s">
        <v>3494</v>
      </c>
      <c r="D37" s="37" t="s">
        <v>593</v>
      </c>
      <c r="E37" s="39" t="s">
        <v>3495</v>
      </c>
      <c r="F37" s="40" t="s">
        <v>639</v>
      </c>
      <c r="G37" s="41">
        <v>290</v>
      </c>
      <c r="H37" s="42">
        <v>0</v>
      </c>
      <c r="I37" s="43">
        <f>ROUND(G37*H37,P4)</f>
        <v>0</v>
      </c>
      <c r="J37" s="37"/>
      <c r="O37" s="44">
        <f>I37*0.21</f>
        <v>0</v>
      </c>
      <c r="P37">
        <v>3</v>
      </c>
    </row>
    <row r="38">
      <c r="A38" s="37" t="s">
        <v>596</v>
      </c>
      <c r="B38" s="45"/>
      <c r="C38" s="46"/>
      <c r="D38" s="46"/>
      <c r="E38" s="47" t="s">
        <v>593</v>
      </c>
      <c r="F38" s="46"/>
      <c r="G38" s="46"/>
      <c r="H38" s="46"/>
      <c r="I38" s="46"/>
      <c r="J38" s="48"/>
    </row>
    <row r="39" ht="60">
      <c r="A39" s="37" t="s">
        <v>630</v>
      </c>
      <c r="B39" s="45"/>
      <c r="C39" s="46"/>
      <c r="D39" s="46"/>
      <c r="E39" s="52" t="s">
        <v>8907</v>
      </c>
      <c r="F39" s="46"/>
      <c r="G39" s="46"/>
      <c r="H39" s="46"/>
      <c r="I39" s="46"/>
      <c r="J39" s="48"/>
    </row>
    <row r="40" ht="30">
      <c r="A40" s="37" t="s">
        <v>597</v>
      </c>
      <c r="B40" s="45"/>
      <c r="C40" s="46"/>
      <c r="D40" s="46"/>
      <c r="E40" s="39" t="s">
        <v>3497</v>
      </c>
      <c r="F40" s="46"/>
      <c r="G40" s="46"/>
      <c r="H40" s="46"/>
      <c r="I40" s="46"/>
      <c r="J40" s="48"/>
    </row>
    <row r="41">
      <c r="A41" s="37" t="s">
        <v>591</v>
      </c>
      <c r="B41" s="37">
        <v>8</v>
      </c>
      <c r="C41" s="38" t="s">
        <v>3498</v>
      </c>
      <c r="D41" s="37" t="s">
        <v>593</v>
      </c>
      <c r="E41" s="39" t="s">
        <v>3499</v>
      </c>
      <c r="F41" s="40" t="s">
        <v>639</v>
      </c>
      <c r="G41" s="41">
        <v>290</v>
      </c>
      <c r="H41" s="42">
        <v>0</v>
      </c>
      <c r="I41" s="43">
        <f>ROUND(G41*H41,P4)</f>
        <v>0</v>
      </c>
      <c r="J41" s="37"/>
      <c r="O41" s="44">
        <f>I41*0.21</f>
        <v>0</v>
      </c>
      <c r="P41">
        <v>3</v>
      </c>
    </row>
    <row r="42">
      <c r="A42" s="37" t="s">
        <v>596</v>
      </c>
      <c r="B42" s="45"/>
      <c r="C42" s="46"/>
      <c r="D42" s="46"/>
      <c r="E42" s="47" t="s">
        <v>593</v>
      </c>
      <c r="F42" s="46"/>
      <c r="G42" s="46"/>
      <c r="H42" s="46"/>
      <c r="I42" s="46"/>
      <c r="J42" s="48"/>
    </row>
    <row r="43" ht="60">
      <c r="A43" s="37" t="s">
        <v>630</v>
      </c>
      <c r="B43" s="45"/>
      <c r="C43" s="46"/>
      <c r="D43" s="46"/>
      <c r="E43" s="52" t="s">
        <v>8907</v>
      </c>
      <c r="F43" s="46"/>
      <c r="G43" s="46"/>
      <c r="H43" s="46"/>
      <c r="I43" s="46"/>
      <c r="J43" s="48"/>
    </row>
    <row r="44" ht="45">
      <c r="A44" s="37" t="s">
        <v>597</v>
      </c>
      <c r="B44" s="45"/>
      <c r="C44" s="46"/>
      <c r="D44" s="46"/>
      <c r="E44" s="39" t="s">
        <v>3500</v>
      </c>
      <c r="F44" s="46"/>
      <c r="G44" s="46"/>
      <c r="H44" s="46"/>
      <c r="I44" s="46"/>
      <c r="J44" s="48"/>
    </row>
    <row r="45">
      <c r="A45" s="37" t="s">
        <v>591</v>
      </c>
      <c r="B45" s="37">
        <v>9</v>
      </c>
      <c r="C45" s="38" t="s">
        <v>7569</v>
      </c>
      <c r="D45" s="37" t="s">
        <v>593</v>
      </c>
      <c r="E45" s="39" t="s">
        <v>7570</v>
      </c>
      <c r="F45" s="40" t="s">
        <v>629</v>
      </c>
      <c r="G45" s="41">
        <v>2.8999999999999999</v>
      </c>
      <c r="H45" s="42">
        <v>0</v>
      </c>
      <c r="I45" s="43">
        <f>ROUND(G45*H45,P4)</f>
        <v>0</v>
      </c>
      <c r="J45" s="37"/>
      <c r="O45" s="44">
        <f>I45*0.21</f>
        <v>0</v>
      </c>
      <c r="P45">
        <v>3</v>
      </c>
    </row>
    <row r="46">
      <c r="A46" s="37" t="s">
        <v>596</v>
      </c>
      <c r="B46" s="45"/>
      <c r="C46" s="46"/>
      <c r="D46" s="46"/>
      <c r="E46" s="47" t="s">
        <v>593</v>
      </c>
      <c r="F46" s="46"/>
      <c r="G46" s="46"/>
      <c r="H46" s="46"/>
      <c r="I46" s="46"/>
      <c r="J46" s="48"/>
    </row>
    <row r="47" ht="75">
      <c r="A47" s="37" t="s">
        <v>630</v>
      </c>
      <c r="B47" s="45"/>
      <c r="C47" s="46"/>
      <c r="D47" s="46"/>
      <c r="E47" s="52" t="s">
        <v>8908</v>
      </c>
      <c r="F47" s="46"/>
      <c r="G47" s="46"/>
      <c r="H47" s="46"/>
      <c r="I47" s="46"/>
      <c r="J47" s="48"/>
    </row>
    <row r="48" ht="45">
      <c r="A48" s="37" t="s">
        <v>597</v>
      </c>
      <c r="B48" s="45"/>
      <c r="C48" s="46"/>
      <c r="D48" s="46"/>
      <c r="E48" s="39" t="s">
        <v>7572</v>
      </c>
      <c r="F48" s="46"/>
      <c r="G48" s="46"/>
      <c r="H48" s="46"/>
      <c r="I48" s="46"/>
      <c r="J48" s="48"/>
    </row>
    <row r="49">
      <c r="A49" s="37" t="s">
        <v>591</v>
      </c>
      <c r="B49" s="37">
        <v>10</v>
      </c>
      <c r="C49" s="38" t="s">
        <v>7573</v>
      </c>
      <c r="D49" s="37" t="s">
        <v>593</v>
      </c>
      <c r="E49" s="39" t="s">
        <v>7574</v>
      </c>
      <c r="F49" s="40" t="s">
        <v>604</v>
      </c>
      <c r="G49" s="41">
        <v>5</v>
      </c>
      <c r="H49" s="42">
        <v>0</v>
      </c>
      <c r="I49" s="43">
        <f>ROUND(G49*H49,P4)</f>
        <v>0</v>
      </c>
      <c r="J49" s="37"/>
      <c r="O49" s="44">
        <f>I49*0.21</f>
        <v>0</v>
      </c>
      <c r="P49">
        <v>3</v>
      </c>
    </row>
    <row r="50">
      <c r="A50" s="37" t="s">
        <v>596</v>
      </c>
      <c r="B50" s="45"/>
      <c r="C50" s="46"/>
      <c r="D50" s="46"/>
      <c r="E50" s="39" t="s">
        <v>7574</v>
      </c>
      <c r="F50" s="46"/>
      <c r="G50" s="46"/>
      <c r="H50" s="46"/>
      <c r="I50" s="46"/>
      <c r="J50" s="48"/>
    </row>
    <row r="51" ht="60">
      <c r="A51" s="37" t="s">
        <v>630</v>
      </c>
      <c r="B51" s="45"/>
      <c r="C51" s="46"/>
      <c r="D51" s="46"/>
      <c r="E51" s="52" t="s">
        <v>8909</v>
      </c>
      <c r="F51" s="46"/>
      <c r="G51" s="46"/>
      <c r="H51" s="46"/>
      <c r="I51" s="46"/>
      <c r="J51" s="48"/>
    </row>
    <row r="52">
      <c r="A52" s="37" t="s">
        <v>597</v>
      </c>
      <c r="B52" s="45"/>
      <c r="C52" s="46"/>
      <c r="D52" s="46"/>
      <c r="E52" s="47" t="s">
        <v>593</v>
      </c>
      <c r="F52" s="46"/>
      <c r="G52" s="46"/>
      <c r="H52" s="46"/>
      <c r="I52" s="46"/>
      <c r="J52" s="48"/>
    </row>
    <row r="53">
      <c r="A53" s="31" t="s">
        <v>589</v>
      </c>
      <c r="B53" s="32"/>
      <c r="C53" s="33" t="s">
        <v>641</v>
      </c>
      <c r="D53" s="34"/>
      <c r="E53" s="31" t="s">
        <v>3505</v>
      </c>
      <c r="F53" s="34"/>
      <c r="G53" s="34"/>
      <c r="H53" s="34"/>
      <c r="I53" s="35">
        <f>SUMIFS(I54:I65,A54:A65,"P")</f>
        <v>0</v>
      </c>
      <c r="J53" s="36"/>
    </row>
    <row r="54">
      <c r="A54" s="37" t="s">
        <v>591</v>
      </c>
      <c r="B54" s="37">
        <v>11</v>
      </c>
      <c r="C54" s="38" t="s">
        <v>4417</v>
      </c>
      <c r="D54" s="37" t="s">
        <v>593</v>
      </c>
      <c r="E54" s="39" t="s">
        <v>4418</v>
      </c>
      <c r="F54" s="40" t="s">
        <v>629</v>
      </c>
      <c r="G54" s="41">
        <v>257.85000000000002</v>
      </c>
      <c r="H54" s="42">
        <v>0</v>
      </c>
      <c r="I54" s="43">
        <f>ROUND(G54*H54,P4)</f>
        <v>0</v>
      </c>
      <c r="J54" s="37"/>
      <c r="O54" s="44">
        <f>I54*0.21</f>
        <v>0</v>
      </c>
      <c r="P54">
        <v>3</v>
      </c>
    </row>
    <row r="55">
      <c r="A55" s="37" t="s">
        <v>596</v>
      </c>
      <c r="B55" s="45"/>
      <c r="C55" s="46"/>
      <c r="D55" s="46"/>
      <c r="E55" s="47" t="s">
        <v>593</v>
      </c>
      <c r="F55" s="46"/>
      <c r="G55" s="46"/>
      <c r="H55" s="46"/>
      <c r="I55" s="46"/>
      <c r="J55" s="48"/>
    </row>
    <row r="56" ht="120">
      <c r="A56" s="37" t="s">
        <v>630</v>
      </c>
      <c r="B56" s="45"/>
      <c r="C56" s="46"/>
      <c r="D56" s="46"/>
      <c r="E56" s="52" t="s">
        <v>8910</v>
      </c>
      <c r="F56" s="46"/>
      <c r="G56" s="46"/>
      <c r="H56" s="46"/>
      <c r="I56" s="46"/>
      <c r="J56" s="48"/>
    </row>
    <row r="57" ht="60">
      <c r="A57" s="37" t="s">
        <v>597</v>
      </c>
      <c r="B57" s="45"/>
      <c r="C57" s="46"/>
      <c r="D57" s="46"/>
      <c r="E57" s="39" t="s">
        <v>3535</v>
      </c>
      <c r="F57" s="46"/>
      <c r="G57" s="46"/>
      <c r="H57" s="46"/>
      <c r="I57" s="46"/>
      <c r="J57" s="48"/>
    </row>
    <row r="58">
      <c r="A58" s="37" t="s">
        <v>591</v>
      </c>
      <c r="B58" s="37">
        <v>12</v>
      </c>
      <c r="C58" s="38" t="s">
        <v>7883</v>
      </c>
      <c r="D58" s="37" t="s">
        <v>593</v>
      </c>
      <c r="E58" s="39" t="s">
        <v>7884</v>
      </c>
      <c r="F58" s="40" t="s">
        <v>639</v>
      </c>
      <c r="G58" s="41">
        <v>456</v>
      </c>
      <c r="H58" s="42">
        <v>0</v>
      </c>
      <c r="I58" s="43">
        <f>ROUND(G58*H58,P4)</f>
        <v>0</v>
      </c>
      <c r="J58" s="37"/>
      <c r="O58" s="44">
        <f>I58*0.21</f>
        <v>0</v>
      </c>
      <c r="P58">
        <v>3</v>
      </c>
    </row>
    <row r="59">
      <c r="A59" s="37" t="s">
        <v>596</v>
      </c>
      <c r="B59" s="45"/>
      <c r="C59" s="46"/>
      <c r="D59" s="46"/>
      <c r="E59" s="47" t="s">
        <v>593</v>
      </c>
      <c r="F59" s="46"/>
      <c r="G59" s="46"/>
      <c r="H59" s="46"/>
      <c r="I59" s="46"/>
      <c r="J59" s="48"/>
    </row>
    <row r="60" ht="60">
      <c r="A60" s="37" t="s">
        <v>630</v>
      </c>
      <c r="B60" s="45"/>
      <c r="C60" s="46"/>
      <c r="D60" s="46"/>
      <c r="E60" s="52" t="s">
        <v>8911</v>
      </c>
      <c r="F60" s="46"/>
      <c r="G60" s="46"/>
      <c r="H60" s="46"/>
      <c r="I60" s="46"/>
      <c r="J60" s="48"/>
    </row>
    <row r="61" ht="120">
      <c r="A61" s="37" t="s">
        <v>597</v>
      </c>
      <c r="B61" s="45"/>
      <c r="C61" s="46"/>
      <c r="D61" s="46"/>
      <c r="E61" s="39" t="s">
        <v>3513</v>
      </c>
      <c r="F61" s="46"/>
      <c r="G61" s="46"/>
      <c r="H61" s="46"/>
      <c r="I61" s="46"/>
      <c r="J61" s="48"/>
    </row>
    <row r="62">
      <c r="A62" s="37" t="s">
        <v>591</v>
      </c>
      <c r="B62" s="37">
        <v>13</v>
      </c>
      <c r="C62" s="38" t="s">
        <v>3514</v>
      </c>
      <c r="D62" s="37" t="s">
        <v>593</v>
      </c>
      <c r="E62" s="39" t="s">
        <v>3515</v>
      </c>
      <c r="F62" s="40" t="s">
        <v>639</v>
      </c>
      <c r="G62" s="41">
        <v>293</v>
      </c>
      <c r="H62" s="42">
        <v>0</v>
      </c>
      <c r="I62" s="43">
        <f>ROUND(G62*H62,P4)</f>
        <v>0</v>
      </c>
      <c r="J62" s="37"/>
      <c r="O62" s="44">
        <f>I62*0.21</f>
        <v>0</v>
      </c>
      <c r="P62">
        <v>3</v>
      </c>
    </row>
    <row r="63">
      <c r="A63" s="37" t="s">
        <v>596</v>
      </c>
      <c r="B63" s="45"/>
      <c r="C63" s="46"/>
      <c r="D63" s="46"/>
      <c r="E63" s="47" t="s">
        <v>593</v>
      </c>
      <c r="F63" s="46"/>
      <c r="G63" s="46"/>
      <c r="H63" s="46"/>
      <c r="I63" s="46"/>
      <c r="J63" s="48"/>
    </row>
    <row r="64" ht="60">
      <c r="A64" s="37" t="s">
        <v>630</v>
      </c>
      <c r="B64" s="45"/>
      <c r="C64" s="46"/>
      <c r="D64" s="46"/>
      <c r="E64" s="52" t="s">
        <v>8912</v>
      </c>
      <c r="F64" s="46"/>
      <c r="G64" s="46"/>
      <c r="H64" s="46"/>
      <c r="I64" s="46"/>
      <c r="J64" s="48"/>
    </row>
    <row r="65" ht="120">
      <c r="A65" s="37" t="s">
        <v>597</v>
      </c>
      <c r="B65" s="45"/>
      <c r="C65" s="46"/>
      <c r="D65" s="46"/>
      <c r="E65" s="39" t="s">
        <v>3513</v>
      </c>
      <c r="F65" s="46"/>
      <c r="G65" s="46"/>
      <c r="H65" s="46"/>
      <c r="I65" s="46"/>
      <c r="J65" s="48"/>
    </row>
    <row r="66">
      <c r="A66" s="31" t="s">
        <v>589</v>
      </c>
      <c r="B66" s="32"/>
      <c r="C66" s="33" t="s">
        <v>798</v>
      </c>
      <c r="D66" s="34"/>
      <c r="E66" s="31" t="s">
        <v>5323</v>
      </c>
      <c r="F66" s="34"/>
      <c r="G66" s="34"/>
      <c r="H66" s="34"/>
      <c r="I66" s="35">
        <f>SUMIFS(I67:I118,A67:A118,"P")</f>
        <v>0</v>
      </c>
      <c r="J66" s="36"/>
    </row>
    <row r="67">
      <c r="A67" s="37" t="s">
        <v>591</v>
      </c>
      <c r="B67" s="37">
        <v>14</v>
      </c>
      <c r="C67" s="38" t="s">
        <v>7582</v>
      </c>
      <c r="D67" s="37" t="s">
        <v>593</v>
      </c>
      <c r="E67" s="39" t="s">
        <v>7583</v>
      </c>
      <c r="F67" s="40" t="s">
        <v>639</v>
      </c>
      <c r="G67" s="41">
        <v>210</v>
      </c>
      <c r="H67" s="42">
        <v>0</v>
      </c>
      <c r="I67" s="43">
        <f>ROUND(G67*H67,P4)</f>
        <v>0</v>
      </c>
      <c r="J67" s="37"/>
      <c r="O67" s="44">
        <f>I67*0.21</f>
        <v>0</v>
      </c>
      <c r="P67">
        <v>3</v>
      </c>
    </row>
    <row r="68">
      <c r="A68" s="37" t="s">
        <v>596</v>
      </c>
      <c r="B68" s="45"/>
      <c r="C68" s="46"/>
      <c r="D68" s="46"/>
      <c r="E68" s="47" t="s">
        <v>593</v>
      </c>
      <c r="F68" s="46"/>
      <c r="G68" s="46"/>
      <c r="H68" s="46"/>
      <c r="I68" s="46"/>
      <c r="J68" s="48"/>
    </row>
    <row r="69" ht="60">
      <c r="A69" s="37" t="s">
        <v>630</v>
      </c>
      <c r="B69" s="45"/>
      <c r="C69" s="46"/>
      <c r="D69" s="46"/>
      <c r="E69" s="52" t="s">
        <v>8913</v>
      </c>
      <c r="F69" s="46"/>
      <c r="G69" s="46"/>
      <c r="H69" s="46"/>
      <c r="I69" s="46"/>
      <c r="J69" s="48"/>
    </row>
    <row r="70" ht="60">
      <c r="A70" s="37" t="s">
        <v>597</v>
      </c>
      <c r="B70" s="45"/>
      <c r="C70" s="46"/>
      <c r="D70" s="46"/>
      <c r="E70" s="39" t="s">
        <v>2488</v>
      </c>
      <c r="F70" s="46"/>
      <c r="G70" s="46"/>
      <c r="H70" s="46"/>
      <c r="I70" s="46"/>
      <c r="J70" s="48"/>
    </row>
    <row r="71">
      <c r="A71" s="37" t="s">
        <v>591</v>
      </c>
      <c r="B71" s="37">
        <v>15</v>
      </c>
      <c r="C71" s="38" t="s">
        <v>7681</v>
      </c>
      <c r="D71" s="37" t="s">
        <v>593</v>
      </c>
      <c r="E71" s="39" t="s">
        <v>7682</v>
      </c>
      <c r="F71" s="40" t="s">
        <v>639</v>
      </c>
      <c r="G71" s="41">
        <v>220</v>
      </c>
      <c r="H71" s="42">
        <v>0</v>
      </c>
      <c r="I71" s="43">
        <f>ROUND(G71*H71,P4)</f>
        <v>0</v>
      </c>
      <c r="J71" s="37"/>
      <c r="O71" s="44">
        <f>I71*0.21</f>
        <v>0</v>
      </c>
      <c r="P71">
        <v>3</v>
      </c>
    </row>
    <row r="72">
      <c r="A72" s="37" t="s">
        <v>596</v>
      </c>
      <c r="B72" s="45"/>
      <c r="C72" s="46"/>
      <c r="D72" s="46"/>
      <c r="E72" s="47" t="s">
        <v>593</v>
      </c>
      <c r="F72" s="46"/>
      <c r="G72" s="46"/>
      <c r="H72" s="46"/>
      <c r="I72" s="46"/>
      <c r="J72" s="48"/>
    </row>
    <row r="73" ht="60">
      <c r="A73" s="37" t="s">
        <v>630</v>
      </c>
      <c r="B73" s="45"/>
      <c r="C73" s="46"/>
      <c r="D73" s="46"/>
      <c r="E73" s="52" t="s">
        <v>8914</v>
      </c>
      <c r="F73" s="46"/>
      <c r="G73" s="46"/>
      <c r="H73" s="46"/>
      <c r="I73" s="46"/>
      <c r="J73" s="48"/>
    </row>
    <row r="74" ht="60">
      <c r="A74" s="37" t="s">
        <v>597</v>
      </c>
      <c r="B74" s="45"/>
      <c r="C74" s="46"/>
      <c r="D74" s="46"/>
      <c r="E74" s="39" t="s">
        <v>2488</v>
      </c>
      <c r="F74" s="46"/>
      <c r="G74" s="46"/>
      <c r="H74" s="46"/>
      <c r="I74" s="46"/>
      <c r="J74" s="48"/>
    </row>
    <row r="75">
      <c r="A75" s="37" t="s">
        <v>591</v>
      </c>
      <c r="B75" s="37">
        <v>16</v>
      </c>
      <c r="C75" s="38" t="s">
        <v>4951</v>
      </c>
      <c r="D75" s="37" t="s">
        <v>593</v>
      </c>
      <c r="E75" s="39" t="s">
        <v>4952</v>
      </c>
      <c r="F75" s="40" t="s">
        <v>639</v>
      </c>
      <c r="G75" s="41">
        <v>101</v>
      </c>
      <c r="H75" s="42">
        <v>0</v>
      </c>
      <c r="I75" s="43">
        <f>ROUND(G75*H75,P4)</f>
        <v>0</v>
      </c>
      <c r="J75" s="37"/>
      <c r="O75" s="44">
        <f>I75*0.21</f>
        <v>0</v>
      </c>
      <c r="P75">
        <v>3</v>
      </c>
    </row>
    <row r="76">
      <c r="A76" s="37" t="s">
        <v>596</v>
      </c>
      <c r="B76" s="45"/>
      <c r="C76" s="46"/>
      <c r="D76" s="46"/>
      <c r="E76" s="47" t="s">
        <v>593</v>
      </c>
      <c r="F76" s="46"/>
      <c r="G76" s="46"/>
      <c r="H76" s="46"/>
      <c r="I76" s="46"/>
      <c r="J76" s="48"/>
    </row>
    <row r="77" ht="60">
      <c r="A77" s="37" t="s">
        <v>630</v>
      </c>
      <c r="B77" s="45"/>
      <c r="C77" s="46"/>
      <c r="D77" s="46"/>
      <c r="E77" s="52" t="s">
        <v>8915</v>
      </c>
      <c r="F77" s="46"/>
      <c r="G77" s="46"/>
      <c r="H77" s="46"/>
      <c r="I77" s="46"/>
      <c r="J77" s="48"/>
    </row>
    <row r="78" ht="60">
      <c r="A78" s="37" t="s">
        <v>597</v>
      </c>
      <c r="B78" s="45"/>
      <c r="C78" s="46"/>
      <c r="D78" s="46"/>
      <c r="E78" s="39" t="s">
        <v>2488</v>
      </c>
      <c r="F78" s="46"/>
      <c r="G78" s="46"/>
      <c r="H78" s="46"/>
      <c r="I78" s="46"/>
      <c r="J78" s="48"/>
    </row>
    <row r="79">
      <c r="A79" s="37" t="s">
        <v>591</v>
      </c>
      <c r="B79" s="37">
        <v>17</v>
      </c>
      <c r="C79" s="38" t="s">
        <v>7830</v>
      </c>
      <c r="D79" s="37" t="s">
        <v>593</v>
      </c>
      <c r="E79" s="39" t="s">
        <v>7831</v>
      </c>
      <c r="F79" s="40" t="s">
        <v>639</v>
      </c>
      <c r="G79" s="41">
        <v>216</v>
      </c>
      <c r="H79" s="42">
        <v>0</v>
      </c>
      <c r="I79" s="43">
        <f>ROUND(G79*H79,P4)</f>
        <v>0</v>
      </c>
      <c r="J79" s="37"/>
      <c r="O79" s="44">
        <f>I79*0.21</f>
        <v>0</v>
      </c>
      <c r="P79">
        <v>3</v>
      </c>
    </row>
    <row r="80">
      <c r="A80" s="37" t="s">
        <v>596</v>
      </c>
      <c r="B80" s="45"/>
      <c r="C80" s="46"/>
      <c r="D80" s="46"/>
      <c r="E80" s="47" t="s">
        <v>593</v>
      </c>
      <c r="F80" s="46"/>
      <c r="G80" s="46"/>
      <c r="H80" s="46"/>
      <c r="I80" s="46"/>
      <c r="J80" s="48"/>
    </row>
    <row r="81" ht="60">
      <c r="A81" s="37" t="s">
        <v>630</v>
      </c>
      <c r="B81" s="45"/>
      <c r="C81" s="46"/>
      <c r="D81" s="46"/>
      <c r="E81" s="52" t="s">
        <v>8916</v>
      </c>
      <c r="F81" s="46"/>
      <c r="G81" s="46"/>
      <c r="H81" s="46"/>
      <c r="I81" s="46"/>
      <c r="J81" s="48"/>
    </row>
    <row r="82" ht="60">
      <c r="A82" s="37" t="s">
        <v>597</v>
      </c>
      <c r="B82" s="45"/>
      <c r="C82" s="46"/>
      <c r="D82" s="46"/>
      <c r="E82" s="39" t="s">
        <v>2488</v>
      </c>
      <c r="F82" s="46"/>
      <c r="G82" s="46"/>
      <c r="H82" s="46"/>
      <c r="I82" s="46"/>
      <c r="J82" s="48"/>
    </row>
    <row r="83">
      <c r="A83" s="37" t="s">
        <v>591</v>
      </c>
      <c r="B83" s="37">
        <v>18</v>
      </c>
      <c r="C83" s="38" t="s">
        <v>7585</v>
      </c>
      <c r="D83" s="37" t="s">
        <v>593</v>
      </c>
      <c r="E83" s="39" t="s">
        <v>7586</v>
      </c>
      <c r="F83" s="40" t="s">
        <v>639</v>
      </c>
      <c r="G83" s="41">
        <v>42</v>
      </c>
      <c r="H83" s="42">
        <v>0</v>
      </c>
      <c r="I83" s="43">
        <f>ROUND(G83*H83,P4)</f>
        <v>0</v>
      </c>
      <c r="J83" s="37"/>
      <c r="O83" s="44">
        <f>I83*0.21</f>
        <v>0</v>
      </c>
      <c r="P83">
        <v>3</v>
      </c>
    </row>
    <row r="84">
      <c r="A84" s="37" t="s">
        <v>596</v>
      </c>
      <c r="B84" s="45"/>
      <c r="C84" s="46"/>
      <c r="D84" s="46"/>
      <c r="E84" s="47" t="s">
        <v>593</v>
      </c>
      <c r="F84" s="46"/>
      <c r="G84" s="46"/>
      <c r="H84" s="46"/>
      <c r="I84" s="46"/>
      <c r="J84" s="48"/>
    </row>
    <row r="85" ht="45">
      <c r="A85" s="37" t="s">
        <v>630</v>
      </c>
      <c r="B85" s="45"/>
      <c r="C85" s="46"/>
      <c r="D85" s="46"/>
      <c r="E85" s="52" t="s">
        <v>8917</v>
      </c>
      <c r="F85" s="46"/>
      <c r="G85" s="46"/>
      <c r="H85" s="46"/>
      <c r="I85" s="46"/>
      <c r="J85" s="48"/>
    </row>
    <row r="86" ht="120">
      <c r="A86" s="37" t="s">
        <v>597</v>
      </c>
      <c r="B86" s="45"/>
      <c r="C86" s="46"/>
      <c r="D86" s="46"/>
      <c r="E86" s="39" t="s">
        <v>4955</v>
      </c>
      <c r="F86" s="46"/>
      <c r="G86" s="46"/>
      <c r="H86" s="46"/>
      <c r="I86" s="46"/>
      <c r="J86" s="48"/>
    </row>
    <row r="87">
      <c r="A87" s="37" t="s">
        <v>591</v>
      </c>
      <c r="B87" s="37">
        <v>19</v>
      </c>
      <c r="C87" s="38" t="s">
        <v>7588</v>
      </c>
      <c r="D87" s="37" t="s">
        <v>593</v>
      </c>
      <c r="E87" s="39" t="s">
        <v>7589</v>
      </c>
      <c r="F87" s="40" t="s">
        <v>639</v>
      </c>
      <c r="G87" s="41">
        <v>202</v>
      </c>
      <c r="H87" s="42">
        <v>0</v>
      </c>
      <c r="I87" s="43">
        <f>ROUND(G87*H87,P4)</f>
        <v>0</v>
      </c>
      <c r="J87" s="37"/>
      <c r="O87" s="44">
        <f>I87*0.21</f>
        <v>0</v>
      </c>
      <c r="P87">
        <v>3</v>
      </c>
    </row>
    <row r="88">
      <c r="A88" s="37" t="s">
        <v>596</v>
      </c>
      <c r="B88" s="45"/>
      <c r="C88" s="46"/>
      <c r="D88" s="46"/>
      <c r="E88" s="47" t="s">
        <v>593</v>
      </c>
      <c r="F88" s="46"/>
      <c r="G88" s="46"/>
      <c r="H88" s="46"/>
      <c r="I88" s="46"/>
      <c r="J88" s="48"/>
    </row>
    <row r="89" ht="60">
      <c r="A89" s="37" t="s">
        <v>630</v>
      </c>
      <c r="B89" s="45"/>
      <c r="C89" s="46"/>
      <c r="D89" s="46"/>
      <c r="E89" s="52" t="s">
        <v>8918</v>
      </c>
      <c r="F89" s="46"/>
      <c r="G89" s="46"/>
      <c r="H89" s="46"/>
      <c r="I89" s="46"/>
      <c r="J89" s="48"/>
    </row>
    <row r="90" ht="75">
      <c r="A90" s="37" t="s">
        <v>597</v>
      </c>
      <c r="B90" s="45"/>
      <c r="C90" s="46"/>
      <c r="D90" s="46"/>
      <c r="E90" s="39" t="s">
        <v>4864</v>
      </c>
      <c r="F90" s="46"/>
      <c r="G90" s="46"/>
      <c r="H90" s="46"/>
      <c r="I90" s="46"/>
      <c r="J90" s="48"/>
    </row>
    <row r="91">
      <c r="A91" s="37" t="s">
        <v>591</v>
      </c>
      <c r="B91" s="37">
        <v>20</v>
      </c>
      <c r="C91" s="38" t="s">
        <v>7689</v>
      </c>
      <c r="D91" s="37" t="s">
        <v>593</v>
      </c>
      <c r="E91" s="39" t="s">
        <v>7690</v>
      </c>
      <c r="F91" s="40" t="s">
        <v>639</v>
      </c>
      <c r="G91" s="41">
        <v>197</v>
      </c>
      <c r="H91" s="42">
        <v>0</v>
      </c>
      <c r="I91" s="43">
        <f>ROUND(G91*H91,P4)</f>
        <v>0</v>
      </c>
      <c r="J91" s="37"/>
      <c r="O91" s="44">
        <f>I91*0.21</f>
        <v>0</v>
      </c>
      <c r="P91">
        <v>3</v>
      </c>
    </row>
    <row r="92">
      <c r="A92" s="37" t="s">
        <v>596</v>
      </c>
      <c r="B92" s="45"/>
      <c r="C92" s="46"/>
      <c r="D92" s="46"/>
      <c r="E92" s="47" t="s">
        <v>593</v>
      </c>
      <c r="F92" s="46"/>
      <c r="G92" s="46"/>
      <c r="H92" s="46"/>
      <c r="I92" s="46"/>
      <c r="J92" s="48"/>
    </row>
    <row r="93" ht="75">
      <c r="A93" s="37" t="s">
        <v>630</v>
      </c>
      <c r="B93" s="45"/>
      <c r="C93" s="46"/>
      <c r="D93" s="46"/>
      <c r="E93" s="52" t="s">
        <v>8919</v>
      </c>
      <c r="F93" s="46"/>
      <c r="G93" s="46"/>
      <c r="H93" s="46"/>
      <c r="I93" s="46"/>
      <c r="J93" s="48"/>
    </row>
    <row r="94" ht="75">
      <c r="A94" s="37" t="s">
        <v>597</v>
      </c>
      <c r="B94" s="45"/>
      <c r="C94" s="46"/>
      <c r="D94" s="46"/>
      <c r="E94" s="39" t="s">
        <v>4864</v>
      </c>
      <c r="F94" s="46"/>
      <c r="G94" s="46"/>
      <c r="H94" s="46"/>
      <c r="I94" s="46"/>
      <c r="J94" s="48"/>
    </row>
    <row r="95">
      <c r="A95" s="37" t="s">
        <v>591</v>
      </c>
      <c r="B95" s="37">
        <v>21</v>
      </c>
      <c r="C95" s="38" t="s">
        <v>7592</v>
      </c>
      <c r="D95" s="37" t="s">
        <v>593</v>
      </c>
      <c r="E95" s="39" t="s">
        <v>7593</v>
      </c>
      <c r="F95" s="40" t="s">
        <v>639</v>
      </c>
      <c r="G95" s="41">
        <v>191</v>
      </c>
      <c r="H95" s="42">
        <v>0</v>
      </c>
      <c r="I95" s="43">
        <f>ROUND(G95*H95,P4)</f>
        <v>0</v>
      </c>
      <c r="J95" s="37"/>
      <c r="O95" s="44">
        <f>I95*0.21</f>
        <v>0</v>
      </c>
      <c r="P95">
        <v>3</v>
      </c>
    </row>
    <row r="96">
      <c r="A96" s="37" t="s">
        <v>596</v>
      </c>
      <c r="B96" s="45"/>
      <c r="C96" s="46"/>
      <c r="D96" s="46"/>
      <c r="E96" s="47" t="s">
        <v>593</v>
      </c>
      <c r="F96" s="46"/>
      <c r="G96" s="46"/>
      <c r="H96" s="46"/>
      <c r="I96" s="46"/>
      <c r="J96" s="48"/>
    </row>
    <row r="97" ht="60">
      <c r="A97" s="37" t="s">
        <v>630</v>
      </c>
      <c r="B97" s="45"/>
      <c r="C97" s="46"/>
      <c r="D97" s="46"/>
      <c r="E97" s="52" t="s">
        <v>8920</v>
      </c>
      <c r="F97" s="46"/>
      <c r="G97" s="46"/>
      <c r="H97" s="46"/>
      <c r="I97" s="46"/>
      <c r="J97" s="48"/>
    </row>
    <row r="98" ht="165">
      <c r="A98" s="37" t="s">
        <v>597</v>
      </c>
      <c r="B98" s="45"/>
      <c r="C98" s="46"/>
      <c r="D98" s="46"/>
      <c r="E98" s="39" t="s">
        <v>4867</v>
      </c>
      <c r="F98" s="46"/>
      <c r="G98" s="46"/>
      <c r="H98" s="46"/>
      <c r="I98" s="46"/>
      <c r="J98" s="48"/>
    </row>
    <row r="99">
      <c r="A99" s="37" t="s">
        <v>591</v>
      </c>
      <c r="B99" s="37">
        <v>22</v>
      </c>
      <c r="C99" s="38" t="s">
        <v>8887</v>
      </c>
      <c r="D99" s="37" t="s">
        <v>593</v>
      </c>
      <c r="E99" s="39" t="s">
        <v>8888</v>
      </c>
      <c r="F99" s="40" t="s">
        <v>639</v>
      </c>
      <c r="G99" s="41">
        <v>202</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8921</v>
      </c>
      <c r="F101" s="46"/>
      <c r="G101" s="46"/>
      <c r="H101" s="46"/>
      <c r="I101" s="46"/>
      <c r="J101" s="48"/>
    </row>
    <row r="102" ht="165">
      <c r="A102" s="37" t="s">
        <v>597</v>
      </c>
      <c r="B102" s="45"/>
      <c r="C102" s="46"/>
      <c r="D102" s="46"/>
      <c r="E102" s="39" t="s">
        <v>4867</v>
      </c>
      <c r="F102" s="46"/>
      <c r="G102" s="46"/>
      <c r="H102" s="46"/>
      <c r="I102" s="46"/>
      <c r="J102" s="48"/>
    </row>
    <row r="103">
      <c r="A103" s="37" t="s">
        <v>591</v>
      </c>
      <c r="B103" s="37">
        <v>23</v>
      </c>
      <c r="C103" s="38" t="s">
        <v>8301</v>
      </c>
      <c r="D103" s="37" t="s">
        <v>593</v>
      </c>
      <c r="E103" s="39" t="s">
        <v>8302</v>
      </c>
      <c r="F103" s="40" t="s">
        <v>639</v>
      </c>
      <c r="G103" s="41">
        <v>85.599999999999994</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20">
      <c r="A105" s="37" t="s">
        <v>630</v>
      </c>
      <c r="B105" s="45"/>
      <c r="C105" s="46"/>
      <c r="D105" s="46"/>
      <c r="E105" s="52" t="s">
        <v>8922</v>
      </c>
      <c r="F105" s="46"/>
      <c r="G105" s="46"/>
      <c r="H105" s="46"/>
      <c r="I105" s="46"/>
      <c r="J105" s="48"/>
    </row>
    <row r="106" ht="195">
      <c r="A106" s="37" t="s">
        <v>597</v>
      </c>
      <c r="B106" s="45"/>
      <c r="C106" s="46"/>
      <c r="D106" s="46"/>
      <c r="E106" s="39" t="s">
        <v>4651</v>
      </c>
      <c r="F106" s="46"/>
      <c r="G106" s="46"/>
      <c r="H106" s="46"/>
      <c r="I106" s="46"/>
      <c r="J106" s="48"/>
    </row>
    <row r="107">
      <c r="A107" s="37" t="s">
        <v>591</v>
      </c>
      <c r="B107" s="37">
        <v>24</v>
      </c>
      <c r="C107" s="38" t="s">
        <v>7956</v>
      </c>
      <c r="D107" s="37" t="s">
        <v>593</v>
      </c>
      <c r="E107" s="39" t="s">
        <v>7957</v>
      </c>
      <c r="F107" s="40" t="s">
        <v>639</v>
      </c>
      <c r="G107" s="41">
        <v>182</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35">
      <c r="A109" s="37" t="s">
        <v>630</v>
      </c>
      <c r="B109" s="45"/>
      <c r="C109" s="46"/>
      <c r="D109" s="46"/>
      <c r="E109" s="52" t="s">
        <v>8923</v>
      </c>
      <c r="F109" s="46"/>
      <c r="G109" s="46"/>
      <c r="H109" s="46"/>
      <c r="I109" s="46"/>
      <c r="J109" s="48"/>
    </row>
    <row r="110" ht="195">
      <c r="A110" s="37" t="s">
        <v>597</v>
      </c>
      <c r="B110" s="45"/>
      <c r="C110" s="46"/>
      <c r="D110" s="46"/>
      <c r="E110" s="39" t="s">
        <v>4651</v>
      </c>
      <c r="F110" s="46"/>
      <c r="G110" s="46"/>
      <c r="H110" s="46"/>
      <c r="I110" s="46"/>
      <c r="J110" s="48"/>
    </row>
    <row r="111" ht="30">
      <c r="A111" s="37" t="s">
        <v>591</v>
      </c>
      <c r="B111" s="37">
        <v>25</v>
      </c>
      <c r="C111" s="38" t="s">
        <v>8498</v>
      </c>
      <c r="D111" s="37" t="s">
        <v>593</v>
      </c>
      <c r="E111" s="39" t="s">
        <v>8499</v>
      </c>
      <c r="F111" s="40" t="s">
        <v>639</v>
      </c>
      <c r="G111" s="41">
        <v>6</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75">
      <c r="A113" s="37" t="s">
        <v>630</v>
      </c>
      <c r="B113" s="45"/>
      <c r="C113" s="46"/>
      <c r="D113" s="46"/>
      <c r="E113" s="52" t="s">
        <v>8924</v>
      </c>
      <c r="F113" s="46"/>
      <c r="G113" s="46"/>
      <c r="H113" s="46"/>
      <c r="I113" s="46"/>
      <c r="J113" s="48"/>
    </row>
    <row r="114" ht="195">
      <c r="A114" s="37" t="s">
        <v>597</v>
      </c>
      <c r="B114" s="45"/>
      <c r="C114" s="46"/>
      <c r="D114" s="46"/>
      <c r="E114" s="39" t="s">
        <v>4651</v>
      </c>
      <c r="F114" s="46"/>
      <c r="G114" s="46"/>
      <c r="H114" s="46"/>
      <c r="I114" s="46"/>
      <c r="J114" s="48"/>
    </row>
    <row r="115" ht="30">
      <c r="A115" s="37" t="s">
        <v>591</v>
      </c>
      <c r="B115" s="37">
        <v>26</v>
      </c>
      <c r="C115" s="38" t="s">
        <v>7959</v>
      </c>
      <c r="D115" s="37" t="s">
        <v>593</v>
      </c>
      <c r="E115" s="39" t="s">
        <v>7960</v>
      </c>
      <c r="F115" s="40" t="s">
        <v>639</v>
      </c>
      <c r="G115" s="41">
        <v>2</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75">
      <c r="A117" s="37" t="s">
        <v>630</v>
      </c>
      <c r="B117" s="45"/>
      <c r="C117" s="46"/>
      <c r="D117" s="46"/>
      <c r="E117" s="52" t="s">
        <v>8925</v>
      </c>
      <c r="F117" s="46"/>
      <c r="G117" s="46"/>
      <c r="H117" s="46"/>
      <c r="I117" s="46"/>
      <c r="J117" s="48"/>
    </row>
    <row r="118" ht="195">
      <c r="A118" s="37" t="s">
        <v>597</v>
      </c>
      <c r="B118" s="45"/>
      <c r="C118" s="46"/>
      <c r="D118" s="46"/>
      <c r="E118" s="39" t="s">
        <v>4651</v>
      </c>
      <c r="F118" s="46"/>
      <c r="G118" s="46"/>
      <c r="H118" s="46"/>
      <c r="I118" s="46"/>
      <c r="J118" s="48"/>
    </row>
    <row r="119">
      <c r="A119" s="31" t="s">
        <v>589</v>
      </c>
      <c r="B119" s="32"/>
      <c r="C119" s="33" t="s">
        <v>3813</v>
      </c>
      <c r="D119" s="34"/>
      <c r="E119" s="31" t="s">
        <v>3814</v>
      </c>
      <c r="F119" s="34"/>
      <c r="G119" s="34"/>
      <c r="H119" s="34"/>
      <c r="I119" s="35">
        <f>SUMIFS(I120:I162,A120:A162,"P")</f>
        <v>0</v>
      </c>
      <c r="J119" s="36"/>
    </row>
    <row r="120">
      <c r="A120" s="37" t="s">
        <v>591</v>
      </c>
      <c r="B120" s="37">
        <v>27</v>
      </c>
      <c r="C120" s="38" t="s">
        <v>7720</v>
      </c>
      <c r="D120" s="37" t="s">
        <v>593</v>
      </c>
      <c r="E120" s="39" t="s">
        <v>7721</v>
      </c>
      <c r="F120" s="40" t="s">
        <v>604</v>
      </c>
      <c r="G120" s="41">
        <v>2</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5">
      <c r="A122" s="37" t="s">
        <v>630</v>
      </c>
      <c r="B122" s="45"/>
      <c r="C122" s="46"/>
      <c r="D122" s="46"/>
      <c r="E122" s="52" t="s">
        <v>8926</v>
      </c>
      <c r="F122" s="46"/>
      <c r="G122" s="46"/>
      <c r="H122" s="46"/>
      <c r="I122" s="46"/>
      <c r="J122" s="48"/>
    </row>
    <row r="123" ht="60">
      <c r="A123" s="37" t="s">
        <v>597</v>
      </c>
      <c r="B123" s="45"/>
      <c r="C123" s="46"/>
      <c r="D123" s="46"/>
      <c r="E123" s="39" t="s">
        <v>4891</v>
      </c>
      <c r="F123" s="46"/>
      <c r="G123" s="46"/>
      <c r="H123" s="46"/>
      <c r="I123" s="46"/>
      <c r="J123" s="48"/>
    </row>
    <row r="124" ht="30">
      <c r="A124" s="37" t="s">
        <v>591</v>
      </c>
      <c r="B124" s="37">
        <v>28</v>
      </c>
      <c r="C124" s="38" t="s">
        <v>7723</v>
      </c>
      <c r="D124" s="37" t="s">
        <v>593</v>
      </c>
      <c r="E124" s="39" t="s">
        <v>7724</v>
      </c>
      <c r="F124" s="40" t="s">
        <v>604</v>
      </c>
      <c r="G124" s="41">
        <v>3</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20">
      <c r="A126" s="37" t="s">
        <v>630</v>
      </c>
      <c r="B126" s="45"/>
      <c r="C126" s="46"/>
      <c r="D126" s="46"/>
      <c r="E126" s="52" t="s">
        <v>8927</v>
      </c>
      <c r="F126" s="46"/>
      <c r="G126" s="46"/>
      <c r="H126" s="46"/>
      <c r="I126" s="46"/>
      <c r="J126" s="48"/>
    </row>
    <row r="127" ht="30">
      <c r="A127" s="37" t="s">
        <v>597</v>
      </c>
      <c r="B127" s="45"/>
      <c r="C127" s="46"/>
      <c r="D127" s="46"/>
      <c r="E127" s="39" t="s">
        <v>4894</v>
      </c>
      <c r="F127" s="46"/>
      <c r="G127" s="46"/>
      <c r="H127" s="46"/>
      <c r="I127" s="46"/>
      <c r="J127" s="48"/>
    </row>
    <row r="128" ht="30">
      <c r="A128" s="37" t="s">
        <v>591</v>
      </c>
      <c r="B128" s="37">
        <v>29</v>
      </c>
      <c r="C128" s="38" t="s">
        <v>7730</v>
      </c>
      <c r="D128" s="37" t="s">
        <v>593</v>
      </c>
      <c r="E128" s="39" t="s">
        <v>7731</v>
      </c>
      <c r="F128" s="40" t="s">
        <v>604</v>
      </c>
      <c r="G128" s="41">
        <v>2</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45">
      <c r="A130" s="37" t="s">
        <v>630</v>
      </c>
      <c r="B130" s="45"/>
      <c r="C130" s="46"/>
      <c r="D130" s="46"/>
      <c r="E130" s="52" t="s">
        <v>8058</v>
      </c>
      <c r="F130" s="46"/>
      <c r="G130" s="46"/>
      <c r="H130" s="46"/>
      <c r="I130" s="46"/>
      <c r="J130" s="48"/>
    </row>
    <row r="131" ht="45">
      <c r="A131" s="37" t="s">
        <v>597</v>
      </c>
      <c r="B131" s="45"/>
      <c r="C131" s="46"/>
      <c r="D131" s="46"/>
      <c r="E131" s="39" t="s">
        <v>4937</v>
      </c>
      <c r="F131" s="46"/>
      <c r="G131" s="46"/>
      <c r="H131" s="46"/>
      <c r="I131" s="46"/>
      <c r="J131" s="48"/>
    </row>
    <row r="132" ht="30">
      <c r="A132" s="37" t="s">
        <v>591</v>
      </c>
      <c r="B132" s="37">
        <v>30</v>
      </c>
      <c r="C132" s="38" t="s">
        <v>7736</v>
      </c>
      <c r="D132" s="37" t="s">
        <v>593</v>
      </c>
      <c r="E132" s="39" t="s">
        <v>7737</v>
      </c>
      <c r="F132" s="40" t="s">
        <v>639</v>
      </c>
      <c r="G132" s="41">
        <v>4.5</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90">
      <c r="A134" s="37" t="s">
        <v>630</v>
      </c>
      <c r="B134" s="45"/>
      <c r="C134" s="46"/>
      <c r="D134" s="46"/>
      <c r="E134" s="52" t="s">
        <v>8928</v>
      </c>
      <c r="F134" s="46"/>
      <c r="G134" s="46"/>
      <c r="H134" s="46"/>
      <c r="I134" s="46"/>
      <c r="J134" s="48"/>
    </row>
    <row r="135" ht="60">
      <c r="A135" s="37" t="s">
        <v>597</v>
      </c>
      <c r="B135" s="45"/>
      <c r="C135" s="46"/>
      <c r="D135" s="46"/>
      <c r="E135" s="39" t="s">
        <v>7739</v>
      </c>
      <c r="F135" s="46"/>
      <c r="G135" s="46"/>
      <c r="H135" s="46"/>
      <c r="I135" s="46"/>
      <c r="J135" s="48"/>
    </row>
    <row r="136" ht="30">
      <c r="A136" s="37" t="s">
        <v>591</v>
      </c>
      <c r="B136" s="37">
        <v>31</v>
      </c>
      <c r="C136" s="38" t="s">
        <v>7740</v>
      </c>
      <c r="D136" s="37" t="s">
        <v>593</v>
      </c>
      <c r="E136" s="39" t="s">
        <v>7741</v>
      </c>
      <c r="F136" s="40" t="s">
        <v>639</v>
      </c>
      <c r="G136" s="41">
        <v>4.5</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90">
      <c r="A138" s="37" t="s">
        <v>630</v>
      </c>
      <c r="B138" s="45"/>
      <c r="C138" s="46"/>
      <c r="D138" s="46"/>
      <c r="E138" s="52" t="s">
        <v>8929</v>
      </c>
      <c r="F138" s="46"/>
      <c r="G138" s="46"/>
      <c r="H138" s="46"/>
      <c r="I138" s="46"/>
      <c r="J138" s="48"/>
    </row>
    <row r="139" ht="60">
      <c r="A139" s="37" t="s">
        <v>597</v>
      </c>
      <c r="B139" s="45"/>
      <c r="C139" s="46"/>
      <c r="D139" s="46"/>
      <c r="E139" s="39" t="s">
        <v>7739</v>
      </c>
      <c r="F139" s="46"/>
      <c r="G139" s="46"/>
      <c r="H139" s="46"/>
      <c r="I139" s="46"/>
      <c r="J139" s="48"/>
    </row>
    <row r="140" ht="30">
      <c r="A140" s="37" t="s">
        <v>591</v>
      </c>
      <c r="B140" s="37">
        <v>32</v>
      </c>
      <c r="C140" s="38" t="s">
        <v>4084</v>
      </c>
      <c r="D140" s="37" t="s">
        <v>593</v>
      </c>
      <c r="E140" s="39" t="s">
        <v>4085</v>
      </c>
      <c r="F140" s="40" t="s">
        <v>595</v>
      </c>
      <c r="G140" s="41">
        <v>74</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45">
      <c r="A142" s="37" t="s">
        <v>630</v>
      </c>
      <c r="B142" s="45"/>
      <c r="C142" s="46"/>
      <c r="D142" s="46"/>
      <c r="E142" s="52" t="s">
        <v>8930</v>
      </c>
      <c r="F142" s="46"/>
      <c r="G142" s="46"/>
      <c r="H142" s="46"/>
      <c r="I142" s="46"/>
      <c r="J142" s="48"/>
    </row>
    <row r="143" ht="60">
      <c r="A143" s="37" t="s">
        <v>597</v>
      </c>
      <c r="B143" s="45"/>
      <c r="C143" s="46"/>
      <c r="D143" s="46"/>
      <c r="E143" s="39" t="s">
        <v>4087</v>
      </c>
      <c r="F143" s="46"/>
      <c r="G143" s="46"/>
      <c r="H143" s="46"/>
      <c r="I143" s="46"/>
      <c r="J143" s="48"/>
    </row>
    <row r="144" ht="30">
      <c r="A144" s="37" t="s">
        <v>591</v>
      </c>
      <c r="B144" s="37">
        <v>33</v>
      </c>
      <c r="C144" s="38" t="s">
        <v>4897</v>
      </c>
      <c r="D144" s="37" t="s">
        <v>593</v>
      </c>
      <c r="E144" s="39" t="s">
        <v>4898</v>
      </c>
      <c r="F144" s="40" t="s">
        <v>595</v>
      </c>
      <c r="G144" s="41">
        <v>166.05000000000001</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90">
      <c r="A146" s="37" t="s">
        <v>630</v>
      </c>
      <c r="B146" s="45"/>
      <c r="C146" s="46"/>
      <c r="D146" s="46"/>
      <c r="E146" s="52" t="s">
        <v>8931</v>
      </c>
      <c r="F146" s="46"/>
      <c r="G146" s="46"/>
      <c r="H146" s="46"/>
      <c r="I146" s="46"/>
      <c r="J146" s="48"/>
    </row>
    <row r="147" ht="60">
      <c r="A147" s="37" t="s">
        <v>597</v>
      </c>
      <c r="B147" s="45"/>
      <c r="C147" s="46"/>
      <c r="D147" s="46"/>
      <c r="E147" s="39" t="s">
        <v>4087</v>
      </c>
      <c r="F147" s="46"/>
      <c r="G147" s="46"/>
      <c r="H147" s="46"/>
      <c r="I147" s="46"/>
      <c r="J147" s="48"/>
    </row>
    <row r="148">
      <c r="A148" s="37" t="s">
        <v>591</v>
      </c>
      <c r="B148" s="37">
        <v>34</v>
      </c>
      <c r="C148" s="38" t="s">
        <v>3678</v>
      </c>
      <c r="D148" s="37" t="s">
        <v>593</v>
      </c>
      <c r="E148" s="39" t="s">
        <v>3679</v>
      </c>
      <c r="F148" s="40" t="s">
        <v>629</v>
      </c>
      <c r="G148" s="41">
        <v>10.557</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5">
      <c r="A150" s="37" t="s">
        <v>630</v>
      </c>
      <c r="B150" s="45"/>
      <c r="C150" s="46"/>
      <c r="D150" s="46"/>
      <c r="E150" s="52" t="s">
        <v>8932</v>
      </c>
      <c r="F150" s="46"/>
      <c r="G150" s="46"/>
      <c r="H150" s="46"/>
      <c r="I150" s="46"/>
      <c r="J150" s="48"/>
    </row>
    <row r="151" ht="150">
      <c r="A151" s="37" t="s">
        <v>597</v>
      </c>
      <c r="B151" s="45"/>
      <c r="C151" s="46"/>
      <c r="D151" s="46"/>
      <c r="E151" s="39" t="s">
        <v>3681</v>
      </c>
      <c r="F151" s="46"/>
      <c r="G151" s="46"/>
      <c r="H151" s="46"/>
      <c r="I151" s="46"/>
      <c r="J151" s="48"/>
    </row>
    <row r="152">
      <c r="A152" s="37" t="s">
        <v>591</v>
      </c>
      <c r="B152" s="37">
        <v>35</v>
      </c>
      <c r="C152" s="38" t="s">
        <v>4711</v>
      </c>
      <c r="D152" s="37" t="s">
        <v>593</v>
      </c>
      <c r="E152" s="39" t="s">
        <v>4712</v>
      </c>
      <c r="F152" s="40" t="s">
        <v>629</v>
      </c>
      <c r="G152" s="41">
        <v>5.2789999999999999</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45">
      <c r="A154" s="37" t="s">
        <v>630</v>
      </c>
      <c r="B154" s="45"/>
      <c r="C154" s="46"/>
      <c r="D154" s="46"/>
      <c r="E154" s="52" t="s">
        <v>8933</v>
      </c>
      <c r="F154" s="46"/>
      <c r="G154" s="46"/>
      <c r="H154" s="46"/>
      <c r="I154" s="46"/>
      <c r="J154" s="48"/>
    </row>
    <row r="155" ht="150">
      <c r="A155" s="37" t="s">
        <v>597</v>
      </c>
      <c r="B155" s="45"/>
      <c r="C155" s="46"/>
      <c r="D155" s="46"/>
      <c r="E155" s="39" t="s">
        <v>3681</v>
      </c>
      <c r="F155" s="46"/>
      <c r="G155" s="46"/>
      <c r="H155" s="46"/>
      <c r="I155" s="46"/>
      <c r="J155" s="48"/>
    </row>
    <row r="156">
      <c r="A156" s="37" t="s">
        <v>591</v>
      </c>
      <c r="B156" s="37">
        <v>36</v>
      </c>
      <c r="C156" s="38" t="s">
        <v>8934</v>
      </c>
      <c r="D156" s="37" t="s">
        <v>593</v>
      </c>
      <c r="E156" s="39" t="s">
        <v>7609</v>
      </c>
      <c r="F156" s="40" t="s">
        <v>1559</v>
      </c>
      <c r="G156" s="41">
        <v>1</v>
      </c>
      <c r="H156" s="42">
        <v>0</v>
      </c>
      <c r="I156" s="43">
        <f>ROUND(G156*H156,P4)</f>
        <v>0</v>
      </c>
      <c r="J156" s="37"/>
      <c r="O156" s="44">
        <f>I156*0.21</f>
        <v>0</v>
      </c>
      <c r="P156">
        <v>3</v>
      </c>
    </row>
    <row r="157">
      <c r="A157" s="37" t="s">
        <v>596</v>
      </c>
      <c r="B157" s="45"/>
      <c r="C157" s="46"/>
      <c r="D157" s="46"/>
      <c r="E157" s="39" t="s">
        <v>7609</v>
      </c>
      <c r="F157" s="46"/>
      <c r="G157" s="46"/>
      <c r="H157" s="46"/>
      <c r="I157" s="46"/>
      <c r="J157" s="48"/>
    </row>
    <row r="158" ht="120">
      <c r="A158" s="37" t="s">
        <v>630</v>
      </c>
      <c r="B158" s="45"/>
      <c r="C158" s="46"/>
      <c r="D158" s="46"/>
      <c r="E158" s="52" t="s">
        <v>7610</v>
      </c>
      <c r="F158" s="46"/>
      <c r="G158" s="46"/>
      <c r="H158" s="46"/>
      <c r="I158" s="46"/>
      <c r="J158" s="48"/>
    </row>
    <row r="159" ht="45">
      <c r="A159" s="37" t="s">
        <v>597</v>
      </c>
      <c r="B159" s="45"/>
      <c r="C159" s="46"/>
      <c r="D159" s="46"/>
      <c r="E159" s="39" t="s">
        <v>7611</v>
      </c>
      <c r="F159" s="46"/>
      <c r="G159" s="46"/>
      <c r="H159" s="46"/>
      <c r="I159" s="46"/>
      <c r="J159" s="48"/>
    </row>
    <row r="160">
      <c r="A160" s="37" t="s">
        <v>591</v>
      </c>
      <c r="B160" s="37">
        <v>37</v>
      </c>
      <c r="C160" s="38" t="s">
        <v>8935</v>
      </c>
      <c r="D160" s="37" t="s">
        <v>593</v>
      </c>
      <c r="E160" s="39" t="s">
        <v>7613</v>
      </c>
      <c r="F160" s="40" t="s">
        <v>1559</v>
      </c>
      <c r="G160" s="41">
        <v>1</v>
      </c>
      <c r="H160" s="42">
        <v>0</v>
      </c>
      <c r="I160" s="43">
        <f>ROUND(G160*H160,P4)</f>
        <v>0</v>
      </c>
      <c r="J160" s="37"/>
      <c r="O160" s="44">
        <f>I160*0.21</f>
        <v>0</v>
      </c>
      <c r="P160">
        <v>3</v>
      </c>
    </row>
    <row r="161">
      <c r="A161" s="37" t="s">
        <v>596</v>
      </c>
      <c r="B161" s="45"/>
      <c r="C161" s="46"/>
      <c r="D161" s="46"/>
      <c r="E161" s="39" t="s">
        <v>7613</v>
      </c>
      <c r="F161" s="46"/>
      <c r="G161" s="46"/>
      <c r="H161" s="46"/>
      <c r="I161" s="46"/>
      <c r="J161" s="48"/>
    </row>
    <row r="162">
      <c r="A162" s="37" t="s">
        <v>597</v>
      </c>
      <c r="B162" s="45"/>
      <c r="C162" s="46"/>
      <c r="D162" s="46"/>
      <c r="E162" s="47" t="s">
        <v>593</v>
      </c>
      <c r="F162" s="46"/>
      <c r="G162" s="46"/>
      <c r="H162" s="46"/>
      <c r="I162" s="46"/>
      <c r="J162" s="48"/>
    </row>
    <row r="163">
      <c r="A163" s="31" t="s">
        <v>589</v>
      </c>
      <c r="B163" s="32"/>
      <c r="C163" s="33" t="s">
        <v>946</v>
      </c>
      <c r="D163" s="34"/>
      <c r="E163" s="31" t="s">
        <v>947</v>
      </c>
      <c r="F163" s="34"/>
      <c r="G163" s="34"/>
      <c r="H163" s="34"/>
      <c r="I163" s="35">
        <f>SUMIFS(I164:I171,A164:A171,"P")</f>
        <v>0</v>
      </c>
      <c r="J163" s="36"/>
    </row>
    <row r="164" ht="45">
      <c r="A164" s="37" t="s">
        <v>591</v>
      </c>
      <c r="B164" s="37">
        <v>38</v>
      </c>
      <c r="C164" s="38" t="s">
        <v>1574</v>
      </c>
      <c r="D164" s="37" t="s">
        <v>1575</v>
      </c>
      <c r="E164" s="39" t="s">
        <v>1576</v>
      </c>
      <c r="F164" s="40" t="s">
        <v>951</v>
      </c>
      <c r="G164" s="41">
        <v>1002.915</v>
      </c>
      <c r="H164" s="42">
        <v>0</v>
      </c>
      <c r="I164" s="43">
        <f>ROUND(G164*H164,P4)</f>
        <v>0</v>
      </c>
      <c r="J164" s="37"/>
      <c r="O164" s="44">
        <f>I164*0.21</f>
        <v>0</v>
      </c>
      <c r="P164">
        <v>3</v>
      </c>
    </row>
    <row r="165">
      <c r="A165" s="37" t="s">
        <v>596</v>
      </c>
      <c r="B165" s="45"/>
      <c r="C165" s="46"/>
      <c r="D165" s="46"/>
      <c r="E165" s="39" t="s">
        <v>952</v>
      </c>
      <c r="F165" s="46"/>
      <c r="G165" s="46"/>
      <c r="H165" s="46"/>
      <c r="I165" s="46"/>
      <c r="J165" s="48"/>
    </row>
    <row r="166" ht="45">
      <c r="A166" s="37" t="s">
        <v>630</v>
      </c>
      <c r="B166" s="45"/>
      <c r="C166" s="46"/>
      <c r="D166" s="46"/>
      <c r="E166" s="52" t="s">
        <v>8936</v>
      </c>
      <c r="F166" s="46"/>
      <c r="G166" s="46"/>
      <c r="H166" s="46"/>
      <c r="I166" s="46"/>
      <c r="J166" s="48"/>
    </row>
    <row r="167" ht="120">
      <c r="A167" s="37" t="s">
        <v>597</v>
      </c>
      <c r="B167" s="45"/>
      <c r="C167" s="46"/>
      <c r="D167" s="46"/>
      <c r="E167" s="39" t="s">
        <v>954</v>
      </c>
      <c r="F167" s="46"/>
      <c r="G167" s="46"/>
      <c r="H167" s="46"/>
      <c r="I167" s="46"/>
      <c r="J167" s="48"/>
    </row>
    <row r="168" ht="60">
      <c r="A168" s="37" t="s">
        <v>591</v>
      </c>
      <c r="B168" s="37">
        <v>39</v>
      </c>
      <c r="C168" s="38" t="s">
        <v>1977</v>
      </c>
      <c r="D168" s="37" t="s">
        <v>1978</v>
      </c>
      <c r="E168" s="39" t="s">
        <v>1979</v>
      </c>
      <c r="F168" s="40" t="s">
        <v>951</v>
      </c>
      <c r="G168" s="41">
        <v>35.895000000000003</v>
      </c>
      <c r="H168" s="42">
        <v>0</v>
      </c>
      <c r="I168" s="43">
        <f>ROUND(G168*H168,P4)</f>
        <v>0</v>
      </c>
      <c r="J168" s="37"/>
      <c r="O168" s="44">
        <f>I168*0.21</f>
        <v>0</v>
      </c>
      <c r="P168">
        <v>3</v>
      </c>
    </row>
    <row r="169">
      <c r="A169" s="37" t="s">
        <v>596</v>
      </c>
      <c r="B169" s="45"/>
      <c r="C169" s="46"/>
      <c r="D169" s="46"/>
      <c r="E169" s="39" t="s">
        <v>952</v>
      </c>
      <c r="F169" s="46"/>
      <c r="G169" s="46"/>
      <c r="H169" s="46"/>
      <c r="I169" s="46"/>
      <c r="J169" s="48"/>
    </row>
    <row r="170" ht="75">
      <c r="A170" s="37" t="s">
        <v>630</v>
      </c>
      <c r="B170" s="45"/>
      <c r="C170" s="46"/>
      <c r="D170" s="46"/>
      <c r="E170" s="52" t="s">
        <v>8937</v>
      </c>
      <c r="F170" s="46"/>
      <c r="G170" s="46"/>
      <c r="H170" s="46"/>
      <c r="I170" s="46"/>
      <c r="J170" s="48"/>
    </row>
    <row r="171">
      <c r="A171" s="37" t="s">
        <v>597</v>
      </c>
      <c r="B171" s="49"/>
      <c r="C171" s="50"/>
      <c r="D171" s="50"/>
      <c r="E171" s="53" t="s">
        <v>593</v>
      </c>
      <c r="F171" s="50"/>
      <c r="G171" s="50"/>
      <c r="H171" s="50"/>
      <c r="I171" s="50"/>
      <c r="J171" s="51"/>
    </row>
  </sheetData>
  <sheetProtection sheet="1" objects="1" scenarios="1" spinCount="100000" saltValue="1xC4wUChomBXzRB5R+DQJ5oez5YFdZgGGQhvZTsBBJcXRYLrE/j099PdnTiDhMQ7h5R3tyFA9DNe1zB46HgKXg==" hashValue="BY7HQA6AU9Mx210XkZFdGDAHBz5QGOGqhMmxhVBF/oFrZ05bOXxrFVaMp4FOmcD9Mm+TCcECHs+xxF62+oBoQ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8938</v>
      </c>
      <c r="I3" s="25">
        <f>SUMIFS(I12:I305,A12:A305,"SD")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8939</v>
      </c>
      <c r="D7" s="22"/>
      <c r="E7" s="23" t="s">
        <v>383</v>
      </c>
      <c r="F7" s="17"/>
      <c r="G7" s="17"/>
      <c r="H7" s="17"/>
      <c r="I7" s="17"/>
      <c r="J7" s="19"/>
    </row>
    <row r="8">
      <c r="A8" s="3" t="s">
        <v>1343</v>
      </c>
      <c r="B8" s="20" t="s">
        <v>577</v>
      </c>
      <c r="C8" s="21" t="s">
        <v>8938</v>
      </c>
      <c r="D8" s="22"/>
      <c r="E8" s="23" t="s">
        <v>383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SUMIFS(I13:I128,A13:A128,"P")</f>
        <v>0</v>
      </c>
      <c r="J12" s="36"/>
    </row>
    <row r="13">
      <c r="A13" s="37" t="s">
        <v>591</v>
      </c>
      <c r="B13" s="37">
        <v>1</v>
      </c>
      <c r="C13" s="38" t="s">
        <v>7620</v>
      </c>
      <c r="D13" s="37" t="s">
        <v>593</v>
      </c>
      <c r="E13" s="39" t="s">
        <v>7621</v>
      </c>
      <c r="F13" s="40" t="s">
        <v>639</v>
      </c>
      <c r="G13" s="41">
        <v>410</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8940</v>
      </c>
      <c r="F15" s="46"/>
      <c r="G15" s="46"/>
      <c r="H15" s="46"/>
      <c r="I15" s="46"/>
      <c r="J15" s="48"/>
    </row>
    <row r="16">
      <c r="A16" s="37" t="s">
        <v>597</v>
      </c>
      <c r="B16" s="45"/>
      <c r="C16" s="46"/>
      <c r="D16" s="46"/>
      <c r="E16" s="39" t="s">
        <v>7623</v>
      </c>
      <c r="F16" s="46"/>
      <c r="G16" s="46"/>
      <c r="H16" s="46"/>
      <c r="I16" s="46"/>
      <c r="J16" s="48"/>
    </row>
    <row r="17">
      <c r="A17" s="37" t="s">
        <v>591</v>
      </c>
      <c r="B17" s="37">
        <v>2</v>
      </c>
      <c r="C17" s="38" t="s">
        <v>4850</v>
      </c>
      <c r="D17" s="37" t="s">
        <v>593</v>
      </c>
      <c r="E17" s="39" t="s">
        <v>4851</v>
      </c>
      <c r="F17" s="40" t="s">
        <v>629</v>
      </c>
      <c r="G17" s="41">
        <v>745.41999999999996</v>
      </c>
      <c r="H17" s="42">
        <v>0</v>
      </c>
      <c r="I17" s="43">
        <f>ROUND(G17*H17,P4)</f>
        <v>0</v>
      </c>
      <c r="J17" s="37"/>
      <c r="O17" s="44">
        <f>I17*0.21</f>
        <v>0</v>
      </c>
      <c r="P17">
        <v>3</v>
      </c>
    </row>
    <row r="18">
      <c r="A18" s="37" t="s">
        <v>596</v>
      </c>
      <c r="B18" s="45"/>
      <c r="C18" s="46"/>
      <c r="D18" s="46"/>
      <c r="E18" s="47" t="s">
        <v>593</v>
      </c>
      <c r="F18" s="46"/>
      <c r="G18" s="46"/>
      <c r="H18" s="46"/>
      <c r="I18" s="46"/>
      <c r="J18" s="48"/>
    </row>
    <row r="19" ht="135">
      <c r="A19" s="37" t="s">
        <v>630</v>
      </c>
      <c r="B19" s="45"/>
      <c r="C19" s="46"/>
      <c r="D19" s="46"/>
      <c r="E19" s="52" t="s">
        <v>8941</v>
      </c>
      <c r="F19" s="46"/>
      <c r="G19" s="46"/>
      <c r="H19" s="46"/>
      <c r="I19" s="46"/>
      <c r="J19" s="48"/>
    </row>
    <row r="20" ht="90">
      <c r="A20" s="37" t="s">
        <v>597</v>
      </c>
      <c r="B20" s="45"/>
      <c r="C20" s="46"/>
      <c r="D20" s="46"/>
      <c r="E20" s="39" t="s">
        <v>2046</v>
      </c>
      <c r="F20" s="46"/>
      <c r="G20" s="46"/>
      <c r="H20" s="46"/>
      <c r="I20" s="46"/>
      <c r="J20" s="48"/>
    </row>
    <row r="21">
      <c r="A21" s="37" t="s">
        <v>591</v>
      </c>
      <c r="B21" s="37">
        <v>3</v>
      </c>
      <c r="C21" s="38" t="s">
        <v>7629</v>
      </c>
      <c r="D21" s="37" t="s">
        <v>593</v>
      </c>
      <c r="E21" s="39" t="s">
        <v>7630</v>
      </c>
      <c r="F21" s="40" t="s">
        <v>639</v>
      </c>
      <c r="G21" s="41">
        <v>8</v>
      </c>
      <c r="H21" s="42">
        <v>0</v>
      </c>
      <c r="I21" s="43">
        <f>ROUND(G21*H21,P4)</f>
        <v>0</v>
      </c>
      <c r="J21" s="37"/>
      <c r="O21" s="44">
        <f>I21*0.21</f>
        <v>0</v>
      </c>
      <c r="P21">
        <v>3</v>
      </c>
    </row>
    <row r="22">
      <c r="A22" s="37" t="s">
        <v>596</v>
      </c>
      <c r="B22" s="45"/>
      <c r="C22" s="46"/>
      <c r="D22" s="46"/>
      <c r="E22" s="47" t="s">
        <v>593</v>
      </c>
      <c r="F22" s="46"/>
      <c r="G22" s="46"/>
      <c r="H22" s="46"/>
      <c r="I22" s="46"/>
      <c r="J22" s="48"/>
    </row>
    <row r="23" ht="45">
      <c r="A23" s="37" t="s">
        <v>630</v>
      </c>
      <c r="B23" s="45"/>
      <c r="C23" s="46"/>
      <c r="D23" s="46"/>
      <c r="E23" s="52" t="s">
        <v>8942</v>
      </c>
      <c r="F23" s="46"/>
      <c r="G23" s="46"/>
      <c r="H23" s="46"/>
      <c r="I23" s="46"/>
      <c r="J23" s="48"/>
    </row>
    <row r="24" ht="90">
      <c r="A24" s="37" t="s">
        <v>597</v>
      </c>
      <c r="B24" s="45"/>
      <c r="C24" s="46"/>
      <c r="D24" s="46"/>
      <c r="E24" s="39" t="s">
        <v>7632</v>
      </c>
      <c r="F24" s="46"/>
      <c r="G24" s="46"/>
      <c r="H24" s="46"/>
      <c r="I24" s="46"/>
      <c r="J24" s="48"/>
    </row>
    <row r="25" ht="30">
      <c r="A25" s="37" t="s">
        <v>591</v>
      </c>
      <c r="B25" s="37">
        <v>4</v>
      </c>
      <c r="C25" s="38" t="s">
        <v>8943</v>
      </c>
      <c r="D25" s="37" t="s">
        <v>593</v>
      </c>
      <c r="E25" s="39" t="s">
        <v>8944</v>
      </c>
      <c r="F25" s="40" t="s">
        <v>629</v>
      </c>
      <c r="G25" s="41">
        <v>7.2000000000000002</v>
      </c>
      <c r="H25" s="42">
        <v>0</v>
      </c>
      <c r="I25" s="43">
        <f>ROUND(G25*H25,P4)</f>
        <v>0</v>
      </c>
      <c r="J25" s="37"/>
      <c r="O25" s="44">
        <f>I25*0.21</f>
        <v>0</v>
      </c>
      <c r="P25">
        <v>3</v>
      </c>
    </row>
    <row r="26">
      <c r="A26" s="37" t="s">
        <v>596</v>
      </c>
      <c r="B26" s="45"/>
      <c r="C26" s="46"/>
      <c r="D26" s="46"/>
      <c r="E26" s="47" t="s">
        <v>593</v>
      </c>
      <c r="F26" s="46"/>
      <c r="G26" s="46"/>
      <c r="H26" s="46"/>
      <c r="I26" s="46"/>
      <c r="J26" s="48"/>
    </row>
    <row r="27" ht="60">
      <c r="A27" s="37" t="s">
        <v>630</v>
      </c>
      <c r="B27" s="45"/>
      <c r="C27" s="46"/>
      <c r="D27" s="46"/>
      <c r="E27" s="52" t="s">
        <v>8945</v>
      </c>
      <c r="F27" s="46"/>
      <c r="G27" s="46"/>
      <c r="H27" s="46"/>
      <c r="I27" s="46"/>
      <c r="J27" s="48"/>
    </row>
    <row r="28" ht="90">
      <c r="A28" s="37" t="s">
        <v>597</v>
      </c>
      <c r="B28" s="45"/>
      <c r="C28" s="46"/>
      <c r="D28" s="46"/>
      <c r="E28" s="39" t="s">
        <v>8946</v>
      </c>
      <c r="F28" s="46"/>
      <c r="G28" s="46"/>
      <c r="H28" s="46"/>
      <c r="I28" s="46"/>
      <c r="J28" s="48"/>
    </row>
    <row r="29" ht="30">
      <c r="A29" s="37" t="s">
        <v>591</v>
      </c>
      <c r="B29" s="37">
        <v>5</v>
      </c>
      <c r="C29" s="38" t="s">
        <v>4141</v>
      </c>
      <c r="D29" s="37" t="s">
        <v>593</v>
      </c>
      <c r="E29" s="39" t="s">
        <v>4142</v>
      </c>
      <c r="F29" s="40" t="s">
        <v>629</v>
      </c>
      <c r="G29" s="41">
        <v>768</v>
      </c>
      <c r="H29" s="42">
        <v>0</v>
      </c>
      <c r="I29" s="43">
        <f>ROUND(G29*H29,P4)</f>
        <v>0</v>
      </c>
      <c r="J29" s="37"/>
      <c r="O29" s="44">
        <f>I29*0.21</f>
        <v>0</v>
      </c>
      <c r="P29">
        <v>3</v>
      </c>
    </row>
    <row r="30">
      <c r="A30" s="37" t="s">
        <v>596</v>
      </c>
      <c r="B30" s="45"/>
      <c r="C30" s="46"/>
      <c r="D30" s="46"/>
      <c r="E30" s="47" t="s">
        <v>593</v>
      </c>
      <c r="F30" s="46"/>
      <c r="G30" s="46"/>
      <c r="H30" s="46"/>
      <c r="I30" s="46"/>
      <c r="J30" s="48"/>
    </row>
    <row r="31" ht="195">
      <c r="A31" s="37" t="s">
        <v>630</v>
      </c>
      <c r="B31" s="45"/>
      <c r="C31" s="46"/>
      <c r="D31" s="46"/>
      <c r="E31" s="52" t="s">
        <v>8947</v>
      </c>
      <c r="F31" s="46"/>
      <c r="G31" s="46"/>
      <c r="H31" s="46"/>
      <c r="I31" s="46"/>
      <c r="J31" s="48"/>
    </row>
    <row r="32" ht="90">
      <c r="A32" s="37" t="s">
        <v>597</v>
      </c>
      <c r="B32" s="45"/>
      <c r="C32" s="46"/>
      <c r="D32" s="46"/>
      <c r="E32" s="39" t="s">
        <v>2046</v>
      </c>
      <c r="F32" s="46"/>
      <c r="G32" s="46"/>
      <c r="H32" s="46"/>
      <c r="I32" s="46"/>
      <c r="J32" s="48"/>
    </row>
    <row r="33">
      <c r="A33" s="37" t="s">
        <v>591</v>
      </c>
      <c r="B33" s="37">
        <v>6</v>
      </c>
      <c r="C33" s="38" t="s">
        <v>7634</v>
      </c>
      <c r="D33" s="37" t="s">
        <v>593</v>
      </c>
      <c r="E33" s="39" t="s">
        <v>7635</v>
      </c>
      <c r="F33" s="40" t="s">
        <v>595</v>
      </c>
      <c r="G33" s="41">
        <v>123</v>
      </c>
      <c r="H33" s="42">
        <v>0</v>
      </c>
      <c r="I33" s="43">
        <f>ROUND(G33*H33,P4)</f>
        <v>0</v>
      </c>
      <c r="J33" s="37"/>
      <c r="O33" s="44">
        <f>I33*0.21</f>
        <v>0</v>
      </c>
      <c r="P33">
        <v>3</v>
      </c>
    </row>
    <row r="34">
      <c r="A34" s="37" t="s">
        <v>596</v>
      </c>
      <c r="B34" s="45"/>
      <c r="C34" s="46"/>
      <c r="D34" s="46"/>
      <c r="E34" s="47" t="s">
        <v>593</v>
      </c>
      <c r="F34" s="46"/>
      <c r="G34" s="46"/>
      <c r="H34" s="46"/>
      <c r="I34" s="46"/>
      <c r="J34" s="48"/>
    </row>
    <row r="35" ht="60">
      <c r="A35" s="37" t="s">
        <v>630</v>
      </c>
      <c r="B35" s="45"/>
      <c r="C35" s="46"/>
      <c r="D35" s="46"/>
      <c r="E35" s="52" t="s">
        <v>8948</v>
      </c>
      <c r="F35" s="46"/>
      <c r="G35" s="46"/>
      <c r="H35" s="46"/>
      <c r="I35" s="46"/>
      <c r="J35" s="48"/>
    </row>
    <row r="36" ht="90">
      <c r="A36" s="37" t="s">
        <v>597</v>
      </c>
      <c r="B36" s="45"/>
      <c r="C36" s="46"/>
      <c r="D36" s="46"/>
      <c r="E36" s="39" t="s">
        <v>2046</v>
      </c>
      <c r="F36" s="46"/>
      <c r="G36" s="46"/>
      <c r="H36" s="46"/>
      <c r="I36" s="46"/>
      <c r="J36" s="48"/>
    </row>
    <row r="37">
      <c r="A37" s="37" t="s">
        <v>591</v>
      </c>
      <c r="B37" s="37">
        <v>7</v>
      </c>
      <c r="C37" s="38" t="s">
        <v>8812</v>
      </c>
      <c r="D37" s="37" t="s">
        <v>593</v>
      </c>
      <c r="E37" s="39" t="s">
        <v>8813</v>
      </c>
      <c r="F37" s="40" t="s">
        <v>595</v>
      </c>
      <c r="G37" s="41">
        <v>123</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630</v>
      </c>
      <c r="B39" s="45"/>
      <c r="C39" s="46"/>
      <c r="D39" s="46"/>
      <c r="E39" s="52" t="s">
        <v>8949</v>
      </c>
      <c r="F39" s="46"/>
      <c r="G39" s="46"/>
      <c r="H39" s="46"/>
      <c r="I39" s="46"/>
      <c r="J39" s="48"/>
    </row>
    <row r="40" ht="90">
      <c r="A40" s="37" t="s">
        <v>597</v>
      </c>
      <c r="B40" s="45"/>
      <c r="C40" s="46"/>
      <c r="D40" s="46"/>
      <c r="E40" s="39" t="s">
        <v>2046</v>
      </c>
      <c r="F40" s="46"/>
      <c r="G40" s="46"/>
      <c r="H40" s="46"/>
      <c r="I40" s="46"/>
      <c r="J40" s="48"/>
    </row>
    <row r="41">
      <c r="A41" s="37" t="s">
        <v>591</v>
      </c>
      <c r="B41" s="37">
        <v>8</v>
      </c>
      <c r="C41" s="38" t="s">
        <v>4262</v>
      </c>
      <c r="D41" s="37" t="s">
        <v>593</v>
      </c>
      <c r="E41" s="39" t="s">
        <v>4263</v>
      </c>
      <c r="F41" s="40" t="s">
        <v>629</v>
      </c>
      <c r="G41" s="41">
        <v>1270.79</v>
      </c>
      <c r="H41" s="42">
        <v>0</v>
      </c>
      <c r="I41" s="43">
        <f>ROUND(G41*H41,P4)</f>
        <v>0</v>
      </c>
      <c r="J41" s="37"/>
      <c r="O41" s="44">
        <f>I41*0.21</f>
        <v>0</v>
      </c>
      <c r="P41">
        <v>3</v>
      </c>
    </row>
    <row r="42">
      <c r="A42" s="37" t="s">
        <v>596</v>
      </c>
      <c r="B42" s="45"/>
      <c r="C42" s="46"/>
      <c r="D42" s="46"/>
      <c r="E42" s="47" t="s">
        <v>593</v>
      </c>
      <c r="F42" s="46"/>
      <c r="G42" s="46"/>
      <c r="H42" s="46"/>
      <c r="I42" s="46"/>
      <c r="J42" s="48"/>
    </row>
    <row r="43" ht="135">
      <c r="A43" s="37" t="s">
        <v>630</v>
      </c>
      <c r="B43" s="45"/>
      <c r="C43" s="46"/>
      <c r="D43" s="46"/>
      <c r="E43" s="52" t="s">
        <v>8950</v>
      </c>
      <c r="F43" s="46"/>
      <c r="G43" s="46"/>
      <c r="H43" s="46"/>
      <c r="I43" s="46"/>
      <c r="J43" s="48"/>
    </row>
    <row r="44" ht="45">
      <c r="A44" s="37" t="s">
        <v>597</v>
      </c>
      <c r="B44" s="45"/>
      <c r="C44" s="46"/>
      <c r="D44" s="46"/>
      <c r="E44" s="39" t="s">
        <v>4264</v>
      </c>
      <c r="F44" s="46"/>
      <c r="G44" s="46"/>
      <c r="H44" s="46"/>
      <c r="I44" s="46"/>
      <c r="J44" s="48"/>
    </row>
    <row r="45">
      <c r="A45" s="37" t="s">
        <v>591</v>
      </c>
      <c r="B45" s="37">
        <v>9</v>
      </c>
      <c r="C45" s="38" t="s">
        <v>3429</v>
      </c>
      <c r="D45" s="37" t="s">
        <v>593</v>
      </c>
      <c r="E45" s="39" t="s">
        <v>3430</v>
      </c>
      <c r="F45" s="40" t="s">
        <v>2049</v>
      </c>
      <c r="G45" s="41">
        <v>21585.549999999999</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630</v>
      </c>
      <c r="B47" s="45"/>
      <c r="C47" s="46"/>
      <c r="D47" s="46"/>
      <c r="E47" s="52" t="s">
        <v>8951</v>
      </c>
      <c r="F47" s="46"/>
      <c r="G47" s="46"/>
      <c r="H47" s="46"/>
      <c r="I47" s="46"/>
      <c r="J47" s="48"/>
    </row>
    <row r="48" ht="30">
      <c r="A48" s="37" t="s">
        <v>597</v>
      </c>
      <c r="B48" s="45"/>
      <c r="C48" s="46"/>
      <c r="D48" s="46"/>
      <c r="E48" s="39" t="s">
        <v>2051</v>
      </c>
      <c r="F48" s="46"/>
      <c r="G48" s="46"/>
      <c r="H48" s="46"/>
      <c r="I48" s="46"/>
      <c r="J48" s="48"/>
    </row>
    <row r="49">
      <c r="A49" s="37" t="s">
        <v>591</v>
      </c>
      <c r="B49" s="37">
        <v>10</v>
      </c>
      <c r="C49" s="38" t="s">
        <v>4265</v>
      </c>
      <c r="D49" s="37" t="s">
        <v>593</v>
      </c>
      <c r="E49" s="39" t="s">
        <v>4266</v>
      </c>
      <c r="F49" s="40" t="s">
        <v>629</v>
      </c>
      <c r="G49" s="41">
        <v>646.75</v>
      </c>
      <c r="H49" s="42">
        <v>0</v>
      </c>
      <c r="I49" s="43">
        <f>ROUND(G49*H49,P4)</f>
        <v>0</v>
      </c>
      <c r="J49" s="37"/>
      <c r="O49" s="44">
        <f>I49*0.21</f>
        <v>0</v>
      </c>
      <c r="P49">
        <v>3</v>
      </c>
    </row>
    <row r="50">
      <c r="A50" s="37" t="s">
        <v>596</v>
      </c>
      <c r="B50" s="45"/>
      <c r="C50" s="46"/>
      <c r="D50" s="46"/>
      <c r="E50" s="47" t="s">
        <v>593</v>
      </c>
      <c r="F50" s="46"/>
      <c r="G50" s="46"/>
      <c r="H50" s="46"/>
      <c r="I50" s="46"/>
      <c r="J50" s="48"/>
    </row>
    <row r="51" ht="165">
      <c r="A51" s="37" t="s">
        <v>630</v>
      </c>
      <c r="B51" s="45"/>
      <c r="C51" s="46"/>
      <c r="D51" s="46"/>
      <c r="E51" s="52" t="s">
        <v>8952</v>
      </c>
      <c r="F51" s="46"/>
      <c r="G51" s="46"/>
      <c r="H51" s="46"/>
      <c r="I51" s="46"/>
      <c r="J51" s="48"/>
    </row>
    <row r="52" ht="409.5">
      <c r="A52" s="37" t="s">
        <v>597</v>
      </c>
      <c r="B52" s="45"/>
      <c r="C52" s="46"/>
      <c r="D52" s="46"/>
      <c r="E52" s="39" t="s">
        <v>3690</v>
      </c>
      <c r="F52" s="46"/>
      <c r="G52" s="46"/>
      <c r="H52" s="46"/>
      <c r="I52" s="46"/>
      <c r="J52" s="48"/>
    </row>
    <row r="53">
      <c r="A53" s="37" t="s">
        <v>591</v>
      </c>
      <c r="B53" s="37">
        <v>11</v>
      </c>
      <c r="C53" s="38" t="s">
        <v>7551</v>
      </c>
      <c r="D53" s="37" t="s">
        <v>593</v>
      </c>
      <c r="E53" s="39" t="s">
        <v>7552</v>
      </c>
      <c r="F53" s="40" t="s">
        <v>2049</v>
      </c>
      <c r="G53" s="41">
        <v>9701.25</v>
      </c>
      <c r="H53" s="42">
        <v>0</v>
      </c>
      <c r="I53" s="43">
        <f>ROUND(G53*H53,P4)</f>
        <v>0</v>
      </c>
      <c r="J53" s="37"/>
      <c r="O53" s="44">
        <f>I53*0.21</f>
        <v>0</v>
      </c>
      <c r="P53">
        <v>3</v>
      </c>
    </row>
    <row r="54">
      <c r="A54" s="37" t="s">
        <v>596</v>
      </c>
      <c r="B54" s="45"/>
      <c r="C54" s="46"/>
      <c r="D54" s="46"/>
      <c r="E54" s="47" t="s">
        <v>593</v>
      </c>
      <c r="F54" s="46"/>
      <c r="G54" s="46"/>
      <c r="H54" s="46"/>
      <c r="I54" s="46"/>
      <c r="J54" s="48"/>
    </row>
    <row r="55" ht="165">
      <c r="A55" s="37" t="s">
        <v>630</v>
      </c>
      <c r="B55" s="45"/>
      <c r="C55" s="46"/>
      <c r="D55" s="46"/>
      <c r="E55" s="52" t="s">
        <v>8953</v>
      </c>
      <c r="F55" s="46"/>
      <c r="G55" s="46"/>
      <c r="H55" s="46"/>
      <c r="I55" s="46"/>
      <c r="J55" s="48"/>
    </row>
    <row r="56" ht="30">
      <c r="A56" s="37" t="s">
        <v>597</v>
      </c>
      <c r="B56" s="45"/>
      <c r="C56" s="46"/>
      <c r="D56" s="46"/>
      <c r="E56" s="39" t="s">
        <v>2051</v>
      </c>
      <c r="F56" s="46"/>
      <c r="G56" s="46"/>
      <c r="H56" s="46"/>
      <c r="I56" s="46"/>
      <c r="J56" s="48"/>
    </row>
    <row r="57">
      <c r="A57" s="37" t="s">
        <v>591</v>
      </c>
      <c r="B57" s="37">
        <v>12</v>
      </c>
      <c r="C57" s="38" t="s">
        <v>3687</v>
      </c>
      <c r="D57" s="37" t="s">
        <v>593</v>
      </c>
      <c r="E57" s="39" t="s">
        <v>3688</v>
      </c>
      <c r="F57" s="40" t="s">
        <v>629</v>
      </c>
      <c r="G57" s="41">
        <v>1347</v>
      </c>
      <c r="H57" s="42">
        <v>0</v>
      </c>
      <c r="I57" s="43">
        <f>ROUND(G57*H57,P4)</f>
        <v>0</v>
      </c>
      <c r="J57" s="37"/>
      <c r="O57" s="44">
        <f>I57*0.21</f>
        <v>0</v>
      </c>
      <c r="P57">
        <v>3</v>
      </c>
    </row>
    <row r="58">
      <c r="A58" s="37" t="s">
        <v>596</v>
      </c>
      <c r="B58" s="45"/>
      <c r="C58" s="46"/>
      <c r="D58" s="46"/>
      <c r="E58" s="47" t="s">
        <v>593</v>
      </c>
      <c r="F58" s="46"/>
      <c r="G58" s="46"/>
      <c r="H58" s="46"/>
      <c r="I58" s="46"/>
      <c r="J58" s="48"/>
    </row>
    <row r="59" ht="105">
      <c r="A59" s="37" t="s">
        <v>630</v>
      </c>
      <c r="B59" s="45"/>
      <c r="C59" s="46"/>
      <c r="D59" s="46"/>
      <c r="E59" s="52" t="s">
        <v>8954</v>
      </c>
      <c r="F59" s="46"/>
      <c r="G59" s="46"/>
      <c r="H59" s="46"/>
      <c r="I59" s="46"/>
      <c r="J59" s="48"/>
    </row>
    <row r="60" ht="409.5">
      <c r="A60" s="37" t="s">
        <v>597</v>
      </c>
      <c r="B60" s="45"/>
      <c r="C60" s="46"/>
      <c r="D60" s="46"/>
      <c r="E60" s="39" t="s">
        <v>3690</v>
      </c>
      <c r="F60" s="46"/>
      <c r="G60" s="46"/>
      <c r="H60" s="46"/>
      <c r="I60" s="46"/>
      <c r="J60" s="48"/>
    </row>
    <row r="61">
      <c r="A61" s="37" t="s">
        <v>591</v>
      </c>
      <c r="B61" s="37">
        <v>13</v>
      </c>
      <c r="C61" s="38" t="s">
        <v>3436</v>
      </c>
      <c r="D61" s="37" t="s">
        <v>593</v>
      </c>
      <c r="E61" s="39" t="s">
        <v>3437</v>
      </c>
      <c r="F61" s="40" t="s">
        <v>2049</v>
      </c>
      <c r="G61" s="41">
        <v>2700</v>
      </c>
      <c r="H61" s="42">
        <v>0</v>
      </c>
      <c r="I61" s="43">
        <f>ROUND(G61*H61,P4)</f>
        <v>0</v>
      </c>
      <c r="J61" s="37"/>
      <c r="O61" s="44">
        <f>I61*0.21</f>
        <v>0</v>
      </c>
      <c r="P61">
        <v>3</v>
      </c>
    </row>
    <row r="62">
      <c r="A62" s="37" t="s">
        <v>596</v>
      </c>
      <c r="B62" s="45"/>
      <c r="C62" s="46"/>
      <c r="D62" s="46"/>
      <c r="E62" s="47" t="s">
        <v>593</v>
      </c>
      <c r="F62" s="46"/>
      <c r="G62" s="46"/>
      <c r="H62" s="46"/>
      <c r="I62" s="46"/>
      <c r="J62" s="48"/>
    </row>
    <row r="63" ht="30">
      <c r="A63" s="37" t="s">
        <v>630</v>
      </c>
      <c r="B63" s="45"/>
      <c r="C63" s="46"/>
      <c r="D63" s="46"/>
      <c r="E63" s="52" t="s">
        <v>8955</v>
      </c>
      <c r="F63" s="46"/>
      <c r="G63" s="46"/>
      <c r="H63" s="46"/>
      <c r="I63" s="46"/>
      <c r="J63" s="48"/>
    </row>
    <row r="64" ht="30">
      <c r="A64" s="37" t="s">
        <v>597</v>
      </c>
      <c r="B64" s="45"/>
      <c r="C64" s="46"/>
      <c r="D64" s="46"/>
      <c r="E64" s="39" t="s">
        <v>2051</v>
      </c>
      <c r="F64" s="46"/>
      <c r="G64" s="46"/>
      <c r="H64" s="46"/>
      <c r="I64" s="46"/>
      <c r="J64" s="48"/>
    </row>
    <row r="65">
      <c r="A65" s="37" t="s">
        <v>591</v>
      </c>
      <c r="B65" s="37">
        <v>14</v>
      </c>
      <c r="C65" s="38" t="s">
        <v>2533</v>
      </c>
      <c r="D65" s="37" t="s">
        <v>593</v>
      </c>
      <c r="E65" s="39" t="s">
        <v>2534</v>
      </c>
      <c r="F65" s="40" t="s">
        <v>629</v>
      </c>
      <c r="G65" s="41">
        <v>114.90000000000001</v>
      </c>
      <c r="H65" s="42">
        <v>0</v>
      </c>
      <c r="I65" s="43">
        <f>ROUND(G65*H65,P4)</f>
        <v>0</v>
      </c>
      <c r="J65" s="37"/>
      <c r="O65" s="44">
        <f>I65*0.21</f>
        <v>0</v>
      </c>
      <c r="P65">
        <v>3</v>
      </c>
    </row>
    <row r="66">
      <c r="A66" s="37" t="s">
        <v>596</v>
      </c>
      <c r="B66" s="45"/>
      <c r="C66" s="46"/>
      <c r="D66" s="46"/>
      <c r="E66" s="47" t="s">
        <v>593</v>
      </c>
      <c r="F66" s="46"/>
      <c r="G66" s="46"/>
      <c r="H66" s="46"/>
      <c r="I66" s="46"/>
      <c r="J66" s="48"/>
    </row>
    <row r="67" ht="105">
      <c r="A67" s="37" t="s">
        <v>630</v>
      </c>
      <c r="B67" s="45"/>
      <c r="C67" s="46"/>
      <c r="D67" s="46"/>
      <c r="E67" s="52" t="s">
        <v>8956</v>
      </c>
      <c r="F67" s="46"/>
      <c r="G67" s="46"/>
      <c r="H67" s="46"/>
      <c r="I67" s="46"/>
      <c r="J67" s="48"/>
    </row>
    <row r="68" ht="405">
      <c r="A68" s="37" t="s">
        <v>597</v>
      </c>
      <c r="B68" s="45"/>
      <c r="C68" s="46"/>
      <c r="D68" s="46"/>
      <c r="E68" s="39" t="s">
        <v>2535</v>
      </c>
      <c r="F68" s="46"/>
      <c r="G68" s="46"/>
      <c r="H68" s="46"/>
      <c r="I68" s="46"/>
      <c r="J68" s="48"/>
    </row>
    <row r="69">
      <c r="A69" s="37" t="s">
        <v>591</v>
      </c>
      <c r="B69" s="37">
        <v>15</v>
      </c>
      <c r="C69" s="38" t="s">
        <v>7807</v>
      </c>
      <c r="D69" s="37" t="s">
        <v>593</v>
      </c>
      <c r="E69" s="39" t="s">
        <v>7808</v>
      </c>
      <c r="F69" s="40" t="s">
        <v>2049</v>
      </c>
      <c r="G69" s="41">
        <v>1181.25</v>
      </c>
      <c r="H69" s="42">
        <v>0</v>
      </c>
      <c r="I69" s="43">
        <f>ROUND(G69*H69,P4)</f>
        <v>0</v>
      </c>
      <c r="J69" s="37"/>
      <c r="O69" s="44">
        <f>I69*0.21</f>
        <v>0</v>
      </c>
      <c r="P69">
        <v>3</v>
      </c>
    </row>
    <row r="70">
      <c r="A70" s="37" t="s">
        <v>596</v>
      </c>
      <c r="B70" s="45"/>
      <c r="C70" s="46"/>
      <c r="D70" s="46"/>
      <c r="E70" s="47" t="s">
        <v>593</v>
      </c>
      <c r="F70" s="46"/>
      <c r="G70" s="46"/>
      <c r="H70" s="46"/>
      <c r="I70" s="46"/>
      <c r="J70" s="48"/>
    </row>
    <row r="71" ht="30">
      <c r="A71" s="37" t="s">
        <v>630</v>
      </c>
      <c r="B71" s="45"/>
      <c r="C71" s="46"/>
      <c r="D71" s="46"/>
      <c r="E71" s="52" t="s">
        <v>8957</v>
      </c>
      <c r="F71" s="46"/>
      <c r="G71" s="46"/>
      <c r="H71" s="46"/>
      <c r="I71" s="46"/>
      <c r="J71" s="48"/>
    </row>
    <row r="72" ht="30">
      <c r="A72" s="37" t="s">
        <v>597</v>
      </c>
      <c r="B72" s="45"/>
      <c r="C72" s="46"/>
      <c r="D72" s="46"/>
      <c r="E72" s="39" t="s">
        <v>2051</v>
      </c>
      <c r="F72" s="46"/>
      <c r="G72" s="46"/>
      <c r="H72" s="46"/>
      <c r="I72" s="46"/>
      <c r="J72" s="48"/>
    </row>
    <row r="73">
      <c r="A73" s="37" t="s">
        <v>591</v>
      </c>
      <c r="B73" s="37">
        <v>16</v>
      </c>
      <c r="C73" s="38" t="s">
        <v>3447</v>
      </c>
      <c r="D73" s="37" t="s">
        <v>593</v>
      </c>
      <c r="E73" s="39" t="s">
        <v>3448</v>
      </c>
      <c r="F73" s="40" t="s">
        <v>629</v>
      </c>
      <c r="G73" s="41">
        <v>1.5529999999999999</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8958</v>
      </c>
      <c r="F75" s="46"/>
      <c r="G75" s="46"/>
      <c r="H75" s="46"/>
      <c r="I75" s="46"/>
      <c r="J75" s="48"/>
    </row>
    <row r="76" ht="405">
      <c r="A76" s="37" t="s">
        <v>597</v>
      </c>
      <c r="B76" s="45"/>
      <c r="C76" s="46"/>
      <c r="D76" s="46"/>
      <c r="E76" s="39" t="s">
        <v>2535</v>
      </c>
      <c r="F76" s="46"/>
      <c r="G76" s="46"/>
      <c r="H76" s="46"/>
      <c r="I76" s="46"/>
      <c r="J76" s="48"/>
    </row>
    <row r="77">
      <c r="A77" s="37" t="s">
        <v>591</v>
      </c>
      <c r="B77" s="37">
        <v>17</v>
      </c>
      <c r="C77" s="38" t="s">
        <v>2052</v>
      </c>
      <c r="D77" s="37" t="s">
        <v>593</v>
      </c>
      <c r="E77" s="39" t="s">
        <v>2053</v>
      </c>
      <c r="F77" s="40" t="s">
        <v>629</v>
      </c>
      <c r="G77" s="41">
        <v>180</v>
      </c>
      <c r="H77" s="42">
        <v>0</v>
      </c>
      <c r="I77" s="43">
        <f>ROUND(G77*H77,P4)</f>
        <v>0</v>
      </c>
      <c r="J77" s="37"/>
      <c r="O77" s="44">
        <f>I77*0.21</f>
        <v>0</v>
      </c>
      <c r="P77">
        <v>3</v>
      </c>
    </row>
    <row r="78">
      <c r="A78" s="37" t="s">
        <v>596</v>
      </c>
      <c r="B78" s="45"/>
      <c r="C78" s="46"/>
      <c r="D78" s="46"/>
      <c r="E78" s="47" t="s">
        <v>593</v>
      </c>
      <c r="F78" s="46"/>
      <c r="G78" s="46"/>
      <c r="H78" s="46"/>
      <c r="I78" s="46"/>
      <c r="J78" s="48"/>
    </row>
    <row r="79" ht="60">
      <c r="A79" s="37" t="s">
        <v>630</v>
      </c>
      <c r="B79" s="45"/>
      <c r="C79" s="46"/>
      <c r="D79" s="46"/>
      <c r="E79" s="52" t="s">
        <v>8959</v>
      </c>
      <c r="F79" s="46"/>
      <c r="G79" s="46"/>
      <c r="H79" s="46"/>
      <c r="I79" s="46"/>
      <c r="J79" s="48"/>
    </row>
    <row r="80" ht="345">
      <c r="A80" s="37" t="s">
        <v>597</v>
      </c>
      <c r="B80" s="45"/>
      <c r="C80" s="46"/>
      <c r="D80" s="46"/>
      <c r="E80" s="39" t="s">
        <v>2054</v>
      </c>
      <c r="F80" s="46"/>
      <c r="G80" s="46"/>
      <c r="H80" s="46"/>
      <c r="I80" s="46"/>
      <c r="J80" s="48"/>
    </row>
    <row r="81">
      <c r="A81" s="37" t="s">
        <v>591</v>
      </c>
      <c r="B81" s="37">
        <v>18</v>
      </c>
      <c r="C81" s="38" t="s">
        <v>3454</v>
      </c>
      <c r="D81" s="37" t="s">
        <v>593</v>
      </c>
      <c r="E81" s="39" t="s">
        <v>3455</v>
      </c>
      <c r="F81" s="40" t="s">
        <v>629</v>
      </c>
      <c r="G81" s="41">
        <v>946.04999999999995</v>
      </c>
      <c r="H81" s="42">
        <v>0</v>
      </c>
      <c r="I81" s="43">
        <f>ROUND(G81*H81,P4)</f>
        <v>0</v>
      </c>
      <c r="J81" s="37"/>
      <c r="O81" s="44">
        <f>I81*0.21</f>
        <v>0</v>
      </c>
      <c r="P81">
        <v>3</v>
      </c>
    </row>
    <row r="82">
      <c r="A82" s="37" t="s">
        <v>596</v>
      </c>
      <c r="B82" s="45"/>
      <c r="C82" s="46"/>
      <c r="D82" s="46"/>
      <c r="E82" s="47" t="s">
        <v>593</v>
      </c>
      <c r="F82" s="46"/>
      <c r="G82" s="46"/>
      <c r="H82" s="46"/>
      <c r="I82" s="46"/>
      <c r="J82" s="48"/>
    </row>
    <row r="83" ht="90">
      <c r="A83" s="37" t="s">
        <v>630</v>
      </c>
      <c r="B83" s="45"/>
      <c r="C83" s="46"/>
      <c r="D83" s="46"/>
      <c r="E83" s="52" t="s">
        <v>8960</v>
      </c>
      <c r="F83" s="46"/>
      <c r="G83" s="46"/>
      <c r="H83" s="46"/>
      <c r="I83" s="46"/>
      <c r="J83" s="48"/>
    </row>
    <row r="84" ht="240">
      <c r="A84" s="37" t="s">
        <v>597</v>
      </c>
      <c r="B84" s="45"/>
      <c r="C84" s="46"/>
      <c r="D84" s="46"/>
      <c r="E84" s="39" t="s">
        <v>3457</v>
      </c>
      <c r="F84" s="46"/>
      <c r="G84" s="46"/>
      <c r="H84" s="46"/>
      <c r="I84" s="46"/>
      <c r="J84" s="48"/>
    </row>
    <row r="85">
      <c r="A85" s="37" t="s">
        <v>591</v>
      </c>
      <c r="B85" s="37">
        <v>19</v>
      </c>
      <c r="C85" s="38" t="s">
        <v>3461</v>
      </c>
      <c r="D85" s="37" t="s">
        <v>593</v>
      </c>
      <c r="E85" s="39" t="s">
        <v>3462</v>
      </c>
      <c r="F85" s="40" t="s">
        <v>629</v>
      </c>
      <c r="G85" s="41">
        <v>3724</v>
      </c>
      <c r="H85" s="42">
        <v>0</v>
      </c>
      <c r="I85" s="43">
        <f>ROUND(G85*H85,P4)</f>
        <v>0</v>
      </c>
      <c r="J85" s="37"/>
      <c r="O85" s="44">
        <f>I85*0.21</f>
        <v>0</v>
      </c>
      <c r="P85">
        <v>3</v>
      </c>
    </row>
    <row r="86">
      <c r="A86" s="37" t="s">
        <v>596</v>
      </c>
      <c r="B86" s="45"/>
      <c r="C86" s="46"/>
      <c r="D86" s="46"/>
      <c r="E86" s="47" t="s">
        <v>593</v>
      </c>
      <c r="F86" s="46"/>
      <c r="G86" s="46"/>
      <c r="H86" s="46"/>
      <c r="I86" s="46"/>
      <c r="J86" s="48"/>
    </row>
    <row r="87" ht="120">
      <c r="A87" s="37" t="s">
        <v>630</v>
      </c>
      <c r="B87" s="45"/>
      <c r="C87" s="46"/>
      <c r="D87" s="46"/>
      <c r="E87" s="52" t="s">
        <v>8961</v>
      </c>
      <c r="F87" s="46"/>
      <c r="G87" s="46"/>
      <c r="H87" s="46"/>
      <c r="I87" s="46"/>
      <c r="J87" s="48"/>
    </row>
    <row r="88" ht="375">
      <c r="A88" s="37" t="s">
        <v>597</v>
      </c>
      <c r="B88" s="45"/>
      <c r="C88" s="46"/>
      <c r="D88" s="46"/>
      <c r="E88" s="39" t="s">
        <v>3464</v>
      </c>
      <c r="F88" s="46"/>
      <c r="G88" s="46"/>
      <c r="H88" s="46"/>
      <c r="I88" s="46"/>
      <c r="J88" s="48"/>
    </row>
    <row r="89">
      <c r="A89" s="37" t="s">
        <v>591</v>
      </c>
      <c r="B89" s="37">
        <v>20</v>
      </c>
      <c r="C89" s="38" t="s">
        <v>633</v>
      </c>
      <c r="D89" s="37" t="s">
        <v>593</v>
      </c>
      <c r="E89" s="39" t="s">
        <v>634</v>
      </c>
      <c r="F89" s="40" t="s">
        <v>629</v>
      </c>
      <c r="G89" s="41">
        <v>78.75</v>
      </c>
      <c r="H89" s="42">
        <v>0</v>
      </c>
      <c r="I89" s="43">
        <f>ROUND(G89*H89,P4)</f>
        <v>0</v>
      </c>
      <c r="J89" s="37"/>
      <c r="O89" s="44">
        <f>I89*0.21</f>
        <v>0</v>
      </c>
      <c r="P89">
        <v>3</v>
      </c>
    </row>
    <row r="90">
      <c r="A90" s="37" t="s">
        <v>596</v>
      </c>
      <c r="B90" s="45"/>
      <c r="C90" s="46"/>
      <c r="D90" s="46"/>
      <c r="E90" s="47" t="s">
        <v>593</v>
      </c>
      <c r="F90" s="46"/>
      <c r="G90" s="46"/>
      <c r="H90" s="46"/>
      <c r="I90" s="46"/>
      <c r="J90" s="48"/>
    </row>
    <row r="91" ht="90">
      <c r="A91" s="37" t="s">
        <v>630</v>
      </c>
      <c r="B91" s="45"/>
      <c r="C91" s="46"/>
      <c r="D91" s="46"/>
      <c r="E91" s="52" t="s">
        <v>8962</v>
      </c>
      <c r="F91" s="46"/>
      <c r="G91" s="46"/>
      <c r="H91" s="46"/>
      <c r="I91" s="46"/>
      <c r="J91" s="48"/>
    </row>
    <row r="92" ht="300">
      <c r="A92" s="37" t="s">
        <v>597</v>
      </c>
      <c r="B92" s="45"/>
      <c r="C92" s="46"/>
      <c r="D92" s="46"/>
      <c r="E92" s="39" t="s">
        <v>636</v>
      </c>
      <c r="F92" s="46"/>
      <c r="G92" s="46"/>
      <c r="H92" s="46"/>
      <c r="I92" s="46"/>
      <c r="J92" s="48"/>
    </row>
    <row r="93">
      <c r="A93" s="37" t="s">
        <v>591</v>
      </c>
      <c r="B93" s="37">
        <v>21</v>
      </c>
      <c r="C93" s="38" t="s">
        <v>3473</v>
      </c>
      <c r="D93" s="37" t="s">
        <v>593</v>
      </c>
      <c r="E93" s="39" t="s">
        <v>3474</v>
      </c>
      <c r="F93" s="40" t="s">
        <v>629</v>
      </c>
      <c r="G93" s="41">
        <v>13.6</v>
      </c>
      <c r="H93" s="42">
        <v>0</v>
      </c>
      <c r="I93" s="43">
        <f>ROUND(G93*H93,P4)</f>
        <v>0</v>
      </c>
      <c r="J93" s="37"/>
      <c r="O93" s="44">
        <f>I93*0.21</f>
        <v>0</v>
      </c>
      <c r="P93">
        <v>3</v>
      </c>
    </row>
    <row r="94">
      <c r="A94" s="37" t="s">
        <v>596</v>
      </c>
      <c r="B94" s="45"/>
      <c r="C94" s="46"/>
      <c r="D94" s="46"/>
      <c r="E94" s="47" t="s">
        <v>593</v>
      </c>
      <c r="F94" s="46"/>
      <c r="G94" s="46"/>
      <c r="H94" s="46"/>
      <c r="I94" s="46"/>
      <c r="J94" s="48"/>
    </row>
    <row r="95" ht="60">
      <c r="A95" s="37" t="s">
        <v>630</v>
      </c>
      <c r="B95" s="45"/>
      <c r="C95" s="46"/>
      <c r="D95" s="46"/>
      <c r="E95" s="52" t="s">
        <v>8963</v>
      </c>
      <c r="F95" s="46"/>
      <c r="G95" s="46"/>
      <c r="H95" s="46"/>
      <c r="I95" s="46"/>
      <c r="J95" s="48"/>
    </row>
    <row r="96" ht="300">
      <c r="A96" s="37" t="s">
        <v>597</v>
      </c>
      <c r="B96" s="45"/>
      <c r="C96" s="46"/>
      <c r="D96" s="46"/>
      <c r="E96" s="39" t="s">
        <v>3476</v>
      </c>
      <c r="F96" s="46"/>
      <c r="G96" s="46"/>
      <c r="H96" s="46"/>
      <c r="I96" s="46"/>
      <c r="J96" s="48"/>
    </row>
    <row r="97">
      <c r="A97" s="37" t="s">
        <v>591</v>
      </c>
      <c r="B97" s="37">
        <v>22</v>
      </c>
      <c r="C97" s="38" t="s">
        <v>1071</v>
      </c>
      <c r="D97" s="37" t="s">
        <v>593</v>
      </c>
      <c r="E97" s="39" t="s">
        <v>1072</v>
      </c>
      <c r="F97" s="40" t="s">
        <v>629</v>
      </c>
      <c r="G97" s="41">
        <v>5.4400000000000004</v>
      </c>
      <c r="H97" s="42">
        <v>0</v>
      </c>
      <c r="I97" s="43">
        <f>ROUND(G97*H97,P4)</f>
        <v>0</v>
      </c>
      <c r="J97" s="37"/>
      <c r="O97" s="44">
        <f>I97*0.21</f>
        <v>0</v>
      </c>
      <c r="P97">
        <v>3</v>
      </c>
    </row>
    <row r="98">
      <c r="A98" s="37" t="s">
        <v>596</v>
      </c>
      <c r="B98" s="45"/>
      <c r="C98" s="46"/>
      <c r="D98" s="46"/>
      <c r="E98" s="47" t="s">
        <v>593</v>
      </c>
      <c r="F98" s="46"/>
      <c r="G98" s="46"/>
      <c r="H98" s="46"/>
      <c r="I98" s="46"/>
      <c r="J98" s="48"/>
    </row>
    <row r="99" ht="60">
      <c r="A99" s="37" t="s">
        <v>630</v>
      </c>
      <c r="B99" s="45"/>
      <c r="C99" s="46"/>
      <c r="D99" s="46"/>
      <c r="E99" s="52" t="s">
        <v>8964</v>
      </c>
      <c r="F99" s="46"/>
      <c r="G99" s="46"/>
      <c r="H99" s="46"/>
      <c r="I99" s="46"/>
      <c r="J99" s="48"/>
    </row>
    <row r="100" ht="390">
      <c r="A100" s="37" t="s">
        <v>597</v>
      </c>
      <c r="B100" s="45"/>
      <c r="C100" s="46"/>
      <c r="D100" s="46"/>
      <c r="E100" s="39" t="s">
        <v>1073</v>
      </c>
      <c r="F100" s="46"/>
      <c r="G100" s="46"/>
      <c r="H100" s="46"/>
      <c r="I100" s="46"/>
      <c r="J100" s="48"/>
    </row>
    <row r="101">
      <c r="A101" s="37" t="s">
        <v>591</v>
      </c>
      <c r="B101" s="37">
        <v>23</v>
      </c>
      <c r="C101" s="38" t="s">
        <v>2536</v>
      </c>
      <c r="D101" s="37" t="s">
        <v>593</v>
      </c>
      <c r="E101" s="39" t="s">
        <v>2537</v>
      </c>
      <c r="F101" s="40" t="s">
        <v>639</v>
      </c>
      <c r="G101" s="41">
        <v>3966</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05">
      <c r="A103" s="37" t="s">
        <v>630</v>
      </c>
      <c r="B103" s="45"/>
      <c r="C103" s="46"/>
      <c r="D103" s="46"/>
      <c r="E103" s="52" t="s">
        <v>8965</v>
      </c>
      <c r="F103" s="46"/>
      <c r="G103" s="46"/>
      <c r="H103" s="46"/>
      <c r="I103" s="46"/>
      <c r="J103" s="48"/>
    </row>
    <row r="104" ht="30">
      <c r="A104" s="37" t="s">
        <v>597</v>
      </c>
      <c r="B104" s="45"/>
      <c r="C104" s="46"/>
      <c r="D104" s="46"/>
      <c r="E104" s="39" t="s">
        <v>2538</v>
      </c>
      <c r="F104" s="46"/>
      <c r="G104" s="46"/>
      <c r="H104" s="46"/>
      <c r="I104" s="46"/>
      <c r="J104" s="48"/>
    </row>
    <row r="105">
      <c r="A105" s="37" t="s">
        <v>591</v>
      </c>
      <c r="B105" s="37">
        <v>24</v>
      </c>
      <c r="C105" s="38" t="s">
        <v>7562</v>
      </c>
      <c r="D105" s="37" t="s">
        <v>593</v>
      </c>
      <c r="E105" s="39" t="s">
        <v>7563</v>
      </c>
      <c r="F105" s="40" t="s">
        <v>639</v>
      </c>
      <c r="G105" s="41">
        <v>2380</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60">
      <c r="A107" s="37" t="s">
        <v>630</v>
      </c>
      <c r="B107" s="45"/>
      <c r="C107" s="46"/>
      <c r="D107" s="46"/>
      <c r="E107" s="52" t="s">
        <v>8966</v>
      </c>
      <c r="F107" s="46"/>
      <c r="G107" s="46"/>
      <c r="H107" s="46"/>
      <c r="I107" s="46"/>
      <c r="J107" s="48"/>
    </row>
    <row r="108" ht="45">
      <c r="A108" s="37" t="s">
        <v>597</v>
      </c>
      <c r="B108" s="45"/>
      <c r="C108" s="46"/>
      <c r="D108" s="46"/>
      <c r="E108" s="39" t="s">
        <v>3493</v>
      </c>
      <c r="F108" s="46"/>
      <c r="G108" s="46"/>
      <c r="H108" s="46"/>
      <c r="I108" s="46"/>
      <c r="J108" s="48"/>
    </row>
    <row r="109">
      <c r="A109" s="37" t="s">
        <v>591</v>
      </c>
      <c r="B109" s="37">
        <v>25</v>
      </c>
      <c r="C109" s="38" t="s">
        <v>7565</v>
      </c>
      <c r="D109" s="37" t="s">
        <v>593</v>
      </c>
      <c r="E109" s="39" t="s">
        <v>7566</v>
      </c>
      <c r="F109" s="40" t="s">
        <v>639</v>
      </c>
      <c r="G109" s="41">
        <v>2182.4670000000001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90">
      <c r="A111" s="37" t="s">
        <v>630</v>
      </c>
      <c r="B111" s="45"/>
      <c r="C111" s="46"/>
      <c r="D111" s="46"/>
      <c r="E111" s="52" t="s">
        <v>8967</v>
      </c>
      <c r="F111" s="46"/>
      <c r="G111" s="46"/>
      <c r="H111" s="46"/>
      <c r="I111" s="46"/>
      <c r="J111" s="48"/>
    </row>
    <row r="112" ht="45">
      <c r="A112" s="37" t="s">
        <v>597</v>
      </c>
      <c r="B112" s="45"/>
      <c r="C112" s="46"/>
      <c r="D112" s="46"/>
      <c r="E112" s="39" t="s">
        <v>3493</v>
      </c>
      <c r="F112" s="46"/>
      <c r="G112" s="46"/>
      <c r="H112" s="46"/>
      <c r="I112" s="46"/>
      <c r="J112" s="48"/>
    </row>
    <row r="113">
      <c r="A113" s="37" t="s">
        <v>591</v>
      </c>
      <c r="B113" s="37">
        <v>26</v>
      </c>
      <c r="C113" s="38" t="s">
        <v>3494</v>
      </c>
      <c r="D113" s="37" t="s">
        <v>593</v>
      </c>
      <c r="E113" s="39" t="s">
        <v>3495</v>
      </c>
      <c r="F113" s="40" t="s">
        <v>639</v>
      </c>
      <c r="G113" s="41">
        <v>2380</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60">
      <c r="A115" s="37" t="s">
        <v>630</v>
      </c>
      <c r="B115" s="45"/>
      <c r="C115" s="46"/>
      <c r="D115" s="46"/>
      <c r="E115" s="52" t="s">
        <v>8968</v>
      </c>
      <c r="F115" s="46"/>
      <c r="G115" s="46"/>
      <c r="H115" s="46"/>
      <c r="I115" s="46"/>
      <c r="J115" s="48"/>
    </row>
    <row r="116" ht="30">
      <c r="A116" s="37" t="s">
        <v>597</v>
      </c>
      <c r="B116" s="45"/>
      <c r="C116" s="46"/>
      <c r="D116" s="46"/>
      <c r="E116" s="39" t="s">
        <v>3497</v>
      </c>
      <c r="F116" s="46"/>
      <c r="G116" s="46"/>
      <c r="H116" s="46"/>
      <c r="I116" s="46"/>
      <c r="J116" s="48"/>
    </row>
    <row r="117">
      <c r="A117" s="37" t="s">
        <v>591</v>
      </c>
      <c r="B117" s="37">
        <v>27</v>
      </c>
      <c r="C117" s="38" t="s">
        <v>3498</v>
      </c>
      <c r="D117" s="37" t="s">
        <v>593</v>
      </c>
      <c r="E117" s="39" t="s">
        <v>3499</v>
      </c>
      <c r="F117" s="40" t="s">
        <v>639</v>
      </c>
      <c r="G117" s="41">
        <v>2380</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60">
      <c r="A119" s="37" t="s">
        <v>630</v>
      </c>
      <c r="B119" s="45"/>
      <c r="C119" s="46"/>
      <c r="D119" s="46"/>
      <c r="E119" s="52" t="s">
        <v>8968</v>
      </c>
      <c r="F119" s="46"/>
      <c r="G119" s="46"/>
      <c r="H119" s="46"/>
      <c r="I119" s="46"/>
      <c r="J119" s="48"/>
    </row>
    <row r="120" ht="45">
      <c r="A120" s="37" t="s">
        <v>597</v>
      </c>
      <c r="B120" s="45"/>
      <c r="C120" s="46"/>
      <c r="D120" s="46"/>
      <c r="E120" s="39" t="s">
        <v>3500</v>
      </c>
      <c r="F120" s="46"/>
      <c r="G120" s="46"/>
      <c r="H120" s="46"/>
      <c r="I120" s="46"/>
      <c r="J120" s="48"/>
    </row>
    <row r="121">
      <c r="A121" s="37" t="s">
        <v>591</v>
      </c>
      <c r="B121" s="37">
        <v>28</v>
      </c>
      <c r="C121" s="38" t="s">
        <v>7569</v>
      </c>
      <c r="D121" s="37" t="s">
        <v>593</v>
      </c>
      <c r="E121" s="39" t="s">
        <v>7570</v>
      </c>
      <c r="F121" s="40" t="s">
        <v>629</v>
      </c>
      <c r="G121" s="41">
        <v>23.800000000000001</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75">
      <c r="A123" s="37" t="s">
        <v>630</v>
      </c>
      <c r="B123" s="45"/>
      <c r="C123" s="46"/>
      <c r="D123" s="46"/>
      <c r="E123" s="52" t="s">
        <v>8969</v>
      </c>
      <c r="F123" s="46"/>
      <c r="G123" s="46"/>
      <c r="H123" s="46"/>
      <c r="I123" s="46"/>
      <c r="J123" s="48"/>
    </row>
    <row r="124" ht="45">
      <c r="A124" s="37" t="s">
        <v>597</v>
      </c>
      <c r="B124" s="45"/>
      <c r="C124" s="46"/>
      <c r="D124" s="46"/>
      <c r="E124" s="39" t="s">
        <v>7572</v>
      </c>
      <c r="F124" s="46"/>
      <c r="G124" s="46"/>
      <c r="H124" s="46"/>
      <c r="I124" s="46"/>
      <c r="J124" s="48"/>
    </row>
    <row r="125">
      <c r="A125" s="37" t="s">
        <v>591</v>
      </c>
      <c r="B125" s="37">
        <v>29</v>
      </c>
      <c r="C125" s="38" t="s">
        <v>7573</v>
      </c>
      <c r="D125" s="37" t="s">
        <v>593</v>
      </c>
      <c r="E125" s="39" t="s">
        <v>7574</v>
      </c>
      <c r="F125" s="40" t="s">
        <v>604</v>
      </c>
      <c r="G125" s="41">
        <v>9</v>
      </c>
      <c r="H125" s="42">
        <v>0</v>
      </c>
      <c r="I125" s="43">
        <f>ROUND(G125*H125,P4)</f>
        <v>0</v>
      </c>
      <c r="J125" s="37"/>
      <c r="O125" s="44">
        <f>I125*0.21</f>
        <v>0</v>
      </c>
      <c r="P125">
        <v>3</v>
      </c>
    </row>
    <row r="126">
      <c r="A126" s="37" t="s">
        <v>596</v>
      </c>
      <c r="B126" s="45"/>
      <c r="C126" s="46"/>
      <c r="D126" s="46"/>
      <c r="E126" s="39" t="s">
        <v>7574</v>
      </c>
      <c r="F126" s="46"/>
      <c r="G126" s="46"/>
      <c r="H126" s="46"/>
      <c r="I126" s="46"/>
      <c r="J126" s="48"/>
    </row>
    <row r="127" ht="60">
      <c r="A127" s="37" t="s">
        <v>630</v>
      </c>
      <c r="B127" s="45"/>
      <c r="C127" s="46"/>
      <c r="D127" s="46"/>
      <c r="E127" s="52" t="s">
        <v>8970</v>
      </c>
      <c r="F127" s="46"/>
      <c r="G127" s="46"/>
      <c r="H127" s="46"/>
      <c r="I127" s="46"/>
      <c r="J127" s="48"/>
    </row>
    <row r="128">
      <c r="A128" s="37" t="s">
        <v>597</v>
      </c>
      <c r="B128" s="45"/>
      <c r="C128" s="46"/>
      <c r="D128" s="46"/>
      <c r="E128" s="47" t="s">
        <v>593</v>
      </c>
      <c r="F128" s="46"/>
      <c r="G128" s="46"/>
      <c r="H128" s="46"/>
      <c r="I128" s="46"/>
      <c r="J128" s="48"/>
    </row>
    <row r="129">
      <c r="A129" s="31" t="s">
        <v>589</v>
      </c>
      <c r="B129" s="32"/>
      <c r="C129" s="33" t="s">
        <v>641</v>
      </c>
      <c r="D129" s="34"/>
      <c r="E129" s="31" t="s">
        <v>3505</v>
      </c>
      <c r="F129" s="34"/>
      <c r="G129" s="34"/>
      <c r="H129" s="34"/>
      <c r="I129" s="35">
        <f>SUMIFS(I130:I137,A130:A137,"P")</f>
        <v>0</v>
      </c>
      <c r="J129" s="36"/>
    </row>
    <row r="130">
      <c r="A130" s="37" t="s">
        <v>591</v>
      </c>
      <c r="B130" s="37">
        <v>30</v>
      </c>
      <c r="C130" s="38" t="s">
        <v>4417</v>
      </c>
      <c r="D130" s="37" t="s">
        <v>593</v>
      </c>
      <c r="E130" s="39" t="s">
        <v>4418</v>
      </c>
      <c r="F130" s="40" t="s">
        <v>629</v>
      </c>
      <c r="G130" s="41">
        <v>1017</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60">
      <c r="A132" s="37" t="s">
        <v>630</v>
      </c>
      <c r="B132" s="45"/>
      <c r="C132" s="46"/>
      <c r="D132" s="46"/>
      <c r="E132" s="52" t="s">
        <v>8971</v>
      </c>
      <c r="F132" s="46"/>
      <c r="G132" s="46"/>
      <c r="H132" s="46"/>
      <c r="I132" s="46"/>
      <c r="J132" s="48"/>
    </row>
    <row r="133" ht="60">
      <c r="A133" s="37" t="s">
        <v>597</v>
      </c>
      <c r="B133" s="45"/>
      <c r="C133" s="46"/>
      <c r="D133" s="46"/>
      <c r="E133" s="39" t="s">
        <v>3535</v>
      </c>
      <c r="F133" s="46"/>
      <c r="G133" s="46"/>
      <c r="H133" s="46"/>
      <c r="I133" s="46"/>
      <c r="J133" s="48"/>
    </row>
    <row r="134">
      <c r="A134" s="37" t="s">
        <v>591</v>
      </c>
      <c r="B134" s="37">
        <v>31</v>
      </c>
      <c r="C134" s="38" t="s">
        <v>3514</v>
      </c>
      <c r="D134" s="37" t="s">
        <v>593</v>
      </c>
      <c r="E134" s="39" t="s">
        <v>3515</v>
      </c>
      <c r="F134" s="40" t="s">
        <v>639</v>
      </c>
      <c r="G134" s="41">
        <v>2203.5</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60">
      <c r="A136" s="37" t="s">
        <v>630</v>
      </c>
      <c r="B136" s="45"/>
      <c r="C136" s="46"/>
      <c r="D136" s="46"/>
      <c r="E136" s="52" t="s">
        <v>8972</v>
      </c>
      <c r="F136" s="46"/>
      <c r="G136" s="46"/>
      <c r="H136" s="46"/>
      <c r="I136" s="46"/>
      <c r="J136" s="48"/>
    </row>
    <row r="137" ht="120">
      <c r="A137" s="37" t="s">
        <v>597</v>
      </c>
      <c r="B137" s="45"/>
      <c r="C137" s="46"/>
      <c r="D137" s="46"/>
      <c r="E137" s="39" t="s">
        <v>3513</v>
      </c>
      <c r="F137" s="46"/>
      <c r="G137" s="46"/>
      <c r="H137" s="46"/>
      <c r="I137" s="46"/>
      <c r="J137" s="48"/>
    </row>
    <row r="138">
      <c r="A138" s="31" t="s">
        <v>589</v>
      </c>
      <c r="B138" s="32"/>
      <c r="C138" s="33" t="s">
        <v>734</v>
      </c>
      <c r="D138" s="34"/>
      <c r="E138" s="31" t="s">
        <v>1406</v>
      </c>
      <c r="F138" s="34"/>
      <c r="G138" s="34"/>
      <c r="H138" s="34"/>
      <c r="I138" s="35">
        <f>SUMIFS(I139:I154,A139:A154,"P")</f>
        <v>0</v>
      </c>
      <c r="J138" s="36"/>
    </row>
    <row r="139">
      <c r="A139" s="37" t="s">
        <v>591</v>
      </c>
      <c r="B139" s="37">
        <v>32</v>
      </c>
      <c r="C139" s="38" t="s">
        <v>3529</v>
      </c>
      <c r="D139" s="37" t="s">
        <v>593</v>
      </c>
      <c r="E139" s="39" t="s">
        <v>3530</v>
      </c>
      <c r="F139" s="40" t="s">
        <v>629</v>
      </c>
      <c r="G139" s="41">
        <v>3.181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05">
      <c r="A141" s="37" t="s">
        <v>630</v>
      </c>
      <c r="B141" s="45"/>
      <c r="C141" s="46"/>
      <c r="D141" s="46"/>
      <c r="E141" s="52" t="s">
        <v>8973</v>
      </c>
      <c r="F141" s="46"/>
      <c r="G141" s="46"/>
      <c r="H141" s="46"/>
      <c r="I141" s="46"/>
      <c r="J141" s="48"/>
    </row>
    <row r="142" ht="409.5">
      <c r="A142" s="37" t="s">
        <v>597</v>
      </c>
      <c r="B142" s="45"/>
      <c r="C142" s="46"/>
      <c r="D142" s="46"/>
      <c r="E142" s="39" t="s">
        <v>3525</v>
      </c>
      <c r="F142" s="46"/>
      <c r="G142" s="46"/>
      <c r="H142" s="46"/>
      <c r="I142" s="46"/>
      <c r="J142" s="48"/>
    </row>
    <row r="143">
      <c r="A143" s="37" t="s">
        <v>591</v>
      </c>
      <c r="B143" s="37">
        <v>33</v>
      </c>
      <c r="C143" s="38" t="s">
        <v>3532</v>
      </c>
      <c r="D143" s="37" t="s">
        <v>593</v>
      </c>
      <c r="E143" s="39" t="s">
        <v>3533</v>
      </c>
      <c r="F143" s="40" t="s">
        <v>629</v>
      </c>
      <c r="G143" s="41">
        <v>2.8500000000000001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60">
      <c r="A145" s="37" t="s">
        <v>630</v>
      </c>
      <c r="B145" s="45"/>
      <c r="C145" s="46"/>
      <c r="D145" s="46"/>
      <c r="E145" s="52" t="s">
        <v>8974</v>
      </c>
      <c r="F145" s="46"/>
      <c r="G145" s="46"/>
      <c r="H145" s="46"/>
      <c r="I145" s="46"/>
      <c r="J145" s="48"/>
    </row>
    <row r="146" ht="60">
      <c r="A146" s="37" t="s">
        <v>597</v>
      </c>
      <c r="B146" s="45"/>
      <c r="C146" s="46"/>
      <c r="D146" s="46"/>
      <c r="E146" s="39" t="s">
        <v>3535</v>
      </c>
      <c r="F146" s="46"/>
      <c r="G146" s="46"/>
      <c r="H146" s="46"/>
      <c r="I146" s="46"/>
      <c r="J146" s="48"/>
    </row>
    <row r="147">
      <c r="A147" s="37" t="s">
        <v>591</v>
      </c>
      <c r="B147" s="37">
        <v>34</v>
      </c>
      <c r="C147" s="38" t="s">
        <v>3536</v>
      </c>
      <c r="D147" s="37" t="s">
        <v>593</v>
      </c>
      <c r="E147" s="39" t="s">
        <v>3537</v>
      </c>
      <c r="F147" s="40" t="s">
        <v>629</v>
      </c>
      <c r="G147" s="41">
        <v>1.3600000000000001</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45">
      <c r="A149" s="37" t="s">
        <v>630</v>
      </c>
      <c r="B149" s="45"/>
      <c r="C149" s="46"/>
      <c r="D149" s="46"/>
      <c r="E149" s="52" t="s">
        <v>8975</v>
      </c>
      <c r="F149" s="46"/>
      <c r="G149" s="46"/>
      <c r="H149" s="46"/>
      <c r="I149" s="46"/>
      <c r="J149" s="48"/>
    </row>
    <row r="150" ht="60">
      <c r="A150" s="37" t="s">
        <v>597</v>
      </c>
      <c r="B150" s="45"/>
      <c r="C150" s="46"/>
      <c r="D150" s="46"/>
      <c r="E150" s="39" t="s">
        <v>3535</v>
      </c>
      <c r="F150" s="46"/>
      <c r="G150" s="46"/>
      <c r="H150" s="46"/>
      <c r="I150" s="46"/>
      <c r="J150" s="48"/>
    </row>
    <row r="151">
      <c r="A151" s="37" t="s">
        <v>591</v>
      </c>
      <c r="B151" s="37">
        <v>35</v>
      </c>
      <c r="C151" s="38" t="s">
        <v>3543</v>
      </c>
      <c r="D151" s="37" t="s">
        <v>593</v>
      </c>
      <c r="E151" s="39" t="s">
        <v>3544</v>
      </c>
      <c r="F151" s="40" t="s">
        <v>629</v>
      </c>
      <c r="G151" s="41">
        <v>3.7999999999999998</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60">
      <c r="A153" s="37" t="s">
        <v>630</v>
      </c>
      <c r="B153" s="45"/>
      <c r="C153" s="46"/>
      <c r="D153" s="46"/>
      <c r="E153" s="52" t="s">
        <v>8976</v>
      </c>
      <c r="F153" s="46"/>
      <c r="G153" s="46"/>
      <c r="H153" s="46"/>
      <c r="I153" s="46"/>
      <c r="J153" s="48"/>
    </row>
    <row r="154" ht="150">
      <c r="A154" s="37" t="s">
        <v>597</v>
      </c>
      <c r="B154" s="45"/>
      <c r="C154" s="46"/>
      <c r="D154" s="46"/>
      <c r="E154" s="39" t="s">
        <v>3546</v>
      </c>
      <c r="F154" s="46"/>
      <c r="G154" s="46"/>
      <c r="H154" s="46"/>
      <c r="I154" s="46"/>
      <c r="J154" s="48"/>
    </row>
    <row r="155">
      <c r="A155" s="31" t="s">
        <v>589</v>
      </c>
      <c r="B155" s="32"/>
      <c r="C155" s="33" t="s">
        <v>798</v>
      </c>
      <c r="D155" s="34"/>
      <c r="E155" s="31" t="s">
        <v>5323</v>
      </c>
      <c r="F155" s="34"/>
      <c r="G155" s="34"/>
      <c r="H155" s="34"/>
      <c r="I155" s="35">
        <f>SUMIFS(I156:I183,A156:A183,"P")</f>
        <v>0</v>
      </c>
      <c r="J155" s="36"/>
    </row>
    <row r="156">
      <c r="A156" s="37" t="s">
        <v>591</v>
      </c>
      <c r="B156" s="37">
        <v>36</v>
      </c>
      <c r="C156" s="38" t="s">
        <v>7681</v>
      </c>
      <c r="D156" s="37" t="s">
        <v>593</v>
      </c>
      <c r="E156" s="39" t="s">
        <v>7682</v>
      </c>
      <c r="F156" s="40" t="s">
        <v>639</v>
      </c>
      <c r="G156" s="41">
        <v>4444</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105">
      <c r="A158" s="37" t="s">
        <v>630</v>
      </c>
      <c r="B158" s="45"/>
      <c r="C158" s="46"/>
      <c r="D158" s="46"/>
      <c r="E158" s="52" t="s">
        <v>8977</v>
      </c>
      <c r="F158" s="46"/>
      <c r="G158" s="46"/>
      <c r="H158" s="46"/>
      <c r="I158" s="46"/>
      <c r="J158" s="48"/>
    </row>
    <row r="159" ht="60">
      <c r="A159" s="37" t="s">
        <v>597</v>
      </c>
      <c r="B159" s="45"/>
      <c r="C159" s="46"/>
      <c r="D159" s="46"/>
      <c r="E159" s="39" t="s">
        <v>2488</v>
      </c>
      <c r="F159" s="46"/>
      <c r="G159" s="46"/>
      <c r="H159" s="46"/>
      <c r="I159" s="46"/>
      <c r="J159" s="48"/>
    </row>
    <row r="160">
      <c r="A160" s="37" t="s">
        <v>591</v>
      </c>
      <c r="B160" s="37">
        <v>37</v>
      </c>
      <c r="C160" s="38" t="s">
        <v>7585</v>
      </c>
      <c r="D160" s="37" t="s">
        <v>593</v>
      </c>
      <c r="E160" s="39" t="s">
        <v>7586</v>
      </c>
      <c r="F160" s="40" t="s">
        <v>639</v>
      </c>
      <c r="G160" s="41">
        <v>555</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45">
      <c r="A162" s="37" t="s">
        <v>630</v>
      </c>
      <c r="B162" s="45"/>
      <c r="C162" s="46"/>
      <c r="D162" s="46"/>
      <c r="E162" s="52" t="s">
        <v>8978</v>
      </c>
      <c r="F162" s="46"/>
      <c r="G162" s="46"/>
      <c r="H162" s="46"/>
      <c r="I162" s="46"/>
      <c r="J162" s="48"/>
    </row>
    <row r="163" ht="120">
      <c r="A163" s="37" t="s">
        <v>597</v>
      </c>
      <c r="B163" s="45"/>
      <c r="C163" s="46"/>
      <c r="D163" s="46"/>
      <c r="E163" s="39" t="s">
        <v>4955</v>
      </c>
      <c r="F163" s="46"/>
      <c r="G163" s="46"/>
      <c r="H163" s="46"/>
      <c r="I163" s="46"/>
      <c r="J163" s="48"/>
    </row>
    <row r="164">
      <c r="A164" s="37" t="s">
        <v>591</v>
      </c>
      <c r="B164" s="37">
        <v>38</v>
      </c>
      <c r="C164" s="38" t="s">
        <v>7588</v>
      </c>
      <c r="D164" s="37" t="s">
        <v>593</v>
      </c>
      <c r="E164" s="39" t="s">
        <v>7589</v>
      </c>
      <c r="F164" s="40" t="s">
        <v>639</v>
      </c>
      <c r="G164" s="41">
        <v>2094</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60">
      <c r="A166" s="37" t="s">
        <v>630</v>
      </c>
      <c r="B166" s="45"/>
      <c r="C166" s="46"/>
      <c r="D166" s="46"/>
      <c r="E166" s="52" t="s">
        <v>8979</v>
      </c>
      <c r="F166" s="46"/>
      <c r="G166" s="46"/>
      <c r="H166" s="46"/>
      <c r="I166" s="46"/>
      <c r="J166" s="48"/>
    </row>
    <row r="167" ht="75">
      <c r="A167" s="37" t="s">
        <v>597</v>
      </c>
      <c r="B167" s="45"/>
      <c r="C167" s="46"/>
      <c r="D167" s="46"/>
      <c r="E167" s="39" t="s">
        <v>4864</v>
      </c>
      <c r="F167" s="46"/>
      <c r="G167" s="46"/>
      <c r="H167" s="46"/>
      <c r="I167" s="46"/>
      <c r="J167" s="48"/>
    </row>
    <row r="168">
      <c r="A168" s="37" t="s">
        <v>591</v>
      </c>
      <c r="B168" s="37">
        <v>39</v>
      </c>
      <c r="C168" s="38" t="s">
        <v>7689</v>
      </c>
      <c r="D168" s="37" t="s">
        <v>593</v>
      </c>
      <c r="E168" s="39" t="s">
        <v>7690</v>
      </c>
      <c r="F168" s="40" t="s">
        <v>639</v>
      </c>
      <c r="G168" s="41">
        <v>4128</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75">
      <c r="A170" s="37" t="s">
        <v>630</v>
      </c>
      <c r="B170" s="45"/>
      <c r="C170" s="46"/>
      <c r="D170" s="46"/>
      <c r="E170" s="52" t="s">
        <v>8980</v>
      </c>
      <c r="F170" s="46"/>
      <c r="G170" s="46"/>
      <c r="H170" s="46"/>
      <c r="I170" s="46"/>
      <c r="J170" s="48"/>
    </row>
    <row r="171" ht="75">
      <c r="A171" s="37" t="s">
        <v>597</v>
      </c>
      <c r="B171" s="45"/>
      <c r="C171" s="46"/>
      <c r="D171" s="46"/>
      <c r="E171" s="39" t="s">
        <v>4864</v>
      </c>
      <c r="F171" s="46"/>
      <c r="G171" s="46"/>
      <c r="H171" s="46"/>
      <c r="I171" s="46"/>
      <c r="J171" s="48"/>
    </row>
    <row r="172">
      <c r="A172" s="37" t="s">
        <v>591</v>
      </c>
      <c r="B172" s="37">
        <v>40</v>
      </c>
      <c r="C172" s="38" t="s">
        <v>7692</v>
      </c>
      <c r="D172" s="37" t="s">
        <v>593</v>
      </c>
      <c r="E172" s="39" t="s">
        <v>7693</v>
      </c>
      <c r="F172" s="40" t="s">
        <v>639</v>
      </c>
      <c r="G172" s="41">
        <v>1975</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60">
      <c r="A174" s="37" t="s">
        <v>630</v>
      </c>
      <c r="B174" s="45"/>
      <c r="C174" s="46"/>
      <c r="D174" s="46"/>
      <c r="E174" s="52" t="s">
        <v>8981</v>
      </c>
      <c r="F174" s="46"/>
      <c r="G174" s="46"/>
      <c r="H174" s="46"/>
      <c r="I174" s="46"/>
      <c r="J174" s="48"/>
    </row>
    <row r="175" ht="165">
      <c r="A175" s="37" t="s">
        <v>597</v>
      </c>
      <c r="B175" s="45"/>
      <c r="C175" s="46"/>
      <c r="D175" s="46"/>
      <c r="E175" s="39" t="s">
        <v>4867</v>
      </c>
      <c r="F175" s="46"/>
      <c r="G175" s="46"/>
      <c r="H175" s="46"/>
      <c r="I175" s="46"/>
      <c r="J175" s="48"/>
    </row>
    <row r="176">
      <c r="A176" s="37" t="s">
        <v>591</v>
      </c>
      <c r="B176" s="37">
        <v>41</v>
      </c>
      <c r="C176" s="38" t="s">
        <v>7695</v>
      </c>
      <c r="D176" s="37" t="s">
        <v>593</v>
      </c>
      <c r="E176" s="39" t="s">
        <v>7696</v>
      </c>
      <c r="F176" s="40" t="s">
        <v>639</v>
      </c>
      <c r="G176" s="41">
        <v>2034</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60">
      <c r="A178" s="37" t="s">
        <v>630</v>
      </c>
      <c r="B178" s="45"/>
      <c r="C178" s="46"/>
      <c r="D178" s="46"/>
      <c r="E178" s="52" t="s">
        <v>8982</v>
      </c>
      <c r="F178" s="46"/>
      <c r="G178" s="46"/>
      <c r="H178" s="46"/>
      <c r="I178" s="46"/>
      <c r="J178" s="48"/>
    </row>
    <row r="179" ht="165">
      <c r="A179" s="37" t="s">
        <v>597</v>
      </c>
      <c r="B179" s="45"/>
      <c r="C179" s="46"/>
      <c r="D179" s="46"/>
      <c r="E179" s="39" t="s">
        <v>4867</v>
      </c>
      <c r="F179" s="46"/>
      <c r="G179" s="46"/>
      <c r="H179" s="46"/>
      <c r="I179" s="46"/>
      <c r="J179" s="48"/>
    </row>
    <row r="180">
      <c r="A180" s="37" t="s">
        <v>591</v>
      </c>
      <c r="B180" s="37">
        <v>42</v>
      </c>
      <c r="C180" s="38" t="s">
        <v>7698</v>
      </c>
      <c r="D180" s="37" t="s">
        <v>593</v>
      </c>
      <c r="E180" s="39" t="s">
        <v>7699</v>
      </c>
      <c r="F180" s="40" t="s">
        <v>639</v>
      </c>
      <c r="G180" s="41">
        <v>2094</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60">
      <c r="A182" s="37" t="s">
        <v>630</v>
      </c>
      <c r="B182" s="45"/>
      <c r="C182" s="46"/>
      <c r="D182" s="46"/>
      <c r="E182" s="52" t="s">
        <v>8983</v>
      </c>
      <c r="F182" s="46"/>
      <c r="G182" s="46"/>
      <c r="H182" s="46"/>
      <c r="I182" s="46"/>
      <c r="J182" s="48"/>
    </row>
    <row r="183" ht="165">
      <c r="A183" s="37" t="s">
        <v>597</v>
      </c>
      <c r="B183" s="45"/>
      <c r="C183" s="46"/>
      <c r="D183" s="46"/>
      <c r="E183" s="39" t="s">
        <v>4867</v>
      </c>
      <c r="F183" s="46"/>
      <c r="G183" s="46"/>
      <c r="H183" s="46"/>
      <c r="I183" s="46"/>
      <c r="J183" s="48"/>
    </row>
    <row r="184">
      <c r="A184" s="31" t="s">
        <v>589</v>
      </c>
      <c r="B184" s="32"/>
      <c r="C184" s="33" t="s">
        <v>3581</v>
      </c>
      <c r="D184" s="34"/>
      <c r="E184" s="31" t="s">
        <v>3582</v>
      </c>
      <c r="F184" s="34"/>
      <c r="G184" s="34"/>
      <c r="H184" s="34"/>
      <c r="I184" s="35">
        <f>SUMIFS(I185:I204,A185:A204,"P")</f>
        <v>0</v>
      </c>
      <c r="J184" s="36"/>
    </row>
    <row r="185">
      <c r="A185" s="37" t="s">
        <v>591</v>
      </c>
      <c r="B185" s="37">
        <v>43</v>
      </c>
      <c r="C185" s="38" t="s">
        <v>3583</v>
      </c>
      <c r="D185" s="37" t="s">
        <v>593</v>
      </c>
      <c r="E185" s="39" t="s">
        <v>3584</v>
      </c>
      <c r="F185" s="40" t="s">
        <v>595</v>
      </c>
      <c r="G185" s="41">
        <v>17</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45">
      <c r="A187" s="37" t="s">
        <v>630</v>
      </c>
      <c r="B187" s="45"/>
      <c r="C187" s="46"/>
      <c r="D187" s="46"/>
      <c r="E187" s="52" t="s">
        <v>8984</v>
      </c>
      <c r="F187" s="46"/>
      <c r="G187" s="46"/>
      <c r="H187" s="46"/>
      <c r="I187" s="46"/>
      <c r="J187" s="48"/>
    </row>
    <row r="188" ht="330">
      <c r="A188" s="37" t="s">
        <v>597</v>
      </c>
      <c r="B188" s="45"/>
      <c r="C188" s="46"/>
      <c r="D188" s="46"/>
      <c r="E188" s="39" t="s">
        <v>3586</v>
      </c>
      <c r="F188" s="46"/>
      <c r="G188" s="46"/>
      <c r="H188" s="46"/>
      <c r="I188" s="46"/>
      <c r="J188" s="48"/>
    </row>
    <row r="189">
      <c r="A189" s="37" t="s">
        <v>591</v>
      </c>
      <c r="B189" s="37">
        <v>44</v>
      </c>
      <c r="C189" s="38" t="s">
        <v>3603</v>
      </c>
      <c r="D189" s="37" t="s">
        <v>593</v>
      </c>
      <c r="E189" s="39" t="s">
        <v>3604</v>
      </c>
      <c r="F189" s="40" t="s">
        <v>595</v>
      </c>
      <c r="G189" s="41">
        <v>228</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105">
      <c r="A191" s="37" t="s">
        <v>630</v>
      </c>
      <c r="B191" s="45"/>
      <c r="C191" s="46"/>
      <c r="D191" s="46"/>
      <c r="E191" s="52" t="s">
        <v>8985</v>
      </c>
      <c r="F191" s="46"/>
      <c r="G191" s="46"/>
      <c r="H191" s="46"/>
      <c r="I191" s="46"/>
      <c r="J191" s="48"/>
    </row>
    <row r="192" ht="300">
      <c r="A192" s="37" t="s">
        <v>597</v>
      </c>
      <c r="B192" s="45"/>
      <c r="C192" s="46"/>
      <c r="D192" s="46"/>
      <c r="E192" s="39" t="s">
        <v>3605</v>
      </c>
      <c r="F192" s="46"/>
      <c r="G192" s="46"/>
      <c r="H192" s="46"/>
      <c r="I192" s="46"/>
      <c r="J192" s="48"/>
    </row>
    <row r="193">
      <c r="A193" s="37" t="s">
        <v>591</v>
      </c>
      <c r="B193" s="37">
        <v>45</v>
      </c>
      <c r="C193" s="38" t="s">
        <v>3618</v>
      </c>
      <c r="D193" s="37" t="s">
        <v>593</v>
      </c>
      <c r="E193" s="39" t="s">
        <v>3619</v>
      </c>
      <c r="F193" s="40" t="s">
        <v>604</v>
      </c>
      <c r="G193" s="41">
        <v>1</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90">
      <c r="A195" s="37" t="s">
        <v>630</v>
      </c>
      <c r="B195" s="45"/>
      <c r="C195" s="46"/>
      <c r="D195" s="46"/>
      <c r="E195" s="52" t="s">
        <v>8986</v>
      </c>
      <c r="F195" s="46"/>
      <c r="G195" s="46"/>
      <c r="H195" s="46"/>
      <c r="I195" s="46"/>
      <c r="J195" s="48"/>
    </row>
    <row r="196" ht="90">
      <c r="A196" s="37" t="s">
        <v>597</v>
      </c>
      <c r="B196" s="45"/>
      <c r="C196" s="46"/>
      <c r="D196" s="46"/>
      <c r="E196" s="39" t="s">
        <v>3621</v>
      </c>
      <c r="F196" s="46"/>
      <c r="G196" s="46"/>
      <c r="H196" s="46"/>
      <c r="I196" s="46"/>
      <c r="J196" s="48"/>
    </row>
    <row r="197">
      <c r="A197" s="37" t="s">
        <v>591</v>
      </c>
      <c r="B197" s="37">
        <v>46</v>
      </c>
      <c r="C197" s="38" t="s">
        <v>7849</v>
      </c>
      <c r="D197" s="37" t="s">
        <v>593</v>
      </c>
      <c r="E197" s="39" t="s">
        <v>7850</v>
      </c>
      <c r="F197" s="40" t="s">
        <v>595</v>
      </c>
      <c r="G197" s="41">
        <v>228</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45">
      <c r="A199" s="37" t="s">
        <v>630</v>
      </c>
      <c r="B199" s="45"/>
      <c r="C199" s="46"/>
      <c r="D199" s="46"/>
      <c r="E199" s="52" t="s">
        <v>8987</v>
      </c>
      <c r="F199" s="46"/>
      <c r="G199" s="46"/>
      <c r="H199" s="46"/>
      <c r="I199" s="46"/>
      <c r="J199" s="48"/>
    </row>
    <row r="200" ht="45">
      <c r="A200" s="37" t="s">
        <v>597</v>
      </c>
      <c r="B200" s="45"/>
      <c r="C200" s="46"/>
      <c r="D200" s="46"/>
      <c r="E200" s="39" t="s">
        <v>1338</v>
      </c>
      <c r="F200" s="46"/>
      <c r="G200" s="46"/>
      <c r="H200" s="46"/>
      <c r="I200" s="46"/>
      <c r="J200" s="48"/>
    </row>
    <row r="201">
      <c r="A201" s="37" t="s">
        <v>591</v>
      </c>
      <c r="B201" s="37">
        <v>47</v>
      </c>
      <c r="C201" s="38" t="s">
        <v>3626</v>
      </c>
      <c r="D201" s="37" t="s">
        <v>593</v>
      </c>
      <c r="E201" s="39" t="s">
        <v>3627</v>
      </c>
      <c r="F201" s="40" t="s">
        <v>629</v>
      </c>
      <c r="G201" s="41">
        <v>11.199999999999999</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ht="60">
      <c r="A203" s="37" t="s">
        <v>630</v>
      </c>
      <c r="B203" s="45"/>
      <c r="C203" s="46"/>
      <c r="D203" s="46"/>
      <c r="E203" s="52" t="s">
        <v>8988</v>
      </c>
      <c r="F203" s="46"/>
      <c r="G203" s="46"/>
      <c r="H203" s="46"/>
      <c r="I203" s="46"/>
      <c r="J203" s="48"/>
    </row>
    <row r="204" ht="409.5">
      <c r="A204" s="37" t="s">
        <v>597</v>
      </c>
      <c r="B204" s="45"/>
      <c r="C204" s="46"/>
      <c r="D204" s="46"/>
      <c r="E204" s="39" t="s">
        <v>3525</v>
      </c>
      <c r="F204" s="46"/>
      <c r="G204" s="46"/>
      <c r="H204" s="46"/>
      <c r="I204" s="46"/>
      <c r="J204" s="48"/>
    </row>
    <row r="205">
      <c r="A205" s="31" t="s">
        <v>589</v>
      </c>
      <c r="B205" s="32"/>
      <c r="C205" s="33" t="s">
        <v>3813</v>
      </c>
      <c r="D205" s="34"/>
      <c r="E205" s="31" t="s">
        <v>3814</v>
      </c>
      <c r="F205" s="34"/>
      <c r="G205" s="34"/>
      <c r="H205" s="34"/>
      <c r="I205" s="35">
        <f>SUMIFS(I206:I284,A206:A284,"P")</f>
        <v>0</v>
      </c>
      <c r="J205" s="36"/>
    </row>
    <row r="206" ht="30">
      <c r="A206" s="37" t="s">
        <v>591</v>
      </c>
      <c r="B206" s="37">
        <v>48</v>
      </c>
      <c r="C206" s="38" t="s">
        <v>8839</v>
      </c>
      <c r="D206" s="37" t="s">
        <v>593</v>
      </c>
      <c r="E206" s="39" t="s">
        <v>8840</v>
      </c>
      <c r="F206" s="40" t="s">
        <v>595</v>
      </c>
      <c r="G206" s="41">
        <v>282.89999999999998</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60">
      <c r="A208" s="37" t="s">
        <v>630</v>
      </c>
      <c r="B208" s="45"/>
      <c r="C208" s="46"/>
      <c r="D208" s="46"/>
      <c r="E208" s="52" t="s">
        <v>8989</v>
      </c>
      <c r="F208" s="46"/>
      <c r="G208" s="46"/>
      <c r="H208" s="46"/>
      <c r="I208" s="46"/>
      <c r="J208" s="48"/>
    </row>
    <row r="209" ht="165">
      <c r="A209" s="37" t="s">
        <v>597</v>
      </c>
      <c r="B209" s="45"/>
      <c r="C209" s="46"/>
      <c r="D209" s="46"/>
      <c r="E209" s="39" t="s">
        <v>4885</v>
      </c>
      <c r="F209" s="46"/>
      <c r="G209" s="46"/>
      <c r="H209" s="46"/>
      <c r="I209" s="46"/>
      <c r="J209" s="48"/>
    </row>
    <row r="210">
      <c r="A210" s="37" t="s">
        <v>591</v>
      </c>
      <c r="B210" s="37">
        <v>49</v>
      </c>
      <c r="C210" s="38" t="s">
        <v>7720</v>
      </c>
      <c r="D210" s="37" t="s">
        <v>593</v>
      </c>
      <c r="E210" s="39" t="s">
        <v>7721</v>
      </c>
      <c r="F210" s="40" t="s">
        <v>604</v>
      </c>
      <c r="G210" s="41">
        <v>21</v>
      </c>
      <c r="H210" s="42">
        <v>0</v>
      </c>
      <c r="I210" s="43">
        <f>ROUND(G210*H210,P4)</f>
        <v>0</v>
      </c>
      <c r="J210" s="37"/>
      <c r="O210" s="44">
        <f>I210*0.21</f>
        <v>0</v>
      </c>
      <c r="P210">
        <v>3</v>
      </c>
    </row>
    <row r="211">
      <c r="A211" s="37" t="s">
        <v>596</v>
      </c>
      <c r="B211" s="45"/>
      <c r="C211" s="46"/>
      <c r="D211" s="46"/>
      <c r="E211" s="47" t="s">
        <v>593</v>
      </c>
      <c r="F211" s="46"/>
      <c r="G211" s="46"/>
      <c r="H211" s="46"/>
      <c r="I211" s="46"/>
      <c r="J211" s="48"/>
    </row>
    <row r="212" ht="90">
      <c r="A212" s="37" t="s">
        <v>630</v>
      </c>
      <c r="B212" s="45"/>
      <c r="C212" s="46"/>
      <c r="D212" s="46"/>
      <c r="E212" s="52" t="s">
        <v>8990</v>
      </c>
      <c r="F212" s="46"/>
      <c r="G212" s="46"/>
      <c r="H212" s="46"/>
      <c r="I212" s="46"/>
      <c r="J212" s="48"/>
    </row>
    <row r="213" ht="60">
      <c r="A213" s="37" t="s">
        <v>597</v>
      </c>
      <c r="B213" s="45"/>
      <c r="C213" s="46"/>
      <c r="D213" s="46"/>
      <c r="E213" s="39" t="s">
        <v>4891</v>
      </c>
      <c r="F213" s="46"/>
      <c r="G213" s="46"/>
      <c r="H213" s="46"/>
      <c r="I213" s="46"/>
      <c r="J213" s="48"/>
    </row>
    <row r="214">
      <c r="A214" s="37" t="s">
        <v>591</v>
      </c>
      <c r="B214" s="37">
        <v>50</v>
      </c>
      <c r="C214" s="38" t="s">
        <v>8991</v>
      </c>
      <c r="D214" s="37" t="s">
        <v>593</v>
      </c>
      <c r="E214" s="39" t="s">
        <v>8992</v>
      </c>
      <c r="F214" s="40" t="s">
        <v>604</v>
      </c>
      <c r="G214" s="41">
        <v>28</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45">
      <c r="A216" s="37" t="s">
        <v>630</v>
      </c>
      <c r="B216" s="45"/>
      <c r="C216" s="46"/>
      <c r="D216" s="46"/>
      <c r="E216" s="52" t="s">
        <v>8993</v>
      </c>
      <c r="F216" s="46"/>
      <c r="G216" s="46"/>
      <c r="H216" s="46"/>
      <c r="I216" s="46"/>
      <c r="J216" s="48"/>
    </row>
    <row r="217" ht="30">
      <c r="A217" s="37" t="s">
        <v>597</v>
      </c>
      <c r="B217" s="45"/>
      <c r="C217" s="46"/>
      <c r="D217" s="46"/>
      <c r="E217" s="39" t="s">
        <v>8994</v>
      </c>
      <c r="F217" s="46"/>
      <c r="G217" s="46"/>
      <c r="H217" s="46"/>
      <c r="I217" s="46"/>
      <c r="J217" s="48"/>
    </row>
    <row r="218" ht="30">
      <c r="A218" s="37" t="s">
        <v>591</v>
      </c>
      <c r="B218" s="37">
        <v>51</v>
      </c>
      <c r="C218" s="38" t="s">
        <v>7723</v>
      </c>
      <c r="D218" s="37" t="s">
        <v>593</v>
      </c>
      <c r="E218" s="39" t="s">
        <v>7724</v>
      </c>
      <c r="F218" s="40" t="s">
        <v>604</v>
      </c>
      <c r="G218" s="41">
        <v>7</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240">
      <c r="A220" s="37" t="s">
        <v>630</v>
      </c>
      <c r="B220" s="45"/>
      <c r="C220" s="46"/>
      <c r="D220" s="46"/>
      <c r="E220" s="52" t="s">
        <v>8995</v>
      </c>
      <c r="F220" s="46"/>
      <c r="G220" s="46"/>
      <c r="H220" s="46"/>
      <c r="I220" s="46"/>
      <c r="J220" s="48"/>
    </row>
    <row r="221" ht="30">
      <c r="A221" s="37" t="s">
        <v>597</v>
      </c>
      <c r="B221" s="45"/>
      <c r="C221" s="46"/>
      <c r="D221" s="46"/>
      <c r="E221" s="39" t="s">
        <v>4894</v>
      </c>
      <c r="F221" s="46"/>
      <c r="G221" s="46"/>
      <c r="H221" s="46"/>
      <c r="I221" s="46"/>
      <c r="J221" s="48"/>
    </row>
    <row r="222" ht="30">
      <c r="A222" s="37" t="s">
        <v>591</v>
      </c>
      <c r="B222" s="37">
        <v>52</v>
      </c>
      <c r="C222" s="38" t="s">
        <v>7726</v>
      </c>
      <c r="D222" s="37" t="s">
        <v>593</v>
      </c>
      <c r="E222" s="39" t="s">
        <v>7727</v>
      </c>
      <c r="F222" s="40" t="s">
        <v>604</v>
      </c>
      <c r="G222" s="41">
        <v>6</v>
      </c>
      <c r="H222" s="42">
        <v>0</v>
      </c>
      <c r="I222" s="43">
        <f>ROUND(G222*H222,P4)</f>
        <v>0</v>
      </c>
      <c r="J222" s="37"/>
      <c r="O222" s="44">
        <f>I222*0.21</f>
        <v>0</v>
      </c>
      <c r="P222">
        <v>3</v>
      </c>
    </row>
    <row r="223">
      <c r="A223" s="37" t="s">
        <v>596</v>
      </c>
      <c r="B223" s="45"/>
      <c r="C223" s="46"/>
      <c r="D223" s="46"/>
      <c r="E223" s="47" t="s">
        <v>593</v>
      </c>
      <c r="F223" s="46"/>
      <c r="G223" s="46"/>
      <c r="H223" s="46"/>
      <c r="I223" s="46"/>
      <c r="J223" s="48"/>
    </row>
    <row r="224" ht="45">
      <c r="A224" s="37" t="s">
        <v>630</v>
      </c>
      <c r="B224" s="45"/>
      <c r="C224" s="46"/>
      <c r="D224" s="46"/>
      <c r="E224" s="52" t="s">
        <v>8996</v>
      </c>
      <c r="F224" s="46"/>
      <c r="G224" s="46"/>
      <c r="H224" s="46"/>
      <c r="I224" s="46"/>
      <c r="J224" s="48"/>
    </row>
    <row r="225" ht="30">
      <c r="A225" s="37" t="s">
        <v>597</v>
      </c>
      <c r="B225" s="45"/>
      <c r="C225" s="46"/>
      <c r="D225" s="46"/>
      <c r="E225" s="39" t="s">
        <v>7729</v>
      </c>
      <c r="F225" s="46"/>
      <c r="G225" s="46"/>
      <c r="H225" s="46"/>
      <c r="I225" s="46"/>
      <c r="J225" s="48"/>
    </row>
    <row r="226" ht="30">
      <c r="A226" s="37" t="s">
        <v>591</v>
      </c>
      <c r="B226" s="37">
        <v>53</v>
      </c>
      <c r="C226" s="38" t="s">
        <v>7730</v>
      </c>
      <c r="D226" s="37" t="s">
        <v>593</v>
      </c>
      <c r="E226" s="39" t="s">
        <v>7731</v>
      </c>
      <c r="F226" s="40" t="s">
        <v>604</v>
      </c>
      <c r="G226" s="41">
        <v>4</v>
      </c>
      <c r="H226" s="42">
        <v>0</v>
      </c>
      <c r="I226" s="43">
        <f>ROUND(G226*H226,P4)</f>
        <v>0</v>
      </c>
      <c r="J226" s="37"/>
      <c r="O226" s="44">
        <f>I226*0.21</f>
        <v>0</v>
      </c>
      <c r="P226">
        <v>3</v>
      </c>
    </row>
    <row r="227">
      <c r="A227" s="37" t="s">
        <v>596</v>
      </c>
      <c r="B227" s="45"/>
      <c r="C227" s="46"/>
      <c r="D227" s="46"/>
      <c r="E227" s="47" t="s">
        <v>593</v>
      </c>
      <c r="F227" s="46"/>
      <c r="G227" s="46"/>
      <c r="H227" s="46"/>
      <c r="I227" s="46"/>
      <c r="J227" s="48"/>
    </row>
    <row r="228" ht="45">
      <c r="A228" s="37" t="s">
        <v>630</v>
      </c>
      <c r="B228" s="45"/>
      <c r="C228" s="46"/>
      <c r="D228" s="46"/>
      <c r="E228" s="52" t="s">
        <v>7968</v>
      </c>
      <c r="F228" s="46"/>
      <c r="G228" s="46"/>
      <c r="H228" s="46"/>
      <c r="I228" s="46"/>
      <c r="J228" s="48"/>
    </row>
    <row r="229" ht="45">
      <c r="A229" s="37" t="s">
        <v>597</v>
      </c>
      <c r="B229" s="45"/>
      <c r="C229" s="46"/>
      <c r="D229" s="46"/>
      <c r="E229" s="39" t="s">
        <v>4937</v>
      </c>
      <c r="F229" s="46"/>
      <c r="G229" s="46"/>
      <c r="H229" s="46"/>
      <c r="I229" s="46"/>
      <c r="J229" s="48"/>
    </row>
    <row r="230">
      <c r="A230" s="37" t="s">
        <v>591</v>
      </c>
      <c r="B230" s="37">
        <v>54</v>
      </c>
      <c r="C230" s="38" t="s">
        <v>7733</v>
      </c>
      <c r="D230" s="37" t="s">
        <v>593</v>
      </c>
      <c r="E230" s="39" t="s">
        <v>7734</v>
      </c>
      <c r="F230" s="40" t="s">
        <v>604</v>
      </c>
      <c r="G230" s="41">
        <v>5</v>
      </c>
      <c r="H230" s="42">
        <v>0</v>
      </c>
      <c r="I230" s="43">
        <f>ROUND(G230*H230,P4)</f>
        <v>0</v>
      </c>
      <c r="J230" s="37"/>
      <c r="O230" s="44">
        <f>I230*0.21</f>
        <v>0</v>
      </c>
      <c r="P230">
        <v>3</v>
      </c>
    </row>
    <row r="231">
      <c r="A231" s="37" t="s">
        <v>596</v>
      </c>
      <c r="B231" s="45"/>
      <c r="C231" s="46"/>
      <c r="D231" s="46"/>
      <c r="E231" s="47" t="s">
        <v>593</v>
      </c>
      <c r="F231" s="46"/>
      <c r="G231" s="46"/>
      <c r="H231" s="46"/>
      <c r="I231" s="46"/>
      <c r="J231" s="48"/>
    </row>
    <row r="232" ht="45">
      <c r="A232" s="37" t="s">
        <v>630</v>
      </c>
      <c r="B232" s="45"/>
      <c r="C232" s="46"/>
      <c r="D232" s="46"/>
      <c r="E232" s="52" t="s">
        <v>8997</v>
      </c>
      <c r="F232" s="46"/>
      <c r="G232" s="46"/>
      <c r="H232" s="46"/>
      <c r="I232" s="46"/>
      <c r="J232" s="48"/>
    </row>
    <row r="233" ht="30">
      <c r="A233" s="37" t="s">
        <v>597</v>
      </c>
      <c r="B233" s="45"/>
      <c r="C233" s="46"/>
      <c r="D233" s="46"/>
      <c r="E233" s="39" t="s">
        <v>7729</v>
      </c>
      <c r="F233" s="46"/>
      <c r="G233" s="46"/>
      <c r="H233" s="46"/>
      <c r="I233" s="46"/>
      <c r="J233" s="48"/>
    </row>
    <row r="234" ht="30">
      <c r="A234" s="37" t="s">
        <v>591</v>
      </c>
      <c r="B234" s="37">
        <v>55</v>
      </c>
      <c r="C234" s="38" t="s">
        <v>7736</v>
      </c>
      <c r="D234" s="37" t="s">
        <v>593</v>
      </c>
      <c r="E234" s="39" t="s">
        <v>7737</v>
      </c>
      <c r="F234" s="40" t="s">
        <v>639</v>
      </c>
      <c r="G234" s="41">
        <v>42.25</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ht="150">
      <c r="A236" s="37" t="s">
        <v>630</v>
      </c>
      <c r="B236" s="45"/>
      <c r="C236" s="46"/>
      <c r="D236" s="46"/>
      <c r="E236" s="52" t="s">
        <v>8998</v>
      </c>
      <c r="F236" s="46"/>
      <c r="G236" s="46"/>
      <c r="H236" s="46"/>
      <c r="I236" s="46"/>
      <c r="J236" s="48"/>
    </row>
    <row r="237" ht="60">
      <c r="A237" s="37" t="s">
        <v>597</v>
      </c>
      <c r="B237" s="45"/>
      <c r="C237" s="46"/>
      <c r="D237" s="46"/>
      <c r="E237" s="39" t="s">
        <v>7739</v>
      </c>
      <c r="F237" s="46"/>
      <c r="G237" s="46"/>
      <c r="H237" s="46"/>
      <c r="I237" s="46"/>
      <c r="J237" s="48"/>
    </row>
    <row r="238" ht="30">
      <c r="A238" s="37" t="s">
        <v>591</v>
      </c>
      <c r="B238" s="37">
        <v>56</v>
      </c>
      <c r="C238" s="38" t="s">
        <v>7740</v>
      </c>
      <c r="D238" s="37" t="s">
        <v>593</v>
      </c>
      <c r="E238" s="39" t="s">
        <v>7741</v>
      </c>
      <c r="F238" s="40" t="s">
        <v>639</v>
      </c>
      <c r="G238" s="41">
        <v>42.25</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ht="150">
      <c r="A240" s="37" t="s">
        <v>630</v>
      </c>
      <c r="B240" s="45"/>
      <c r="C240" s="46"/>
      <c r="D240" s="46"/>
      <c r="E240" s="52" t="s">
        <v>8999</v>
      </c>
      <c r="F240" s="46"/>
      <c r="G240" s="46"/>
      <c r="H240" s="46"/>
      <c r="I240" s="46"/>
      <c r="J240" s="48"/>
    </row>
    <row r="241" ht="60">
      <c r="A241" s="37" t="s">
        <v>597</v>
      </c>
      <c r="B241" s="45"/>
      <c r="C241" s="46"/>
      <c r="D241" s="46"/>
      <c r="E241" s="39" t="s">
        <v>7739</v>
      </c>
      <c r="F241" s="46"/>
      <c r="G241" s="46"/>
      <c r="H241" s="46"/>
      <c r="I241" s="46"/>
      <c r="J241" s="48"/>
    </row>
    <row r="242">
      <c r="A242" s="37" t="s">
        <v>591</v>
      </c>
      <c r="B242" s="37">
        <v>57</v>
      </c>
      <c r="C242" s="38" t="s">
        <v>7861</v>
      </c>
      <c r="D242" s="37" t="s">
        <v>593</v>
      </c>
      <c r="E242" s="39" t="s">
        <v>7862</v>
      </c>
      <c r="F242" s="40" t="s">
        <v>595</v>
      </c>
      <c r="G242" s="41">
        <v>64</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ht="45">
      <c r="A244" s="37" t="s">
        <v>630</v>
      </c>
      <c r="B244" s="45"/>
      <c r="C244" s="46"/>
      <c r="D244" s="46"/>
      <c r="E244" s="52" t="s">
        <v>9000</v>
      </c>
      <c r="F244" s="46"/>
      <c r="G244" s="46"/>
      <c r="H244" s="46"/>
      <c r="I244" s="46"/>
      <c r="J244" s="48"/>
    </row>
    <row r="245" ht="30">
      <c r="A245" s="37" t="s">
        <v>597</v>
      </c>
      <c r="B245" s="45"/>
      <c r="C245" s="46"/>
      <c r="D245" s="46"/>
      <c r="E245" s="39" t="s">
        <v>4901</v>
      </c>
      <c r="F245" s="46"/>
      <c r="G245" s="46"/>
      <c r="H245" s="46"/>
      <c r="I245" s="46"/>
      <c r="J245" s="48"/>
    </row>
    <row r="246">
      <c r="A246" s="37" t="s">
        <v>591</v>
      </c>
      <c r="B246" s="37">
        <v>58</v>
      </c>
      <c r="C246" s="38" t="s">
        <v>7749</v>
      </c>
      <c r="D246" s="37" t="s">
        <v>593</v>
      </c>
      <c r="E246" s="39" t="s">
        <v>7750</v>
      </c>
      <c r="F246" s="40" t="s">
        <v>595</v>
      </c>
      <c r="G246" s="41">
        <v>402</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45">
      <c r="A248" s="37" t="s">
        <v>630</v>
      </c>
      <c r="B248" s="45"/>
      <c r="C248" s="46"/>
      <c r="D248" s="46"/>
      <c r="E248" s="52" t="s">
        <v>9001</v>
      </c>
      <c r="F248" s="46"/>
      <c r="G248" s="46"/>
      <c r="H248" s="46"/>
      <c r="I248" s="46"/>
      <c r="J248" s="48"/>
    </row>
    <row r="249" ht="45">
      <c r="A249" s="37" t="s">
        <v>597</v>
      </c>
      <c r="B249" s="45"/>
      <c r="C249" s="46"/>
      <c r="D249" s="46"/>
      <c r="E249" s="39" t="s">
        <v>4408</v>
      </c>
      <c r="F249" s="46"/>
      <c r="G249" s="46"/>
      <c r="H249" s="46"/>
      <c r="I249" s="46"/>
      <c r="J249" s="48"/>
    </row>
    <row r="250">
      <c r="A250" s="37" t="s">
        <v>591</v>
      </c>
      <c r="B250" s="37">
        <v>59</v>
      </c>
      <c r="C250" s="38" t="s">
        <v>3678</v>
      </c>
      <c r="D250" s="37" t="s">
        <v>593</v>
      </c>
      <c r="E250" s="39" t="s">
        <v>3679</v>
      </c>
      <c r="F250" s="40" t="s">
        <v>629</v>
      </c>
      <c r="G250" s="41">
        <v>34.340000000000003</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ht="75">
      <c r="A252" s="37" t="s">
        <v>630</v>
      </c>
      <c r="B252" s="45"/>
      <c r="C252" s="46"/>
      <c r="D252" s="46"/>
      <c r="E252" s="52" t="s">
        <v>9002</v>
      </c>
      <c r="F252" s="46"/>
      <c r="G252" s="46"/>
      <c r="H252" s="46"/>
      <c r="I252" s="46"/>
      <c r="J252" s="48"/>
    </row>
    <row r="253" ht="150">
      <c r="A253" s="37" t="s">
        <v>597</v>
      </c>
      <c r="B253" s="45"/>
      <c r="C253" s="46"/>
      <c r="D253" s="46"/>
      <c r="E253" s="39" t="s">
        <v>3681</v>
      </c>
      <c r="F253" s="46"/>
      <c r="G253" s="46"/>
      <c r="H253" s="46"/>
      <c r="I253" s="46"/>
      <c r="J253" s="48"/>
    </row>
    <row r="254">
      <c r="A254" s="37" t="s">
        <v>591</v>
      </c>
      <c r="B254" s="37">
        <v>60</v>
      </c>
      <c r="C254" s="38" t="s">
        <v>4711</v>
      </c>
      <c r="D254" s="37" t="s">
        <v>593</v>
      </c>
      <c r="E254" s="39" t="s">
        <v>4712</v>
      </c>
      <c r="F254" s="40" t="s">
        <v>629</v>
      </c>
      <c r="G254" s="41">
        <v>73.469999999999999</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ht="150">
      <c r="A256" s="37" t="s">
        <v>630</v>
      </c>
      <c r="B256" s="45"/>
      <c r="C256" s="46"/>
      <c r="D256" s="46"/>
      <c r="E256" s="52" t="s">
        <v>9003</v>
      </c>
      <c r="F256" s="46"/>
      <c r="G256" s="46"/>
      <c r="H256" s="46"/>
      <c r="I256" s="46"/>
      <c r="J256" s="48"/>
    </row>
    <row r="257" ht="150">
      <c r="A257" s="37" t="s">
        <v>597</v>
      </c>
      <c r="B257" s="45"/>
      <c r="C257" s="46"/>
      <c r="D257" s="46"/>
      <c r="E257" s="39" t="s">
        <v>3681</v>
      </c>
      <c r="F257" s="46"/>
      <c r="G257" s="46"/>
      <c r="H257" s="46"/>
      <c r="I257" s="46"/>
      <c r="J257" s="48"/>
    </row>
    <row r="258">
      <c r="A258" s="37" t="s">
        <v>591</v>
      </c>
      <c r="B258" s="37">
        <v>61</v>
      </c>
      <c r="C258" s="38" t="s">
        <v>4794</v>
      </c>
      <c r="D258" s="37" t="s">
        <v>593</v>
      </c>
      <c r="E258" s="39" t="s">
        <v>4795</v>
      </c>
      <c r="F258" s="40" t="s">
        <v>951</v>
      </c>
      <c r="G258" s="41">
        <v>4</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ht="45">
      <c r="A260" s="37" t="s">
        <v>630</v>
      </c>
      <c r="B260" s="45"/>
      <c r="C260" s="46"/>
      <c r="D260" s="46"/>
      <c r="E260" s="52" t="s">
        <v>9004</v>
      </c>
      <c r="F260" s="46"/>
      <c r="G260" s="46"/>
      <c r="H260" s="46"/>
      <c r="I260" s="46"/>
      <c r="J260" s="48"/>
    </row>
    <row r="261" ht="150">
      <c r="A261" s="37" t="s">
        <v>597</v>
      </c>
      <c r="B261" s="45"/>
      <c r="C261" s="46"/>
      <c r="D261" s="46"/>
      <c r="E261" s="39" t="s">
        <v>4796</v>
      </c>
      <c r="F261" s="46"/>
      <c r="G261" s="46"/>
      <c r="H261" s="46"/>
      <c r="I261" s="46"/>
      <c r="J261" s="48"/>
    </row>
    <row r="262">
      <c r="A262" s="37" t="s">
        <v>591</v>
      </c>
      <c r="B262" s="37">
        <v>62</v>
      </c>
      <c r="C262" s="38" t="s">
        <v>8854</v>
      </c>
      <c r="D262" s="37" t="s">
        <v>593</v>
      </c>
      <c r="E262" s="39" t="s">
        <v>8855</v>
      </c>
      <c r="F262" s="40" t="s">
        <v>595</v>
      </c>
      <c r="G262" s="41">
        <v>20</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60">
      <c r="A264" s="37" t="s">
        <v>630</v>
      </c>
      <c r="B264" s="45"/>
      <c r="C264" s="46"/>
      <c r="D264" s="46"/>
      <c r="E264" s="52" t="s">
        <v>9005</v>
      </c>
      <c r="F264" s="46"/>
      <c r="G264" s="46"/>
      <c r="H264" s="46"/>
      <c r="I264" s="46"/>
      <c r="J264" s="48"/>
    </row>
    <row r="265" ht="180">
      <c r="A265" s="37" t="s">
        <v>597</v>
      </c>
      <c r="B265" s="45"/>
      <c r="C265" s="46"/>
      <c r="D265" s="46"/>
      <c r="E265" s="39" t="s">
        <v>4715</v>
      </c>
      <c r="F265" s="46"/>
      <c r="G265" s="46"/>
      <c r="H265" s="46"/>
      <c r="I265" s="46"/>
      <c r="J265" s="48"/>
    </row>
    <row r="266">
      <c r="A266" s="37" t="s">
        <v>591</v>
      </c>
      <c r="B266" s="37">
        <v>63</v>
      </c>
      <c r="C266" s="38" t="s">
        <v>8857</v>
      </c>
      <c r="D266" s="37" t="s">
        <v>593</v>
      </c>
      <c r="E266" s="39" t="s">
        <v>8858</v>
      </c>
      <c r="F266" s="40" t="s">
        <v>595</v>
      </c>
      <c r="G266" s="41">
        <v>15</v>
      </c>
      <c r="H266" s="42">
        <v>0</v>
      </c>
      <c r="I266" s="43">
        <f>ROUND(G266*H266,P4)</f>
        <v>0</v>
      </c>
      <c r="J266" s="37"/>
      <c r="O266" s="44">
        <f>I266*0.21</f>
        <v>0</v>
      </c>
      <c r="P266">
        <v>3</v>
      </c>
    </row>
    <row r="267">
      <c r="A267" s="37" t="s">
        <v>596</v>
      </c>
      <c r="B267" s="45"/>
      <c r="C267" s="46"/>
      <c r="D267" s="46"/>
      <c r="E267" s="47" t="s">
        <v>593</v>
      </c>
      <c r="F267" s="46"/>
      <c r="G267" s="46"/>
      <c r="H267" s="46"/>
      <c r="I267" s="46"/>
      <c r="J267" s="48"/>
    </row>
    <row r="268" ht="60">
      <c r="A268" s="37" t="s">
        <v>630</v>
      </c>
      <c r="B268" s="45"/>
      <c r="C268" s="46"/>
      <c r="D268" s="46"/>
      <c r="E268" s="52" t="s">
        <v>9006</v>
      </c>
      <c r="F268" s="46"/>
      <c r="G268" s="46"/>
      <c r="H268" s="46"/>
      <c r="I268" s="46"/>
      <c r="J268" s="48"/>
    </row>
    <row r="269" ht="180">
      <c r="A269" s="37" t="s">
        <v>597</v>
      </c>
      <c r="B269" s="45"/>
      <c r="C269" s="46"/>
      <c r="D269" s="46"/>
      <c r="E269" s="39" t="s">
        <v>4715</v>
      </c>
      <c r="F269" s="46"/>
      <c r="G269" s="46"/>
      <c r="H269" s="46"/>
      <c r="I269" s="46"/>
      <c r="J269" s="48"/>
    </row>
    <row r="270">
      <c r="A270" s="37" t="s">
        <v>591</v>
      </c>
      <c r="B270" s="37">
        <v>64</v>
      </c>
      <c r="C270" s="38" t="s">
        <v>7754</v>
      </c>
      <c r="D270" s="37" t="s">
        <v>593</v>
      </c>
      <c r="E270" s="39" t="s">
        <v>7755</v>
      </c>
      <c r="F270" s="40" t="s">
        <v>604</v>
      </c>
      <c r="G270" s="41">
        <v>4</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ht="45">
      <c r="A272" s="37" t="s">
        <v>630</v>
      </c>
      <c r="B272" s="45"/>
      <c r="C272" s="46"/>
      <c r="D272" s="46"/>
      <c r="E272" s="52" t="s">
        <v>9007</v>
      </c>
      <c r="F272" s="46"/>
      <c r="G272" s="46"/>
      <c r="H272" s="46"/>
      <c r="I272" s="46"/>
      <c r="J272" s="48"/>
    </row>
    <row r="273" ht="150">
      <c r="A273" s="37" t="s">
        <v>597</v>
      </c>
      <c r="B273" s="45"/>
      <c r="C273" s="46"/>
      <c r="D273" s="46"/>
      <c r="E273" s="39" t="s">
        <v>4739</v>
      </c>
      <c r="F273" s="46"/>
      <c r="G273" s="46"/>
      <c r="H273" s="46"/>
      <c r="I273" s="46"/>
      <c r="J273" s="48"/>
    </row>
    <row r="274">
      <c r="A274" s="37" t="s">
        <v>591</v>
      </c>
      <c r="B274" s="37">
        <v>65</v>
      </c>
      <c r="C274" s="38" t="s">
        <v>4737</v>
      </c>
      <c r="D274" s="37" t="s">
        <v>593</v>
      </c>
      <c r="E274" s="39" t="s">
        <v>4738</v>
      </c>
      <c r="F274" s="40" t="s">
        <v>604</v>
      </c>
      <c r="G274" s="41">
        <v>1</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45">
      <c r="A276" s="37" t="s">
        <v>630</v>
      </c>
      <c r="B276" s="45"/>
      <c r="C276" s="46"/>
      <c r="D276" s="46"/>
      <c r="E276" s="52" t="s">
        <v>9008</v>
      </c>
      <c r="F276" s="46"/>
      <c r="G276" s="46"/>
      <c r="H276" s="46"/>
      <c r="I276" s="46"/>
      <c r="J276" s="48"/>
    </row>
    <row r="277" ht="150">
      <c r="A277" s="37" t="s">
        <v>597</v>
      </c>
      <c r="B277" s="45"/>
      <c r="C277" s="46"/>
      <c r="D277" s="46"/>
      <c r="E277" s="39" t="s">
        <v>4739</v>
      </c>
      <c r="F277" s="46"/>
      <c r="G277" s="46"/>
      <c r="H277" s="46"/>
      <c r="I277" s="46"/>
      <c r="J277" s="48"/>
    </row>
    <row r="278">
      <c r="A278" s="37" t="s">
        <v>591</v>
      </c>
      <c r="B278" s="37">
        <v>66</v>
      </c>
      <c r="C278" s="38" t="s">
        <v>9009</v>
      </c>
      <c r="D278" s="37" t="s">
        <v>593</v>
      </c>
      <c r="E278" s="39" t="s">
        <v>7609</v>
      </c>
      <c r="F278" s="40" t="s">
        <v>1559</v>
      </c>
      <c r="G278" s="41">
        <v>1</v>
      </c>
      <c r="H278" s="42">
        <v>0</v>
      </c>
      <c r="I278" s="43">
        <f>ROUND(G278*H278,P4)</f>
        <v>0</v>
      </c>
      <c r="J278" s="37"/>
      <c r="O278" s="44">
        <f>I278*0.21</f>
        <v>0</v>
      </c>
      <c r="P278">
        <v>3</v>
      </c>
    </row>
    <row r="279">
      <c r="A279" s="37" t="s">
        <v>596</v>
      </c>
      <c r="B279" s="45"/>
      <c r="C279" s="46"/>
      <c r="D279" s="46"/>
      <c r="E279" s="39" t="s">
        <v>7609</v>
      </c>
      <c r="F279" s="46"/>
      <c r="G279" s="46"/>
      <c r="H279" s="46"/>
      <c r="I279" s="46"/>
      <c r="J279" s="48"/>
    </row>
    <row r="280" ht="120">
      <c r="A280" s="37" t="s">
        <v>630</v>
      </c>
      <c r="B280" s="45"/>
      <c r="C280" s="46"/>
      <c r="D280" s="46"/>
      <c r="E280" s="52" t="s">
        <v>7610</v>
      </c>
      <c r="F280" s="46"/>
      <c r="G280" s="46"/>
      <c r="H280" s="46"/>
      <c r="I280" s="46"/>
      <c r="J280" s="48"/>
    </row>
    <row r="281" ht="45">
      <c r="A281" s="37" t="s">
        <v>597</v>
      </c>
      <c r="B281" s="45"/>
      <c r="C281" s="46"/>
      <c r="D281" s="46"/>
      <c r="E281" s="39" t="s">
        <v>7611</v>
      </c>
      <c r="F281" s="46"/>
      <c r="G281" s="46"/>
      <c r="H281" s="46"/>
      <c r="I281" s="46"/>
      <c r="J281" s="48"/>
    </row>
    <row r="282">
      <c r="A282" s="37" t="s">
        <v>591</v>
      </c>
      <c r="B282" s="37">
        <v>67</v>
      </c>
      <c r="C282" s="38" t="s">
        <v>9010</v>
      </c>
      <c r="D282" s="37" t="s">
        <v>593</v>
      </c>
      <c r="E282" s="39" t="s">
        <v>7613</v>
      </c>
      <c r="F282" s="40" t="s">
        <v>1559</v>
      </c>
      <c r="G282" s="41">
        <v>1</v>
      </c>
      <c r="H282" s="42">
        <v>0</v>
      </c>
      <c r="I282" s="43">
        <f>ROUND(G282*H282,P4)</f>
        <v>0</v>
      </c>
      <c r="J282" s="37"/>
      <c r="O282" s="44">
        <f>I282*0.21</f>
        <v>0</v>
      </c>
      <c r="P282">
        <v>3</v>
      </c>
    </row>
    <row r="283">
      <c r="A283" s="37" t="s">
        <v>596</v>
      </c>
      <c r="B283" s="45"/>
      <c r="C283" s="46"/>
      <c r="D283" s="46"/>
      <c r="E283" s="39" t="s">
        <v>7613</v>
      </c>
      <c r="F283" s="46"/>
      <c r="G283" s="46"/>
      <c r="H283" s="46"/>
      <c r="I283" s="46"/>
      <c r="J283" s="48"/>
    </row>
    <row r="284">
      <c r="A284" s="37" t="s">
        <v>597</v>
      </c>
      <c r="B284" s="45"/>
      <c r="C284" s="46"/>
      <c r="D284" s="46"/>
      <c r="E284" s="47" t="s">
        <v>593</v>
      </c>
      <c r="F284" s="46"/>
      <c r="G284" s="46"/>
      <c r="H284" s="46"/>
      <c r="I284" s="46"/>
      <c r="J284" s="48"/>
    </row>
    <row r="285">
      <c r="A285" s="31" t="s">
        <v>589</v>
      </c>
      <c r="B285" s="32"/>
      <c r="C285" s="33" t="s">
        <v>946</v>
      </c>
      <c r="D285" s="34"/>
      <c r="E285" s="31" t="s">
        <v>947</v>
      </c>
      <c r="F285" s="34"/>
      <c r="G285" s="34"/>
      <c r="H285" s="34"/>
      <c r="I285" s="35">
        <f>SUMIFS(I286:I305,A286:A305,"P")</f>
        <v>0</v>
      </c>
      <c r="J285" s="36"/>
    </row>
    <row r="286" ht="45">
      <c r="A286" s="37" t="s">
        <v>591</v>
      </c>
      <c r="B286" s="37">
        <v>68</v>
      </c>
      <c r="C286" s="38" t="s">
        <v>1574</v>
      </c>
      <c r="D286" s="37" t="s">
        <v>1575</v>
      </c>
      <c r="E286" s="39" t="s">
        <v>1576</v>
      </c>
      <c r="F286" s="40" t="s">
        <v>951</v>
      </c>
      <c r="G286" s="41">
        <v>2366.8359999999998</v>
      </c>
      <c r="H286" s="42">
        <v>0</v>
      </c>
      <c r="I286" s="43">
        <f>ROUND(G286*H286,P4)</f>
        <v>0</v>
      </c>
      <c r="J286" s="37"/>
      <c r="O286" s="44">
        <f>I286*0.21</f>
        <v>0</v>
      </c>
      <c r="P286">
        <v>3</v>
      </c>
    </row>
    <row r="287">
      <c r="A287" s="37" t="s">
        <v>596</v>
      </c>
      <c r="B287" s="45"/>
      <c r="C287" s="46"/>
      <c r="D287" s="46"/>
      <c r="E287" s="39" t="s">
        <v>952</v>
      </c>
      <c r="F287" s="46"/>
      <c r="G287" s="46"/>
      <c r="H287" s="46"/>
      <c r="I287" s="46"/>
      <c r="J287" s="48"/>
    </row>
    <row r="288" ht="195">
      <c r="A288" s="37" t="s">
        <v>630</v>
      </c>
      <c r="B288" s="45"/>
      <c r="C288" s="46"/>
      <c r="D288" s="46"/>
      <c r="E288" s="52" t="s">
        <v>9011</v>
      </c>
      <c r="F288" s="46"/>
      <c r="G288" s="46"/>
      <c r="H288" s="46"/>
      <c r="I288" s="46"/>
      <c r="J288" s="48"/>
    </row>
    <row r="289" ht="120">
      <c r="A289" s="37" t="s">
        <v>597</v>
      </c>
      <c r="B289" s="45"/>
      <c r="C289" s="46"/>
      <c r="D289" s="46"/>
      <c r="E289" s="39" t="s">
        <v>954</v>
      </c>
      <c r="F289" s="46"/>
      <c r="G289" s="46"/>
      <c r="H289" s="46"/>
      <c r="I289" s="46"/>
      <c r="J289" s="48"/>
    </row>
    <row r="290" ht="45">
      <c r="A290" s="37" t="s">
        <v>591</v>
      </c>
      <c r="B290" s="37">
        <v>69</v>
      </c>
      <c r="C290" s="38" t="s">
        <v>3708</v>
      </c>
      <c r="D290" s="37" t="s">
        <v>3709</v>
      </c>
      <c r="E290" s="39" t="s">
        <v>3710</v>
      </c>
      <c r="F290" s="40" t="s">
        <v>951</v>
      </c>
      <c r="G290" s="41">
        <v>1639.924</v>
      </c>
      <c r="H290" s="42">
        <v>0</v>
      </c>
      <c r="I290" s="43">
        <f>ROUND(G290*H290,P4)</f>
        <v>0</v>
      </c>
      <c r="J290" s="37"/>
      <c r="O290" s="44">
        <f>I290*0.21</f>
        <v>0</v>
      </c>
      <c r="P290">
        <v>3</v>
      </c>
    </row>
    <row r="291">
      <c r="A291" s="37" t="s">
        <v>596</v>
      </c>
      <c r="B291" s="45"/>
      <c r="C291" s="46"/>
      <c r="D291" s="46"/>
      <c r="E291" s="39" t="s">
        <v>952</v>
      </c>
      <c r="F291" s="46"/>
      <c r="G291" s="46"/>
      <c r="H291" s="46"/>
      <c r="I291" s="46"/>
      <c r="J291" s="48"/>
    </row>
    <row r="292" ht="30">
      <c r="A292" s="37" t="s">
        <v>630</v>
      </c>
      <c r="B292" s="45"/>
      <c r="C292" s="46"/>
      <c r="D292" s="46"/>
      <c r="E292" s="52" t="s">
        <v>9012</v>
      </c>
      <c r="F292" s="46"/>
      <c r="G292" s="46"/>
      <c r="H292" s="46"/>
      <c r="I292" s="46"/>
      <c r="J292" s="48"/>
    </row>
    <row r="293" ht="120">
      <c r="A293" s="37" t="s">
        <v>597</v>
      </c>
      <c r="B293" s="45"/>
      <c r="C293" s="46"/>
      <c r="D293" s="46"/>
      <c r="E293" s="39" t="s">
        <v>954</v>
      </c>
      <c r="F293" s="46"/>
      <c r="G293" s="46"/>
      <c r="H293" s="46"/>
      <c r="I293" s="46"/>
      <c r="J293" s="48"/>
    </row>
    <row r="294" ht="60">
      <c r="A294" s="37" t="s">
        <v>591</v>
      </c>
      <c r="B294" s="37">
        <v>70</v>
      </c>
      <c r="C294" s="38" t="s">
        <v>1977</v>
      </c>
      <c r="D294" s="37" t="s">
        <v>1978</v>
      </c>
      <c r="E294" s="39" t="s">
        <v>1979</v>
      </c>
      <c r="F294" s="40" t="s">
        <v>951</v>
      </c>
      <c r="G294" s="41">
        <v>305.33499999999998</v>
      </c>
      <c r="H294" s="42">
        <v>0</v>
      </c>
      <c r="I294" s="43">
        <f>ROUND(G294*H294,P4)</f>
        <v>0</v>
      </c>
      <c r="J294" s="37"/>
      <c r="O294" s="44">
        <f>I294*0.21</f>
        <v>0</v>
      </c>
      <c r="P294">
        <v>3</v>
      </c>
    </row>
    <row r="295">
      <c r="A295" s="37" t="s">
        <v>596</v>
      </c>
      <c r="B295" s="45"/>
      <c r="C295" s="46"/>
      <c r="D295" s="46"/>
      <c r="E295" s="39" t="s">
        <v>952</v>
      </c>
      <c r="F295" s="46"/>
      <c r="G295" s="46"/>
      <c r="H295" s="46"/>
      <c r="I295" s="46"/>
      <c r="J295" s="48"/>
    </row>
    <row r="296" ht="255">
      <c r="A296" s="37" t="s">
        <v>630</v>
      </c>
      <c r="B296" s="45"/>
      <c r="C296" s="46"/>
      <c r="D296" s="46"/>
      <c r="E296" s="52" t="s">
        <v>9013</v>
      </c>
      <c r="F296" s="46"/>
      <c r="G296" s="46"/>
      <c r="H296" s="46"/>
      <c r="I296" s="46"/>
      <c r="J296" s="48"/>
    </row>
    <row r="297">
      <c r="A297" s="37" t="s">
        <v>597</v>
      </c>
      <c r="B297" s="45"/>
      <c r="C297" s="46"/>
      <c r="D297" s="46"/>
      <c r="E297" s="47" t="s">
        <v>593</v>
      </c>
      <c r="F297" s="46"/>
      <c r="G297" s="46"/>
      <c r="H297" s="46"/>
      <c r="I297" s="46"/>
      <c r="J297" s="48"/>
    </row>
    <row r="298" ht="45">
      <c r="A298" s="37" t="s">
        <v>591</v>
      </c>
      <c r="B298" s="37">
        <v>71</v>
      </c>
      <c r="C298" s="38" t="s">
        <v>4716</v>
      </c>
      <c r="D298" s="37" t="s">
        <v>4717</v>
      </c>
      <c r="E298" s="39" t="s">
        <v>4718</v>
      </c>
      <c r="F298" s="40" t="s">
        <v>951</v>
      </c>
      <c r="G298" s="41">
        <v>1592.4000000000001</v>
      </c>
      <c r="H298" s="42">
        <v>0</v>
      </c>
      <c r="I298" s="43">
        <f>ROUND(G298*H298,P4)</f>
        <v>0</v>
      </c>
      <c r="J298" s="37"/>
      <c r="O298" s="44">
        <f>I298*0.21</f>
        <v>0</v>
      </c>
      <c r="P298">
        <v>3</v>
      </c>
    </row>
    <row r="299">
      <c r="A299" s="37" t="s">
        <v>596</v>
      </c>
      <c r="B299" s="45"/>
      <c r="C299" s="46"/>
      <c r="D299" s="46"/>
      <c r="E299" s="39" t="s">
        <v>952</v>
      </c>
      <c r="F299" s="46"/>
      <c r="G299" s="46"/>
      <c r="H299" s="46"/>
      <c r="I299" s="46"/>
      <c r="J299" s="48"/>
    </row>
    <row r="300" ht="75">
      <c r="A300" s="37" t="s">
        <v>630</v>
      </c>
      <c r="B300" s="45"/>
      <c r="C300" s="46"/>
      <c r="D300" s="46"/>
      <c r="E300" s="52" t="s">
        <v>9014</v>
      </c>
      <c r="F300" s="46"/>
      <c r="G300" s="46"/>
      <c r="H300" s="46"/>
      <c r="I300" s="46"/>
      <c r="J300" s="48"/>
    </row>
    <row r="301">
      <c r="A301" s="37" t="s">
        <v>597</v>
      </c>
      <c r="B301" s="45"/>
      <c r="C301" s="46"/>
      <c r="D301" s="46"/>
      <c r="E301" s="47" t="s">
        <v>593</v>
      </c>
      <c r="F301" s="46"/>
      <c r="G301" s="46"/>
      <c r="H301" s="46"/>
      <c r="I301" s="46"/>
      <c r="J301" s="48"/>
    </row>
    <row r="302" ht="30">
      <c r="A302" s="37" t="s">
        <v>591</v>
      </c>
      <c r="B302" s="37">
        <v>72</v>
      </c>
      <c r="C302" s="38" t="s">
        <v>2655</v>
      </c>
      <c r="D302" s="37" t="s">
        <v>2656</v>
      </c>
      <c r="E302" s="39" t="s">
        <v>2657</v>
      </c>
      <c r="F302" s="40" t="s">
        <v>951</v>
      </c>
      <c r="G302" s="41">
        <v>4</v>
      </c>
      <c r="H302" s="42">
        <v>0</v>
      </c>
      <c r="I302" s="43">
        <f>ROUND(G302*H302,P4)</f>
        <v>0</v>
      </c>
      <c r="J302" s="37"/>
      <c r="O302" s="44">
        <f>I302*0.21</f>
        <v>0</v>
      </c>
      <c r="P302">
        <v>3</v>
      </c>
    </row>
    <row r="303">
      <c r="A303" s="37" t="s">
        <v>596</v>
      </c>
      <c r="B303" s="45"/>
      <c r="C303" s="46"/>
      <c r="D303" s="46"/>
      <c r="E303" s="39" t="s">
        <v>952</v>
      </c>
      <c r="F303" s="46"/>
      <c r="G303" s="46"/>
      <c r="H303" s="46"/>
      <c r="I303" s="46"/>
      <c r="J303" s="48"/>
    </row>
    <row r="304" ht="30">
      <c r="A304" s="37" t="s">
        <v>630</v>
      </c>
      <c r="B304" s="45"/>
      <c r="C304" s="46"/>
      <c r="D304" s="46"/>
      <c r="E304" s="52" t="s">
        <v>9015</v>
      </c>
      <c r="F304" s="46"/>
      <c r="G304" s="46"/>
      <c r="H304" s="46"/>
      <c r="I304" s="46"/>
      <c r="J304" s="48"/>
    </row>
    <row r="305" ht="135">
      <c r="A305" s="37" t="s">
        <v>597</v>
      </c>
      <c r="B305" s="49"/>
      <c r="C305" s="50"/>
      <c r="D305" s="50"/>
      <c r="E305" s="39" t="s">
        <v>2578</v>
      </c>
      <c r="F305" s="50"/>
      <c r="G305" s="50"/>
      <c r="H305" s="50"/>
      <c r="I305" s="50"/>
      <c r="J305" s="51"/>
    </row>
  </sheetData>
  <sheetProtection sheet="1" objects="1" scenarios="1" spinCount="100000" saltValue="jT+f+nU/GWrfy3X9MzLZLoqNjNWtk643WsdtzeL91MRL7L9QW1FI5tiID7OUR6U9nSSJJ+YMAkfYRTFNKeN/yQ==" hashValue="DFxkEK+/6ateq/VBhoXZ9DjcACetYF6B0PgEDT6GKdRCbTtcff27aRroVSTBAroC4wrH73+ngfsbgObmtmTq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9016</v>
      </c>
      <c r="I3" s="25">
        <f>SUMIFS(I12:I185,A12:A185,"SD")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8939</v>
      </c>
      <c r="D7" s="22"/>
      <c r="E7" s="23" t="s">
        <v>383</v>
      </c>
      <c r="F7" s="17"/>
      <c r="G7" s="17"/>
      <c r="H7" s="17"/>
      <c r="I7" s="17"/>
      <c r="J7" s="19"/>
    </row>
    <row r="8" ht="30">
      <c r="A8" s="3" t="s">
        <v>1343</v>
      </c>
      <c r="B8" s="20" t="s">
        <v>577</v>
      </c>
      <c r="C8" s="21" t="s">
        <v>9016</v>
      </c>
      <c r="D8" s="22"/>
      <c r="E8" s="23" t="s">
        <v>386</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SUMIFS(I13:I68,A13:A68,"P")</f>
        <v>0</v>
      </c>
      <c r="J12" s="36"/>
    </row>
    <row r="13">
      <c r="A13" s="37" t="s">
        <v>591</v>
      </c>
      <c r="B13" s="37">
        <v>1</v>
      </c>
      <c r="C13" s="38" t="s">
        <v>4265</v>
      </c>
      <c r="D13" s="37" t="s">
        <v>593</v>
      </c>
      <c r="E13" s="39" t="s">
        <v>4266</v>
      </c>
      <c r="F13" s="40" t="s">
        <v>629</v>
      </c>
      <c r="G13" s="41">
        <v>14.199999999999999</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9017</v>
      </c>
      <c r="F15" s="46"/>
      <c r="G15" s="46"/>
      <c r="H15" s="46"/>
      <c r="I15" s="46"/>
      <c r="J15" s="48"/>
    </row>
    <row r="16" ht="409.5">
      <c r="A16" s="37" t="s">
        <v>597</v>
      </c>
      <c r="B16" s="45"/>
      <c r="C16" s="46"/>
      <c r="D16" s="46"/>
      <c r="E16" s="39" t="s">
        <v>3690</v>
      </c>
      <c r="F16" s="46"/>
      <c r="G16" s="46"/>
      <c r="H16" s="46"/>
      <c r="I16" s="46"/>
      <c r="J16" s="48"/>
    </row>
    <row r="17">
      <c r="A17" s="37" t="s">
        <v>591</v>
      </c>
      <c r="B17" s="37">
        <v>2</v>
      </c>
      <c r="C17" s="38" t="s">
        <v>7551</v>
      </c>
      <c r="D17" s="37" t="s">
        <v>593</v>
      </c>
      <c r="E17" s="39" t="s">
        <v>7552</v>
      </c>
      <c r="F17" s="40" t="s">
        <v>2049</v>
      </c>
      <c r="G17" s="41">
        <v>213</v>
      </c>
      <c r="H17" s="42">
        <v>0</v>
      </c>
      <c r="I17" s="43">
        <f>ROUND(G17*H17,P4)</f>
        <v>0</v>
      </c>
      <c r="J17" s="37"/>
      <c r="O17" s="44">
        <f>I17*0.21</f>
        <v>0</v>
      </c>
      <c r="P17">
        <v>3</v>
      </c>
    </row>
    <row r="18">
      <c r="A18" s="37" t="s">
        <v>596</v>
      </c>
      <c r="B18" s="45"/>
      <c r="C18" s="46"/>
      <c r="D18" s="46"/>
      <c r="E18" s="47" t="s">
        <v>593</v>
      </c>
      <c r="F18" s="46"/>
      <c r="G18" s="46"/>
      <c r="H18" s="46"/>
      <c r="I18" s="46"/>
      <c r="J18" s="48"/>
    </row>
    <row r="19" ht="45">
      <c r="A19" s="37" t="s">
        <v>630</v>
      </c>
      <c r="B19" s="45"/>
      <c r="C19" s="46"/>
      <c r="D19" s="46"/>
      <c r="E19" s="52" t="s">
        <v>9018</v>
      </c>
      <c r="F19" s="46"/>
      <c r="G19" s="46"/>
      <c r="H19" s="46"/>
      <c r="I19" s="46"/>
      <c r="J19" s="48"/>
    </row>
    <row r="20" ht="30">
      <c r="A20" s="37" t="s">
        <v>597</v>
      </c>
      <c r="B20" s="45"/>
      <c r="C20" s="46"/>
      <c r="D20" s="46"/>
      <c r="E20" s="39" t="s">
        <v>2051</v>
      </c>
      <c r="F20" s="46"/>
      <c r="G20" s="46"/>
      <c r="H20" s="46"/>
      <c r="I20" s="46"/>
      <c r="J20" s="48"/>
    </row>
    <row r="21">
      <c r="A21" s="37" t="s">
        <v>591</v>
      </c>
      <c r="B21" s="37">
        <v>3</v>
      </c>
      <c r="C21" s="38" t="s">
        <v>3687</v>
      </c>
      <c r="D21" s="37" t="s">
        <v>593</v>
      </c>
      <c r="E21" s="39" t="s">
        <v>3688</v>
      </c>
      <c r="F21" s="40" t="s">
        <v>629</v>
      </c>
      <c r="G21" s="41">
        <v>171.34999999999999</v>
      </c>
      <c r="H21" s="42">
        <v>0</v>
      </c>
      <c r="I21" s="43">
        <f>ROUND(G21*H21,P4)</f>
        <v>0</v>
      </c>
      <c r="J21" s="37"/>
      <c r="O21" s="44">
        <f>I21*0.21</f>
        <v>0</v>
      </c>
      <c r="P21">
        <v>3</v>
      </c>
    </row>
    <row r="22">
      <c r="A22" s="37" t="s">
        <v>596</v>
      </c>
      <c r="B22" s="45"/>
      <c r="C22" s="46"/>
      <c r="D22" s="46"/>
      <c r="E22" s="47" t="s">
        <v>593</v>
      </c>
      <c r="F22" s="46"/>
      <c r="G22" s="46"/>
      <c r="H22" s="46"/>
      <c r="I22" s="46"/>
      <c r="J22" s="48"/>
    </row>
    <row r="23" ht="105">
      <c r="A23" s="37" t="s">
        <v>630</v>
      </c>
      <c r="B23" s="45"/>
      <c r="C23" s="46"/>
      <c r="D23" s="46"/>
      <c r="E23" s="52" t="s">
        <v>9019</v>
      </c>
      <c r="F23" s="46"/>
      <c r="G23" s="46"/>
      <c r="H23" s="46"/>
      <c r="I23" s="46"/>
      <c r="J23" s="48"/>
    </row>
    <row r="24" ht="409.5">
      <c r="A24" s="37" t="s">
        <v>597</v>
      </c>
      <c r="B24" s="45"/>
      <c r="C24" s="46"/>
      <c r="D24" s="46"/>
      <c r="E24" s="39" t="s">
        <v>3690</v>
      </c>
      <c r="F24" s="46"/>
      <c r="G24" s="46"/>
      <c r="H24" s="46"/>
      <c r="I24" s="46"/>
      <c r="J24" s="48"/>
    </row>
    <row r="25">
      <c r="A25" s="37" t="s">
        <v>591</v>
      </c>
      <c r="B25" s="37">
        <v>4</v>
      </c>
      <c r="C25" s="38" t="s">
        <v>2562</v>
      </c>
      <c r="D25" s="37" t="s">
        <v>593</v>
      </c>
      <c r="E25" s="39" t="s">
        <v>2563</v>
      </c>
      <c r="F25" s="40" t="s">
        <v>629</v>
      </c>
      <c r="G25" s="41">
        <v>19.5</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630</v>
      </c>
      <c r="B27" s="45"/>
      <c r="C27" s="46"/>
      <c r="D27" s="46"/>
      <c r="E27" s="52" t="s">
        <v>9020</v>
      </c>
      <c r="F27" s="46"/>
      <c r="G27" s="46"/>
      <c r="H27" s="46"/>
      <c r="I27" s="46"/>
      <c r="J27" s="48"/>
    </row>
    <row r="28" ht="405">
      <c r="A28" s="37" t="s">
        <v>597</v>
      </c>
      <c r="B28" s="45"/>
      <c r="C28" s="46"/>
      <c r="D28" s="46"/>
      <c r="E28" s="39" t="s">
        <v>2535</v>
      </c>
      <c r="F28" s="46"/>
      <c r="G28" s="46"/>
      <c r="H28" s="46"/>
      <c r="I28" s="46"/>
      <c r="J28" s="48"/>
    </row>
    <row r="29">
      <c r="A29" s="37" t="s">
        <v>591</v>
      </c>
      <c r="B29" s="37">
        <v>5</v>
      </c>
      <c r="C29" s="38" t="s">
        <v>2533</v>
      </c>
      <c r="D29" s="37" t="s">
        <v>593</v>
      </c>
      <c r="E29" s="39" t="s">
        <v>2534</v>
      </c>
      <c r="F29" s="40" t="s">
        <v>629</v>
      </c>
      <c r="G29" s="41">
        <v>3.75</v>
      </c>
      <c r="H29" s="42">
        <v>0</v>
      </c>
      <c r="I29" s="43">
        <f>ROUND(G29*H29,P4)</f>
        <v>0</v>
      </c>
      <c r="J29" s="37"/>
      <c r="O29" s="44">
        <f>I29*0.21</f>
        <v>0</v>
      </c>
      <c r="P29">
        <v>3</v>
      </c>
    </row>
    <row r="30">
      <c r="A30" s="37" t="s">
        <v>596</v>
      </c>
      <c r="B30" s="45"/>
      <c r="C30" s="46"/>
      <c r="D30" s="46"/>
      <c r="E30" s="47" t="s">
        <v>593</v>
      </c>
      <c r="F30" s="46"/>
      <c r="G30" s="46"/>
      <c r="H30" s="46"/>
      <c r="I30" s="46"/>
      <c r="J30" s="48"/>
    </row>
    <row r="31" ht="60">
      <c r="A31" s="37" t="s">
        <v>630</v>
      </c>
      <c r="B31" s="45"/>
      <c r="C31" s="46"/>
      <c r="D31" s="46"/>
      <c r="E31" s="52" t="s">
        <v>9021</v>
      </c>
      <c r="F31" s="46"/>
      <c r="G31" s="46"/>
      <c r="H31" s="46"/>
      <c r="I31" s="46"/>
      <c r="J31" s="48"/>
    </row>
    <row r="32" ht="405">
      <c r="A32" s="37" t="s">
        <v>597</v>
      </c>
      <c r="B32" s="45"/>
      <c r="C32" s="46"/>
      <c r="D32" s="46"/>
      <c r="E32" s="39" t="s">
        <v>2535</v>
      </c>
      <c r="F32" s="46"/>
      <c r="G32" s="46"/>
      <c r="H32" s="46"/>
      <c r="I32" s="46"/>
      <c r="J32" s="48"/>
    </row>
    <row r="33">
      <c r="A33" s="37" t="s">
        <v>591</v>
      </c>
      <c r="B33" s="37">
        <v>6</v>
      </c>
      <c r="C33" s="38" t="s">
        <v>3461</v>
      </c>
      <c r="D33" s="37" t="s">
        <v>593</v>
      </c>
      <c r="E33" s="39" t="s">
        <v>3462</v>
      </c>
      <c r="F33" s="40" t="s">
        <v>629</v>
      </c>
      <c r="G33" s="41">
        <v>17.600000000000001</v>
      </c>
      <c r="H33" s="42">
        <v>0</v>
      </c>
      <c r="I33" s="43">
        <f>ROUND(G33*H33,P4)</f>
        <v>0</v>
      </c>
      <c r="J33" s="37"/>
      <c r="O33" s="44">
        <f>I33*0.21</f>
        <v>0</v>
      </c>
      <c r="P33">
        <v>3</v>
      </c>
    </row>
    <row r="34">
      <c r="A34" s="37" t="s">
        <v>596</v>
      </c>
      <c r="B34" s="45"/>
      <c r="C34" s="46"/>
      <c r="D34" s="46"/>
      <c r="E34" s="47" t="s">
        <v>593</v>
      </c>
      <c r="F34" s="46"/>
      <c r="G34" s="46"/>
      <c r="H34" s="46"/>
      <c r="I34" s="46"/>
      <c r="J34" s="48"/>
    </row>
    <row r="35" ht="120">
      <c r="A35" s="37" t="s">
        <v>630</v>
      </c>
      <c r="B35" s="45"/>
      <c r="C35" s="46"/>
      <c r="D35" s="46"/>
      <c r="E35" s="52" t="s">
        <v>9022</v>
      </c>
      <c r="F35" s="46"/>
      <c r="G35" s="46"/>
      <c r="H35" s="46"/>
      <c r="I35" s="46"/>
      <c r="J35" s="48"/>
    </row>
    <row r="36" ht="375">
      <c r="A36" s="37" t="s">
        <v>597</v>
      </c>
      <c r="B36" s="45"/>
      <c r="C36" s="46"/>
      <c r="D36" s="46"/>
      <c r="E36" s="39" t="s">
        <v>3464</v>
      </c>
      <c r="F36" s="46"/>
      <c r="G36" s="46"/>
      <c r="H36" s="46"/>
      <c r="I36" s="46"/>
      <c r="J36" s="48"/>
    </row>
    <row r="37">
      <c r="A37" s="37" t="s">
        <v>591</v>
      </c>
      <c r="B37" s="37">
        <v>7</v>
      </c>
      <c r="C37" s="38" t="s">
        <v>3473</v>
      </c>
      <c r="D37" s="37" t="s">
        <v>593</v>
      </c>
      <c r="E37" s="39" t="s">
        <v>3474</v>
      </c>
      <c r="F37" s="40" t="s">
        <v>629</v>
      </c>
      <c r="G37" s="41">
        <v>13</v>
      </c>
      <c r="H37" s="42">
        <v>0</v>
      </c>
      <c r="I37" s="43">
        <f>ROUND(G37*H37,P4)</f>
        <v>0</v>
      </c>
      <c r="J37" s="37"/>
      <c r="O37" s="44">
        <f>I37*0.21</f>
        <v>0</v>
      </c>
      <c r="P37">
        <v>3</v>
      </c>
    </row>
    <row r="38">
      <c r="A38" s="37" t="s">
        <v>596</v>
      </c>
      <c r="B38" s="45"/>
      <c r="C38" s="46"/>
      <c r="D38" s="46"/>
      <c r="E38" s="47" t="s">
        <v>593</v>
      </c>
      <c r="F38" s="46"/>
      <c r="G38" s="46"/>
      <c r="H38" s="46"/>
      <c r="I38" s="46"/>
      <c r="J38" s="48"/>
    </row>
    <row r="39" ht="45">
      <c r="A39" s="37" t="s">
        <v>630</v>
      </c>
      <c r="B39" s="45"/>
      <c r="C39" s="46"/>
      <c r="D39" s="46"/>
      <c r="E39" s="52" t="s">
        <v>9023</v>
      </c>
      <c r="F39" s="46"/>
      <c r="G39" s="46"/>
      <c r="H39" s="46"/>
      <c r="I39" s="46"/>
      <c r="J39" s="48"/>
    </row>
    <row r="40" ht="300">
      <c r="A40" s="37" t="s">
        <v>597</v>
      </c>
      <c r="B40" s="45"/>
      <c r="C40" s="46"/>
      <c r="D40" s="46"/>
      <c r="E40" s="39" t="s">
        <v>3476</v>
      </c>
      <c r="F40" s="46"/>
      <c r="G40" s="46"/>
      <c r="H40" s="46"/>
      <c r="I40" s="46"/>
      <c r="J40" s="48"/>
    </row>
    <row r="41">
      <c r="A41" s="37" t="s">
        <v>591</v>
      </c>
      <c r="B41" s="37">
        <v>8</v>
      </c>
      <c r="C41" s="38" t="s">
        <v>1071</v>
      </c>
      <c r="D41" s="37" t="s">
        <v>593</v>
      </c>
      <c r="E41" s="39" t="s">
        <v>1072</v>
      </c>
      <c r="F41" s="40" t="s">
        <v>629</v>
      </c>
      <c r="G41" s="41">
        <v>5.04</v>
      </c>
      <c r="H41" s="42">
        <v>0</v>
      </c>
      <c r="I41" s="43">
        <f>ROUND(G41*H41,P4)</f>
        <v>0</v>
      </c>
      <c r="J41" s="37"/>
      <c r="O41" s="44">
        <f>I41*0.21</f>
        <v>0</v>
      </c>
      <c r="P41">
        <v>3</v>
      </c>
    </row>
    <row r="42">
      <c r="A42" s="37" t="s">
        <v>596</v>
      </c>
      <c r="B42" s="45"/>
      <c r="C42" s="46"/>
      <c r="D42" s="46"/>
      <c r="E42" s="47" t="s">
        <v>593</v>
      </c>
      <c r="F42" s="46"/>
      <c r="G42" s="46"/>
      <c r="H42" s="46"/>
      <c r="I42" s="46"/>
      <c r="J42" s="48"/>
    </row>
    <row r="43" ht="45">
      <c r="A43" s="37" t="s">
        <v>630</v>
      </c>
      <c r="B43" s="45"/>
      <c r="C43" s="46"/>
      <c r="D43" s="46"/>
      <c r="E43" s="52" t="s">
        <v>9024</v>
      </c>
      <c r="F43" s="46"/>
      <c r="G43" s="46"/>
      <c r="H43" s="46"/>
      <c r="I43" s="46"/>
      <c r="J43" s="48"/>
    </row>
    <row r="44" ht="390">
      <c r="A44" s="37" t="s">
        <v>597</v>
      </c>
      <c r="B44" s="45"/>
      <c r="C44" s="46"/>
      <c r="D44" s="46"/>
      <c r="E44" s="39" t="s">
        <v>1073</v>
      </c>
      <c r="F44" s="46"/>
      <c r="G44" s="46"/>
      <c r="H44" s="46"/>
      <c r="I44" s="46"/>
      <c r="J44" s="48"/>
    </row>
    <row r="45">
      <c r="A45" s="37" t="s">
        <v>591</v>
      </c>
      <c r="B45" s="37">
        <v>9</v>
      </c>
      <c r="C45" s="38" t="s">
        <v>2536</v>
      </c>
      <c r="D45" s="37" t="s">
        <v>593</v>
      </c>
      <c r="E45" s="39" t="s">
        <v>2537</v>
      </c>
      <c r="F45" s="40" t="s">
        <v>639</v>
      </c>
      <c r="G45" s="41">
        <v>202</v>
      </c>
      <c r="H45" s="42">
        <v>0</v>
      </c>
      <c r="I45" s="43">
        <f>ROUND(G45*H45,P4)</f>
        <v>0</v>
      </c>
      <c r="J45" s="37"/>
      <c r="O45" s="44">
        <f>I45*0.21</f>
        <v>0</v>
      </c>
      <c r="P45">
        <v>3</v>
      </c>
    </row>
    <row r="46">
      <c r="A46" s="37" t="s">
        <v>596</v>
      </c>
      <c r="B46" s="45"/>
      <c r="C46" s="46"/>
      <c r="D46" s="46"/>
      <c r="E46" s="47" t="s">
        <v>593</v>
      </c>
      <c r="F46" s="46"/>
      <c r="G46" s="46"/>
      <c r="H46" s="46"/>
      <c r="I46" s="46"/>
      <c r="J46" s="48"/>
    </row>
    <row r="47" ht="105">
      <c r="A47" s="37" t="s">
        <v>630</v>
      </c>
      <c r="B47" s="45"/>
      <c r="C47" s="46"/>
      <c r="D47" s="46"/>
      <c r="E47" s="52" t="s">
        <v>9025</v>
      </c>
      <c r="F47" s="46"/>
      <c r="G47" s="46"/>
      <c r="H47" s="46"/>
      <c r="I47" s="46"/>
      <c r="J47" s="48"/>
    </row>
    <row r="48" ht="30">
      <c r="A48" s="37" t="s">
        <v>597</v>
      </c>
      <c r="B48" s="45"/>
      <c r="C48" s="46"/>
      <c r="D48" s="46"/>
      <c r="E48" s="39" t="s">
        <v>2538</v>
      </c>
      <c r="F48" s="46"/>
      <c r="G48" s="46"/>
      <c r="H48" s="46"/>
      <c r="I48" s="46"/>
      <c r="J48" s="48"/>
    </row>
    <row r="49">
      <c r="A49" s="37" t="s">
        <v>591</v>
      </c>
      <c r="B49" s="37">
        <v>10</v>
      </c>
      <c r="C49" s="38" t="s">
        <v>7562</v>
      </c>
      <c r="D49" s="37" t="s">
        <v>593</v>
      </c>
      <c r="E49" s="39" t="s">
        <v>7563</v>
      </c>
      <c r="F49" s="40" t="s">
        <v>639</v>
      </c>
      <c r="G49" s="41">
        <v>142</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630</v>
      </c>
      <c r="B51" s="45"/>
      <c r="C51" s="46"/>
      <c r="D51" s="46"/>
      <c r="E51" s="52" t="s">
        <v>9026</v>
      </c>
      <c r="F51" s="46"/>
      <c r="G51" s="46"/>
      <c r="H51" s="46"/>
      <c r="I51" s="46"/>
      <c r="J51" s="48"/>
    </row>
    <row r="52" ht="45">
      <c r="A52" s="37" t="s">
        <v>597</v>
      </c>
      <c r="B52" s="45"/>
      <c r="C52" s="46"/>
      <c r="D52" s="46"/>
      <c r="E52" s="39" t="s">
        <v>3493</v>
      </c>
      <c r="F52" s="46"/>
      <c r="G52" s="46"/>
      <c r="H52" s="46"/>
      <c r="I52" s="46"/>
      <c r="J52" s="48"/>
    </row>
    <row r="53">
      <c r="A53" s="37" t="s">
        <v>591</v>
      </c>
      <c r="B53" s="37">
        <v>11</v>
      </c>
      <c r="C53" s="38" t="s">
        <v>3494</v>
      </c>
      <c r="D53" s="37" t="s">
        <v>593</v>
      </c>
      <c r="E53" s="39" t="s">
        <v>3495</v>
      </c>
      <c r="F53" s="40" t="s">
        <v>639</v>
      </c>
      <c r="G53" s="41">
        <v>142</v>
      </c>
      <c r="H53" s="42">
        <v>0</v>
      </c>
      <c r="I53" s="43">
        <f>ROUND(G53*H53,P4)</f>
        <v>0</v>
      </c>
      <c r="J53" s="37"/>
      <c r="O53" s="44">
        <f>I53*0.21</f>
        <v>0</v>
      </c>
      <c r="P53">
        <v>3</v>
      </c>
    </row>
    <row r="54">
      <c r="A54" s="37" t="s">
        <v>596</v>
      </c>
      <c r="B54" s="45"/>
      <c r="C54" s="46"/>
      <c r="D54" s="46"/>
      <c r="E54" s="47" t="s">
        <v>593</v>
      </c>
      <c r="F54" s="46"/>
      <c r="G54" s="46"/>
      <c r="H54" s="46"/>
      <c r="I54" s="46"/>
      <c r="J54" s="48"/>
    </row>
    <row r="55" ht="60">
      <c r="A55" s="37" t="s">
        <v>630</v>
      </c>
      <c r="B55" s="45"/>
      <c r="C55" s="46"/>
      <c r="D55" s="46"/>
      <c r="E55" s="52" t="s">
        <v>9027</v>
      </c>
      <c r="F55" s="46"/>
      <c r="G55" s="46"/>
      <c r="H55" s="46"/>
      <c r="I55" s="46"/>
      <c r="J55" s="48"/>
    </row>
    <row r="56" ht="30">
      <c r="A56" s="37" t="s">
        <v>597</v>
      </c>
      <c r="B56" s="45"/>
      <c r="C56" s="46"/>
      <c r="D56" s="46"/>
      <c r="E56" s="39" t="s">
        <v>3497</v>
      </c>
      <c r="F56" s="46"/>
      <c r="G56" s="46"/>
      <c r="H56" s="46"/>
      <c r="I56" s="46"/>
      <c r="J56" s="48"/>
    </row>
    <row r="57">
      <c r="A57" s="37" t="s">
        <v>591</v>
      </c>
      <c r="B57" s="37">
        <v>12</v>
      </c>
      <c r="C57" s="38" t="s">
        <v>3498</v>
      </c>
      <c r="D57" s="37" t="s">
        <v>593</v>
      </c>
      <c r="E57" s="39" t="s">
        <v>3499</v>
      </c>
      <c r="F57" s="40" t="s">
        <v>639</v>
      </c>
      <c r="G57" s="41">
        <v>142</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9027</v>
      </c>
      <c r="F59" s="46"/>
      <c r="G59" s="46"/>
      <c r="H59" s="46"/>
      <c r="I59" s="46"/>
      <c r="J59" s="48"/>
    </row>
    <row r="60" ht="45">
      <c r="A60" s="37" t="s">
        <v>597</v>
      </c>
      <c r="B60" s="45"/>
      <c r="C60" s="46"/>
      <c r="D60" s="46"/>
      <c r="E60" s="39" t="s">
        <v>3500</v>
      </c>
      <c r="F60" s="46"/>
      <c r="G60" s="46"/>
      <c r="H60" s="46"/>
      <c r="I60" s="46"/>
      <c r="J60" s="48"/>
    </row>
    <row r="61">
      <c r="A61" s="37" t="s">
        <v>591</v>
      </c>
      <c r="B61" s="37">
        <v>13</v>
      </c>
      <c r="C61" s="38" t="s">
        <v>7569</v>
      </c>
      <c r="D61" s="37" t="s">
        <v>593</v>
      </c>
      <c r="E61" s="39" t="s">
        <v>7570</v>
      </c>
      <c r="F61" s="40" t="s">
        <v>629</v>
      </c>
      <c r="G61" s="41">
        <v>1.4199999999999999</v>
      </c>
      <c r="H61" s="42">
        <v>0</v>
      </c>
      <c r="I61" s="43">
        <f>ROUND(G61*H61,P4)</f>
        <v>0</v>
      </c>
      <c r="J61" s="37"/>
      <c r="O61" s="44">
        <f>I61*0.21</f>
        <v>0</v>
      </c>
      <c r="P61">
        <v>3</v>
      </c>
    </row>
    <row r="62">
      <c r="A62" s="37" t="s">
        <v>596</v>
      </c>
      <c r="B62" s="45"/>
      <c r="C62" s="46"/>
      <c r="D62" s="46"/>
      <c r="E62" s="47" t="s">
        <v>593</v>
      </c>
      <c r="F62" s="46"/>
      <c r="G62" s="46"/>
      <c r="H62" s="46"/>
      <c r="I62" s="46"/>
      <c r="J62" s="48"/>
    </row>
    <row r="63" ht="75">
      <c r="A63" s="37" t="s">
        <v>630</v>
      </c>
      <c r="B63" s="45"/>
      <c r="C63" s="46"/>
      <c r="D63" s="46"/>
      <c r="E63" s="52" t="s">
        <v>9028</v>
      </c>
      <c r="F63" s="46"/>
      <c r="G63" s="46"/>
      <c r="H63" s="46"/>
      <c r="I63" s="46"/>
      <c r="J63" s="48"/>
    </row>
    <row r="64" ht="45">
      <c r="A64" s="37" t="s">
        <v>597</v>
      </c>
      <c r="B64" s="45"/>
      <c r="C64" s="46"/>
      <c r="D64" s="46"/>
      <c r="E64" s="39" t="s">
        <v>7572</v>
      </c>
      <c r="F64" s="46"/>
      <c r="G64" s="46"/>
      <c r="H64" s="46"/>
      <c r="I64" s="46"/>
      <c r="J64" s="48"/>
    </row>
    <row r="65">
      <c r="A65" s="37" t="s">
        <v>591</v>
      </c>
      <c r="B65" s="37">
        <v>14</v>
      </c>
      <c r="C65" s="38" t="s">
        <v>7573</v>
      </c>
      <c r="D65" s="37" t="s">
        <v>593</v>
      </c>
      <c r="E65" s="39" t="s">
        <v>7574</v>
      </c>
      <c r="F65" s="40" t="s">
        <v>604</v>
      </c>
      <c r="G65" s="41">
        <v>3</v>
      </c>
      <c r="H65" s="42">
        <v>0</v>
      </c>
      <c r="I65" s="43">
        <f>ROUND(G65*H65,P4)</f>
        <v>0</v>
      </c>
      <c r="J65" s="37"/>
      <c r="O65" s="44">
        <f>I65*0.21</f>
        <v>0</v>
      </c>
      <c r="P65">
        <v>3</v>
      </c>
    </row>
    <row r="66">
      <c r="A66" s="37" t="s">
        <v>596</v>
      </c>
      <c r="B66" s="45"/>
      <c r="C66" s="46"/>
      <c r="D66" s="46"/>
      <c r="E66" s="39" t="s">
        <v>7574</v>
      </c>
      <c r="F66" s="46"/>
      <c r="G66" s="46"/>
      <c r="H66" s="46"/>
      <c r="I66" s="46"/>
      <c r="J66" s="48"/>
    </row>
    <row r="67" ht="60">
      <c r="A67" s="37" t="s">
        <v>630</v>
      </c>
      <c r="B67" s="45"/>
      <c r="C67" s="46"/>
      <c r="D67" s="46"/>
      <c r="E67" s="52" t="s">
        <v>7922</v>
      </c>
      <c r="F67" s="46"/>
      <c r="G67" s="46"/>
      <c r="H67" s="46"/>
      <c r="I67" s="46"/>
      <c r="J67" s="48"/>
    </row>
    <row r="68">
      <c r="A68" s="37" t="s">
        <v>597</v>
      </c>
      <c r="B68" s="45"/>
      <c r="C68" s="46"/>
      <c r="D68" s="46"/>
      <c r="E68" s="47" t="s">
        <v>593</v>
      </c>
      <c r="F68" s="46"/>
      <c r="G68" s="46"/>
      <c r="H68" s="46"/>
      <c r="I68" s="46"/>
      <c r="J68" s="48"/>
    </row>
    <row r="69">
      <c r="A69" s="31" t="s">
        <v>589</v>
      </c>
      <c r="B69" s="32"/>
      <c r="C69" s="33" t="s">
        <v>641</v>
      </c>
      <c r="D69" s="34"/>
      <c r="E69" s="31" t="s">
        <v>3505</v>
      </c>
      <c r="F69" s="34"/>
      <c r="G69" s="34"/>
      <c r="H69" s="34"/>
      <c r="I69" s="35">
        <f>SUMIFS(I70:I93,A70:A93,"P")</f>
        <v>0</v>
      </c>
      <c r="J69" s="36"/>
    </row>
    <row r="70">
      <c r="A70" s="37" t="s">
        <v>591</v>
      </c>
      <c r="B70" s="37">
        <v>15</v>
      </c>
      <c r="C70" s="38" t="s">
        <v>7668</v>
      </c>
      <c r="D70" s="37" t="s">
        <v>593</v>
      </c>
      <c r="E70" s="39" t="s">
        <v>7669</v>
      </c>
      <c r="F70" s="40" t="s">
        <v>639</v>
      </c>
      <c r="G70" s="41">
        <v>31.199999999999999</v>
      </c>
      <c r="H70" s="42">
        <v>0</v>
      </c>
      <c r="I70" s="43">
        <f>ROUND(G70*H70,P4)</f>
        <v>0</v>
      </c>
      <c r="J70" s="37"/>
      <c r="O70" s="44">
        <f>I70*0.21</f>
        <v>0</v>
      </c>
      <c r="P70">
        <v>3</v>
      </c>
    </row>
    <row r="71">
      <c r="A71" s="37" t="s">
        <v>596</v>
      </c>
      <c r="B71" s="45"/>
      <c r="C71" s="46"/>
      <c r="D71" s="46"/>
      <c r="E71" s="47" t="s">
        <v>593</v>
      </c>
      <c r="F71" s="46"/>
      <c r="G71" s="46"/>
      <c r="H71" s="46"/>
      <c r="I71" s="46"/>
      <c r="J71" s="48"/>
    </row>
    <row r="72" ht="45">
      <c r="A72" s="37" t="s">
        <v>630</v>
      </c>
      <c r="B72" s="45"/>
      <c r="C72" s="46"/>
      <c r="D72" s="46"/>
      <c r="E72" s="52" t="s">
        <v>9029</v>
      </c>
      <c r="F72" s="46"/>
      <c r="G72" s="46"/>
      <c r="H72" s="46"/>
      <c r="I72" s="46"/>
      <c r="J72" s="48"/>
    </row>
    <row r="73" ht="45">
      <c r="A73" s="37" t="s">
        <v>597</v>
      </c>
      <c r="B73" s="45"/>
      <c r="C73" s="46"/>
      <c r="D73" s="46"/>
      <c r="E73" s="39" t="s">
        <v>7671</v>
      </c>
      <c r="F73" s="46"/>
      <c r="G73" s="46"/>
      <c r="H73" s="46"/>
      <c r="I73" s="46"/>
      <c r="J73" s="48"/>
    </row>
    <row r="74">
      <c r="A74" s="37" t="s">
        <v>591</v>
      </c>
      <c r="B74" s="37">
        <v>16</v>
      </c>
      <c r="C74" s="38" t="s">
        <v>7672</v>
      </c>
      <c r="D74" s="37" t="s">
        <v>593</v>
      </c>
      <c r="E74" s="39" t="s">
        <v>7673</v>
      </c>
      <c r="F74" s="40" t="s">
        <v>629</v>
      </c>
      <c r="G74" s="41">
        <v>3</v>
      </c>
      <c r="H74" s="42">
        <v>0</v>
      </c>
      <c r="I74" s="43">
        <f>ROUND(G74*H74,P4)</f>
        <v>0</v>
      </c>
      <c r="J74" s="37"/>
      <c r="O74" s="44">
        <f>I74*0.21</f>
        <v>0</v>
      </c>
      <c r="P74">
        <v>3</v>
      </c>
    </row>
    <row r="75">
      <c r="A75" s="37" t="s">
        <v>596</v>
      </c>
      <c r="B75" s="45"/>
      <c r="C75" s="46"/>
      <c r="D75" s="46"/>
      <c r="E75" s="47" t="s">
        <v>593</v>
      </c>
      <c r="F75" s="46"/>
      <c r="G75" s="46"/>
      <c r="H75" s="46"/>
      <c r="I75" s="46"/>
      <c r="J75" s="48"/>
    </row>
    <row r="76" ht="45">
      <c r="A76" s="37" t="s">
        <v>630</v>
      </c>
      <c r="B76" s="45"/>
      <c r="C76" s="46"/>
      <c r="D76" s="46"/>
      <c r="E76" s="52" t="s">
        <v>9030</v>
      </c>
      <c r="F76" s="46"/>
      <c r="G76" s="46"/>
      <c r="H76" s="46"/>
      <c r="I76" s="46"/>
      <c r="J76" s="48"/>
    </row>
    <row r="77" ht="60">
      <c r="A77" s="37" t="s">
        <v>597</v>
      </c>
      <c r="B77" s="45"/>
      <c r="C77" s="46"/>
      <c r="D77" s="46"/>
      <c r="E77" s="39" t="s">
        <v>3535</v>
      </c>
      <c r="F77" s="46"/>
      <c r="G77" s="46"/>
      <c r="H77" s="46"/>
      <c r="I77" s="46"/>
      <c r="J77" s="48"/>
    </row>
    <row r="78">
      <c r="A78" s="37" t="s">
        <v>591</v>
      </c>
      <c r="B78" s="37">
        <v>17</v>
      </c>
      <c r="C78" s="38" t="s">
        <v>4417</v>
      </c>
      <c r="D78" s="37" t="s">
        <v>593</v>
      </c>
      <c r="E78" s="39" t="s">
        <v>4418</v>
      </c>
      <c r="F78" s="40" t="s">
        <v>629</v>
      </c>
      <c r="G78" s="41">
        <v>69</v>
      </c>
      <c r="H78" s="42">
        <v>0</v>
      </c>
      <c r="I78" s="43">
        <f>ROUND(G78*H78,P4)</f>
        <v>0</v>
      </c>
      <c r="J78" s="37"/>
      <c r="O78" s="44">
        <f>I78*0.21</f>
        <v>0</v>
      </c>
      <c r="P78">
        <v>3</v>
      </c>
    </row>
    <row r="79">
      <c r="A79" s="37" t="s">
        <v>596</v>
      </c>
      <c r="B79" s="45"/>
      <c r="C79" s="46"/>
      <c r="D79" s="46"/>
      <c r="E79" s="47" t="s">
        <v>593</v>
      </c>
      <c r="F79" s="46"/>
      <c r="G79" s="46"/>
      <c r="H79" s="46"/>
      <c r="I79" s="46"/>
      <c r="J79" s="48"/>
    </row>
    <row r="80" ht="60">
      <c r="A80" s="37" t="s">
        <v>630</v>
      </c>
      <c r="B80" s="45"/>
      <c r="C80" s="46"/>
      <c r="D80" s="46"/>
      <c r="E80" s="52" t="s">
        <v>9031</v>
      </c>
      <c r="F80" s="46"/>
      <c r="G80" s="46"/>
      <c r="H80" s="46"/>
      <c r="I80" s="46"/>
      <c r="J80" s="48"/>
    </row>
    <row r="81" ht="60">
      <c r="A81" s="37" t="s">
        <v>597</v>
      </c>
      <c r="B81" s="45"/>
      <c r="C81" s="46"/>
      <c r="D81" s="46"/>
      <c r="E81" s="39" t="s">
        <v>3535</v>
      </c>
      <c r="F81" s="46"/>
      <c r="G81" s="46"/>
      <c r="H81" s="46"/>
      <c r="I81" s="46"/>
      <c r="J81" s="48"/>
    </row>
    <row r="82">
      <c r="A82" s="37" t="s">
        <v>591</v>
      </c>
      <c r="B82" s="37">
        <v>18</v>
      </c>
      <c r="C82" s="38" t="s">
        <v>3514</v>
      </c>
      <c r="D82" s="37" t="s">
        <v>593</v>
      </c>
      <c r="E82" s="39" t="s">
        <v>3515</v>
      </c>
      <c r="F82" s="40" t="s">
        <v>639</v>
      </c>
      <c r="G82" s="41">
        <v>196.30000000000001</v>
      </c>
      <c r="H82" s="42">
        <v>0</v>
      </c>
      <c r="I82" s="43">
        <f>ROUND(G82*H82,P4)</f>
        <v>0</v>
      </c>
      <c r="J82" s="37"/>
      <c r="O82" s="44">
        <f>I82*0.21</f>
        <v>0</v>
      </c>
      <c r="P82">
        <v>3</v>
      </c>
    </row>
    <row r="83">
      <c r="A83" s="37" t="s">
        <v>596</v>
      </c>
      <c r="B83" s="45"/>
      <c r="C83" s="46"/>
      <c r="D83" s="46"/>
      <c r="E83" s="47" t="s">
        <v>593</v>
      </c>
      <c r="F83" s="46"/>
      <c r="G83" s="46"/>
      <c r="H83" s="46"/>
      <c r="I83" s="46"/>
      <c r="J83" s="48"/>
    </row>
    <row r="84" ht="105">
      <c r="A84" s="37" t="s">
        <v>630</v>
      </c>
      <c r="B84" s="45"/>
      <c r="C84" s="46"/>
      <c r="D84" s="46"/>
      <c r="E84" s="52" t="s">
        <v>9032</v>
      </c>
      <c r="F84" s="46"/>
      <c r="G84" s="46"/>
      <c r="H84" s="46"/>
      <c r="I84" s="46"/>
      <c r="J84" s="48"/>
    </row>
    <row r="85" ht="120">
      <c r="A85" s="37" t="s">
        <v>597</v>
      </c>
      <c r="B85" s="45"/>
      <c r="C85" s="46"/>
      <c r="D85" s="46"/>
      <c r="E85" s="39" t="s">
        <v>3513</v>
      </c>
      <c r="F85" s="46"/>
      <c r="G85" s="46"/>
      <c r="H85" s="46"/>
      <c r="I85" s="46"/>
      <c r="J85" s="48"/>
    </row>
    <row r="86">
      <c r="A86" s="37" t="s">
        <v>591</v>
      </c>
      <c r="B86" s="37">
        <v>19</v>
      </c>
      <c r="C86" s="38" t="s">
        <v>1945</v>
      </c>
      <c r="D86" s="37" t="s">
        <v>593</v>
      </c>
      <c r="E86" s="39" t="s">
        <v>1946</v>
      </c>
      <c r="F86" s="40" t="s">
        <v>629</v>
      </c>
      <c r="G86" s="41">
        <v>1.5840000000000001</v>
      </c>
      <c r="H86" s="42">
        <v>0</v>
      </c>
      <c r="I86" s="43">
        <f>ROUND(G86*H86,P4)</f>
        <v>0</v>
      </c>
      <c r="J86" s="37"/>
      <c r="O86" s="44">
        <f>I86*0.21</f>
        <v>0</v>
      </c>
      <c r="P86">
        <v>3</v>
      </c>
    </row>
    <row r="87">
      <c r="A87" s="37" t="s">
        <v>596</v>
      </c>
      <c r="B87" s="45"/>
      <c r="C87" s="46"/>
      <c r="D87" s="46"/>
      <c r="E87" s="47" t="s">
        <v>593</v>
      </c>
      <c r="F87" s="46"/>
      <c r="G87" s="46"/>
      <c r="H87" s="46"/>
      <c r="I87" s="46"/>
      <c r="J87" s="48"/>
    </row>
    <row r="88" ht="45">
      <c r="A88" s="37" t="s">
        <v>630</v>
      </c>
      <c r="B88" s="45"/>
      <c r="C88" s="46"/>
      <c r="D88" s="46"/>
      <c r="E88" s="52" t="s">
        <v>9033</v>
      </c>
      <c r="F88" s="46"/>
      <c r="G88" s="46"/>
      <c r="H88" s="46"/>
      <c r="I88" s="46"/>
      <c r="J88" s="48"/>
    </row>
    <row r="89" ht="409.5">
      <c r="A89" s="37" t="s">
        <v>597</v>
      </c>
      <c r="B89" s="45"/>
      <c r="C89" s="46"/>
      <c r="D89" s="46"/>
      <c r="E89" s="39" t="s">
        <v>1947</v>
      </c>
      <c r="F89" s="46"/>
      <c r="G89" s="46"/>
      <c r="H89" s="46"/>
      <c r="I89" s="46"/>
      <c r="J89" s="48"/>
    </row>
    <row r="90">
      <c r="A90" s="37" t="s">
        <v>591</v>
      </c>
      <c r="B90" s="37">
        <v>20</v>
      </c>
      <c r="C90" s="38" t="s">
        <v>9034</v>
      </c>
      <c r="D90" s="37" t="s">
        <v>593</v>
      </c>
      <c r="E90" s="39" t="s">
        <v>9035</v>
      </c>
      <c r="F90" s="40" t="s">
        <v>639</v>
      </c>
      <c r="G90" s="41">
        <v>13</v>
      </c>
      <c r="H90" s="42">
        <v>0</v>
      </c>
      <c r="I90" s="43">
        <f>ROUND(G90*H90,P4)</f>
        <v>0</v>
      </c>
      <c r="J90" s="37"/>
      <c r="O90" s="44">
        <f>I90*0.21</f>
        <v>0</v>
      </c>
      <c r="P90">
        <v>3</v>
      </c>
    </row>
    <row r="91">
      <c r="A91" s="37" t="s">
        <v>596</v>
      </c>
      <c r="B91" s="45"/>
      <c r="C91" s="46"/>
      <c r="D91" s="46"/>
      <c r="E91" s="47" t="s">
        <v>593</v>
      </c>
      <c r="F91" s="46"/>
      <c r="G91" s="46"/>
      <c r="H91" s="46"/>
      <c r="I91" s="46"/>
      <c r="J91" s="48"/>
    </row>
    <row r="92" ht="75">
      <c r="A92" s="37" t="s">
        <v>630</v>
      </c>
      <c r="B92" s="45"/>
      <c r="C92" s="46"/>
      <c r="D92" s="46"/>
      <c r="E92" s="52" t="s">
        <v>9036</v>
      </c>
      <c r="F92" s="46"/>
      <c r="G92" s="46"/>
      <c r="H92" s="46"/>
      <c r="I92" s="46"/>
      <c r="J92" s="48"/>
    </row>
    <row r="93" ht="120">
      <c r="A93" s="37" t="s">
        <v>597</v>
      </c>
      <c r="B93" s="45"/>
      <c r="C93" s="46"/>
      <c r="D93" s="46"/>
      <c r="E93" s="39" t="s">
        <v>3513</v>
      </c>
      <c r="F93" s="46"/>
      <c r="G93" s="46"/>
      <c r="H93" s="46"/>
      <c r="I93" s="46"/>
      <c r="J93" s="48"/>
    </row>
    <row r="94">
      <c r="A94" s="31" t="s">
        <v>589</v>
      </c>
      <c r="B94" s="32"/>
      <c r="C94" s="33" t="s">
        <v>734</v>
      </c>
      <c r="D94" s="34"/>
      <c r="E94" s="31" t="s">
        <v>1406</v>
      </c>
      <c r="F94" s="34"/>
      <c r="G94" s="34"/>
      <c r="H94" s="34"/>
      <c r="I94" s="35">
        <f>SUMIFS(I95:I110,A95:A110,"P")</f>
        <v>0</v>
      </c>
      <c r="J94" s="36"/>
    </row>
    <row r="95">
      <c r="A95" s="37" t="s">
        <v>591</v>
      </c>
      <c r="B95" s="37">
        <v>21</v>
      </c>
      <c r="C95" s="38" t="s">
        <v>4011</v>
      </c>
      <c r="D95" s="37" t="s">
        <v>593</v>
      </c>
      <c r="E95" s="39" t="s">
        <v>4012</v>
      </c>
      <c r="F95" s="40" t="s">
        <v>629</v>
      </c>
      <c r="G95" s="41">
        <v>9.3000000000000007</v>
      </c>
      <c r="H95" s="42">
        <v>0</v>
      </c>
      <c r="I95" s="43">
        <f>ROUND(G95*H95,P4)</f>
        <v>0</v>
      </c>
      <c r="J95" s="37"/>
      <c r="O95" s="44">
        <f>I95*0.21</f>
        <v>0</v>
      </c>
      <c r="P95">
        <v>3</v>
      </c>
    </row>
    <row r="96">
      <c r="A96" s="37" t="s">
        <v>596</v>
      </c>
      <c r="B96" s="45"/>
      <c r="C96" s="46"/>
      <c r="D96" s="46"/>
      <c r="E96" s="47" t="s">
        <v>593</v>
      </c>
      <c r="F96" s="46"/>
      <c r="G96" s="46"/>
      <c r="H96" s="46"/>
      <c r="I96" s="46"/>
      <c r="J96" s="48"/>
    </row>
    <row r="97" ht="60">
      <c r="A97" s="37" t="s">
        <v>630</v>
      </c>
      <c r="B97" s="45"/>
      <c r="C97" s="46"/>
      <c r="D97" s="46"/>
      <c r="E97" s="52" t="s">
        <v>9037</v>
      </c>
      <c r="F97" s="46"/>
      <c r="G97" s="46"/>
      <c r="H97" s="46"/>
      <c r="I97" s="46"/>
      <c r="J97" s="48"/>
    </row>
    <row r="98" ht="409.5">
      <c r="A98" s="37" t="s">
        <v>597</v>
      </c>
      <c r="B98" s="45"/>
      <c r="C98" s="46"/>
      <c r="D98" s="46"/>
      <c r="E98" s="39" t="s">
        <v>3525</v>
      </c>
      <c r="F98" s="46"/>
      <c r="G98" s="46"/>
      <c r="H98" s="46"/>
      <c r="I98" s="46"/>
      <c r="J98" s="48"/>
    </row>
    <row r="99">
      <c r="A99" s="37" t="s">
        <v>591</v>
      </c>
      <c r="B99" s="37">
        <v>22</v>
      </c>
      <c r="C99" s="38" t="s">
        <v>3532</v>
      </c>
      <c r="D99" s="37" t="s">
        <v>593</v>
      </c>
      <c r="E99" s="39" t="s">
        <v>3533</v>
      </c>
      <c r="F99" s="40" t="s">
        <v>629</v>
      </c>
      <c r="G99" s="41">
        <v>9.3000000000000007</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9037</v>
      </c>
      <c r="F101" s="46"/>
      <c r="G101" s="46"/>
      <c r="H101" s="46"/>
      <c r="I101" s="46"/>
      <c r="J101" s="48"/>
    </row>
    <row r="102" ht="60">
      <c r="A102" s="37" t="s">
        <v>597</v>
      </c>
      <c r="B102" s="45"/>
      <c r="C102" s="46"/>
      <c r="D102" s="46"/>
      <c r="E102" s="39" t="s">
        <v>3535</v>
      </c>
      <c r="F102" s="46"/>
      <c r="G102" s="46"/>
      <c r="H102" s="46"/>
      <c r="I102" s="46"/>
      <c r="J102" s="48"/>
    </row>
    <row r="103">
      <c r="A103" s="37" t="s">
        <v>591</v>
      </c>
      <c r="B103" s="37">
        <v>23</v>
      </c>
      <c r="C103" s="38" t="s">
        <v>3536</v>
      </c>
      <c r="D103" s="37" t="s">
        <v>593</v>
      </c>
      <c r="E103" s="39" t="s">
        <v>3537</v>
      </c>
      <c r="F103" s="40" t="s">
        <v>629</v>
      </c>
      <c r="G103" s="41">
        <v>2.75</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05">
      <c r="A105" s="37" t="s">
        <v>630</v>
      </c>
      <c r="B105" s="45"/>
      <c r="C105" s="46"/>
      <c r="D105" s="46"/>
      <c r="E105" s="52" t="s">
        <v>9038</v>
      </c>
      <c r="F105" s="46"/>
      <c r="G105" s="46"/>
      <c r="H105" s="46"/>
      <c r="I105" s="46"/>
      <c r="J105" s="48"/>
    </row>
    <row r="106" ht="60">
      <c r="A106" s="37" t="s">
        <v>597</v>
      </c>
      <c r="B106" s="45"/>
      <c r="C106" s="46"/>
      <c r="D106" s="46"/>
      <c r="E106" s="39" t="s">
        <v>3535</v>
      </c>
      <c r="F106" s="46"/>
      <c r="G106" s="46"/>
      <c r="H106" s="46"/>
      <c r="I106" s="46"/>
      <c r="J106" s="48"/>
    </row>
    <row r="107">
      <c r="A107" s="37" t="s">
        <v>591</v>
      </c>
      <c r="B107" s="37">
        <v>24</v>
      </c>
      <c r="C107" s="38" t="s">
        <v>3543</v>
      </c>
      <c r="D107" s="37" t="s">
        <v>593</v>
      </c>
      <c r="E107" s="39" t="s">
        <v>3544</v>
      </c>
      <c r="F107" s="40" t="s">
        <v>629</v>
      </c>
      <c r="G107" s="41">
        <v>12.4</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75">
      <c r="A109" s="37" t="s">
        <v>630</v>
      </c>
      <c r="B109" s="45"/>
      <c r="C109" s="46"/>
      <c r="D109" s="46"/>
      <c r="E109" s="52" t="s">
        <v>9039</v>
      </c>
      <c r="F109" s="46"/>
      <c r="G109" s="46"/>
      <c r="H109" s="46"/>
      <c r="I109" s="46"/>
      <c r="J109" s="48"/>
    </row>
    <row r="110" ht="150">
      <c r="A110" s="37" t="s">
        <v>597</v>
      </c>
      <c r="B110" s="45"/>
      <c r="C110" s="46"/>
      <c r="D110" s="46"/>
      <c r="E110" s="39" t="s">
        <v>3546</v>
      </c>
      <c r="F110" s="46"/>
      <c r="G110" s="46"/>
      <c r="H110" s="46"/>
      <c r="I110" s="46"/>
      <c r="J110" s="48"/>
    </row>
    <row r="111">
      <c r="A111" s="31" t="s">
        <v>589</v>
      </c>
      <c r="B111" s="32"/>
      <c r="C111" s="33" t="s">
        <v>798</v>
      </c>
      <c r="D111" s="34"/>
      <c r="E111" s="31" t="s">
        <v>5323</v>
      </c>
      <c r="F111" s="34"/>
      <c r="G111" s="34"/>
      <c r="H111" s="34"/>
      <c r="I111" s="35">
        <f>SUMIFS(I112:I139,A112:A139,"P")</f>
        <v>0</v>
      </c>
      <c r="J111" s="36"/>
    </row>
    <row r="112">
      <c r="A112" s="37" t="s">
        <v>591</v>
      </c>
      <c r="B112" s="37">
        <v>25</v>
      </c>
      <c r="C112" s="38" t="s">
        <v>7582</v>
      </c>
      <c r="D112" s="37" t="s">
        <v>593</v>
      </c>
      <c r="E112" s="39" t="s">
        <v>7583</v>
      </c>
      <c r="F112" s="40" t="s">
        <v>639</v>
      </c>
      <c r="G112" s="41">
        <v>84</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60">
      <c r="A114" s="37" t="s">
        <v>630</v>
      </c>
      <c r="B114" s="45"/>
      <c r="C114" s="46"/>
      <c r="D114" s="46"/>
      <c r="E114" s="52" t="s">
        <v>9040</v>
      </c>
      <c r="F114" s="46"/>
      <c r="G114" s="46"/>
      <c r="H114" s="46"/>
      <c r="I114" s="46"/>
      <c r="J114" s="48"/>
    </row>
    <row r="115" ht="60">
      <c r="A115" s="37" t="s">
        <v>597</v>
      </c>
      <c r="B115" s="45"/>
      <c r="C115" s="46"/>
      <c r="D115" s="46"/>
      <c r="E115" s="39" t="s">
        <v>2488</v>
      </c>
      <c r="F115" s="46"/>
      <c r="G115" s="46"/>
      <c r="H115" s="46"/>
      <c r="I115" s="46"/>
      <c r="J115" s="48"/>
    </row>
    <row r="116">
      <c r="A116" s="37" t="s">
        <v>591</v>
      </c>
      <c r="B116" s="37">
        <v>26</v>
      </c>
      <c r="C116" s="38" t="s">
        <v>7681</v>
      </c>
      <c r="D116" s="37" t="s">
        <v>593</v>
      </c>
      <c r="E116" s="39" t="s">
        <v>7682</v>
      </c>
      <c r="F116" s="40" t="s">
        <v>639</v>
      </c>
      <c r="G116" s="41">
        <v>87</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60">
      <c r="A118" s="37" t="s">
        <v>630</v>
      </c>
      <c r="B118" s="45"/>
      <c r="C118" s="46"/>
      <c r="D118" s="46"/>
      <c r="E118" s="52" t="s">
        <v>9041</v>
      </c>
      <c r="F118" s="46"/>
      <c r="G118" s="46"/>
      <c r="H118" s="46"/>
      <c r="I118" s="46"/>
      <c r="J118" s="48"/>
    </row>
    <row r="119" ht="60">
      <c r="A119" s="37" t="s">
        <v>597</v>
      </c>
      <c r="B119" s="45"/>
      <c r="C119" s="46"/>
      <c r="D119" s="46"/>
      <c r="E119" s="39" t="s">
        <v>2488</v>
      </c>
      <c r="F119" s="46"/>
      <c r="G119" s="46"/>
      <c r="H119" s="46"/>
      <c r="I119" s="46"/>
      <c r="J119" s="48"/>
    </row>
    <row r="120">
      <c r="A120" s="37" t="s">
        <v>591</v>
      </c>
      <c r="B120" s="37">
        <v>27</v>
      </c>
      <c r="C120" s="38" t="s">
        <v>7585</v>
      </c>
      <c r="D120" s="37" t="s">
        <v>593</v>
      </c>
      <c r="E120" s="39" t="s">
        <v>7586</v>
      </c>
      <c r="F120" s="40" t="s">
        <v>639</v>
      </c>
      <c r="G120" s="41">
        <v>25</v>
      </c>
      <c r="H120" s="42">
        <v>0</v>
      </c>
      <c r="I120" s="43">
        <f>ROUND(G120*H120,P4)</f>
        <v>0</v>
      </c>
      <c r="J120" s="37"/>
      <c r="O120" s="44">
        <f>I120*0.21</f>
        <v>0</v>
      </c>
      <c r="P120">
        <v>3</v>
      </c>
    </row>
    <row r="121">
      <c r="A121" s="37" t="s">
        <v>596</v>
      </c>
      <c r="B121" s="45"/>
      <c r="C121" s="46"/>
      <c r="D121" s="46"/>
      <c r="E121" s="47" t="s">
        <v>593</v>
      </c>
      <c r="F121" s="46"/>
      <c r="G121" s="46"/>
      <c r="H121" s="46"/>
      <c r="I121" s="46"/>
      <c r="J121" s="48"/>
    </row>
    <row r="122" ht="45">
      <c r="A122" s="37" t="s">
        <v>630</v>
      </c>
      <c r="B122" s="45"/>
      <c r="C122" s="46"/>
      <c r="D122" s="46"/>
      <c r="E122" s="52" t="s">
        <v>9042</v>
      </c>
      <c r="F122" s="46"/>
      <c r="G122" s="46"/>
      <c r="H122" s="46"/>
      <c r="I122" s="46"/>
      <c r="J122" s="48"/>
    </row>
    <row r="123" ht="120">
      <c r="A123" s="37" t="s">
        <v>597</v>
      </c>
      <c r="B123" s="45"/>
      <c r="C123" s="46"/>
      <c r="D123" s="46"/>
      <c r="E123" s="39" t="s">
        <v>4955</v>
      </c>
      <c r="F123" s="46"/>
      <c r="G123" s="46"/>
      <c r="H123" s="46"/>
      <c r="I123" s="46"/>
      <c r="J123" s="48"/>
    </row>
    <row r="124">
      <c r="A124" s="37" t="s">
        <v>591</v>
      </c>
      <c r="B124" s="37">
        <v>28</v>
      </c>
      <c r="C124" s="38" t="s">
        <v>7588</v>
      </c>
      <c r="D124" s="37" t="s">
        <v>593</v>
      </c>
      <c r="E124" s="39" t="s">
        <v>7589</v>
      </c>
      <c r="F124" s="40" t="s">
        <v>639</v>
      </c>
      <c r="G124" s="41">
        <v>81</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60">
      <c r="A126" s="37" t="s">
        <v>630</v>
      </c>
      <c r="B126" s="45"/>
      <c r="C126" s="46"/>
      <c r="D126" s="46"/>
      <c r="E126" s="52" t="s">
        <v>9043</v>
      </c>
      <c r="F126" s="46"/>
      <c r="G126" s="46"/>
      <c r="H126" s="46"/>
      <c r="I126" s="46"/>
      <c r="J126" s="48"/>
    </row>
    <row r="127" ht="75">
      <c r="A127" s="37" t="s">
        <v>597</v>
      </c>
      <c r="B127" s="45"/>
      <c r="C127" s="46"/>
      <c r="D127" s="46"/>
      <c r="E127" s="39" t="s">
        <v>4864</v>
      </c>
      <c r="F127" s="46"/>
      <c r="G127" s="46"/>
      <c r="H127" s="46"/>
      <c r="I127" s="46"/>
      <c r="J127" s="48"/>
    </row>
    <row r="128">
      <c r="A128" s="37" t="s">
        <v>591</v>
      </c>
      <c r="B128" s="37">
        <v>29</v>
      </c>
      <c r="C128" s="38" t="s">
        <v>7689</v>
      </c>
      <c r="D128" s="37" t="s">
        <v>593</v>
      </c>
      <c r="E128" s="39" t="s">
        <v>7690</v>
      </c>
      <c r="F128" s="40" t="s">
        <v>639</v>
      </c>
      <c r="G128" s="41">
        <v>81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75">
      <c r="A130" s="37" t="s">
        <v>630</v>
      </c>
      <c r="B130" s="45"/>
      <c r="C130" s="46"/>
      <c r="D130" s="46"/>
      <c r="E130" s="52" t="s">
        <v>9044</v>
      </c>
      <c r="F130" s="46"/>
      <c r="G130" s="46"/>
      <c r="H130" s="46"/>
      <c r="I130" s="46"/>
      <c r="J130" s="48"/>
    </row>
    <row r="131" ht="75">
      <c r="A131" s="37" t="s">
        <v>597</v>
      </c>
      <c r="B131" s="45"/>
      <c r="C131" s="46"/>
      <c r="D131" s="46"/>
      <c r="E131" s="39" t="s">
        <v>4864</v>
      </c>
      <c r="F131" s="46"/>
      <c r="G131" s="46"/>
      <c r="H131" s="46"/>
      <c r="I131" s="46"/>
      <c r="J131" s="48"/>
    </row>
    <row r="132">
      <c r="A132" s="37" t="s">
        <v>591</v>
      </c>
      <c r="B132" s="37">
        <v>30</v>
      </c>
      <c r="C132" s="38" t="s">
        <v>7592</v>
      </c>
      <c r="D132" s="37" t="s">
        <v>593</v>
      </c>
      <c r="E132" s="39" t="s">
        <v>7593</v>
      </c>
      <c r="F132" s="40" t="s">
        <v>639</v>
      </c>
      <c r="G132" s="41">
        <v>76</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60">
      <c r="A134" s="37" t="s">
        <v>630</v>
      </c>
      <c r="B134" s="45"/>
      <c r="C134" s="46"/>
      <c r="D134" s="46"/>
      <c r="E134" s="52" t="s">
        <v>9045</v>
      </c>
      <c r="F134" s="46"/>
      <c r="G134" s="46"/>
      <c r="H134" s="46"/>
      <c r="I134" s="46"/>
      <c r="J134" s="48"/>
    </row>
    <row r="135" ht="165">
      <c r="A135" s="37" t="s">
        <v>597</v>
      </c>
      <c r="B135" s="45"/>
      <c r="C135" s="46"/>
      <c r="D135" s="46"/>
      <c r="E135" s="39" t="s">
        <v>4867</v>
      </c>
      <c r="F135" s="46"/>
      <c r="G135" s="46"/>
      <c r="H135" s="46"/>
      <c r="I135" s="46"/>
      <c r="J135" s="48"/>
    </row>
    <row r="136">
      <c r="A136" s="37" t="s">
        <v>591</v>
      </c>
      <c r="B136" s="37">
        <v>31</v>
      </c>
      <c r="C136" s="38" t="s">
        <v>7595</v>
      </c>
      <c r="D136" s="37" t="s">
        <v>593</v>
      </c>
      <c r="E136" s="39" t="s">
        <v>7596</v>
      </c>
      <c r="F136" s="40" t="s">
        <v>639</v>
      </c>
      <c r="G136" s="41">
        <v>81</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60">
      <c r="A138" s="37" t="s">
        <v>630</v>
      </c>
      <c r="B138" s="45"/>
      <c r="C138" s="46"/>
      <c r="D138" s="46"/>
      <c r="E138" s="52" t="s">
        <v>9046</v>
      </c>
      <c r="F138" s="46"/>
      <c r="G138" s="46"/>
      <c r="H138" s="46"/>
      <c r="I138" s="46"/>
      <c r="J138" s="48"/>
    </row>
    <row r="139" ht="165">
      <c r="A139" s="37" t="s">
        <v>597</v>
      </c>
      <c r="B139" s="45"/>
      <c r="C139" s="46"/>
      <c r="D139" s="46"/>
      <c r="E139" s="39" t="s">
        <v>4867</v>
      </c>
      <c r="F139" s="46"/>
      <c r="G139" s="46"/>
      <c r="H139" s="46"/>
      <c r="I139" s="46"/>
      <c r="J139" s="48"/>
    </row>
    <row r="140">
      <c r="A140" s="31" t="s">
        <v>589</v>
      </c>
      <c r="B140" s="32"/>
      <c r="C140" s="33" t="s">
        <v>3581</v>
      </c>
      <c r="D140" s="34"/>
      <c r="E140" s="31" t="s">
        <v>3582</v>
      </c>
      <c r="F140" s="34"/>
      <c r="G140" s="34"/>
      <c r="H140" s="34"/>
      <c r="I140" s="35">
        <f>SUMIFS(I141:I144,A141:A144,"P")</f>
        <v>0</v>
      </c>
      <c r="J140" s="36"/>
    </row>
    <row r="141">
      <c r="A141" s="37" t="s">
        <v>591</v>
      </c>
      <c r="B141" s="37">
        <v>32</v>
      </c>
      <c r="C141" s="38" t="s">
        <v>4881</v>
      </c>
      <c r="D141" s="37" t="s">
        <v>593</v>
      </c>
      <c r="E141" s="39" t="s">
        <v>4882</v>
      </c>
      <c r="F141" s="40" t="s">
        <v>595</v>
      </c>
      <c r="G141" s="41">
        <v>15</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45">
      <c r="A143" s="37" t="s">
        <v>630</v>
      </c>
      <c r="B143" s="45"/>
      <c r="C143" s="46"/>
      <c r="D143" s="46"/>
      <c r="E143" s="52" t="s">
        <v>9047</v>
      </c>
      <c r="F143" s="46"/>
      <c r="G143" s="46"/>
      <c r="H143" s="46"/>
      <c r="I143" s="46"/>
      <c r="J143" s="48"/>
    </row>
    <row r="144" ht="315">
      <c r="A144" s="37" t="s">
        <v>597</v>
      </c>
      <c r="B144" s="45"/>
      <c r="C144" s="46"/>
      <c r="D144" s="46"/>
      <c r="E144" s="39" t="s">
        <v>3599</v>
      </c>
      <c r="F144" s="46"/>
      <c r="G144" s="46"/>
      <c r="H144" s="46"/>
      <c r="I144" s="46"/>
      <c r="J144" s="48"/>
    </row>
    <row r="145">
      <c r="A145" s="31" t="s">
        <v>589</v>
      </c>
      <c r="B145" s="32"/>
      <c r="C145" s="33" t="s">
        <v>3813</v>
      </c>
      <c r="D145" s="34"/>
      <c r="E145" s="31" t="s">
        <v>3814</v>
      </c>
      <c r="F145" s="34"/>
      <c r="G145" s="34"/>
      <c r="H145" s="34"/>
      <c r="I145" s="35">
        <f>SUMIFS(I146:I176,A146:A176,"P")</f>
        <v>0</v>
      </c>
      <c r="J145" s="36"/>
    </row>
    <row r="146">
      <c r="A146" s="37" t="s">
        <v>591</v>
      </c>
      <c r="B146" s="37">
        <v>33</v>
      </c>
      <c r="C146" s="38" t="s">
        <v>7720</v>
      </c>
      <c r="D146" s="37" t="s">
        <v>593</v>
      </c>
      <c r="E146" s="39" t="s">
        <v>7721</v>
      </c>
      <c r="F146" s="40" t="s">
        <v>604</v>
      </c>
      <c r="G146" s="41">
        <v>2</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45">
      <c r="A148" s="37" t="s">
        <v>630</v>
      </c>
      <c r="B148" s="45"/>
      <c r="C148" s="46"/>
      <c r="D148" s="46"/>
      <c r="E148" s="52" t="s">
        <v>8926</v>
      </c>
      <c r="F148" s="46"/>
      <c r="G148" s="46"/>
      <c r="H148" s="46"/>
      <c r="I148" s="46"/>
      <c r="J148" s="48"/>
    </row>
    <row r="149" ht="60">
      <c r="A149" s="37" t="s">
        <v>597</v>
      </c>
      <c r="B149" s="45"/>
      <c r="C149" s="46"/>
      <c r="D149" s="46"/>
      <c r="E149" s="39" t="s">
        <v>4891</v>
      </c>
      <c r="F149" s="46"/>
      <c r="G149" s="46"/>
      <c r="H149" s="46"/>
      <c r="I149" s="46"/>
      <c r="J149" s="48"/>
    </row>
    <row r="150" ht="30">
      <c r="A150" s="37" t="s">
        <v>591</v>
      </c>
      <c r="B150" s="37">
        <v>34</v>
      </c>
      <c r="C150" s="38" t="s">
        <v>4897</v>
      </c>
      <c r="D150" s="37" t="s">
        <v>593</v>
      </c>
      <c r="E150" s="39" t="s">
        <v>4898</v>
      </c>
      <c r="F150" s="40" t="s">
        <v>595</v>
      </c>
      <c r="G150" s="41">
        <v>17</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45">
      <c r="A152" s="37" t="s">
        <v>630</v>
      </c>
      <c r="B152" s="45"/>
      <c r="C152" s="46"/>
      <c r="D152" s="46"/>
      <c r="E152" s="52" t="s">
        <v>9048</v>
      </c>
      <c r="F152" s="46"/>
      <c r="G152" s="46"/>
      <c r="H152" s="46"/>
      <c r="I152" s="46"/>
      <c r="J152" s="48"/>
    </row>
    <row r="153" ht="60">
      <c r="A153" s="37" t="s">
        <v>597</v>
      </c>
      <c r="B153" s="45"/>
      <c r="C153" s="46"/>
      <c r="D153" s="46"/>
      <c r="E153" s="39" t="s">
        <v>4087</v>
      </c>
      <c r="F153" s="46"/>
      <c r="G153" s="46"/>
      <c r="H153" s="46"/>
      <c r="I153" s="46"/>
      <c r="J153" s="48"/>
    </row>
    <row r="154">
      <c r="A154" s="37" t="s">
        <v>591</v>
      </c>
      <c r="B154" s="37">
        <v>35</v>
      </c>
      <c r="C154" s="38" t="s">
        <v>8740</v>
      </c>
      <c r="D154" s="37" t="s">
        <v>593</v>
      </c>
      <c r="E154" s="39" t="s">
        <v>8741</v>
      </c>
      <c r="F154" s="40" t="s">
        <v>595</v>
      </c>
      <c r="G154" s="41">
        <v>10</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75">
      <c r="A156" s="37" t="s">
        <v>630</v>
      </c>
      <c r="B156" s="45"/>
      <c r="C156" s="46"/>
      <c r="D156" s="46"/>
      <c r="E156" s="52" t="s">
        <v>9049</v>
      </c>
      <c r="F156" s="46"/>
      <c r="G156" s="46"/>
      <c r="H156" s="46"/>
      <c r="I156" s="46"/>
      <c r="J156" s="48"/>
    </row>
    <row r="157" ht="75">
      <c r="A157" s="37" t="s">
        <v>597</v>
      </c>
      <c r="B157" s="45"/>
      <c r="C157" s="46"/>
      <c r="D157" s="46"/>
      <c r="E157" s="39" t="s">
        <v>4500</v>
      </c>
      <c r="F157" s="46"/>
      <c r="G157" s="46"/>
      <c r="H157" s="46"/>
      <c r="I157" s="46"/>
      <c r="J157" s="48"/>
    </row>
    <row r="158">
      <c r="A158" s="37" t="s">
        <v>591</v>
      </c>
      <c r="B158" s="37">
        <v>36</v>
      </c>
      <c r="C158" s="38" t="s">
        <v>9050</v>
      </c>
      <c r="D158" s="37" t="s">
        <v>593</v>
      </c>
      <c r="E158" s="39" t="s">
        <v>9051</v>
      </c>
      <c r="F158" s="40" t="s">
        <v>595</v>
      </c>
      <c r="G158" s="41">
        <v>10</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45">
      <c r="A160" s="37" t="s">
        <v>630</v>
      </c>
      <c r="B160" s="45"/>
      <c r="C160" s="46"/>
      <c r="D160" s="46"/>
      <c r="E160" s="52" t="s">
        <v>9052</v>
      </c>
      <c r="F160" s="46"/>
      <c r="G160" s="46"/>
      <c r="H160" s="46"/>
      <c r="I160" s="46"/>
      <c r="J160" s="48"/>
    </row>
    <row r="161" ht="105">
      <c r="A161" s="37" t="s">
        <v>597</v>
      </c>
      <c r="B161" s="45"/>
      <c r="C161" s="46"/>
      <c r="D161" s="46"/>
      <c r="E161" s="39" t="s">
        <v>9053</v>
      </c>
      <c r="F161" s="46"/>
      <c r="G161" s="46"/>
      <c r="H161" s="46"/>
      <c r="I161" s="46"/>
      <c r="J161" s="48"/>
    </row>
    <row r="162">
      <c r="A162" s="37" t="s">
        <v>591</v>
      </c>
      <c r="B162" s="37">
        <v>37</v>
      </c>
      <c r="C162" s="38" t="s">
        <v>3678</v>
      </c>
      <c r="D162" s="37" t="s">
        <v>593</v>
      </c>
      <c r="E162" s="39" t="s">
        <v>3679</v>
      </c>
      <c r="F162" s="40" t="s">
        <v>629</v>
      </c>
      <c r="G162" s="41">
        <v>3.427</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45">
      <c r="A164" s="37" t="s">
        <v>630</v>
      </c>
      <c r="B164" s="45"/>
      <c r="C164" s="46"/>
      <c r="D164" s="46"/>
      <c r="E164" s="52" t="s">
        <v>9054</v>
      </c>
      <c r="F164" s="46"/>
      <c r="G164" s="46"/>
      <c r="H164" s="46"/>
      <c r="I164" s="46"/>
      <c r="J164" s="48"/>
    </row>
    <row r="165" ht="150">
      <c r="A165" s="37" t="s">
        <v>597</v>
      </c>
      <c r="B165" s="45"/>
      <c r="C165" s="46"/>
      <c r="D165" s="46"/>
      <c r="E165" s="39" t="s">
        <v>3681</v>
      </c>
      <c r="F165" s="46"/>
      <c r="G165" s="46"/>
      <c r="H165" s="46"/>
      <c r="I165" s="46"/>
      <c r="J165" s="48"/>
    </row>
    <row r="166">
      <c r="A166" s="37" t="s">
        <v>591</v>
      </c>
      <c r="B166" s="37">
        <v>38</v>
      </c>
      <c r="C166" s="38" t="s">
        <v>4711</v>
      </c>
      <c r="D166" s="37" t="s">
        <v>593</v>
      </c>
      <c r="E166" s="39" t="s">
        <v>4712</v>
      </c>
      <c r="F166" s="40" t="s">
        <v>629</v>
      </c>
      <c r="G166" s="41">
        <v>1.714</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45">
      <c r="A168" s="37" t="s">
        <v>630</v>
      </c>
      <c r="B168" s="45"/>
      <c r="C168" s="46"/>
      <c r="D168" s="46"/>
      <c r="E168" s="52" t="s">
        <v>9055</v>
      </c>
      <c r="F168" s="46"/>
      <c r="G168" s="46"/>
      <c r="H168" s="46"/>
      <c r="I168" s="46"/>
      <c r="J168" s="48"/>
    </row>
    <row r="169" ht="150">
      <c r="A169" s="37" t="s">
        <v>597</v>
      </c>
      <c r="B169" s="45"/>
      <c r="C169" s="46"/>
      <c r="D169" s="46"/>
      <c r="E169" s="39" t="s">
        <v>3681</v>
      </c>
      <c r="F169" s="46"/>
      <c r="G169" s="46"/>
      <c r="H169" s="46"/>
      <c r="I169" s="46"/>
      <c r="J169" s="48"/>
    </row>
    <row r="170">
      <c r="A170" s="37" t="s">
        <v>591</v>
      </c>
      <c r="B170" s="37">
        <v>39</v>
      </c>
      <c r="C170" s="38" t="s">
        <v>9056</v>
      </c>
      <c r="D170" s="37" t="s">
        <v>593</v>
      </c>
      <c r="E170" s="39" t="s">
        <v>7609</v>
      </c>
      <c r="F170" s="40" t="s">
        <v>1559</v>
      </c>
      <c r="G170" s="41">
        <v>1</v>
      </c>
      <c r="H170" s="42">
        <v>0</v>
      </c>
      <c r="I170" s="43">
        <f>ROUND(G170*H170,P4)</f>
        <v>0</v>
      </c>
      <c r="J170" s="37"/>
      <c r="O170" s="44">
        <f>I170*0.21</f>
        <v>0</v>
      </c>
      <c r="P170">
        <v>3</v>
      </c>
    </row>
    <row r="171">
      <c r="A171" s="37" t="s">
        <v>596</v>
      </c>
      <c r="B171" s="45"/>
      <c r="C171" s="46"/>
      <c r="D171" s="46"/>
      <c r="E171" s="39" t="s">
        <v>7609</v>
      </c>
      <c r="F171" s="46"/>
      <c r="G171" s="46"/>
      <c r="H171" s="46"/>
      <c r="I171" s="46"/>
      <c r="J171" s="48"/>
    </row>
    <row r="172" ht="120">
      <c r="A172" s="37" t="s">
        <v>630</v>
      </c>
      <c r="B172" s="45"/>
      <c r="C172" s="46"/>
      <c r="D172" s="46"/>
      <c r="E172" s="52" t="s">
        <v>7610</v>
      </c>
      <c r="F172" s="46"/>
      <c r="G172" s="46"/>
      <c r="H172" s="46"/>
      <c r="I172" s="46"/>
      <c r="J172" s="48"/>
    </row>
    <row r="173" ht="45">
      <c r="A173" s="37" t="s">
        <v>597</v>
      </c>
      <c r="B173" s="45"/>
      <c r="C173" s="46"/>
      <c r="D173" s="46"/>
      <c r="E173" s="39" t="s">
        <v>7611</v>
      </c>
      <c r="F173" s="46"/>
      <c r="G173" s="46"/>
      <c r="H173" s="46"/>
      <c r="I173" s="46"/>
      <c r="J173" s="48"/>
    </row>
    <row r="174">
      <c r="A174" s="37" t="s">
        <v>591</v>
      </c>
      <c r="B174" s="37">
        <v>40</v>
      </c>
      <c r="C174" s="38" t="s">
        <v>9057</v>
      </c>
      <c r="D174" s="37" t="s">
        <v>593</v>
      </c>
      <c r="E174" s="39" t="s">
        <v>7613</v>
      </c>
      <c r="F174" s="40" t="s">
        <v>1559</v>
      </c>
      <c r="G174" s="41">
        <v>1</v>
      </c>
      <c r="H174" s="42">
        <v>0</v>
      </c>
      <c r="I174" s="43">
        <f>ROUND(G174*H174,P4)</f>
        <v>0</v>
      </c>
      <c r="J174" s="37"/>
      <c r="O174" s="44">
        <f>I174*0.21</f>
        <v>0</v>
      </c>
      <c r="P174">
        <v>3</v>
      </c>
    </row>
    <row r="175">
      <c r="A175" s="37" t="s">
        <v>596</v>
      </c>
      <c r="B175" s="45"/>
      <c r="C175" s="46"/>
      <c r="D175" s="46"/>
      <c r="E175" s="39" t="s">
        <v>7613</v>
      </c>
      <c r="F175" s="46"/>
      <c r="G175" s="46"/>
      <c r="H175" s="46"/>
      <c r="I175" s="46"/>
      <c r="J175" s="48"/>
    </row>
    <row r="176">
      <c r="A176" s="37" t="s">
        <v>597</v>
      </c>
      <c r="B176" s="45"/>
      <c r="C176" s="46"/>
      <c r="D176" s="46"/>
      <c r="E176" s="47" t="s">
        <v>593</v>
      </c>
      <c r="F176" s="46"/>
      <c r="G176" s="46"/>
      <c r="H176" s="46"/>
      <c r="I176" s="46"/>
      <c r="J176" s="48"/>
    </row>
    <row r="177">
      <c r="A177" s="31" t="s">
        <v>589</v>
      </c>
      <c r="B177" s="32"/>
      <c r="C177" s="33" t="s">
        <v>946</v>
      </c>
      <c r="D177" s="34"/>
      <c r="E177" s="31" t="s">
        <v>947</v>
      </c>
      <c r="F177" s="34"/>
      <c r="G177" s="34"/>
      <c r="H177" s="34"/>
      <c r="I177" s="35">
        <f>SUMIFS(I178:I185,A178:A185,"P")</f>
        <v>0</v>
      </c>
      <c r="J177" s="36"/>
    </row>
    <row r="178" ht="45">
      <c r="A178" s="37" t="s">
        <v>591</v>
      </c>
      <c r="B178" s="37">
        <v>41</v>
      </c>
      <c r="C178" s="38" t="s">
        <v>1574</v>
      </c>
      <c r="D178" s="37" t="s">
        <v>1575</v>
      </c>
      <c r="E178" s="39" t="s">
        <v>1576</v>
      </c>
      <c r="F178" s="40" t="s">
        <v>951</v>
      </c>
      <c r="G178" s="41">
        <v>369.74000000000001</v>
      </c>
      <c r="H178" s="42">
        <v>0</v>
      </c>
      <c r="I178" s="43">
        <f>ROUND(G178*H178,P4)</f>
        <v>0</v>
      </c>
      <c r="J178" s="37"/>
      <c r="O178" s="44">
        <f>I178*0.21</f>
        <v>0</v>
      </c>
      <c r="P178">
        <v>3</v>
      </c>
    </row>
    <row r="179">
      <c r="A179" s="37" t="s">
        <v>596</v>
      </c>
      <c r="B179" s="45"/>
      <c r="C179" s="46"/>
      <c r="D179" s="46"/>
      <c r="E179" s="39" t="s">
        <v>952</v>
      </c>
      <c r="F179" s="46"/>
      <c r="G179" s="46"/>
      <c r="H179" s="46"/>
      <c r="I179" s="46"/>
      <c r="J179" s="48"/>
    </row>
    <row r="180" ht="105">
      <c r="A180" s="37" t="s">
        <v>630</v>
      </c>
      <c r="B180" s="45"/>
      <c r="C180" s="46"/>
      <c r="D180" s="46"/>
      <c r="E180" s="52" t="s">
        <v>9058</v>
      </c>
      <c r="F180" s="46"/>
      <c r="G180" s="46"/>
      <c r="H180" s="46"/>
      <c r="I180" s="46"/>
      <c r="J180" s="48"/>
    </row>
    <row r="181" ht="120">
      <c r="A181" s="37" t="s">
        <v>597</v>
      </c>
      <c r="B181" s="45"/>
      <c r="C181" s="46"/>
      <c r="D181" s="46"/>
      <c r="E181" s="39" t="s">
        <v>954</v>
      </c>
      <c r="F181" s="46"/>
      <c r="G181" s="46"/>
      <c r="H181" s="46"/>
      <c r="I181" s="46"/>
      <c r="J181" s="48"/>
    </row>
    <row r="182" ht="60">
      <c r="A182" s="37" t="s">
        <v>591</v>
      </c>
      <c r="B182" s="37">
        <v>42</v>
      </c>
      <c r="C182" s="38" t="s">
        <v>1977</v>
      </c>
      <c r="D182" s="37" t="s">
        <v>1978</v>
      </c>
      <c r="E182" s="39" t="s">
        <v>1979</v>
      </c>
      <c r="F182" s="40" t="s">
        <v>951</v>
      </c>
      <c r="G182" s="41">
        <v>11.653</v>
      </c>
      <c r="H182" s="42">
        <v>0</v>
      </c>
      <c r="I182" s="43">
        <f>ROUND(G182*H182,P4)</f>
        <v>0</v>
      </c>
      <c r="J182" s="37"/>
      <c r="O182" s="44">
        <f>I182*0.21</f>
        <v>0</v>
      </c>
      <c r="P182">
        <v>3</v>
      </c>
    </row>
    <row r="183">
      <c r="A183" s="37" t="s">
        <v>596</v>
      </c>
      <c r="B183" s="45"/>
      <c r="C183" s="46"/>
      <c r="D183" s="46"/>
      <c r="E183" s="39" t="s">
        <v>952</v>
      </c>
      <c r="F183" s="46"/>
      <c r="G183" s="46"/>
      <c r="H183" s="46"/>
      <c r="I183" s="46"/>
      <c r="J183" s="48"/>
    </row>
    <row r="184" ht="75">
      <c r="A184" s="37" t="s">
        <v>630</v>
      </c>
      <c r="B184" s="45"/>
      <c r="C184" s="46"/>
      <c r="D184" s="46"/>
      <c r="E184" s="52" t="s">
        <v>9059</v>
      </c>
      <c r="F184" s="46"/>
      <c r="G184" s="46"/>
      <c r="H184" s="46"/>
      <c r="I184" s="46"/>
      <c r="J184" s="48"/>
    </row>
    <row r="185">
      <c r="A185" s="37" t="s">
        <v>597</v>
      </c>
      <c r="B185" s="49"/>
      <c r="C185" s="50"/>
      <c r="D185" s="50"/>
      <c r="E185" s="53" t="s">
        <v>593</v>
      </c>
      <c r="F185" s="50"/>
      <c r="G185" s="50"/>
      <c r="H185" s="50"/>
      <c r="I185" s="50"/>
      <c r="J185" s="51"/>
    </row>
  </sheetData>
  <sheetProtection sheet="1" objects="1" scenarios="1" spinCount="100000" saltValue="7OK5rEHfem5hh7fMD81zJCWihYiCxVU7wtPYL25tHh0zAp937hvPBhria6cjOMfZnGl2LgltOh9Uhkb/BlxP7w==" hashValue="YrFi15VntVpn8djpgZtrxzxdYswqzOFFG2gnXH/VEed8oJHnAelsZu5znoIZ9S4h1/+6eWJ3UHaDP2hZ8q/4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9060</v>
      </c>
      <c r="I3" s="25">
        <f>SUMIFS(I11:I204,A11:A204,"SD")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9060</v>
      </c>
      <c r="D7" s="22"/>
      <c r="E7" s="23" t="s">
        <v>388</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SUMIFS(I12:I87,A12:A87,"P")</f>
        <v>0</v>
      </c>
      <c r="J11" s="36"/>
    </row>
    <row r="12">
      <c r="A12" s="37" t="s">
        <v>591</v>
      </c>
      <c r="B12" s="37">
        <v>1</v>
      </c>
      <c r="C12" s="38" t="s">
        <v>4262</v>
      </c>
      <c r="D12" s="37" t="s">
        <v>593</v>
      </c>
      <c r="E12" s="39" t="s">
        <v>4263</v>
      </c>
      <c r="F12" s="40" t="s">
        <v>629</v>
      </c>
      <c r="G12" s="41">
        <v>1272.5</v>
      </c>
      <c r="H12" s="42">
        <v>0</v>
      </c>
      <c r="I12" s="43">
        <f>ROUND(G12*H12,P4)</f>
        <v>0</v>
      </c>
      <c r="J12" s="37"/>
      <c r="O12" s="44">
        <f>I12*0.21</f>
        <v>0</v>
      </c>
      <c r="P12">
        <v>3</v>
      </c>
    </row>
    <row r="13">
      <c r="A13" s="37" t="s">
        <v>596</v>
      </c>
      <c r="B13" s="45"/>
      <c r="C13" s="46"/>
      <c r="D13" s="46"/>
      <c r="E13" s="47" t="s">
        <v>593</v>
      </c>
      <c r="F13" s="46"/>
      <c r="G13" s="46"/>
      <c r="H13" s="46"/>
      <c r="I13" s="46"/>
      <c r="J13" s="48"/>
    </row>
    <row r="14" ht="315">
      <c r="A14" s="37" t="s">
        <v>630</v>
      </c>
      <c r="B14" s="45"/>
      <c r="C14" s="46"/>
      <c r="D14" s="46"/>
      <c r="E14" s="52" t="s">
        <v>9061</v>
      </c>
      <c r="F14" s="46"/>
      <c r="G14" s="46"/>
      <c r="H14" s="46"/>
      <c r="I14" s="46"/>
      <c r="J14" s="48"/>
    </row>
    <row r="15" ht="45">
      <c r="A15" s="37" t="s">
        <v>597</v>
      </c>
      <c r="B15" s="45"/>
      <c r="C15" s="46"/>
      <c r="D15" s="46"/>
      <c r="E15" s="39" t="s">
        <v>4264</v>
      </c>
      <c r="F15" s="46"/>
      <c r="G15" s="46"/>
      <c r="H15" s="46"/>
      <c r="I15" s="46"/>
      <c r="J15" s="48"/>
    </row>
    <row r="16">
      <c r="A16" s="37" t="s">
        <v>591</v>
      </c>
      <c r="B16" s="37">
        <v>2</v>
      </c>
      <c r="C16" s="38" t="s">
        <v>3429</v>
      </c>
      <c r="D16" s="37" t="s">
        <v>593</v>
      </c>
      <c r="E16" s="39" t="s">
        <v>3430</v>
      </c>
      <c r="F16" s="40" t="s">
        <v>2049</v>
      </c>
      <c r="G16" s="41">
        <v>23036.75</v>
      </c>
      <c r="H16" s="42">
        <v>0</v>
      </c>
      <c r="I16" s="43">
        <f>ROUND(G16*H16,P4)</f>
        <v>0</v>
      </c>
      <c r="J16" s="37"/>
      <c r="O16" s="44">
        <f>I16*0.21</f>
        <v>0</v>
      </c>
      <c r="P16">
        <v>3</v>
      </c>
    </row>
    <row r="17">
      <c r="A17" s="37" t="s">
        <v>596</v>
      </c>
      <c r="B17" s="45"/>
      <c r="C17" s="46"/>
      <c r="D17" s="46"/>
      <c r="E17" s="47" t="s">
        <v>593</v>
      </c>
      <c r="F17" s="46"/>
      <c r="G17" s="46"/>
      <c r="H17" s="46"/>
      <c r="I17" s="46"/>
      <c r="J17" s="48"/>
    </row>
    <row r="18" ht="90">
      <c r="A18" s="37" t="s">
        <v>630</v>
      </c>
      <c r="B18" s="45"/>
      <c r="C18" s="46"/>
      <c r="D18" s="46"/>
      <c r="E18" s="52" t="s">
        <v>9062</v>
      </c>
      <c r="F18" s="46"/>
      <c r="G18" s="46"/>
      <c r="H18" s="46"/>
      <c r="I18" s="46"/>
      <c r="J18" s="48"/>
    </row>
    <row r="19" ht="30">
      <c r="A19" s="37" t="s">
        <v>597</v>
      </c>
      <c r="B19" s="45"/>
      <c r="C19" s="46"/>
      <c r="D19" s="46"/>
      <c r="E19" s="39" t="s">
        <v>2051</v>
      </c>
      <c r="F19" s="46"/>
      <c r="G19" s="46"/>
      <c r="H19" s="46"/>
      <c r="I19" s="46"/>
      <c r="J19" s="48"/>
    </row>
    <row r="20">
      <c r="A20" s="37" t="s">
        <v>591</v>
      </c>
      <c r="B20" s="37">
        <v>3</v>
      </c>
      <c r="C20" s="38" t="s">
        <v>4265</v>
      </c>
      <c r="D20" s="37" t="s">
        <v>593</v>
      </c>
      <c r="E20" s="39" t="s">
        <v>4266</v>
      </c>
      <c r="F20" s="40" t="s">
        <v>629</v>
      </c>
      <c r="G20" s="41">
        <v>351.10000000000002</v>
      </c>
      <c r="H20" s="42">
        <v>0</v>
      </c>
      <c r="I20" s="43">
        <f>ROUND(G20*H20,P4)</f>
        <v>0</v>
      </c>
      <c r="J20" s="37"/>
      <c r="O20" s="44">
        <f>I20*0.21</f>
        <v>0</v>
      </c>
      <c r="P20">
        <v>3</v>
      </c>
    </row>
    <row r="21">
      <c r="A21" s="37" t="s">
        <v>596</v>
      </c>
      <c r="B21" s="45"/>
      <c r="C21" s="46"/>
      <c r="D21" s="46"/>
      <c r="E21" s="47" t="s">
        <v>593</v>
      </c>
      <c r="F21" s="46"/>
      <c r="G21" s="46"/>
      <c r="H21" s="46"/>
      <c r="I21" s="46"/>
      <c r="J21" s="48"/>
    </row>
    <row r="22" ht="90">
      <c r="A22" s="37" t="s">
        <v>630</v>
      </c>
      <c r="B22" s="45"/>
      <c r="C22" s="46"/>
      <c r="D22" s="46"/>
      <c r="E22" s="52" t="s">
        <v>9063</v>
      </c>
      <c r="F22" s="46"/>
      <c r="G22" s="46"/>
      <c r="H22" s="46"/>
      <c r="I22" s="46"/>
      <c r="J22" s="48"/>
    </row>
    <row r="23" ht="409.5">
      <c r="A23" s="37" t="s">
        <v>597</v>
      </c>
      <c r="B23" s="45"/>
      <c r="C23" s="46"/>
      <c r="D23" s="46"/>
      <c r="E23" s="39" t="s">
        <v>3690</v>
      </c>
      <c r="F23" s="46"/>
      <c r="G23" s="46"/>
      <c r="H23" s="46"/>
      <c r="I23" s="46"/>
      <c r="J23" s="48"/>
    </row>
    <row r="24">
      <c r="A24" s="37" t="s">
        <v>591</v>
      </c>
      <c r="B24" s="37">
        <v>4</v>
      </c>
      <c r="C24" s="38" t="s">
        <v>7551</v>
      </c>
      <c r="D24" s="37" t="s">
        <v>593</v>
      </c>
      <c r="E24" s="39" t="s">
        <v>7552</v>
      </c>
      <c r="F24" s="40" t="s">
        <v>2049</v>
      </c>
      <c r="G24" s="41">
        <v>5266.5</v>
      </c>
      <c r="H24" s="42">
        <v>0</v>
      </c>
      <c r="I24" s="43">
        <f>ROUND(G24*H24,P4)</f>
        <v>0</v>
      </c>
      <c r="J24" s="37"/>
      <c r="O24" s="44">
        <f>I24*0.21</f>
        <v>0</v>
      </c>
      <c r="P24">
        <v>3</v>
      </c>
    </row>
    <row r="25">
      <c r="A25" s="37" t="s">
        <v>596</v>
      </c>
      <c r="B25" s="45"/>
      <c r="C25" s="46"/>
      <c r="D25" s="46"/>
      <c r="E25" s="47" t="s">
        <v>593</v>
      </c>
      <c r="F25" s="46"/>
      <c r="G25" s="46"/>
      <c r="H25" s="46"/>
      <c r="I25" s="46"/>
      <c r="J25" s="48"/>
    </row>
    <row r="26" ht="90">
      <c r="A26" s="37" t="s">
        <v>630</v>
      </c>
      <c r="B26" s="45"/>
      <c r="C26" s="46"/>
      <c r="D26" s="46"/>
      <c r="E26" s="52" t="s">
        <v>9064</v>
      </c>
      <c r="F26" s="46"/>
      <c r="G26" s="46"/>
      <c r="H26" s="46"/>
      <c r="I26" s="46"/>
      <c r="J26" s="48"/>
    </row>
    <row r="27" ht="30">
      <c r="A27" s="37" t="s">
        <v>597</v>
      </c>
      <c r="B27" s="45"/>
      <c r="C27" s="46"/>
      <c r="D27" s="46"/>
      <c r="E27" s="39" t="s">
        <v>2051</v>
      </c>
      <c r="F27" s="46"/>
      <c r="G27" s="46"/>
      <c r="H27" s="46"/>
      <c r="I27" s="46"/>
      <c r="J27" s="48"/>
    </row>
    <row r="28">
      <c r="A28" s="37" t="s">
        <v>591</v>
      </c>
      <c r="B28" s="37">
        <v>5</v>
      </c>
      <c r="C28" s="38" t="s">
        <v>3687</v>
      </c>
      <c r="D28" s="37" t="s">
        <v>593</v>
      </c>
      <c r="E28" s="39" t="s">
        <v>3688</v>
      </c>
      <c r="F28" s="40" t="s">
        <v>629</v>
      </c>
      <c r="G28" s="41">
        <v>472.19999999999999</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630</v>
      </c>
      <c r="B30" s="45"/>
      <c r="C30" s="46"/>
      <c r="D30" s="46"/>
      <c r="E30" s="52" t="s">
        <v>9065</v>
      </c>
      <c r="F30" s="46"/>
      <c r="G30" s="46"/>
      <c r="H30" s="46"/>
      <c r="I30" s="46"/>
      <c r="J30" s="48"/>
    </row>
    <row r="31" ht="409.5">
      <c r="A31" s="37" t="s">
        <v>597</v>
      </c>
      <c r="B31" s="45"/>
      <c r="C31" s="46"/>
      <c r="D31" s="46"/>
      <c r="E31" s="39" t="s">
        <v>3690</v>
      </c>
      <c r="F31" s="46"/>
      <c r="G31" s="46"/>
      <c r="H31" s="46"/>
      <c r="I31" s="46"/>
      <c r="J31" s="48"/>
    </row>
    <row r="32">
      <c r="A32" s="37" t="s">
        <v>591</v>
      </c>
      <c r="B32" s="37">
        <v>6</v>
      </c>
      <c r="C32" s="38" t="s">
        <v>3436</v>
      </c>
      <c r="D32" s="37" t="s">
        <v>593</v>
      </c>
      <c r="E32" s="39" t="s">
        <v>3437</v>
      </c>
      <c r="F32" s="40" t="s">
        <v>2049</v>
      </c>
      <c r="G32" s="41">
        <v>811.5</v>
      </c>
      <c r="H32" s="42">
        <v>0</v>
      </c>
      <c r="I32" s="43">
        <f>ROUND(G32*H32,P4)</f>
        <v>0</v>
      </c>
      <c r="J32" s="37"/>
      <c r="O32" s="44">
        <f>I32*0.21</f>
        <v>0</v>
      </c>
      <c r="P32">
        <v>3</v>
      </c>
    </row>
    <row r="33">
      <c r="A33" s="37" t="s">
        <v>596</v>
      </c>
      <c r="B33" s="45"/>
      <c r="C33" s="46"/>
      <c r="D33" s="46"/>
      <c r="E33" s="47" t="s">
        <v>593</v>
      </c>
      <c r="F33" s="46"/>
      <c r="G33" s="46"/>
      <c r="H33" s="46"/>
      <c r="I33" s="46"/>
      <c r="J33" s="48"/>
    </row>
    <row r="34" ht="30">
      <c r="A34" s="37" t="s">
        <v>630</v>
      </c>
      <c r="B34" s="45"/>
      <c r="C34" s="46"/>
      <c r="D34" s="46"/>
      <c r="E34" s="52" t="s">
        <v>9066</v>
      </c>
      <c r="F34" s="46"/>
      <c r="G34" s="46"/>
      <c r="H34" s="46"/>
      <c r="I34" s="46"/>
      <c r="J34" s="48"/>
    </row>
    <row r="35" ht="30">
      <c r="A35" s="37" t="s">
        <v>597</v>
      </c>
      <c r="B35" s="45"/>
      <c r="C35" s="46"/>
      <c r="D35" s="46"/>
      <c r="E35" s="39" t="s">
        <v>2051</v>
      </c>
      <c r="F35" s="46"/>
      <c r="G35" s="46"/>
      <c r="H35" s="46"/>
      <c r="I35" s="46"/>
      <c r="J35" s="48"/>
    </row>
    <row r="36">
      <c r="A36" s="37" t="s">
        <v>591</v>
      </c>
      <c r="B36" s="37">
        <v>7</v>
      </c>
      <c r="C36" s="38" t="s">
        <v>2533</v>
      </c>
      <c r="D36" s="37" t="s">
        <v>593</v>
      </c>
      <c r="E36" s="39" t="s">
        <v>2534</v>
      </c>
      <c r="F36" s="40" t="s">
        <v>629</v>
      </c>
      <c r="G36" s="41">
        <v>23.550000000000001</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630</v>
      </c>
      <c r="B38" s="45"/>
      <c r="C38" s="46"/>
      <c r="D38" s="46"/>
      <c r="E38" s="52" t="s">
        <v>9067</v>
      </c>
      <c r="F38" s="46"/>
      <c r="G38" s="46"/>
      <c r="H38" s="46"/>
      <c r="I38" s="46"/>
      <c r="J38" s="48"/>
    </row>
    <row r="39" ht="405">
      <c r="A39" s="37" t="s">
        <v>597</v>
      </c>
      <c r="B39" s="45"/>
      <c r="C39" s="46"/>
      <c r="D39" s="46"/>
      <c r="E39" s="39" t="s">
        <v>2535</v>
      </c>
      <c r="F39" s="46"/>
      <c r="G39" s="46"/>
      <c r="H39" s="46"/>
      <c r="I39" s="46"/>
      <c r="J39" s="48"/>
    </row>
    <row r="40">
      <c r="A40" s="37" t="s">
        <v>591</v>
      </c>
      <c r="B40" s="37">
        <v>8</v>
      </c>
      <c r="C40" s="38" t="s">
        <v>2052</v>
      </c>
      <c r="D40" s="37" t="s">
        <v>593</v>
      </c>
      <c r="E40" s="39" t="s">
        <v>2053</v>
      </c>
      <c r="F40" s="40" t="s">
        <v>629</v>
      </c>
      <c r="G40" s="41">
        <v>54.100000000000001</v>
      </c>
      <c r="H40" s="42">
        <v>0</v>
      </c>
      <c r="I40" s="43">
        <f>ROUND(G40*H40,P4)</f>
        <v>0</v>
      </c>
      <c r="J40" s="37"/>
      <c r="O40" s="44">
        <f>I40*0.21</f>
        <v>0</v>
      </c>
      <c r="P40">
        <v>3</v>
      </c>
    </row>
    <row r="41">
      <c r="A41" s="37" t="s">
        <v>596</v>
      </c>
      <c r="B41" s="45"/>
      <c r="C41" s="46"/>
      <c r="D41" s="46"/>
      <c r="E41" s="47" t="s">
        <v>593</v>
      </c>
      <c r="F41" s="46"/>
      <c r="G41" s="46"/>
      <c r="H41" s="46"/>
      <c r="I41" s="46"/>
      <c r="J41" s="48"/>
    </row>
    <row r="42" ht="75">
      <c r="A42" s="37" t="s">
        <v>630</v>
      </c>
      <c r="B42" s="45"/>
      <c r="C42" s="46"/>
      <c r="D42" s="46"/>
      <c r="E42" s="52" t="s">
        <v>9068</v>
      </c>
      <c r="F42" s="46"/>
      <c r="G42" s="46"/>
      <c r="H42" s="46"/>
      <c r="I42" s="46"/>
      <c r="J42" s="48"/>
    </row>
    <row r="43" ht="345">
      <c r="A43" s="37" t="s">
        <v>597</v>
      </c>
      <c r="B43" s="45"/>
      <c r="C43" s="46"/>
      <c r="D43" s="46"/>
      <c r="E43" s="39" t="s">
        <v>2054</v>
      </c>
      <c r="F43" s="46"/>
      <c r="G43" s="46"/>
      <c r="H43" s="46"/>
      <c r="I43" s="46"/>
      <c r="J43" s="48"/>
    </row>
    <row r="44">
      <c r="A44" s="37" t="s">
        <v>591</v>
      </c>
      <c r="B44" s="37">
        <v>9</v>
      </c>
      <c r="C44" s="38" t="s">
        <v>3454</v>
      </c>
      <c r="D44" s="37" t="s">
        <v>593</v>
      </c>
      <c r="E44" s="39" t="s">
        <v>3455</v>
      </c>
      <c r="F44" s="40" t="s">
        <v>629</v>
      </c>
      <c r="G44" s="41">
        <v>536.75</v>
      </c>
      <c r="H44" s="42">
        <v>0</v>
      </c>
      <c r="I44" s="43">
        <f>ROUND(G44*H44,P4)</f>
        <v>0</v>
      </c>
      <c r="J44" s="37"/>
      <c r="O44" s="44">
        <f>I44*0.21</f>
        <v>0</v>
      </c>
      <c r="P44">
        <v>3</v>
      </c>
    </row>
    <row r="45">
      <c r="A45" s="37" t="s">
        <v>596</v>
      </c>
      <c r="B45" s="45"/>
      <c r="C45" s="46"/>
      <c r="D45" s="46"/>
      <c r="E45" s="47" t="s">
        <v>593</v>
      </c>
      <c r="F45" s="46"/>
      <c r="G45" s="46"/>
      <c r="H45" s="46"/>
      <c r="I45" s="46"/>
      <c r="J45" s="48"/>
    </row>
    <row r="46" ht="90">
      <c r="A46" s="37" t="s">
        <v>630</v>
      </c>
      <c r="B46" s="45"/>
      <c r="C46" s="46"/>
      <c r="D46" s="46"/>
      <c r="E46" s="52" t="s">
        <v>9069</v>
      </c>
      <c r="F46" s="46"/>
      <c r="G46" s="46"/>
      <c r="H46" s="46"/>
      <c r="I46" s="46"/>
      <c r="J46" s="48"/>
    </row>
    <row r="47" ht="240">
      <c r="A47" s="37" t="s">
        <v>597</v>
      </c>
      <c r="B47" s="45"/>
      <c r="C47" s="46"/>
      <c r="D47" s="46"/>
      <c r="E47" s="39" t="s">
        <v>3457</v>
      </c>
      <c r="F47" s="46"/>
      <c r="G47" s="46"/>
      <c r="H47" s="46"/>
      <c r="I47" s="46"/>
      <c r="J47" s="48"/>
    </row>
    <row r="48">
      <c r="A48" s="37" t="s">
        <v>591</v>
      </c>
      <c r="B48" s="37">
        <v>10</v>
      </c>
      <c r="C48" s="38" t="s">
        <v>3461</v>
      </c>
      <c r="D48" s="37" t="s">
        <v>593</v>
      </c>
      <c r="E48" s="39" t="s">
        <v>3462</v>
      </c>
      <c r="F48" s="40" t="s">
        <v>629</v>
      </c>
      <c r="G48" s="41">
        <v>1939.8</v>
      </c>
      <c r="H48" s="42">
        <v>0</v>
      </c>
      <c r="I48" s="43">
        <f>ROUND(G48*H48,P4)</f>
        <v>0</v>
      </c>
      <c r="J48" s="37"/>
      <c r="O48" s="44">
        <f>I48*0.21</f>
        <v>0</v>
      </c>
      <c r="P48">
        <v>3</v>
      </c>
    </row>
    <row r="49">
      <c r="A49" s="37" t="s">
        <v>596</v>
      </c>
      <c r="B49" s="45"/>
      <c r="C49" s="46"/>
      <c r="D49" s="46"/>
      <c r="E49" s="47" t="s">
        <v>593</v>
      </c>
      <c r="F49" s="46"/>
      <c r="G49" s="46"/>
      <c r="H49" s="46"/>
      <c r="I49" s="46"/>
      <c r="J49" s="48"/>
    </row>
    <row r="50" ht="60">
      <c r="A50" s="37" t="s">
        <v>630</v>
      </c>
      <c r="B50" s="45"/>
      <c r="C50" s="46"/>
      <c r="D50" s="46"/>
      <c r="E50" s="52" t="s">
        <v>9070</v>
      </c>
      <c r="F50" s="46"/>
      <c r="G50" s="46"/>
      <c r="H50" s="46"/>
      <c r="I50" s="46"/>
      <c r="J50" s="48"/>
    </row>
    <row r="51" ht="375">
      <c r="A51" s="37" t="s">
        <v>597</v>
      </c>
      <c r="B51" s="45"/>
      <c r="C51" s="46"/>
      <c r="D51" s="46"/>
      <c r="E51" s="39" t="s">
        <v>3464</v>
      </c>
      <c r="F51" s="46"/>
      <c r="G51" s="46"/>
      <c r="H51" s="46"/>
      <c r="I51" s="46"/>
      <c r="J51" s="48"/>
    </row>
    <row r="52">
      <c r="A52" s="37" t="s">
        <v>591</v>
      </c>
      <c r="B52" s="37">
        <v>11</v>
      </c>
      <c r="C52" s="38" t="s">
        <v>3473</v>
      </c>
      <c r="D52" s="37" t="s">
        <v>593</v>
      </c>
      <c r="E52" s="39" t="s">
        <v>3474</v>
      </c>
      <c r="F52" s="40" t="s">
        <v>629</v>
      </c>
      <c r="G52" s="41">
        <v>4</v>
      </c>
      <c r="H52" s="42">
        <v>0</v>
      </c>
      <c r="I52" s="43">
        <f>ROUND(G52*H52,P4)</f>
        <v>0</v>
      </c>
      <c r="J52" s="37"/>
      <c r="O52" s="44">
        <f>I52*0.21</f>
        <v>0</v>
      </c>
      <c r="P52">
        <v>3</v>
      </c>
    </row>
    <row r="53">
      <c r="A53" s="37" t="s">
        <v>596</v>
      </c>
      <c r="B53" s="45"/>
      <c r="C53" s="46"/>
      <c r="D53" s="46"/>
      <c r="E53" s="47" t="s">
        <v>593</v>
      </c>
      <c r="F53" s="46"/>
      <c r="G53" s="46"/>
      <c r="H53" s="46"/>
      <c r="I53" s="46"/>
      <c r="J53" s="48"/>
    </row>
    <row r="54" ht="45">
      <c r="A54" s="37" t="s">
        <v>630</v>
      </c>
      <c r="B54" s="45"/>
      <c r="C54" s="46"/>
      <c r="D54" s="46"/>
      <c r="E54" s="52" t="s">
        <v>9071</v>
      </c>
      <c r="F54" s="46"/>
      <c r="G54" s="46"/>
      <c r="H54" s="46"/>
      <c r="I54" s="46"/>
      <c r="J54" s="48"/>
    </row>
    <row r="55" ht="300">
      <c r="A55" s="37" t="s">
        <v>597</v>
      </c>
      <c r="B55" s="45"/>
      <c r="C55" s="46"/>
      <c r="D55" s="46"/>
      <c r="E55" s="39" t="s">
        <v>3476</v>
      </c>
      <c r="F55" s="46"/>
      <c r="G55" s="46"/>
      <c r="H55" s="46"/>
      <c r="I55" s="46"/>
      <c r="J55" s="48"/>
    </row>
    <row r="56">
      <c r="A56" s="37" t="s">
        <v>591</v>
      </c>
      <c r="B56" s="37">
        <v>12</v>
      </c>
      <c r="C56" s="38" t="s">
        <v>1071</v>
      </c>
      <c r="D56" s="37" t="s">
        <v>593</v>
      </c>
      <c r="E56" s="39" t="s">
        <v>1072</v>
      </c>
      <c r="F56" s="40" t="s">
        <v>629</v>
      </c>
      <c r="G56" s="41">
        <v>1.6000000000000001</v>
      </c>
      <c r="H56" s="42">
        <v>0</v>
      </c>
      <c r="I56" s="43">
        <f>ROUND(G56*H56,P4)</f>
        <v>0</v>
      </c>
      <c r="J56" s="37"/>
      <c r="O56" s="44">
        <f>I56*0.21</f>
        <v>0</v>
      </c>
      <c r="P56">
        <v>3</v>
      </c>
    </row>
    <row r="57">
      <c r="A57" s="37" t="s">
        <v>596</v>
      </c>
      <c r="B57" s="45"/>
      <c r="C57" s="46"/>
      <c r="D57" s="46"/>
      <c r="E57" s="47" t="s">
        <v>593</v>
      </c>
      <c r="F57" s="46"/>
      <c r="G57" s="46"/>
      <c r="H57" s="46"/>
      <c r="I57" s="46"/>
      <c r="J57" s="48"/>
    </row>
    <row r="58" ht="45">
      <c r="A58" s="37" t="s">
        <v>630</v>
      </c>
      <c r="B58" s="45"/>
      <c r="C58" s="46"/>
      <c r="D58" s="46"/>
      <c r="E58" s="52" t="s">
        <v>9072</v>
      </c>
      <c r="F58" s="46"/>
      <c r="G58" s="46"/>
      <c r="H58" s="46"/>
      <c r="I58" s="46"/>
      <c r="J58" s="48"/>
    </row>
    <row r="59" ht="390">
      <c r="A59" s="37" t="s">
        <v>597</v>
      </c>
      <c r="B59" s="45"/>
      <c r="C59" s="46"/>
      <c r="D59" s="46"/>
      <c r="E59" s="39" t="s">
        <v>1073</v>
      </c>
      <c r="F59" s="46"/>
      <c r="G59" s="46"/>
      <c r="H59" s="46"/>
      <c r="I59" s="46"/>
      <c r="J59" s="48"/>
    </row>
    <row r="60">
      <c r="A60" s="37" t="s">
        <v>591</v>
      </c>
      <c r="B60" s="37">
        <v>13</v>
      </c>
      <c r="C60" s="38" t="s">
        <v>2536</v>
      </c>
      <c r="D60" s="37" t="s">
        <v>593</v>
      </c>
      <c r="E60" s="39" t="s">
        <v>2537</v>
      </c>
      <c r="F60" s="40" t="s">
        <v>639</v>
      </c>
      <c r="G60" s="41">
        <v>3517.5</v>
      </c>
      <c r="H60" s="42">
        <v>0</v>
      </c>
      <c r="I60" s="43">
        <f>ROUND(G60*H60,P4)</f>
        <v>0</v>
      </c>
      <c r="J60" s="37"/>
      <c r="O60" s="44">
        <f>I60*0.21</f>
        <v>0</v>
      </c>
      <c r="P60">
        <v>3</v>
      </c>
    </row>
    <row r="61">
      <c r="A61" s="37" t="s">
        <v>596</v>
      </c>
      <c r="B61" s="45"/>
      <c r="C61" s="46"/>
      <c r="D61" s="46"/>
      <c r="E61" s="47" t="s">
        <v>593</v>
      </c>
      <c r="F61" s="46"/>
      <c r="G61" s="46"/>
      <c r="H61" s="46"/>
      <c r="I61" s="46"/>
      <c r="J61" s="48"/>
    </row>
    <row r="62" ht="90">
      <c r="A62" s="37" t="s">
        <v>630</v>
      </c>
      <c r="B62" s="45"/>
      <c r="C62" s="46"/>
      <c r="D62" s="46"/>
      <c r="E62" s="52" t="s">
        <v>9073</v>
      </c>
      <c r="F62" s="46"/>
      <c r="G62" s="46"/>
      <c r="H62" s="46"/>
      <c r="I62" s="46"/>
      <c r="J62" s="48"/>
    </row>
    <row r="63" ht="30">
      <c r="A63" s="37" t="s">
        <v>597</v>
      </c>
      <c r="B63" s="45"/>
      <c r="C63" s="46"/>
      <c r="D63" s="46"/>
      <c r="E63" s="39" t="s">
        <v>2538</v>
      </c>
      <c r="F63" s="46"/>
      <c r="G63" s="46"/>
      <c r="H63" s="46"/>
      <c r="I63" s="46"/>
      <c r="J63" s="48"/>
    </row>
    <row r="64">
      <c r="A64" s="37" t="s">
        <v>591</v>
      </c>
      <c r="B64" s="37">
        <v>14</v>
      </c>
      <c r="C64" s="38" t="s">
        <v>7562</v>
      </c>
      <c r="D64" s="37" t="s">
        <v>593</v>
      </c>
      <c r="E64" s="39" t="s">
        <v>7563</v>
      </c>
      <c r="F64" s="40" t="s">
        <v>639</v>
      </c>
      <c r="G64" s="41">
        <v>2970</v>
      </c>
      <c r="H64" s="42">
        <v>0</v>
      </c>
      <c r="I64" s="43">
        <f>ROUND(G64*H64,P4)</f>
        <v>0</v>
      </c>
      <c r="J64" s="37"/>
      <c r="O64" s="44">
        <f>I64*0.21</f>
        <v>0</v>
      </c>
      <c r="P64">
        <v>3</v>
      </c>
    </row>
    <row r="65">
      <c r="A65" s="37" t="s">
        <v>596</v>
      </c>
      <c r="B65" s="45"/>
      <c r="C65" s="46"/>
      <c r="D65" s="46"/>
      <c r="E65" s="47" t="s">
        <v>593</v>
      </c>
      <c r="F65" s="46"/>
      <c r="G65" s="46"/>
      <c r="H65" s="46"/>
      <c r="I65" s="46"/>
      <c r="J65" s="48"/>
    </row>
    <row r="66" ht="60">
      <c r="A66" s="37" t="s">
        <v>630</v>
      </c>
      <c r="B66" s="45"/>
      <c r="C66" s="46"/>
      <c r="D66" s="46"/>
      <c r="E66" s="52" t="s">
        <v>9074</v>
      </c>
      <c r="F66" s="46"/>
      <c r="G66" s="46"/>
      <c r="H66" s="46"/>
      <c r="I66" s="46"/>
      <c r="J66" s="48"/>
    </row>
    <row r="67" ht="45">
      <c r="A67" s="37" t="s">
        <v>597</v>
      </c>
      <c r="B67" s="45"/>
      <c r="C67" s="46"/>
      <c r="D67" s="46"/>
      <c r="E67" s="39" t="s">
        <v>3493</v>
      </c>
      <c r="F67" s="46"/>
      <c r="G67" s="46"/>
      <c r="H67" s="46"/>
      <c r="I67" s="46"/>
      <c r="J67" s="48"/>
    </row>
    <row r="68">
      <c r="A68" s="37" t="s">
        <v>591</v>
      </c>
      <c r="B68" s="37">
        <v>15</v>
      </c>
      <c r="C68" s="38" t="s">
        <v>7565</v>
      </c>
      <c r="D68" s="37" t="s">
        <v>593</v>
      </c>
      <c r="E68" s="39" t="s">
        <v>7566</v>
      </c>
      <c r="F68" s="40" t="s">
        <v>639</v>
      </c>
      <c r="G68" s="41">
        <v>2632.8330000000001</v>
      </c>
      <c r="H68" s="42">
        <v>0</v>
      </c>
      <c r="I68" s="43">
        <f>ROUND(G68*H68,P4)</f>
        <v>0</v>
      </c>
      <c r="J68" s="37"/>
      <c r="O68" s="44">
        <f>I68*0.21</f>
        <v>0</v>
      </c>
      <c r="P68">
        <v>3</v>
      </c>
    </row>
    <row r="69">
      <c r="A69" s="37" t="s">
        <v>596</v>
      </c>
      <c r="B69" s="45"/>
      <c r="C69" s="46"/>
      <c r="D69" s="46"/>
      <c r="E69" s="47" t="s">
        <v>593</v>
      </c>
      <c r="F69" s="46"/>
      <c r="G69" s="46"/>
      <c r="H69" s="46"/>
      <c r="I69" s="46"/>
      <c r="J69" s="48"/>
    </row>
    <row r="70" ht="30">
      <c r="A70" s="37" t="s">
        <v>630</v>
      </c>
      <c r="B70" s="45"/>
      <c r="C70" s="46"/>
      <c r="D70" s="46"/>
      <c r="E70" s="52" t="s">
        <v>9075</v>
      </c>
      <c r="F70" s="46"/>
      <c r="G70" s="46"/>
      <c r="H70" s="46"/>
      <c r="I70" s="46"/>
      <c r="J70" s="48"/>
    </row>
    <row r="71" ht="45">
      <c r="A71" s="37" t="s">
        <v>597</v>
      </c>
      <c r="B71" s="45"/>
      <c r="C71" s="46"/>
      <c r="D71" s="46"/>
      <c r="E71" s="39" t="s">
        <v>3493</v>
      </c>
      <c r="F71" s="46"/>
      <c r="G71" s="46"/>
      <c r="H71" s="46"/>
      <c r="I71" s="46"/>
      <c r="J71" s="48"/>
    </row>
    <row r="72">
      <c r="A72" s="37" t="s">
        <v>591</v>
      </c>
      <c r="B72" s="37">
        <v>16</v>
      </c>
      <c r="C72" s="38" t="s">
        <v>3494</v>
      </c>
      <c r="D72" s="37" t="s">
        <v>593</v>
      </c>
      <c r="E72" s="39" t="s">
        <v>3495</v>
      </c>
      <c r="F72" s="40" t="s">
        <v>639</v>
      </c>
      <c r="G72" s="41">
        <v>2970</v>
      </c>
      <c r="H72" s="42">
        <v>0</v>
      </c>
      <c r="I72" s="43">
        <f>ROUND(G72*H72,P4)</f>
        <v>0</v>
      </c>
      <c r="J72" s="37"/>
      <c r="O72" s="44">
        <f>I72*0.21</f>
        <v>0</v>
      </c>
      <c r="P72">
        <v>3</v>
      </c>
    </row>
    <row r="73">
      <c r="A73" s="37" t="s">
        <v>596</v>
      </c>
      <c r="B73" s="45"/>
      <c r="C73" s="46"/>
      <c r="D73" s="46"/>
      <c r="E73" s="47" t="s">
        <v>593</v>
      </c>
      <c r="F73" s="46"/>
      <c r="G73" s="46"/>
      <c r="H73" s="46"/>
      <c r="I73" s="46"/>
      <c r="J73" s="48"/>
    </row>
    <row r="74" ht="60">
      <c r="A74" s="37" t="s">
        <v>630</v>
      </c>
      <c r="B74" s="45"/>
      <c r="C74" s="46"/>
      <c r="D74" s="46"/>
      <c r="E74" s="52" t="s">
        <v>9076</v>
      </c>
      <c r="F74" s="46"/>
      <c r="G74" s="46"/>
      <c r="H74" s="46"/>
      <c r="I74" s="46"/>
      <c r="J74" s="48"/>
    </row>
    <row r="75" ht="30">
      <c r="A75" s="37" t="s">
        <v>597</v>
      </c>
      <c r="B75" s="45"/>
      <c r="C75" s="46"/>
      <c r="D75" s="46"/>
      <c r="E75" s="39" t="s">
        <v>3497</v>
      </c>
      <c r="F75" s="46"/>
      <c r="G75" s="46"/>
      <c r="H75" s="46"/>
      <c r="I75" s="46"/>
      <c r="J75" s="48"/>
    </row>
    <row r="76">
      <c r="A76" s="37" t="s">
        <v>591</v>
      </c>
      <c r="B76" s="37">
        <v>17</v>
      </c>
      <c r="C76" s="38" t="s">
        <v>3498</v>
      </c>
      <c r="D76" s="37" t="s">
        <v>593</v>
      </c>
      <c r="E76" s="39" t="s">
        <v>3499</v>
      </c>
      <c r="F76" s="40" t="s">
        <v>639</v>
      </c>
      <c r="G76" s="41">
        <v>2970</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630</v>
      </c>
      <c r="B78" s="45"/>
      <c r="C78" s="46"/>
      <c r="D78" s="46"/>
      <c r="E78" s="52" t="s">
        <v>9076</v>
      </c>
      <c r="F78" s="46"/>
      <c r="G78" s="46"/>
      <c r="H78" s="46"/>
      <c r="I78" s="46"/>
      <c r="J78" s="48"/>
    </row>
    <row r="79" ht="45">
      <c r="A79" s="37" t="s">
        <v>597</v>
      </c>
      <c r="B79" s="45"/>
      <c r="C79" s="46"/>
      <c r="D79" s="46"/>
      <c r="E79" s="39" t="s">
        <v>3500</v>
      </c>
      <c r="F79" s="46"/>
      <c r="G79" s="46"/>
      <c r="H79" s="46"/>
      <c r="I79" s="46"/>
      <c r="J79" s="48"/>
    </row>
    <row r="80">
      <c r="A80" s="37" t="s">
        <v>591</v>
      </c>
      <c r="B80" s="37">
        <v>18</v>
      </c>
      <c r="C80" s="38" t="s">
        <v>7569</v>
      </c>
      <c r="D80" s="37" t="s">
        <v>593</v>
      </c>
      <c r="E80" s="39" t="s">
        <v>7570</v>
      </c>
      <c r="F80" s="40" t="s">
        <v>629</v>
      </c>
      <c r="G80" s="41">
        <v>29.699999999999999</v>
      </c>
      <c r="H80" s="42">
        <v>0</v>
      </c>
      <c r="I80" s="43">
        <f>ROUND(G80*H80,P4)</f>
        <v>0</v>
      </c>
      <c r="J80" s="37"/>
      <c r="O80" s="44">
        <f>I80*0.21</f>
        <v>0</v>
      </c>
      <c r="P80">
        <v>3</v>
      </c>
    </row>
    <row r="81">
      <c r="A81" s="37" t="s">
        <v>596</v>
      </c>
      <c r="B81" s="45"/>
      <c r="C81" s="46"/>
      <c r="D81" s="46"/>
      <c r="E81" s="47" t="s">
        <v>593</v>
      </c>
      <c r="F81" s="46"/>
      <c r="G81" s="46"/>
      <c r="H81" s="46"/>
      <c r="I81" s="46"/>
      <c r="J81" s="48"/>
    </row>
    <row r="82" ht="75">
      <c r="A82" s="37" t="s">
        <v>630</v>
      </c>
      <c r="B82" s="45"/>
      <c r="C82" s="46"/>
      <c r="D82" s="46"/>
      <c r="E82" s="52" t="s">
        <v>9077</v>
      </c>
      <c r="F82" s="46"/>
      <c r="G82" s="46"/>
      <c r="H82" s="46"/>
      <c r="I82" s="46"/>
      <c r="J82" s="48"/>
    </row>
    <row r="83" ht="45">
      <c r="A83" s="37" t="s">
        <v>597</v>
      </c>
      <c r="B83" s="45"/>
      <c r="C83" s="46"/>
      <c r="D83" s="46"/>
      <c r="E83" s="39" t="s">
        <v>7572</v>
      </c>
      <c r="F83" s="46"/>
      <c r="G83" s="46"/>
      <c r="H83" s="46"/>
      <c r="I83" s="46"/>
      <c r="J83" s="48"/>
    </row>
    <row r="84">
      <c r="A84" s="37" t="s">
        <v>591</v>
      </c>
      <c r="B84" s="37">
        <v>19</v>
      </c>
      <c r="C84" s="38" t="s">
        <v>7573</v>
      </c>
      <c r="D84" s="37" t="s">
        <v>593</v>
      </c>
      <c r="E84" s="39" t="s">
        <v>7574</v>
      </c>
      <c r="F84" s="40" t="s">
        <v>604</v>
      </c>
      <c r="G84" s="41">
        <v>6</v>
      </c>
      <c r="H84" s="42">
        <v>0</v>
      </c>
      <c r="I84" s="43">
        <f>ROUND(G84*H84,P4)</f>
        <v>0</v>
      </c>
      <c r="J84" s="37"/>
      <c r="O84" s="44">
        <f>I84*0.21</f>
        <v>0</v>
      </c>
      <c r="P84">
        <v>3</v>
      </c>
    </row>
    <row r="85">
      <c r="A85" s="37" t="s">
        <v>596</v>
      </c>
      <c r="B85" s="45"/>
      <c r="C85" s="46"/>
      <c r="D85" s="46"/>
      <c r="E85" s="39" t="s">
        <v>7574</v>
      </c>
      <c r="F85" s="46"/>
      <c r="G85" s="46"/>
      <c r="H85" s="46"/>
      <c r="I85" s="46"/>
      <c r="J85" s="48"/>
    </row>
    <row r="86" ht="60">
      <c r="A86" s="37" t="s">
        <v>630</v>
      </c>
      <c r="B86" s="45"/>
      <c r="C86" s="46"/>
      <c r="D86" s="46"/>
      <c r="E86" s="52" t="s">
        <v>7988</v>
      </c>
      <c r="F86" s="46"/>
      <c r="G86" s="46"/>
      <c r="H86" s="46"/>
      <c r="I86" s="46"/>
      <c r="J86" s="48"/>
    </row>
    <row r="87">
      <c r="A87" s="37" t="s">
        <v>597</v>
      </c>
      <c r="B87" s="45"/>
      <c r="C87" s="46"/>
      <c r="D87" s="46"/>
      <c r="E87" s="47" t="s">
        <v>593</v>
      </c>
      <c r="F87" s="46"/>
      <c r="G87" s="46"/>
      <c r="H87" s="46"/>
      <c r="I87" s="46"/>
      <c r="J87" s="48"/>
    </row>
    <row r="88">
      <c r="A88" s="31" t="s">
        <v>589</v>
      </c>
      <c r="B88" s="32"/>
      <c r="C88" s="33" t="s">
        <v>641</v>
      </c>
      <c r="D88" s="34"/>
      <c r="E88" s="31" t="s">
        <v>3505</v>
      </c>
      <c r="F88" s="34"/>
      <c r="G88" s="34"/>
      <c r="H88" s="34"/>
      <c r="I88" s="35">
        <f>SUMIFS(I89:I104,A89:A104,"P")</f>
        <v>0</v>
      </c>
      <c r="J88" s="36"/>
    </row>
    <row r="89">
      <c r="A89" s="37" t="s">
        <v>591</v>
      </c>
      <c r="B89" s="37">
        <v>20</v>
      </c>
      <c r="C89" s="38" t="s">
        <v>7668</v>
      </c>
      <c r="D89" s="37" t="s">
        <v>593</v>
      </c>
      <c r="E89" s="39" t="s">
        <v>7669</v>
      </c>
      <c r="F89" s="40" t="s">
        <v>639</v>
      </c>
      <c r="G89" s="41">
        <v>161.46000000000001</v>
      </c>
      <c r="H89" s="42">
        <v>0</v>
      </c>
      <c r="I89" s="43">
        <f>ROUND(G89*H89,P4)</f>
        <v>0</v>
      </c>
      <c r="J89" s="37"/>
      <c r="O89" s="44">
        <f>I89*0.21</f>
        <v>0</v>
      </c>
      <c r="P89">
        <v>3</v>
      </c>
    </row>
    <row r="90">
      <c r="A90" s="37" t="s">
        <v>596</v>
      </c>
      <c r="B90" s="45"/>
      <c r="C90" s="46"/>
      <c r="D90" s="46"/>
      <c r="E90" s="47" t="s">
        <v>593</v>
      </c>
      <c r="F90" s="46"/>
      <c r="G90" s="46"/>
      <c r="H90" s="46"/>
      <c r="I90" s="46"/>
      <c r="J90" s="48"/>
    </row>
    <row r="91" ht="60">
      <c r="A91" s="37" t="s">
        <v>630</v>
      </c>
      <c r="B91" s="45"/>
      <c r="C91" s="46"/>
      <c r="D91" s="46"/>
      <c r="E91" s="52" t="s">
        <v>9078</v>
      </c>
      <c r="F91" s="46"/>
      <c r="G91" s="46"/>
      <c r="H91" s="46"/>
      <c r="I91" s="46"/>
      <c r="J91" s="48"/>
    </row>
    <row r="92" ht="45">
      <c r="A92" s="37" t="s">
        <v>597</v>
      </c>
      <c r="B92" s="45"/>
      <c r="C92" s="46"/>
      <c r="D92" s="46"/>
      <c r="E92" s="39" t="s">
        <v>7671</v>
      </c>
      <c r="F92" s="46"/>
      <c r="G92" s="46"/>
      <c r="H92" s="46"/>
      <c r="I92" s="46"/>
      <c r="J92" s="48"/>
    </row>
    <row r="93">
      <c r="A93" s="37" t="s">
        <v>591</v>
      </c>
      <c r="B93" s="37">
        <v>21</v>
      </c>
      <c r="C93" s="38" t="s">
        <v>7672</v>
      </c>
      <c r="D93" s="37" t="s">
        <v>593</v>
      </c>
      <c r="E93" s="39" t="s">
        <v>7673</v>
      </c>
      <c r="F93" s="40" t="s">
        <v>629</v>
      </c>
      <c r="G93" s="41">
        <v>17.550000000000001</v>
      </c>
      <c r="H93" s="42">
        <v>0</v>
      </c>
      <c r="I93" s="43">
        <f>ROUND(G93*H93,P4)</f>
        <v>0</v>
      </c>
      <c r="J93" s="37"/>
      <c r="O93" s="44">
        <f>I93*0.21</f>
        <v>0</v>
      </c>
      <c r="P93">
        <v>3</v>
      </c>
    </row>
    <row r="94">
      <c r="A94" s="37" t="s">
        <v>596</v>
      </c>
      <c r="B94" s="45"/>
      <c r="C94" s="46"/>
      <c r="D94" s="46"/>
      <c r="E94" s="47" t="s">
        <v>593</v>
      </c>
      <c r="F94" s="46"/>
      <c r="G94" s="46"/>
      <c r="H94" s="46"/>
      <c r="I94" s="46"/>
      <c r="J94" s="48"/>
    </row>
    <row r="95" ht="60">
      <c r="A95" s="37" t="s">
        <v>630</v>
      </c>
      <c r="B95" s="45"/>
      <c r="C95" s="46"/>
      <c r="D95" s="46"/>
      <c r="E95" s="52" t="s">
        <v>9079</v>
      </c>
      <c r="F95" s="46"/>
      <c r="G95" s="46"/>
      <c r="H95" s="46"/>
      <c r="I95" s="46"/>
      <c r="J95" s="48"/>
    </row>
    <row r="96" ht="60">
      <c r="A96" s="37" t="s">
        <v>597</v>
      </c>
      <c r="B96" s="45"/>
      <c r="C96" s="46"/>
      <c r="D96" s="46"/>
      <c r="E96" s="39" t="s">
        <v>3535</v>
      </c>
      <c r="F96" s="46"/>
      <c r="G96" s="46"/>
      <c r="H96" s="46"/>
      <c r="I96" s="46"/>
      <c r="J96" s="48"/>
    </row>
    <row r="97">
      <c r="A97" s="37" t="s">
        <v>591</v>
      </c>
      <c r="B97" s="37">
        <v>22</v>
      </c>
      <c r="C97" s="38" t="s">
        <v>4417</v>
      </c>
      <c r="D97" s="37" t="s">
        <v>593</v>
      </c>
      <c r="E97" s="39" t="s">
        <v>4418</v>
      </c>
      <c r="F97" s="40" t="s">
        <v>629</v>
      </c>
      <c r="G97" s="41">
        <v>302.19999999999999</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9080</v>
      </c>
      <c r="F99" s="46"/>
      <c r="G99" s="46"/>
      <c r="H99" s="46"/>
      <c r="I99" s="46"/>
      <c r="J99" s="48"/>
    </row>
    <row r="100" ht="60">
      <c r="A100" s="37" t="s">
        <v>597</v>
      </c>
      <c r="B100" s="45"/>
      <c r="C100" s="46"/>
      <c r="D100" s="46"/>
      <c r="E100" s="39" t="s">
        <v>3535</v>
      </c>
      <c r="F100" s="46"/>
      <c r="G100" s="46"/>
      <c r="H100" s="46"/>
      <c r="I100" s="46"/>
      <c r="J100" s="48"/>
    </row>
    <row r="101">
      <c r="A101" s="37" t="s">
        <v>591</v>
      </c>
      <c r="B101" s="37">
        <v>23</v>
      </c>
      <c r="C101" s="38" t="s">
        <v>3514</v>
      </c>
      <c r="D101" s="37" t="s">
        <v>593</v>
      </c>
      <c r="E101" s="39" t="s">
        <v>3515</v>
      </c>
      <c r="F101" s="40" t="s">
        <v>639</v>
      </c>
      <c r="G101" s="41">
        <v>1829.0999999999999</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5">
      <c r="A103" s="37" t="s">
        <v>630</v>
      </c>
      <c r="B103" s="45"/>
      <c r="C103" s="46"/>
      <c r="D103" s="46"/>
      <c r="E103" s="52" t="s">
        <v>9081</v>
      </c>
      <c r="F103" s="46"/>
      <c r="G103" s="46"/>
      <c r="H103" s="46"/>
      <c r="I103" s="46"/>
      <c r="J103" s="48"/>
    </row>
    <row r="104" ht="120">
      <c r="A104" s="37" t="s">
        <v>597</v>
      </c>
      <c r="B104" s="45"/>
      <c r="C104" s="46"/>
      <c r="D104" s="46"/>
      <c r="E104" s="39" t="s">
        <v>3513</v>
      </c>
      <c r="F104" s="46"/>
      <c r="G104" s="46"/>
      <c r="H104" s="46"/>
      <c r="I104" s="46"/>
      <c r="J104" s="48"/>
    </row>
    <row r="105">
      <c r="A105" s="31" t="s">
        <v>589</v>
      </c>
      <c r="B105" s="32"/>
      <c r="C105" s="33" t="s">
        <v>734</v>
      </c>
      <c r="D105" s="34"/>
      <c r="E105" s="31" t="s">
        <v>1406</v>
      </c>
      <c r="F105" s="34"/>
      <c r="G105" s="34"/>
      <c r="H105" s="34"/>
      <c r="I105" s="35">
        <f>SUMIFS(I106:I117,A106:A117,"P")</f>
        <v>0</v>
      </c>
      <c r="J105" s="36"/>
    </row>
    <row r="106">
      <c r="A106" s="37" t="s">
        <v>591</v>
      </c>
      <c r="B106" s="37">
        <v>24</v>
      </c>
      <c r="C106" s="38" t="s">
        <v>3529</v>
      </c>
      <c r="D106" s="37" t="s">
        <v>593</v>
      </c>
      <c r="E106" s="39" t="s">
        <v>3530</v>
      </c>
      <c r="F106" s="40" t="s">
        <v>629</v>
      </c>
      <c r="G106" s="41">
        <v>0.14999999999999999</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60">
      <c r="A108" s="37" t="s">
        <v>630</v>
      </c>
      <c r="B108" s="45"/>
      <c r="C108" s="46"/>
      <c r="D108" s="46"/>
      <c r="E108" s="52" t="s">
        <v>9082</v>
      </c>
      <c r="F108" s="46"/>
      <c r="G108" s="46"/>
      <c r="H108" s="46"/>
      <c r="I108" s="46"/>
      <c r="J108" s="48"/>
    </row>
    <row r="109" ht="409.5">
      <c r="A109" s="37" t="s">
        <v>597</v>
      </c>
      <c r="B109" s="45"/>
      <c r="C109" s="46"/>
      <c r="D109" s="46"/>
      <c r="E109" s="39" t="s">
        <v>3525</v>
      </c>
      <c r="F109" s="46"/>
      <c r="G109" s="46"/>
      <c r="H109" s="46"/>
      <c r="I109" s="46"/>
      <c r="J109" s="48"/>
    </row>
    <row r="110">
      <c r="A110" s="37" t="s">
        <v>591</v>
      </c>
      <c r="B110" s="37">
        <v>25</v>
      </c>
      <c r="C110" s="38" t="s">
        <v>3536</v>
      </c>
      <c r="D110" s="37" t="s">
        <v>593</v>
      </c>
      <c r="E110" s="39" t="s">
        <v>3537</v>
      </c>
      <c r="F110" s="40" t="s">
        <v>629</v>
      </c>
      <c r="G110" s="41">
        <v>0.55000000000000004</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05">
      <c r="A112" s="37" t="s">
        <v>630</v>
      </c>
      <c r="B112" s="45"/>
      <c r="C112" s="46"/>
      <c r="D112" s="46"/>
      <c r="E112" s="52" t="s">
        <v>9083</v>
      </c>
      <c r="F112" s="46"/>
      <c r="G112" s="46"/>
      <c r="H112" s="46"/>
      <c r="I112" s="46"/>
      <c r="J112" s="48"/>
    </row>
    <row r="113" ht="60">
      <c r="A113" s="37" t="s">
        <v>597</v>
      </c>
      <c r="B113" s="45"/>
      <c r="C113" s="46"/>
      <c r="D113" s="46"/>
      <c r="E113" s="39" t="s">
        <v>3535</v>
      </c>
      <c r="F113" s="46"/>
      <c r="G113" s="46"/>
      <c r="H113" s="46"/>
      <c r="I113" s="46"/>
      <c r="J113" s="48"/>
    </row>
    <row r="114">
      <c r="A114" s="37" t="s">
        <v>591</v>
      </c>
      <c r="B114" s="37">
        <v>26</v>
      </c>
      <c r="C114" s="38" t="s">
        <v>3543</v>
      </c>
      <c r="D114" s="37" t="s">
        <v>593</v>
      </c>
      <c r="E114" s="39" t="s">
        <v>3544</v>
      </c>
      <c r="F114" s="40" t="s">
        <v>629</v>
      </c>
      <c r="G114" s="41">
        <v>0.20000000000000001</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60">
      <c r="A116" s="37" t="s">
        <v>630</v>
      </c>
      <c r="B116" s="45"/>
      <c r="C116" s="46"/>
      <c r="D116" s="46"/>
      <c r="E116" s="52" t="s">
        <v>7680</v>
      </c>
      <c r="F116" s="46"/>
      <c r="G116" s="46"/>
      <c r="H116" s="46"/>
      <c r="I116" s="46"/>
      <c r="J116" s="48"/>
    </row>
    <row r="117" ht="150">
      <c r="A117" s="37" t="s">
        <v>597</v>
      </c>
      <c r="B117" s="45"/>
      <c r="C117" s="46"/>
      <c r="D117" s="46"/>
      <c r="E117" s="39" t="s">
        <v>3546</v>
      </c>
      <c r="F117" s="46"/>
      <c r="G117" s="46"/>
      <c r="H117" s="46"/>
      <c r="I117" s="46"/>
      <c r="J117" s="48"/>
    </row>
    <row r="118">
      <c r="A118" s="31" t="s">
        <v>589</v>
      </c>
      <c r="B118" s="32"/>
      <c r="C118" s="33" t="s">
        <v>798</v>
      </c>
      <c r="D118" s="34"/>
      <c r="E118" s="31" t="s">
        <v>5323</v>
      </c>
      <c r="F118" s="34"/>
      <c r="G118" s="34"/>
      <c r="H118" s="34"/>
      <c r="I118" s="35">
        <f>SUMIFS(I119:I146,A119:A146,"P")</f>
        <v>0</v>
      </c>
      <c r="J118" s="36"/>
    </row>
    <row r="119">
      <c r="A119" s="37" t="s">
        <v>591</v>
      </c>
      <c r="B119" s="37">
        <v>27</v>
      </c>
      <c r="C119" s="38" t="s">
        <v>7582</v>
      </c>
      <c r="D119" s="37" t="s">
        <v>593</v>
      </c>
      <c r="E119" s="39" t="s">
        <v>7583</v>
      </c>
      <c r="F119" s="40" t="s">
        <v>639</v>
      </c>
      <c r="G119" s="41">
        <v>1310</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60">
      <c r="A121" s="37" t="s">
        <v>630</v>
      </c>
      <c r="B121" s="45"/>
      <c r="C121" s="46"/>
      <c r="D121" s="46"/>
      <c r="E121" s="52" t="s">
        <v>9084</v>
      </c>
      <c r="F121" s="46"/>
      <c r="G121" s="46"/>
      <c r="H121" s="46"/>
      <c r="I121" s="46"/>
      <c r="J121" s="48"/>
    </row>
    <row r="122" ht="60">
      <c r="A122" s="37" t="s">
        <v>597</v>
      </c>
      <c r="B122" s="45"/>
      <c r="C122" s="46"/>
      <c r="D122" s="46"/>
      <c r="E122" s="39" t="s">
        <v>2488</v>
      </c>
      <c r="F122" s="46"/>
      <c r="G122" s="46"/>
      <c r="H122" s="46"/>
      <c r="I122" s="46"/>
      <c r="J122" s="48"/>
    </row>
    <row r="123">
      <c r="A123" s="37" t="s">
        <v>591</v>
      </c>
      <c r="B123" s="37">
        <v>28</v>
      </c>
      <c r="C123" s="38" t="s">
        <v>7681</v>
      </c>
      <c r="D123" s="37" t="s">
        <v>593</v>
      </c>
      <c r="E123" s="39" t="s">
        <v>7682</v>
      </c>
      <c r="F123" s="40" t="s">
        <v>639</v>
      </c>
      <c r="G123" s="41">
        <v>1407</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60">
      <c r="A125" s="37" t="s">
        <v>630</v>
      </c>
      <c r="B125" s="45"/>
      <c r="C125" s="46"/>
      <c r="D125" s="46"/>
      <c r="E125" s="52" t="s">
        <v>9085</v>
      </c>
      <c r="F125" s="46"/>
      <c r="G125" s="46"/>
      <c r="H125" s="46"/>
      <c r="I125" s="46"/>
      <c r="J125" s="48"/>
    </row>
    <row r="126" ht="60">
      <c r="A126" s="37" t="s">
        <v>597</v>
      </c>
      <c r="B126" s="45"/>
      <c r="C126" s="46"/>
      <c r="D126" s="46"/>
      <c r="E126" s="39" t="s">
        <v>2488</v>
      </c>
      <c r="F126" s="46"/>
      <c r="G126" s="46"/>
      <c r="H126" s="46"/>
      <c r="I126" s="46"/>
      <c r="J126" s="48"/>
    </row>
    <row r="127">
      <c r="A127" s="37" t="s">
        <v>591</v>
      </c>
      <c r="B127" s="37">
        <v>29</v>
      </c>
      <c r="C127" s="38" t="s">
        <v>7585</v>
      </c>
      <c r="D127" s="37" t="s">
        <v>593</v>
      </c>
      <c r="E127" s="39" t="s">
        <v>7586</v>
      </c>
      <c r="F127" s="40" t="s">
        <v>639</v>
      </c>
      <c r="G127" s="41">
        <v>258.60000000000002</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45">
      <c r="A129" s="37" t="s">
        <v>630</v>
      </c>
      <c r="B129" s="45"/>
      <c r="C129" s="46"/>
      <c r="D129" s="46"/>
      <c r="E129" s="52" t="s">
        <v>9086</v>
      </c>
      <c r="F129" s="46"/>
      <c r="G129" s="46"/>
      <c r="H129" s="46"/>
      <c r="I129" s="46"/>
      <c r="J129" s="48"/>
    </row>
    <row r="130" ht="120">
      <c r="A130" s="37" t="s">
        <v>597</v>
      </c>
      <c r="B130" s="45"/>
      <c r="C130" s="46"/>
      <c r="D130" s="46"/>
      <c r="E130" s="39" t="s">
        <v>4955</v>
      </c>
      <c r="F130" s="46"/>
      <c r="G130" s="46"/>
      <c r="H130" s="46"/>
      <c r="I130" s="46"/>
      <c r="J130" s="48"/>
    </row>
    <row r="131">
      <c r="A131" s="37" t="s">
        <v>591</v>
      </c>
      <c r="B131" s="37">
        <v>30</v>
      </c>
      <c r="C131" s="38" t="s">
        <v>7588</v>
      </c>
      <c r="D131" s="37" t="s">
        <v>593</v>
      </c>
      <c r="E131" s="39" t="s">
        <v>7589</v>
      </c>
      <c r="F131" s="40" t="s">
        <v>639</v>
      </c>
      <c r="G131" s="41">
        <v>1067</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60">
      <c r="A133" s="37" t="s">
        <v>630</v>
      </c>
      <c r="B133" s="45"/>
      <c r="C133" s="46"/>
      <c r="D133" s="46"/>
      <c r="E133" s="52" t="s">
        <v>9087</v>
      </c>
      <c r="F133" s="46"/>
      <c r="G133" s="46"/>
      <c r="H133" s="46"/>
      <c r="I133" s="46"/>
      <c r="J133" s="48"/>
    </row>
    <row r="134" ht="75">
      <c r="A134" s="37" t="s">
        <v>597</v>
      </c>
      <c r="B134" s="45"/>
      <c r="C134" s="46"/>
      <c r="D134" s="46"/>
      <c r="E134" s="39" t="s">
        <v>4864</v>
      </c>
      <c r="F134" s="46"/>
      <c r="G134" s="46"/>
      <c r="H134" s="46"/>
      <c r="I134" s="46"/>
      <c r="J134" s="48"/>
    </row>
    <row r="135">
      <c r="A135" s="37" t="s">
        <v>591</v>
      </c>
      <c r="B135" s="37">
        <v>31</v>
      </c>
      <c r="C135" s="38" t="s">
        <v>4972</v>
      </c>
      <c r="D135" s="37" t="s">
        <v>593</v>
      </c>
      <c r="E135" s="39" t="s">
        <v>4973</v>
      </c>
      <c r="F135" s="40" t="s">
        <v>639</v>
      </c>
      <c r="G135" s="41">
        <v>1019</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60">
      <c r="A137" s="37" t="s">
        <v>630</v>
      </c>
      <c r="B137" s="45"/>
      <c r="C137" s="46"/>
      <c r="D137" s="46"/>
      <c r="E137" s="52" t="s">
        <v>9088</v>
      </c>
      <c r="F137" s="46"/>
      <c r="G137" s="46"/>
      <c r="H137" s="46"/>
      <c r="I137" s="46"/>
      <c r="J137" s="48"/>
    </row>
    <row r="138" ht="75">
      <c r="A138" s="37" t="s">
        <v>597</v>
      </c>
      <c r="B138" s="45"/>
      <c r="C138" s="46"/>
      <c r="D138" s="46"/>
      <c r="E138" s="39" t="s">
        <v>4864</v>
      </c>
      <c r="F138" s="46"/>
      <c r="G138" s="46"/>
      <c r="H138" s="46"/>
      <c r="I138" s="46"/>
      <c r="J138" s="48"/>
    </row>
    <row r="139">
      <c r="A139" s="37" t="s">
        <v>591</v>
      </c>
      <c r="B139" s="37">
        <v>32</v>
      </c>
      <c r="C139" s="38" t="s">
        <v>7592</v>
      </c>
      <c r="D139" s="37" t="s">
        <v>593</v>
      </c>
      <c r="E139" s="39" t="s">
        <v>7593</v>
      </c>
      <c r="F139" s="40" t="s">
        <v>639</v>
      </c>
      <c r="G139" s="41">
        <v>970</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60">
      <c r="A141" s="37" t="s">
        <v>630</v>
      </c>
      <c r="B141" s="45"/>
      <c r="C141" s="46"/>
      <c r="D141" s="46"/>
      <c r="E141" s="52" t="s">
        <v>9089</v>
      </c>
      <c r="F141" s="46"/>
      <c r="G141" s="46"/>
      <c r="H141" s="46"/>
      <c r="I141" s="46"/>
      <c r="J141" s="48"/>
    </row>
    <row r="142" ht="165">
      <c r="A142" s="37" t="s">
        <v>597</v>
      </c>
      <c r="B142" s="45"/>
      <c r="C142" s="46"/>
      <c r="D142" s="46"/>
      <c r="E142" s="39" t="s">
        <v>4867</v>
      </c>
      <c r="F142" s="46"/>
      <c r="G142" s="46"/>
      <c r="H142" s="46"/>
      <c r="I142" s="46"/>
      <c r="J142" s="48"/>
    </row>
    <row r="143">
      <c r="A143" s="37" t="s">
        <v>591</v>
      </c>
      <c r="B143" s="37">
        <v>33</v>
      </c>
      <c r="C143" s="38" t="s">
        <v>7595</v>
      </c>
      <c r="D143" s="37" t="s">
        <v>593</v>
      </c>
      <c r="E143" s="39" t="s">
        <v>7596</v>
      </c>
      <c r="F143" s="40" t="s">
        <v>639</v>
      </c>
      <c r="G143" s="41">
        <v>1019</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60">
      <c r="A145" s="37" t="s">
        <v>630</v>
      </c>
      <c r="B145" s="45"/>
      <c r="C145" s="46"/>
      <c r="D145" s="46"/>
      <c r="E145" s="52" t="s">
        <v>9090</v>
      </c>
      <c r="F145" s="46"/>
      <c r="G145" s="46"/>
      <c r="H145" s="46"/>
      <c r="I145" s="46"/>
      <c r="J145" s="48"/>
    </row>
    <row r="146" ht="165">
      <c r="A146" s="37" t="s">
        <v>597</v>
      </c>
      <c r="B146" s="45"/>
      <c r="C146" s="46"/>
      <c r="D146" s="46"/>
      <c r="E146" s="39" t="s">
        <v>4867</v>
      </c>
      <c r="F146" s="46"/>
      <c r="G146" s="46"/>
      <c r="H146" s="46"/>
      <c r="I146" s="46"/>
      <c r="J146" s="48"/>
    </row>
    <row r="147">
      <c r="A147" s="31" t="s">
        <v>589</v>
      </c>
      <c r="B147" s="32"/>
      <c r="C147" s="33" t="s">
        <v>3581</v>
      </c>
      <c r="D147" s="34"/>
      <c r="E147" s="31" t="s">
        <v>3582</v>
      </c>
      <c r="F147" s="34"/>
      <c r="G147" s="34"/>
      <c r="H147" s="34"/>
      <c r="I147" s="35">
        <f>SUMIFS(I148:I155,A148:A155,"P")</f>
        <v>0</v>
      </c>
      <c r="J147" s="36"/>
    </row>
    <row r="148">
      <c r="A148" s="37" t="s">
        <v>591</v>
      </c>
      <c r="B148" s="37">
        <v>34</v>
      </c>
      <c r="C148" s="38" t="s">
        <v>4592</v>
      </c>
      <c r="D148" s="37" t="s">
        <v>593</v>
      </c>
      <c r="E148" s="39" t="s">
        <v>4593</v>
      </c>
      <c r="F148" s="40" t="s">
        <v>595</v>
      </c>
      <c r="G148" s="41">
        <v>5</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45">
      <c r="A150" s="37" t="s">
        <v>630</v>
      </c>
      <c r="B150" s="45"/>
      <c r="C150" s="46"/>
      <c r="D150" s="46"/>
      <c r="E150" s="52" t="s">
        <v>9091</v>
      </c>
      <c r="F150" s="46"/>
      <c r="G150" s="46"/>
      <c r="H150" s="46"/>
      <c r="I150" s="46"/>
      <c r="J150" s="48"/>
    </row>
    <row r="151" ht="330">
      <c r="A151" s="37" t="s">
        <v>597</v>
      </c>
      <c r="B151" s="45"/>
      <c r="C151" s="46"/>
      <c r="D151" s="46"/>
      <c r="E151" s="39" t="s">
        <v>3586</v>
      </c>
      <c r="F151" s="46"/>
      <c r="G151" s="46"/>
      <c r="H151" s="46"/>
      <c r="I151" s="46"/>
      <c r="J151" s="48"/>
    </row>
    <row r="152">
      <c r="A152" s="37" t="s">
        <v>591</v>
      </c>
      <c r="B152" s="37">
        <v>35</v>
      </c>
      <c r="C152" s="38" t="s">
        <v>9092</v>
      </c>
      <c r="D152" s="37" t="s">
        <v>593</v>
      </c>
      <c r="E152" s="39" t="s">
        <v>9093</v>
      </c>
      <c r="F152" s="40" t="s">
        <v>604</v>
      </c>
      <c r="G152" s="41">
        <v>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45">
      <c r="A154" s="37" t="s">
        <v>630</v>
      </c>
      <c r="B154" s="45"/>
      <c r="C154" s="46"/>
      <c r="D154" s="46"/>
      <c r="E154" s="52" t="s">
        <v>9094</v>
      </c>
      <c r="F154" s="46"/>
      <c r="G154" s="46"/>
      <c r="H154" s="46"/>
      <c r="I154" s="46"/>
      <c r="J154" s="48"/>
    </row>
    <row r="155" ht="30">
      <c r="A155" s="37" t="s">
        <v>597</v>
      </c>
      <c r="B155" s="45"/>
      <c r="C155" s="46"/>
      <c r="D155" s="46"/>
      <c r="E155" s="39" t="s">
        <v>8118</v>
      </c>
      <c r="F155" s="46"/>
      <c r="G155" s="46"/>
      <c r="H155" s="46"/>
      <c r="I155" s="46"/>
      <c r="J155" s="48"/>
    </row>
    <row r="156">
      <c r="A156" s="31" t="s">
        <v>589</v>
      </c>
      <c r="B156" s="32"/>
      <c r="C156" s="33" t="s">
        <v>3813</v>
      </c>
      <c r="D156" s="34"/>
      <c r="E156" s="31" t="s">
        <v>3814</v>
      </c>
      <c r="F156" s="34"/>
      <c r="G156" s="34"/>
      <c r="H156" s="34"/>
      <c r="I156" s="35">
        <f>SUMIFS(I157:I195,A157:A195,"P")</f>
        <v>0</v>
      </c>
      <c r="J156" s="36"/>
    </row>
    <row r="157">
      <c r="A157" s="37" t="s">
        <v>591</v>
      </c>
      <c r="B157" s="37">
        <v>36</v>
      </c>
      <c r="C157" s="38" t="s">
        <v>7720</v>
      </c>
      <c r="D157" s="37" t="s">
        <v>593</v>
      </c>
      <c r="E157" s="39" t="s">
        <v>7721</v>
      </c>
      <c r="F157" s="40" t="s">
        <v>604</v>
      </c>
      <c r="G157" s="41">
        <v>2</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45">
      <c r="A159" s="37" t="s">
        <v>630</v>
      </c>
      <c r="B159" s="45"/>
      <c r="C159" s="46"/>
      <c r="D159" s="46"/>
      <c r="E159" s="52" t="s">
        <v>8797</v>
      </c>
      <c r="F159" s="46"/>
      <c r="G159" s="46"/>
      <c r="H159" s="46"/>
      <c r="I159" s="46"/>
      <c r="J159" s="48"/>
    </row>
    <row r="160" ht="60">
      <c r="A160" s="37" t="s">
        <v>597</v>
      </c>
      <c r="B160" s="45"/>
      <c r="C160" s="46"/>
      <c r="D160" s="46"/>
      <c r="E160" s="39" t="s">
        <v>4891</v>
      </c>
      <c r="F160" s="46"/>
      <c r="G160" s="46"/>
      <c r="H160" s="46"/>
      <c r="I160" s="46"/>
      <c r="J160" s="48"/>
    </row>
    <row r="161" ht="30">
      <c r="A161" s="37" t="s">
        <v>591</v>
      </c>
      <c r="B161" s="37">
        <v>37</v>
      </c>
      <c r="C161" s="38" t="s">
        <v>7723</v>
      </c>
      <c r="D161" s="37" t="s">
        <v>593</v>
      </c>
      <c r="E161" s="39" t="s">
        <v>7724</v>
      </c>
      <c r="F161" s="40" t="s">
        <v>604</v>
      </c>
      <c r="G161" s="41">
        <v>2</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90">
      <c r="A163" s="37" t="s">
        <v>630</v>
      </c>
      <c r="B163" s="45"/>
      <c r="C163" s="46"/>
      <c r="D163" s="46"/>
      <c r="E163" s="52" t="s">
        <v>8729</v>
      </c>
      <c r="F163" s="46"/>
      <c r="G163" s="46"/>
      <c r="H163" s="46"/>
      <c r="I163" s="46"/>
      <c r="J163" s="48"/>
    </row>
    <row r="164" ht="30">
      <c r="A164" s="37" t="s">
        <v>597</v>
      </c>
      <c r="B164" s="45"/>
      <c r="C164" s="46"/>
      <c r="D164" s="46"/>
      <c r="E164" s="39" t="s">
        <v>4894</v>
      </c>
      <c r="F164" s="46"/>
      <c r="G164" s="46"/>
      <c r="H164" s="46"/>
      <c r="I164" s="46"/>
      <c r="J164" s="48"/>
    </row>
    <row r="165" ht="30">
      <c r="A165" s="37" t="s">
        <v>591</v>
      </c>
      <c r="B165" s="37">
        <v>38</v>
      </c>
      <c r="C165" s="38" t="s">
        <v>7730</v>
      </c>
      <c r="D165" s="37" t="s">
        <v>593</v>
      </c>
      <c r="E165" s="39" t="s">
        <v>7731</v>
      </c>
      <c r="F165" s="40" t="s">
        <v>604</v>
      </c>
      <c r="G165" s="41">
        <v>1</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ht="45">
      <c r="A167" s="37" t="s">
        <v>630</v>
      </c>
      <c r="B167" s="45"/>
      <c r="C167" s="46"/>
      <c r="D167" s="46"/>
      <c r="E167" s="52" t="s">
        <v>7900</v>
      </c>
      <c r="F167" s="46"/>
      <c r="G167" s="46"/>
      <c r="H167" s="46"/>
      <c r="I167" s="46"/>
      <c r="J167" s="48"/>
    </row>
    <row r="168" ht="45">
      <c r="A168" s="37" t="s">
        <v>597</v>
      </c>
      <c r="B168" s="45"/>
      <c r="C168" s="46"/>
      <c r="D168" s="46"/>
      <c r="E168" s="39" t="s">
        <v>4937</v>
      </c>
      <c r="F168" s="46"/>
      <c r="G168" s="46"/>
      <c r="H168" s="46"/>
      <c r="I168" s="46"/>
      <c r="J168" s="48"/>
    </row>
    <row r="169" ht="30">
      <c r="A169" s="37" t="s">
        <v>591</v>
      </c>
      <c r="B169" s="37">
        <v>39</v>
      </c>
      <c r="C169" s="38" t="s">
        <v>4897</v>
      </c>
      <c r="D169" s="37" t="s">
        <v>593</v>
      </c>
      <c r="E169" s="39" t="s">
        <v>4898</v>
      </c>
      <c r="F169" s="40" t="s">
        <v>595</v>
      </c>
      <c r="G169" s="41">
        <v>37</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45">
      <c r="A171" s="37" t="s">
        <v>630</v>
      </c>
      <c r="B171" s="45"/>
      <c r="C171" s="46"/>
      <c r="D171" s="46"/>
      <c r="E171" s="52" t="s">
        <v>9095</v>
      </c>
      <c r="F171" s="46"/>
      <c r="G171" s="46"/>
      <c r="H171" s="46"/>
      <c r="I171" s="46"/>
      <c r="J171" s="48"/>
    </row>
    <row r="172" ht="60">
      <c r="A172" s="37" t="s">
        <v>597</v>
      </c>
      <c r="B172" s="45"/>
      <c r="C172" s="46"/>
      <c r="D172" s="46"/>
      <c r="E172" s="39" t="s">
        <v>4087</v>
      </c>
      <c r="F172" s="46"/>
      <c r="G172" s="46"/>
      <c r="H172" s="46"/>
      <c r="I172" s="46"/>
      <c r="J172" s="48"/>
    </row>
    <row r="173">
      <c r="A173" s="37" t="s">
        <v>591</v>
      </c>
      <c r="B173" s="37">
        <v>40</v>
      </c>
      <c r="C173" s="38" t="s">
        <v>7749</v>
      </c>
      <c r="D173" s="37" t="s">
        <v>593</v>
      </c>
      <c r="E173" s="39" t="s">
        <v>7750</v>
      </c>
      <c r="F173" s="40" t="s">
        <v>595</v>
      </c>
      <c r="G173" s="41">
        <v>40</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45">
      <c r="A175" s="37" t="s">
        <v>630</v>
      </c>
      <c r="B175" s="45"/>
      <c r="C175" s="46"/>
      <c r="D175" s="46"/>
      <c r="E175" s="52" t="s">
        <v>9096</v>
      </c>
      <c r="F175" s="46"/>
      <c r="G175" s="46"/>
      <c r="H175" s="46"/>
      <c r="I175" s="46"/>
      <c r="J175" s="48"/>
    </row>
    <row r="176" ht="45">
      <c r="A176" s="37" t="s">
        <v>597</v>
      </c>
      <c r="B176" s="45"/>
      <c r="C176" s="46"/>
      <c r="D176" s="46"/>
      <c r="E176" s="39" t="s">
        <v>4408</v>
      </c>
      <c r="F176" s="46"/>
      <c r="G176" s="46"/>
      <c r="H176" s="46"/>
      <c r="I176" s="46"/>
      <c r="J176" s="48"/>
    </row>
    <row r="177" ht="30">
      <c r="A177" s="37" t="s">
        <v>591</v>
      </c>
      <c r="B177" s="37">
        <v>41</v>
      </c>
      <c r="C177" s="38" t="s">
        <v>9097</v>
      </c>
      <c r="D177" s="37" t="s">
        <v>593</v>
      </c>
      <c r="E177" s="39" t="s">
        <v>9098</v>
      </c>
      <c r="F177" s="40" t="s">
        <v>595</v>
      </c>
      <c r="G177" s="41">
        <v>17</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45">
      <c r="A179" s="37" t="s">
        <v>630</v>
      </c>
      <c r="B179" s="45"/>
      <c r="C179" s="46"/>
      <c r="D179" s="46"/>
      <c r="E179" s="52" t="s">
        <v>9099</v>
      </c>
      <c r="F179" s="46"/>
      <c r="G179" s="46"/>
      <c r="H179" s="46"/>
      <c r="I179" s="46"/>
      <c r="J179" s="48"/>
    </row>
    <row r="180" ht="105">
      <c r="A180" s="37" t="s">
        <v>597</v>
      </c>
      <c r="B180" s="45"/>
      <c r="C180" s="46"/>
      <c r="D180" s="46"/>
      <c r="E180" s="39" t="s">
        <v>8138</v>
      </c>
      <c r="F180" s="46"/>
      <c r="G180" s="46"/>
      <c r="H180" s="46"/>
      <c r="I180" s="46"/>
      <c r="J180" s="48"/>
    </row>
    <row r="181">
      <c r="A181" s="37" t="s">
        <v>591</v>
      </c>
      <c r="B181" s="37">
        <v>42</v>
      </c>
      <c r="C181" s="38" t="s">
        <v>3678</v>
      </c>
      <c r="D181" s="37" t="s">
        <v>593</v>
      </c>
      <c r="E181" s="39" t="s">
        <v>3679</v>
      </c>
      <c r="F181" s="40" t="s">
        <v>629</v>
      </c>
      <c r="G181" s="41">
        <v>9.4440000000000008</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45">
      <c r="A183" s="37" t="s">
        <v>630</v>
      </c>
      <c r="B183" s="45"/>
      <c r="C183" s="46"/>
      <c r="D183" s="46"/>
      <c r="E183" s="52" t="s">
        <v>9100</v>
      </c>
      <c r="F183" s="46"/>
      <c r="G183" s="46"/>
      <c r="H183" s="46"/>
      <c r="I183" s="46"/>
      <c r="J183" s="48"/>
    </row>
    <row r="184" ht="150">
      <c r="A184" s="37" t="s">
        <v>597</v>
      </c>
      <c r="B184" s="45"/>
      <c r="C184" s="46"/>
      <c r="D184" s="46"/>
      <c r="E184" s="39" t="s">
        <v>3681</v>
      </c>
      <c r="F184" s="46"/>
      <c r="G184" s="46"/>
      <c r="H184" s="46"/>
      <c r="I184" s="46"/>
      <c r="J184" s="48"/>
    </row>
    <row r="185">
      <c r="A185" s="37" t="s">
        <v>591</v>
      </c>
      <c r="B185" s="37">
        <v>43</v>
      </c>
      <c r="C185" s="38" t="s">
        <v>4711</v>
      </c>
      <c r="D185" s="37" t="s">
        <v>593</v>
      </c>
      <c r="E185" s="39" t="s">
        <v>4712</v>
      </c>
      <c r="F185" s="40" t="s">
        <v>629</v>
      </c>
      <c r="G185" s="41">
        <v>36.722000000000001</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75">
      <c r="A187" s="37" t="s">
        <v>630</v>
      </c>
      <c r="B187" s="45"/>
      <c r="C187" s="46"/>
      <c r="D187" s="46"/>
      <c r="E187" s="52" t="s">
        <v>9101</v>
      </c>
      <c r="F187" s="46"/>
      <c r="G187" s="46"/>
      <c r="H187" s="46"/>
      <c r="I187" s="46"/>
      <c r="J187" s="48"/>
    </row>
    <row r="188" ht="150">
      <c r="A188" s="37" t="s">
        <v>597</v>
      </c>
      <c r="B188" s="45"/>
      <c r="C188" s="46"/>
      <c r="D188" s="46"/>
      <c r="E188" s="39" t="s">
        <v>3681</v>
      </c>
      <c r="F188" s="46"/>
      <c r="G188" s="46"/>
      <c r="H188" s="46"/>
      <c r="I188" s="46"/>
      <c r="J188" s="48"/>
    </row>
    <row r="189">
      <c r="A189" s="37" t="s">
        <v>591</v>
      </c>
      <c r="B189" s="37">
        <v>44</v>
      </c>
      <c r="C189" s="38" t="s">
        <v>9102</v>
      </c>
      <c r="D189" s="37" t="s">
        <v>593</v>
      </c>
      <c r="E189" s="39" t="s">
        <v>7609</v>
      </c>
      <c r="F189" s="40" t="s">
        <v>1559</v>
      </c>
      <c r="G189" s="41">
        <v>1</v>
      </c>
      <c r="H189" s="42">
        <v>0</v>
      </c>
      <c r="I189" s="43">
        <f>ROUND(G189*H189,P4)</f>
        <v>0</v>
      </c>
      <c r="J189" s="37"/>
      <c r="O189" s="44">
        <f>I189*0.21</f>
        <v>0</v>
      </c>
      <c r="P189">
        <v>3</v>
      </c>
    </row>
    <row r="190">
      <c r="A190" s="37" t="s">
        <v>596</v>
      </c>
      <c r="B190" s="45"/>
      <c r="C190" s="46"/>
      <c r="D190" s="46"/>
      <c r="E190" s="39" t="s">
        <v>7609</v>
      </c>
      <c r="F190" s="46"/>
      <c r="G190" s="46"/>
      <c r="H190" s="46"/>
      <c r="I190" s="46"/>
      <c r="J190" s="48"/>
    </row>
    <row r="191" ht="120">
      <c r="A191" s="37" t="s">
        <v>630</v>
      </c>
      <c r="B191" s="45"/>
      <c r="C191" s="46"/>
      <c r="D191" s="46"/>
      <c r="E191" s="52" t="s">
        <v>7610</v>
      </c>
      <c r="F191" s="46"/>
      <c r="G191" s="46"/>
      <c r="H191" s="46"/>
      <c r="I191" s="46"/>
      <c r="J191" s="48"/>
    </row>
    <row r="192" ht="45">
      <c r="A192" s="37" t="s">
        <v>597</v>
      </c>
      <c r="B192" s="45"/>
      <c r="C192" s="46"/>
      <c r="D192" s="46"/>
      <c r="E192" s="39" t="s">
        <v>7611</v>
      </c>
      <c r="F192" s="46"/>
      <c r="G192" s="46"/>
      <c r="H192" s="46"/>
      <c r="I192" s="46"/>
      <c r="J192" s="48"/>
    </row>
    <row r="193">
      <c r="A193" s="37" t="s">
        <v>591</v>
      </c>
      <c r="B193" s="37">
        <v>45</v>
      </c>
      <c r="C193" s="38" t="s">
        <v>9103</v>
      </c>
      <c r="D193" s="37" t="s">
        <v>593</v>
      </c>
      <c r="E193" s="39" t="s">
        <v>7613</v>
      </c>
      <c r="F193" s="40" t="s">
        <v>1559</v>
      </c>
      <c r="G193" s="41">
        <v>1</v>
      </c>
      <c r="H193" s="42">
        <v>0</v>
      </c>
      <c r="I193" s="43">
        <f>ROUND(G193*H193,P4)</f>
        <v>0</v>
      </c>
      <c r="J193" s="37"/>
      <c r="O193" s="44">
        <f>I193*0.21</f>
        <v>0</v>
      </c>
      <c r="P193">
        <v>3</v>
      </c>
    </row>
    <row r="194">
      <c r="A194" s="37" t="s">
        <v>596</v>
      </c>
      <c r="B194" s="45"/>
      <c r="C194" s="46"/>
      <c r="D194" s="46"/>
      <c r="E194" s="39" t="s">
        <v>7613</v>
      </c>
      <c r="F194" s="46"/>
      <c r="G194" s="46"/>
      <c r="H194" s="46"/>
      <c r="I194" s="46"/>
      <c r="J194" s="48"/>
    </row>
    <row r="195">
      <c r="A195" s="37" t="s">
        <v>597</v>
      </c>
      <c r="B195" s="45"/>
      <c r="C195" s="46"/>
      <c r="D195" s="46"/>
      <c r="E195" s="47" t="s">
        <v>593</v>
      </c>
      <c r="F195" s="46"/>
      <c r="G195" s="46"/>
      <c r="H195" s="46"/>
      <c r="I195" s="46"/>
      <c r="J195" s="48"/>
    </row>
    <row r="196">
      <c r="A196" s="31" t="s">
        <v>589</v>
      </c>
      <c r="B196" s="32"/>
      <c r="C196" s="33" t="s">
        <v>946</v>
      </c>
      <c r="D196" s="34"/>
      <c r="E196" s="31" t="s">
        <v>947</v>
      </c>
      <c r="F196" s="34"/>
      <c r="G196" s="34"/>
      <c r="H196" s="34"/>
      <c r="I196" s="35">
        <f>SUMIFS(I197:I204,A197:A204,"P")</f>
        <v>0</v>
      </c>
      <c r="J196" s="36"/>
    </row>
    <row r="197" ht="45">
      <c r="A197" s="37" t="s">
        <v>591</v>
      </c>
      <c r="B197" s="37">
        <v>46</v>
      </c>
      <c r="C197" s="38" t="s">
        <v>1574</v>
      </c>
      <c r="D197" s="37" t="s">
        <v>1575</v>
      </c>
      <c r="E197" s="39" t="s">
        <v>1576</v>
      </c>
      <c r="F197" s="40" t="s">
        <v>951</v>
      </c>
      <c r="G197" s="41">
        <v>839.13499999999999</v>
      </c>
      <c r="H197" s="42">
        <v>0</v>
      </c>
      <c r="I197" s="43">
        <f>ROUND(G197*H197,P4)</f>
        <v>0</v>
      </c>
      <c r="J197" s="37"/>
      <c r="O197" s="44">
        <f>I197*0.21</f>
        <v>0</v>
      </c>
      <c r="P197">
        <v>3</v>
      </c>
    </row>
    <row r="198">
      <c r="A198" s="37" t="s">
        <v>596</v>
      </c>
      <c r="B198" s="45"/>
      <c r="C198" s="46"/>
      <c r="D198" s="46"/>
      <c r="E198" s="39" t="s">
        <v>952</v>
      </c>
      <c r="F198" s="46"/>
      <c r="G198" s="46"/>
      <c r="H198" s="46"/>
      <c r="I198" s="46"/>
      <c r="J198" s="48"/>
    </row>
    <row r="199" ht="105">
      <c r="A199" s="37" t="s">
        <v>630</v>
      </c>
      <c r="B199" s="45"/>
      <c r="C199" s="46"/>
      <c r="D199" s="46"/>
      <c r="E199" s="52" t="s">
        <v>9104</v>
      </c>
      <c r="F199" s="46"/>
      <c r="G199" s="46"/>
      <c r="H199" s="46"/>
      <c r="I199" s="46"/>
      <c r="J199" s="48"/>
    </row>
    <row r="200" ht="120">
      <c r="A200" s="37" t="s">
        <v>597</v>
      </c>
      <c r="B200" s="45"/>
      <c r="C200" s="46"/>
      <c r="D200" s="46"/>
      <c r="E200" s="39" t="s">
        <v>954</v>
      </c>
      <c r="F200" s="46"/>
      <c r="G200" s="46"/>
      <c r="H200" s="46"/>
      <c r="I200" s="46"/>
      <c r="J200" s="48"/>
    </row>
    <row r="201" ht="60">
      <c r="A201" s="37" t="s">
        <v>591</v>
      </c>
      <c r="B201" s="37">
        <v>47</v>
      </c>
      <c r="C201" s="38" t="s">
        <v>1977</v>
      </c>
      <c r="D201" s="37" t="s">
        <v>1978</v>
      </c>
      <c r="E201" s="39" t="s">
        <v>1979</v>
      </c>
      <c r="F201" s="40" t="s">
        <v>951</v>
      </c>
      <c r="G201" s="41">
        <v>108.91</v>
      </c>
      <c r="H201" s="42">
        <v>0</v>
      </c>
      <c r="I201" s="43">
        <f>ROUND(G201*H201,P4)</f>
        <v>0</v>
      </c>
      <c r="J201" s="37"/>
      <c r="O201" s="44">
        <f>I201*0.21</f>
        <v>0</v>
      </c>
      <c r="P201">
        <v>3</v>
      </c>
    </row>
    <row r="202">
      <c r="A202" s="37" t="s">
        <v>596</v>
      </c>
      <c r="B202" s="45"/>
      <c r="C202" s="46"/>
      <c r="D202" s="46"/>
      <c r="E202" s="39" t="s">
        <v>952</v>
      </c>
      <c r="F202" s="46"/>
      <c r="G202" s="46"/>
      <c r="H202" s="46"/>
      <c r="I202" s="46"/>
      <c r="J202" s="48"/>
    </row>
    <row r="203" ht="75">
      <c r="A203" s="37" t="s">
        <v>630</v>
      </c>
      <c r="B203" s="45"/>
      <c r="C203" s="46"/>
      <c r="D203" s="46"/>
      <c r="E203" s="52" t="s">
        <v>9105</v>
      </c>
      <c r="F203" s="46"/>
      <c r="G203" s="46"/>
      <c r="H203" s="46"/>
      <c r="I203" s="46"/>
      <c r="J203" s="48"/>
    </row>
    <row r="204">
      <c r="A204" s="37" t="s">
        <v>597</v>
      </c>
      <c r="B204" s="49"/>
      <c r="C204" s="50"/>
      <c r="D204" s="50"/>
      <c r="E204" s="53" t="s">
        <v>593</v>
      </c>
      <c r="F204" s="50"/>
      <c r="G204" s="50"/>
      <c r="H204" s="50"/>
      <c r="I204" s="50"/>
      <c r="J204" s="51"/>
    </row>
  </sheetData>
  <sheetProtection sheet="1" objects="1" scenarios="1" spinCount="100000" saltValue="RYEKpeIrnp86ME6RFHj4wimhUP3VQ+0eJJ+QcGGI/Ymu28tZGWvEDwhSf7p1yINP/EBr/jvuAvrc32MMwWoIHA==" hashValue="yPPa4qSBdjg1rEZ9KhJSEMbYsQ9ugsBxIgVnO0vjbJUlIDmuYOmtS+B+gBeiTYI4tXrHgoxQdtelTE4L4jMq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9106</v>
      </c>
      <c r="I3" s="25">
        <f>SUMIFS(I11:I304,A11:A304,"SD")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9106</v>
      </c>
      <c r="D7" s="22"/>
      <c r="E7" s="23" t="s">
        <v>390</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SUMIFS(I12:I111,A12:A111,"P")</f>
        <v>0</v>
      </c>
      <c r="J11" s="36"/>
    </row>
    <row r="12">
      <c r="A12" s="37" t="s">
        <v>591</v>
      </c>
      <c r="B12" s="37">
        <v>1</v>
      </c>
      <c r="C12" s="38" t="s">
        <v>7620</v>
      </c>
      <c r="D12" s="37" t="s">
        <v>593</v>
      </c>
      <c r="E12" s="39" t="s">
        <v>7621</v>
      </c>
      <c r="F12" s="40" t="s">
        <v>639</v>
      </c>
      <c r="G12" s="41">
        <v>3470</v>
      </c>
      <c r="H12" s="42">
        <v>0</v>
      </c>
      <c r="I12" s="43">
        <f>ROUND(G12*H12,P4)</f>
        <v>0</v>
      </c>
      <c r="J12" s="37"/>
      <c r="O12" s="44">
        <f>I12*0.21</f>
        <v>0</v>
      </c>
      <c r="P12">
        <v>3</v>
      </c>
    </row>
    <row r="13">
      <c r="A13" s="37" t="s">
        <v>596</v>
      </c>
      <c r="B13" s="45"/>
      <c r="C13" s="46"/>
      <c r="D13" s="46"/>
      <c r="E13" s="47" t="s">
        <v>593</v>
      </c>
      <c r="F13" s="46"/>
      <c r="G13" s="46"/>
      <c r="H13" s="46"/>
      <c r="I13" s="46"/>
      <c r="J13" s="48"/>
    </row>
    <row r="14" ht="45">
      <c r="A14" s="37" t="s">
        <v>630</v>
      </c>
      <c r="B14" s="45"/>
      <c r="C14" s="46"/>
      <c r="D14" s="46"/>
      <c r="E14" s="52" t="s">
        <v>9107</v>
      </c>
      <c r="F14" s="46"/>
      <c r="G14" s="46"/>
      <c r="H14" s="46"/>
      <c r="I14" s="46"/>
      <c r="J14" s="48"/>
    </row>
    <row r="15">
      <c r="A15" s="37" t="s">
        <v>597</v>
      </c>
      <c r="B15" s="45"/>
      <c r="C15" s="46"/>
      <c r="D15" s="46"/>
      <c r="E15" s="39" t="s">
        <v>7623</v>
      </c>
      <c r="F15" s="46"/>
      <c r="G15" s="46"/>
      <c r="H15" s="46"/>
      <c r="I15" s="46"/>
      <c r="J15" s="48"/>
    </row>
    <row r="16">
      <c r="A16" s="37" t="s">
        <v>591</v>
      </c>
      <c r="B16" s="37">
        <v>2</v>
      </c>
      <c r="C16" s="38" t="s">
        <v>4850</v>
      </c>
      <c r="D16" s="37" t="s">
        <v>593</v>
      </c>
      <c r="E16" s="39" t="s">
        <v>4851</v>
      </c>
      <c r="F16" s="40" t="s">
        <v>629</v>
      </c>
      <c r="G16" s="41">
        <v>80.400000000000006</v>
      </c>
      <c r="H16" s="42">
        <v>0</v>
      </c>
      <c r="I16" s="43">
        <f>ROUND(G16*H16,P4)</f>
        <v>0</v>
      </c>
      <c r="J16" s="37"/>
      <c r="O16" s="44">
        <f>I16*0.21</f>
        <v>0</v>
      </c>
      <c r="P16">
        <v>3</v>
      </c>
    </row>
    <row r="17">
      <c r="A17" s="37" t="s">
        <v>596</v>
      </c>
      <c r="B17" s="45"/>
      <c r="C17" s="46"/>
      <c r="D17" s="46"/>
      <c r="E17" s="47" t="s">
        <v>593</v>
      </c>
      <c r="F17" s="46"/>
      <c r="G17" s="46"/>
      <c r="H17" s="46"/>
      <c r="I17" s="46"/>
      <c r="J17" s="48"/>
    </row>
    <row r="18" ht="60">
      <c r="A18" s="37" t="s">
        <v>630</v>
      </c>
      <c r="B18" s="45"/>
      <c r="C18" s="46"/>
      <c r="D18" s="46"/>
      <c r="E18" s="52" t="s">
        <v>9108</v>
      </c>
      <c r="F18" s="46"/>
      <c r="G18" s="46"/>
      <c r="H18" s="46"/>
      <c r="I18" s="46"/>
      <c r="J18" s="48"/>
    </row>
    <row r="19" ht="90">
      <c r="A19" s="37" t="s">
        <v>597</v>
      </c>
      <c r="B19" s="45"/>
      <c r="C19" s="46"/>
      <c r="D19" s="46"/>
      <c r="E19" s="39" t="s">
        <v>2046</v>
      </c>
      <c r="F19" s="46"/>
      <c r="G19" s="46"/>
      <c r="H19" s="46"/>
      <c r="I19" s="46"/>
      <c r="J19" s="48"/>
    </row>
    <row r="20" ht="30">
      <c r="A20" s="37" t="s">
        <v>591</v>
      </c>
      <c r="B20" s="37">
        <v>3</v>
      </c>
      <c r="C20" s="38" t="s">
        <v>4141</v>
      </c>
      <c r="D20" s="37" t="s">
        <v>593</v>
      </c>
      <c r="E20" s="39" t="s">
        <v>4142</v>
      </c>
      <c r="F20" s="40" t="s">
        <v>629</v>
      </c>
      <c r="G20" s="41">
        <v>80.400000000000006</v>
      </c>
      <c r="H20" s="42">
        <v>0</v>
      </c>
      <c r="I20" s="43">
        <f>ROUND(G20*H20,P4)</f>
        <v>0</v>
      </c>
      <c r="J20" s="37"/>
      <c r="O20" s="44">
        <f>I20*0.21</f>
        <v>0</v>
      </c>
      <c r="P20">
        <v>3</v>
      </c>
    </row>
    <row r="21">
      <c r="A21" s="37" t="s">
        <v>596</v>
      </c>
      <c r="B21" s="45"/>
      <c r="C21" s="46"/>
      <c r="D21" s="46"/>
      <c r="E21" s="47" t="s">
        <v>593</v>
      </c>
      <c r="F21" s="46"/>
      <c r="G21" s="46"/>
      <c r="H21" s="46"/>
      <c r="I21" s="46"/>
      <c r="J21" s="48"/>
    </row>
    <row r="22" ht="75">
      <c r="A22" s="37" t="s">
        <v>630</v>
      </c>
      <c r="B22" s="45"/>
      <c r="C22" s="46"/>
      <c r="D22" s="46"/>
      <c r="E22" s="52" t="s">
        <v>9109</v>
      </c>
      <c r="F22" s="46"/>
      <c r="G22" s="46"/>
      <c r="H22" s="46"/>
      <c r="I22" s="46"/>
      <c r="J22" s="48"/>
    </row>
    <row r="23" ht="90">
      <c r="A23" s="37" t="s">
        <v>597</v>
      </c>
      <c r="B23" s="45"/>
      <c r="C23" s="46"/>
      <c r="D23" s="46"/>
      <c r="E23" s="39" t="s">
        <v>2046</v>
      </c>
      <c r="F23" s="46"/>
      <c r="G23" s="46"/>
      <c r="H23" s="46"/>
      <c r="I23" s="46"/>
      <c r="J23" s="48"/>
    </row>
    <row r="24">
      <c r="A24" s="37" t="s">
        <v>591</v>
      </c>
      <c r="B24" s="37">
        <v>4</v>
      </c>
      <c r="C24" s="38" t="s">
        <v>4262</v>
      </c>
      <c r="D24" s="37" t="s">
        <v>593</v>
      </c>
      <c r="E24" s="39" t="s">
        <v>4263</v>
      </c>
      <c r="F24" s="40" t="s">
        <v>629</v>
      </c>
      <c r="G24" s="41">
        <v>8889.2299999999996</v>
      </c>
      <c r="H24" s="42">
        <v>0</v>
      </c>
      <c r="I24" s="43">
        <f>ROUND(G24*H24,P4)</f>
        <v>0</v>
      </c>
      <c r="J24" s="37"/>
      <c r="O24" s="44">
        <f>I24*0.21</f>
        <v>0</v>
      </c>
      <c r="P24">
        <v>3</v>
      </c>
    </row>
    <row r="25">
      <c r="A25" s="37" t="s">
        <v>596</v>
      </c>
      <c r="B25" s="45"/>
      <c r="C25" s="46"/>
      <c r="D25" s="46"/>
      <c r="E25" s="47" t="s">
        <v>593</v>
      </c>
      <c r="F25" s="46"/>
      <c r="G25" s="46"/>
      <c r="H25" s="46"/>
      <c r="I25" s="46"/>
      <c r="J25" s="48"/>
    </row>
    <row r="26" ht="409.5">
      <c r="A26" s="37" t="s">
        <v>630</v>
      </c>
      <c r="B26" s="45"/>
      <c r="C26" s="46"/>
      <c r="D26" s="46"/>
      <c r="E26" s="52" t="s">
        <v>9110</v>
      </c>
      <c r="F26" s="46"/>
      <c r="G26" s="46"/>
      <c r="H26" s="46"/>
      <c r="I26" s="46"/>
      <c r="J26" s="48"/>
    </row>
    <row r="27" ht="45">
      <c r="A27" s="37" t="s">
        <v>597</v>
      </c>
      <c r="B27" s="45"/>
      <c r="C27" s="46"/>
      <c r="D27" s="46"/>
      <c r="E27" s="39" t="s">
        <v>4264</v>
      </c>
      <c r="F27" s="46"/>
      <c r="G27" s="46"/>
      <c r="H27" s="46"/>
      <c r="I27" s="46"/>
      <c r="J27" s="48"/>
    </row>
    <row r="28">
      <c r="A28" s="37" t="s">
        <v>591</v>
      </c>
      <c r="B28" s="37">
        <v>5</v>
      </c>
      <c r="C28" s="38" t="s">
        <v>3429</v>
      </c>
      <c r="D28" s="37" t="s">
        <v>593</v>
      </c>
      <c r="E28" s="39" t="s">
        <v>3430</v>
      </c>
      <c r="F28" s="40" t="s">
        <v>2049</v>
      </c>
      <c r="G28" s="41">
        <v>152557.35000000001</v>
      </c>
      <c r="H28" s="42">
        <v>0</v>
      </c>
      <c r="I28" s="43">
        <f>ROUND(G28*H28,P4)</f>
        <v>0</v>
      </c>
      <c r="J28" s="37"/>
      <c r="O28" s="44">
        <f>I28*0.21</f>
        <v>0</v>
      </c>
      <c r="P28">
        <v>3</v>
      </c>
    </row>
    <row r="29">
      <c r="A29" s="37" t="s">
        <v>596</v>
      </c>
      <c r="B29" s="45"/>
      <c r="C29" s="46"/>
      <c r="D29" s="46"/>
      <c r="E29" s="47" t="s">
        <v>593</v>
      </c>
      <c r="F29" s="46"/>
      <c r="G29" s="46"/>
      <c r="H29" s="46"/>
      <c r="I29" s="46"/>
      <c r="J29" s="48"/>
    </row>
    <row r="30" ht="150">
      <c r="A30" s="37" t="s">
        <v>630</v>
      </c>
      <c r="B30" s="45"/>
      <c r="C30" s="46"/>
      <c r="D30" s="46"/>
      <c r="E30" s="52" t="s">
        <v>9111</v>
      </c>
      <c r="F30" s="46"/>
      <c r="G30" s="46"/>
      <c r="H30" s="46"/>
      <c r="I30" s="46"/>
      <c r="J30" s="48"/>
    </row>
    <row r="31" ht="30">
      <c r="A31" s="37" t="s">
        <v>597</v>
      </c>
      <c r="B31" s="45"/>
      <c r="C31" s="46"/>
      <c r="D31" s="46"/>
      <c r="E31" s="39" t="s">
        <v>2051</v>
      </c>
      <c r="F31" s="46"/>
      <c r="G31" s="46"/>
      <c r="H31" s="46"/>
      <c r="I31" s="46"/>
      <c r="J31" s="48"/>
    </row>
    <row r="32">
      <c r="A32" s="37" t="s">
        <v>591</v>
      </c>
      <c r="B32" s="37">
        <v>6</v>
      </c>
      <c r="C32" s="38" t="s">
        <v>4265</v>
      </c>
      <c r="D32" s="37" t="s">
        <v>593</v>
      </c>
      <c r="E32" s="39" t="s">
        <v>4266</v>
      </c>
      <c r="F32" s="40" t="s">
        <v>629</v>
      </c>
      <c r="G32" s="41">
        <v>13552.745000000001</v>
      </c>
      <c r="H32" s="42">
        <v>0</v>
      </c>
      <c r="I32" s="43">
        <f>ROUND(G32*H32,P4)</f>
        <v>0</v>
      </c>
      <c r="J32" s="37"/>
      <c r="O32" s="44">
        <f>I32*0.21</f>
        <v>0</v>
      </c>
      <c r="P32">
        <v>3</v>
      </c>
    </row>
    <row r="33">
      <c r="A33" s="37" t="s">
        <v>596</v>
      </c>
      <c r="B33" s="45"/>
      <c r="C33" s="46"/>
      <c r="D33" s="46"/>
      <c r="E33" s="47" t="s">
        <v>593</v>
      </c>
      <c r="F33" s="46"/>
      <c r="G33" s="46"/>
      <c r="H33" s="46"/>
      <c r="I33" s="46"/>
      <c r="J33" s="48"/>
    </row>
    <row r="34" ht="150">
      <c r="A34" s="37" t="s">
        <v>630</v>
      </c>
      <c r="B34" s="45"/>
      <c r="C34" s="46"/>
      <c r="D34" s="46"/>
      <c r="E34" s="52" t="s">
        <v>9112</v>
      </c>
      <c r="F34" s="46"/>
      <c r="G34" s="46"/>
      <c r="H34" s="46"/>
      <c r="I34" s="46"/>
      <c r="J34" s="48"/>
    </row>
    <row r="35" ht="409.5">
      <c r="A35" s="37" t="s">
        <v>597</v>
      </c>
      <c r="B35" s="45"/>
      <c r="C35" s="46"/>
      <c r="D35" s="46"/>
      <c r="E35" s="39" t="s">
        <v>3690</v>
      </c>
      <c r="F35" s="46"/>
      <c r="G35" s="46"/>
      <c r="H35" s="46"/>
      <c r="I35" s="46"/>
      <c r="J35" s="48"/>
    </row>
    <row r="36">
      <c r="A36" s="37" t="s">
        <v>591</v>
      </c>
      <c r="B36" s="37">
        <v>7</v>
      </c>
      <c r="C36" s="38" t="s">
        <v>7551</v>
      </c>
      <c r="D36" s="37" t="s">
        <v>593</v>
      </c>
      <c r="E36" s="39" t="s">
        <v>7552</v>
      </c>
      <c r="F36" s="40" t="s">
        <v>2049</v>
      </c>
      <c r="G36" s="41">
        <v>203291.17499999999</v>
      </c>
      <c r="H36" s="42">
        <v>0</v>
      </c>
      <c r="I36" s="43">
        <f>ROUND(G36*H36,P4)</f>
        <v>0</v>
      </c>
      <c r="J36" s="37"/>
      <c r="O36" s="44">
        <f>I36*0.21</f>
        <v>0</v>
      </c>
      <c r="P36">
        <v>3</v>
      </c>
    </row>
    <row r="37">
      <c r="A37" s="37" t="s">
        <v>596</v>
      </c>
      <c r="B37" s="45"/>
      <c r="C37" s="46"/>
      <c r="D37" s="46"/>
      <c r="E37" s="47" t="s">
        <v>593</v>
      </c>
      <c r="F37" s="46"/>
      <c r="G37" s="46"/>
      <c r="H37" s="46"/>
      <c r="I37" s="46"/>
      <c r="J37" s="48"/>
    </row>
    <row r="38" ht="150">
      <c r="A38" s="37" t="s">
        <v>630</v>
      </c>
      <c r="B38" s="45"/>
      <c r="C38" s="46"/>
      <c r="D38" s="46"/>
      <c r="E38" s="52" t="s">
        <v>9113</v>
      </c>
      <c r="F38" s="46"/>
      <c r="G38" s="46"/>
      <c r="H38" s="46"/>
      <c r="I38" s="46"/>
      <c r="J38" s="48"/>
    </row>
    <row r="39" ht="30">
      <c r="A39" s="37" t="s">
        <v>597</v>
      </c>
      <c r="B39" s="45"/>
      <c r="C39" s="46"/>
      <c r="D39" s="46"/>
      <c r="E39" s="39" t="s">
        <v>2051</v>
      </c>
      <c r="F39" s="46"/>
      <c r="G39" s="46"/>
      <c r="H39" s="46"/>
      <c r="I39" s="46"/>
      <c r="J39" s="48"/>
    </row>
    <row r="40">
      <c r="A40" s="37" t="s">
        <v>591</v>
      </c>
      <c r="B40" s="37">
        <v>8</v>
      </c>
      <c r="C40" s="38" t="s">
        <v>3687</v>
      </c>
      <c r="D40" s="37" t="s">
        <v>593</v>
      </c>
      <c r="E40" s="39" t="s">
        <v>3688</v>
      </c>
      <c r="F40" s="40" t="s">
        <v>629</v>
      </c>
      <c r="G40" s="41">
        <v>4043.8499999999999</v>
      </c>
      <c r="H40" s="42">
        <v>0</v>
      </c>
      <c r="I40" s="43">
        <f>ROUND(G40*H40,P4)</f>
        <v>0</v>
      </c>
      <c r="J40" s="37"/>
      <c r="O40" s="44">
        <f>I40*0.21</f>
        <v>0</v>
      </c>
      <c r="P40">
        <v>3</v>
      </c>
    </row>
    <row r="41">
      <c r="A41" s="37" t="s">
        <v>596</v>
      </c>
      <c r="B41" s="45"/>
      <c r="C41" s="46"/>
      <c r="D41" s="46"/>
      <c r="E41" s="47" t="s">
        <v>593</v>
      </c>
      <c r="F41" s="46"/>
      <c r="G41" s="46"/>
      <c r="H41" s="46"/>
      <c r="I41" s="46"/>
      <c r="J41" s="48"/>
    </row>
    <row r="42" ht="315">
      <c r="A42" s="37" t="s">
        <v>630</v>
      </c>
      <c r="B42" s="45"/>
      <c r="C42" s="46"/>
      <c r="D42" s="46"/>
      <c r="E42" s="52" t="s">
        <v>9114</v>
      </c>
      <c r="F42" s="46"/>
      <c r="G42" s="46"/>
      <c r="H42" s="46"/>
      <c r="I42" s="46"/>
      <c r="J42" s="48"/>
    </row>
    <row r="43" ht="409.5">
      <c r="A43" s="37" t="s">
        <v>597</v>
      </c>
      <c r="B43" s="45"/>
      <c r="C43" s="46"/>
      <c r="D43" s="46"/>
      <c r="E43" s="39" t="s">
        <v>3690</v>
      </c>
      <c r="F43" s="46"/>
      <c r="G43" s="46"/>
      <c r="H43" s="46"/>
      <c r="I43" s="46"/>
      <c r="J43" s="48"/>
    </row>
    <row r="44">
      <c r="A44" s="37" t="s">
        <v>591</v>
      </c>
      <c r="B44" s="37">
        <v>9</v>
      </c>
      <c r="C44" s="38" t="s">
        <v>3436</v>
      </c>
      <c r="D44" s="37" t="s">
        <v>593</v>
      </c>
      <c r="E44" s="39" t="s">
        <v>3437</v>
      </c>
      <c r="F44" s="40" t="s">
        <v>2049</v>
      </c>
      <c r="G44" s="41">
        <v>66297</v>
      </c>
      <c r="H44" s="42">
        <v>0</v>
      </c>
      <c r="I44" s="43">
        <f>ROUND(G44*H44,P4)</f>
        <v>0</v>
      </c>
      <c r="J44" s="37"/>
      <c r="O44" s="44">
        <f>I44*0.21</f>
        <v>0</v>
      </c>
      <c r="P44">
        <v>3</v>
      </c>
    </row>
    <row r="45">
      <c r="A45" s="37" t="s">
        <v>596</v>
      </c>
      <c r="B45" s="45"/>
      <c r="C45" s="46"/>
      <c r="D45" s="46"/>
      <c r="E45" s="47" t="s">
        <v>593</v>
      </c>
      <c r="F45" s="46"/>
      <c r="G45" s="46"/>
      <c r="H45" s="46"/>
      <c r="I45" s="46"/>
      <c r="J45" s="48"/>
    </row>
    <row r="46" ht="30">
      <c r="A46" s="37" t="s">
        <v>630</v>
      </c>
      <c r="B46" s="45"/>
      <c r="C46" s="46"/>
      <c r="D46" s="46"/>
      <c r="E46" s="52" t="s">
        <v>9115</v>
      </c>
      <c r="F46" s="46"/>
      <c r="G46" s="46"/>
      <c r="H46" s="46"/>
      <c r="I46" s="46"/>
      <c r="J46" s="48"/>
    </row>
    <row r="47" ht="30">
      <c r="A47" s="37" t="s">
        <v>597</v>
      </c>
      <c r="B47" s="45"/>
      <c r="C47" s="46"/>
      <c r="D47" s="46"/>
      <c r="E47" s="39" t="s">
        <v>2051</v>
      </c>
      <c r="F47" s="46"/>
      <c r="G47" s="46"/>
      <c r="H47" s="46"/>
      <c r="I47" s="46"/>
      <c r="J47" s="48"/>
    </row>
    <row r="48">
      <c r="A48" s="37" t="s">
        <v>591</v>
      </c>
      <c r="B48" s="37">
        <v>10</v>
      </c>
      <c r="C48" s="38" t="s">
        <v>2533</v>
      </c>
      <c r="D48" s="37" t="s">
        <v>593</v>
      </c>
      <c r="E48" s="39" t="s">
        <v>2534</v>
      </c>
      <c r="F48" s="40" t="s">
        <v>629</v>
      </c>
      <c r="G48" s="41">
        <v>190</v>
      </c>
      <c r="H48" s="42">
        <v>0</v>
      </c>
      <c r="I48" s="43">
        <f>ROUND(G48*H48,P4)</f>
        <v>0</v>
      </c>
      <c r="J48" s="37"/>
      <c r="O48" s="44">
        <f>I48*0.21</f>
        <v>0</v>
      </c>
      <c r="P48">
        <v>3</v>
      </c>
    </row>
    <row r="49">
      <c r="A49" s="37" t="s">
        <v>596</v>
      </c>
      <c r="B49" s="45"/>
      <c r="C49" s="46"/>
      <c r="D49" s="46"/>
      <c r="E49" s="47" t="s">
        <v>593</v>
      </c>
      <c r="F49" s="46"/>
      <c r="G49" s="46"/>
      <c r="H49" s="46"/>
      <c r="I49" s="46"/>
      <c r="J49" s="48"/>
    </row>
    <row r="50" ht="195">
      <c r="A50" s="37" t="s">
        <v>630</v>
      </c>
      <c r="B50" s="45"/>
      <c r="C50" s="46"/>
      <c r="D50" s="46"/>
      <c r="E50" s="52" t="s">
        <v>9116</v>
      </c>
      <c r="F50" s="46"/>
      <c r="G50" s="46"/>
      <c r="H50" s="46"/>
      <c r="I50" s="46"/>
      <c r="J50" s="48"/>
    </row>
    <row r="51" ht="405">
      <c r="A51" s="37" t="s">
        <v>597</v>
      </c>
      <c r="B51" s="45"/>
      <c r="C51" s="46"/>
      <c r="D51" s="46"/>
      <c r="E51" s="39" t="s">
        <v>2535</v>
      </c>
      <c r="F51" s="46"/>
      <c r="G51" s="46"/>
      <c r="H51" s="46"/>
      <c r="I51" s="46"/>
      <c r="J51" s="48"/>
    </row>
    <row r="52">
      <c r="A52" s="37" t="s">
        <v>591</v>
      </c>
      <c r="B52" s="37">
        <v>11</v>
      </c>
      <c r="C52" s="38" t="s">
        <v>7807</v>
      </c>
      <c r="D52" s="37" t="s">
        <v>593</v>
      </c>
      <c r="E52" s="39" t="s">
        <v>7808</v>
      </c>
      <c r="F52" s="40" t="s">
        <v>2049</v>
      </c>
      <c r="G52" s="41">
        <v>643.5</v>
      </c>
      <c r="H52" s="42">
        <v>0</v>
      </c>
      <c r="I52" s="43">
        <f>ROUND(G52*H52,P4)</f>
        <v>0</v>
      </c>
      <c r="J52" s="37"/>
      <c r="O52" s="44">
        <f>I52*0.21</f>
        <v>0</v>
      </c>
      <c r="P52">
        <v>3</v>
      </c>
    </row>
    <row r="53">
      <c r="A53" s="37" t="s">
        <v>596</v>
      </c>
      <c r="B53" s="45"/>
      <c r="C53" s="46"/>
      <c r="D53" s="46"/>
      <c r="E53" s="47" t="s">
        <v>593</v>
      </c>
      <c r="F53" s="46"/>
      <c r="G53" s="46"/>
      <c r="H53" s="46"/>
      <c r="I53" s="46"/>
      <c r="J53" s="48"/>
    </row>
    <row r="54" ht="30">
      <c r="A54" s="37" t="s">
        <v>630</v>
      </c>
      <c r="B54" s="45"/>
      <c r="C54" s="46"/>
      <c r="D54" s="46"/>
      <c r="E54" s="52" t="s">
        <v>9117</v>
      </c>
      <c r="F54" s="46"/>
      <c r="G54" s="46"/>
      <c r="H54" s="46"/>
      <c r="I54" s="46"/>
      <c r="J54" s="48"/>
    </row>
    <row r="55" ht="30">
      <c r="A55" s="37" t="s">
        <v>597</v>
      </c>
      <c r="B55" s="45"/>
      <c r="C55" s="46"/>
      <c r="D55" s="46"/>
      <c r="E55" s="39" t="s">
        <v>2051</v>
      </c>
      <c r="F55" s="46"/>
      <c r="G55" s="46"/>
      <c r="H55" s="46"/>
      <c r="I55" s="46"/>
      <c r="J55" s="48"/>
    </row>
    <row r="56">
      <c r="A56" s="37" t="s">
        <v>591</v>
      </c>
      <c r="B56" s="37">
        <v>12</v>
      </c>
      <c r="C56" s="38" t="s">
        <v>7655</v>
      </c>
      <c r="D56" s="37" t="s">
        <v>593</v>
      </c>
      <c r="E56" s="39" t="s">
        <v>7656</v>
      </c>
      <c r="F56" s="40" t="s">
        <v>629</v>
      </c>
      <c r="G56" s="41">
        <v>4419.8000000000002</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630</v>
      </c>
      <c r="B58" s="45"/>
      <c r="C58" s="46"/>
      <c r="D58" s="46"/>
      <c r="E58" s="52" t="s">
        <v>9118</v>
      </c>
      <c r="F58" s="46"/>
      <c r="G58" s="46"/>
      <c r="H58" s="46"/>
      <c r="I58" s="46"/>
      <c r="J58" s="48"/>
    </row>
    <row r="59" ht="345">
      <c r="A59" s="37" t="s">
        <v>597</v>
      </c>
      <c r="B59" s="45"/>
      <c r="C59" s="46"/>
      <c r="D59" s="46"/>
      <c r="E59" s="39" t="s">
        <v>2054</v>
      </c>
      <c r="F59" s="46"/>
      <c r="G59" s="46"/>
      <c r="H59" s="46"/>
      <c r="I59" s="46"/>
      <c r="J59" s="48"/>
    </row>
    <row r="60">
      <c r="A60" s="37" t="s">
        <v>591</v>
      </c>
      <c r="B60" s="37">
        <v>13</v>
      </c>
      <c r="C60" s="38" t="s">
        <v>3454</v>
      </c>
      <c r="D60" s="37" t="s">
        <v>593</v>
      </c>
      <c r="E60" s="39" t="s">
        <v>3455</v>
      </c>
      <c r="F60" s="40" t="s">
        <v>629</v>
      </c>
      <c r="G60" s="41">
        <v>9465.25</v>
      </c>
      <c r="H60" s="42">
        <v>0</v>
      </c>
      <c r="I60" s="43">
        <f>ROUND(G60*H60,P4)</f>
        <v>0</v>
      </c>
      <c r="J60" s="37"/>
      <c r="O60" s="44">
        <f>I60*0.21</f>
        <v>0</v>
      </c>
      <c r="P60">
        <v>3</v>
      </c>
    </row>
    <row r="61">
      <c r="A61" s="37" t="s">
        <v>596</v>
      </c>
      <c r="B61" s="45"/>
      <c r="C61" s="46"/>
      <c r="D61" s="46"/>
      <c r="E61" s="47" t="s">
        <v>593</v>
      </c>
      <c r="F61" s="46"/>
      <c r="G61" s="46"/>
      <c r="H61" s="46"/>
      <c r="I61" s="46"/>
      <c r="J61" s="48"/>
    </row>
    <row r="62" ht="120">
      <c r="A62" s="37" t="s">
        <v>630</v>
      </c>
      <c r="B62" s="45"/>
      <c r="C62" s="46"/>
      <c r="D62" s="46"/>
      <c r="E62" s="52" t="s">
        <v>9119</v>
      </c>
      <c r="F62" s="46"/>
      <c r="G62" s="46"/>
      <c r="H62" s="46"/>
      <c r="I62" s="46"/>
      <c r="J62" s="48"/>
    </row>
    <row r="63" ht="240">
      <c r="A63" s="37" t="s">
        <v>597</v>
      </c>
      <c r="B63" s="45"/>
      <c r="C63" s="46"/>
      <c r="D63" s="46"/>
      <c r="E63" s="39" t="s">
        <v>3457</v>
      </c>
      <c r="F63" s="46"/>
      <c r="G63" s="46"/>
      <c r="H63" s="46"/>
      <c r="I63" s="46"/>
      <c r="J63" s="48"/>
    </row>
    <row r="64" ht="30">
      <c r="A64" s="37" t="s">
        <v>591</v>
      </c>
      <c r="B64" s="37">
        <v>14</v>
      </c>
      <c r="C64" s="38" t="s">
        <v>4148</v>
      </c>
      <c r="D64" s="37" t="s">
        <v>593</v>
      </c>
      <c r="E64" s="39" t="s">
        <v>4149</v>
      </c>
      <c r="F64" s="40" t="s">
        <v>629</v>
      </c>
      <c r="G64" s="41">
        <v>7350.3000000000002</v>
      </c>
      <c r="H64" s="42">
        <v>0</v>
      </c>
      <c r="I64" s="43">
        <f>ROUND(G64*H64,P4)</f>
        <v>0</v>
      </c>
      <c r="J64" s="37"/>
      <c r="O64" s="44">
        <f>I64*0.21</f>
        <v>0</v>
      </c>
      <c r="P64">
        <v>3</v>
      </c>
    </row>
    <row r="65">
      <c r="A65" s="37" t="s">
        <v>596</v>
      </c>
      <c r="B65" s="45"/>
      <c r="C65" s="46"/>
      <c r="D65" s="46"/>
      <c r="E65" s="47" t="s">
        <v>593</v>
      </c>
      <c r="F65" s="46"/>
      <c r="G65" s="46"/>
      <c r="H65" s="46"/>
      <c r="I65" s="46"/>
      <c r="J65" s="48"/>
    </row>
    <row r="66" ht="150">
      <c r="A66" s="37" t="s">
        <v>630</v>
      </c>
      <c r="B66" s="45"/>
      <c r="C66" s="46"/>
      <c r="D66" s="46"/>
      <c r="E66" s="52" t="s">
        <v>9120</v>
      </c>
      <c r="F66" s="46"/>
      <c r="G66" s="46"/>
      <c r="H66" s="46"/>
      <c r="I66" s="46"/>
      <c r="J66" s="48"/>
    </row>
    <row r="67" ht="345">
      <c r="A67" s="37" t="s">
        <v>597</v>
      </c>
      <c r="B67" s="45"/>
      <c r="C67" s="46"/>
      <c r="D67" s="46"/>
      <c r="E67" s="39" t="s">
        <v>2054</v>
      </c>
      <c r="F67" s="46"/>
      <c r="G67" s="46"/>
      <c r="H67" s="46"/>
      <c r="I67" s="46"/>
      <c r="J67" s="48"/>
    </row>
    <row r="68">
      <c r="A68" s="37" t="s">
        <v>591</v>
      </c>
      <c r="B68" s="37">
        <v>15</v>
      </c>
      <c r="C68" s="38" t="s">
        <v>3461</v>
      </c>
      <c r="D68" s="37" t="s">
        <v>593</v>
      </c>
      <c r="E68" s="39" t="s">
        <v>3462</v>
      </c>
      <c r="F68" s="40" t="s">
        <v>629</v>
      </c>
      <c r="G68" s="41">
        <v>3680.5</v>
      </c>
      <c r="H68" s="42">
        <v>0</v>
      </c>
      <c r="I68" s="43">
        <f>ROUND(G68*H68,P4)</f>
        <v>0</v>
      </c>
      <c r="J68" s="37"/>
      <c r="O68" s="44">
        <f>I68*0.21</f>
        <v>0</v>
      </c>
      <c r="P68">
        <v>3</v>
      </c>
    </row>
    <row r="69">
      <c r="A69" s="37" t="s">
        <v>596</v>
      </c>
      <c r="B69" s="45"/>
      <c r="C69" s="46"/>
      <c r="D69" s="46"/>
      <c r="E69" s="47" t="s">
        <v>593</v>
      </c>
      <c r="F69" s="46"/>
      <c r="G69" s="46"/>
      <c r="H69" s="46"/>
      <c r="I69" s="46"/>
      <c r="J69" s="48"/>
    </row>
    <row r="70" ht="135">
      <c r="A70" s="37" t="s">
        <v>630</v>
      </c>
      <c r="B70" s="45"/>
      <c r="C70" s="46"/>
      <c r="D70" s="46"/>
      <c r="E70" s="52" t="s">
        <v>9121</v>
      </c>
      <c r="F70" s="46"/>
      <c r="G70" s="46"/>
      <c r="H70" s="46"/>
      <c r="I70" s="46"/>
      <c r="J70" s="48"/>
    </row>
    <row r="71" ht="375">
      <c r="A71" s="37" t="s">
        <v>597</v>
      </c>
      <c r="B71" s="45"/>
      <c r="C71" s="46"/>
      <c r="D71" s="46"/>
      <c r="E71" s="39" t="s">
        <v>3464</v>
      </c>
      <c r="F71" s="46"/>
      <c r="G71" s="46"/>
      <c r="H71" s="46"/>
      <c r="I71" s="46"/>
      <c r="J71" s="48"/>
    </row>
    <row r="72">
      <c r="A72" s="37" t="s">
        <v>591</v>
      </c>
      <c r="B72" s="37">
        <v>16</v>
      </c>
      <c r="C72" s="38" t="s">
        <v>633</v>
      </c>
      <c r="D72" s="37" t="s">
        <v>593</v>
      </c>
      <c r="E72" s="39" t="s">
        <v>634</v>
      </c>
      <c r="F72" s="40" t="s">
        <v>629</v>
      </c>
      <c r="G72" s="41">
        <v>42.899999999999999</v>
      </c>
      <c r="H72" s="42">
        <v>0</v>
      </c>
      <c r="I72" s="43">
        <f>ROUND(G72*H72,P4)</f>
        <v>0</v>
      </c>
      <c r="J72" s="37"/>
      <c r="O72" s="44">
        <f>I72*0.21</f>
        <v>0</v>
      </c>
      <c r="P72">
        <v>3</v>
      </c>
    </row>
    <row r="73">
      <c r="A73" s="37" t="s">
        <v>596</v>
      </c>
      <c r="B73" s="45"/>
      <c r="C73" s="46"/>
      <c r="D73" s="46"/>
      <c r="E73" s="47" t="s">
        <v>593</v>
      </c>
      <c r="F73" s="46"/>
      <c r="G73" s="46"/>
      <c r="H73" s="46"/>
      <c r="I73" s="46"/>
      <c r="J73" s="48"/>
    </row>
    <row r="74" ht="120">
      <c r="A74" s="37" t="s">
        <v>630</v>
      </c>
      <c r="B74" s="45"/>
      <c r="C74" s="46"/>
      <c r="D74" s="46"/>
      <c r="E74" s="52" t="s">
        <v>9122</v>
      </c>
      <c r="F74" s="46"/>
      <c r="G74" s="46"/>
      <c r="H74" s="46"/>
      <c r="I74" s="46"/>
      <c r="J74" s="48"/>
    </row>
    <row r="75" ht="300">
      <c r="A75" s="37" t="s">
        <v>597</v>
      </c>
      <c r="B75" s="45"/>
      <c r="C75" s="46"/>
      <c r="D75" s="46"/>
      <c r="E75" s="39" t="s">
        <v>636</v>
      </c>
      <c r="F75" s="46"/>
      <c r="G75" s="46"/>
      <c r="H75" s="46"/>
      <c r="I75" s="46"/>
      <c r="J75" s="48"/>
    </row>
    <row r="76">
      <c r="A76" s="37" t="s">
        <v>591</v>
      </c>
      <c r="B76" s="37">
        <v>17</v>
      </c>
      <c r="C76" s="38" t="s">
        <v>3473</v>
      </c>
      <c r="D76" s="37" t="s">
        <v>593</v>
      </c>
      <c r="E76" s="39" t="s">
        <v>3474</v>
      </c>
      <c r="F76" s="40" t="s">
        <v>629</v>
      </c>
      <c r="G76" s="41">
        <v>75.790000000000006</v>
      </c>
      <c r="H76" s="42">
        <v>0</v>
      </c>
      <c r="I76" s="43">
        <f>ROUND(G76*H76,P4)</f>
        <v>0</v>
      </c>
      <c r="J76" s="37"/>
      <c r="O76" s="44">
        <f>I76*0.21</f>
        <v>0</v>
      </c>
      <c r="P76">
        <v>3</v>
      </c>
    </row>
    <row r="77">
      <c r="A77" s="37" t="s">
        <v>596</v>
      </c>
      <c r="B77" s="45"/>
      <c r="C77" s="46"/>
      <c r="D77" s="46"/>
      <c r="E77" s="47" t="s">
        <v>593</v>
      </c>
      <c r="F77" s="46"/>
      <c r="G77" s="46"/>
      <c r="H77" s="46"/>
      <c r="I77" s="46"/>
      <c r="J77" s="48"/>
    </row>
    <row r="78" ht="90">
      <c r="A78" s="37" t="s">
        <v>630</v>
      </c>
      <c r="B78" s="45"/>
      <c r="C78" s="46"/>
      <c r="D78" s="46"/>
      <c r="E78" s="52" t="s">
        <v>9123</v>
      </c>
      <c r="F78" s="46"/>
      <c r="G78" s="46"/>
      <c r="H78" s="46"/>
      <c r="I78" s="46"/>
      <c r="J78" s="48"/>
    </row>
    <row r="79" ht="300">
      <c r="A79" s="37" t="s">
        <v>597</v>
      </c>
      <c r="B79" s="45"/>
      <c r="C79" s="46"/>
      <c r="D79" s="46"/>
      <c r="E79" s="39" t="s">
        <v>3476</v>
      </c>
      <c r="F79" s="46"/>
      <c r="G79" s="46"/>
      <c r="H79" s="46"/>
      <c r="I79" s="46"/>
      <c r="J79" s="48"/>
    </row>
    <row r="80">
      <c r="A80" s="37" t="s">
        <v>591</v>
      </c>
      <c r="B80" s="37">
        <v>18</v>
      </c>
      <c r="C80" s="38" t="s">
        <v>1071</v>
      </c>
      <c r="D80" s="37" t="s">
        <v>593</v>
      </c>
      <c r="E80" s="39" t="s">
        <v>1072</v>
      </c>
      <c r="F80" s="40" t="s">
        <v>629</v>
      </c>
      <c r="G80" s="41">
        <v>19.469999999999999</v>
      </c>
      <c r="H80" s="42">
        <v>0</v>
      </c>
      <c r="I80" s="43">
        <f>ROUND(G80*H80,P4)</f>
        <v>0</v>
      </c>
      <c r="J80" s="37"/>
      <c r="O80" s="44">
        <f>I80*0.21</f>
        <v>0</v>
      </c>
      <c r="P80">
        <v>3</v>
      </c>
    </row>
    <row r="81">
      <c r="A81" s="37" t="s">
        <v>596</v>
      </c>
      <c r="B81" s="45"/>
      <c r="C81" s="46"/>
      <c r="D81" s="46"/>
      <c r="E81" s="47" t="s">
        <v>593</v>
      </c>
      <c r="F81" s="46"/>
      <c r="G81" s="46"/>
      <c r="H81" s="46"/>
      <c r="I81" s="46"/>
      <c r="J81" s="48"/>
    </row>
    <row r="82" ht="90">
      <c r="A82" s="37" t="s">
        <v>630</v>
      </c>
      <c r="B82" s="45"/>
      <c r="C82" s="46"/>
      <c r="D82" s="46"/>
      <c r="E82" s="52" t="s">
        <v>9124</v>
      </c>
      <c r="F82" s="46"/>
      <c r="G82" s="46"/>
      <c r="H82" s="46"/>
      <c r="I82" s="46"/>
      <c r="J82" s="48"/>
    </row>
    <row r="83" ht="390">
      <c r="A83" s="37" t="s">
        <v>597</v>
      </c>
      <c r="B83" s="45"/>
      <c r="C83" s="46"/>
      <c r="D83" s="46"/>
      <c r="E83" s="39" t="s">
        <v>1073</v>
      </c>
      <c r="F83" s="46"/>
      <c r="G83" s="46"/>
      <c r="H83" s="46"/>
      <c r="I83" s="46"/>
      <c r="J83" s="48"/>
    </row>
    <row r="84">
      <c r="A84" s="37" t="s">
        <v>591</v>
      </c>
      <c r="B84" s="37">
        <v>19</v>
      </c>
      <c r="C84" s="38" t="s">
        <v>2536</v>
      </c>
      <c r="D84" s="37" t="s">
        <v>593</v>
      </c>
      <c r="E84" s="39" t="s">
        <v>2537</v>
      </c>
      <c r="F84" s="40" t="s">
        <v>639</v>
      </c>
      <c r="G84" s="41">
        <v>20662.5</v>
      </c>
      <c r="H84" s="42">
        <v>0</v>
      </c>
      <c r="I84" s="43">
        <f>ROUND(G84*H84,P4)</f>
        <v>0</v>
      </c>
      <c r="J84" s="37"/>
      <c r="O84" s="44">
        <f>I84*0.21</f>
        <v>0</v>
      </c>
      <c r="P84">
        <v>3</v>
      </c>
    </row>
    <row r="85">
      <c r="A85" s="37" t="s">
        <v>596</v>
      </c>
      <c r="B85" s="45"/>
      <c r="C85" s="46"/>
      <c r="D85" s="46"/>
      <c r="E85" s="47" t="s">
        <v>593</v>
      </c>
      <c r="F85" s="46"/>
      <c r="G85" s="46"/>
      <c r="H85" s="46"/>
      <c r="I85" s="46"/>
      <c r="J85" s="48"/>
    </row>
    <row r="86" ht="90">
      <c r="A86" s="37" t="s">
        <v>630</v>
      </c>
      <c r="B86" s="45"/>
      <c r="C86" s="46"/>
      <c r="D86" s="46"/>
      <c r="E86" s="52" t="s">
        <v>9125</v>
      </c>
      <c r="F86" s="46"/>
      <c r="G86" s="46"/>
      <c r="H86" s="46"/>
      <c r="I86" s="46"/>
      <c r="J86" s="48"/>
    </row>
    <row r="87" ht="30">
      <c r="A87" s="37" t="s">
        <v>597</v>
      </c>
      <c r="B87" s="45"/>
      <c r="C87" s="46"/>
      <c r="D87" s="46"/>
      <c r="E87" s="39" t="s">
        <v>2538</v>
      </c>
      <c r="F87" s="46"/>
      <c r="G87" s="46"/>
      <c r="H87" s="46"/>
      <c r="I87" s="46"/>
      <c r="J87" s="48"/>
    </row>
    <row r="88">
      <c r="A88" s="37" t="s">
        <v>591</v>
      </c>
      <c r="B88" s="37">
        <v>20</v>
      </c>
      <c r="C88" s="38" t="s">
        <v>7562</v>
      </c>
      <c r="D88" s="37" t="s">
        <v>593</v>
      </c>
      <c r="E88" s="39" t="s">
        <v>7563</v>
      </c>
      <c r="F88" s="40" t="s">
        <v>639</v>
      </c>
      <c r="G88" s="41">
        <v>17397.450000000001</v>
      </c>
      <c r="H88" s="42">
        <v>0</v>
      </c>
      <c r="I88" s="43">
        <f>ROUND(G88*H88,P4)</f>
        <v>0</v>
      </c>
      <c r="J88" s="37"/>
      <c r="O88" s="44">
        <f>I88*0.21</f>
        <v>0</v>
      </c>
      <c r="P88">
        <v>3</v>
      </c>
    </row>
    <row r="89">
      <c r="A89" s="37" t="s">
        <v>596</v>
      </c>
      <c r="B89" s="45"/>
      <c r="C89" s="46"/>
      <c r="D89" s="46"/>
      <c r="E89" s="47" t="s">
        <v>593</v>
      </c>
      <c r="F89" s="46"/>
      <c r="G89" s="46"/>
      <c r="H89" s="46"/>
      <c r="I89" s="46"/>
      <c r="J89" s="48"/>
    </row>
    <row r="90" ht="60">
      <c r="A90" s="37" t="s">
        <v>630</v>
      </c>
      <c r="B90" s="45"/>
      <c r="C90" s="46"/>
      <c r="D90" s="46"/>
      <c r="E90" s="52" t="s">
        <v>9126</v>
      </c>
      <c r="F90" s="46"/>
      <c r="G90" s="46"/>
      <c r="H90" s="46"/>
      <c r="I90" s="46"/>
      <c r="J90" s="48"/>
    </row>
    <row r="91" ht="45">
      <c r="A91" s="37" t="s">
        <v>597</v>
      </c>
      <c r="B91" s="45"/>
      <c r="C91" s="46"/>
      <c r="D91" s="46"/>
      <c r="E91" s="39" t="s">
        <v>3493</v>
      </c>
      <c r="F91" s="46"/>
      <c r="G91" s="46"/>
      <c r="H91" s="46"/>
      <c r="I91" s="46"/>
      <c r="J91" s="48"/>
    </row>
    <row r="92">
      <c r="A92" s="37" t="s">
        <v>591</v>
      </c>
      <c r="B92" s="37">
        <v>21</v>
      </c>
      <c r="C92" s="38" t="s">
        <v>7565</v>
      </c>
      <c r="D92" s="37" t="s">
        <v>593</v>
      </c>
      <c r="E92" s="39" t="s">
        <v>7566</v>
      </c>
      <c r="F92" s="40" t="s">
        <v>639</v>
      </c>
      <c r="G92" s="41">
        <v>12812.6</v>
      </c>
      <c r="H92" s="42">
        <v>0</v>
      </c>
      <c r="I92" s="43">
        <f>ROUND(G92*H92,P4)</f>
        <v>0</v>
      </c>
      <c r="J92" s="37"/>
      <c r="O92" s="44">
        <f>I92*0.21</f>
        <v>0</v>
      </c>
      <c r="P92">
        <v>3</v>
      </c>
    </row>
    <row r="93">
      <c r="A93" s="37" t="s">
        <v>596</v>
      </c>
      <c r="B93" s="45"/>
      <c r="C93" s="46"/>
      <c r="D93" s="46"/>
      <c r="E93" s="47" t="s">
        <v>593</v>
      </c>
      <c r="F93" s="46"/>
      <c r="G93" s="46"/>
      <c r="H93" s="46"/>
      <c r="I93" s="46"/>
      <c r="J93" s="48"/>
    </row>
    <row r="94" ht="60">
      <c r="A94" s="37" t="s">
        <v>630</v>
      </c>
      <c r="B94" s="45"/>
      <c r="C94" s="46"/>
      <c r="D94" s="46"/>
      <c r="E94" s="52" t="s">
        <v>9127</v>
      </c>
      <c r="F94" s="46"/>
      <c r="G94" s="46"/>
      <c r="H94" s="46"/>
      <c r="I94" s="46"/>
      <c r="J94" s="48"/>
    </row>
    <row r="95" ht="45">
      <c r="A95" s="37" t="s">
        <v>597</v>
      </c>
      <c r="B95" s="45"/>
      <c r="C95" s="46"/>
      <c r="D95" s="46"/>
      <c r="E95" s="39" t="s">
        <v>3493</v>
      </c>
      <c r="F95" s="46"/>
      <c r="G95" s="46"/>
      <c r="H95" s="46"/>
      <c r="I95" s="46"/>
      <c r="J95" s="48"/>
    </row>
    <row r="96">
      <c r="A96" s="37" t="s">
        <v>591</v>
      </c>
      <c r="B96" s="37">
        <v>22</v>
      </c>
      <c r="C96" s="38" t="s">
        <v>3494</v>
      </c>
      <c r="D96" s="37" t="s">
        <v>593</v>
      </c>
      <c r="E96" s="39" t="s">
        <v>3495</v>
      </c>
      <c r="F96" s="40" t="s">
        <v>639</v>
      </c>
      <c r="G96" s="41">
        <v>17397.450000000001</v>
      </c>
      <c r="H96" s="42">
        <v>0</v>
      </c>
      <c r="I96" s="43">
        <f>ROUND(G96*H96,P4)</f>
        <v>0</v>
      </c>
      <c r="J96" s="37"/>
      <c r="O96" s="44">
        <f>I96*0.21</f>
        <v>0</v>
      </c>
      <c r="P96">
        <v>3</v>
      </c>
    </row>
    <row r="97">
      <c r="A97" s="37" t="s">
        <v>596</v>
      </c>
      <c r="B97" s="45"/>
      <c r="C97" s="46"/>
      <c r="D97" s="46"/>
      <c r="E97" s="47" t="s">
        <v>593</v>
      </c>
      <c r="F97" s="46"/>
      <c r="G97" s="46"/>
      <c r="H97" s="46"/>
      <c r="I97" s="46"/>
      <c r="J97" s="48"/>
    </row>
    <row r="98" ht="60">
      <c r="A98" s="37" t="s">
        <v>630</v>
      </c>
      <c r="B98" s="45"/>
      <c r="C98" s="46"/>
      <c r="D98" s="46"/>
      <c r="E98" s="52" t="s">
        <v>9128</v>
      </c>
      <c r="F98" s="46"/>
      <c r="G98" s="46"/>
      <c r="H98" s="46"/>
      <c r="I98" s="46"/>
      <c r="J98" s="48"/>
    </row>
    <row r="99" ht="30">
      <c r="A99" s="37" t="s">
        <v>597</v>
      </c>
      <c r="B99" s="45"/>
      <c r="C99" s="46"/>
      <c r="D99" s="46"/>
      <c r="E99" s="39" t="s">
        <v>3497</v>
      </c>
      <c r="F99" s="46"/>
      <c r="G99" s="46"/>
      <c r="H99" s="46"/>
      <c r="I99" s="46"/>
      <c r="J99" s="48"/>
    </row>
    <row r="100">
      <c r="A100" s="37" t="s">
        <v>591</v>
      </c>
      <c r="B100" s="37">
        <v>23</v>
      </c>
      <c r="C100" s="38" t="s">
        <v>3498</v>
      </c>
      <c r="D100" s="37" t="s">
        <v>593</v>
      </c>
      <c r="E100" s="39" t="s">
        <v>3499</v>
      </c>
      <c r="F100" s="40" t="s">
        <v>639</v>
      </c>
      <c r="G100" s="41">
        <v>17397.450000000001</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60">
      <c r="A102" s="37" t="s">
        <v>630</v>
      </c>
      <c r="B102" s="45"/>
      <c r="C102" s="46"/>
      <c r="D102" s="46"/>
      <c r="E102" s="52" t="s">
        <v>9128</v>
      </c>
      <c r="F102" s="46"/>
      <c r="G102" s="46"/>
      <c r="H102" s="46"/>
      <c r="I102" s="46"/>
      <c r="J102" s="48"/>
    </row>
    <row r="103" ht="45">
      <c r="A103" s="37" t="s">
        <v>597</v>
      </c>
      <c r="B103" s="45"/>
      <c r="C103" s="46"/>
      <c r="D103" s="46"/>
      <c r="E103" s="39" t="s">
        <v>3500</v>
      </c>
      <c r="F103" s="46"/>
      <c r="G103" s="46"/>
      <c r="H103" s="46"/>
      <c r="I103" s="46"/>
      <c r="J103" s="48"/>
    </row>
    <row r="104">
      <c r="A104" s="37" t="s">
        <v>591</v>
      </c>
      <c r="B104" s="37">
        <v>24</v>
      </c>
      <c r="C104" s="38" t="s">
        <v>7569</v>
      </c>
      <c r="D104" s="37" t="s">
        <v>593</v>
      </c>
      <c r="E104" s="39" t="s">
        <v>7570</v>
      </c>
      <c r="F104" s="40" t="s">
        <v>629</v>
      </c>
      <c r="G104" s="41">
        <v>173.97499999999999</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75">
      <c r="A106" s="37" t="s">
        <v>630</v>
      </c>
      <c r="B106" s="45"/>
      <c r="C106" s="46"/>
      <c r="D106" s="46"/>
      <c r="E106" s="52" t="s">
        <v>9129</v>
      </c>
      <c r="F106" s="46"/>
      <c r="G106" s="46"/>
      <c r="H106" s="46"/>
      <c r="I106" s="46"/>
      <c r="J106" s="48"/>
    </row>
    <row r="107" ht="45">
      <c r="A107" s="37" t="s">
        <v>597</v>
      </c>
      <c r="B107" s="45"/>
      <c r="C107" s="46"/>
      <c r="D107" s="46"/>
      <c r="E107" s="39" t="s">
        <v>7572</v>
      </c>
      <c r="F107" s="46"/>
      <c r="G107" s="46"/>
      <c r="H107" s="46"/>
      <c r="I107" s="46"/>
      <c r="J107" s="48"/>
    </row>
    <row r="108">
      <c r="A108" s="37" t="s">
        <v>591</v>
      </c>
      <c r="B108" s="37">
        <v>25</v>
      </c>
      <c r="C108" s="38" t="s">
        <v>7573</v>
      </c>
      <c r="D108" s="37" t="s">
        <v>593</v>
      </c>
      <c r="E108" s="39" t="s">
        <v>7574</v>
      </c>
      <c r="F108" s="40" t="s">
        <v>604</v>
      </c>
      <c r="G108" s="41">
        <v>30</v>
      </c>
      <c r="H108" s="42">
        <v>0</v>
      </c>
      <c r="I108" s="43">
        <f>ROUND(G108*H108,P4)</f>
        <v>0</v>
      </c>
      <c r="J108" s="37"/>
      <c r="O108" s="44">
        <f>I108*0.21</f>
        <v>0</v>
      </c>
      <c r="P108">
        <v>3</v>
      </c>
    </row>
    <row r="109">
      <c r="A109" s="37" t="s">
        <v>596</v>
      </c>
      <c r="B109" s="45"/>
      <c r="C109" s="46"/>
      <c r="D109" s="46"/>
      <c r="E109" s="39" t="s">
        <v>7574</v>
      </c>
      <c r="F109" s="46"/>
      <c r="G109" s="46"/>
      <c r="H109" s="46"/>
      <c r="I109" s="46"/>
      <c r="J109" s="48"/>
    </row>
    <row r="110" ht="60">
      <c r="A110" s="37" t="s">
        <v>630</v>
      </c>
      <c r="B110" s="45"/>
      <c r="C110" s="46"/>
      <c r="D110" s="46"/>
      <c r="E110" s="52" t="s">
        <v>9130</v>
      </c>
      <c r="F110" s="46"/>
      <c r="G110" s="46"/>
      <c r="H110" s="46"/>
      <c r="I110" s="46"/>
      <c r="J110" s="48"/>
    </row>
    <row r="111">
      <c r="A111" s="37" t="s">
        <v>597</v>
      </c>
      <c r="B111" s="45"/>
      <c r="C111" s="46"/>
      <c r="D111" s="46"/>
      <c r="E111" s="47" t="s">
        <v>593</v>
      </c>
      <c r="F111" s="46"/>
      <c r="G111" s="46"/>
      <c r="H111" s="46"/>
      <c r="I111" s="46"/>
      <c r="J111" s="48"/>
    </row>
    <row r="112">
      <c r="A112" s="31" t="s">
        <v>589</v>
      </c>
      <c r="B112" s="32"/>
      <c r="C112" s="33" t="s">
        <v>641</v>
      </c>
      <c r="D112" s="34"/>
      <c r="E112" s="31" t="s">
        <v>3505</v>
      </c>
      <c r="F112" s="34"/>
      <c r="G112" s="34"/>
      <c r="H112" s="34"/>
      <c r="I112" s="35">
        <f>SUMIFS(I113:I156,A113:A156,"P")</f>
        <v>0</v>
      </c>
      <c r="J112" s="36"/>
    </row>
    <row r="113">
      <c r="A113" s="37" t="s">
        <v>591</v>
      </c>
      <c r="B113" s="37">
        <v>26</v>
      </c>
      <c r="C113" s="38" t="s">
        <v>7668</v>
      </c>
      <c r="D113" s="37" t="s">
        <v>593</v>
      </c>
      <c r="E113" s="39" t="s">
        <v>7669</v>
      </c>
      <c r="F113" s="40" t="s">
        <v>639</v>
      </c>
      <c r="G113" s="41">
        <v>445.50999999999999</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60">
      <c r="A115" s="37" t="s">
        <v>630</v>
      </c>
      <c r="B115" s="45"/>
      <c r="C115" s="46"/>
      <c r="D115" s="46"/>
      <c r="E115" s="52" t="s">
        <v>9131</v>
      </c>
      <c r="F115" s="46"/>
      <c r="G115" s="46"/>
      <c r="H115" s="46"/>
      <c r="I115" s="46"/>
      <c r="J115" s="48"/>
    </row>
    <row r="116" ht="45">
      <c r="A116" s="37" t="s">
        <v>597</v>
      </c>
      <c r="B116" s="45"/>
      <c r="C116" s="46"/>
      <c r="D116" s="46"/>
      <c r="E116" s="39" t="s">
        <v>7671</v>
      </c>
      <c r="F116" s="46"/>
      <c r="G116" s="46"/>
      <c r="H116" s="46"/>
      <c r="I116" s="46"/>
      <c r="J116" s="48"/>
    </row>
    <row r="117">
      <c r="A117" s="37" t="s">
        <v>591</v>
      </c>
      <c r="B117" s="37">
        <v>27</v>
      </c>
      <c r="C117" s="38" t="s">
        <v>7672</v>
      </c>
      <c r="D117" s="37" t="s">
        <v>593</v>
      </c>
      <c r="E117" s="39" t="s">
        <v>7673</v>
      </c>
      <c r="F117" s="40" t="s">
        <v>629</v>
      </c>
      <c r="G117" s="41">
        <v>86.704999999999998</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135">
      <c r="A119" s="37" t="s">
        <v>630</v>
      </c>
      <c r="B119" s="45"/>
      <c r="C119" s="46"/>
      <c r="D119" s="46"/>
      <c r="E119" s="52" t="s">
        <v>9132</v>
      </c>
      <c r="F119" s="46"/>
      <c r="G119" s="46"/>
      <c r="H119" s="46"/>
      <c r="I119" s="46"/>
      <c r="J119" s="48"/>
    </row>
    <row r="120" ht="60">
      <c r="A120" s="37" t="s">
        <v>597</v>
      </c>
      <c r="B120" s="45"/>
      <c r="C120" s="46"/>
      <c r="D120" s="46"/>
      <c r="E120" s="39" t="s">
        <v>3535</v>
      </c>
      <c r="F120" s="46"/>
      <c r="G120" s="46"/>
      <c r="H120" s="46"/>
      <c r="I120" s="46"/>
      <c r="J120" s="48"/>
    </row>
    <row r="121">
      <c r="A121" s="37" t="s">
        <v>591</v>
      </c>
      <c r="B121" s="37">
        <v>28</v>
      </c>
      <c r="C121" s="38" t="s">
        <v>4417</v>
      </c>
      <c r="D121" s="37" t="s">
        <v>593</v>
      </c>
      <c r="E121" s="39" t="s">
        <v>4418</v>
      </c>
      <c r="F121" s="40" t="s">
        <v>629</v>
      </c>
      <c r="G121" s="41">
        <v>918.95000000000005</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05">
      <c r="A123" s="37" t="s">
        <v>630</v>
      </c>
      <c r="B123" s="45"/>
      <c r="C123" s="46"/>
      <c r="D123" s="46"/>
      <c r="E123" s="52" t="s">
        <v>9133</v>
      </c>
      <c r="F123" s="46"/>
      <c r="G123" s="46"/>
      <c r="H123" s="46"/>
      <c r="I123" s="46"/>
      <c r="J123" s="48"/>
    </row>
    <row r="124" ht="60">
      <c r="A124" s="37" t="s">
        <v>597</v>
      </c>
      <c r="B124" s="45"/>
      <c r="C124" s="46"/>
      <c r="D124" s="46"/>
      <c r="E124" s="39" t="s">
        <v>3535</v>
      </c>
      <c r="F124" s="46"/>
      <c r="G124" s="46"/>
      <c r="H124" s="46"/>
      <c r="I124" s="46"/>
      <c r="J124" s="48"/>
    </row>
    <row r="125">
      <c r="A125" s="37" t="s">
        <v>591</v>
      </c>
      <c r="B125" s="37">
        <v>29</v>
      </c>
      <c r="C125" s="38" t="s">
        <v>7883</v>
      </c>
      <c r="D125" s="37" t="s">
        <v>593</v>
      </c>
      <c r="E125" s="39" t="s">
        <v>7884</v>
      </c>
      <c r="F125" s="40" t="s">
        <v>639</v>
      </c>
      <c r="G125" s="41">
        <v>58.5</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45">
      <c r="A127" s="37" t="s">
        <v>630</v>
      </c>
      <c r="B127" s="45"/>
      <c r="C127" s="46"/>
      <c r="D127" s="46"/>
      <c r="E127" s="52" t="s">
        <v>9134</v>
      </c>
      <c r="F127" s="46"/>
      <c r="G127" s="46"/>
      <c r="H127" s="46"/>
      <c r="I127" s="46"/>
      <c r="J127" s="48"/>
    </row>
    <row r="128" ht="120">
      <c r="A128" s="37" t="s">
        <v>597</v>
      </c>
      <c r="B128" s="45"/>
      <c r="C128" s="46"/>
      <c r="D128" s="46"/>
      <c r="E128" s="39" t="s">
        <v>3513</v>
      </c>
      <c r="F128" s="46"/>
      <c r="G128" s="46"/>
      <c r="H128" s="46"/>
      <c r="I128" s="46"/>
      <c r="J128" s="48"/>
    </row>
    <row r="129">
      <c r="A129" s="37" t="s">
        <v>591</v>
      </c>
      <c r="B129" s="37">
        <v>30</v>
      </c>
      <c r="C129" s="38" t="s">
        <v>3514</v>
      </c>
      <c r="D129" s="37" t="s">
        <v>593</v>
      </c>
      <c r="E129" s="39" t="s">
        <v>3515</v>
      </c>
      <c r="F129" s="40" t="s">
        <v>639</v>
      </c>
      <c r="G129" s="41">
        <v>11020.799999999999</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45">
      <c r="A131" s="37" t="s">
        <v>630</v>
      </c>
      <c r="B131" s="45"/>
      <c r="C131" s="46"/>
      <c r="D131" s="46"/>
      <c r="E131" s="52" t="s">
        <v>9135</v>
      </c>
      <c r="F131" s="46"/>
      <c r="G131" s="46"/>
      <c r="H131" s="46"/>
      <c r="I131" s="46"/>
      <c r="J131" s="48"/>
    </row>
    <row r="132" ht="120">
      <c r="A132" s="37" t="s">
        <v>597</v>
      </c>
      <c r="B132" s="45"/>
      <c r="C132" s="46"/>
      <c r="D132" s="46"/>
      <c r="E132" s="39" t="s">
        <v>3513</v>
      </c>
      <c r="F132" s="46"/>
      <c r="G132" s="46"/>
      <c r="H132" s="46"/>
      <c r="I132" s="46"/>
      <c r="J132" s="48"/>
    </row>
    <row r="133">
      <c r="A133" s="37" t="s">
        <v>591</v>
      </c>
      <c r="B133" s="37">
        <v>31</v>
      </c>
      <c r="C133" s="38" t="s">
        <v>7778</v>
      </c>
      <c r="D133" s="37" t="s">
        <v>593</v>
      </c>
      <c r="E133" s="39" t="s">
        <v>7779</v>
      </c>
      <c r="F133" s="40" t="s">
        <v>639</v>
      </c>
      <c r="G133" s="41">
        <v>169.65000000000001</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60">
      <c r="A135" s="37" t="s">
        <v>630</v>
      </c>
      <c r="B135" s="45"/>
      <c r="C135" s="46"/>
      <c r="D135" s="46"/>
      <c r="E135" s="52" t="s">
        <v>9136</v>
      </c>
      <c r="F135" s="46"/>
      <c r="G135" s="46"/>
      <c r="H135" s="46"/>
      <c r="I135" s="46"/>
      <c r="J135" s="48"/>
    </row>
    <row r="136" ht="120">
      <c r="A136" s="37" t="s">
        <v>597</v>
      </c>
      <c r="B136" s="45"/>
      <c r="C136" s="46"/>
      <c r="D136" s="46"/>
      <c r="E136" s="39" t="s">
        <v>3513</v>
      </c>
      <c r="F136" s="46"/>
      <c r="G136" s="46"/>
      <c r="H136" s="46"/>
      <c r="I136" s="46"/>
      <c r="J136" s="48"/>
    </row>
    <row r="137">
      <c r="A137" s="37" t="s">
        <v>591</v>
      </c>
      <c r="B137" s="37">
        <v>32</v>
      </c>
      <c r="C137" s="38" t="s">
        <v>7266</v>
      </c>
      <c r="D137" s="37" t="s">
        <v>593</v>
      </c>
      <c r="E137" s="39" t="s">
        <v>7267</v>
      </c>
      <c r="F137" s="40" t="s">
        <v>639</v>
      </c>
      <c r="G137" s="41">
        <v>1289.5999999999999</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75">
      <c r="A139" s="37" t="s">
        <v>630</v>
      </c>
      <c r="B139" s="45"/>
      <c r="C139" s="46"/>
      <c r="D139" s="46"/>
      <c r="E139" s="52" t="s">
        <v>9137</v>
      </c>
      <c r="F139" s="46"/>
      <c r="G139" s="46"/>
      <c r="H139" s="46"/>
      <c r="I139" s="46"/>
      <c r="J139" s="48"/>
    </row>
    <row r="140" ht="45">
      <c r="A140" s="37" t="s">
        <v>597</v>
      </c>
      <c r="B140" s="45"/>
      <c r="C140" s="46"/>
      <c r="D140" s="46"/>
      <c r="E140" s="39" t="s">
        <v>7270</v>
      </c>
      <c r="F140" s="46"/>
      <c r="G140" s="46"/>
      <c r="H140" s="46"/>
      <c r="I140" s="46"/>
      <c r="J140" s="48"/>
    </row>
    <row r="141" ht="30">
      <c r="A141" s="37" t="s">
        <v>591</v>
      </c>
      <c r="B141" s="37">
        <v>33</v>
      </c>
      <c r="C141" s="38" t="s">
        <v>8096</v>
      </c>
      <c r="D141" s="37" t="s">
        <v>593</v>
      </c>
      <c r="E141" s="39" t="s">
        <v>8097</v>
      </c>
      <c r="F141" s="40" t="s">
        <v>639</v>
      </c>
      <c r="G141" s="41">
        <v>2579.1999999999998</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75">
      <c r="A143" s="37" t="s">
        <v>630</v>
      </c>
      <c r="B143" s="45"/>
      <c r="C143" s="46"/>
      <c r="D143" s="46"/>
      <c r="E143" s="52" t="s">
        <v>9138</v>
      </c>
      <c r="F143" s="46"/>
      <c r="G143" s="46"/>
      <c r="H143" s="46"/>
      <c r="I143" s="46"/>
      <c r="J143" s="48"/>
    </row>
    <row r="144" ht="45">
      <c r="A144" s="37" t="s">
        <v>597</v>
      </c>
      <c r="B144" s="45"/>
      <c r="C144" s="46"/>
      <c r="D144" s="46"/>
      <c r="E144" s="39" t="s">
        <v>8099</v>
      </c>
      <c r="F144" s="46"/>
      <c r="G144" s="46"/>
      <c r="H144" s="46"/>
      <c r="I144" s="46"/>
      <c r="J144" s="48"/>
    </row>
    <row r="145">
      <c r="A145" s="37" t="s">
        <v>591</v>
      </c>
      <c r="B145" s="37">
        <v>34</v>
      </c>
      <c r="C145" s="38" t="s">
        <v>4563</v>
      </c>
      <c r="D145" s="37" t="s">
        <v>593</v>
      </c>
      <c r="E145" s="39" t="s">
        <v>4564</v>
      </c>
      <c r="F145" s="40" t="s">
        <v>629</v>
      </c>
      <c r="G145" s="41">
        <v>14.538</v>
      </c>
      <c r="H145" s="42">
        <v>0</v>
      </c>
      <c r="I145" s="43">
        <f>ROUND(G145*H145,P4)</f>
        <v>0</v>
      </c>
      <c r="J145" s="37"/>
      <c r="O145" s="44">
        <f>I145*0.21</f>
        <v>0</v>
      </c>
      <c r="P145">
        <v>3</v>
      </c>
    </row>
    <row r="146">
      <c r="A146" s="37" t="s">
        <v>596</v>
      </c>
      <c r="B146" s="45"/>
      <c r="C146" s="46"/>
      <c r="D146" s="46"/>
      <c r="E146" s="47" t="s">
        <v>593</v>
      </c>
      <c r="F146" s="46"/>
      <c r="G146" s="46"/>
      <c r="H146" s="46"/>
      <c r="I146" s="46"/>
      <c r="J146" s="48"/>
    </row>
    <row r="147" ht="90">
      <c r="A147" s="37" t="s">
        <v>630</v>
      </c>
      <c r="B147" s="45"/>
      <c r="C147" s="46"/>
      <c r="D147" s="46"/>
      <c r="E147" s="52" t="s">
        <v>9139</v>
      </c>
      <c r="F147" s="46"/>
      <c r="G147" s="46"/>
      <c r="H147" s="46"/>
      <c r="I147" s="46"/>
      <c r="J147" s="48"/>
    </row>
    <row r="148" ht="60">
      <c r="A148" s="37" t="s">
        <v>597</v>
      </c>
      <c r="B148" s="45"/>
      <c r="C148" s="46"/>
      <c r="D148" s="46"/>
      <c r="E148" s="39" t="s">
        <v>3535</v>
      </c>
      <c r="F148" s="46"/>
      <c r="G148" s="46"/>
      <c r="H148" s="46"/>
      <c r="I148" s="46"/>
      <c r="J148" s="48"/>
    </row>
    <row r="149">
      <c r="A149" s="37" t="s">
        <v>591</v>
      </c>
      <c r="B149" s="37">
        <v>35</v>
      </c>
      <c r="C149" s="38" t="s">
        <v>1945</v>
      </c>
      <c r="D149" s="37" t="s">
        <v>593</v>
      </c>
      <c r="E149" s="39" t="s">
        <v>1946</v>
      </c>
      <c r="F149" s="40" t="s">
        <v>629</v>
      </c>
      <c r="G149" s="41">
        <v>27.456</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90">
      <c r="A151" s="37" t="s">
        <v>630</v>
      </c>
      <c r="B151" s="45"/>
      <c r="C151" s="46"/>
      <c r="D151" s="46"/>
      <c r="E151" s="52" t="s">
        <v>9140</v>
      </c>
      <c r="F151" s="46"/>
      <c r="G151" s="46"/>
      <c r="H151" s="46"/>
      <c r="I151" s="46"/>
      <c r="J151" s="48"/>
    </row>
    <row r="152" ht="409.5">
      <c r="A152" s="37" t="s">
        <v>597</v>
      </c>
      <c r="B152" s="45"/>
      <c r="C152" s="46"/>
      <c r="D152" s="46"/>
      <c r="E152" s="39" t="s">
        <v>1947</v>
      </c>
      <c r="F152" s="46"/>
      <c r="G152" s="46"/>
      <c r="H152" s="46"/>
      <c r="I152" s="46"/>
      <c r="J152" s="48"/>
    </row>
    <row r="153">
      <c r="A153" s="37" t="s">
        <v>591</v>
      </c>
      <c r="B153" s="37">
        <v>36</v>
      </c>
      <c r="C153" s="38" t="s">
        <v>4519</v>
      </c>
      <c r="D153" s="37" t="s">
        <v>593</v>
      </c>
      <c r="E153" s="39" t="s">
        <v>4520</v>
      </c>
      <c r="F153" s="40" t="s">
        <v>639</v>
      </c>
      <c r="G153" s="41">
        <v>34.799999999999997</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75">
      <c r="A155" s="37" t="s">
        <v>630</v>
      </c>
      <c r="B155" s="45"/>
      <c r="C155" s="46"/>
      <c r="D155" s="46"/>
      <c r="E155" s="52" t="s">
        <v>9141</v>
      </c>
      <c r="F155" s="46"/>
      <c r="G155" s="46"/>
      <c r="H155" s="46"/>
      <c r="I155" s="46"/>
      <c r="J155" s="48"/>
    </row>
    <row r="156" ht="120">
      <c r="A156" s="37" t="s">
        <v>597</v>
      </c>
      <c r="B156" s="45"/>
      <c r="C156" s="46"/>
      <c r="D156" s="46"/>
      <c r="E156" s="39" t="s">
        <v>4521</v>
      </c>
      <c r="F156" s="46"/>
      <c r="G156" s="46"/>
      <c r="H156" s="46"/>
      <c r="I156" s="46"/>
      <c r="J156" s="48"/>
    </row>
    <row r="157">
      <c r="A157" s="31" t="s">
        <v>589</v>
      </c>
      <c r="B157" s="32"/>
      <c r="C157" s="33" t="s">
        <v>734</v>
      </c>
      <c r="D157" s="34"/>
      <c r="E157" s="31" t="s">
        <v>1406</v>
      </c>
      <c r="F157" s="34"/>
      <c r="G157" s="34"/>
      <c r="H157" s="34"/>
      <c r="I157" s="35">
        <f>SUMIFS(I158:I169,A158:A169,"P")</f>
        <v>0</v>
      </c>
      <c r="J157" s="36"/>
    </row>
    <row r="158">
      <c r="A158" s="37" t="s">
        <v>591</v>
      </c>
      <c r="B158" s="37">
        <v>37</v>
      </c>
      <c r="C158" s="38" t="s">
        <v>3529</v>
      </c>
      <c r="D158" s="37" t="s">
        <v>593</v>
      </c>
      <c r="E158" s="39" t="s">
        <v>3530</v>
      </c>
      <c r="F158" s="40" t="s">
        <v>629</v>
      </c>
      <c r="G158" s="41">
        <v>15.6</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20">
      <c r="A160" s="37" t="s">
        <v>630</v>
      </c>
      <c r="B160" s="45"/>
      <c r="C160" s="46"/>
      <c r="D160" s="46"/>
      <c r="E160" s="52" t="s">
        <v>9142</v>
      </c>
      <c r="F160" s="46"/>
      <c r="G160" s="46"/>
      <c r="H160" s="46"/>
      <c r="I160" s="46"/>
      <c r="J160" s="48"/>
    </row>
    <row r="161" ht="409.5">
      <c r="A161" s="37" t="s">
        <v>597</v>
      </c>
      <c r="B161" s="45"/>
      <c r="C161" s="46"/>
      <c r="D161" s="46"/>
      <c r="E161" s="39" t="s">
        <v>3525</v>
      </c>
      <c r="F161" s="46"/>
      <c r="G161" s="46"/>
      <c r="H161" s="46"/>
      <c r="I161" s="46"/>
      <c r="J161" s="48"/>
    </row>
    <row r="162">
      <c r="A162" s="37" t="s">
        <v>591</v>
      </c>
      <c r="B162" s="37">
        <v>38</v>
      </c>
      <c r="C162" s="38" t="s">
        <v>3536</v>
      </c>
      <c r="D162" s="37" t="s">
        <v>593</v>
      </c>
      <c r="E162" s="39" t="s">
        <v>3537</v>
      </c>
      <c r="F162" s="40" t="s">
        <v>629</v>
      </c>
      <c r="G162" s="41">
        <v>4.3300000000000001</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135">
      <c r="A164" s="37" t="s">
        <v>630</v>
      </c>
      <c r="B164" s="45"/>
      <c r="C164" s="46"/>
      <c r="D164" s="46"/>
      <c r="E164" s="52" t="s">
        <v>9143</v>
      </c>
      <c r="F164" s="46"/>
      <c r="G164" s="46"/>
      <c r="H164" s="46"/>
      <c r="I164" s="46"/>
      <c r="J164" s="48"/>
    </row>
    <row r="165" ht="60">
      <c r="A165" s="37" t="s">
        <v>597</v>
      </c>
      <c r="B165" s="45"/>
      <c r="C165" s="46"/>
      <c r="D165" s="46"/>
      <c r="E165" s="39" t="s">
        <v>3535</v>
      </c>
      <c r="F165" s="46"/>
      <c r="G165" s="46"/>
      <c r="H165" s="46"/>
      <c r="I165" s="46"/>
      <c r="J165" s="48"/>
    </row>
    <row r="166">
      <c r="A166" s="37" t="s">
        <v>591</v>
      </c>
      <c r="B166" s="37">
        <v>39</v>
      </c>
      <c r="C166" s="38" t="s">
        <v>3543</v>
      </c>
      <c r="D166" s="37" t="s">
        <v>593</v>
      </c>
      <c r="E166" s="39" t="s">
        <v>3544</v>
      </c>
      <c r="F166" s="40" t="s">
        <v>629</v>
      </c>
      <c r="G166" s="41">
        <v>20.800000000000001</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35">
      <c r="A168" s="37" t="s">
        <v>630</v>
      </c>
      <c r="B168" s="45"/>
      <c r="C168" s="46"/>
      <c r="D168" s="46"/>
      <c r="E168" s="52" t="s">
        <v>9144</v>
      </c>
      <c r="F168" s="46"/>
      <c r="G168" s="46"/>
      <c r="H168" s="46"/>
      <c r="I168" s="46"/>
      <c r="J168" s="48"/>
    </row>
    <row r="169" ht="150">
      <c r="A169" s="37" t="s">
        <v>597</v>
      </c>
      <c r="B169" s="45"/>
      <c r="C169" s="46"/>
      <c r="D169" s="46"/>
      <c r="E169" s="39" t="s">
        <v>3546</v>
      </c>
      <c r="F169" s="46"/>
      <c r="G169" s="46"/>
      <c r="H169" s="46"/>
      <c r="I169" s="46"/>
      <c r="J169" s="48"/>
    </row>
    <row r="170">
      <c r="A170" s="31" t="s">
        <v>589</v>
      </c>
      <c r="B170" s="32"/>
      <c r="C170" s="33" t="s">
        <v>798</v>
      </c>
      <c r="D170" s="34"/>
      <c r="E170" s="31" t="s">
        <v>5323</v>
      </c>
      <c r="F170" s="34"/>
      <c r="G170" s="34"/>
      <c r="H170" s="34"/>
      <c r="I170" s="35">
        <f>SUMIFS(I171:I206,A171:A206,"P")</f>
        <v>0</v>
      </c>
      <c r="J170" s="36"/>
    </row>
    <row r="171">
      <c r="A171" s="37" t="s">
        <v>591</v>
      </c>
      <c r="B171" s="37">
        <v>40</v>
      </c>
      <c r="C171" s="38" t="s">
        <v>7582</v>
      </c>
      <c r="D171" s="37" t="s">
        <v>593</v>
      </c>
      <c r="E171" s="39" t="s">
        <v>7583</v>
      </c>
      <c r="F171" s="40" t="s">
        <v>639</v>
      </c>
      <c r="G171" s="41">
        <v>6175</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ht="60">
      <c r="A173" s="37" t="s">
        <v>630</v>
      </c>
      <c r="B173" s="45"/>
      <c r="C173" s="46"/>
      <c r="D173" s="46"/>
      <c r="E173" s="52" t="s">
        <v>9145</v>
      </c>
      <c r="F173" s="46"/>
      <c r="G173" s="46"/>
      <c r="H173" s="46"/>
      <c r="I173" s="46"/>
      <c r="J173" s="48"/>
    </row>
    <row r="174" ht="60">
      <c r="A174" s="37" t="s">
        <v>597</v>
      </c>
      <c r="B174" s="45"/>
      <c r="C174" s="46"/>
      <c r="D174" s="46"/>
      <c r="E174" s="39" t="s">
        <v>2488</v>
      </c>
      <c r="F174" s="46"/>
      <c r="G174" s="46"/>
      <c r="H174" s="46"/>
      <c r="I174" s="46"/>
      <c r="J174" s="48"/>
    </row>
    <row r="175">
      <c r="A175" s="37" t="s">
        <v>591</v>
      </c>
      <c r="B175" s="37">
        <v>41</v>
      </c>
      <c r="C175" s="38" t="s">
        <v>7681</v>
      </c>
      <c r="D175" s="37" t="s">
        <v>593</v>
      </c>
      <c r="E175" s="39" t="s">
        <v>7682</v>
      </c>
      <c r="F175" s="40" t="s">
        <v>639</v>
      </c>
      <c r="G175" s="41">
        <v>6888</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60">
      <c r="A177" s="37" t="s">
        <v>630</v>
      </c>
      <c r="B177" s="45"/>
      <c r="C177" s="46"/>
      <c r="D177" s="46"/>
      <c r="E177" s="52" t="s">
        <v>9146</v>
      </c>
      <c r="F177" s="46"/>
      <c r="G177" s="46"/>
      <c r="H177" s="46"/>
      <c r="I177" s="46"/>
      <c r="J177" s="48"/>
    </row>
    <row r="178" ht="60">
      <c r="A178" s="37" t="s">
        <v>597</v>
      </c>
      <c r="B178" s="45"/>
      <c r="C178" s="46"/>
      <c r="D178" s="46"/>
      <c r="E178" s="39" t="s">
        <v>2488</v>
      </c>
      <c r="F178" s="46"/>
      <c r="G178" s="46"/>
      <c r="H178" s="46"/>
      <c r="I178" s="46"/>
      <c r="J178" s="48"/>
    </row>
    <row r="179">
      <c r="A179" s="37" t="s">
        <v>591</v>
      </c>
      <c r="B179" s="37">
        <v>42</v>
      </c>
      <c r="C179" s="38" t="s">
        <v>7830</v>
      </c>
      <c r="D179" s="37" t="s">
        <v>593</v>
      </c>
      <c r="E179" s="39" t="s">
        <v>7831</v>
      </c>
      <c r="F179" s="40" t="s">
        <v>639</v>
      </c>
      <c r="G179" s="41">
        <v>50</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60">
      <c r="A181" s="37" t="s">
        <v>630</v>
      </c>
      <c r="B181" s="45"/>
      <c r="C181" s="46"/>
      <c r="D181" s="46"/>
      <c r="E181" s="52" t="s">
        <v>9147</v>
      </c>
      <c r="F181" s="46"/>
      <c r="G181" s="46"/>
      <c r="H181" s="46"/>
      <c r="I181" s="46"/>
      <c r="J181" s="48"/>
    </row>
    <row r="182" ht="60">
      <c r="A182" s="37" t="s">
        <v>597</v>
      </c>
      <c r="B182" s="45"/>
      <c r="C182" s="46"/>
      <c r="D182" s="46"/>
      <c r="E182" s="39" t="s">
        <v>2488</v>
      </c>
      <c r="F182" s="46"/>
      <c r="G182" s="46"/>
      <c r="H182" s="46"/>
      <c r="I182" s="46"/>
      <c r="J182" s="48"/>
    </row>
    <row r="183">
      <c r="A183" s="37" t="s">
        <v>591</v>
      </c>
      <c r="B183" s="37">
        <v>43</v>
      </c>
      <c r="C183" s="38" t="s">
        <v>7585</v>
      </c>
      <c r="D183" s="37" t="s">
        <v>593</v>
      </c>
      <c r="E183" s="39" t="s">
        <v>7586</v>
      </c>
      <c r="F183" s="40" t="s">
        <v>639</v>
      </c>
      <c r="G183" s="41">
        <v>2417.5999999999999</v>
      </c>
      <c r="H183" s="42">
        <v>0</v>
      </c>
      <c r="I183" s="43">
        <f>ROUND(G183*H183,P4)</f>
        <v>0</v>
      </c>
      <c r="J183" s="37"/>
      <c r="O183" s="44">
        <f>I183*0.21</f>
        <v>0</v>
      </c>
      <c r="P183">
        <v>3</v>
      </c>
    </row>
    <row r="184">
      <c r="A184" s="37" t="s">
        <v>596</v>
      </c>
      <c r="B184" s="45"/>
      <c r="C184" s="46"/>
      <c r="D184" s="46"/>
      <c r="E184" s="47" t="s">
        <v>593</v>
      </c>
      <c r="F184" s="46"/>
      <c r="G184" s="46"/>
      <c r="H184" s="46"/>
      <c r="I184" s="46"/>
      <c r="J184" s="48"/>
    </row>
    <row r="185" ht="45">
      <c r="A185" s="37" t="s">
        <v>630</v>
      </c>
      <c r="B185" s="45"/>
      <c r="C185" s="46"/>
      <c r="D185" s="46"/>
      <c r="E185" s="52" t="s">
        <v>9148</v>
      </c>
      <c r="F185" s="46"/>
      <c r="G185" s="46"/>
      <c r="H185" s="46"/>
      <c r="I185" s="46"/>
      <c r="J185" s="48"/>
    </row>
    <row r="186" ht="120">
      <c r="A186" s="37" t="s">
        <v>597</v>
      </c>
      <c r="B186" s="45"/>
      <c r="C186" s="46"/>
      <c r="D186" s="46"/>
      <c r="E186" s="39" t="s">
        <v>4955</v>
      </c>
      <c r="F186" s="46"/>
      <c r="G186" s="46"/>
      <c r="H186" s="46"/>
      <c r="I186" s="46"/>
      <c r="J186" s="48"/>
    </row>
    <row r="187">
      <c r="A187" s="37" t="s">
        <v>591</v>
      </c>
      <c r="B187" s="37">
        <v>44</v>
      </c>
      <c r="C187" s="38" t="s">
        <v>7588</v>
      </c>
      <c r="D187" s="37" t="s">
        <v>593</v>
      </c>
      <c r="E187" s="39" t="s">
        <v>7589</v>
      </c>
      <c r="F187" s="40" t="s">
        <v>639</v>
      </c>
      <c r="G187" s="41">
        <v>5225</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60">
      <c r="A189" s="37" t="s">
        <v>630</v>
      </c>
      <c r="B189" s="45"/>
      <c r="C189" s="46"/>
      <c r="D189" s="46"/>
      <c r="E189" s="52" t="s">
        <v>9149</v>
      </c>
      <c r="F189" s="46"/>
      <c r="G189" s="46"/>
      <c r="H189" s="46"/>
      <c r="I189" s="46"/>
      <c r="J189" s="48"/>
    </row>
    <row r="190" ht="75">
      <c r="A190" s="37" t="s">
        <v>597</v>
      </c>
      <c r="B190" s="45"/>
      <c r="C190" s="46"/>
      <c r="D190" s="46"/>
      <c r="E190" s="39" t="s">
        <v>4864</v>
      </c>
      <c r="F190" s="46"/>
      <c r="G190" s="46"/>
      <c r="H190" s="46"/>
      <c r="I190" s="46"/>
      <c r="J190" s="48"/>
    </row>
    <row r="191">
      <c r="A191" s="37" t="s">
        <v>591</v>
      </c>
      <c r="B191" s="37">
        <v>45</v>
      </c>
      <c r="C191" s="38" t="s">
        <v>4972</v>
      </c>
      <c r="D191" s="37" t="s">
        <v>593</v>
      </c>
      <c r="E191" s="39" t="s">
        <v>4973</v>
      </c>
      <c r="F191" s="40" t="s">
        <v>639</v>
      </c>
      <c r="G191" s="41">
        <v>4988</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60">
      <c r="A193" s="37" t="s">
        <v>630</v>
      </c>
      <c r="B193" s="45"/>
      <c r="C193" s="46"/>
      <c r="D193" s="46"/>
      <c r="E193" s="52" t="s">
        <v>9150</v>
      </c>
      <c r="F193" s="46"/>
      <c r="G193" s="46"/>
      <c r="H193" s="46"/>
      <c r="I193" s="46"/>
      <c r="J193" s="48"/>
    </row>
    <row r="194" ht="75">
      <c r="A194" s="37" t="s">
        <v>597</v>
      </c>
      <c r="B194" s="45"/>
      <c r="C194" s="46"/>
      <c r="D194" s="46"/>
      <c r="E194" s="39" t="s">
        <v>4864</v>
      </c>
      <c r="F194" s="46"/>
      <c r="G194" s="46"/>
      <c r="H194" s="46"/>
      <c r="I194" s="46"/>
      <c r="J194" s="48"/>
    </row>
    <row r="195">
      <c r="A195" s="37" t="s">
        <v>591</v>
      </c>
      <c r="B195" s="37">
        <v>46</v>
      </c>
      <c r="C195" s="38" t="s">
        <v>7592</v>
      </c>
      <c r="D195" s="37" t="s">
        <v>593</v>
      </c>
      <c r="E195" s="39" t="s">
        <v>7593</v>
      </c>
      <c r="F195" s="40" t="s">
        <v>639</v>
      </c>
      <c r="G195" s="41">
        <v>4750</v>
      </c>
      <c r="H195" s="42">
        <v>0</v>
      </c>
      <c r="I195" s="43">
        <f>ROUND(G195*H195,P4)</f>
        <v>0</v>
      </c>
      <c r="J195" s="37"/>
      <c r="O195" s="44">
        <f>I195*0.21</f>
        <v>0</v>
      </c>
      <c r="P195">
        <v>3</v>
      </c>
    </row>
    <row r="196">
      <c r="A196" s="37" t="s">
        <v>596</v>
      </c>
      <c r="B196" s="45"/>
      <c r="C196" s="46"/>
      <c r="D196" s="46"/>
      <c r="E196" s="47" t="s">
        <v>593</v>
      </c>
      <c r="F196" s="46"/>
      <c r="G196" s="46"/>
      <c r="H196" s="46"/>
      <c r="I196" s="46"/>
      <c r="J196" s="48"/>
    </row>
    <row r="197" ht="60">
      <c r="A197" s="37" t="s">
        <v>630</v>
      </c>
      <c r="B197" s="45"/>
      <c r="C197" s="46"/>
      <c r="D197" s="46"/>
      <c r="E197" s="52" t="s">
        <v>9151</v>
      </c>
      <c r="F197" s="46"/>
      <c r="G197" s="46"/>
      <c r="H197" s="46"/>
      <c r="I197" s="46"/>
      <c r="J197" s="48"/>
    </row>
    <row r="198" ht="165">
      <c r="A198" s="37" t="s">
        <v>597</v>
      </c>
      <c r="B198" s="45"/>
      <c r="C198" s="46"/>
      <c r="D198" s="46"/>
      <c r="E198" s="39" t="s">
        <v>4867</v>
      </c>
      <c r="F198" s="46"/>
      <c r="G198" s="46"/>
      <c r="H198" s="46"/>
      <c r="I198" s="46"/>
      <c r="J198" s="48"/>
    </row>
    <row r="199">
      <c r="A199" s="37" t="s">
        <v>591</v>
      </c>
      <c r="B199" s="37">
        <v>47</v>
      </c>
      <c r="C199" s="38" t="s">
        <v>7595</v>
      </c>
      <c r="D199" s="37" t="s">
        <v>593</v>
      </c>
      <c r="E199" s="39" t="s">
        <v>7596</v>
      </c>
      <c r="F199" s="40" t="s">
        <v>639</v>
      </c>
      <c r="G199" s="41">
        <v>4988</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60">
      <c r="A201" s="37" t="s">
        <v>630</v>
      </c>
      <c r="B201" s="45"/>
      <c r="C201" s="46"/>
      <c r="D201" s="46"/>
      <c r="E201" s="52" t="s">
        <v>9152</v>
      </c>
      <c r="F201" s="46"/>
      <c r="G201" s="46"/>
      <c r="H201" s="46"/>
      <c r="I201" s="46"/>
      <c r="J201" s="48"/>
    </row>
    <row r="202" ht="165">
      <c r="A202" s="37" t="s">
        <v>597</v>
      </c>
      <c r="B202" s="45"/>
      <c r="C202" s="46"/>
      <c r="D202" s="46"/>
      <c r="E202" s="39" t="s">
        <v>4867</v>
      </c>
      <c r="F202" s="46"/>
      <c r="G202" s="46"/>
      <c r="H202" s="46"/>
      <c r="I202" s="46"/>
      <c r="J202" s="48"/>
    </row>
    <row r="203">
      <c r="A203" s="37" t="s">
        <v>591</v>
      </c>
      <c r="B203" s="37">
        <v>48</v>
      </c>
      <c r="C203" s="38" t="s">
        <v>7956</v>
      </c>
      <c r="D203" s="37" t="s">
        <v>593</v>
      </c>
      <c r="E203" s="39" t="s">
        <v>7957</v>
      </c>
      <c r="F203" s="40" t="s">
        <v>639</v>
      </c>
      <c r="G203" s="41">
        <v>45</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75">
      <c r="A205" s="37" t="s">
        <v>630</v>
      </c>
      <c r="B205" s="45"/>
      <c r="C205" s="46"/>
      <c r="D205" s="46"/>
      <c r="E205" s="52" t="s">
        <v>9153</v>
      </c>
      <c r="F205" s="46"/>
      <c r="G205" s="46"/>
      <c r="H205" s="46"/>
      <c r="I205" s="46"/>
      <c r="J205" s="48"/>
    </row>
    <row r="206" ht="195">
      <c r="A206" s="37" t="s">
        <v>597</v>
      </c>
      <c r="B206" s="45"/>
      <c r="C206" s="46"/>
      <c r="D206" s="46"/>
      <c r="E206" s="39" t="s">
        <v>4651</v>
      </c>
      <c r="F206" s="46"/>
      <c r="G206" s="46"/>
      <c r="H206" s="46"/>
      <c r="I206" s="46"/>
      <c r="J206" s="48"/>
    </row>
    <row r="207">
      <c r="A207" s="31" t="s">
        <v>589</v>
      </c>
      <c r="B207" s="32"/>
      <c r="C207" s="33" t="s">
        <v>3581</v>
      </c>
      <c r="D207" s="34"/>
      <c r="E207" s="31" t="s">
        <v>3582</v>
      </c>
      <c r="F207" s="34"/>
      <c r="G207" s="34"/>
      <c r="H207" s="34"/>
      <c r="I207" s="35">
        <f>SUMIFS(I208:I227,A208:A227,"P")</f>
        <v>0</v>
      </c>
      <c r="J207" s="36"/>
    </row>
    <row r="208">
      <c r="A208" s="37" t="s">
        <v>591</v>
      </c>
      <c r="B208" s="37">
        <v>49</v>
      </c>
      <c r="C208" s="38" t="s">
        <v>4592</v>
      </c>
      <c r="D208" s="37" t="s">
        <v>593</v>
      </c>
      <c r="E208" s="39" t="s">
        <v>4593</v>
      </c>
      <c r="F208" s="40" t="s">
        <v>595</v>
      </c>
      <c r="G208" s="41">
        <v>11</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45">
      <c r="A210" s="37" t="s">
        <v>630</v>
      </c>
      <c r="B210" s="45"/>
      <c r="C210" s="46"/>
      <c r="D210" s="46"/>
      <c r="E210" s="52" t="s">
        <v>9154</v>
      </c>
      <c r="F210" s="46"/>
      <c r="G210" s="46"/>
      <c r="H210" s="46"/>
      <c r="I210" s="46"/>
      <c r="J210" s="48"/>
    </row>
    <row r="211" ht="330">
      <c r="A211" s="37" t="s">
        <v>597</v>
      </c>
      <c r="B211" s="45"/>
      <c r="C211" s="46"/>
      <c r="D211" s="46"/>
      <c r="E211" s="39" t="s">
        <v>3586</v>
      </c>
      <c r="F211" s="46"/>
      <c r="G211" s="46"/>
      <c r="H211" s="46"/>
      <c r="I211" s="46"/>
      <c r="J211" s="48"/>
    </row>
    <row r="212">
      <c r="A212" s="37" t="s">
        <v>591</v>
      </c>
      <c r="B212" s="37">
        <v>50</v>
      </c>
      <c r="C212" s="38" t="s">
        <v>3603</v>
      </c>
      <c r="D212" s="37" t="s">
        <v>593</v>
      </c>
      <c r="E212" s="39" t="s">
        <v>3604</v>
      </c>
      <c r="F212" s="40" t="s">
        <v>595</v>
      </c>
      <c r="G212" s="41">
        <v>171</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210">
      <c r="A214" s="37" t="s">
        <v>630</v>
      </c>
      <c r="B214" s="45"/>
      <c r="C214" s="46"/>
      <c r="D214" s="46"/>
      <c r="E214" s="52" t="s">
        <v>9155</v>
      </c>
      <c r="F214" s="46"/>
      <c r="G214" s="46"/>
      <c r="H214" s="46"/>
      <c r="I214" s="46"/>
      <c r="J214" s="48"/>
    </row>
    <row r="215" ht="300">
      <c r="A215" s="37" t="s">
        <v>597</v>
      </c>
      <c r="B215" s="45"/>
      <c r="C215" s="46"/>
      <c r="D215" s="46"/>
      <c r="E215" s="39" t="s">
        <v>3605</v>
      </c>
      <c r="F215" s="46"/>
      <c r="G215" s="46"/>
      <c r="H215" s="46"/>
      <c r="I215" s="46"/>
      <c r="J215" s="48"/>
    </row>
    <row r="216">
      <c r="A216" s="37" t="s">
        <v>591</v>
      </c>
      <c r="B216" s="37">
        <v>51</v>
      </c>
      <c r="C216" s="38" t="s">
        <v>9092</v>
      </c>
      <c r="D216" s="37" t="s">
        <v>593</v>
      </c>
      <c r="E216" s="39" t="s">
        <v>9093</v>
      </c>
      <c r="F216" s="40" t="s">
        <v>604</v>
      </c>
      <c r="G216" s="41">
        <v>1</v>
      </c>
      <c r="H216" s="42">
        <v>0</v>
      </c>
      <c r="I216" s="43">
        <f>ROUND(G216*H216,P4)</f>
        <v>0</v>
      </c>
      <c r="J216" s="37"/>
      <c r="O216" s="44">
        <f>I216*0.21</f>
        <v>0</v>
      </c>
      <c r="P216">
        <v>3</v>
      </c>
    </row>
    <row r="217">
      <c r="A217" s="37" t="s">
        <v>596</v>
      </c>
      <c r="B217" s="45"/>
      <c r="C217" s="46"/>
      <c r="D217" s="46"/>
      <c r="E217" s="47" t="s">
        <v>593</v>
      </c>
      <c r="F217" s="46"/>
      <c r="G217" s="46"/>
      <c r="H217" s="46"/>
      <c r="I217" s="46"/>
      <c r="J217" s="48"/>
    </row>
    <row r="218" ht="45">
      <c r="A218" s="37" t="s">
        <v>630</v>
      </c>
      <c r="B218" s="45"/>
      <c r="C218" s="46"/>
      <c r="D218" s="46"/>
      <c r="E218" s="52" t="s">
        <v>9094</v>
      </c>
      <c r="F218" s="46"/>
      <c r="G218" s="46"/>
      <c r="H218" s="46"/>
      <c r="I218" s="46"/>
      <c r="J218" s="48"/>
    </row>
    <row r="219" ht="30">
      <c r="A219" s="37" t="s">
        <v>597</v>
      </c>
      <c r="B219" s="45"/>
      <c r="C219" s="46"/>
      <c r="D219" s="46"/>
      <c r="E219" s="39" t="s">
        <v>8118</v>
      </c>
      <c r="F219" s="46"/>
      <c r="G219" s="46"/>
      <c r="H219" s="46"/>
      <c r="I219" s="46"/>
      <c r="J219" s="48"/>
    </row>
    <row r="220">
      <c r="A220" s="37" t="s">
        <v>591</v>
      </c>
      <c r="B220" s="37">
        <v>52</v>
      </c>
      <c r="C220" s="38" t="s">
        <v>7849</v>
      </c>
      <c r="D220" s="37" t="s">
        <v>593</v>
      </c>
      <c r="E220" s="39" t="s">
        <v>7850</v>
      </c>
      <c r="F220" s="40" t="s">
        <v>595</v>
      </c>
      <c r="G220" s="41">
        <v>171</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120">
      <c r="A222" s="37" t="s">
        <v>630</v>
      </c>
      <c r="B222" s="45"/>
      <c r="C222" s="46"/>
      <c r="D222" s="46"/>
      <c r="E222" s="52" t="s">
        <v>9156</v>
      </c>
      <c r="F222" s="46"/>
      <c r="G222" s="46"/>
      <c r="H222" s="46"/>
      <c r="I222" s="46"/>
      <c r="J222" s="48"/>
    </row>
    <row r="223" ht="45">
      <c r="A223" s="37" t="s">
        <v>597</v>
      </c>
      <c r="B223" s="45"/>
      <c r="C223" s="46"/>
      <c r="D223" s="46"/>
      <c r="E223" s="39" t="s">
        <v>1338</v>
      </c>
      <c r="F223" s="46"/>
      <c r="G223" s="46"/>
      <c r="H223" s="46"/>
      <c r="I223" s="46"/>
      <c r="J223" s="48"/>
    </row>
    <row r="224">
      <c r="A224" s="37" t="s">
        <v>591</v>
      </c>
      <c r="B224" s="37">
        <v>53</v>
      </c>
      <c r="C224" s="38" t="s">
        <v>3626</v>
      </c>
      <c r="D224" s="37" t="s">
        <v>593</v>
      </c>
      <c r="E224" s="39" t="s">
        <v>3627</v>
      </c>
      <c r="F224" s="40" t="s">
        <v>629</v>
      </c>
      <c r="G224" s="41">
        <v>10.725</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120">
      <c r="A226" s="37" t="s">
        <v>630</v>
      </c>
      <c r="B226" s="45"/>
      <c r="C226" s="46"/>
      <c r="D226" s="46"/>
      <c r="E226" s="52" t="s">
        <v>9157</v>
      </c>
      <c r="F226" s="46"/>
      <c r="G226" s="46"/>
      <c r="H226" s="46"/>
      <c r="I226" s="46"/>
      <c r="J226" s="48"/>
    </row>
    <row r="227" ht="409.5">
      <c r="A227" s="37" t="s">
        <v>597</v>
      </c>
      <c r="B227" s="45"/>
      <c r="C227" s="46"/>
      <c r="D227" s="46"/>
      <c r="E227" s="39" t="s">
        <v>3525</v>
      </c>
      <c r="F227" s="46"/>
      <c r="G227" s="46"/>
      <c r="H227" s="46"/>
      <c r="I227" s="46"/>
      <c r="J227" s="48"/>
    </row>
    <row r="228">
      <c r="A228" s="31" t="s">
        <v>589</v>
      </c>
      <c r="B228" s="32"/>
      <c r="C228" s="33" t="s">
        <v>3813</v>
      </c>
      <c r="D228" s="34"/>
      <c r="E228" s="31" t="s">
        <v>3814</v>
      </c>
      <c r="F228" s="34"/>
      <c r="G228" s="34"/>
      <c r="H228" s="34"/>
      <c r="I228" s="35">
        <f>SUMIFS(I229:I287,A229:A287,"P")</f>
        <v>0</v>
      </c>
      <c r="J228" s="36"/>
    </row>
    <row r="229" ht="30">
      <c r="A229" s="37" t="s">
        <v>591</v>
      </c>
      <c r="B229" s="37">
        <v>54</v>
      </c>
      <c r="C229" s="38" t="s">
        <v>8128</v>
      </c>
      <c r="D229" s="37" t="s">
        <v>593</v>
      </c>
      <c r="E229" s="39" t="s">
        <v>8129</v>
      </c>
      <c r="F229" s="40" t="s">
        <v>595</v>
      </c>
      <c r="G229" s="41">
        <v>779</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60">
      <c r="A231" s="37" t="s">
        <v>630</v>
      </c>
      <c r="B231" s="45"/>
      <c r="C231" s="46"/>
      <c r="D231" s="46"/>
      <c r="E231" s="52" t="s">
        <v>9158</v>
      </c>
      <c r="F231" s="46"/>
      <c r="G231" s="46"/>
      <c r="H231" s="46"/>
      <c r="I231" s="46"/>
      <c r="J231" s="48"/>
    </row>
    <row r="232" ht="165">
      <c r="A232" s="37" t="s">
        <v>597</v>
      </c>
      <c r="B232" s="45"/>
      <c r="C232" s="46"/>
      <c r="D232" s="46"/>
      <c r="E232" s="39" t="s">
        <v>4885</v>
      </c>
      <c r="F232" s="46"/>
      <c r="G232" s="46"/>
      <c r="H232" s="46"/>
      <c r="I232" s="46"/>
      <c r="J232" s="48"/>
    </row>
    <row r="233">
      <c r="A233" s="37" t="s">
        <v>591</v>
      </c>
      <c r="B233" s="37">
        <v>55</v>
      </c>
      <c r="C233" s="38" t="s">
        <v>7720</v>
      </c>
      <c r="D233" s="37" t="s">
        <v>593</v>
      </c>
      <c r="E233" s="39" t="s">
        <v>7721</v>
      </c>
      <c r="F233" s="40" t="s">
        <v>604</v>
      </c>
      <c r="G233" s="41">
        <v>2</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45">
      <c r="A235" s="37" t="s">
        <v>630</v>
      </c>
      <c r="B235" s="45"/>
      <c r="C235" s="46"/>
      <c r="D235" s="46"/>
      <c r="E235" s="52" t="s">
        <v>8797</v>
      </c>
      <c r="F235" s="46"/>
      <c r="G235" s="46"/>
      <c r="H235" s="46"/>
      <c r="I235" s="46"/>
      <c r="J235" s="48"/>
    </row>
    <row r="236" ht="60">
      <c r="A236" s="37" t="s">
        <v>597</v>
      </c>
      <c r="B236" s="45"/>
      <c r="C236" s="46"/>
      <c r="D236" s="46"/>
      <c r="E236" s="39" t="s">
        <v>4891</v>
      </c>
      <c r="F236" s="46"/>
      <c r="G236" s="46"/>
      <c r="H236" s="46"/>
      <c r="I236" s="46"/>
      <c r="J236" s="48"/>
    </row>
    <row r="237" ht="30">
      <c r="A237" s="37" t="s">
        <v>591</v>
      </c>
      <c r="B237" s="37">
        <v>56</v>
      </c>
      <c r="C237" s="38" t="s">
        <v>7723</v>
      </c>
      <c r="D237" s="37" t="s">
        <v>593</v>
      </c>
      <c r="E237" s="39" t="s">
        <v>7724</v>
      </c>
      <c r="F237" s="40" t="s">
        <v>604</v>
      </c>
      <c r="G237" s="41">
        <v>5</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150">
      <c r="A239" s="37" t="s">
        <v>630</v>
      </c>
      <c r="B239" s="45"/>
      <c r="C239" s="46"/>
      <c r="D239" s="46"/>
      <c r="E239" s="52" t="s">
        <v>9159</v>
      </c>
      <c r="F239" s="46"/>
      <c r="G239" s="46"/>
      <c r="H239" s="46"/>
      <c r="I239" s="46"/>
      <c r="J239" s="48"/>
    </row>
    <row r="240" ht="30">
      <c r="A240" s="37" t="s">
        <v>597</v>
      </c>
      <c r="B240" s="45"/>
      <c r="C240" s="46"/>
      <c r="D240" s="46"/>
      <c r="E240" s="39" t="s">
        <v>4894</v>
      </c>
      <c r="F240" s="46"/>
      <c r="G240" s="46"/>
      <c r="H240" s="46"/>
      <c r="I240" s="46"/>
      <c r="J240" s="48"/>
    </row>
    <row r="241" ht="30">
      <c r="A241" s="37" t="s">
        <v>591</v>
      </c>
      <c r="B241" s="37">
        <v>57</v>
      </c>
      <c r="C241" s="38" t="s">
        <v>7730</v>
      </c>
      <c r="D241" s="37" t="s">
        <v>593</v>
      </c>
      <c r="E241" s="39" t="s">
        <v>7731</v>
      </c>
      <c r="F241" s="40" t="s">
        <v>604</v>
      </c>
      <c r="G241" s="41">
        <v>3</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ht="45">
      <c r="A243" s="37" t="s">
        <v>630</v>
      </c>
      <c r="B243" s="45"/>
      <c r="C243" s="46"/>
      <c r="D243" s="46"/>
      <c r="E243" s="52" t="s">
        <v>9160</v>
      </c>
      <c r="F243" s="46"/>
      <c r="G243" s="46"/>
      <c r="H243" s="46"/>
      <c r="I243" s="46"/>
      <c r="J243" s="48"/>
    </row>
    <row r="244" ht="45">
      <c r="A244" s="37" t="s">
        <v>597</v>
      </c>
      <c r="B244" s="45"/>
      <c r="C244" s="46"/>
      <c r="D244" s="46"/>
      <c r="E244" s="39" t="s">
        <v>4937</v>
      </c>
      <c r="F244" s="46"/>
      <c r="G244" s="46"/>
      <c r="H244" s="46"/>
      <c r="I244" s="46"/>
      <c r="J244" s="48"/>
    </row>
    <row r="245" ht="30">
      <c r="A245" s="37" t="s">
        <v>591</v>
      </c>
      <c r="B245" s="37">
        <v>58</v>
      </c>
      <c r="C245" s="38" t="s">
        <v>7736</v>
      </c>
      <c r="D245" s="37" t="s">
        <v>593</v>
      </c>
      <c r="E245" s="39" t="s">
        <v>7737</v>
      </c>
      <c r="F245" s="40" t="s">
        <v>639</v>
      </c>
      <c r="G245" s="41">
        <v>2.75</v>
      </c>
      <c r="H245" s="42">
        <v>0</v>
      </c>
      <c r="I245" s="43">
        <f>ROUND(G245*H245,P4)</f>
        <v>0</v>
      </c>
      <c r="J245" s="37"/>
      <c r="O245" s="44">
        <f>I245*0.21</f>
        <v>0</v>
      </c>
      <c r="P245">
        <v>3</v>
      </c>
    </row>
    <row r="246">
      <c r="A246" s="37" t="s">
        <v>596</v>
      </c>
      <c r="B246" s="45"/>
      <c r="C246" s="46"/>
      <c r="D246" s="46"/>
      <c r="E246" s="47" t="s">
        <v>593</v>
      </c>
      <c r="F246" s="46"/>
      <c r="G246" s="46"/>
      <c r="H246" s="46"/>
      <c r="I246" s="46"/>
      <c r="J246" s="48"/>
    </row>
    <row r="247" ht="90">
      <c r="A247" s="37" t="s">
        <v>630</v>
      </c>
      <c r="B247" s="45"/>
      <c r="C247" s="46"/>
      <c r="D247" s="46"/>
      <c r="E247" s="52" t="s">
        <v>9161</v>
      </c>
      <c r="F247" s="46"/>
      <c r="G247" s="46"/>
      <c r="H247" s="46"/>
      <c r="I247" s="46"/>
      <c r="J247" s="48"/>
    </row>
    <row r="248" ht="60">
      <c r="A248" s="37" t="s">
        <v>597</v>
      </c>
      <c r="B248" s="45"/>
      <c r="C248" s="46"/>
      <c r="D248" s="46"/>
      <c r="E248" s="39" t="s">
        <v>7739</v>
      </c>
      <c r="F248" s="46"/>
      <c r="G248" s="46"/>
      <c r="H248" s="46"/>
      <c r="I248" s="46"/>
      <c r="J248" s="48"/>
    </row>
    <row r="249" ht="30">
      <c r="A249" s="37" t="s">
        <v>591</v>
      </c>
      <c r="B249" s="37">
        <v>59</v>
      </c>
      <c r="C249" s="38" t="s">
        <v>7740</v>
      </c>
      <c r="D249" s="37" t="s">
        <v>593</v>
      </c>
      <c r="E249" s="39" t="s">
        <v>7741</v>
      </c>
      <c r="F249" s="40" t="s">
        <v>639</v>
      </c>
      <c r="G249" s="41">
        <v>2.75</v>
      </c>
      <c r="H249" s="42">
        <v>0</v>
      </c>
      <c r="I249" s="43">
        <f>ROUND(G249*H249,P4)</f>
        <v>0</v>
      </c>
      <c r="J249" s="37"/>
      <c r="O249" s="44">
        <f>I249*0.21</f>
        <v>0</v>
      </c>
      <c r="P249">
        <v>3</v>
      </c>
    </row>
    <row r="250">
      <c r="A250" s="37" t="s">
        <v>596</v>
      </c>
      <c r="B250" s="45"/>
      <c r="C250" s="46"/>
      <c r="D250" s="46"/>
      <c r="E250" s="47" t="s">
        <v>593</v>
      </c>
      <c r="F250" s="46"/>
      <c r="G250" s="46"/>
      <c r="H250" s="46"/>
      <c r="I250" s="46"/>
      <c r="J250" s="48"/>
    </row>
    <row r="251" ht="90">
      <c r="A251" s="37" t="s">
        <v>630</v>
      </c>
      <c r="B251" s="45"/>
      <c r="C251" s="46"/>
      <c r="D251" s="46"/>
      <c r="E251" s="52" t="s">
        <v>9161</v>
      </c>
      <c r="F251" s="46"/>
      <c r="G251" s="46"/>
      <c r="H251" s="46"/>
      <c r="I251" s="46"/>
      <c r="J251" s="48"/>
    </row>
    <row r="252" ht="60">
      <c r="A252" s="37" t="s">
        <v>597</v>
      </c>
      <c r="B252" s="45"/>
      <c r="C252" s="46"/>
      <c r="D252" s="46"/>
      <c r="E252" s="39" t="s">
        <v>7739</v>
      </c>
      <c r="F252" s="46"/>
      <c r="G252" s="46"/>
      <c r="H252" s="46"/>
      <c r="I252" s="46"/>
      <c r="J252" s="48"/>
    </row>
    <row r="253" ht="30">
      <c r="A253" s="37" t="s">
        <v>591</v>
      </c>
      <c r="B253" s="37">
        <v>60</v>
      </c>
      <c r="C253" s="38" t="s">
        <v>4084</v>
      </c>
      <c r="D253" s="37" t="s">
        <v>593</v>
      </c>
      <c r="E253" s="39" t="s">
        <v>4085</v>
      </c>
      <c r="F253" s="40" t="s">
        <v>595</v>
      </c>
      <c r="G253" s="41">
        <v>29</v>
      </c>
      <c r="H253" s="42">
        <v>0</v>
      </c>
      <c r="I253" s="43">
        <f>ROUND(G253*H253,P4)</f>
        <v>0</v>
      </c>
      <c r="J253" s="37"/>
      <c r="O253" s="44">
        <f>I253*0.21</f>
        <v>0</v>
      </c>
      <c r="P253">
        <v>3</v>
      </c>
    </row>
    <row r="254">
      <c r="A254" s="37" t="s">
        <v>596</v>
      </c>
      <c r="B254" s="45"/>
      <c r="C254" s="46"/>
      <c r="D254" s="46"/>
      <c r="E254" s="47" t="s">
        <v>593</v>
      </c>
      <c r="F254" s="46"/>
      <c r="G254" s="46"/>
      <c r="H254" s="46"/>
      <c r="I254" s="46"/>
      <c r="J254" s="48"/>
    </row>
    <row r="255" ht="45">
      <c r="A255" s="37" t="s">
        <v>630</v>
      </c>
      <c r="B255" s="45"/>
      <c r="C255" s="46"/>
      <c r="D255" s="46"/>
      <c r="E255" s="52" t="s">
        <v>9162</v>
      </c>
      <c r="F255" s="46"/>
      <c r="G255" s="46"/>
      <c r="H255" s="46"/>
      <c r="I255" s="46"/>
      <c r="J255" s="48"/>
    </row>
    <row r="256" ht="60">
      <c r="A256" s="37" t="s">
        <v>597</v>
      </c>
      <c r="B256" s="45"/>
      <c r="C256" s="46"/>
      <c r="D256" s="46"/>
      <c r="E256" s="39" t="s">
        <v>4087</v>
      </c>
      <c r="F256" s="46"/>
      <c r="G256" s="46"/>
      <c r="H256" s="46"/>
      <c r="I256" s="46"/>
      <c r="J256" s="48"/>
    </row>
    <row r="257" ht="30">
      <c r="A257" s="37" t="s">
        <v>591</v>
      </c>
      <c r="B257" s="37">
        <v>61</v>
      </c>
      <c r="C257" s="38" t="s">
        <v>4897</v>
      </c>
      <c r="D257" s="37" t="s">
        <v>593</v>
      </c>
      <c r="E257" s="39" t="s">
        <v>4898</v>
      </c>
      <c r="F257" s="40" t="s">
        <v>595</v>
      </c>
      <c r="G257" s="41">
        <v>35</v>
      </c>
      <c r="H257" s="42">
        <v>0</v>
      </c>
      <c r="I257" s="43">
        <f>ROUND(G257*H257,P4)</f>
        <v>0</v>
      </c>
      <c r="J257" s="37"/>
      <c r="O257" s="44">
        <f>I257*0.21</f>
        <v>0</v>
      </c>
      <c r="P257">
        <v>3</v>
      </c>
    </row>
    <row r="258">
      <c r="A258" s="37" t="s">
        <v>596</v>
      </c>
      <c r="B258" s="45"/>
      <c r="C258" s="46"/>
      <c r="D258" s="46"/>
      <c r="E258" s="47" t="s">
        <v>593</v>
      </c>
      <c r="F258" s="46"/>
      <c r="G258" s="46"/>
      <c r="H258" s="46"/>
      <c r="I258" s="46"/>
      <c r="J258" s="48"/>
    </row>
    <row r="259" ht="45">
      <c r="A259" s="37" t="s">
        <v>630</v>
      </c>
      <c r="B259" s="45"/>
      <c r="C259" s="46"/>
      <c r="D259" s="46"/>
      <c r="E259" s="52" t="s">
        <v>9163</v>
      </c>
      <c r="F259" s="46"/>
      <c r="G259" s="46"/>
      <c r="H259" s="46"/>
      <c r="I259" s="46"/>
      <c r="J259" s="48"/>
    </row>
    <row r="260" ht="60">
      <c r="A260" s="37" t="s">
        <v>597</v>
      </c>
      <c r="B260" s="45"/>
      <c r="C260" s="46"/>
      <c r="D260" s="46"/>
      <c r="E260" s="39" t="s">
        <v>4087</v>
      </c>
      <c r="F260" s="46"/>
      <c r="G260" s="46"/>
      <c r="H260" s="46"/>
      <c r="I260" s="46"/>
      <c r="J260" s="48"/>
    </row>
    <row r="261">
      <c r="A261" s="37" t="s">
        <v>591</v>
      </c>
      <c r="B261" s="37">
        <v>62</v>
      </c>
      <c r="C261" s="38" t="s">
        <v>8740</v>
      </c>
      <c r="D261" s="37" t="s">
        <v>593</v>
      </c>
      <c r="E261" s="39" t="s">
        <v>8741</v>
      </c>
      <c r="F261" s="40" t="s">
        <v>595</v>
      </c>
      <c r="G261" s="41">
        <v>29</v>
      </c>
      <c r="H261" s="42">
        <v>0</v>
      </c>
      <c r="I261" s="43">
        <f>ROUND(G261*H261,P4)</f>
        <v>0</v>
      </c>
      <c r="J261" s="37"/>
      <c r="O261" s="44">
        <f>I261*0.21</f>
        <v>0</v>
      </c>
      <c r="P261">
        <v>3</v>
      </c>
    </row>
    <row r="262">
      <c r="A262" s="37" t="s">
        <v>596</v>
      </c>
      <c r="B262" s="45"/>
      <c r="C262" s="46"/>
      <c r="D262" s="46"/>
      <c r="E262" s="47" t="s">
        <v>593</v>
      </c>
      <c r="F262" s="46"/>
      <c r="G262" s="46"/>
      <c r="H262" s="46"/>
      <c r="I262" s="46"/>
      <c r="J262" s="48"/>
    </row>
    <row r="263" ht="75">
      <c r="A263" s="37" t="s">
        <v>630</v>
      </c>
      <c r="B263" s="45"/>
      <c r="C263" s="46"/>
      <c r="D263" s="46"/>
      <c r="E263" s="52" t="s">
        <v>9164</v>
      </c>
      <c r="F263" s="46"/>
      <c r="G263" s="46"/>
      <c r="H263" s="46"/>
      <c r="I263" s="46"/>
      <c r="J263" s="48"/>
    </row>
    <row r="264" ht="75">
      <c r="A264" s="37" t="s">
        <v>597</v>
      </c>
      <c r="B264" s="45"/>
      <c r="C264" s="46"/>
      <c r="D264" s="46"/>
      <c r="E264" s="39" t="s">
        <v>4500</v>
      </c>
      <c r="F264" s="46"/>
      <c r="G264" s="46"/>
      <c r="H264" s="46"/>
      <c r="I264" s="46"/>
      <c r="J264" s="48"/>
    </row>
    <row r="265">
      <c r="A265" s="37" t="s">
        <v>591</v>
      </c>
      <c r="B265" s="37">
        <v>63</v>
      </c>
      <c r="C265" s="38" t="s">
        <v>7749</v>
      </c>
      <c r="D265" s="37" t="s">
        <v>593</v>
      </c>
      <c r="E265" s="39" t="s">
        <v>7750</v>
      </c>
      <c r="F265" s="40" t="s">
        <v>595</v>
      </c>
      <c r="G265" s="41">
        <v>229</v>
      </c>
      <c r="H265" s="42">
        <v>0</v>
      </c>
      <c r="I265" s="43">
        <f>ROUND(G265*H265,P4)</f>
        <v>0</v>
      </c>
      <c r="J265" s="37"/>
      <c r="O265" s="44">
        <f>I265*0.21</f>
        <v>0</v>
      </c>
      <c r="P265">
        <v>3</v>
      </c>
    </row>
    <row r="266">
      <c r="A266" s="37" t="s">
        <v>596</v>
      </c>
      <c r="B266" s="45"/>
      <c r="C266" s="46"/>
      <c r="D266" s="46"/>
      <c r="E266" s="47" t="s">
        <v>593</v>
      </c>
      <c r="F266" s="46"/>
      <c r="G266" s="46"/>
      <c r="H266" s="46"/>
      <c r="I266" s="46"/>
      <c r="J266" s="48"/>
    </row>
    <row r="267" ht="45">
      <c r="A267" s="37" t="s">
        <v>630</v>
      </c>
      <c r="B267" s="45"/>
      <c r="C267" s="46"/>
      <c r="D267" s="46"/>
      <c r="E267" s="52" t="s">
        <v>9165</v>
      </c>
      <c r="F267" s="46"/>
      <c r="G267" s="46"/>
      <c r="H267" s="46"/>
      <c r="I267" s="46"/>
      <c r="J267" s="48"/>
    </row>
    <row r="268" ht="45">
      <c r="A268" s="37" t="s">
        <v>597</v>
      </c>
      <c r="B268" s="45"/>
      <c r="C268" s="46"/>
      <c r="D268" s="46"/>
      <c r="E268" s="39" t="s">
        <v>4408</v>
      </c>
      <c r="F268" s="46"/>
      <c r="G268" s="46"/>
      <c r="H268" s="46"/>
      <c r="I268" s="46"/>
      <c r="J268" s="48"/>
    </row>
    <row r="269" ht="30">
      <c r="A269" s="37" t="s">
        <v>591</v>
      </c>
      <c r="B269" s="37">
        <v>64</v>
      </c>
      <c r="C269" s="38" t="s">
        <v>9097</v>
      </c>
      <c r="D269" s="37" t="s">
        <v>593</v>
      </c>
      <c r="E269" s="39" t="s">
        <v>9098</v>
      </c>
      <c r="F269" s="40" t="s">
        <v>595</v>
      </c>
      <c r="G269" s="41">
        <v>8.5</v>
      </c>
      <c r="H269" s="42">
        <v>0</v>
      </c>
      <c r="I269" s="43">
        <f>ROUND(G269*H269,P4)</f>
        <v>0</v>
      </c>
      <c r="J269" s="37"/>
      <c r="O269" s="44">
        <f>I269*0.21</f>
        <v>0</v>
      </c>
      <c r="P269">
        <v>3</v>
      </c>
    </row>
    <row r="270">
      <c r="A270" s="37" t="s">
        <v>596</v>
      </c>
      <c r="B270" s="45"/>
      <c r="C270" s="46"/>
      <c r="D270" s="46"/>
      <c r="E270" s="47" t="s">
        <v>593</v>
      </c>
      <c r="F270" s="46"/>
      <c r="G270" s="46"/>
      <c r="H270" s="46"/>
      <c r="I270" s="46"/>
      <c r="J270" s="48"/>
    </row>
    <row r="271" ht="45">
      <c r="A271" s="37" t="s">
        <v>630</v>
      </c>
      <c r="B271" s="45"/>
      <c r="C271" s="46"/>
      <c r="D271" s="46"/>
      <c r="E271" s="52" t="s">
        <v>9166</v>
      </c>
      <c r="F271" s="46"/>
      <c r="G271" s="46"/>
      <c r="H271" s="46"/>
      <c r="I271" s="46"/>
      <c r="J271" s="48"/>
    </row>
    <row r="272" ht="105">
      <c r="A272" s="37" t="s">
        <v>597</v>
      </c>
      <c r="B272" s="45"/>
      <c r="C272" s="46"/>
      <c r="D272" s="46"/>
      <c r="E272" s="39" t="s">
        <v>8138</v>
      </c>
      <c r="F272" s="46"/>
      <c r="G272" s="46"/>
      <c r="H272" s="46"/>
      <c r="I272" s="46"/>
      <c r="J272" s="48"/>
    </row>
    <row r="273">
      <c r="A273" s="37" t="s">
        <v>591</v>
      </c>
      <c r="B273" s="37">
        <v>65</v>
      </c>
      <c r="C273" s="38" t="s">
        <v>3678</v>
      </c>
      <c r="D273" s="37" t="s">
        <v>593</v>
      </c>
      <c r="E273" s="39" t="s">
        <v>3679</v>
      </c>
      <c r="F273" s="40" t="s">
        <v>629</v>
      </c>
      <c r="G273" s="41">
        <v>80.876999999999995</v>
      </c>
      <c r="H273" s="42">
        <v>0</v>
      </c>
      <c r="I273" s="43">
        <f>ROUND(G273*H273,P4)</f>
        <v>0</v>
      </c>
      <c r="J273" s="37"/>
      <c r="O273" s="44">
        <f>I273*0.21</f>
        <v>0</v>
      </c>
      <c r="P273">
        <v>3</v>
      </c>
    </row>
    <row r="274">
      <c r="A274" s="37" t="s">
        <v>596</v>
      </c>
      <c r="B274" s="45"/>
      <c r="C274" s="46"/>
      <c r="D274" s="46"/>
      <c r="E274" s="47" t="s">
        <v>593</v>
      </c>
      <c r="F274" s="46"/>
      <c r="G274" s="46"/>
      <c r="H274" s="46"/>
      <c r="I274" s="46"/>
      <c r="J274" s="48"/>
    </row>
    <row r="275" ht="45">
      <c r="A275" s="37" t="s">
        <v>630</v>
      </c>
      <c r="B275" s="45"/>
      <c r="C275" s="46"/>
      <c r="D275" s="46"/>
      <c r="E275" s="52" t="s">
        <v>9167</v>
      </c>
      <c r="F275" s="46"/>
      <c r="G275" s="46"/>
      <c r="H275" s="46"/>
      <c r="I275" s="46"/>
      <c r="J275" s="48"/>
    </row>
    <row r="276" ht="150">
      <c r="A276" s="37" t="s">
        <v>597</v>
      </c>
      <c r="B276" s="45"/>
      <c r="C276" s="46"/>
      <c r="D276" s="46"/>
      <c r="E276" s="39" t="s">
        <v>3681</v>
      </c>
      <c r="F276" s="46"/>
      <c r="G276" s="46"/>
      <c r="H276" s="46"/>
      <c r="I276" s="46"/>
      <c r="J276" s="48"/>
    </row>
    <row r="277">
      <c r="A277" s="37" t="s">
        <v>591</v>
      </c>
      <c r="B277" s="37">
        <v>66</v>
      </c>
      <c r="C277" s="38" t="s">
        <v>4711</v>
      </c>
      <c r="D277" s="37" t="s">
        <v>593</v>
      </c>
      <c r="E277" s="39" t="s">
        <v>4712</v>
      </c>
      <c r="F277" s="40" t="s">
        <v>629</v>
      </c>
      <c r="G277" s="41">
        <v>40.439</v>
      </c>
      <c r="H277" s="42">
        <v>0</v>
      </c>
      <c r="I277" s="43">
        <f>ROUND(G277*H277,P4)</f>
        <v>0</v>
      </c>
      <c r="J277" s="37"/>
      <c r="O277" s="44">
        <f>I277*0.21</f>
        <v>0</v>
      </c>
      <c r="P277">
        <v>3</v>
      </c>
    </row>
    <row r="278">
      <c r="A278" s="37" t="s">
        <v>596</v>
      </c>
      <c r="B278" s="45"/>
      <c r="C278" s="46"/>
      <c r="D278" s="46"/>
      <c r="E278" s="47" t="s">
        <v>593</v>
      </c>
      <c r="F278" s="46"/>
      <c r="G278" s="46"/>
      <c r="H278" s="46"/>
      <c r="I278" s="46"/>
      <c r="J278" s="48"/>
    </row>
    <row r="279" ht="45">
      <c r="A279" s="37" t="s">
        <v>630</v>
      </c>
      <c r="B279" s="45"/>
      <c r="C279" s="46"/>
      <c r="D279" s="46"/>
      <c r="E279" s="52" t="s">
        <v>9168</v>
      </c>
      <c r="F279" s="46"/>
      <c r="G279" s="46"/>
      <c r="H279" s="46"/>
      <c r="I279" s="46"/>
      <c r="J279" s="48"/>
    </row>
    <row r="280" ht="150">
      <c r="A280" s="37" t="s">
        <v>597</v>
      </c>
      <c r="B280" s="45"/>
      <c r="C280" s="46"/>
      <c r="D280" s="46"/>
      <c r="E280" s="39" t="s">
        <v>3681</v>
      </c>
      <c r="F280" s="46"/>
      <c r="G280" s="46"/>
      <c r="H280" s="46"/>
      <c r="I280" s="46"/>
      <c r="J280" s="48"/>
    </row>
    <row r="281">
      <c r="A281" s="37" t="s">
        <v>591</v>
      </c>
      <c r="B281" s="37">
        <v>67</v>
      </c>
      <c r="C281" s="38" t="s">
        <v>9169</v>
      </c>
      <c r="D281" s="37" t="s">
        <v>593</v>
      </c>
      <c r="E281" s="39" t="s">
        <v>7609</v>
      </c>
      <c r="F281" s="40" t="s">
        <v>1559</v>
      </c>
      <c r="G281" s="41">
        <v>1</v>
      </c>
      <c r="H281" s="42">
        <v>0</v>
      </c>
      <c r="I281" s="43">
        <f>ROUND(G281*H281,P4)</f>
        <v>0</v>
      </c>
      <c r="J281" s="37"/>
      <c r="O281" s="44">
        <f>I281*0.21</f>
        <v>0</v>
      </c>
      <c r="P281">
        <v>3</v>
      </c>
    </row>
    <row r="282">
      <c r="A282" s="37" t="s">
        <v>596</v>
      </c>
      <c r="B282" s="45"/>
      <c r="C282" s="46"/>
      <c r="D282" s="46"/>
      <c r="E282" s="39" t="s">
        <v>7609</v>
      </c>
      <c r="F282" s="46"/>
      <c r="G282" s="46"/>
      <c r="H282" s="46"/>
      <c r="I282" s="46"/>
      <c r="J282" s="48"/>
    </row>
    <row r="283" ht="120">
      <c r="A283" s="37" t="s">
        <v>630</v>
      </c>
      <c r="B283" s="45"/>
      <c r="C283" s="46"/>
      <c r="D283" s="46"/>
      <c r="E283" s="52" t="s">
        <v>7610</v>
      </c>
      <c r="F283" s="46"/>
      <c r="G283" s="46"/>
      <c r="H283" s="46"/>
      <c r="I283" s="46"/>
      <c r="J283" s="48"/>
    </row>
    <row r="284" ht="45">
      <c r="A284" s="37" t="s">
        <v>597</v>
      </c>
      <c r="B284" s="45"/>
      <c r="C284" s="46"/>
      <c r="D284" s="46"/>
      <c r="E284" s="39" t="s">
        <v>7611</v>
      </c>
      <c r="F284" s="46"/>
      <c r="G284" s="46"/>
      <c r="H284" s="46"/>
      <c r="I284" s="46"/>
      <c r="J284" s="48"/>
    </row>
    <row r="285">
      <c r="A285" s="37" t="s">
        <v>591</v>
      </c>
      <c r="B285" s="37">
        <v>68</v>
      </c>
      <c r="C285" s="38" t="s">
        <v>9170</v>
      </c>
      <c r="D285" s="37" t="s">
        <v>593</v>
      </c>
      <c r="E285" s="39" t="s">
        <v>7613</v>
      </c>
      <c r="F285" s="40" t="s">
        <v>1559</v>
      </c>
      <c r="G285" s="41">
        <v>1</v>
      </c>
      <c r="H285" s="42">
        <v>0</v>
      </c>
      <c r="I285" s="43">
        <f>ROUND(G285*H285,P4)</f>
        <v>0</v>
      </c>
      <c r="J285" s="37"/>
      <c r="O285" s="44">
        <f>I285*0.21</f>
        <v>0</v>
      </c>
      <c r="P285">
        <v>3</v>
      </c>
    </row>
    <row r="286">
      <c r="A286" s="37" t="s">
        <v>596</v>
      </c>
      <c r="B286" s="45"/>
      <c r="C286" s="46"/>
      <c r="D286" s="46"/>
      <c r="E286" s="39" t="s">
        <v>7613</v>
      </c>
      <c r="F286" s="46"/>
      <c r="G286" s="46"/>
      <c r="H286" s="46"/>
      <c r="I286" s="46"/>
      <c r="J286" s="48"/>
    </row>
    <row r="287">
      <c r="A287" s="37" t="s">
        <v>597</v>
      </c>
      <c r="B287" s="45"/>
      <c r="C287" s="46"/>
      <c r="D287" s="46"/>
      <c r="E287" s="47" t="s">
        <v>593</v>
      </c>
      <c r="F287" s="46"/>
      <c r="G287" s="46"/>
      <c r="H287" s="46"/>
      <c r="I287" s="46"/>
      <c r="J287" s="48"/>
    </row>
    <row r="288">
      <c r="A288" s="31" t="s">
        <v>589</v>
      </c>
      <c r="B288" s="32"/>
      <c r="C288" s="33" t="s">
        <v>946</v>
      </c>
      <c r="D288" s="34"/>
      <c r="E288" s="31" t="s">
        <v>947</v>
      </c>
      <c r="F288" s="34"/>
      <c r="G288" s="34"/>
      <c r="H288" s="34"/>
      <c r="I288" s="35">
        <f>SUMIFS(I289:I304,A289:A304,"P")</f>
        <v>0</v>
      </c>
      <c r="J288" s="36"/>
    </row>
    <row r="289" ht="45">
      <c r="A289" s="37" t="s">
        <v>591</v>
      </c>
      <c r="B289" s="37">
        <v>69</v>
      </c>
      <c r="C289" s="38" t="s">
        <v>1574</v>
      </c>
      <c r="D289" s="37" t="s">
        <v>1575</v>
      </c>
      <c r="E289" s="39" t="s">
        <v>1576</v>
      </c>
      <c r="F289" s="40" t="s">
        <v>951</v>
      </c>
      <c r="G289" s="41">
        <v>224.48500000000001</v>
      </c>
      <c r="H289" s="42">
        <v>0</v>
      </c>
      <c r="I289" s="43">
        <f>ROUND(G289*H289,P4)</f>
        <v>0</v>
      </c>
      <c r="J289" s="37"/>
      <c r="O289" s="44">
        <f>I289*0.21</f>
        <v>0</v>
      </c>
      <c r="P289">
        <v>3</v>
      </c>
    </row>
    <row r="290">
      <c r="A290" s="37" t="s">
        <v>596</v>
      </c>
      <c r="B290" s="45"/>
      <c r="C290" s="46"/>
      <c r="D290" s="46"/>
      <c r="E290" s="39" t="s">
        <v>952</v>
      </c>
      <c r="F290" s="46"/>
      <c r="G290" s="46"/>
      <c r="H290" s="46"/>
      <c r="I290" s="46"/>
      <c r="J290" s="48"/>
    </row>
    <row r="291" ht="165">
      <c r="A291" s="37" t="s">
        <v>630</v>
      </c>
      <c r="B291" s="45"/>
      <c r="C291" s="46"/>
      <c r="D291" s="46"/>
      <c r="E291" s="52" t="s">
        <v>9171</v>
      </c>
      <c r="F291" s="46"/>
      <c r="G291" s="46"/>
      <c r="H291" s="46"/>
      <c r="I291" s="46"/>
      <c r="J291" s="48"/>
    </row>
    <row r="292" ht="120">
      <c r="A292" s="37" t="s">
        <v>597</v>
      </c>
      <c r="B292" s="45"/>
      <c r="C292" s="46"/>
      <c r="D292" s="46"/>
      <c r="E292" s="39" t="s">
        <v>954</v>
      </c>
      <c r="F292" s="46"/>
      <c r="G292" s="46"/>
      <c r="H292" s="46"/>
      <c r="I292" s="46"/>
      <c r="J292" s="48"/>
    </row>
    <row r="293" ht="60">
      <c r="A293" s="37" t="s">
        <v>591</v>
      </c>
      <c r="B293" s="37">
        <v>70</v>
      </c>
      <c r="C293" s="38" t="s">
        <v>1977</v>
      </c>
      <c r="D293" s="37" t="s">
        <v>1978</v>
      </c>
      <c r="E293" s="39" t="s">
        <v>1979</v>
      </c>
      <c r="F293" s="40" t="s">
        <v>951</v>
      </c>
      <c r="G293" s="41">
        <v>274.983</v>
      </c>
      <c r="H293" s="42">
        <v>0</v>
      </c>
      <c r="I293" s="43">
        <f>ROUND(G293*H293,P4)</f>
        <v>0</v>
      </c>
      <c r="J293" s="37"/>
      <c r="O293" s="44">
        <f>I293*0.21</f>
        <v>0</v>
      </c>
      <c r="P293">
        <v>3</v>
      </c>
    </row>
    <row r="294">
      <c r="A294" s="37" t="s">
        <v>596</v>
      </c>
      <c r="B294" s="45"/>
      <c r="C294" s="46"/>
      <c r="D294" s="46"/>
      <c r="E294" s="39" t="s">
        <v>952</v>
      </c>
      <c r="F294" s="46"/>
      <c r="G294" s="46"/>
      <c r="H294" s="46"/>
      <c r="I294" s="46"/>
      <c r="J294" s="48"/>
    </row>
    <row r="295" ht="75">
      <c r="A295" s="37" t="s">
        <v>630</v>
      </c>
      <c r="B295" s="45"/>
      <c r="C295" s="46"/>
      <c r="D295" s="46"/>
      <c r="E295" s="52" t="s">
        <v>9172</v>
      </c>
      <c r="F295" s="46"/>
      <c r="G295" s="46"/>
      <c r="H295" s="46"/>
      <c r="I295" s="46"/>
      <c r="J295" s="48"/>
    </row>
    <row r="296">
      <c r="A296" s="37" t="s">
        <v>597</v>
      </c>
      <c r="B296" s="45"/>
      <c r="C296" s="46"/>
      <c r="D296" s="46"/>
      <c r="E296" s="47" t="s">
        <v>593</v>
      </c>
      <c r="F296" s="46"/>
      <c r="G296" s="46"/>
      <c r="H296" s="46"/>
      <c r="I296" s="46"/>
      <c r="J296" s="48"/>
    </row>
    <row r="297" ht="45">
      <c r="A297" s="37" t="s">
        <v>591</v>
      </c>
      <c r="B297" s="37">
        <v>71</v>
      </c>
      <c r="C297" s="38" t="s">
        <v>4716</v>
      </c>
      <c r="D297" s="37" t="s">
        <v>4717</v>
      </c>
      <c r="E297" s="39" t="s">
        <v>4718</v>
      </c>
      <c r="F297" s="40" t="s">
        <v>951</v>
      </c>
      <c r="G297" s="41">
        <v>164.81999999999999</v>
      </c>
      <c r="H297" s="42">
        <v>0</v>
      </c>
      <c r="I297" s="43">
        <f>ROUND(G297*H297,P4)</f>
        <v>0</v>
      </c>
      <c r="J297" s="37"/>
      <c r="O297" s="44">
        <f>I297*0.21</f>
        <v>0</v>
      </c>
      <c r="P297">
        <v>3</v>
      </c>
    </row>
    <row r="298">
      <c r="A298" s="37" t="s">
        <v>596</v>
      </c>
      <c r="B298" s="45"/>
      <c r="C298" s="46"/>
      <c r="D298" s="46"/>
      <c r="E298" s="39" t="s">
        <v>952</v>
      </c>
      <c r="F298" s="46"/>
      <c r="G298" s="46"/>
      <c r="H298" s="46"/>
      <c r="I298" s="46"/>
      <c r="J298" s="48"/>
    </row>
    <row r="299" ht="30">
      <c r="A299" s="37" t="s">
        <v>630</v>
      </c>
      <c r="B299" s="45"/>
      <c r="C299" s="46"/>
      <c r="D299" s="46"/>
      <c r="E299" s="52" t="s">
        <v>9173</v>
      </c>
      <c r="F299" s="46"/>
      <c r="G299" s="46"/>
      <c r="H299" s="46"/>
      <c r="I299" s="46"/>
      <c r="J299" s="48"/>
    </row>
    <row r="300">
      <c r="A300" s="37" t="s">
        <v>597</v>
      </c>
      <c r="B300" s="45"/>
      <c r="C300" s="46"/>
      <c r="D300" s="46"/>
      <c r="E300" s="47" t="s">
        <v>593</v>
      </c>
      <c r="F300" s="46"/>
      <c r="G300" s="46"/>
      <c r="H300" s="46"/>
      <c r="I300" s="46"/>
      <c r="J300" s="48"/>
    </row>
    <row r="301" ht="45">
      <c r="A301" s="37" t="s">
        <v>591</v>
      </c>
      <c r="B301" s="37">
        <v>72</v>
      </c>
      <c r="C301" s="38" t="s">
        <v>7765</v>
      </c>
      <c r="D301" s="37" t="s">
        <v>7766</v>
      </c>
      <c r="E301" s="39" t="s">
        <v>7767</v>
      </c>
      <c r="F301" s="40" t="s">
        <v>951</v>
      </c>
      <c r="G301" s="41">
        <v>176.88</v>
      </c>
      <c r="H301" s="42">
        <v>0</v>
      </c>
      <c r="I301" s="43">
        <f>ROUND(G301*H301,P4)</f>
        <v>0</v>
      </c>
      <c r="J301" s="37"/>
      <c r="O301" s="44">
        <f>I301*0.21</f>
        <v>0</v>
      </c>
      <c r="P301">
        <v>3</v>
      </c>
    </row>
    <row r="302">
      <c r="A302" s="37" t="s">
        <v>596</v>
      </c>
      <c r="B302" s="45"/>
      <c r="C302" s="46"/>
      <c r="D302" s="46"/>
      <c r="E302" s="39" t="s">
        <v>952</v>
      </c>
      <c r="F302" s="46"/>
      <c r="G302" s="46"/>
      <c r="H302" s="46"/>
      <c r="I302" s="46"/>
      <c r="J302" s="48"/>
    </row>
    <row r="303" ht="30">
      <c r="A303" s="37" t="s">
        <v>630</v>
      </c>
      <c r="B303" s="45"/>
      <c r="C303" s="46"/>
      <c r="D303" s="46"/>
      <c r="E303" s="52" t="s">
        <v>9174</v>
      </c>
      <c r="F303" s="46"/>
      <c r="G303" s="46"/>
      <c r="H303" s="46"/>
      <c r="I303" s="46"/>
      <c r="J303" s="48"/>
    </row>
    <row r="304">
      <c r="A304" s="37" t="s">
        <v>597</v>
      </c>
      <c r="B304" s="49"/>
      <c r="C304" s="50"/>
      <c r="D304" s="50"/>
      <c r="E304" s="53" t="s">
        <v>593</v>
      </c>
      <c r="F304" s="50"/>
      <c r="G304" s="50"/>
      <c r="H304" s="50"/>
      <c r="I304" s="50"/>
      <c r="J304" s="51"/>
    </row>
  </sheetData>
  <sheetProtection sheet="1" objects="1" scenarios="1" spinCount="100000" saltValue="s9TM3cM/qdU8pjcQaLc4eFzviiN0MIR2vOFMOD3SIQkZWMEFjdVzPNPAKjha7DHy6GZ/7LZoRGgMrk+6rQZorw==" hashValue="1mgeP+MiFSVeVXDR8vbNG+H3MTaLx8ieoFGQX1oE23DeqJYGUxnyMJuVqhS+cCA5wGEdYVMznLlNg+MNEljH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9175</v>
      </c>
      <c r="I3" s="25">
        <f>SUMIFS(I11:I268,A11:A268,"SD")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9175</v>
      </c>
      <c r="D7" s="22"/>
      <c r="E7" s="23" t="s">
        <v>392</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SUMIFS(I12:I99,A12:A99,"P")</f>
        <v>0</v>
      </c>
      <c r="J11" s="36"/>
    </row>
    <row r="12">
      <c r="A12" s="37" t="s">
        <v>591</v>
      </c>
      <c r="B12" s="37">
        <v>1</v>
      </c>
      <c r="C12" s="38" t="s">
        <v>4850</v>
      </c>
      <c r="D12" s="37" t="s">
        <v>593</v>
      </c>
      <c r="E12" s="39" t="s">
        <v>4851</v>
      </c>
      <c r="F12" s="40" t="s">
        <v>629</v>
      </c>
      <c r="G12" s="41">
        <v>73.099999999999994</v>
      </c>
      <c r="H12" s="42">
        <v>0</v>
      </c>
      <c r="I12" s="43">
        <f>ROUND(G12*H12,P4)</f>
        <v>0</v>
      </c>
      <c r="J12" s="37"/>
      <c r="O12" s="44">
        <f>I12*0.21</f>
        <v>0</v>
      </c>
      <c r="P12">
        <v>3</v>
      </c>
    </row>
    <row r="13">
      <c r="A13" s="37" t="s">
        <v>596</v>
      </c>
      <c r="B13" s="45"/>
      <c r="C13" s="46"/>
      <c r="D13" s="46"/>
      <c r="E13" s="47" t="s">
        <v>593</v>
      </c>
      <c r="F13" s="46"/>
      <c r="G13" s="46"/>
      <c r="H13" s="46"/>
      <c r="I13" s="46"/>
      <c r="J13" s="48"/>
    </row>
    <row r="14" ht="105">
      <c r="A14" s="37" t="s">
        <v>630</v>
      </c>
      <c r="B14" s="45"/>
      <c r="C14" s="46"/>
      <c r="D14" s="46"/>
      <c r="E14" s="52" t="s">
        <v>9176</v>
      </c>
      <c r="F14" s="46"/>
      <c r="G14" s="46"/>
      <c r="H14" s="46"/>
      <c r="I14" s="46"/>
      <c r="J14" s="48"/>
    </row>
    <row r="15" ht="90">
      <c r="A15" s="37" t="s">
        <v>597</v>
      </c>
      <c r="B15" s="45"/>
      <c r="C15" s="46"/>
      <c r="D15" s="46"/>
      <c r="E15" s="39" t="s">
        <v>2046</v>
      </c>
      <c r="F15" s="46"/>
      <c r="G15" s="46"/>
      <c r="H15" s="46"/>
      <c r="I15" s="46"/>
      <c r="J15" s="48"/>
    </row>
    <row r="16">
      <c r="A16" s="37" t="s">
        <v>591</v>
      </c>
      <c r="B16" s="37">
        <v>2</v>
      </c>
      <c r="C16" s="38" t="s">
        <v>7544</v>
      </c>
      <c r="D16" s="37" t="s">
        <v>593</v>
      </c>
      <c r="E16" s="39" t="s">
        <v>7545</v>
      </c>
      <c r="F16" s="40" t="s">
        <v>629</v>
      </c>
      <c r="G16" s="41">
        <v>1.625</v>
      </c>
      <c r="H16" s="42">
        <v>0</v>
      </c>
      <c r="I16" s="43">
        <f>ROUND(G16*H16,P4)</f>
        <v>0</v>
      </c>
      <c r="J16" s="37"/>
      <c r="O16" s="44">
        <f>I16*0.21</f>
        <v>0</v>
      </c>
      <c r="P16">
        <v>3</v>
      </c>
    </row>
    <row r="17">
      <c r="A17" s="37" t="s">
        <v>596</v>
      </c>
      <c r="B17" s="45"/>
      <c r="C17" s="46"/>
      <c r="D17" s="46"/>
      <c r="E17" s="47" t="s">
        <v>593</v>
      </c>
      <c r="F17" s="46"/>
      <c r="G17" s="46"/>
      <c r="H17" s="46"/>
      <c r="I17" s="46"/>
      <c r="J17" s="48"/>
    </row>
    <row r="18" ht="45">
      <c r="A18" s="37" t="s">
        <v>630</v>
      </c>
      <c r="B18" s="45"/>
      <c r="C18" s="46"/>
      <c r="D18" s="46"/>
      <c r="E18" s="52" t="s">
        <v>9177</v>
      </c>
      <c r="F18" s="46"/>
      <c r="G18" s="46"/>
      <c r="H18" s="46"/>
      <c r="I18" s="46"/>
      <c r="J18" s="48"/>
    </row>
    <row r="19" ht="90">
      <c r="A19" s="37" t="s">
        <v>597</v>
      </c>
      <c r="B19" s="45"/>
      <c r="C19" s="46"/>
      <c r="D19" s="46"/>
      <c r="E19" s="39" t="s">
        <v>2046</v>
      </c>
      <c r="F19" s="46"/>
      <c r="G19" s="46"/>
      <c r="H19" s="46"/>
      <c r="I19" s="46"/>
      <c r="J19" s="48"/>
    </row>
    <row r="20">
      <c r="A20" s="37" t="s">
        <v>591</v>
      </c>
      <c r="B20" s="37">
        <v>3</v>
      </c>
      <c r="C20" s="38" t="s">
        <v>9178</v>
      </c>
      <c r="D20" s="37" t="s">
        <v>593</v>
      </c>
      <c r="E20" s="39" t="s">
        <v>9179</v>
      </c>
      <c r="F20" s="40" t="s">
        <v>629</v>
      </c>
      <c r="G20" s="41">
        <v>33</v>
      </c>
      <c r="H20" s="42">
        <v>0</v>
      </c>
      <c r="I20" s="43">
        <f>ROUND(G20*H20,P4)</f>
        <v>0</v>
      </c>
      <c r="J20" s="37"/>
      <c r="O20" s="44">
        <f>I20*0.21</f>
        <v>0</v>
      </c>
      <c r="P20">
        <v>3</v>
      </c>
    </row>
    <row r="21">
      <c r="A21" s="37" t="s">
        <v>596</v>
      </c>
      <c r="B21" s="45"/>
      <c r="C21" s="46"/>
      <c r="D21" s="46"/>
      <c r="E21" s="47" t="s">
        <v>593</v>
      </c>
      <c r="F21" s="46"/>
      <c r="G21" s="46"/>
      <c r="H21" s="46"/>
      <c r="I21" s="46"/>
      <c r="J21" s="48"/>
    </row>
    <row r="22" ht="60">
      <c r="A22" s="37" t="s">
        <v>630</v>
      </c>
      <c r="B22" s="45"/>
      <c r="C22" s="46"/>
      <c r="D22" s="46"/>
      <c r="E22" s="52" t="s">
        <v>9180</v>
      </c>
      <c r="F22" s="46"/>
      <c r="G22" s="46"/>
      <c r="H22" s="46"/>
      <c r="I22" s="46"/>
      <c r="J22" s="48"/>
    </row>
    <row r="23" ht="90">
      <c r="A23" s="37" t="s">
        <v>597</v>
      </c>
      <c r="B23" s="45"/>
      <c r="C23" s="46"/>
      <c r="D23" s="46"/>
      <c r="E23" s="39" t="s">
        <v>2046</v>
      </c>
      <c r="F23" s="46"/>
      <c r="G23" s="46"/>
      <c r="H23" s="46"/>
      <c r="I23" s="46"/>
      <c r="J23" s="48"/>
    </row>
    <row r="24" ht="30">
      <c r="A24" s="37" t="s">
        <v>591</v>
      </c>
      <c r="B24" s="37">
        <v>4</v>
      </c>
      <c r="C24" s="38" t="s">
        <v>4141</v>
      </c>
      <c r="D24" s="37" t="s">
        <v>593</v>
      </c>
      <c r="E24" s="39" t="s">
        <v>4142</v>
      </c>
      <c r="F24" s="40" t="s">
        <v>629</v>
      </c>
      <c r="G24" s="41">
        <v>748.64999999999998</v>
      </c>
      <c r="H24" s="42">
        <v>0</v>
      </c>
      <c r="I24" s="43">
        <f>ROUND(G24*H24,P4)</f>
        <v>0</v>
      </c>
      <c r="J24" s="37"/>
      <c r="O24" s="44">
        <f>I24*0.21</f>
        <v>0</v>
      </c>
      <c r="P24">
        <v>3</v>
      </c>
    </row>
    <row r="25">
      <c r="A25" s="37" t="s">
        <v>596</v>
      </c>
      <c r="B25" s="45"/>
      <c r="C25" s="46"/>
      <c r="D25" s="46"/>
      <c r="E25" s="47" t="s">
        <v>593</v>
      </c>
      <c r="F25" s="46"/>
      <c r="G25" s="46"/>
      <c r="H25" s="46"/>
      <c r="I25" s="46"/>
      <c r="J25" s="48"/>
    </row>
    <row r="26" ht="255">
      <c r="A26" s="37" t="s">
        <v>630</v>
      </c>
      <c r="B26" s="45"/>
      <c r="C26" s="46"/>
      <c r="D26" s="46"/>
      <c r="E26" s="52" t="s">
        <v>9181</v>
      </c>
      <c r="F26" s="46"/>
      <c r="G26" s="46"/>
      <c r="H26" s="46"/>
      <c r="I26" s="46"/>
      <c r="J26" s="48"/>
    </row>
    <row r="27" ht="90">
      <c r="A27" s="37" t="s">
        <v>597</v>
      </c>
      <c r="B27" s="45"/>
      <c r="C27" s="46"/>
      <c r="D27" s="46"/>
      <c r="E27" s="39" t="s">
        <v>2046</v>
      </c>
      <c r="F27" s="46"/>
      <c r="G27" s="46"/>
      <c r="H27" s="46"/>
      <c r="I27" s="46"/>
      <c r="J27" s="48"/>
    </row>
    <row r="28">
      <c r="A28" s="37" t="s">
        <v>591</v>
      </c>
      <c r="B28" s="37">
        <v>5</v>
      </c>
      <c r="C28" s="38" t="s">
        <v>9182</v>
      </c>
      <c r="D28" s="37" t="s">
        <v>593</v>
      </c>
      <c r="E28" s="39" t="s">
        <v>9183</v>
      </c>
      <c r="F28" s="40" t="s">
        <v>629</v>
      </c>
      <c r="G28" s="41">
        <v>35</v>
      </c>
      <c r="H28" s="42">
        <v>0</v>
      </c>
      <c r="I28" s="43">
        <f>ROUND(G28*H28,P4)</f>
        <v>0</v>
      </c>
      <c r="J28" s="37"/>
      <c r="O28" s="44">
        <f>I28*0.21</f>
        <v>0</v>
      </c>
      <c r="P28">
        <v>3</v>
      </c>
    </row>
    <row r="29">
      <c r="A29" s="37" t="s">
        <v>596</v>
      </c>
      <c r="B29" s="45"/>
      <c r="C29" s="46"/>
      <c r="D29" s="46"/>
      <c r="E29" s="47" t="s">
        <v>593</v>
      </c>
      <c r="F29" s="46"/>
      <c r="G29" s="46"/>
      <c r="H29" s="46"/>
      <c r="I29" s="46"/>
      <c r="J29" s="48"/>
    </row>
    <row r="30" ht="60">
      <c r="A30" s="37" t="s">
        <v>630</v>
      </c>
      <c r="B30" s="45"/>
      <c r="C30" s="46"/>
      <c r="D30" s="46"/>
      <c r="E30" s="52" t="s">
        <v>9184</v>
      </c>
      <c r="F30" s="46"/>
      <c r="G30" s="46"/>
      <c r="H30" s="46"/>
      <c r="I30" s="46"/>
      <c r="J30" s="48"/>
    </row>
    <row r="31" ht="90">
      <c r="A31" s="37" t="s">
        <v>597</v>
      </c>
      <c r="B31" s="45"/>
      <c r="C31" s="46"/>
      <c r="D31" s="46"/>
      <c r="E31" s="39" t="s">
        <v>2046</v>
      </c>
      <c r="F31" s="46"/>
      <c r="G31" s="46"/>
      <c r="H31" s="46"/>
      <c r="I31" s="46"/>
      <c r="J31" s="48"/>
    </row>
    <row r="32">
      <c r="A32" s="37" t="s">
        <v>591</v>
      </c>
      <c r="B32" s="37">
        <v>6</v>
      </c>
      <c r="C32" s="38" t="s">
        <v>9185</v>
      </c>
      <c r="D32" s="37" t="s">
        <v>593</v>
      </c>
      <c r="E32" s="39" t="s">
        <v>9186</v>
      </c>
      <c r="F32" s="40" t="s">
        <v>595</v>
      </c>
      <c r="G32" s="41">
        <v>50</v>
      </c>
      <c r="H32" s="42">
        <v>0</v>
      </c>
      <c r="I32" s="43">
        <f>ROUND(G32*H32,P4)</f>
        <v>0</v>
      </c>
      <c r="J32" s="37"/>
      <c r="O32" s="44">
        <f>I32*0.21</f>
        <v>0</v>
      </c>
      <c r="P32">
        <v>3</v>
      </c>
    </row>
    <row r="33">
      <c r="A33" s="37" t="s">
        <v>596</v>
      </c>
      <c r="B33" s="45"/>
      <c r="C33" s="46"/>
      <c r="D33" s="46"/>
      <c r="E33" s="47" t="s">
        <v>593</v>
      </c>
      <c r="F33" s="46"/>
      <c r="G33" s="46"/>
      <c r="H33" s="46"/>
      <c r="I33" s="46"/>
      <c r="J33" s="48"/>
    </row>
    <row r="34" ht="60">
      <c r="A34" s="37" t="s">
        <v>630</v>
      </c>
      <c r="B34" s="45"/>
      <c r="C34" s="46"/>
      <c r="D34" s="46"/>
      <c r="E34" s="52" t="s">
        <v>9187</v>
      </c>
      <c r="F34" s="46"/>
      <c r="G34" s="46"/>
      <c r="H34" s="46"/>
      <c r="I34" s="46"/>
      <c r="J34" s="48"/>
    </row>
    <row r="35" ht="90">
      <c r="A35" s="37" t="s">
        <v>597</v>
      </c>
      <c r="B35" s="45"/>
      <c r="C35" s="46"/>
      <c r="D35" s="46"/>
      <c r="E35" s="39" t="s">
        <v>2046</v>
      </c>
      <c r="F35" s="46"/>
      <c r="G35" s="46"/>
      <c r="H35" s="46"/>
      <c r="I35" s="46"/>
      <c r="J35" s="48"/>
    </row>
    <row r="36">
      <c r="A36" s="37" t="s">
        <v>591</v>
      </c>
      <c r="B36" s="37">
        <v>7</v>
      </c>
      <c r="C36" s="38" t="s">
        <v>4265</v>
      </c>
      <c r="D36" s="37" t="s">
        <v>593</v>
      </c>
      <c r="E36" s="39" t="s">
        <v>4266</v>
      </c>
      <c r="F36" s="40" t="s">
        <v>629</v>
      </c>
      <c r="G36" s="41">
        <v>27.457999999999998</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630</v>
      </c>
      <c r="B38" s="45"/>
      <c r="C38" s="46"/>
      <c r="D38" s="46"/>
      <c r="E38" s="52" t="s">
        <v>9188</v>
      </c>
      <c r="F38" s="46"/>
      <c r="G38" s="46"/>
      <c r="H38" s="46"/>
      <c r="I38" s="46"/>
      <c r="J38" s="48"/>
    </row>
    <row r="39" ht="409.5">
      <c r="A39" s="37" t="s">
        <v>597</v>
      </c>
      <c r="B39" s="45"/>
      <c r="C39" s="46"/>
      <c r="D39" s="46"/>
      <c r="E39" s="39" t="s">
        <v>3690</v>
      </c>
      <c r="F39" s="46"/>
      <c r="G39" s="46"/>
      <c r="H39" s="46"/>
      <c r="I39" s="46"/>
      <c r="J39" s="48"/>
    </row>
    <row r="40">
      <c r="A40" s="37" t="s">
        <v>591</v>
      </c>
      <c r="B40" s="37">
        <v>8</v>
      </c>
      <c r="C40" s="38" t="s">
        <v>7551</v>
      </c>
      <c r="D40" s="37" t="s">
        <v>593</v>
      </c>
      <c r="E40" s="39" t="s">
        <v>7552</v>
      </c>
      <c r="F40" s="40" t="s">
        <v>2049</v>
      </c>
      <c r="G40" s="41">
        <v>411.87</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630</v>
      </c>
      <c r="B42" s="45"/>
      <c r="C42" s="46"/>
      <c r="D42" s="46"/>
      <c r="E42" s="52" t="s">
        <v>9189</v>
      </c>
      <c r="F42" s="46"/>
      <c r="G42" s="46"/>
      <c r="H42" s="46"/>
      <c r="I42" s="46"/>
      <c r="J42" s="48"/>
    </row>
    <row r="43" ht="30">
      <c r="A43" s="37" t="s">
        <v>597</v>
      </c>
      <c r="B43" s="45"/>
      <c r="C43" s="46"/>
      <c r="D43" s="46"/>
      <c r="E43" s="39" t="s">
        <v>2051</v>
      </c>
      <c r="F43" s="46"/>
      <c r="G43" s="46"/>
      <c r="H43" s="46"/>
      <c r="I43" s="46"/>
      <c r="J43" s="48"/>
    </row>
    <row r="44">
      <c r="A44" s="37" t="s">
        <v>591</v>
      </c>
      <c r="B44" s="37">
        <v>9</v>
      </c>
      <c r="C44" s="38" t="s">
        <v>3687</v>
      </c>
      <c r="D44" s="37" t="s">
        <v>593</v>
      </c>
      <c r="E44" s="39" t="s">
        <v>3688</v>
      </c>
      <c r="F44" s="40" t="s">
        <v>629</v>
      </c>
      <c r="G44" s="41">
        <v>676</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630</v>
      </c>
      <c r="B46" s="45"/>
      <c r="C46" s="46"/>
      <c r="D46" s="46"/>
      <c r="E46" s="52" t="s">
        <v>9190</v>
      </c>
      <c r="F46" s="46"/>
      <c r="G46" s="46"/>
      <c r="H46" s="46"/>
      <c r="I46" s="46"/>
      <c r="J46" s="48"/>
    </row>
    <row r="47" ht="409.5">
      <c r="A47" s="37" t="s">
        <v>597</v>
      </c>
      <c r="B47" s="45"/>
      <c r="C47" s="46"/>
      <c r="D47" s="46"/>
      <c r="E47" s="39" t="s">
        <v>3690</v>
      </c>
      <c r="F47" s="46"/>
      <c r="G47" s="46"/>
      <c r="H47" s="46"/>
      <c r="I47" s="46"/>
      <c r="J47" s="48"/>
    </row>
    <row r="48">
      <c r="A48" s="37" t="s">
        <v>591</v>
      </c>
      <c r="B48" s="37">
        <v>10</v>
      </c>
      <c r="C48" s="38" t="s">
        <v>2533</v>
      </c>
      <c r="D48" s="37" t="s">
        <v>593</v>
      </c>
      <c r="E48" s="39" t="s">
        <v>2534</v>
      </c>
      <c r="F48" s="40" t="s">
        <v>629</v>
      </c>
      <c r="G48" s="41">
        <v>61.384</v>
      </c>
      <c r="H48" s="42">
        <v>0</v>
      </c>
      <c r="I48" s="43">
        <f>ROUND(G48*H48,P4)</f>
        <v>0</v>
      </c>
      <c r="J48" s="37"/>
      <c r="O48" s="44">
        <f>I48*0.21</f>
        <v>0</v>
      </c>
      <c r="P48">
        <v>3</v>
      </c>
    </row>
    <row r="49">
      <c r="A49" s="37" t="s">
        <v>596</v>
      </c>
      <c r="B49" s="45"/>
      <c r="C49" s="46"/>
      <c r="D49" s="46"/>
      <c r="E49" s="47" t="s">
        <v>593</v>
      </c>
      <c r="F49" s="46"/>
      <c r="G49" s="46"/>
      <c r="H49" s="46"/>
      <c r="I49" s="46"/>
      <c r="J49" s="48"/>
    </row>
    <row r="50" ht="135">
      <c r="A50" s="37" t="s">
        <v>630</v>
      </c>
      <c r="B50" s="45"/>
      <c r="C50" s="46"/>
      <c r="D50" s="46"/>
      <c r="E50" s="52" t="s">
        <v>9191</v>
      </c>
      <c r="F50" s="46"/>
      <c r="G50" s="46"/>
      <c r="H50" s="46"/>
      <c r="I50" s="46"/>
      <c r="J50" s="48"/>
    </row>
    <row r="51" ht="405">
      <c r="A51" s="37" t="s">
        <v>597</v>
      </c>
      <c r="B51" s="45"/>
      <c r="C51" s="46"/>
      <c r="D51" s="46"/>
      <c r="E51" s="39" t="s">
        <v>2535</v>
      </c>
      <c r="F51" s="46"/>
      <c r="G51" s="46"/>
      <c r="H51" s="46"/>
      <c r="I51" s="46"/>
      <c r="J51" s="48"/>
    </row>
    <row r="52">
      <c r="A52" s="37" t="s">
        <v>591</v>
      </c>
      <c r="B52" s="37">
        <v>11</v>
      </c>
      <c r="C52" s="38" t="s">
        <v>7807</v>
      </c>
      <c r="D52" s="37" t="s">
        <v>593</v>
      </c>
      <c r="E52" s="39" t="s">
        <v>7808</v>
      </c>
      <c r="F52" s="40" t="s">
        <v>2049</v>
      </c>
      <c r="G52" s="41">
        <v>191.37</v>
      </c>
      <c r="H52" s="42">
        <v>0</v>
      </c>
      <c r="I52" s="43">
        <f>ROUND(G52*H52,P4)</f>
        <v>0</v>
      </c>
      <c r="J52" s="37"/>
      <c r="O52" s="44">
        <f>I52*0.21</f>
        <v>0</v>
      </c>
      <c r="P52">
        <v>3</v>
      </c>
    </row>
    <row r="53">
      <c r="A53" s="37" t="s">
        <v>596</v>
      </c>
      <c r="B53" s="45"/>
      <c r="C53" s="46"/>
      <c r="D53" s="46"/>
      <c r="E53" s="47" t="s">
        <v>593</v>
      </c>
      <c r="F53" s="46"/>
      <c r="G53" s="46"/>
      <c r="H53" s="46"/>
      <c r="I53" s="46"/>
      <c r="J53" s="48"/>
    </row>
    <row r="54" ht="30">
      <c r="A54" s="37" t="s">
        <v>630</v>
      </c>
      <c r="B54" s="45"/>
      <c r="C54" s="46"/>
      <c r="D54" s="46"/>
      <c r="E54" s="52" t="s">
        <v>9192</v>
      </c>
      <c r="F54" s="46"/>
      <c r="G54" s="46"/>
      <c r="H54" s="46"/>
      <c r="I54" s="46"/>
      <c r="J54" s="48"/>
    </row>
    <row r="55" ht="30">
      <c r="A55" s="37" t="s">
        <v>597</v>
      </c>
      <c r="B55" s="45"/>
      <c r="C55" s="46"/>
      <c r="D55" s="46"/>
      <c r="E55" s="39" t="s">
        <v>2051</v>
      </c>
      <c r="F55" s="46"/>
      <c r="G55" s="46"/>
      <c r="H55" s="46"/>
      <c r="I55" s="46"/>
      <c r="J55" s="48"/>
    </row>
    <row r="56">
      <c r="A56" s="37" t="s">
        <v>591</v>
      </c>
      <c r="B56" s="37">
        <v>12</v>
      </c>
      <c r="C56" s="38" t="s">
        <v>3447</v>
      </c>
      <c r="D56" s="37" t="s">
        <v>593</v>
      </c>
      <c r="E56" s="39" t="s">
        <v>3448</v>
      </c>
      <c r="F56" s="40" t="s">
        <v>629</v>
      </c>
      <c r="G56" s="41">
        <v>10.605</v>
      </c>
      <c r="H56" s="42">
        <v>0</v>
      </c>
      <c r="I56" s="43">
        <f>ROUND(G56*H56,P4)</f>
        <v>0</v>
      </c>
      <c r="J56" s="37"/>
      <c r="O56" s="44">
        <f>I56*0.21</f>
        <v>0</v>
      </c>
      <c r="P56">
        <v>3</v>
      </c>
    </row>
    <row r="57">
      <c r="A57" s="37" t="s">
        <v>596</v>
      </c>
      <c r="B57" s="45"/>
      <c r="C57" s="46"/>
      <c r="D57" s="46"/>
      <c r="E57" s="47" t="s">
        <v>593</v>
      </c>
      <c r="F57" s="46"/>
      <c r="G57" s="46"/>
      <c r="H57" s="46"/>
      <c r="I57" s="46"/>
      <c r="J57" s="48"/>
    </row>
    <row r="58" ht="90">
      <c r="A58" s="37" t="s">
        <v>630</v>
      </c>
      <c r="B58" s="45"/>
      <c r="C58" s="46"/>
      <c r="D58" s="46"/>
      <c r="E58" s="52" t="s">
        <v>9193</v>
      </c>
      <c r="F58" s="46"/>
      <c r="G58" s="46"/>
      <c r="H58" s="46"/>
      <c r="I58" s="46"/>
      <c r="J58" s="48"/>
    </row>
    <row r="59" ht="405">
      <c r="A59" s="37" t="s">
        <v>597</v>
      </c>
      <c r="B59" s="45"/>
      <c r="C59" s="46"/>
      <c r="D59" s="46"/>
      <c r="E59" s="39" t="s">
        <v>2535</v>
      </c>
      <c r="F59" s="46"/>
      <c r="G59" s="46"/>
      <c r="H59" s="46"/>
      <c r="I59" s="46"/>
      <c r="J59" s="48"/>
    </row>
    <row r="60">
      <c r="A60" s="37" t="s">
        <v>591</v>
      </c>
      <c r="B60" s="37">
        <v>13</v>
      </c>
      <c r="C60" s="38" t="s">
        <v>3461</v>
      </c>
      <c r="D60" s="37" t="s">
        <v>593</v>
      </c>
      <c r="E60" s="39" t="s">
        <v>3462</v>
      </c>
      <c r="F60" s="40" t="s">
        <v>629</v>
      </c>
      <c r="G60" s="41">
        <v>170</v>
      </c>
      <c r="H60" s="42">
        <v>0</v>
      </c>
      <c r="I60" s="43">
        <f>ROUND(G60*H60,P4)</f>
        <v>0</v>
      </c>
      <c r="J60" s="37"/>
      <c r="O60" s="44">
        <f>I60*0.21</f>
        <v>0</v>
      </c>
      <c r="P60">
        <v>3</v>
      </c>
    </row>
    <row r="61">
      <c r="A61" s="37" t="s">
        <v>596</v>
      </c>
      <c r="B61" s="45"/>
      <c r="C61" s="46"/>
      <c r="D61" s="46"/>
      <c r="E61" s="47" t="s">
        <v>593</v>
      </c>
      <c r="F61" s="46"/>
      <c r="G61" s="46"/>
      <c r="H61" s="46"/>
      <c r="I61" s="46"/>
      <c r="J61" s="48"/>
    </row>
    <row r="62" ht="120">
      <c r="A62" s="37" t="s">
        <v>630</v>
      </c>
      <c r="B62" s="45"/>
      <c r="C62" s="46"/>
      <c r="D62" s="46"/>
      <c r="E62" s="52" t="s">
        <v>9194</v>
      </c>
      <c r="F62" s="46"/>
      <c r="G62" s="46"/>
      <c r="H62" s="46"/>
      <c r="I62" s="46"/>
      <c r="J62" s="48"/>
    </row>
    <row r="63" ht="375">
      <c r="A63" s="37" t="s">
        <v>597</v>
      </c>
      <c r="B63" s="45"/>
      <c r="C63" s="46"/>
      <c r="D63" s="46"/>
      <c r="E63" s="39" t="s">
        <v>3464</v>
      </c>
      <c r="F63" s="46"/>
      <c r="G63" s="46"/>
      <c r="H63" s="46"/>
      <c r="I63" s="46"/>
      <c r="J63" s="48"/>
    </row>
    <row r="64">
      <c r="A64" s="37" t="s">
        <v>591</v>
      </c>
      <c r="B64" s="37">
        <v>14</v>
      </c>
      <c r="C64" s="38" t="s">
        <v>633</v>
      </c>
      <c r="D64" s="37" t="s">
        <v>593</v>
      </c>
      <c r="E64" s="39" t="s">
        <v>634</v>
      </c>
      <c r="F64" s="40" t="s">
        <v>629</v>
      </c>
      <c r="G64" s="41">
        <v>12.757999999999999</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630</v>
      </c>
      <c r="B66" s="45"/>
      <c r="C66" s="46"/>
      <c r="D66" s="46"/>
      <c r="E66" s="52" t="s">
        <v>9195</v>
      </c>
      <c r="F66" s="46"/>
      <c r="G66" s="46"/>
      <c r="H66" s="46"/>
      <c r="I66" s="46"/>
      <c r="J66" s="48"/>
    </row>
    <row r="67" ht="300">
      <c r="A67" s="37" t="s">
        <v>597</v>
      </c>
      <c r="B67" s="45"/>
      <c r="C67" s="46"/>
      <c r="D67" s="46"/>
      <c r="E67" s="39" t="s">
        <v>636</v>
      </c>
      <c r="F67" s="46"/>
      <c r="G67" s="46"/>
      <c r="H67" s="46"/>
      <c r="I67" s="46"/>
      <c r="J67" s="48"/>
    </row>
    <row r="68">
      <c r="A68" s="37" t="s">
        <v>591</v>
      </c>
      <c r="B68" s="37">
        <v>15</v>
      </c>
      <c r="C68" s="38" t="s">
        <v>3473</v>
      </c>
      <c r="D68" s="37" t="s">
        <v>593</v>
      </c>
      <c r="E68" s="39" t="s">
        <v>3474</v>
      </c>
      <c r="F68" s="40" t="s">
        <v>629</v>
      </c>
      <c r="G68" s="41">
        <v>14</v>
      </c>
      <c r="H68" s="42">
        <v>0</v>
      </c>
      <c r="I68" s="43">
        <f>ROUND(G68*H68,P4)</f>
        <v>0</v>
      </c>
      <c r="J68" s="37"/>
      <c r="O68" s="44">
        <f>I68*0.21</f>
        <v>0</v>
      </c>
      <c r="P68">
        <v>3</v>
      </c>
    </row>
    <row r="69">
      <c r="A69" s="37" t="s">
        <v>596</v>
      </c>
      <c r="B69" s="45"/>
      <c r="C69" s="46"/>
      <c r="D69" s="46"/>
      <c r="E69" s="47" t="s">
        <v>593</v>
      </c>
      <c r="F69" s="46"/>
      <c r="G69" s="46"/>
      <c r="H69" s="46"/>
      <c r="I69" s="46"/>
      <c r="J69" s="48"/>
    </row>
    <row r="70" ht="90">
      <c r="A70" s="37" t="s">
        <v>630</v>
      </c>
      <c r="B70" s="45"/>
      <c r="C70" s="46"/>
      <c r="D70" s="46"/>
      <c r="E70" s="52" t="s">
        <v>9196</v>
      </c>
      <c r="F70" s="46"/>
      <c r="G70" s="46"/>
      <c r="H70" s="46"/>
      <c r="I70" s="46"/>
      <c r="J70" s="48"/>
    </row>
    <row r="71" ht="300">
      <c r="A71" s="37" t="s">
        <v>597</v>
      </c>
      <c r="B71" s="45"/>
      <c r="C71" s="46"/>
      <c r="D71" s="46"/>
      <c r="E71" s="39" t="s">
        <v>3476</v>
      </c>
      <c r="F71" s="46"/>
      <c r="G71" s="46"/>
      <c r="H71" s="46"/>
      <c r="I71" s="46"/>
      <c r="J71" s="48"/>
    </row>
    <row r="72">
      <c r="A72" s="37" t="s">
        <v>591</v>
      </c>
      <c r="B72" s="37">
        <v>16</v>
      </c>
      <c r="C72" s="38" t="s">
        <v>1071</v>
      </c>
      <c r="D72" s="37" t="s">
        <v>593</v>
      </c>
      <c r="E72" s="39" t="s">
        <v>1072</v>
      </c>
      <c r="F72" s="40" t="s">
        <v>629</v>
      </c>
      <c r="G72" s="41">
        <v>3.2000000000000002</v>
      </c>
      <c r="H72" s="42">
        <v>0</v>
      </c>
      <c r="I72" s="43">
        <f>ROUND(G72*H72,P4)</f>
        <v>0</v>
      </c>
      <c r="J72" s="37"/>
      <c r="O72" s="44">
        <f>I72*0.21</f>
        <v>0</v>
      </c>
      <c r="P72">
        <v>3</v>
      </c>
    </row>
    <row r="73">
      <c r="A73" s="37" t="s">
        <v>596</v>
      </c>
      <c r="B73" s="45"/>
      <c r="C73" s="46"/>
      <c r="D73" s="46"/>
      <c r="E73" s="47" t="s">
        <v>593</v>
      </c>
      <c r="F73" s="46"/>
      <c r="G73" s="46"/>
      <c r="H73" s="46"/>
      <c r="I73" s="46"/>
      <c r="J73" s="48"/>
    </row>
    <row r="74" ht="60">
      <c r="A74" s="37" t="s">
        <v>630</v>
      </c>
      <c r="B74" s="45"/>
      <c r="C74" s="46"/>
      <c r="D74" s="46"/>
      <c r="E74" s="52" t="s">
        <v>9197</v>
      </c>
      <c r="F74" s="46"/>
      <c r="G74" s="46"/>
      <c r="H74" s="46"/>
      <c r="I74" s="46"/>
      <c r="J74" s="48"/>
    </row>
    <row r="75" ht="390">
      <c r="A75" s="37" t="s">
        <v>597</v>
      </c>
      <c r="B75" s="45"/>
      <c r="C75" s="46"/>
      <c r="D75" s="46"/>
      <c r="E75" s="39" t="s">
        <v>1073</v>
      </c>
      <c r="F75" s="46"/>
      <c r="G75" s="46"/>
      <c r="H75" s="46"/>
      <c r="I75" s="46"/>
      <c r="J75" s="48"/>
    </row>
    <row r="76">
      <c r="A76" s="37" t="s">
        <v>591</v>
      </c>
      <c r="B76" s="37">
        <v>17</v>
      </c>
      <c r="C76" s="38" t="s">
        <v>2536</v>
      </c>
      <c r="D76" s="37" t="s">
        <v>593</v>
      </c>
      <c r="E76" s="39" t="s">
        <v>2537</v>
      </c>
      <c r="F76" s="40" t="s">
        <v>639</v>
      </c>
      <c r="G76" s="41">
        <v>1692</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630</v>
      </c>
      <c r="B78" s="45"/>
      <c r="C78" s="46"/>
      <c r="D78" s="46"/>
      <c r="E78" s="52" t="s">
        <v>9198</v>
      </c>
      <c r="F78" s="46"/>
      <c r="G78" s="46"/>
      <c r="H78" s="46"/>
      <c r="I78" s="46"/>
      <c r="J78" s="48"/>
    </row>
    <row r="79" ht="30">
      <c r="A79" s="37" t="s">
        <v>597</v>
      </c>
      <c r="B79" s="45"/>
      <c r="C79" s="46"/>
      <c r="D79" s="46"/>
      <c r="E79" s="39" t="s">
        <v>2538</v>
      </c>
      <c r="F79" s="46"/>
      <c r="G79" s="46"/>
      <c r="H79" s="46"/>
      <c r="I79" s="46"/>
      <c r="J79" s="48"/>
    </row>
    <row r="80">
      <c r="A80" s="37" t="s">
        <v>591</v>
      </c>
      <c r="B80" s="37">
        <v>18</v>
      </c>
      <c r="C80" s="38" t="s">
        <v>7562</v>
      </c>
      <c r="D80" s="37" t="s">
        <v>593</v>
      </c>
      <c r="E80" s="39" t="s">
        <v>7563</v>
      </c>
      <c r="F80" s="40" t="s">
        <v>639</v>
      </c>
      <c r="G80" s="41">
        <v>147</v>
      </c>
      <c r="H80" s="42">
        <v>0</v>
      </c>
      <c r="I80" s="43">
        <f>ROUND(G80*H80,P4)</f>
        <v>0</v>
      </c>
      <c r="J80" s="37"/>
      <c r="O80" s="44">
        <f>I80*0.21</f>
        <v>0</v>
      </c>
      <c r="P80">
        <v>3</v>
      </c>
    </row>
    <row r="81">
      <c r="A81" s="37" t="s">
        <v>596</v>
      </c>
      <c r="B81" s="45"/>
      <c r="C81" s="46"/>
      <c r="D81" s="46"/>
      <c r="E81" s="47" t="s">
        <v>593</v>
      </c>
      <c r="F81" s="46"/>
      <c r="G81" s="46"/>
      <c r="H81" s="46"/>
      <c r="I81" s="46"/>
      <c r="J81" s="48"/>
    </row>
    <row r="82" ht="60">
      <c r="A82" s="37" t="s">
        <v>630</v>
      </c>
      <c r="B82" s="45"/>
      <c r="C82" s="46"/>
      <c r="D82" s="46"/>
      <c r="E82" s="52" t="s">
        <v>9199</v>
      </c>
      <c r="F82" s="46"/>
      <c r="G82" s="46"/>
      <c r="H82" s="46"/>
      <c r="I82" s="46"/>
      <c r="J82" s="48"/>
    </row>
    <row r="83" ht="45">
      <c r="A83" s="37" t="s">
        <v>597</v>
      </c>
      <c r="B83" s="45"/>
      <c r="C83" s="46"/>
      <c r="D83" s="46"/>
      <c r="E83" s="39" t="s">
        <v>3493</v>
      </c>
      <c r="F83" s="46"/>
      <c r="G83" s="46"/>
      <c r="H83" s="46"/>
      <c r="I83" s="46"/>
      <c r="J83" s="48"/>
    </row>
    <row r="84">
      <c r="A84" s="37" t="s">
        <v>591</v>
      </c>
      <c r="B84" s="37">
        <v>19</v>
      </c>
      <c r="C84" s="38" t="s">
        <v>3494</v>
      </c>
      <c r="D84" s="37" t="s">
        <v>593</v>
      </c>
      <c r="E84" s="39" t="s">
        <v>3495</v>
      </c>
      <c r="F84" s="40" t="s">
        <v>639</v>
      </c>
      <c r="G84" s="41">
        <v>147</v>
      </c>
      <c r="H84" s="42">
        <v>0</v>
      </c>
      <c r="I84" s="43">
        <f>ROUND(G84*H84,P4)</f>
        <v>0</v>
      </c>
      <c r="J84" s="37"/>
      <c r="O84" s="44">
        <f>I84*0.21</f>
        <v>0</v>
      </c>
      <c r="P84">
        <v>3</v>
      </c>
    </row>
    <row r="85">
      <c r="A85" s="37" t="s">
        <v>596</v>
      </c>
      <c r="B85" s="45"/>
      <c r="C85" s="46"/>
      <c r="D85" s="46"/>
      <c r="E85" s="47" t="s">
        <v>593</v>
      </c>
      <c r="F85" s="46"/>
      <c r="G85" s="46"/>
      <c r="H85" s="46"/>
      <c r="I85" s="46"/>
      <c r="J85" s="48"/>
    </row>
    <row r="86" ht="60">
      <c r="A86" s="37" t="s">
        <v>630</v>
      </c>
      <c r="B86" s="45"/>
      <c r="C86" s="46"/>
      <c r="D86" s="46"/>
      <c r="E86" s="52" t="s">
        <v>9200</v>
      </c>
      <c r="F86" s="46"/>
      <c r="G86" s="46"/>
      <c r="H86" s="46"/>
      <c r="I86" s="46"/>
      <c r="J86" s="48"/>
    </row>
    <row r="87" ht="30">
      <c r="A87" s="37" t="s">
        <v>597</v>
      </c>
      <c r="B87" s="45"/>
      <c r="C87" s="46"/>
      <c r="D87" s="46"/>
      <c r="E87" s="39" t="s">
        <v>3497</v>
      </c>
      <c r="F87" s="46"/>
      <c r="G87" s="46"/>
      <c r="H87" s="46"/>
      <c r="I87" s="46"/>
      <c r="J87" s="48"/>
    </row>
    <row r="88">
      <c r="A88" s="37" t="s">
        <v>591</v>
      </c>
      <c r="B88" s="37">
        <v>20</v>
      </c>
      <c r="C88" s="38" t="s">
        <v>3498</v>
      </c>
      <c r="D88" s="37" t="s">
        <v>593</v>
      </c>
      <c r="E88" s="39" t="s">
        <v>3499</v>
      </c>
      <c r="F88" s="40" t="s">
        <v>639</v>
      </c>
      <c r="G88" s="41">
        <v>147</v>
      </c>
      <c r="H88" s="42">
        <v>0</v>
      </c>
      <c r="I88" s="43">
        <f>ROUND(G88*H88,P4)</f>
        <v>0</v>
      </c>
      <c r="J88" s="37"/>
      <c r="O88" s="44">
        <f>I88*0.21</f>
        <v>0</v>
      </c>
      <c r="P88">
        <v>3</v>
      </c>
    </row>
    <row r="89">
      <c r="A89" s="37" t="s">
        <v>596</v>
      </c>
      <c r="B89" s="45"/>
      <c r="C89" s="46"/>
      <c r="D89" s="46"/>
      <c r="E89" s="47" t="s">
        <v>593</v>
      </c>
      <c r="F89" s="46"/>
      <c r="G89" s="46"/>
      <c r="H89" s="46"/>
      <c r="I89" s="46"/>
      <c r="J89" s="48"/>
    </row>
    <row r="90" ht="60">
      <c r="A90" s="37" t="s">
        <v>630</v>
      </c>
      <c r="B90" s="45"/>
      <c r="C90" s="46"/>
      <c r="D90" s="46"/>
      <c r="E90" s="52" t="s">
        <v>9200</v>
      </c>
      <c r="F90" s="46"/>
      <c r="G90" s="46"/>
      <c r="H90" s="46"/>
      <c r="I90" s="46"/>
      <c r="J90" s="48"/>
    </row>
    <row r="91" ht="45">
      <c r="A91" s="37" t="s">
        <v>597</v>
      </c>
      <c r="B91" s="45"/>
      <c r="C91" s="46"/>
      <c r="D91" s="46"/>
      <c r="E91" s="39" t="s">
        <v>3500</v>
      </c>
      <c r="F91" s="46"/>
      <c r="G91" s="46"/>
      <c r="H91" s="46"/>
      <c r="I91" s="46"/>
      <c r="J91" s="48"/>
    </row>
    <row r="92">
      <c r="A92" s="37" t="s">
        <v>591</v>
      </c>
      <c r="B92" s="37">
        <v>21</v>
      </c>
      <c r="C92" s="38" t="s">
        <v>7569</v>
      </c>
      <c r="D92" s="37" t="s">
        <v>593</v>
      </c>
      <c r="E92" s="39" t="s">
        <v>7570</v>
      </c>
      <c r="F92" s="40" t="s">
        <v>629</v>
      </c>
      <c r="G92" s="41">
        <v>1.47</v>
      </c>
      <c r="H92" s="42">
        <v>0</v>
      </c>
      <c r="I92" s="43">
        <f>ROUND(G92*H92,P4)</f>
        <v>0</v>
      </c>
      <c r="J92" s="37"/>
      <c r="O92" s="44">
        <f>I92*0.21</f>
        <v>0</v>
      </c>
      <c r="P92">
        <v>3</v>
      </c>
    </row>
    <row r="93">
      <c r="A93" s="37" t="s">
        <v>596</v>
      </c>
      <c r="B93" s="45"/>
      <c r="C93" s="46"/>
      <c r="D93" s="46"/>
      <c r="E93" s="47" t="s">
        <v>593</v>
      </c>
      <c r="F93" s="46"/>
      <c r="G93" s="46"/>
      <c r="H93" s="46"/>
      <c r="I93" s="46"/>
      <c r="J93" s="48"/>
    </row>
    <row r="94" ht="75">
      <c r="A94" s="37" t="s">
        <v>630</v>
      </c>
      <c r="B94" s="45"/>
      <c r="C94" s="46"/>
      <c r="D94" s="46"/>
      <c r="E94" s="52" t="s">
        <v>9201</v>
      </c>
      <c r="F94" s="46"/>
      <c r="G94" s="46"/>
      <c r="H94" s="46"/>
      <c r="I94" s="46"/>
      <c r="J94" s="48"/>
    </row>
    <row r="95" ht="45">
      <c r="A95" s="37" t="s">
        <v>597</v>
      </c>
      <c r="B95" s="45"/>
      <c r="C95" s="46"/>
      <c r="D95" s="46"/>
      <c r="E95" s="39" t="s">
        <v>7572</v>
      </c>
      <c r="F95" s="46"/>
      <c r="G95" s="46"/>
      <c r="H95" s="46"/>
      <c r="I95" s="46"/>
      <c r="J95" s="48"/>
    </row>
    <row r="96">
      <c r="A96" s="37" t="s">
        <v>591</v>
      </c>
      <c r="B96" s="37">
        <v>22</v>
      </c>
      <c r="C96" s="38" t="s">
        <v>7573</v>
      </c>
      <c r="D96" s="37" t="s">
        <v>593</v>
      </c>
      <c r="E96" s="39" t="s">
        <v>7574</v>
      </c>
      <c r="F96" s="40" t="s">
        <v>604</v>
      </c>
      <c r="G96" s="41">
        <v>6</v>
      </c>
      <c r="H96" s="42">
        <v>0</v>
      </c>
      <c r="I96" s="43">
        <f>ROUND(G96*H96,P4)</f>
        <v>0</v>
      </c>
      <c r="J96" s="37"/>
      <c r="O96" s="44">
        <f>I96*0.21</f>
        <v>0</v>
      </c>
      <c r="P96">
        <v>3</v>
      </c>
    </row>
    <row r="97">
      <c r="A97" s="37" t="s">
        <v>596</v>
      </c>
      <c r="B97" s="45"/>
      <c r="C97" s="46"/>
      <c r="D97" s="46"/>
      <c r="E97" s="39" t="s">
        <v>7574</v>
      </c>
      <c r="F97" s="46"/>
      <c r="G97" s="46"/>
      <c r="H97" s="46"/>
      <c r="I97" s="46"/>
      <c r="J97" s="48"/>
    </row>
    <row r="98" ht="60">
      <c r="A98" s="37" t="s">
        <v>630</v>
      </c>
      <c r="B98" s="45"/>
      <c r="C98" s="46"/>
      <c r="D98" s="46"/>
      <c r="E98" s="52" t="s">
        <v>9202</v>
      </c>
      <c r="F98" s="46"/>
      <c r="G98" s="46"/>
      <c r="H98" s="46"/>
      <c r="I98" s="46"/>
      <c r="J98" s="48"/>
    </row>
    <row r="99">
      <c r="A99" s="37" t="s">
        <v>597</v>
      </c>
      <c r="B99" s="45"/>
      <c r="C99" s="46"/>
      <c r="D99" s="46"/>
      <c r="E99" s="47" t="s">
        <v>593</v>
      </c>
      <c r="F99" s="46"/>
      <c r="G99" s="46"/>
      <c r="H99" s="46"/>
      <c r="I99" s="46"/>
      <c r="J99" s="48"/>
    </row>
    <row r="100">
      <c r="A100" s="31" t="s">
        <v>589</v>
      </c>
      <c r="B100" s="32"/>
      <c r="C100" s="33" t="s">
        <v>641</v>
      </c>
      <c r="D100" s="34"/>
      <c r="E100" s="31" t="s">
        <v>3505</v>
      </c>
      <c r="F100" s="34"/>
      <c r="G100" s="34"/>
      <c r="H100" s="34"/>
      <c r="I100" s="35">
        <f>SUMIFS(I101:I120,A101:A120,"P")</f>
        <v>0</v>
      </c>
      <c r="J100" s="36"/>
    </row>
    <row r="101">
      <c r="A101" s="37" t="s">
        <v>591</v>
      </c>
      <c r="B101" s="37">
        <v>23</v>
      </c>
      <c r="C101" s="38" t="s">
        <v>7668</v>
      </c>
      <c r="D101" s="37" t="s">
        <v>593</v>
      </c>
      <c r="E101" s="39" t="s">
        <v>7669</v>
      </c>
      <c r="F101" s="40" t="s">
        <v>639</v>
      </c>
      <c r="G101" s="41">
        <v>287.04000000000002</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5">
      <c r="A103" s="37" t="s">
        <v>630</v>
      </c>
      <c r="B103" s="45"/>
      <c r="C103" s="46"/>
      <c r="D103" s="46"/>
      <c r="E103" s="52" t="s">
        <v>9203</v>
      </c>
      <c r="F103" s="46"/>
      <c r="G103" s="46"/>
      <c r="H103" s="46"/>
      <c r="I103" s="46"/>
      <c r="J103" s="48"/>
    </row>
    <row r="104" ht="45">
      <c r="A104" s="37" t="s">
        <v>597</v>
      </c>
      <c r="B104" s="45"/>
      <c r="C104" s="46"/>
      <c r="D104" s="46"/>
      <c r="E104" s="39" t="s">
        <v>7671</v>
      </c>
      <c r="F104" s="46"/>
      <c r="G104" s="46"/>
      <c r="H104" s="46"/>
      <c r="I104" s="46"/>
      <c r="J104" s="48"/>
    </row>
    <row r="105">
      <c r="A105" s="37" t="s">
        <v>591</v>
      </c>
      <c r="B105" s="37">
        <v>24</v>
      </c>
      <c r="C105" s="38" t="s">
        <v>9204</v>
      </c>
      <c r="D105" s="37" t="s">
        <v>593</v>
      </c>
      <c r="E105" s="39" t="s">
        <v>9205</v>
      </c>
      <c r="F105" s="40" t="s">
        <v>639</v>
      </c>
      <c r="G105" s="41">
        <v>14.5</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630</v>
      </c>
      <c r="B107" s="45"/>
      <c r="C107" s="46"/>
      <c r="D107" s="46"/>
      <c r="E107" s="52" t="s">
        <v>9206</v>
      </c>
      <c r="F107" s="46"/>
      <c r="G107" s="46"/>
      <c r="H107" s="46"/>
      <c r="I107" s="46"/>
      <c r="J107" s="48"/>
    </row>
    <row r="108" ht="45">
      <c r="A108" s="37" t="s">
        <v>597</v>
      </c>
      <c r="B108" s="45"/>
      <c r="C108" s="46"/>
      <c r="D108" s="46"/>
      <c r="E108" s="39" t="s">
        <v>9207</v>
      </c>
      <c r="F108" s="46"/>
      <c r="G108" s="46"/>
      <c r="H108" s="46"/>
      <c r="I108" s="46"/>
      <c r="J108" s="48"/>
    </row>
    <row r="109">
      <c r="A109" s="37" t="s">
        <v>591</v>
      </c>
      <c r="B109" s="37">
        <v>25</v>
      </c>
      <c r="C109" s="38" t="s">
        <v>7672</v>
      </c>
      <c r="D109" s="37" t="s">
        <v>593</v>
      </c>
      <c r="E109" s="39" t="s">
        <v>7673</v>
      </c>
      <c r="F109" s="40" t="s">
        <v>629</v>
      </c>
      <c r="G109" s="41">
        <v>27.600000000000001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45">
      <c r="A111" s="37" t="s">
        <v>630</v>
      </c>
      <c r="B111" s="45"/>
      <c r="C111" s="46"/>
      <c r="D111" s="46"/>
      <c r="E111" s="52" t="s">
        <v>9208</v>
      </c>
      <c r="F111" s="46"/>
      <c r="G111" s="46"/>
      <c r="H111" s="46"/>
      <c r="I111" s="46"/>
      <c r="J111" s="48"/>
    </row>
    <row r="112" ht="60">
      <c r="A112" s="37" t="s">
        <v>597</v>
      </c>
      <c r="B112" s="45"/>
      <c r="C112" s="46"/>
      <c r="D112" s="46"/>
      <c r="E112" s="39" t="s">
        <v>3535</v>
      </c>
      <c r="F112" s="46"/>
      <c r="G112" s="46"/>
      <c r="H112" s="46"/>
      <c r="I112" s="46"/>
      <c r="J112" s="48"/>
    </row>
    <row r="113">
      <c r="A113" s="37" t="s">
        <v>591</v>
      </c>
      <c r="B113" s="37">
        <v>26</v>
      </c>
      <c r="C113" s="38" t="s">
        <v>4417</v>
      </c>
      <c r="D113" s="37" t="s">
        <v>593</v>
      </c>
      <c r="E113" s="39" t="s">
        <v>4418</v>
      </c>
      <c r="F113" s="40" t="s">
        <v>629</v>
      </c>
      <c r="G113" s="41">
        <v>546</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60">
      <c r="A115" s="37" t="s">
        <v>630</v>
      </c>
      <c r="B115" s="45"/>
      <c r="C115" s="46"/>
      <c r="D115" s="46"/>
      <c r="E115" s="52" t="s">
        <v>9209</v>
      </c>
      <c r="F115" s="46"/>
      <c r="G115" s="46"/>
      <c r="H115" s="46"/>
      <c r="I115" s="46"/>
      <c r="J115" s="48"/>
    </row>
    <row r="116" ht="60">
      <c r="A116" s="37" t="s">
        <v>597</v>
      </c>
      <c r="B116" s="45"/>
      <c r="C116" s="46"/>
      <c r="D116" s="46"/>
      <c r="E116" s="39" t="s">
        <v>3535</v>
      </c>
      <c r="F116" s="46"/>
      <c r="G116" s="46"/>
      <c r="H116" s="46"/>
      <c r="I116" s="46"/>
      <c r="J116" s="48"/>
    </row>
    <row r="117">
      <c r="A117" s="37" t="s">
        <v>591</v>
      </c>
      <c r="B117" s="37">
        <v>27</v>
      </c>
      <c r="C117" s="38" t="s">
        <v>3514</v>
      </c>
      <c r="D117" s="37" t="s">
        <v>593</v>
      </c>
      <c r="E117" s="39" t="s">
        <v>3515</v>
      </c>
      <c r="F117" s="40" t="s">
        <v>639</v>
      </c>
      <c r="G117" s="41">
        <v>1183</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60">
      <c r="A119" s="37" t="s">
        <v>630</v>
      </c>
      <c r="B119" s="45"/>
      <c r="C119" s="46"/>
      <c r="D119" s="46"/>
      <c r="E119" s="52" t="s">
        <v>9210</v>
      </c>
      <c r="F119" s="46"/>
      <c r="G119" s="46"/>
      <c r="H119" s="46"/>
      <c r="I119" s="46"/>
      <c r="J119" s="48"/>
    </row>
    <row r="120" ht="120">
      <c r="A120" s="37" t="s">
        <v>597</v>
      </c>
      <c r="B120" s="45"/>
      <c r="C120" s="46"/>
      <c r="D120" s="46"/>
      <c r="E120" s="39" t="s">
        <v>3513</v>
      </c>
      <c r="F120" s="46"/>
      <c r="G120" s="46"/>
      <c r="H120" s="46"/>
      <c r="I120" s="46"/>
      <c r="J120" s="48"/>
    </row>
    <row r="121">
      <c r="A121" s="31" t="s">
        <v>589</v>
      </c>
      <c r="B121" s="32"/>
      <c r="C121" s="33" t="s">
        <v>734</v>
      </c>
      <c r="D121" s="34"/>
      <c r="E121" s="31" t="s">
        <v>1406</v>
      </c>
      <c r="F121" s="34"/>
      <c r="G121" s="34"/>
      <c r="H121" s="34"/>
      <c r="I121" s="35">
        <f>SUMIFS(I122:I137,A122:A137,"P")</f>
        <v>0</v>
      </c>
      <c r="J121" s="36"/>
    </row>
    <row r="122">
      <c r="A122" s="37" t="s">
        <v>591</v>
      </c>
      <c r="B122" s="37">
        <v>28</v>
      </c>
      <c r="C122" s="38" t="s">
        <v>3529</v>
      </c>
      <c r="D122" s="37" t="s">
        <v>593</v>
      </c>
      <c r="E122" s="39" t="s">
        <v>3530</v>
      </c>
      <c r="F122" s="40" t="s">
        <v>629</v>
      </c>
      <c r="G122" s="41">
        <v>4.7119999999999997</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05">
      <c r="A124" s="37" t="s">
        <v>630</v>
      </c>
      <c r="B124" s="45"/>
      <c r="C124" s="46"/>
      <c r="D124" s="46"/>
      <c r="E124" s="52" t="s">
        <v>9211</v>
      </c>
      <c r="F124" s="46"/>
      <c r="G124" s="46"/>
      <c r="H124" s="46"/>
      <c r="I124" s="46"/>
      <c r="J124" s="48"/>
    </row>
    <row r="125" ht="409.5">
      <c r="A125" s="37" t="s">
        <v>597</v>
      </c>
      <c r="B125" s="45"/>
      <c r="C125" s="46"/>
      <c r="D125" s="46"/>
      <c r="E125" s="39" t="s">
        <v>3525</v>
      </c>
      <c r="F125" s="46"/>
      <c r="G125" s="46"/>
      <c r="H125" s="46"/>
      <c r="I125" s="46"/>
      <c r="J125" s="48"/>
    </row>
    <row r="126">
      <c r="A126" s="37" t="s">
        <v>591</v>
      </c>
      <c r="B126" s="37">
        <v>29</v>
      </c>
      <c r="C126" s="38" t="s">
        <v>3532</v>
      </c>
      <c r="D126" s="37" t="s">
        <v>593</v>
      </c>
      <c r="E126" s="39" t="s">
        <v>3533</v>
      </c>
      <c r="F126" s="40" t="s">
        <v>629</v>
      </c>
      <c r="G126" s="41">
        <v>4.0499999999999998</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60">
      <c r="A128" s="37" t="s">
        <v>630</v>
      </c>
      <c r="B128" s="45"/>
      <c r="C128" s="46"/>
      <c r="D128" s="46"/>
      <c r="E128" s="52" t="s">
        <v>9212</v>
      </c>
      <c r="F128" s="46"/>
      <c r="G128" s="46"/>
      <c r="H128" s="46"/>
      <c r="I128" s="46"/>
      <c r="J128" s="48"/>
    </row>
    <row r="129" ht="60">
      <c r="A129" s="37" t="s">
        <v>597</v>
      </c>
      <c r="B129" s="45"/>
      <c r="C129" s="46"/>
      <c r="D129" s="46"/>
      <c r="E129" s="39" t="s">
        <v>3535</v>
      </c>
      <c r="F129" s="46"/>
      <c r="G129" s="46"/>
      <c r="H129" s="46"/>
      <c r="I129" s="46"/>
      <c r="J129" s="48"/>
    </row>
    <row r="130">
      <c r="A130" s="37" t="s">
        <v>591</v>
      </c>
      <c r="B130" s="37">
        <v>30</v>
      </c>
      <c r="C130" s="38" t="s">
        <v>3536</v>
      </c>
      <c r="D130" s="37" t="s">
        <v>593</v>
      </c>
      <c r="E130" s="39" t="s">
        <v>3537</v>
      </c>
      <c r="F130" s="40" t="s">
        <v>629</v>
      </c>
      <c r="G130" s="41">
        <v>12.561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80">
      <c r="A132" s="37" t="s">
        <v>630</v>
      </c>
      <c r="B132" s="45"/>
      <c r="C132" s="46"/>
      <c r="D132" s="46"/>
      <c r="E132" s="52" t="s">
        <v>9213</v>
      </c>
      <c r="F132" s="46"/>
      <c r="G132" s="46"/>
      <c r="H132" s="46"/>
      <c r="I132" s="46"/>
      <c r="J132" s="48"/>
    </row>
    <row r="133" ht="60">
      <c r="A133" s="37" t="s">
        <v>597</v>
      </c>
      <c r="B133" s="45"/>
      <c r="C133" s="46"/>
      <c r="D133" s="46"/>
      <c r="E133" s="39" t="s">
        <v>3535</v>
      </c>
      <c r="F133" s="46"/>
      <c r="G133" s="46"/>
      <c r="H133" s="46"/>
      <c r="I133" s="46"/>
      <c r="J133" s="48"/>
    </row>
    <row r="134">
      <c r="A134" s="37" t="s">
        <v>591</v>
      </c>
      <c r="B134" s="37">
        <v>31</v>
      </c>
      <c r="C134" s="38" t="s">
        <v>3543</v>
      </c>
      <c r="D134" s="37" t="s">
        <v>593</v>
      </c>
      <c r="E134" s="39" t="s">
        <v>3544</v>
      </c>
      <c r="F134" s="40" t="s">
        <v>629</v>
      </c>
      <c r="G134" s="41">
        <v>5.4000000000000004</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60">
      <c r="A136" s="37" t="s">
        <v>630</v>
      </c>
      <c r="B136" s="45"/>
      <c r="C136" s="46"/>
      <c r="D136" s="46"/>
      <c r="E136" s="52" t="s">
        <v>9214</v>
      </c>
      <c r="F136" s="46"/>
      <c r="G136" s="46"/>
      <c r="H136" s="46"/>
      <c r="I136" s="46"/>
      <c r="J136" s="48"/>
    </row>
    <row r="137" ht="150">
      <c r="A137" s="37" t="s">
        <v>597</v>
      </c>
      <c r="B137" s="45"/>
      <c r="C137" s="46"/>
      <c r="D137" s="46"/>
      <c r="E137" s="39" t="s">
        <v>3546</v>
      </c>
      <c r="F137" s="46"/>
      <c r="G137" s="46"/>
      <c r="H137" s="46"/>
      <c r="I137" s="46"/>
      <c r="J137" s="48"/>
    </row>
    <row r="138">
      <c r="A138" s="31" t="s">
        <v>589</v>
      </c>
      <c r="B138" s="32"/>
      <c r="C138" s="33" t="s">
        <v>798</v>
      </c>
      <c r="D138" s="34"/>
      <c r="E138" s="31" t="s">
        <v>5323</v>
      </c>
      <c r="F138" s="34"/>
      <c r="G138" s="34"/>
      <c r="H138" s="34"/>
      <c r="I138" s="35">
        <f>SUMIFS(I139:I170,A139:A170,"P")</f>
        <v>0</v>
      </c>
      <c r="J138" s="36"/>
    </row>
    <row r="139">
      <c r="A139" s="37" t="s">
        <v>591</v>
      </c>
      <c r="B139" s="37">
        <v>32</v>
      </c>
      <c r="C139" s="38" t="s">
        <v>7681</v>
      </c>
      <c r="D139" s="37" t="s">
        <v>593</v>
      </c>
      <c r="E139" s="39" t="s">
        <v>7682</v>
      </c>
      <c r="F139" s="40" t="s">
        <v>639</v>
      </c>
      <c r="G139" s="41">
        <v>1530</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05">
      <c r="A141" s="37" t="s">
        <v>630</v>
      </c>
      <c r="B141" s="45"/>
      <c r="C141" s="46"/>
      <c r="D141" s="46"/>
      <c r="E141" s="52" t="s">
        <v>9215</v>
      </c>
      <c r="F141" s="46"/>
      <c r="G141" s="46"/>
      <c r="H141" s="46"/>
      <c r="I141" s="46"/>
      <c r="J141" s="48"/>
    </row>
    <row r="142" ht="60">
      <c r="A142" s="37" t="s">
        <v>597</v>
      </c>
      <c r="B142" s="45"/>
      <c r="C142" s="46"/>
      <c r="D142" s="46"/>
      <c r="E142" s="39" t="s">
        <v>2488</v>
      </c>
      <c r="F142" s="46"/>
      <c r="G142" s="46"/>
      <c r="H142" s="46"/>
      <c r="I142" s="46"/>
      <c r="J142" s="48"/>
    </row>
    <row r="143">
      <c r="A143" s="37" t="s">
        <v>591</v>
      </c>
      <c r="B143" s="37">
        <v>33</v>
      </c>
      <c r="C143" s="38" t="s">
        <v>9216</v>
      </c>
      <c r="D143" s="37" t="s">
        <v>593</v>
      </c>
      <c r="E143" s="39" t="s">
        <v>9217</v>
      </c>
      <c r="F143" s="40" t="s">
        <v>639</v>
      </c>
      <c r="G143" s="41">
        <v>11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45">
      <c r="A145" s="37" t="s">
        <v>630</v>
      </c>
      <c r="B145" s="45"/>
      <c r="C145" s="46"/>
      <c r="D145" s="46"/>
      <c r="E145" s="52" t="s">
        <v>9218</v>
      </c>
      <c r="F145" s="46"/>
      <c r="G145" s="46"/>
      <c r="H145" s="46"/>
      <c r="I145" s="46"/>
      <c r="J145" s="48"/>
    </row>
    <row r="146" ht="60">
      <c r="A146" s="37" t="s">
        <v>597</v>
      </c>
      <c r="B146" s="45"/>
      <c r="C146" s="46"/>
      <c r="D146" s="46"/>
      <c r="E146" s="39" t="s">
        <v>2488</v>
      </c>
      <c r="F146" s="46"/>
      <c r="G146" s="46"/>
      <c r="H146" s="46"/>
      <c r="I146" s="46"/>
      <c r="J146" s="48"/>
    </row>
    <row r="147">
      <c r="A147" s="37" t="s">
        <v>591</v>
      </c>
      <c r="B147" s="37">
        <v>34</v>
      </c>
      <c r="C147" s="38" t="s">
        <v>7585</v>
      </c>
      <c r="D147" s="37" t="s">
        <v>593</v>
      </c>
      <c r="E147" s="39" t="s">
        <v>7586</v>
      </c>
      <c r="F147" s="40" t="s">
        <v>639</v>
      </c>
      <c r="G147" s="41">
        <v>10</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45">
      <c r="A149" s="37" t="s">
        <v>630</v>
      </c>
      <c r="B149" s="45"/>
      <c r="C149" s="46"/>
      <c r="D149" s="46"/>
      <c r="E149" s="52" t="s">
        <v>9219</v>
      </c>
      <c r="F149" s="46"/>
      <c r="G149" s="46"/>
      <c r="H149" s="46"/>
      <c r="I149" s="46"/>
      <c r="J149" s="48"/>
    </row>
    <row r="150" ht="120">
      <c r="A150" s="37" t="s">
        <v>597</v>
      </c>
      <c r="B150" s="45"/>
      <c r="C150" s="46"/>
      <c r="D150" s="46"/>
      <c r="E150" s="39" t="s">
        <v>4955</v>
      </c>
      <c r="F150" s="46"/>
      <c r="G150" s="46"/>
      <c r="H150" s="46"/>
      <c r="I150" s="46"/>
      <c r="J150" s="48"/>
    </row>
    <row r="151">
      <c r="A151" s="37" t="s">
        <v>591</v>
      </c>
      <c r="B151" s="37">
        <v>35</v>
      </c>
      <c r="C151" s="38" t="s">
        <v>7588</v>
      </c>
      <c r="D151" s="37" t="s">
        <v>593</v>
      </c>
      <c r="E151" s="39" t="s">
        <v>7589</v>
      </c>
      <c r="F151" s="40" t="s">
        <v>639</v>
      </c>
      <c r="G151" s="41">
        <v>721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60">
      <c r="A153" s="37" t="s">
        <v>630</v>
      </c>
      <c r="B153" s="45"/>
      <c r="C153" s="46"/>
      <c r="D153" s="46"/>
      <c r="E153" s="52" t="s">
        <v>9220</v>
      </c>
      <c r="F153" s="46"/>
      <c r="G153" s="46"/>
      <c r="H153" s="46"/>
      <c r="I153" s="46"/>
      <c r="J153" s="48"/>
    </row>
    <row r="154" ht="75">
      <c r="A154" s="37" t="s">
        <v>597</v>
      </c>
      <c r="B154" s="45"/>
      <c r="C154" s="46"/>
      <c r="D154" s="46"/>
      <c r="E154" s="39" t="s">
        <v>4864</v>
      </c>
      <c r="F154" s="46"/>
      <c r="G154" s="46"/>
      <c r="H154" s="46"/>
      <c r="I154" s="46"/>
      <c r="J154" s="48"/>
    </row>
    <row r="155">
      <c r="A155" s="37" t="s">
        <v>591</v>
      </c>
      <c r="B155" s="37">
        <v>36</v>
      </c>
      <c r="C155" s="38" t="s">
        <v>7689</v>
      </c>
      <c r="D155" s="37" t="s">
        <v>593</v>
      </c>
      <c r="E155" s="39" t="s">
        <v>7690</v>
      </c>
      <c r="F155" s="40" t="s">
        <v>639</v>
      </c>
      <c r="G155" s="41">
        <v>1421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75">
      <c r="A157" s="37" t="s">
        <v>630</v>
      </c>
      <c r="B157" s="45"/>
      <c r="C157" s="46"/>
      <c r="D157" s="46"/>
      <c r="E157" s="52" t="s">
        <v>9221</v>
      </c>
      <c r="F157" s="46"/>
      <c r="G157" s="46"/>
      <c r="H157" s="46"/>
      <c r="I157" s="46"/>
      <c r="J157" s="48"/>
    </row>
    <row r="158" ht="75">
      <c r="A158" s="37" t="s">
        <v>597</v>
      </c>
      <c r="B158" s="45"/>
      <c r="C158" s="46"/>
      <c r="D158" s="46"/>
      <c r="E158" s="39" t="s">
        <v>4864</v>
      </c>
      <c r="F158" s="46"/>
      <c r="G158" s="46"/>
      <c r="H158" s="46"/>
      <c r="I158" s="46"/>
      <c r="J158" s="48"/>
    </row>
    <row r="159">
      <c r="A159" s="37" t="s">
        <v>591</v>
      </c>
      <c r="B159" s="37">
        <v>37</v>
      </c>
      <c r="C159" s="38" t="s">
        <v>7692</v>
      </c>
      <c r="D159" s="37" t="s">
        <v>593</v>
      </c>
      <c r="E159" s="39" t="s">
        <v>7693</v>
      </c>
      <c r="F159" s="40" t="s">
        <v>639</v>
      </c>
      <c r="G159" s="41">
        <v>680</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60">
      <c r="A161" s="37" t="s">
        <v>630</v>
      </c>
      <c r="B161" s="45"/>
      <c r="C161" s="46"/>
      <c r="D161" s="46"/>
      <c r="E161" s="52" t="s">
        <v>9222</v>
      </c>
      <c r="F161" s="46"/>
      <c r="G161" s="46"/>
      <c r="H161" s="46"/>
      <c r="I161" s="46"/>
      <c r="J161" s="48"/>
    </row>
    <row r="162" ht="165">
      <c r="A162" s="37" t="s">
        <v>597</v>
      </c>
      <c r="B162" s="45"/>
      <c r="C162" s="46"/>
      <c r="D162" s="46"/>
      <c r="E162" s="39" t="s">
        <v>4867</v>
      </c>
      <c r="F162" s="46"/>
      <c r="G162" s="46"/>
      <c r="H162" s="46"/>
      <c r="I162" s="46"/>
      <c r="J162" s="48"/>
    </row>
    <row r="163">
      <c r="A163" s="37" t="s">
        <v>591</v>
      </c>
      <c r="B163" s="37">
        <v>38</v>
      </c>
      <c r="C163" s="38" t="s">
        <v>7695</v>
      </c>
      <c r="D163" s="37" t="s">
        <v>593</v>
      </c>
      <c r="E163" s="39" t="s">
        <v>7696</v>
      </c>
      <c r="F163" s="40" t="s">
        <v>639</v>
      </c>
      <c r="G163" s="41">
        <v>700</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60">
      <c r="A165" s="37" t="s">
        <v>630</v>
      </c>
      <c r="B165" s="45"/>
      <c r="C165" s="46"/>
      <c r="D165" s="46"/>
      <c r="E165" s="52" t="s">
        <v>9223</v>
      </c>
      <c r="F165" s="46"/>
      <c r="G165" s="46"/>
      <c r="H165" s="46"/>
      <c r="I165" s="46"/>
      <c r="J165" s="48"/>
    </row>
    <row r="166" ht="165">
      <c r="A166" s="37" t="s">
        <v>597</v>
      </c>
      <c r="B166" s="45"/>
      <c r="C166" s="46"/>
      <c r="D166" s="46"/>
      <c r="E166" s="39" t="s">
        <v>4867</v>
      </c>
      <c r="F166" s="46"/>
      <c r="G166" s="46"/>
      <c r="H166" s="46"/>
      <c r="I166" s="46"/>
      <c r="J166" s="48"/>
    </row>
    <row r="167">
      <c r="A167" s="37" t="s">
        <v>591</v>
      </c>
      <c r="B167" s="37">
        <v>39</v>
      </c>
      <c r="C167" s="38" t="s">
        <v>7698</v>
      </c>
      <c r="D167" s="37" t="s">
        <v>593</v>
      </c>
      <c r="E167" s="39" t="s">
        <v>7699</v>
      </c>
      <c r="F167" s="40" t="s">
        <v>639</v>
      </c>
      <c r="G167" s="41">
        <v>721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60">
      <c r="A169" s="37" t="s">
        <v>630</v>
      </c>
      <c r="B169" s="45"/>
      <c r="C169" s="46"/>
      <c r="D169" s="46"/>
      <c r="E169" s="52" t="s">
        <v>9224</v>
      </c>
      <c r="F169" s="46"/>
      <c r="G169" s="46"/>
      <c r="H169" s="46"/>
      <c r="I169" s="46"/>
      <c r="J169" s="48"/>
    </row>
    <row r="170" ht="165">
      <c r="A170" s="37" t="s">
        <v>597</v>
      </c>
      <c r="B170" s="45"/>
      <c r="C170" s="46"/>
      <c r="D170" s="46"/>
      <c r="E170" s="39" t="s">
        <v>4867</v>
      </c>
      <c r="F170" s="46"/>
      <c r="G170" s="46"/>
      <c r="H170" s="46"/>
      <c r="I170" s="46"/>
      <c r="J170" s="48"/>
    </row>
    <row r="171">
      <c r="A171" s="31" t="s">
        <v>589</v>
      </c>
      <c r="B171" s="32"/>
      <c r="C171" s="33" t="s">
        <v>3581</v>
      </c>
      <c r="D171" s="34"/>
      <c r="E171" s="31" t="s">
        <v>3582</v>
      </c>
      <c r="F171" s="34"/>
      <c r="G171" s="34"/>
      <c r="H171" s="34"/>
      <c r="I171" s="35">
        <f>SUMIFS(I172:I199,A172:A199,"P")</f>
        <v>0</v>
      </c>
      <c r="J171" s="36"/>
    </row>
    <row r="172">
      <c r="A172" s="37" t="s">
        <v>591</v>
      </c>
      <c r="B172" s="37">
        <v>40</v>
      </c>
      <c r="C172" s="38" t="s">
        <v>3583</v>
      </c>
      <c r="D172" s="37" t="s">
        <v>593</v>
      </c>
      <c r="E172" s="39" t="s">
        <v>3584</v>
      </c>
      <c r="F172" s="40" t="s">
        <v>595</v>
      </c>
      <c r="G172" s="41">
        <v>10</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45">
      <c r="A174" s="37" t="s">
        <v>630</v>
      </c>
      <c r="B174" s="45"/>
      <c r="C174" s="46"/>
      <c r="D174" s="46"/>
      <c r="E174" s="52" t="s">
        <v>9225</v>
      </c>
      <c r="F174" s="46"/>
      <c r="G174" s="46"/>
      <c r="H174" s="46"/>
      <c r="I174" s="46"/>
      <c r="J174" s="48"/>
    </row>
    <row r="175" ht="330">
      <c r="A175" s="37" t="s">
        <v>597</v>
      </c>
      <c r="B175" s="45"/>
      <c r="C175" s="46"/>
      <c r="D175" s="46"/>
      <c r="E175" s="39" t="s">
        <v>3586</v>
      </c>
      <c r="F175" s="46"/>
      <c r="G175" s="46"/>
      <c r="H175" s="46"/>
      <c r="I175" s="46"/>
      <c r="J175" s="48"/>
    </row>
    <row r="176">
      <c r="A176" s="37" t="s">
        <v>591</v>
      </c>
      <c r="B176" s="37">
        <v>41</v>
      </c>
      <c r="C176" s="38" t="s">
        <v>4881</v>
      </c>
      <c r="D176" s="37" t="s">
        <v>593</v>
      </c>
      <c r="E176" s="39" t="s">
        <v>4882</v>
      </c>
      <c r="F176" s="40" t="s">
        <v>595</v>
      </c>
      <c r="G176" s="41">
        <v>138</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45">
      <c r="A178" s="37" t="s">
        <v>630</v>
      </c>
      <c r="B178" s="45"/>
      <c r="C178" s="46"/>
      <c r="D178" s="46"/>
      <c r="E178" s="52" t="s">
        <v>9226</v>
      </c>
      <c r="F178" s="46"/>
      <c r="G178" s="46"/>
      <c r="H178" s="46"/>
      <c r="I178" s="46"/>
      <c r="J178" s="48"/>
    </row>
    <row r="179" ht="315">
      <c r="A179" s="37" t="s">
        <v>597</v>
      </c>
      <c r="B179" s="45"/>
      <c r="C179" s="46"/>
      <c r="D179" s="46"/>
      <c r="E179" s="39" t="s">
        <v>3599</v>
      </c>
      <c r="F179" s="46"/>
      <c r="G179" s="46"/>
      <c r="H179" s="46"/>
      <c r="I179" s="46"/>
      <c r="J179" s="48"/>
    </row>
    <row r="180">
      <c r="A180" s="37" t="s">
        <v>591</v>
      </c>
      <c r="B180" s="37">
        <v>42</v>
      </c>
      <c r="C180" s="38" t="s">
        <v>3603</v>
      </c>
      <c r="D180" s="37" t="s">
        <v>593</v>
      </c>
      <c r="E180" s="39" t="s">
        <v>3604</v>
      </c>
      <c r="F180" s="40" t="s">
        <v>595</v>
      </c>
      <c r="G180" s="41">
        <v>20.100000000000001</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105">
      <c r="A182" s="37" t="s">
        <v>630</v>
      </c>
      <c r="B182" s="45"/>
      <c r="C182" s="46"/>
      <c r="D182" s="46"/>
      <c r="E182" s="52" t="s">
        <v>9227</v>
      </c>
      <c r="F182" s="46"/>
      <c r="G182" s="46"/>
      <c r="H182" s="46"/>
      <c r="I182" s="46"/>
      <c r="J182" s="48"/>
    </row>
    <row r="183" ht="300">
      <c r="A183" s="37" t="s">
        <v>597</v>
      </c>
      <c r="B183" s="45"/>
      <c r="C183" s="46"/>
      <c r="D183" s="46"/>
      <c r="E183" s="39" t="s">
        <v>3605</v>
      </c>
      <c r="F183" s="46"/>
      <c r="G183" s="46"/>
      <c r="H183" s="46"/>
      <c r="I183" s="46"/>
      <c r="J183" s="48"/>
    </row>
    <row r="184">
      <c r="A184" s="37" t="s">
        <v>591</v>
      </c>
      <c r="B184" s="37">
        <v>43</v>
      </c>
      <c r="C184" s="38" t="s">
        <v>7707</v>
      </c>
      <c r="D184" s="37" t="s">
        <v>593</v>
      </c>
      <c r="E184" s="39" t="s">
        <v>7708</v>
      </c>
      <c r="F184" s="40" t="s">
        <v>604</v>
      </c>
      <c r="G184" s="41">
        <v>5</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60">
      <c r="A186" s="37" t="s">
        <v>630</v>
      </c>
      <c r="B186" s="45"/>
      <c r="C186" s="46"/>
      <c r="D186" s="46"/>
      <c r="E186" s="52" t="s">
        <v>9228</v>
      </c>
      <c r="F186" s="46"/>
      <c r="G186" s="46"/>
      <c r="H186" s="46"/>
      <c r="I186" s="46"/>
      <c r="J186" s="48"/>
    </row>
    <row r="187" ht="90">
      <c r="A187" s="37" t="s">
        <v>597</v>
      </c>
      <c r="B187" s="45"/>
      <c r="C187" s="46"/>
      <c r="D187" s="46"/>
      <c r="E187" s="39" t="s">
        <v>3621</v>
      </c>
      <c r="F187" s="46"/>
      <c r="G187" s="46"/>
      <c r="H187" s="46"/>
      <c r="I187" s="46"/>
      <c r="J187" s="48"/>
    </row>
    <row r="188">
      <c r="A188" s="37" t="s">
        <v>591</v>
      </c>
      <c r="B188" s="37">
        <v>44</v>
      </c>
      <c r="C188" s="38" t="s">
        <v>3618</v>
      </c>
      <c r="D188" s="37" t="s">
        <v>593</v>
      </c>
      <c r="E188" s="39" t="s">
        <v>3619</v>
      </c>
      <c r="F188" s="40" t="s">
        <v>604</v>
      </c>
      <c r="G188" s="41">
        <v>2</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90">
      <c r="A190" s="37" t="s">
        <v>630</v>
      </c>
      <c r="B190" s="45"/>
      <c r="C190" s="46"/>
      <c r="D190" s="46"/>
      <c r="E190" s="52" t="s">
        <v>9229</v>
      </c>
      <c r="F190" s="46"/>
      <c r="G190" s="46"/>
      <c r="H190" s="46"/>
      <c r="I190" s="46"/>
      <c r="J190" s="48"/>
    </row>
    <row r="191" ht="90">
      <c r="A191" s="37" t="s">
        <v>597</v>
      </c>
      <c r="B191" s="45"/>
      <c r="C191" s="46"/>
      <c r="D191" s="46"/>
      <c r="E191" s="39" t="s">
        <v>3621</v>
      </c>
      <c r="F191" s="46"/>
      <c r="G191" s="46"/>
      <c r="H191" s="46"/>
      <c r="I191" s="46"/>
      <c r="J191" s="48"/>
    </row>
    <row r="192">
      <c r="A192" s="37" t="s">
        <v>591</v>
      </c>
      <c r="B192" s="37">
        <v>45</v>
      </c>
      <c r="C192" s="38" t="s">
        <v>7849</v>
      </c>
      <c r="D192" s="37" t="s">
        <v>593</v>
      </c>
      <c r="E192" s="39" t="s">
        <v>7850</v>
      </c>
      <c r="F192" s="40" t="s">
        <v>595</v>
      </c>
      <c r="G192" s="41">
        <v>20.100000000000001</v>
      </c>
      <c r="H192" s="42">
        <v>0</v>
      </c>
      <c r="I192" s="43">
        <f>ROUND(G192*H192,P4)</f>
        <v>0</v>
      </c>
      <c r="J192" s="37"/>
      <c r="O192" s="44">
        <f>I192*0.21</f>
        <v>0</v>
      </c>
      <c r="P192">
        <v>3</v>
      </c>
    </row>
    <row r="193">
      <c r="A193" s="37" t="s">
        <v>596</v>
      </c>
      <c r="B193" s="45"/>
      <c r="C193" s="46"/>
      <c r="D193" s="46"/>
      <c r="E193" s="47" t="s">
        <v>593</v>
      </c>
      <c r="F193" s="46"/>
      <c r="G193" s="46"/>
      <c r="H193" s="46"/>
      <c r="I193" s="46"/>
      <c r="J193" s="48"/>
    </row>
    <row r="194" ht="45">
      <c r="A194" s="37" t="s">
        <v>630</v>
      </c>
      <c r="B194" s="45"/>
      <c r="C194" s="46"/>
      <c r="D194" s="46"/>
      <c r="E194" s="52" t="s">
        <v>9230</v>
      </c>
      <c r="F194" s="46"/>
      <c r="G194" s="46"/>
      <c r="H194" s="46"/>
      <c r="I194" s="46"/>
      <c r="J194" s="48"/>
    </row>
    <row r="195" ht="45">
      <c r="A195" s="37" t="s">
        <v>597</v>
      </c>
      <c r="B195" s="45"/>
      <c r="C195" s="46"/>
      <c r="D195" s="46"/>
      <c r="E195" s="39" t="s">
        <v>1338</v>
      </c>
      <c r="F195" s="46"/>
      <c r="G195" s="46"/>
      <c r="H195" s="46"/>
      <c r="I195" s="46"/>
      <c r="J195" s="48"/>
    </row>
    <row r="196">
      <c r="A196" s="37" t="s">
        <v>591</v>
      </c>
      <c r="B196" s="37">
        <v>46</v>
      </c>
      <c r="C196" s="38" t="s">
        <v>3626</v>
      </c>
      <c r="D196" s="37" t="s">
        <v>593</v>
      </c>
      <c r="E196" s="39" t="s">
        <v>3627</v>
      </c>
      <c r="F196" s="40" t="s">
        <v>629</v>
      </c>
      <c r="G196" s="41">
        <v>1.5229999999999999</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60">
      <c r="A198" s="37" t="s">
        <v>630</v>
      </c>
      <c r="B198" s="45"/>
      <c r="C198" s="46"/>
      <c r="D198" s="46"/>
      <c r="E198" s="52" t="s">
        <v>9231</v>
      </c>
      <c r="F198" s="46"/>
      <c r="G198" s="46"/>
      <c r="H198" s="46"/>
      <c r="I198" s="46"/>
      <c r="J198" s="48"/>
    </row>
    <row r="199" ht="409.5">
      <c r="A199" s="37" t="s">
        <v>597</v>
      </c>
      <c r="B199" s="45"/>
      <c r="C199" s="46"/>
      <c r="D199" s="46"/>
      <c r="E199" s="39" t="s">
        <v>3525</v>
      </c>
      <c r="F199" s="46"/>
      <c r="G199" s="46"/>
      <c r="H199" s="46"/>
      <c r="I199" s="46"/>
      <c r="J199" s="48"/>
    </row>
    <row r="200">
      <c r="A200" s="31" t="s">
        <v>589</v>
      </c>
      <c r="B200" s="32"/>
      <c r="C200" s="33" t="s">
        <v>3813</v>
      </c>
      <c r="D200" s="34"/>
      <c r="E200" s="31" t="s">
        <v>3814</v>
      </c>
      <c r="F200" s="34"/>
      <c r="G200" s="34"/>
      <c r="H200" s="34"/>
      <c r="I200" s="35">
        <f>SUMIFS(I201:I251,A201:A251,"P")</f>
        <v>0</v>
      </c>
      <c r="J200" s="36"/>
    </row>
    <row r="201" ht="30">
      <c r="A201" s="37" t="s">
        <v>591</v>
      </c>
      <c r="B201" s="37">
        <v>47</v>
      </c>
      <c r="C201" s="38" t="s">
        <v>7723</v>
      </c>
      <c r="D201" s="37" t="s">
        <v>593</v>
      </c>
      <c r="E201" s="39" t="s">
        <v>7724</v>
      </c>
      <c r="F201" s="40" t="s">
        <v>604</v>
      </c>
      <c r="G201" s="41">
        <v>2</v>
      </c>
      <c r="H201" s="42">
        <v>0</v>
      </c>
      <c r="I201" s="43">
        <f>ROUND(G201*H201,P4)</f>
        <v>0</v>
      </c>
      <c r="J201" s="37"/>
      <c r="O201" s="44">
        <f>I201*0.21</f>
        <v>0</v>
      </c>
      <c r="P201">
        <v>3</v>
      </c>
    </row>
    <row r="202">
      <c r="A202" s="37" t="s">
        <v>596</v>
      </c>
      <c r="B202" s="45"/>
      <c r="C202" s="46"/>
      <c r="D202" s="46"/>
      <c r="E202" s="47" t="s">
        <v>593</v>
      </c>
      <c r="F202" s="46"/>
      <c r="G202" s="46"/>
      <c r="H202" s="46"/>
      <c r="I202" s="46"/>
      <c r="J202" s="48"/>
    </row>
    <row r="203" ht="45">
      <c r="A203" s="37" t="s">
        <v>630</v>
      </c>
      <c r="B203" s="45"/>
      <c r="C203" s="46"/>
      <c r="D203" s="46"/>
      <c r="E203" s="52" t="s">
        <v>9232</v>
      </c>
      <c r="F203" s="46"/>
      <c r="G203" s="46"/>
      <c r="H203" s="46"/>
      <c r="I203" s="46"/>
      <c r="J203" s="48"/>
    </row>
    <row r="204" ht="30">
      <c r="A204" s="37" t="s">
        <v>597</v>
      </c>
      <c r="B204" s="45"/>
      <c r="C204" s="46"/>
      <c r="D204" s="46"/>
      <c r="E204" s="39" t="s">
        <v>4894</v>
      </c>
      <c r="F204" s="46"/>
      <c r="G204" s="46"/>
      <c r="H204" s="46"/>
      <c r="I204" s="46"/>
      <c r="J204" s="48"/>
    </row>
    <row r="205" ht="30">
      <c r="A205" s="37" t="s">
        <v>591</v>
      </c>
      <c r="B205" s="37">
        <v>48</v>
      </c>
      <c r="C205" s="38" t="s">
        <v>7730</v>
      </c>
      <c r="D205" s="37" t="s">
        <v>593</v>
      </c>
      <c r="E205" s="39" t="s">
        <v>7731</v>
      </c>
      <c r="F205" s="40" t="s">
        <v>604</v>
      </c>
      <c r="G205" s="41">
        <v>2</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45">
      <c r="A207" s="37" t="s">
        <v>630</v>
      </c>
      <c r="B207" s="45"/>
      <c r="C207" s="46"/>
      <c r="D207" s="46"/>
      <c r="E207" s="52" t="s">
        <v>8058</v>
      </c>
      <c r="F207" s="46"/>
      <c r="G207" s="46"/>
      <c r="H207" s="46"/>
      <c r="I207" s="46"/>
      <c r="J207" s="48"/>
    </row>
    <row r="208" ht="45">
      <c r="A208" s="37" t="s">
        <v>597</v>
      </c>
      <c r="B208" s="45"/>
      <c r="C208" s="46"/>
      <c r="D208" s="46"/>
      <c r="E208" s="39" t="s">
        <v>4937</v>
      </c>
      <c r="F208" s="46"/>
      <c r="G208" s="46"/>
      <c r="H208" s="46"/>
      <c r="I208" s="46"/>
      <c r="J208" s="48"/>
    </row>
    <row r="209" ht="30">
      <c r="A209" s="37" t="s">
        <v>591</v>
      </c>
      <c r="B209" s="37">
        <v>49</v>
      </c>
      <c r="C209" s="38" t="s">
        <v>7736</v>
      </c>
      <c r="D209" s="37" t="s">
        <v>593</v>
      </c>
      <c r="E209" s="39" t="s">
        <v>7737</v>
      </c>
      <c r="F209" s="40" t="s">
        <v>639</v>
      </c>
      <c r="G209" s="41">
        <v>13</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45">
      <c r="A211" s="37" t="s">
        <v>630</v>
      </c>
      <c r="B211" s="45"/>
      <c r="C211" s="46"/>
      <c r="D211" s="46"/>
      <c r="E211" s="52" t="s">
        <v>9233</v>
      </c>
      <c r="F211" s="46"/>
      <c r="G211" s="46"/>
      <c r="H211" s="46"/>
      <c r="I211" s="46"/>
      <c r="J211" s="48"/>
    </row>
    <row r="212" ht="60">
      <c r="A212" s="37" t="s">
        <v>597</v>
      </c>
      <c r="B212" s="45"/>
      <c r="C212" s="46"/>
      <c r="D212" s="46"/>
      <c r="E212" s="39" t="s">
        <v>7739</v>
      </c>
      <c r="F212" s="46"/>
      <c r="G212" s="46"/>
      <c r="H212" s="46"/>
      <c r="I212" s="46"/>
      <c r="J212" s="48"/>
    </row>
    <row r="213" ht="30">
      <c r="A213" s="37" t="s">
        <v>591</v>
      </c>
      <c r="B213" s="37">
        <v>50</v>
      </c>
      <c r="C213" s="38" t="s">
        <v>7740</v>
      </c>
      <c r="D213" s="37" t="s">
        <v>593</v>
      </c>
      <c r="E213" s="39" t="s">
        <v>7741</v>
      </c>
      <c r="F213" s="40" t="s">
        <v>639</v>
      </c>
      <c r="G213" s="41">
        <v>13</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ht="45">
      <c r="A215" s="37" t="s">
        <v>630</v>
      </c>
      <c r="B215" s="45"/>
      <c r="C215" s="46"/>
      <c r="D215" s="46"/>
      <c r="E215" s="52" t="s">
        <v>9234</v>
      </c>
      <c r="F215" s="46"/>
      <c r="G215" s="46"/>
      <c r="H215" s="46"/>
      <c r="I215" s="46"/>
      <c r="J215" s="48"/>
    </row>
    <row r="216" ht="60">
      <c r="A216" s="37" t="s">
        <v>597</v>
      </c>
      <c r="B216" s="45"/>
      <c r="C216" s="46"/>
      <c r="D216" s="46"/>
      <c r="E216" s="39" t="s">
        <v>7739</v>
      </c>
      <c r="F216" s="46"/>
      <c r="G216" s="46"/>
      <c r="H216" s="46"/>
      <c r="I216" s="46"/>
      <c r="J216" s="48"/>
    </row>
    <row r="217" ht="30">
      <c r="A217" s="37" t="s">
        <v>591</v>
      </c>
      <c r="B217" s="37">
        <v>51</v>
      </c>
      <c r="C217" s="38" t="s">
        <v>4897</v>
      </c>
      <c r="D217" s="37" t="s">
        <v>593</v>
      </c>
      <c r="E217" s="39" t="s">
        <v>4898</v>
      </c>
      <c r="F217" s="40" t="s">
        <v>595</v>
      </c>
      <c r="G217" s="41">
        <v>103</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45">
      <c r="A219" s="37" t="s">
        <v>630</v>
      </c>
      <c r="B219" s="45"/>
      <c r="C219" s="46"/>
      <c r="D219" s="46"/>
      <c r="E219" s="52" t="s">
        <v>9235</v>
      </c>
      <c r="F219" s="46"/>
      <c r="G219" s="46"/>
      <c r="H219" s="46"/>
      <c r="I219" s="46"/>
      <c r="J219" s="48"/>
    </row>
    <row r="220" ht="60">
      <c r="A220" s="37" t="s">
        <v>597</v>
      </c>
      <c r="B220" s="45"/>
      <c r="C220" s="46"/>
      <c r="D220" s="46"/>
      <c r="E220" s="39" t="s">
        <v>4087</v>
      </c>
      <c r="F220" s="46"/>
      <c r="G220" s="46"/>
      <c r="H220" s="46"/>
      <c r="I220" s="46"/>
      <c r="J220" s="48"/>
    </row>
    <row r="221">
      <c r="A221" s="37" t="s">
        <v>591</v>
      </c>
      <c r="B221" s="37">
        <v>52</v>
      </c>
      <c r="C221" s="38" t="s">
        <v>7744</v>
      </c>
      <c r="D221" s="37" t="s">
        <v>593</v>
      </c>
      <c r="E221" s="39" t="s">
        <v>7745</v>
      </c>
      <c r="F221" s="40" t="s">
        <v>595</v>
      </c>
      <c r="G221" s="41">
        <v>380</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45">
      <c r="A223" s="37" t="s">
        <v>630</v>
      </c>
      <c r="B223" s="45"/>
      <c r="C223" s="46"/>
      <c r="D223" s="46"/>
      <c r="E223" s="52" t="s">
        <v>9236</v>
      </c>
      <c r="F223" s="46"/>
      <c r="G223" s="46"/>
      <c r="H223" s="46"/>
      <c r="I223" s="46"/>
      <c r="J223" s="48"/>
    </row>
    <row r="224" ht="60">
      <c r="A224" s="37" t="s">
        <v>597</v>
      </c>
      <c r="B224" s="45"/>
      <c r="C224" s="46"/>
      <c r="D224" s="46"/>
      <c r="E224" s="39" t="s">
        <v>7747</v>
      </c>
      <c r="F224" s="46"/>
      <c r="G224" s="46"/>
      <c r="H224" s="46"/>
      <c r="I224" s="46"/>
      <c r="J224" s="48"/>
    </row>
    <row r="225">
      <c r="A225" s="37" t="s">
        <v>591</v>
      </c>
      <c r="B225" s="37">
        <v>53</v>
      </c>
      <c r="C225" s="38" t="s">
        <v>7861</v>
      </c>
      <c r="D225" s="37" t="s">
        <v>593</v>
      </c>
      <c r="E225" s="39" t="s">
        <v>7862</v>
      </c>
      <c r="F225" s="40" t="s">
        <v>595</v>
      </c>
      <c r="G225" s="41">
        <v>14</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45">
      <c r="A227" s="37" t="s">
        <v>630</v>
      </c>
      <c r="B227" s="45"/>
      <c r="C227" s="46"/>
      <c r="D227" s="46"/>
      <c r="E227" s="52" t="s">
        <v>9237</v>
      </c>
      <c r="F227" s="46"/>
      <c r="G227" s="46"/>
      <c r="H227" s="46"/>
      <c r="I227" s="46"/>
      <c r="J227" s="48"/>
    </row>
    <row r="228" ht="30">
      <c r="A228" s="37" t="s">
        <v>597</v>
      </c>
      <c r="B228" s="45"/>
      <c r="C228" s="46"/>
      <c r="D228" s="46"/>
      <c r="E228" s="39" t="s">
        <v>4901</v>
      </c>
      <c r="F228" s="46"/>
      <c r="G228" s="46"/>
      <c r="H228" s="46"/>
      <c r="I228" s="46"/>
      <c r="J228" s="48"/>
    </row>
    <row r="229">
      <c r="A229" s="37" t="s">
        <v>591</v>
      </c>
      <c r="B229" s="37">
        <v>54</v>
      </c>
      <c r="C229" s="38" t="s">
        <v>7749</v>
      </c>
      <c r="D229" s="37" t="s">
        <v>593</v>
      </c>
      <c r="E229" s="39" t="s">
        <v>7750</v>
      </c>
      <c r="F229" s="40" t="s">
        <v>595</v>
      </c>
      <c r="G229" s="41">
        <v>114</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45">
      <c r="A231" s="37" t="s">
        <v>630</v>
      </c>
      <c r="B231" s="45"/>
      <c r="C231" s="46"/>
      <c r="D231" s="46"/>
      <c r="E231" s="52" t="s">
        <v>9238</v>
      </c>
      <c r="F231" s="46"/>
      <c r="G231" s="46"/>
      <c r="H231" s="46"/>
      <c r="I231" s="46"/>
      <c r="J231" s="48"/>
    </row>
    <row r="232" ht="45">
      <c r="A232" s="37" t="s">
        <v>597</v>
      </c>
      <c r="B232" s="45"/>
      <c r="C232" s="46"/>
      <c r="D232" s="46"/>
      <c r="E232" s="39" t="s">
        <v>4408</v>
      </c>
      <c r="F232" s="46"/>
      <c r="G232" s="46"/>
      <c r="H232" s="46"/>
      <c r="I232" s="46"/>
      <c r="J232" s="48"/>
    </row>
    <row r="233" ht="30">
      <c r="A233" s="37" t="s">
        <v>591</v>
      </c>
      <c r="B233" s="37">
        <v>55</v>
      </c>
      <c r="C233" s="38" t="s">
        <v>4476</v>
      </c>
      <c r="D233" s="37" t="s">
        <v>593</v>
      </c>
      <c r="E233" s="39" t="s">
        <v>4477</v>
      </c>
      <c r="F233" s="40" t="s">
        <v>595</v>
      </c>
      <c r="G233" s="41">
        <v>35</v>
      </c>
      <c r="H233" s="42">
        <v>0</v>
      </c>
      <c r="I233" s="43">
        <f>ROUND(G233*H233,P4)</f>
        <v>0</v>
      </c>
      <c r="J233" s="37"/>
      <c r="O233" s="44">
        <f>I233*0.21</f>
        <v>0</v>
      </c>
      <c r="P233">
        <v>3</v>
      </c>
    </row>
    <row r="234">
      <c r="A234" s="37" t="s">
        <v>596</v>
      </c>
      <c r="B234" s="45"/>
      <c r="C234" s="46"/>
      <c r="D234" s="46"/>
      <c r="E234" s="47" t="s">
        <v>593</v>
      </c>
      <c r="F234" s="46"/>
      <c r="G234" s="46"/>
      <c r="H234" s="46"/>
      <c r="I234" s="46"/>
      <c r="J234" s="48"/>
    </row>
    <row r="235" ht="75">
      <c r="A235" s="37" t="s">
        <v>630</v>
      </c>
      <c r="B235" s="45"/>
      <c r="C235" s="46"/>
      <c r="D235" s="46"/>
      <c r="E235" s="52" t="s">
        <v>9239</v>
      </c>
      <c r="F235" s="46"/>
      <c r="G235" s="46"/>
      <c r="H235" s="46"/>
      <c r="I235" s="46"/>
      <c r="J235" s="48"/>
    </row>
    <row r="236" ht="120">
      <c r="A236" s="37" t="s">
        <v>597</v>
      </c>
      <c r="B236" s="45"/>
      <c r="C236" s="46"/>
      <c r="D236" s="46"/>
      <c r="E236" s="39" t="s">
        <v>3656</v>
      </c>
      <c r="F236" s="46"/>
      <c r="G236" s="46"/>
      <c r="H236" s="46"/>
      <c r="I236" s="46"/>
      <c r="J236" s="48"/>
    </row>
    <row r="237">
      <c r="A237" s="37" t="s">
        <v>591</v>
      </c>
      <c r="B237" s="37">
        <v>56</v>
      </c>
      <c r="C237" s="38" t="s">
        <v>3678</v>
      </c>
      <c r="D237" s="37" t="s">
        <v>593</v>
      </c>
      <c r="E237" s="39" t="s">
        <v>3679</v>
      </c>
      <c r="F237" s="40" t="s">
        <v>629</v>
      </c>
      <c r="G237" s="41">
        <v>14.32</v>
      </c>
      <c r="H237" s="42">
        <v>0</v>
      </c>
      <c r="I237" s="43">
        <f>ROUND(G237*H237,P4)</f>
        <v>0</v>
      </c>
      <c r="J237" s="37"/>
      <c r="O237" s="44">
        <f>I237*0.21</f>
        <v>0</v>
      </c>
      <c r="P237">
        <v>3</v>
      </c>
    </row>
    <row r="238">
      <c r="A238" s="37" t="s">
        <v>596</v>
      </c>
      <c r="B238" s="45"/>
      <c r="C238" s="46"/>
      <c r="D238" s="46"/>
      <c r="E238" s="47" t="s">
        <v>593</v>
      </c>
      <c r="F238" s="46"/>
      <c r="G238" s="46"/>
      <c r="H238" s="46"/>
      <c r="I238" s="46"/>
      <c r="J238" s="48"/>
    </row>
    <row r="239" ht="75">
      <c r="A239" s="37" t="s">
        <v>630</v>
      </c>
      <c r="B239" s="45"/>
      <c r="C239" s="46"/>
      <c r="D239" s="46"/>
      <c r="E239" s="52" t="s">
        <v>9240</v>
      </c>
      <c r="F239" s="46"/>
      <c r="G239" s="46"/>
      <c r="H239" s="46"/>
      <c r="I239" s="46"/>
      <c r="J239" s="48"/>
    </row>
    <row r="240" ht="150">
      <c r="A240" s="37" t="s">
        <v>597</v>
      </c>
      <c r="B240" s="45"/>
      <c r="C240" s="46"/>
      <c r="D240" s="46"/>
      <c r="E240" s="39" t="s">
        <v>3681</v>
      </c>
      <c r="F240" s="46"/>
      <c r="G240" s="46"/>
      <c r="H240" s="46"/>
      <c r="I240" s="46"/>
      <c r="J240" s="48"/>
    </row>
    <row r="241">
      <c r="A241" s="37" t="s">
        <v>591</v>
      </c>
      <c r="B241" s="37">
        <v>57</v>
      </c>
      <c r="C241" s="38" t="s">
        <v>4711</v>
      </c>
      <c r="D241" s="37" t="s">
        <v>593</v>
      </c>
      <c r="E241" s="39" t="s">
        <v>4712</v>
      </c>
      <c r="F241" s="40" t="s">
        <v>629</v>
      </c>
      <c r="G241" s="41">
        <v>6.7599999999999998</v>
      </c>
      <c r="H241" s="42">
        <v>0</v>
      </c>
      <c r="I241" s="43">
        <f>ROUND(G241*H241,P4)</f>
        <v>0</v>
      </c>
      <c r="J241" s="37"/>
      <c r="O241" s="44">
        <f>I241*0.21</f>
        <v>0</v>
      </c>
      <c r="P241">
        <v>3</v>
      </c>
    </row>
    <row r="242">
      <c r="A242" s="37" t="s">
        <v>596</v>
      </c>
      <c r="B242" s="45"/>
      <c r="C242" s="46"/>
      <c r="D242" s="46"/>
      <c r="E242" s="47" t="s">
        <v>593</v>
      </c>
      <c r="F242" s="46"/>
      <c r="G242" s="46"/>
      <c r="H242" s="46"/>
      <c r="I242" s="46"/>
      <c r="J242" s="48"/>
    </row>
    <row r="243" ht="45">
      <c r="A243" s="37" t="s">
        <v>630</v>
      </c>
      <c r="B243" s="45"/>
      <c r="C243" s="46"/>
      <c r="D243" s="46"/>
      <c r="E243" s="52" t="s">
        <v>9241</v>
      </c>
      <c r="F243" s="46"/>
      <c r="G243" s="46"/>
      <c r="H243" s="46"/>
      <c r="I243" s="46"/>
      <c r="J243" s="48"/>
    </row>
    <row r="244" ht="150">
      <c r="A244" s="37" t="s">
        <v>597</v>
      </c>
      <c r="B244" s="45"/>
      <c r="C244" s="46"/>
      <c r="D244" s="46"/>
      <c r="E244" s="39" t="s">
        <v>3681</v>
      </c>
      <c r="F244" s="46"/>
      <c r="G244" s="46"/>
      <c r="H244" s="46"/>
      <c r="I244" s="46"/>
      <c r="J244" s="48"/>
    </row>
    <row r="245">
      <c r="A245" s="37" t="s">
        <v>591</v>
      </c>
      <c r="B245" s="37">
        <v>58</v>
      </c>
      <c r="C245" s="38" t="s">
        <v>9242</v>
      </c>
      <c r="D245" s="37" t="s">
        <v>593</v>
      </c>
      <c r="E245" s="39" t="s">
        <v>7609</v>
      </c>
      <c r="F245" s="40" t="s">
        <v>1559</v>
      </c>
      <c r="G245" s="41">
        <v>1</v>
      </c>
      <c r="H245" s="42">
        <v>0</v>
      </c>
      <c r="I245" s="43">
        <f>ROUND(G245*H245,P4)</f>
        <v>0</v>
      </c>
      <c r="J245" s="37"/>
      <c r="O245" s="44">
        <f>I245*0.21</f>
        <v>0</v>
      </c>
      <c r="P245">
        <v>3</v>
      </c>
    </row>
    <row r="246">
      <c r="A246" s="37" t="s">
        <v>596</v>
      </c>
      <c r="B246" s="45"/>
      <c r="C246" s="46"/>
      <c r="D246" s="46"/>
      <c r="E246" s="39" t="s">
        <v>7609</v>
      </c>
      <c r="F246" s="46"/>
      <c r="G246" s="46"/>
      <c r="H246" s="46"/>
      <c r="I246" s="46"/>
      <c r="J246" s="48"/>
    </row>
    <row r="247" ht="120">
      <c r="A247" s="37" t="s">
        <v>630</v>
      </c>
      <c r="B247" s="45"/>
      <c r="C247" s="46"/>
      <c r="D247" s="46"/>
      <c r="E247" s="52" t="s">
        <v>7610</v>
      </c>
      <c r="F247" s="46"/>
      <c r="G247" s="46"/>
      <c r="H247" s="46"/>
      <c r="I247" s="46"/>
      <c r="J247" s="48"/>
    </row>
    <row r="248" ht="45">
      <c r="A248" s="37" t="s">
        <v>597</v>
      </c>
      <c r="B248" s="45"/>
      <c r="C248" s="46"/>
      <c r="D248" s="46"/>
      <c r="E248" s="39" t="s">
        <v>7611</v>
      </c>
      <c r="F248" s="46"/>
      <c r="G248" s="46"/>
      <c r="H248" s="46"/>
      <c r="I248" s="46"/>
      <c r="J248" s="48"/>
    </row>
    <row r="249">
      <c r="A249" s="37" t="s">
        <v>591</v>
      </c>
      <c r="B249" s="37">
        <v>59</v>
      </c>
      <c r="C249" s="38" t="s">
        <v>9243</v>
      </c>
      <c r="D249" s="37" t="s">
        <v>593</v>
      </c>
      <c r="E249" s="39" t="s">
        <v>7613</v>
      </c>
      <c r="F249" s="40" t="s">
        <v>1559</v>
      </c>
      <c r="G249" s="41">
        <v>1</v>
      </c>
      <c r="H249" s="42">
        <v>0</v>
      </c>
      <c r="I249" s="43">
        <f>ROUND(G249*H249,P4)</f>
        <v>0</v>
      </c>
      <c r="J249" s="37"/>
      <c r="O249" s="44">
        <f>I249*0.21</f>
        <v>0</v>
      </c>
      <c r="P249">
        <v>3</v>
      </c>
    </row>
    <row r="250">
      <c r="A250" s="37" t="s">
        <v>596</v>
      </c>
      <c r="B250" s="45"/>
      <c r="C250" s="46"/>
      <c r="D250" s="46"/>
      <c r="E250" s="39" t="s">
        <v>7613</v>
      </c>
      <c r="F250" s="46"/>
      <c r="G250" s="46"/>
      <c r="H250" s="46"/>
      <c r="I250" s="46"/>
      <c r="J250" s="48"/>
    </row>
    <row r="251">
      <c r="A251" s="37" t="s">
        <v>597</v>
      </c>
      <c r="B251" s="45"/>
      <c r="C251" s="46"/>
      <c r="D251" s="46"/>
      <c r="E251" s="47" t="s">
        <v>593</v>
      </c>
      <c r="F251" s="46"/>
      <c r="G251" s="46"/>
      <c r="H251" s="46"/>
      <c r="I251" s="46"/>
      <c r="J251" s="48"/>
    </row>
    <row r="252">
      <c r="A252" s="31" t="s">
        <v>589</v>
      </c>
      <c r="B252" s="32"/>
      <c r="C252" s="33" t="s">
        <v>946</v>
      </c>
      <c r="D252" s="34"/>
      <c r="E252" s="31" t="s">
        <v>947</v>
      </c>
      <c r="F252" s="34"/>
      <c r="G252" s="34"/>
      <c r="H252" s="34"/>
      <c r="I252" s="35">
        <f>SUMIFS(I253:I268,A253:A268,"P")</f>
        <v>0</v>
      </c>
      <c r="J252" s="36"/>
    </row>
    <row r="253" ht="45">
      <c r="A253" s="37" t="s">
        <v>591</v>
      </c>
      <c r="B253" s="37">
        <v>60</v>
      </c>
      <c r="C253" s="38" t="s">
        <v>1574</v>
      </c>
      <c r="D253" s="37" t="s">
        <v>1575</v>
      </c>
      <c r="E253" s="39" t="s">
        <v>1576</v>
      </c>
      <c r="F253" s="40" t="s">
        <v>951</v>
      </c>
      <c r="G253" s="41">
        <v>1396.9400000000001</v>
      </c>
      <c r="H253" s="42">
        <v>0</v>
      </c>
      <c r="I253" s="43">
        <f>ROUND(G253*H253,P4)</f>
        <v>0</v>
      </c>
      <c r="J253" s="37"/>
      <c r="O253" s="44">
        <f>I253*0.21</f>
        <v>0</v>
      </c>
      <c r="P253">
        <v>3</v>
      </c>
    </row>
    <row r="254">
      <c r="A254" s="37" t="s">
        <v>596</v>
      </c>
      <c r="B254" s="45"/>
      <c r="C254" s="46"/>
      <c r="D254" s="46"/>
      <c r="E254" s="39" t="s">
        <v>952</v>
      </c>
      <c r="F254" s="46"/>
      <c r="G254" s="46"/>
      <c r="H254" s="46"/>
      <c r="I254" s="46"/>
      <c r="J254" s="48"/>
    </row>
    <row r="255" ht="135">
      <c r="A255" s="37" t="s">
        <v>630</v>
      </c>
      <c r="B255" s="45"/>
      <c r="C255" s="46"/>
      <c r="D255" s="46"/>
      <c r="E255" s="52" t="s">
        <v>9244</v>
      </c>
      <c r="F255" s="46"/>
      <c r="G255" s="46"/>
      <c r="H255" s="46"/>
      <c r="I255" s="46"/>
      <c r="J255" s="48"/>
    </row>
    <row r="256" ht="120">
      <c r="A256" s="37" t="s">
        <v>597</v>
      </c>
      <c r="B256" s="45"/>
      <c r="C256" s="46"/>
      <c r="D256" s="46"/>
      <c r="E256" s="39" t="s">
        <v>954</v>
      </c>
      <c r="F256" s="46"/>
      <c r="G256" s="46"/>
      <c r="H256" s="46"/>
      <c r="I256" s="46"/>
      <c r="J256" s="48"/>
    </row>
    <row r="257" ht="60">
      <c r="A257" s="37" t="s">
        <v>591</v>
      </c>
      <c r="B257" s="37">
        <v>61</v>
      </c>
      <c r="C257" s="38" t="s">
        <v>1977</v>
      </c>
      <c r="D257" s="37" t="s">
        <v>1978</v>
      </c>
      <c r="E257" s="39" t="s">
        <v>1979</v>
      </c>
      <c r="F257" s="40" t="s">
        <v>951</v>
      </c>
      <c r="G257" s="41">
        <v>128.62799999999999</v>
      </c>
      <c r="H257" s="42">
        <v>0</v>
      </c>
      <c r="I257" s="43">
        <f>ROUND(G257*H257,P4)</f>
        <v>0</v>
      </c>
      <c r="J257" s="37"/>
      <c r="O257" s="44">
        <f>I257*0.21</f>
        <v>0</v>
      </c>
      <c r="P257">
        <v>3</v>
      </c>
    </row>
    <row r="258">
      <c r="A258" s="37" t="s">
        <v>596</v>
      </c>
      <c r="B258" s="45"/>
      <c r="C258" s="46"/>
      <c r="D258" s="46"/>
      <c r="E258" s="39" t="s">
        <v>952</v>
      </c>
      <c r="F258" s="46"/>
      <c r="G258" s="46"/>
      <c r="H258" s="46"/>
      <c r="I258" s="46"/>
      <c r="J258" s="48"/>
    </row>
    <row r="259" ht="135">
      <c r="A259" s="37" t="s">
        <v>630</v>
      </c>
      <c r="B259" s="45"/>
      <c r="C259" s="46"/>
      <c r="D259" s="46"/>
      <c r="E259" s="52" t="s">
        <v>9245</v>
      </c>
      <c r="F259" s="46"/>
      <c r="G259" s="46"/>
      <c r="H259" s="46"/>
      <c r="I259" s="46"/>
      <c r="J259" s="48"/>
    </row>
    <row r="260">
      <c r="A260" s="37" t="s">
        <v>597</v>
      </c>
      <c r="B260" s="45"/>
      <c r="C260" s="46"/>
      <c r="D260" s="46"/>
      <c r="E260" s="47" t="s">
        <v>593</v>
      </c>
      <c r="F260" s="46"/>
      <c r="G260" s="46"/>
      <c r="H260" s="46"/>
      <c r="I260" s="46"/>
      <c r="J260" s="48"/>
    </row>
    <row r="261" ht="45">
      <c r="A261" s="37" t="s">
        <v>591</v>
      </c>
      <c r="B261" s="37">
        <v>62</v>
      </c>
      <c r="C261" s="38" t="s">
        <v>4716</v>
      </c>
      <c r="D261" s="37" t="s">
        <v>4717</v>
      </c>
      <c r="E261" s="39" t="s">
        <v>4718</v>
      </c>
      <c r="F261" s="40" t="s">
        <v>951</v>
      </c>
      <c r="G261" s="41">
        <v>1620.4829999999999</v>
      </c>
      <c r="H261" s="42">
        <v>0</v>
      </c>
      <c r="I261" s="43">
        <f>ROUND(G261*H261,P4)</f>
        <v>0</v>
      </c>
      <c r="J261" s="37"/>
      <c r="O261" s="44">
        <f>I261*0.21</f>
        <v>0</v>
      </c>
      <c r="P261">
        <v>3</v>
      </c>
    </row>
    <row r="262">
      <c r="A262" s="37" t="s">
        <v>596</v>
      </c>
      <c r="B262" s="45"/>
      <c r="C262" s="46"/>
      <c r="D262" s="46"/>
      <c r="E262" s="39" t="s">
        <v>952</v>
      </c>
      <c r="F262" s="46"/>
      <c r="G262" s="46"/>
      <c r="H262" s="46"/>
      <c r="I262" s="46"/>
      <c r="J262" s="48"/>
    </row>
    <row r="263" ht="105">
      <c r="A263" s="37" t="s">
        <v>630</v>
      </c>
      <c r="B263" s="45"/>
      <c r="C263" s="46"/>
      <c r="D263" s="46"/>
      <c r="E263" s="52" t="s">
        <v>9246</v>
      </c>
      <c r="F263" s="46"/>
      <c r="G263" s="46"/>
      <c r="H263" s="46"/>
      <c r="I263" s="46"/>
      <c r="J263" s="48"/>
    </row>
    <row r="264">
      <c r="A264" s="37" t="s">
        <v>597</v>
      </c>
      <c r="B264" s="45"/>
      <c r="C264" s="46"/>
      <c r="D264" s="46"/>
      <c r="E264" s="47" t="s">
        <v>593</v>
      </c>
      <c r="F264" s="46"/>
      <c r="G264" s="46"/>
      <c r="H264" s="46"/>
      <c r="I264" s="46"/>
      <c r="J264" s="48"/>
    </row>
    <row r="265" ht="45">
      <c r="A265" s="37" t="s">
        <v>591</v>
      </c>
      <c r="B265" s="37">
        <v>63</v>
      </c>
      <c r="C265" s="38" t="s">
        <v>7765</v>
      </c>
      <c r="D265" s="37" t="s">
        <v>7766</v>
      </c>
      <c r="E265" s="39" t="s">
        <v>7767</v>
      </c>
      <c r="F265" s="40" t="s">
        <v>951</v>
      </c>
      <c r="G265" s="41">
        <v>160.81999999999999</v>
      </c>
      <c r="H265" s="42">
        <v>0</v>
      </c>
      <c r="I265" s="43">
        <f>ROUND(G265*H265,P4)</f>
        <v>0</v>
      </c>
      <c r="J265" s="37"/>
      <c r="O265" s="44">
        <f>I265*0.21</f>
        <v>0</v>
      </c>
      <c r="P265">
        <v>3</v>
      </c>
    </row>
    <row r="266">
      <c r="A266" s="37" t="s">
        <v>596</v>
      </c>
      <c r="B266" s="45"/>
      <c r="C266" s="46"/>
      <c r="D266" s="46"/>
      <c r="E266" s="39" t="s">
        <v>952</v>
      </c>
      <c r="F266" s="46"/>
      <c r="G266" s="46"/>
      <c r="H266" s="46"/>
      <c r="I266" s="46"/>
      <c r="J266" s="48"/>
    </row>
    <row r="267" ht="30">
      <c r="A267" s="37" t="s">
        <v>630</v>
      </c>
      <c r="B267" s="45"/>
      <c r="C267" s="46"/>
      <c r="D267" s="46"/>
      <c r="E267" s="52" t="s">
        <v>9247</v>
      </c>
      <c r="F267" s="46"/>
      <c r="G267" s="46"/>
      <c r="H267" s="46"/>
      <c r="I267" s="46"/>
      <c r="J267" s="48"/>
    </row>
    <row r="268">
      <c r="A268" s="37" t="s">
        <v>597</v>
      </c>
      <c r="B268" s="49"/>
      <c r="C268" s="50"/>
      <c r="D268" s="50"/>
      <c r="E268" s="53" t="s">
        <v>593</v>
      </c>
      <c r="F268" s="50"/>
      <c r="G268" s="50"/>
      <c r="H268" s="50"/>
      <c r="I268" s="50"/>
      <c r="J268" s="51"/>
    </row>
  </sheetData>
  <sheetProtection sheet="1" objects="1" scenarios="1" spinCount="100000" saltValue="RGW5aMXSMp1HNibG/jVmcusQwgp7fWh5F8XryRRv3UjPr0ttSRMM05Rje3B8xHpI3ksr2zI64gpzaV9S34CvtA==" hashValue="8cNTibv/8V0+oL1LsHCzD/mTPItfUPeaft6zALRN/EhRoBVSO/RRG5Qz3mAnjWdyUbkzQFDD+6uZwSpazwA9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9248</v>
      </c>
      <c r="I3" s="25">
        <f>SUMIFS(I12:I340,A12:A340,"SD")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9249</v>
      </c>
      <c r="D7" s="22"/>
      <c r="E7" s="23" t="s">
        <v>394</v>
      </c>
      <c r="F7" s="17"/>
      <c r="G7" s="17"/>
      <c r="H7" s="17"/>
      <c r="I7" s="17"/>
      <c r="J7" s="19"/>
    </row>
    <row r="8">
      <c r="A8" s="3" t="s">
        <v>1343</v>
      </c>
      <c r="B8" s="20" t="s">
        <v>577</v>
      </c>
      <c r="C8" s="21" t="s">
        <v>9248</v>
      </c>
      <c r="D8" s="22"/>
      <c r="E8" s="23" t="s">
        <v>394</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SUMIFS(I13:I108,A13:A108,"P")</f>
        <v>0</v>
      </c>
      <c r="J12" s="36"/>
    </row>
    <row r="13">
      <c r="A13" s="37" t="s">
        <v>591</v>
      </c>
      <c r="B13" s="37">
        <v>1</v>
      </c>
      <c r="C13" s="38" t="s">
        <v>7620</v>
      </c>
      <c r="D13" s="37" t="s">
        <v>593</v>
      </c>
      <c r="E13" s="39" t="s">
        <v>7621</v>
      </c>
      <c r="F13" s="40" t="s">
        <v>639</v>
      </c>
      <c r="G13" s="41">
        <v>1340</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9250</v>
      </c>
      <c r="F15" s="46"/>
      <c r="G15" s="46"/>
      <c r="H15" s="46"/>
      <c r="I15" s="46"/>
      <c r="J15" s="48"/>
    </row>
    <row r="16">
      <c r="A16" s="37" t="s">
        <v>597</v>
      </c>
      <c r="B16" s="45"/>
      <c r="C16" s="46"/>
      <c r="D16" s="46"/>
      <c r="E16" s="39" t="s">
        <v>7623</v>
      </c>
      <c r="F16" s="46"/>
      <c r="G16" s="46"/>
      <c r="H16" s="46"/>
      <c r="I16" s="46"/>
      <c r="J16" s="48"/>
    </row>
    <row r="17">
      <c r="A17" s="37" t="s">
        <v>591</v>
      </c>
      <c r="B17" s="37">
        <v>2</v>
      </c>
      <c r="C17" s="38" t="s">
        <v>7626</v>
      </c>
      <c r="D17" s="37" t="s">
        <v>593</v>
      </c>
      <c r="E17" s="39" t="s">
        <v>7627</v>
      </c>
      <c r="F17" s="40" t="s">
        <v>629</v>
      </c>
      <c r="G17" s="41">
        <v>2.2400000000000002</v>
      </c>
      <c r="H17" s="42">
        <v>0</v>
      </c>
      <c r="I17" s="43">
        <f>ROUND(G17*H17,P4)</f>
        <v>0</v>
      </c>
      <c r="J17" s="37"/>
      <c r="O17" s="44">
        <f>I17*0.21</f>
        <v>0</v>
      </c>
      <c r="P17">
        <v>3</v>
      </c>
    </row>
    <row r="18">
      <c r="A18" s="37" t="s">
        <v>596</v>
      </c>
      <c r="B18" s="45"/>
      <c r="C18" s="46"/>
      <c r="D18" s="46"/>
      <c r="E18" s="47" t="s">
        <v>593</v>
      </c>
      <c r="F18" s="46"/>
      <c r="G18" s="46"/>
      <c r="H18" s="46"/>
      <c r="I18" s="46"/>
      <c r="J18" s="48"/>
    </row>
    <row r="19" ht="60">
      <c r="A19" s="37" t="s">
        <v>630</v>
      </c>
      <c r="B19" s="45"/>
      <c r="C19" s="46"/>
      <c r="D19" s="46"/>
      <c r="E19" s="52" t="s">
        <v>9251</v>
      </c>
      <c r="F19" s="46"/>
      <c r="G19" s="46"/>
      <c r="H19" s="46"/>
      <c r="I19" s="46"/>
      <c r="J19" s="48"/>
    </row>
    <row r="20" ht="90">
      <c r="A20" s="37" t="s">
        <v>597</v>
      </c>
      <c r="B20" s="45"/>
      <c r="C20" s="46"/>
      <c r="D20" s="46"/>
      <c r="E20" s="39" t="s">
        <v>2046</v>
      </c>
      <c r="F20" s="46"/>
      <c r="G20" s="46"/>
      <c r="H20" s="46"/>
      <c r="I20" s="46"/>
      <c r="J20" s="48"/>
    </row>
    <row r="21" ht="30">
      <c r="A21" s="37" t="s">
        <v>591</v>
      </c>
      <c r="B21" s="37">
        <v>3</v>
      </c>
      <c r="C21" s="38" t="s">
        <v>4141</v>
      </c>
      <c r="D21" s="37" t="s">
        <v>593</v>
      </c>
      <c r="E21" s="39" t="s">
        <v>4142</v>
      </c>
      <c r="F21" s="40" t="s">
        <v>629</v>
      </c>
      <c r="G21" s="41">
        <v>232.94999999999999</v>
      </c>
      <c r="H21" s="42">
        <v>0</v>
      </c>
      <c r="I21" s="43">
        <f>ROUND(G21*H21,P4)</f>
        <v>0</v>
      </c>
      <c r="J21" s="37"/>
      <c r="O21" s="44">
        <f>I21*0.21</f>
        <v>0</v>
      </c>
      <c r="P21">
        <v>3</v>
      </c>
    </row>
    <row r="22">
      <c r="A22" s="37" t="s">
        <v>596</v>
      </c>
      <c r="B22" s="45"/>
      <c r="C22" s="46"/>
      <c r="D22" s="46"/>
      <c r="E22" s="47" t="s">
        <v>593</v>
      </c>
      <c r="F22" s="46"/>
      <c r="G22" s="46"/>
      <c r="H22" s="46"/>
      <c r="I22" s="46"/>
      <c r="J22" s="48"/>
    </row>
    <row r="23" ht="195">
      <c r="A23" s="37" t="s">
        <v>630</v>
      </c>
      <c r="B23" s="45"/>
      <c r="C23" s="46"/>
      <c r="D23" s="46"/>
      <c r="E23" s="52" t="s">
        <v>9252</v>
      </c>
      <c r="F23" s="46"/>
      <c r="G23" s="46"/>
      <c r="H23" s="46"/>
      <c r="I23" s="46"/>
      <c r="J23" s="48"/>
    </row>
    <row r="24" ht="90">
      <c r="A24" s="37" t="s">
        <v>597</v>
      </c>
      <c r="B24" s="45"/>
      <c r="C24" s="46"/>
      <c r="D24" s="46"/>
      <c r="E24" s="39" t="s">
        <v>2046</v>
      </c>
      <c r="F24" s="46"/>
      <c r="G24" s="46"/>
      <c r="H24" s="46"/>
      <c r="I24" s="46"/>
      <c r="J24" s="48"/>
    </row>
    <row r="25">
      <c r="A25" s="37" t="s">
        <v>591</v>
      </c>
      <c r="B25" s="37">
        <v>4</v>
      </c>
      <c r="C25" s="38" t="s">
        <v>7634</v>
      </c>
      <c r="D25" s="37" t="s">
        <v>593</v>
      </c>
      <c r="E25" s="39" t="s">
        <v>7635</v>
      </c>
      <c r="F25" s="40" t="s">
        <v>595</v>
      </c>
      <c r="G25" s="41">
        <v>49</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9253</v>
      </c>
      <c r="F27" s="46"/>
      <c r="G27" s="46"/>
      <c r="H27" s="46"/>
      <c r="I27" s="46"/>
      <c r="J27" s="48"/>
    </row>
    <row r="28" ht="90">
      <c r="A28" s="37" t="s">
        <v>597</v>
      </c>
      <c r="B28" s="45"/>
      <c r="C28" s="46"/>
      <c r="D28" s="46"/>
      <c r="E28" s="39" t="s">
        <v>2046</v>
      </c>
      <c r="F28" s="46"/>
      <c r="G28" s="46"/>
      <c r="H28" s="46"/>
      <c r="I28" s="46"/>
      <c r="J28" s="48"/>
    </row>
    <row r="29">
      <c r="A29" s="37" t="s">
        <v>591</v>
      </c>
      <c r="B29" s="37">
        <v>5</v>
      </c>
      <c r="C29" s="38" t="s">
        <v>7637</v>
      </c>
      <c r="D29" s="37" t="s">
        <v>593</v>
      </c>
      <c r="E29" s="39" t="s">
        <v>7638</v>
      </c>
      <c r="F29" s="40" t="s">
        <v>629</v>
      </c>
      <c r="G29" s="41">
        <v>29.300000000000001</v>
      </c>
      <c r="H29" s="42">
        <v>0</v>
      </c>
      <c r="I29" s="43">
        <f>ROUND(G29*H29,P4)</f>
        <v>0</v>
      </c>
      <c r="J29" s="37"/>
      <c r="O29" s="44">
        <f>I29*0.21</f>
        <v>0</v>
      </c>
      <c r="P29">
        <v>3</v>
      </c>
    </row>
    <row r="30">
      <c r="A30" s="37" t="s">
        <v>596</v>
      </c>
      <c r="B30" s="45"/>
      <c r="C30" s="46"/>
      <c r="D30" s="46"/>
      <c r="E30" s="47" t="s">
        <v>593</v>
      </c>
      <c r="F30" s="46"/>
      <c r="G30" s="46"/>
      <c r="H30" s="46"/>
      <c r="I30" s="46"/>
      <c r="J30" s="48"/>
    </row>
    <row r="31" ht="135">
      <c r="A31" s="37" t="s">
        <v>630</v>
      </c>
      <c r="B31" s="45"/>
      <c r="C31" s="46"/>
      <c r="D31" s="46"/>
      <c r="E31" s="52" t="s">
        <v>9254</v>
      </c>
      <c r="F31" s="46"/>
      <c r="G31" s="46"/>
      <c r="H31" s="46"/>
      <c r="I31" s="46"/>
      <c r="J31" s="48"/>
    </row>
    <row r="32" ht="90">
      <c r="A32" s="37" t="s">
        <v>597</v>
      </c>
      <c r="B32" s="45"/>
      <c r="C32" s="46"/>
      <c r="D32" s="46"/>
      <c r="E32" s="39" t="s">
        <v>2046</v>
      </c>
      <c r="F32" s="46"/>
      <c r="G32" s="46"/>
      <c r="H32" s="46"/>
      <c r="I32" s="46"/>
      <c r="J32" s="48"/>
    </row>
    <row r="33">
      <c r="A33" s="37" t="s">
        <v>591</v>
      </c>
      <c r="B33" s="37">
        <v>6</v>
      </c>
      <c r="C33" s="38" t="s">
        <v>4262</v>
      </c>
      <c r="D33" s="37" t="s">
        <v>593</v>
      </c>
      <c r="E33" s="39" t="s">
        <v>4263</v>
      </c>
      <c r="F33" s="40" t="s">
        <v>629</v>
      </c>
      <c r="G33" s="41">
        <v>367.322</v>
      </c>
      <c r="H33" s="42">
        <v>0</v>
      </c>
      <c r="I33" s="43">
        <f>ROUND(G33*H33,P4)</f>
        <v>0</v>
      </c>
      <c r="J33" s="37"/>
      <c r="O33" s="44">
        <f>I33*0.21</f>
        <v>0</v>
      </c>
      <c r="P33">
        <v>3</v>
      </c>
    </row>
    <row r="34">
      <c r="A34" s="37" t="s">
        <v>596</v>
      </c>
      <c r="B34" s="45"/>
      <c r="C34" s="46"/>
      <c r="D34" s="46"/>
      <c r="E34" s="47" t="s">
        <v>593</v>
      </c>
      <c r="F34" s="46"/>
      <c r="G34" s="46"/>
      <c r="H34" s="46"/>
      <c r="I34" s="46"/>
      <c r="J34" s="48"/>
    </row>
    <row r="35" ht="135">
      <c r="A35" s="37" t="s">
        <v>630</v>
      </c>
      <c r="B35" s="45"/>
      <c r="C35" s="46"/>
      <c r="D35" s="46"/>
      <c r="E35" s="52" t="s">
        <v>9255</v>
      </c>
      <c r="F35" s="46"/>
      <c r="G35" s="46"/>
      <c r="H35" s="46"/>
      <c r="I35" s="46"/>
      <c r="J35" s="48"/>
    </row>
    <row r="36" ht="45">
      <c r="A36" s="37" t="s">
        <v>597</v>
      </c>
      <c r="B36" s="45"/>
      <c r="C36" s="46"/>
      <c r="D36" s="46"/>
      <c r="E36" s="39" t="s">
        <v>4264</v>
      </c>
      <c r="F36" s="46"/>
      <c r="G36" s="46"/>
      <c r="H36" s="46"/>
      <c r="I36" s="46"/>
      <c r="J36" s="48"/>
    </row>
    <row r="37">
      <c r="A37" s="37" t="s">
        <v>591</v>
      </c>
      <c r="B37" s="37">
        <v>7</v>
      </c>
      <c r="C37" s="38" t="s">
        <v>3429</v>
      </c>
      <c r="D37" s="37" t="s">
        <v>593</v>
      </c>
      <c r="E37" s="39" t="s">
        <v>3430</v>
      </c>
      <c r="F37" s="40" t="s">
        <v>2049</v>
      </c>
      <c r="G37" s="41">
        <v>5829.2330000000002</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630</v>
      </c>
      <c r="B39" s="45"/>
      <c r="C39" s="46"/>
      <c r="D39" s="46"/>
      <c r="E39" s="52" t="s">
        <v>9256</v>
      </c>
      <c r="F39" s="46"/>
      <c r="G39" s="46"/>
      <c r="H39" s="46"/>
      <c r="I39" s="46"/>
      <c r="J39" s="48"/>
    </row>
    <row r="40" ht="30">
      <c r="A40" s="37" t="s">
        <v>597</v>
      </c>
      <c r="B40" s="45"/>
      <c r="C40" s="46"/>
      <c r="D40" s="46"/>
      <c r="E40" s="39" t="s">
        <v>2051</v>
      </c>
      <c r="F40" s="46"/>
      <c r="G40" s="46"/>
      <c r="H40" s="46"/>
      <c r="I40" s="46"/>
      <c r="J40" s="48"/>
    </row>
    <row r="41">
      <c r="A41" s="37" t="s">
        <v>591</v>
      </c>
      <c r="B41" s="37">
        <v>8</v>
      </c>
      <c r="C41" s="38" t="s">
        <v>4265</v>
      </c>
      <c r="D41" s="37" t="s">
        <v>593</v>
      </c>
      <c r="E41" s="39" t="s">
        <v>4266</v>
      </c>
      <c r="F41" s="40" t="s">
        <v>629</v>
      </c>
      <c r="G41" s="41">
        <v>510.89299999999997</v>
      </c>
      <c r="H41" s="42">
        <v>0</v>
      </c>
      <c r="I41" s="43">
        <f>ROUND(G41*H41,P4)</f>
        <v>0</v>
      </c>
      <c r="J41" s="37"/>
      <c r="O41" s="44">
        <f>I41*0.21</f>
        <v>0</v>
      </c>
      <c r="P41">
        <v>3</v>
      </c>
    </row>
    <row r="42">
      <c r="A42" s="37" t="s">
        <v>596</v>
      </c>
      <c r="B42" s="45"/>
      <c r="C42" s="46"/>
      <c r="D42" s="46"/>
      <c r="E42" s="47" t="s">
        <v>593</v>
      </c>
      <c r="F42" s="46"/>
      <c r="G42" s="46"/>
      <c r="H42" s="46"/>
      <c r="I42" s="46"/>
      <c r="J42" s="48"/>
    </row>
    <row r="43" ht="90">
      <c r="A43" s="37" t="s">
        <v>630</v>
      </c>
      <c r="B43" s="45"/>
      <c r="C43" s="46"/>
      <c r="D43" s="46"/>
      <c r="E43" s="52" t="s">
        <v>9257</v>
      </c>
      <c r="F43" s="46"/>
      <c r="G43" s="46"/>
      <c r="H43" s="46"/>
      <c r="I43" s="46"/>
      <c r="J43" s="48"/>
    </row>
    <row r="44" ht="409.5">
      <c r="A44" s="37" t="s">
        <v>597</v>
      </c>
      <c r="B44" s="45"/>
      <c r="C44" s="46"/>
      <c r="D44" s="46"/>
      <c r="E44" s="39" t="s">
        <v>3690</v>
      </c>
      <c r="F44" s="46"/>
      <c r="G44" s="46"/>
      <c r="H44" s="46"/>
      <c r="I44" s="46"/>
      <c r="J44" s="48"/>
    </row>
    <row r="45">
      <c r="A45" s="37" t="s">
        <v>591</v>
      </c>
      <c r="B45" s="37">
        <v>9</v>
      </c>
      <c r="C45" s="38" t="s">
        <v>7551</v>
      </c>
      <c r="D45" s="37" t="s">
        <v>593</v>
      </c>
      <c r="E45" s="39" t="s">
        <v>7552</v>
      </c>
      <c r="F45" s="40" t="s">
        <v>2049</v>
      </c>
      <c r="G45" s="41">
        <v>7663.3950000000004</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630</v>
      </c>
      <c r="B47" s="45"/>
      <c r="C47" s="46"/>
      <c r="D47" s="46"/>
      <c r="E47" s="52" t="s">
        <v>9258</v>
      </c>
      <c r="F47" s="46"/>
      <c r="G47" s="46"/>
      <c r="H47" s="46"/>
      <c r="I47" s="46"/>
      <c r="J47" s="48"/>
    </row>
    <row r="48" ht="30">
      <c r="A48" s="37" t="s">
        <v>597</v>
      </c>
      <c r="B48" s="45"/>
      <c r="C48" s="46"/>
      <c r="D48" s="46"/>
      <c r="E48" s="39" t="s">
        <v>2051</v>
      </c>
      <c r="F48" s="46"/>
      <c r="G48" s="46"/>
      <c r="H48" s="46"/>
      <c r="I48" s="46"/>
      <c r="J48" s="48"/>
    </row>
    <row r="49">
      <c r="A49" s="37" t="s">
        <v>591</v>
      </c>
      <c r="B49" s="37">
        <v>10</v>
      </c>
      <c r="C49" s="38" t="s">
        <v>3687</v>
      </c>
      <c r="D49" s="37" t="s">
        <v>593</v>
      </c>
      <c r="E49" s="39" t="s">
        <v>3688</v>
      </c>
      <c r="F49" s="40" t="s">
        <v>629</v>
      </c>
      <c r="G49" s="41">
        <v>7391.4499999999998</v>
      </c>
      <c r="H49" s="42">
        <v>0</v>
      </c>
      <c r="I49" s="43">
        <f>ROUND(G49*H49,P4)</f>
        <v>0</v>
      </c>
      <c r="J49" s="37"/>
      <c r="O49" s="44">
        <f>I49*0.21</f>
        <v>0</v>
      </c>
      <c r="P49">
        <v>3</v>
      </c>
    </row>
    <row r="50">
      <c r="A50" s="37" t="s">
        <v>596</v>
      </c>
      <c r="B50" s="45"/>
      <c r="C50" s="46"/>
      <c r="D50" s="46"/>
      <c r="E50" s="47" t="s">
        <v>593</v>
      </c>
      <c r="F50" s="46"/>
      <c r="G50" s="46"/>
      <c r="H50" s="46"/>
      <c r="I50" s="46"/>
      <c r="J50" s="48"/>
    </row>
    <row r="51" ht="210">
      <c r="A51" s="37" t="s">
        <v>630</v>
      </c>
      <c r="B51" s="45"/>
      <c r="C51" s="46"/>
      <c r="D51" s="46"/>
      <c r="E51" s="52" t="s">
        <v>9259</v>
      </c>
      <c r="F51" s="46"/>
      <c r="G51" s="46"/>
      <c r="H51" s="46"/>
      <c r="I51" s="46"/>
      <c r="J51" s="48"/>
    </row>
    <row r="52" ht="409.5">
      <c r="A52" s="37" t="s">
        <v>597</v>
      </c>
      <c r="B52" s="45"/>
      <c r="C52" s="46"/>
      <c r="D52" s="46"/>
      <c r="E52" s="39" t="s">
        <v>3690</v>
      </c>
      <c r="F52" s="46"/>
      <c r="G52" s="46"/>
      <c r="H52" s="46"/>
      <c r="I52" s="46"/>
      <c r="J52" s="48"/>
    </row>
    <row r="53">
      <c r="A53" s="37" t="s">
        <v>591</v>
      </c>
      <c r="B53" s="37">
        <v>11</v>
      </c>
      <c r="C53" s="38" t="s">
        <v>2533</v>
      </c>
      <c r="D53" s="37" t="s">
        <v>593</v>
      </c>
      <c r="E53" s="39" t="s">
        <v>2534</v>
      </c>
      <c r="F53" s="40" t="s">
        <v>629</v>
      </c>
      <c r="G53" s="41">
        <v>68.771000000000001</v>
      </c>
      <c r="H53" s="42">
        <v>0</v>
      </c>
      <c r="I53" s="43">
        <f>ROUND(G53*H53,P4)</f>
        <v>0</v>
      </c>
      <c r="J53" s="37"/>
      <c r="O53" s="44">
        <f>I53*0.21</f>
        <v>0</v>
      </c>
      <c r="P53">
        <v>3</v>
      </c>
    </row>
    <row r="54">
      <c r="A54" s="37" t="s">
        <v>596</v>
      </c>
      <c r="B54" s="45"/>
      <c r="C54" s="46"/>
      <c r="D54" s="46"/>
      <c r="E54" s="47" t="s">
        <v>593</v>
      </c>
      <c r="F54" s="46"/>
      <c r="G54" s="46"/>
      <c r="H54" s="46"/>
      <c r="I54" s="46"/>
      <c r="J54" s="48"/>
    </row>
    <row r="55" ht="120">
      <c r="A55" s="37" t="s">
        <v>630</v>
      </c>
      <c r="B55" s="45"/>
      <c r="C55" s="46"/>
      <c r="D55" s="46"/>
      <c r="E55" s="52" t="s">
        <v>9260</v>
      </c>
      <c r="F55" s="46"/>
      <c r="G55" s="46"/>
      <c r="H55" s="46"/>
      <c r="I55" s="46"/>
      <c r="J55" s="48"/>
    </row>
    <row r="56" ht="405">
      <c r="A56" s="37" t="s">
        <v>597</v>
      </c>
      <c r="B56" s="45"/>
      <c r="C56" s="46"/>
      <c r="D56" s="46"/>
      <c r="E56" s="39" t="s">
        <v>2535</v>
      </c>
      <c r="F56" s="46"/>
      <c r="G56" s="46"/>
      <c r="H56" s="46"/>
      <c r="I56" s="46"/>
      <c r="J56" s="48"/>
    </row>
    <row r="57">
      <c r="A57" s="37" t="s">
        <v>591</v>
      </c>
      <c r="B57" s="37">
        <v>12</v>
      </c>
      <c r="C57" s="38" t="s">
        <v>7807</v>
      </c>
      <c r="D57" s="37" t="s">
        <v>593</v>
      </c>
      <c r="E57" s="39" t="s">
        <v>7808</v>
      </c>
      <c r="F57" s="40" t="s">
        <v>2049</v>
      </c>
      <c r="G57" s="41">
        <v>328.39499999999998</v>
      </c>
      <c r="H57" s="42">
        <v>0</v>
      </c>
      <c r="I57" s="43">
        <f>ROUND(G57*H57,P4)</f>
        <v>0</v>
      </c>
      <c r="J57" s="37"/>
      <c r="O57" s="44">
        <f>I57*0.21</f>
        <v>0</v>
      </c>
      <c r="P57">
        <v>3</v>
      </c>
    </row>
    <row r="58">
      <c r="A58" s="37" t="s">
        <v>596</v>
      </c>
      <c r="B58" s="45"/>
      <c r="C58" s="46"/>
      <c r="D58" s="46"/>
      <c r="E58" s="47" t="s">
        <v>593</v>
      </c>
      <c r="F58" s="46"/>
      <c r="G58" s="46"/>
      <c r="H58" s="46"/>
      <c r="I58" s="46"/>
      <c r="J58" s="48"/>
    </row>
    <row r="59" ht="30">
      <c r="A59" s="37" t="s">
        <v>630</v>
      </c>
      <c r="B59" s="45"/>
      <c r="C59" s="46"/>
      <c r="D59" s="46"/>
      <c r="E59" s="52" t="s">
        <v>9261</v>
      </c>
      <c r="F59" s="46"/>
      <c r="G59" s="46"/>
      <c r="H59" s="46"/>
      <c r="I59" s="46"/>
      <c r="J59" s="48"/>
    </row>
    <row r="60" ht="30">
      <c r="A60" s="37" t="s">
        <v>597</v>
      </c>
      <c r="B60" s="45"/>
      <c r="C60" s="46"/>
      <c r="D60" s="46"/>
      <c r="E60" s="39" t="s">
        <v>2051</v>
      </c>
      <c r="F60" s="46"/>
      <c r="G60" s="46"/>
      <c r="H60" s="46"/>
      <c r="I60" s="46"/>
      <c r="J60" s="48"/>
    </row>
    <row r="61">
      <c r="A61" s="37" t="s">
        <v>591</v>
      </c>
      <c r="B61" s="37">
        <v>13</v>
      </c>
      <c r="C61" s="38" t="s">
        <v>3447</v>
      </c>
      <c r="D61" s="37" t="s">
        <v>593</v>
      </c>
      <c r="E61" s="39" t="s">
        <v>3448</v>
      </c>
      <c r="F61" s="40" t="s">
        <v>629</v>
      </c>
      <c r="G61" s="41">
        <v>3.96</v>
      </c>
      <c r="H61" s="42">
        <v>0</v>
      </c>
      <c r="I61" s="43">
        <f>ROUND(G61*H61,P4)</f>
        <v>0</v>
      </c>
      <c r="J61" s="37"/>
      <c r="O61" s="44">
        <f>I61*0.21</f>
        <v>0</v>
      </c>
      <c r="P61">
        <v>3</v>
      </c>
    </row>
    <row r="62">
      <c r="A62" s="37" t="s">
        <v>596</v>
      </c>
      <c r="B62" s="45"/>
      <c r="C62" s="46"/>
      <c r="D62" s="46"/>
      <c r="E62" s="47" t="s">
        <v>593</v>
      </c>
      <c r="F62" s="46"/>
      <c r="G62" s="46"/>
      <c r="H62" s="46"/>
      <c r="I62" s="46"/>
      <c r="J62" s="48"/>
    </row>
    <row r="63" ht="90">
      <c r="A63" s="37" t="s">
        <v>630</v>
      </c>
      <c r="B63" s="45"/>
      <c r="C63" s="46"/>
      <c r="D63" s="46"/>
      <c r="E63" s="52" t="s">
        <v>9262</v>
      </c>
      <c r="F63" s="46"/>
      <c r="G63" s="46"/>
      <c r="H63" s="46"/>
      <c r="I63" s="46"/>
      <c r="J63" s="48"/>
    </row>
    <row r="64" ht="405">
      <c r="A64" s="37" t="s">
        <v>597</v>
      </c>
      <c r="B64" s="45"/>
      <c r="C64" s="46"/>
      <c r="D64" s="46"/>
      <c r="E64" s="39" t="s">
        <v>2535</v>
      </c>
      <c r="F64" s="46"/>
      <c r="G64" s="46"/>
      <c r="H64" s="46"/>
      <c r="I64" s="46"/>
      <c r="J64" s="48"/>
    </row>
    <row r="65">
      <c r="A65" s="37" t="s">
        <v>591</v>
      </c>
      <c r="B65" s="37">
        <v>14</v>
      </c>
      <c r="C65" s="38" t="s">
        <v>3454</v>
      </c>
      <c r="D65" s="37" t="s">
        <v>593</v>
      </c>
      <c r="E65" s="39" t="s">
        <v>3455</v>
      </c>
      <c r="F65" s="40" t="s">
        <v>629</v>
      </c>
      <c r="G65" s="41">
        <v>303.44</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9263</v>
      </c>
      <c r="F67" s="46"/>
      <c r="G67" s="46"/>
      <c r="H67" s="46"/>
      <c r="I67" s="46"/>
      <c r="J67" s="48"/>
    </row>
    <row r="68" ht="240">
      <c r="A68" s="37" t="s">
        <v>597</v>
      </c>
      <c r="B68" s="45"/>
      <c r="C68" s="46"/>
      <c r="D68" s="46"/>
      <c r="E68" s="39" t="s">
        <v>3457</v>
      </c>
      <c r="F68" s="46"/>
      <c r="G68" s="46"/>
      <c r="H68" s="46"/>
      <c r="I68" s="46"/>
      <c r="J68" s="48"/>
    </row>
    <row r="69">
      <c r="A69" s="37" t="s">
        <v>591</v>
      </c>
      <c r="B69" s="37">
        <v>15</v>
      </c>
      <c r="C69" s="38" t="s">
        <v>3461</v>
      </c>
      <c r="D69" s="37" t="s">
        <v>593</v>
      </c>
      <c r="E69" s="39" t="s">
        <v>3462</v>
      </c>
      <c r="F69" s="40" t="s">
        <v>629</v>
      </c>
      <c r="G69" s="41">
        <v>619</v>
      </c>
      <c r="H69" s="42">
        <v>0</v>
      </c>
      <c r="I69" s="43">
        <f>ROUND(G69*H69,P4)</f>
        <v>0</v>
      </c>
      <c r="J69" s="37"/>
      <c r="O69" s="44">
        <f>I69*0.21</f>
        <v>0</v>
      </c>
      <c r="P69">
        <v>3</v>
      </c>
    </row>
    <row r="70">
      <c r="A70" s="37" t="s">
        <v>596</v>
      </c>
      <c r="B70" s="45"/>
      <c r="C70" s="46"/>
      <c r="D70" s="46"/>
      <c r="E70" s="47" t="s">
        <v>593</v>
      </c>
      <c r="F70" s="46"/>
      <c r="G70" s="46"/>
      <c r="H70" s="46"/>
      <c r="I70" s="46"/>
      <c r="J70" s="48"/>
    </row>
    <row r="71" ht="105">
      <c r="A71" s="37" t="s">
        <v>630</v>
      </c>
      <c r="B71" s="45"/>
      <c r="C71" s="46"/>
      <c r="D71" s="46"/>
      <c r="E71" s="52" t="s">
        <v>9264</v>
      </c>
      <c r="F71" s="46"/>
      <c r="G71" s="46"/>
      <c r="H71" s="46"/>
      <c r="I71" s="46"/>
      <c r="J71" s="48"/>
    </row>
    <row r="72" ht="375">
      <c r="A72" s="37" t="s">
        <v>597</v>
      </c>
      <c r="B72" s="45"/>
      <c r="C72" s="46"/>
      <c r="D72" s="46"/>
      <c r="E72" s="39" t="s">
        <v>3464</v>
      </c>
      <c r="F72" s="46"/>
      <c r="G72" s="46"/>
      <c r="H72" s="46"/>
      <c r="I72" s="46"/>
      <c r="J72" s="48"/>
    </row>
    <row r="73">
      <c r="A73" s="37" t="s">
        <v>591</v>
      </c>
      <c r="B73" s="37">
        <v>16</v>
      </c>
      <c r="C73" s="38" t="s">
        <v>633</v>
      </c>
      <c r="D73" s="37" t="s">
        <v>593</v>
      </c>
      <c r="E73" s="39" t="s">
        <v>634</v>
      </c>
      <c r="F73" s="40" t="s">
        <v>629</v>
      </c>
      <c r="G73" s="41">
        <v>21.893000000000001</v>
      </c>
      <c r="H73" s="42">
        <v>0</v>
      </c>
      <c r="I73" s="43">
        <f>ROUND(G73*H73,P4)</f>
        <v>0</v>
      </c>
      <c r="J73" s="37"/>
      <c r="O73" s="44">
        <f>I73*0.21</f>
        <v>0</v>
      </c>
      <c r="P73">
        <v>3</v>
      </c>
    </row>
    <row r="74">
      <c r="A74" s="37" t="s">
        <v>596</v>
      </c>
      <c r="B74" s="45"/>
      <c r="C74" s="46"/>
      <c r="D74" s="46"/>
      <c r="E74" s="47" t="s">
        <v>593</v>
      </c>
      <c r="F74" s="46"/>
      <c r="G74" s="46"/>
      <c r="H74" s="46"/>
      <c r="I74" s="46"/>
      <c r="J74" s="48"/>
    </row>
    <row r="75" ht="75">
      <c r="A75" s="37" t="s">
        <v>630</v>
      </c>
      <c r="B75" s="45"/>
      <c r="C75" s="46"/>
      <c r="D75" s="46"/>
      <c r="E75" s="52" t="s">
        <v>9265</v>
      </c>
      <c r="F75" s="46"/>
      <c r="G75" s="46"/>
      <c r="H75" s="46"/>
      <c r="I75" s="46"/>
      <c r="J75" s="48"/>
    </row>
    <row r="76" ht="300">
      <c r="A76" s="37" t="s">
        <v>597</v>
      </c>
      <c r="B76" s="45"/>
      <c r="C76" s="46"/>
      <c r="D76" s="46"/>
      <c r="E76" s="39" t="s">
        <v>636</v>
      </c>
      <c r="F76" s="46"/>
      <c r="G76" s="46"/>
      <c r="H76" s="46"/>
      <c r="I76" s="46"/>
      <c r="J76" s="48"/>
    </row>
    <row r="77">
      <c r="A77" s="37" t="s">
        <v>591</v>
      </c>
      <c r="B77" s="37">
        <v>17</v>
      </c>
      <c r="C77" s="38" t="s">
        <v>3473</v>
      </c>
      <c r="D77" s="37" t="s">
        <v>593</v>
      </c>
      <c r="E77" s="39" t="s">
        <v>3474</v>
      </c>
      <c r="F77" s="40" t="s">
        <v>629</v>
      </c>
      <c r="G77" s="41">
        <v>2.3999999999999999</v>
      </c>
      <c r="H77" s="42">
        <v>0</v>
      </c>
      <c r="I77" s="43">
        <f>ROUND(G77*H77,P4)</f>
        <v>0</v>
      </c>
      <c r="J77" s="37"/>
      <c r="O77" s="44">
        <f>I77*0.21</f>
        <v>0</v>
      </c>
      <c r="P77">
        <v>3</v>
      </c>
    </row>
    <row r="78">
      <c r="A78" s="37" t="s">
        <v>596</v>
      </c>
      <c r="B78" s="45"/>
      <c r="C78" s="46"/>
      <c r="D78" s="46"/>
      <c r="E78" s="47" t="s">
        <v>593</v>
      </c>
      <c r="F78" s="46"/>
      <c r="G78" s="46"/>
      <c r="H78" s="46"/>
      <c r="I78" s="46"/>
      <c r="J78" s="48"/>
    </row>
    <row r="79" ht="60">
      <c r="A79" s="37" t="s">
        <v>630</v>
      </c>
      <c r="B79" s="45"/>
      <c r="C79" s="46"/>
      <c r="D79" s="46"/>
      <c r="E79" s="52" t="s">
        <v>9266</v>
      </c>
      <c r="F79" s="46"/>
      <c r="G79" s="46"/>
      <c r="H79" s="46"/>
      <c r="I79" s="46"/>
      <c r="J79" s="48"/>
    </row>
    <row r="80" ht="300">
      <c r="A80" s="37" t="s">
        <v>597</v>
      </c>
      <c r="B80" s="45"/>
      <c r="C80" s="46"/>
      <c r="D80" s="46"/>
      <c r="E80" s="39" t="s">
        <v>3476</v>
      </c>
      <c r="F80" s="46"/>
      <c r="G80" s="46"/>
      <c r="H80" s="46"/>
      <c r="I80" s="46"/>
      <c r="J80" s="48"/>
    </row>
    <row r="81">
      <c r="A81" s="37" t="s">
        <v>591</v>
      </c>
      <c r="B81" s="37">
        <v>18</v>
      </c>
      <c r="C81" s="38" t="s">
        <v>2536</v>
      </c>
      <c r="D81" s="37" t="s">
        <v>593</v>
      </c>
      <c r="E81" s="39" t="s">
        <v>2537</v>
      </c>
      <c r="F81" s="40" t="s">
        <v>639</v>
      </c>
      <c r="G81" s="41">
        <v>4623.1999999999998</v>
      </c>
      <c r="H81" s="42">
        <v>0</v>
      </c>
      <c r="I81" s="43">
        <f>ROUND(G81*H81,P4)</f>
        <v>0</v>
      </c>
      <c r="J81" s="37"/>
      <c r="O81" s="44">
        <f>I81*0.21</f>
        <v>0</v>
      </c>
      <c r="P81">
        <v>3</v>
      </c>
    </row>
    <row r="82">
      <c r="A82" s="37" t="s">
        <v>596</v>
      </c>
      <c r="B82" s="45"/>
      <c r="C82" s="46"/>
      <c r="D82" s="46"/>
      <c r="E82" s="47" t="s">
        <v>593</v>
      </c>
      <c r="F82" s="46"/>
      <c r="G82" s="46"/>
      <c r="H82" s="46"/>
      <c r="I82" s="46"/>
      <c r="J82" s="48"/>
    </row>
    <row r="83" ht="90">
      <c r="A83" s="37" t="s">
        <v>630</v>
      </c>
      <c r="B83" s="45"/>
      <c r="C83" s="46"/>
      <c r="D83" s="46"/>
      <c r="E83" s="52" t="s">
        <v>9267</v>
      </c>
      <c r="F83" s="46"/>
      <c r="G83" s="46"/>
      <c r="H83" s="46"/>
      <c r="I83" s="46"/>
      <c r="J83" s="48"/>
    </row>
    <row r="84" ht="30">
      <c r="A84" s="37" t="s">
        <v>597</v>
      </c>
      <c r="B84" s="45"/>
      <c r="C84" s="46"/>
      <c r="D84" s="46"/>
      <c r="E84" s="39" t="s">
        <v>2538</v>
      </c>
      <c r="F84" s="46"/>
      <c r="G84" s="46"/>
      <c r="H84" s="46"/>
      <c r="I84" s="46"/>
      <c r="J84" s="48"/>
    </row>
    <row r="85">
      <c r="A85" s="37" t="s">
        <v>591</v>
      </c>
      <c r="B85" s="37">
        <v>19</v>
      </c>
      <c r="C85" s="38" t="s">
        <v>7562</v>
      </c>
      <c r="D85" s="37" t="s">
        <v>593</v>
      </c>
      <c r="E85" s="39" t="s">
        <v>7563</v>
      </c>
      <c r="F85" s="40" t="s">
        <v>639</v>
      </c>
      <c r="G85" s="41">
        <v>4890</v>
      </c>
      <c r="H85" s="42">
        <v>0</v>
      </c>
      <c r="I85" s="43">
        <f>ROUND(G85*H85,P4)</f>
        <v>0</v>
      </c>
      <c r="J85" s="37"/>
      <c r="O85" s="44">
        <f>I85*0.21</f>
        <v>0</v>
      </c>
      <c r="P85">
        <v>3</v>
      </c>
    </row>
    <row r="86">
      <c r="A86" s="37" t="s">
        <v>596</v>
      </c>
      <c r="B86" s="45"/>
      <c r="C86" s="46"/>
      <c r="D86" s="46"/>
      <c r="E86" s="47" t="s">
        <v>593</v>
      </c>
      <c r="F86" s="46"/>
      <c r="G86" s="46"/>
      <c r="H86" s="46"/>
      <c r="I86" s="46"/>
      <c r="J86" s="48"/>
    </row>
    <row r="87" ht="60">
      <c r="A87" s="37" t="s">
        <v>630</v>
      </c>
      <c r="B87" s="45"/>
      <c r="C87" s="46"/>
      <c r="D87" s="46"/>
      <c r="E87" s="52" t="s">
        <v>9268</v>
      </c>
      <c r="F87" s="46"/>
      <c r="G87" s="46"/>
      <c r="H87" s="46"/>
      <c r="I87" s="46"/>
      <c r="J87" s="48"/>
    </row>
    <row r="88" ht="45">
      <c r="A88" s="37" t="s">
        <v>597</v>
      </c>
      <c r="B88" s="45"/>
      <c r="C88" s="46"/>
      <c r="D88" s="46"/>
      <c r="E88" s="39" t="s">
        <v>3493</v>
      </c>
      <c r="F88" s="46"/>
      <c r="G88" s="46"/>
      <c r="H88" s="46"/>
      <c r="I88" s="46"/>
      <c r="J88" s="48"/>
    </row>
    <row r="89">
      <c r="A89" s="37" t="s">
        <v>591</v>
      </c>
      <c r="B89" s="37">
        <v>20</v>
      </c>
      <c r="C89" s="38" t="s">
        <v>7565</v>
      </c>
      <c r="D89" s="37" t="s">
        <v>593</v>
      </c>
      <c r="E89" s="39" t="s">
        <v>7566</v>
      </c>
      <c r="F89" s="40" t="s">
        <v>639</v>
      </c>
      <c r="G89" s="41">
        <v>212.94</v>
      </c>
      <c r="H89" s="42">
        <v>0</v>
      </c>
      <c r="I89" s="43">
        <f>ROUND(G89*H89,P4)</f>
        <v>0</v>
      </c>
      <c r="J89" s="37"/>
      <c r="O89" s="44">
        <f>I89*0.21</f>
        <v>0</v>
      </c>
      <c r="P89">
        <v>3</v>
      </c>
    </row>
    <row r="90">
      <c r="A90" s="37" t="s">
        <v>596</v>
      </c>
      <c r="B90" s="45"/>
      <c r="C90" s="46"/>
      <c r="D90" s="46"/>
      <c r="E90" s="47" t="s">
        <v>593</v>
      </c>
      <c r="F90" s="46"/>
      <c r="G90" s="46"/>
      <c r="H90" s="46"/>
      <c r="I90" s="46"/>
      <c r="J90" s="48"/>
    </row>
    <row r="91" ht="45">
      <c r="A91" s="37" t="s">
        <v>630</v>
      </c>
      <c r="B91" s="45"/>
      <c r="C91" s="46"/>
      <c r="D91" s="46"/>
      <c r="E91" s="52" t="s">
        <v>9269</v>
      </c>
      <c r="F91" s="46"/>
      <c r="G91" s="46"/>
      <c r="H91" s="46"/>
      <c r="I91" s="46"/>
      <c r="J91" s="48"/>
    </row>
    <row r="92" ht="45">
      <c r="A92" s="37" t="s">
        <v>597</v>
      </c>
      <c r="B92" s="45"/>
      <c r="C92" s="46"/>
      <c r="D92" s="46"/>
      <c r="E92" s="39" t="s">
        <v>3493</v>
      </c>
      <c r="F92" s="46"/>
      <c r="G92" s="46"/>
      <c r="H92" s="46"/>
      <c r="I92" s="46"/>
      <c r="J92" s="48"/>
    </row>
    <row r="93">
      <c r="A93" s="37" t="s">
        <v>591</v>
      </c>
      <c r="B93" s="37">
        <v>21</v>
      </c>
      <c r="C93" s="38" t="s">
        <v>3494</v>
      </c>
      <c r="D93" s="37" t="s">
        <v>593</v>
      </c>
      <c r="E93" s="39" t="s">
        <v>3495</v>
      </c>
      <c r="F93" s="40" t="s">
        <v>639</v>
      </c>
      <c r="G93" s="41">
        <v>4890</v>
      </c>
      <c r="H93" s="42">
        <v>0</v>
      </c>
      <c r="I93" s="43">
        <f>ROUND(G93*H93,P4)</f>
        <v>0</v>
      </c>
      <c r="J93" s="37"/>
      <c r="O93" s="44">
        <f>I93*0.21</f>
        <v>0</v>
      </c>
      <c r="P93">
        <v>3</v>
      </c>
    </row>
    <row r="94">
      <c r="A94" s="37" t="s">
        <v>596</v>
      </c>
      <c r="B94" s="45"/>
      <c r="C94" s="46"/>
      <c r="D94" s="46"/>
      <c r="E94" s="47" t="s">
        <v>593</v>
      </c>
      <c r="F94" s="46"/>
      <c r="G94" s="46"/>
      <c r="H94" s="46"/>
      <c r="I94" s="46"/>
      <c r="J94" s="48"/>
    </row>
    <row r="95" ht="45">
      <c r="A95" s="37" t="s">
        <v>630</v>
      </c>
      <c r="B95" s="45"/>
      <c r="C95" s="46"/>
      <c r="D95" s="46"/>
      <c r="E95" s="52" t="s">
        <v>9270</v>
      </c>
      <c r="F95" s="46"/>
      <c r="G95" s="46"/>
      <c r="H95" s="46"/>
      <c r="I95" s="46"/>
      <c r="J95" s="48"/>
    </row>
    <row r="96" ht="30">
      <c r="A96" s="37" t="s">
        <v>597</v>
      </c>
      <c r="B96" s="45"/>
      <c r="C96" s="46"/>
      <c r="D96" s="46"/>
      <c r="E96" s="39" t="s">
        <v>3497</v>
      </c>
      <c r="F96" s="46"/>
      <c r="G96" s="46"/>
      <c r="H96" s="46"/>
      <c r="I96" s="46"/>
      <c r="J96" s="48"/>
    </row>
    <row r="97">
      <c r="A97" s="37" t="s">
        <v>591</v>
      </c>
      <c r="B97" s="37">
        <v>22</v>
      </c>
      <c r="C97" s="38" t="s">
        <v>3498</v>
      </c>
      <c r="D97" s="37" t="s">
        <v>593</v>
      </c>
      <c r="E97" s="39" t="s">
        <v>3499</v>
      </c>
      <c r="F97" s="40" t="s">
        <v>639</v>
      </c>
      <c r="G97" s="41">
        <v>4890</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9270</v>
      </c>
      <c r="F99" s="46"/>
      <c r="G99" s="46"/>
      <c r="H99" s="46"/>
      <c r="I99" s="46"/>
      <c r="J99" s="48"/>
    </row>
    <row r="100" ht="45">
      <c r="A100" s="37" t="s">
        <v>597</v>
      </c>
      <c r="B100" s="45"/>
      <c r="C100" s="46"/>
      <c r="D100" s="46"/>
      <c r="E100" s="39" t="s">
        <v>3500</v>
      </c>
      <c r="F100" s="46"/>
      <c r="G100" s="46"/>
      <c r="H100" s="46"/>
      <c r="I100" s="46"/>
      <c r="J100" s="48"/>
    </row>
    <row r="101">
      <c r="A101" s="37" t="s">
        <v>591</v>
      </c>
      <c r="B101" s="37">
        <v>23</v>
      </c>
      <c r="C101" s="38" t="s">
        <v>7569</v>
      </c>
      <c r="D101" s="37" t="s">
        <v>593</v>
      </c>
      <c r="E101" s="39" t="s">
        <v>7570</v>
      </c>
      <c r="F101" s="40" t="s">
        <v>629</v>
      </c>
      <c r="G101" s="41">
        <v>48.899999999999999</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60">
      <c r="A103" s="37" t="s">
        <v>630</v>
      </c>
      <c r="B103" s="45"/>
      <c r="C103" s="46"/>
      <c r="D103" s="46"/>
      <c r="E103" s="52" t="s">
        <v>9271</v>
      </c>
      <c r="F103" s="46"/>
      <c r="G103" s="46"/>
      <c r="H103" s="46"/>
      <c r="I103" s="46"/>
      <c r="J103" s="48"/>
    </row>
    <row r="104" ht="45">
      <c r="A104" s="37" t="s">
        <v>597</v>
      </c>
      <c r="B104" s="45"/>
      <c r="C104" s="46"/>
      <c r="D104" s="46"/>
      <c r="E104" s="39" t="s">
        <v>7572</v>
      </c>
      <c r="F104" s="46"/>
      <c r="G104" s="46"/>
      <c r="H104" s="46"/>
      <c r="I104" s="46"/>
      <c r="J104" s="48"/>
    </row>
    <row r="105">
      <c r="A105" s="37" t="s">
        <v>591</v>
      </c>
      <c r="B105" s="37">
        <v>24</v>
      </c>
      <c r="C105" s="38" t="s">
        <v>7573</v>
      </c>
      <c r="D105" s="37" t="s">
        <v>593</v>
      </c>
      <c r="E105" s="39" t="s">
        <v>7574</v>
      </c>
      <c r="F105" s="40" t="s">
        <v>604</v>
      </c>
      <c r="G105" s="41">
        <v>9</v>
      </c>
      <c r="H105" s="42">
        <v>0</v>
      </c>
      <c r="I105" s="43">
        <f>ROUND(G105*H105,P4)</f>
        <v>0</v>
      </c>
      <c r="J105" s="37"/>
      <c r="O105" s="44">
        <f>I105*0.21</f>
        <v>0</v>
      </c>
      <c r="P105">
        <v>3</v>
      </c>
    </row>
    <row r="106">
      <c r="A106" s="37" t="s">
        <v>596</v>
      </c>
      <c r="B106" s="45"/>
      <c r="C106" s="46"/>
      <c r="D106" s="46"/>
      <c r="E106" s="39" t="s">
        <v>7574</v>
      </c>
      <c r="F106" s="46"/>
      <c r="G106" s="46"/>
      <c r="H106" s="46"/>
      <c r="I106" s="46"/>
      <c r="J106" s="48"/>
    </row>
    <row r="107" ht="60">
      <c r="A107" s="37" t="s">
        <v>630</v>
      </c>
      <c r="B107" s="45"/>
      <c r="C107" s="46"/>
      <c r="D107" s="46"/>
      <c r="E107" s="52" t="s">
        <v>9272</v>
      </c>
      <c r="F107" s="46"/>
      <c r="G107" s="46"/>
      <c r="H107" s="46"/>
      <c r="I107" s="46"/>
      <c r="J107" s="48"/>
    </row>
    <row r="108">
      <c r="A108" s="37" t="s">
        <v>597</v>
      </c>
      <c r="B108" s="45"/>
      <c r="C108" s="46"/>
      <c r="D108" s="46"/>
      <c r="E108" s="47" t="s">
        <v>593</v>
      </c>
      <c r="F108" s="46"/>
      <c r="G108" s="46"/>
      <c r="H108" s="46"/>
      <c r="I108" s="46"/>
      <c r="J108" s="48"/>
    </row>
    <row r="109">
      <c r="A109" s="31" t="s">
        <v>589</v>
      </c>
      <c r="B109" s="32"/>
      <c r="C109" s="33" t="s">
        <v>641</v>
      </c>
      <c r="D109" s="34"/>
      <c r="E109" s="31" t="s">
        <v>3505</v>
      </c>
      <c r="F109" s="34"/>
      <c r="G109" s="34"/>
      <c r="H109" s="34"/>
      <c r="I109" s="35">
        <f>SUMIFS(I110:I141,A110:A141,"P")</f>
        <v>0</v>
      </c>
      <c r="J109" s="36"/>
    </row>
    <row r="110">
      <c r="A110" s="37" t="s">
        <v>591</v>
      </c>
      <c r="B110" s="37">
        <v>25</v>
      </c>
      <c r="C110" s="38" t="s">
        <v>7668</v>
      </c>
      <c r="D110" s="37" t="s">
        <v>593</v>
      </c>
      <c r="E110" s="39" t="s">
        <v>7669</v>
      </c>
      <c r="F110" s="40" t="s">
        <v>639</v>
      </c>
      <c r="G110" s="41">
        <v>352.94999999999999</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90">
      <c r="A112" s="37" t="s">
        <v>630</v>
      </c>
      <c r="B112" s="45"/>
      <c r="C112" s="46"/>
      <c r="D112" s="46"/>
      <c r="E112" s="52" t="s">
        <v>9273</v>
      </c>
      <c r="F112" s="46"/>
      <c r="G112" s="46"/>
      <c r="H112" s="46"/>
      <c r="I112" s="46"/>
      <c r="J112" s="48"/>
    </row>
    <row r="113" ht="45">
      <c r="A113" s="37" t="s">
        <v>597</v>
      </c>
      <c r="B113" s="45"/>
      <c r="C113" s="46"/>
      <c r="D113" s="46"/>
      <c r="E113" s="39" t="s">
        <v>7671</v>
      </c>
      <c r="F113" s="46"/>
      <c r="G113" s="46"/>
      <c r="H113" s="46"/>
      <c r="I113" s="46"/>
      <c r="J113" s="48"/>
    </row>
    <row r="114">
      <c r="A114" s="37" t="s">
        <v>591</v>
      </c>
      <c r="B114" s="37">
        <v>26</v>
      </c>
      <c r="C114" s="38" t="s">
        <v>9204</v>
      </c>
      <c r="D114" s="37" t="s">
        <v>593</v>
      </c>
      <c r="E114" s="39" t="s">
        <v>9205</v>
      </c>
      <c r="F114" s="40" t="s">
        <v>639</v>
      </c>
      <c r="G114" s="41">
        <v>8</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45">
      <c r="A116" s="37" t="s">
        <v>630</v>
      </c>
      <c r="B116" s="45"/>
      <c r="C116" s="46"/>
      <c r="D116" s="46"/>
      <c r="E116" s="52" t="s">
        <v>9274</v>
      </c>
      <c r="F116" s="46"/>
      <c r="G116" s="46"/>
      <c r="H116" s="46"/>
      <c r="I116" s="46"/>
      <c r="J116" s="48"/>
    </row>
    <row r="117" ht="45">
      <c r="A117" s="37" t="s">
        <v>597</v>
      </c>
      <c r="B117" s="45"/>
      <c r="C117" s="46"/>
      <c r="D117" s="46"/>
      <c r="E117" s="39" t="s">
        <v>9207</v>
      </c>
      <c r="F117" s="46"/>
      <c r="G117" s="46"/>
      <c r="H117" s="46"/>
      <c r="I117" s="46"/>
      <c r="J117" s="48"/>
    </row>
    <row r="118">
      <c r="A118" s="37" t="s">
        <v>591</v>
      </c>
      <c r="B118" s="37">
        <v>27</v>
      </c>
      <c r="C118" s="38" t="s">
        <v>7672</v>
      </c>
      <c r="D118" s="37" t="s">
        <v>593</v>
      </c>
      <c r="E118" s="39" t="s">
        <v>7673</v>
      </c>
      <c r="F118" s="40" t="s">
        <v>629</v>
      </c>
      <c r="G118" s="41">
        <v>35.5</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90">
      <c r="A120" s="37" t="s">
        <v>630</v>
      </c>
      <c r="B120" s="45"/>
      <c r="C120" s="46"/>
      <c r="D120" s="46"/>
      <c r="E120" s="52" t="s">
        <v>9275</v>
      </c>
      <c r="F120" s="46"/>
      <c r="G120" s="46"/>
      <c r="H120" s="46"/>
      <c r="I120" s="46"/>
      <c r="J120" s="48"/>
    </row>
    <row r="121" ht="60">
      <c r="A121" s="37" t="s">
        <v>597</v>
      </c>
      <c r="B121" s="45"/>
      <c r="C121" s="46"/>
      <c r="D121" s="46"/>
      <c r="E121" s="39" t="s">
        <v>3535</v>
      </c>
      <c r="F121" s="46"/>
      <c r="G121" s="46"/>
      <c r="H121" s="46"/>
      <c r="I121" s="46"/>
      <c r="J121" s="48"/>
    </row>
    <row r="122">
      <c r="A122" s="37" t="s">
        <v>591</v>
      </c>
      <c r="B122" s="37">
        <v>28</v>
      </c>
      <c r="C122" s="38" t="s">
        <v>4417</v>
      </c>
      <c r="D122" s="37" t="s">
        <v>593</v>
      </c>
      <c r="E122" s="39" t="s">
        <v>4418</v>
      </c>
      <c r="F122" s="40" t="s">
        <v>629</v>
      </c>
      <c r="G122" s="41">
        <v>996.45000000000005</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80">
      <c r="A124" s="37" t="s">
        <v>630</v>
      </c>
      <c r="B124" s="45"/>
      <c r="C124" s="46"/>
      <c r="D124" s="46"/>
      <c r="E124" s="52" t="s">
        <v>9276</v>
      </c>
      <c r="F124" s="46"/>
      <c r="G124" s="46"/>
      <c r="H124" s="46"/>
      <c r="I124" s="46"/>
      <c r="J124" s="48"/>
    </row>
    <row r="125" ht="60">
      <c r="A125" s="37" t="s">
        <v>597</v>
      </c>
      <c r="B125" s="45"/>
      <c r="C125" s="46"/>
      <c r="D125" s="46"/>
      <c r="E125" s="39" t="s">
        <v>3535</v>
      </c>
      <c r="F125" s="46"/>
      <c r="G125" s="46"/>
      <c r="H125" s="46"/>
      <c r="I125" s="46"/>
      <c r="J125" s="48"/>
    </row>
    <row r="126">
      <c r="A126" s="37" t="s">
        <v>591</v>
      </c>
      <c r="B126" s="37">
        <v>29</v>
      </c>
      <c r="C126" s="38" t="s">
        <v>7883</v>
      </c>
      <c r="D126" s="37" t="s">
        <v>593</v>
      </c>
      <c r="E126" s="39" t="s">
        <v>7884</v>
      </c>
      <c r="F126" s="40" t="s">
        <v>639</v>
      </c>
      <c r="G126" s="41">
        <v>3255</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45">
      <c r="A128" s="37" t="s">
        <v>630</v>
      </c>
      <c r="B128" s="45"/>
      <c r="C128" s="46"/>
      <c r="D128" s="46"/>
      <c r="E128" s="52" t="s">
        <v>9277</v>
      </c>
      <c r="F128" s="46"/>
      <c r="G128" s="46"/>
      <c r="H128" s="46"/>
      <c r="I128" s="46"/>
      <c r="J128" s="48"/>
    </row>
    <row r="129" ht="120">
      <c r="A129" s="37" t="s">
        <v>597</v>
      </c>
      <c r="B129" s="45"/>
      <c r="C129" s="46"/>
      <c r="D129" s="46"/>
      <c r="E129" s="39" t="s">
        <v>3513</v>
      </c>
      <c r="F129" s="46"/>
      <c r="G129" s="46"/>
      <c r="H129" s="46"/>
      <c r="I129" s="46"/>
      <c r="J129" s="48"/>
    </row>
    <row r="130">
      <c r="A130" s="37" t="s">
        <v>591</v>
      </c>
      <c r="B130" s="37">
        <v>30</v>
      </c>
      <c r="C130" s="38" t="s">
        <v>3514</v>
      </c>
      <c r="D130" s="37" t="s">
        <v>593</v>
      </c>
      <c r="E130" s="39" t="s">
        <v>3515</v>
      </c>
      <c r="F130" s="40" t="s">
        <v>639</v>
      </c>
      <c r="G130" s="41">
        <v>464.10000000000002</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05">
      <c r="A132" s="37" t="s">
        <v>630</v>
      </c>
      <c r="B132" s="45"/>
      <c r="C132" s="46"/>
      <c r="D132" s="46"/>
      <c r="E132" s="52" t="s">
        <v>9278</v>
      </c>
      <c r="F132" s="46"/>
      <c r="G132" s="46"/>
      <c r="H132" s="46"/>
      <c r="I132" s="46"/>
      <c r="J132" s="48"/>
    </row>
    <row r="133" ht="120">
      <c r="A133" s="37" t="s">
        <v>597</v>
      </c>
      <c r="B133" s="45"/>
      <c r="C133" s="46"/>
      <c r="D133" s="46"/>
      <c r="E133" s="39" t="s">
        <v>3513</v>
      </c>
      <c r="F133" s="46"/>
      <c r="G133" s="46"/>
      <c r="H133" s="46"/>
      <c r="I133" s="46"/>
      <c r="J133" s="48"/>
    </row>
    <row r="134">
      <c r="A134" s="37" t="s">
        <v>591</v>
      </c>
      <c r="B134" s="37">
        <v>31</v>
      </c>
      <c r="C134" s="38" t="s">
        <v>4062</v>
      </c>
      <c r="D134" s="37" t="s">
        <v>593</v>
      </c>
      <c r="E134" s="39" t="s">
        <v>4063</v>
      </c>
      <c r="F134" s="40" t="s">
        <v>629</v>
      </c>
      <c r="G134" s="41">
        <v>1.5840000000000001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75">
      <c r="A136" s="37" t="s">
        <v>630</v>
      </c>
      <c r="B136" s="45"/>
      <c r="C136" s="46"/>
      <c r="D136" s="46"/>
      <c r="E136" s="52" t="s">
        <v>9279</v>
      </c>
      <c r="F136" s="46"/>
      <c r="G136" s="46"/>
      <c r="H136" s="46"/>
      <c r="I136" s="46"/>
      <c r="J136" s="48"/>
    </row>
    <row r="137" ht="409.5">
      <c r="A137" s="37" t="s">
        <v>597</v>
      </c>
      <c r="B137" s="45"/>
      <c r="C137" s="46"/>
      <c r="D137" s="46"/>
      <c r="E137" s="39" t="s">
        <v>1947</v>
      </c>
      <c r="F137" s="46"/>
      <c r="G137" s="46"/>
      <c r="H137" s="46"/>
      <c r="I137" s="46"/>
      <c r="J137" s="48"/>
    </row>
    <row r="138">
      <c r="A138" s="37" t="s">
        <v>591</v>
      </c>
      <c r="B138" s="37">
        <v>32</v>
      </c>
      <c r="C138" s="38" t="s">
        <v>8690</v>
      </c>
      <c r="D138" s="37" t="s">
        <v>593</v>
      </c>
      <c r="E138" s="39" t="s">
        <v>8691</v>
      </c>
      <c r="F138" s="40" t="s">
        <v>629</v>
      </c>
      <c r="G138" s="41">
        <v>0.432</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45">
      <c r="A140" s="37" t="s">
        <v>630</v>
      </c>
      <c r="B140" s="45"/>
      <c r="C140" s="46"/>
      <c r="D140" s="46"/>
      <c r="E140" s="52" t="s">
        <v>9280</v>
      </c>
      <c r="F140" s="46"/>
      <c r="G140" s="46"/>
      <c r="H140" s="46"/>
      <c r="I140" s="46"/>
      <c r="J140" s="48"/>
    </row>
    <row r="141" ht="409.5">
      <c r="A141" s="37" t="s">
        <v>597</v>
      </c>
      <c r="B141" s="45"/>
      <c r="C141" s="46"/>
      <c r="D141" s="46"/>
      <c r="E141" s="39" t="s">
        <v>1947</v>
      </c>
      <c r="F141" s="46"/>
      <c r="G141" s="46"/>
      <c r="H141" s="46"/>
      <c r="I141" s="46"/>
      <c r="J141" s="48"/>
    </row>
    <row r="142">
      <c r="A142" s="31" t="s">
        <v>589</v>
      </c>
      <c r="B142" s="32"/>
      <c r="C142" s="33" t="s">
        <v>734</v>
      </c>
      <c r="D142" s="34"/>
      <c r="E142" s="31" t="s">
        <v>1406</v>
      </c>
      <c r="F142" s="34"/>
      <c r="G142" s="34"/>
      <c r="H142" s="34"/>
      <c r="I142" s="35">
        <f>SUMIFS(I143:I150,A143:A150,"P")</f>
        <v>0</v>
      </c>
      <c r="J142" s="36"/>
    </row>
    <row r="143">
      <c r="A143" s="37" t="s">
        <v>591</v>
      </c>
      <c r="B143" s="37">
        <v>33</v>
      </c>
      <c r="C143" s="38" t="s">
        <v>3529</v>
      </c>
      <c r="D143" s="37" t="s">
        <v>593</v>
      </c>
      <c r="E143" s="39" t="s">
        <v>3530</v>
      </c>
      <c r="F143" s="40" t="s">
        <v>629</v>
      </c>
      <c r="G143" s="41">
        <v>1.52</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45">
      <c r="A145" s="37" t="s">
        <v>630</v>
      </c>
      <c r="B145" s="45"/>
      <c r="C145" s="46"/>
      <c r="D145" s="46"/>
      <c r="E145" s="52" t="s">
        <v>9281</v>
      </c>
      <c r="F145" s="46"/>
      <c r="G145" s="46"/>
      <c r="H145" s="46"/>
      <c r="I145" s="46"/>
      <c r="J145" s="48"/>
    </row>
    <row r="146" ht="409.5">
      <c r="A146" s="37" t="s">
        <v>597</v>
      </c>
      <c r="B146" s="45"/>
      <c r="C146" s="46"/>
      <c r="D146" s="46"/>
      <c r="E146" s="39" t="s">
        <v>3525</v>
      </c>
      <c r="F146" s="46"/>
      <c r="G146" s="46"/>
      <c r="H146" s="46"/>
      <c r="I146" s="46"/>
      <c r="J146" s="48"/>
    </row>
    <row r="147">
      <c r="A147" s="37" t="s">
        <v>591</v>
      </c>
      <c r="B147" s="37">
        <v>34</v>
      </c>
      <c r="C147" s="38" t="s">
        <v>3536</v>
      </c>
      <c r="D147" s="37" t="s">
        <v>593</v>
      </c>
      <c r="E147" s="39" t="s">
        <v>3537</v>
      </c>
      <c r="F147" s="40" t="s">
        <v>629</v>
      </c>
      <c r="G147" s="41">
        <v>10.919</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80">
      <c r="A149" s="37" t="s">
        <v>630</v>
      </c>
      <c r="B149" s="45"/>
      <c r="C149" s="46"/>
      <c r="D149" s="46"/>
      <c r="E149" s="52" t="s">
        <v>9282</v>
      </c>
      <c r="F149" s="46"/>
      <c r="G149" s="46"/>
      <c r="H149" s="46"/>
      <c r="I149" s="46"/>
      <c r="J149" s="48"/>
    </row>
    <row r="150" ht="60">
      <c r="A150" s="37" t="s">
        <v>597</v>
      </c>
      <c r="B150" s="45"/>
      <c r="C150" s="46"/>
      <c r="D150" s="46"/>
      <c r="E150" s="39" t="s">
        <v>3535</v>
      </c>
      <c r="F150" s="46"/>
      <c r="G150" s="46"/>
      <c r="H150" s="46"/>
      <c r="I150" s="46"/>
      <c r="J150" s="48"/>
    </row>
    <row r="151">
      <c r="A151" s="31" t="s">
        <v>589</v>
      </c>
      <c r="B151" s="32"/>
      <c r="C151" s="33" t="s">
        <v>798</v>
      </c>
      <c r="D151" s="34"/>
      <c r="E151" s="31" t="s">
        <v>5323</v>
      </c>
      <c r="F151" s="34"/>
      <c r="G151" s="34"/>
      <c r="H151" s="34"/>
      <c r="I151" s="35">
        <f>SUMIFS(I152:I207,A152:A207,"P")</f>
        <v>0</v>
      </c>
      <c r="J151" s="36"/>
    </row>
    <row r="152" ht="30">
      <c r="A152" s="37" t="s">
        <v>591</v>
      </c>
      <c r="B152" s="37">
        <v>35</v>
      </c>
      <c r="C152" s="38" t="s">
        <v>8212</v>
      </c>
      <c r="D152" s="37" t="s">
        <v>593</v>
      </c>
      <c r="E152" s="39" t="s">
        <v>8213</v>
      </c>
      <c r="F152" s="40" t="s">
        <v>639</v>
      </c>
      <c r="G152" s="41">
        <v>1050</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60">
      <c r="A154" s="37" t="s">
        <v>630</v>
      </c>
      <c r="B154" s="45"/>
      <c r="C154" s="46"/>
      <c r="D154" s="46"/>
      <c r="E154" s="52" t="s">
        <v>9283</v>
      </c>
      <c r="F154" s="46"/>
      <c r="G154" s="46"/>
      <c r="H154" s="46"/>
      <c r="I154" s="46"/>
      <c r="J154" s="48"/>
    </row>
    <row r="155" ht="60">
      <c r="A155" s="37" t="s">
        <v>597</v>
      </c>
      <c r="B155" s="45"/>
      <c r="C155" s="46"/>
      <c r="D155" s="46"/>
      <c r="E155" s="39" t="s">
        <v>2488</v>
      </c>
      <c r="F155" s="46"/>
      <c r="G155" s="46"/>
      <c r="H155" s="46"/>
      <c r="I155" s="46"/>
      <c r="J155" s="48"/>
    </row>
    <row r="156">
      <c r="A156" s="37" t="s">
        <v>591</v>
      </c>
      <c r="B156" s="37">
        <v>36</v>
      </c>
      <c r="C156" s="38" t="s">
        <v>7681</v>
      </c>
      <c r="D156" s="37" t="s">
        <v>593</v>
      </c>
      <c r="E156" s="39" t="s">
        <v>7682</v>
      </c>
      <c r="F156" s="40" t="s">
        <v>639</v>
      </c>
      <c r="G156" s="41">
        <v>790</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180">
      <c r="A158" s="37" t="s">
        <v>630</v>
      </c>
      <c r="B158" s="45"/>
      <c r="C158" s="46"/>
      <c r="D158" s="46"/>
      <c r="E158" s="52" t="s">
        <v>9284</v>
      </c>
      <c r="F158" s="46"/>
      <c r="G158" s="46"/>
      <c r="H158" s="46"/>
      <c r="I158" s="46"/>
      <c r="J158" s="48"/>
    </row>
    <row r="159" ht="60">
      <c r="A159" s="37" t="s">
        <v>597</v>
      </c>
      <c r="B159" s="45"/>
      <c r="C159" s="46"/>
      <c r="D159" s="46"/>
      <c r="E159" s="39" t="s">
        <v>2488</v>
      </c>
      <c r="F159" s="46"/>
      <c r="G159" s="46"/>
      <c r="H159" s="46"/>
      <c r="I159" s="46"/>
      <c r="J159" s="48"/>
    </row>
    <row r="160">
      <c r="A160" s="37" t="s">
        <v>591</v>
      </c>
      <c r="B160" s="37">
        <v>37</v>
      </c>
      <c r="C160" s="38" t="s">
        <v>4951</v>
      </c>
      <c r="D160" s="37" t="s">
        <v>593</v>
      </c>
      <c r="E160" s="39" t="s">
        <v>4952</v>
      </c>
      <c r="F160" s="40" t="s">
        <v>639</v>
      </c>
      <c r="G160" s="41">
        <v>1599.7</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210">
      <c r="A162" s="37" t="s">
        <v>630</v>
      </c>
      <c r="B162" s="45"/>
      <c r="C162" s="46"/>
      <c r="D162" s="46"/>
      <c r="E162" s="52" t="s">
        <v>9285</v>
      </c>
      <c r="F162" s="46"/>
      <c r="G162" s="46"/>
      <c r="H162" s="46"/>
      <c r="I162" s="46"/>
      <c r="J162" s="48"/>
    </row>
    <row r="163" ht="60">
      <c r="A163" s="37" t="s">
        <v>597</v>
      </c>
      <c r="B163" s="45"/>
      <c r="C163" s="46"/>
      <c r="D163" s="46"/>
      <c r="E163" s="39" t="s">
        <v>2488</v>
      </c>
      <c r="F163" s="46"/>
      <c r="G163" s="46"/>
      <c r="H163" s="46"/>
      <c r="I163" s="46"/>
      <c r="J163" s="48"/>
    </row>
    <row r="164">
      <c r="A164" s="37" t="s">
        <v>591</v>
      </c>
      <c r="B164" s="37">
        <v>38</v>
      </c>
      <c r="C164" s="38" t="s">
        <v>7830</v>
      </c>
      <c r="D164" s="37" t="s">
        <v>593</v>
      </c>
      <c r="E164" s="39" t="s">
        <v>7831</v>
      </c>
      <c r="F164" s="40" t="s">
        <v>639</v>
      </c>
      <c r="G164" s="41">
        <v>49.700000000000003</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80">
      <c r="A166" s="37" t="s">
        <v>630</v>
      </c>
      <c r="B166" s="45"/>
      <c r="C166" s="46"/>
      <c r="D166" s="46"/>
      <c r="E166" s="52" t="s">
        <v>9286</v>
      </c>
      <c r="F166" s="46"/>
      <c r="G166" s="46"/>
      <c r="H166" s="46"/>
      <c r="I166" s="46"/>
      <c r="J166" s="48"/>
    </row>
    <row r="167" ht="60">
      <c r="A167" s="37" t="s">
        <v>597</v>
      </c>
      <c r="B167" s="45"/>
      <c r="C167" s="46"/>
      <c r="D167" s="46"/>
      <c r="E167" s="39" t="s">
        <v>2488</v>
      </c>
      <c r="F167" s="46"/>
      <c r="G167" s="46"/>
      <c r="H167" s="46"/>
      <c r="I167" s="46"/>
      <c r="J167" s="48"/>
    </row>
    <row r="168">
      <c r="A168" s="37" t="s">
        <v>591</v>
      </c>
      <c r="B168" s="37">
        <v>39</v>
      </c>
      <c r="C168" s="38" t="s">
        <v>9216</v>
      </c>
      <c r="D168" s="37" t="s">
        <v>593</v>
      </c>
      <c r="E168" s="39" t="s">
        <v>9217</v>
      </c>
      <c r="F168" s="40" t="s">
        <v>639</v>
      </c>
      <c r="G168" s="41">
        <v>5</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45">
      <c r="A170" s="37" t="s">
        <v>630</v>
      </c>
      <c r="B170" s="45"/>
      <c r="C170" s="46"/>
      <c r="D170" s="46"/>
      <c r="E170" s="52" t="s">
        <v>9287</v>
      </c>
      <c r="F170" s="46"/>
      <c r="G170" s="46"/>
      <c r="H170" s="46"/>
      <c r="I170" s="46"/>
      <c r="J170" s="48"/>
    </row>
    <row r="171" ht="60">
      <c r="A171" s="37" t="s">
        <v>597</v>
      </c>
      <c r="B171" s="45"/>
      <c r="C171" s="46"/>
      <c r="D171" s="46"/>
      <c r="E171" s="39" t="s">
        <v>2488</v>
      </c>
      <c r="F171" s="46"/>
      <c r="G171" s="46"/>
      <c r="H171" s="46"/>
      <c r="I171" s="46"/>
      <c r="J171" s="48"/>
    </row>
    <row r="172">
      <c r="A172" s="37" t="s">
        <v>591</v>
      </c>
      <c r="B172" s="37">
        <v>40</v>
      </c>
      <c r="C172" s="38" t="s">
        <v>7588</v>
      </c>
      <c r="D172" s="37" t="s">
        <v>593</v>
      </c>
      <c r="E172" s="39" t="s">
        <v>7589</v>
      </c>
      <c r="F172" s="40" t="s">
        <v>639</v>
      </c>
      <c r="G172" s="41">
        <v>372</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05">
      <c r="A174" s="37" t="s">
        <v>630</v>
      </c>
      <c r="B174" s="45"/>
      <c r="C174" s="46"/>
      <c r="D174" s="46"/>
      <c r="E174" s="52" t="s">
        <v>9288</v>
      </c>
      <c r="F174" s="46"/>
      <c r="G174" s="46"/>
      <c r="H174" s="46"/>
      <c r="I174" s="46"/>
      <c r="J174" s="48"/>
    </row>
    <row r="175" ht="75">
      <c r="A175" s="37" t="s">
        <v>597</v>
      </c>
      <c r="B175" s="45"/>
      <c r="C175" s="46"/>
      <c r="D175" s="46"/>
      <c r="E175" s="39" t="s">
        <v>4864</v>
      </c>
      <c r="F175" s="46"/>
      <c r="G175" s="46"/>
      <c r="H175" s="46"/>
      <c r="I175" s="46"/>
      <c r="J175" s="48"/>
    </row>
    <row r="176">
      <c r="A176" s="37" t="s">
        <v>591</v>
      </c>
      <c r="B176" s="37">
        <v>41</v>
      </c>
      <c r="C176" s="38" t="s">
        <v>7689</v>
      </c>
      <c r="D176" s="37" t="s">
        <v>593</v>
      </c>
      <c r="E176" s="39" t="s">
        <v>7690</v>
      </c>
      <c r="F176" s="40" t="s">
        <v>639</v>
      </c>
      <c r="G176" s="41">
        <v>734</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20">
      <c r="A178" s="37" t="s">
        <v>630</v>
      </c>
      <c r="B178" s="45"/>
      <c r="C178" s="46"/>
      <c r="D178" s="46"/>
      <c r="E178" s="52" t="s">
        <v>9289</v>
      </c>
      <c r="F178" s="46"/>
      <c r="G178" s="46"/>
      <c r="H178" s="46"/>
      <c r="I178" s="46"/>
      <c r="J178" s="48"/>
    </row>
    <row r="179" ht="75">
      <c r="A179" s="37" t="s">
        <v>597</v>
      </c>
      <c r="B179" s="45"/>
      <c r="C179" s="46"/>
      <c r="D179" s="46"/>
      <c r="E179" s="39" t="s">
        <v>4864</v>
      </c>
      <c r="F179" s="46"/>
      <c r="G179" s="46"/>
      <c r="H179" s="46"/>
      <c r="I179" s="46"/>
      <c r="J179" s="48"/>
    </row>
    <row r="180">
      <c r="A180" s="37" t="s">
        <v>591</v>
      </c>
      <c r="B180" s="37">
        <v>42</v>
      </c>
      <c r="C180" s="38" t="s">
        <v>7592</v>
      </c>
      <c r="D180" s="37" t="s">
        <v>593</v>
      </c>
      <c r="E180" s="39" t="s">
        <v>7593</v>
      </c>
      <c r="F180" s="40" t="s">
        <v>639</v>
      </c>
      <c r="G180" s="41">
        <v>351</v>
      </c>
      <c r="H180" s="42">
        <v>0</v>
      </c>
      <c r="I180" s="43">
        <f>ROUND(G180*H180,P4)</f>
        <v>0</v>
      </c>
      <c r="J180" s="37"/>
      <c r="O180" s="44">
        <f>I180*0.21</f>
        <v>0</v>
      </c>
      <c r="P180">
        <v>3</v>
      </c>
    </row>
    <row r="181">
      <c r="A181" s="37" t="s">
        <v>596</v>
      </c>
      <c r="B181" s="45"/>
      <c r="C181" s="46"/>
      <c r="D181" s="46"/>
      <c r="E181" s="47" t="s">
        <v>593</v>
      </c>
      <c r="F181" s="46"/>
      <c r="G181" s="46"/>
      <c r="H181" s="46"/>
      <c r="I181" s="46"/>
      <c r="J181" s="48"/>
    </row>
    <row r="182" ht="105">
      <c r="A182" s="37" t="s">
        <v>630</v>
      </c>
      <c r="B182" s="45"/>
      <c r="C182" s="46"/>
      <c r="D182" s="46"/>
      <c r="E182" s="52" t="s">
        <v>9290</v>
      </c>
      <c r="F182" s="46"/>
      <c r="G182" s="46"/>
      <c r="H182" s="46"/>
      <c r="I182" s="46"/>
      <c r="J182" s="48"/>
    </row>
    <row r="183" ht="165">
      <c r="A183" s="37" t="s">
        <v>597</v>
      </c>
      <c r="B183" s="45"/>
      <c r="C183" s="46"/>
      <c r="D183" s="46"/>
      <c r="E183" s="39" t="s">
        <v>4867</v>
      </c>
      <c r="F183" s="46"/>
      <c r="G183" s="46"/>
      <c r="H183" s="46"/>
      <c r="I183" s="46"/>
      <c r="J183" s="48"/>
    </row>
    <row r="184">
      <c r="A184" s="37" t="s">
        <v>591</v>
      </c>
      <c r="B184" s="37">
        <v>43</v>
      </c>
      <c r="C184" s="38" t="s">
        <v>7695</v>
      </c>
      <c r="D184" s="37" t="s">
        <v>593</v>
      </c>
      <c r="E184" s="39" t="s">
        <v>7696</v>
      </c>
      <c r="F184" s="40" t="s">
        <v>639</v>
      </c>
      <c r="G184" s="41">
        <v>362</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105">
      <c r="A186" s="37" t="s">
        <v>630</v>
      </c>
      <c r="B186" s="45"/>
      <c r="C186" s="46"/>
      <c r="D186" s="46"/>
      <c r="E186" s="52" t="s">
        <v>9291</v>
      </c>
      <c r="F186" s="46"/>
      <c r="G186" s="46"/>
      <c r="H186" s="46"/>
      <c r="I186" s="46"/>
      <c r="J186" s="48"/>
    </row>
    <row r="187" ht="165">
      <c r="A187" s="37" t="s">
        <v>597</v>
      </c>
      <c r="B187" s="45"/>
      <c r="C187" s="46"/>
      <c r="D187" s="46"/>
      <c r="E187" s="39" t="s">
        <v>4867</v>
      </c>
      <c r="F187" s="46"/>
      <c r="G187" s="46"/>
      <c r="H187" s="46"/>
      <c r="I187" s="46"/>
      <c r="J187" s="48"/>
    </row>
    <row r="188">
      <c r="A188" s="37" t="s">
        <v>591</v>
      </c>
      <c r="B188" s="37">
        <v>44</v>
      </c>
      <c r="C188" s="38" t="s">
        <v>7698</v>
      </c>
      <c r="D188" s="37" t="s">
        <v>593</v>
      </c>
      <c r="E188" s="39" t="s">
        <v>7699</v>
      </c>
      <c r="F188" s="40" t="s">
        <v>639</v>
      </c>
      <c r="G188" s="41">
        <v>372</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05">
      <c r="A190" s="37" t="s">
        <v>630</v>
      </c>
      <c r="B190" s="45"/>
      <c r="C190" s="46"/>
      <c r="D190" s="46"/>
      <c r="E190" s="52" t="s">
        <v>9292</v>
      </c>
      <c r="F190" s="46"/>
      <c r="G190" s="46"/>
      <c r="H190" s="46"/>
      <c r="I190" s="46"/>
      <c r="J190" s="48"/>
    </row>
    <row r="191" ht="165">
      <c r="A191" s="37" t="s">
        <v>597</v>
      </c>
      <c r="B191" s="45"/>
      <c r="C191" s="46"/>
      <c r="D191" s="46"/>
      <c r="E191" s="39" t="s">
        <v>4867</v>
      </c>
      <c r="F191" s="46"/>
      <c r="G191" s="46"/>
      <c r="H191" s="46"/>
      <c r="I191" s="46"/>
      <c r="J191" s="48"/>
    </row>
    <row r="192">
      <c r="A192" s="37" t="s">
        <v>591</v>
      </c>
      <c r="B192" s="37">
        <v>45</v>
      </c>
      <c r="C192" s="38" t="s">
        <v>8301</v>
      </c>
      <c r="D192" s="37" t="s">
        <v>593</v>
      </c>
      <c r="E192" s="39" t="s">
        <v>8302</v>
      </c>
      <c r="F192" s="40" t="s">
        <v>639</v>
      </c>
      <c r="G192" s="41">
        <v>358.5</v>
      </c>
      <c r="H192" s="42">
        <v>0</v>
      </c>
      <c r="I192" s="43">
        <f>ROUND(G192*H192,P4)</f>
        <v>0</v>
      </c>
      <c r="J192" s="37"/>
      <c r="O192" s="44">
        <f>I192*0.21</f>
        <v>0</v>
      </c>
      <c r="P192">
        <v>3</v>
      </c>
    </row>
    <row r="193">
      <c r="A193" s="37" t="s">
        <v>596</v>
      </c>
      <c r="B193" s="45"/>
      <c r="C193" s="46"/>
      <c r="D193" s="46"/>
      <c r="E193" s="47" t="s">
        <v>593</v>
      </c>
      <c r="F193" s="46"/>
      <c r="G193" s="46"/>
      <c r="H193" s="46"/>
      <c r="I193" s="46"/>
      <c r="J193" s="48"/>
    </row>
    <row r="194" ht="165">
      <c r="A194" s="37" t="s">
        <v>630</v>
      </c>
      <c r="B194" s="45"/>
      <c r="C194" s="46"/>
      <c r="D194" s="46"/>
      <c r="E194" s="52" t="s">
        <v>9293</v>
      </c>
      <c r="F194" s="46"/>
      <c r="G194" s="46"/>
      <c r="H194" s="46"/>
      <c r="I194" s="46"/>
      <c r="J194" s="48"/>
    </row>
    <row r="195" ht="195">
      <c r="A195" s="37" t="s">
        <v>597</v>
      </c>
      <c r="B195" s="45"/>
      <c r="C195" s="46"/>
      <c r="D195" s="46"/>
      <c r="E195" s="39" t="s">
        <v>4651</v>
      </c>
      <c r="F195" s="46"/>
      <c r="G195" s="46"/>
      <c r="H195" s="46"/>
      <c r="I195" s="46"/>
      <c r="J195" s="48"/>
    </row>
    <row r="196">
      <c r="A196" s="37" t="s">
        <v>591</v>
      </c>
      <c r="B196" s="37">
        <v>46</v>
      </c>
      <c r="C196" s="38" t="s">
        <v>7956</v>
      </c>
      <c r="D196" s="37" t="s">
        <v>593</v>
      </c>
      <c r="E196" s="39" t="s">
        <v>7957</v>
      </c>
      <c r="F196" s="40" t="s">
        <v>639</v>
      </c>
      <c r="G196" s="41">
        <v>33</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135">
      <c r="A198" s="37" t="s">
        <v>630</v>
      </c>
      <c r="B198" s="45"/>
      <c r="C198" s="46"/>
      <c r="D198" s="46"/>
      <c r="E198" s="52" t="s">
        <v>9294</v>
      </c>
      <c r="F198" s="46"/>
      <c r="G198" s="46"/>
      <c r="H198" s="46"/>
      <c r="I198" s="46"/>
      <c r="J198" s="48"/>
    </row>
    <row r="199" ht="195">
      <c r="A199" s="37" t="s">
        <v>597</v>
      </c>
      <c r="B199" s="45"/>
      <c r="C199" s="46"/>
      <c r="D199" s="46"/>
      <c r="E199" s="39" t="s">
        <v>4651</v>
      </c>
      <c r="F199" s="46"/>
      <c r="G199" s="46"/>
      <c r="H199" s="46"/>
      <c r="I199" s="46"/>
      <c r="J199" s="48"/>
    </row>
    <row r="200" ht="30">
      <c r="A200" s="37" t="s">
        <v>591</v>
      </c>
      <c r="B200" s="37">
        <v>47</v>
      </c>
      <c r="C200" s="38" t="s">
        <v>8498</v>
      </c>
      <c r="D200" s="37" t="s">
        <v>593</v>
      </c>
      <c r="E200" s="39" t="s">
        <v>8499</v>
      </c>
      <c r="F200" s="40" t="s">
        <v>639</v>
      </c>
      <c r="G200" s="41">
        <v>5</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75">
      <c r="A202" s="37" t="s">
        <v>630</v>
      </c>
      <c r="B202" s="45"/>
      <c r="C202" s="46"/>
      <c r="D202" s="46"/>
      <c r="E202" s="52" t="s">
        <v>9295</v>
      </c>
      <c r="F202" s="46"/>
      <c r="G202" s="46"/>
      <c r="H202" s="46"/>
      <c r="I202" s="46"/>
      <c r="J202" s="48"/>
    </row>
    <row r="203" ht="195">
      <c r="A203" s="37" t="s">
        <v>597</v>
      </c>
      <c r="B203" s="45"/>
      <c r="C203" s="46"/>
      <c r="D203" s="46"/>
      <c r="E203" s="39" t="s">
        <v>4651</v>
      </c>
      <c r="F203" s="46"/>
      <c r="G203" s="46"/>
      <c r="H203" s="46"/>
      <c r="I203" s="46"/>
      <c r="J203" s="48"/>
    </row>
    <row r="204" ht="30">
      <c r="A204" s="37" t="s">
        <v>591</v>
      </c>
      <c r="B204" s="37">
        <v>48</v>
      </c>
      <c r="C204" s="38" t="s">
        <v>7959</v>
      </c>
      <c r="D204" s="37" t="s">
        <v>593</v>
      </c>
      <c r="E204" s="39" t="s">
        <v>7960</v>
      </c>
      <c r="F204" s="40" t="s">
        <v>639</v>
      </c>
      <c r="G204" s="41">
        <v>5</v>
      </c>
      <c r="H204" s="42">
        <v>0</v>
      </c>
      <c r="I204" s="43">
        <f>ROUND(G204*H204,P4)</f>
        <v>0</v>
      </c>
      <c r="J204" s="37"/>
      <c r="O204" s="44">
        <f>I204*0.21</f>
        <v>0</v>
      </c>
      <c r="P204">
        <v>3</v>
      </c>
    </row>
    <row r="205">
      <c r="A205" s="37" t="s">
        <v>596</v>
      </c>
      <c r="B205" s="45"/>
      <c r="C205" s="46"/>
      <c r="D205" s="46"/>
      <c r="E205" s="47" t="s">
        <v>593</v>
      </c>
      <c r="F205" s="46"/>
      <c r="G205" s="46"/>
      <c r="H205" s="46"/>
      <c r="I205" s="46"/>
      <c r="J205" s="48"/>
    </row>
    <row r="206" ht="75">
      <c r="A206" s="37" t="s">
        <v>630</v>
      </c>
      <c r="B206" s="45"/>
      <c r="C206" s="46"/>
      <c r="D206" s="46"/>
      <c r="E206" s="52" t="s">
        <v>9296</v>
      </c>
      <c r="F206" s="46"/>
      <c r="G206" s="46"/>
      <c r="H206" s="46"/>
      <c r="I206" s="46"/>
      <c r="J206" s="48"/>
    </row>
    <row r="207" ht="195">
      <c r="A207" s="37" t="s">
        <v>597</v>
      </c>
      <c r="B207" s="45"/>
      <c r="C207" s="46"/>
      <c r="D207" s="46"/>
      <c r="E207" s="39" t="s">
        <v>4651</v>
      </c>
      <c r="F207" s="46"/>
      <c r="G207" s="46"/>
      <c r="H207" s="46"/>
      <c r="I207" s="46"/>
      <c r="J207" s="48"/>
    </row>
    <row r="208">
      <c r="A208" s="31" t="s">
        <v>589</v>
      </c>
      <c r="B208" s="32"/>
      <c r="C208" s="33" t="s">
        <v>3581</v>
      </c>
      <c r="D208" s="34"/>
      <c r="E208" s="31" t="s">
        <v>3582</v>
      </c>
      <c r="F208" s="34"/>
      <c r="G208" s="34"/>
      <c r="H208" s="34"/>
      <c r="I208" s="35">
        <f>SUMIFS(I209:I232,A209:A232,"P")</f>
        <v>0</v>
      </c>
      <c r="J208" s="36"/>
    </row>
    <row r="209">
      <c r="A209" s="37" t="s">
        <v>591</v>
      </c>
      <c r="B209" s="37">
        <v>49</v>
      </c>
      <c r="C209" s="38" t="s">
        <v>4881</v>
      </c>
      <c r="D209" s="37" t="s">
        <v>593</v>
      </c>
      <c r="E209" s="39" t="s">
        <v>4882</v>
      </c>
      <c r="F209" s="40" t="s">
        <v>595</v>
      </c>
      <c r="G209" s="41">
        <v>140</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45">
      <c r="A211" s="37" t="s">
        <v>630</v>
      </c>
      <c r="B211" s="45"/>
      <c r="C211" s="46"/>
      <c r="D211" s="46"/>
      <c r="E211" s="52" t="s">
        <v>9297</v>
      </c>
      <c r="F211" s="46"/>
      <c r="G211" s="46"/>
      <c r="H211" s="46"/>
      <c r="I211" s="46"/>
      <c r="J211" s="48"/>
    </row>
    <row r="212" ht="315">
      <c r="A212" s="37" t="s">
        <v>597</v>
      </c>
      <c r="B212" s="45"/>
      <c r="C212" s="46"/>
      <c r="D212" s="46"/>
      <c r="E212" s="39" t="s">
        <v>3599</v>
      </c>
      <c r="F212" s="46"/>
      <c r="G212" s="46"/>
      <c r="H212" s="46"/>
      <c r="I212" s="46"/>
      <c r="J212" s="48"/>
    </row>
    <row r="213">
      <c r="A213" s="37" t="s">
        <v>591</v>
      </c>
      <c r="B213" s="37">
        <v>50</v>
      </c>
      <c r="C213" s="38" t="s">
        <v>3603</v>
      </c>
      <c r="D213" s="37" t="s">
        <v>593</v>
      </c>
      <c r="E213" s="39" t="s">
        <v>3604</v>
      </c>
      <c r="F213" s="40" t="s">
        <v>595</v>
      </c>
      <c r="G213" s="41">
        <v>69.799999999999997</v>
      </c>
      <c r="H213" s="42">
        <v>0</v>
      </c>
      <c r="I213" s="43">
        <f>ROUND(G213*H213,P4)</f>
        <v>0</v>
      </c>
      <c r="J213" s="37"/>
      <c r="O213" s="44">
        <f>I213*0.21</f>
        <v>0</v>
      </c>
      <c r="P213">
        <v>3</v>
      </c>
    </row>
    <row r="214">
      <c r="A214" s="37" t="s">
        <v>596</v>
      </c>
      <c r="B214" s="45"/>
      <c r="C214" s="46"/>
      <c r="D214" s="46"/>
      <c r="E214" s="47" t="s">
        <v>593</v>
      </c>
      <c r="F214" s="46"/>
      <c r="G214" s="46"/>
      <c r="H214" s="46"/>
      <c r="I214" s="46"/>
      <c r="J214" s="48"/>
    </row>
    <row r="215" ht="409.5">
      <c r="A215" s="37" t="s">
        <v>630</v>
      </c>
      <c r="B215" s="45"/>
      <c r="C215" s="46"/>
      <c r="D215" s="46"/>
      <c r="E215" s="52" t="s">
        <v>9298</v>
      </c>
      <c r="F215" s="46"/>
      <c r="G215" s="46"/>
      <c r="H215" s="46"/>
      <c r="I215" s="46"/>
      <c r="J215" s="48"/>
    </row>
    <row r="216" ht="300">
      <c r="A216" s="37" t="s">
        <v>597</v>
      </c>
      <c r="B216" s="45"/>
      <c r="C216" s="46"/>
      <c r="D216" s="46"/>
      <c r="E216" s="39" t="s">
        <v>3605</v>
      </c>
      <c r="F216" s="46"/>
      <c r="G216" s="46"/>
      <c r="H216" s="46"/>
      <c r="I216" s="46"/>
      <c r="J216" s="48"/>
    </row>
    <row r="217">
      <c r="A217" s="37" t="s">
        <v>591</v>
      </c>
      <c r="B217" s="37">
        <v>51</v>
      </c>
      <c r="C217" s="38" t="s">
        <v>7707</v>
      </c>
      <c r="D217" s="37" t="s">
        <v>593</v>
      </c>
      <c r="E217" s="39" t="s">
        <v>7708</v>
      </c>
      <c r="F217" s="40" t="s">
        <v>604</v>
      </c>
      <c r="G217" s="41">
        <v>2</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60">
      <c r="A219" s="37" t="s">
        <v>630</v>
      </c>
      <c r="B219" s="45"/>
      <c r="C219" s="46"/>
      <c r="D219" s="46"/>
      <c r="E219" s="52" t="s">
        <v>9299</v>
      </c>
      <c r="F219" s="46"/>
      <c r="G219" s="46"/>
      <c r="H219" s="46"/>
      <c r="I219" s="46"/>
      <c r="J219" s="48"/>
    </row>
    <row r="220" ht="90">
      <c r="A220" s="37" t="s">
        <v>597</v>
      </c>
      <c r="B220" s="45"/>
      <c r="C220" s="46"/>
      <c r="D220" s="46"/>
      <c r="E220" s="39" t="s">
        <v>3621</v>
      </c>
      <c r="F220" s="46"/>
      <c r="G220" s="46"/>
      <c r="H220" s="46"/>
      <c r="I220" s="46"/>
      <c r="J220" s="48"/>
    </row>
    <row r="221">
      <c r="A221" s="37" t="s">
        <v>591</v>
      </c>
      <c r="B221" s="37">
        <v>52</v>
      </c>
      <c r="C221" s="38" t="s">
        <v>9092</v>
      </c>
      <c r="D221" s="37" t="s">
        <v>593</v>
      </c>
      <c r="E221" s="39" t="s">
        <v>9093</v>
      </c>
      <c r="F221" s="40" t="s">
        <v>604</v>
      </c>
      <c r="G221" s="41">
        <v>2</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90">
      <c r="A223" s="37" t="s">
        <v>630</v>
      </c>
      <c r="B223" s="45"/>
      <c r="C223" s="46"/>
      <c r="D223" s="46"/>
      <c r="E223" s="52" t="s">
        <v>9300</v>
      </c>
      <c r="F223" s="46"/>
      <c r="G223" s="46"/>
      <c r="H223" s="46"/>
      <c r="I223" s="46"/>
      <c r="J223" s="48"/>
    </row>
    <row r="224" ht="30">
      <c r="A224" s="37" t="s">
        <v>597</v>
      </c>
      <c r="B224" s="45"/>
      <c r="C224" s="46"/>
      <c r="D224" s="46"/>
      <c r="E224" s="39" t="s">
        <v>8118</v>
      </c>
      <c r="F224" s="46"/>
      <c r="G224" s="46"/>
      <c r="H224" s="46"/>
      <c r="I224" s="46"/>
      <c r="J224" s="48"/>
    </row>
    <row r="225">
      <c r="A225" s="37" t="s">
        <v>591</v>
      </c>
      <c r="B225" s="37">
        <v>53</v>
      </c>
      <c r="C225" s="38" t="s">
        <v>7849</v>
      </c>
      <c r="D225" s="37" t="s">
        <v>593</v>
      </c>
      <c r="E225" s="39" t="s">
        <v>7850</v>
      </c>
      <c r="F225" s="40" t="s">
        <v>595</v>
      </c>
      <c r="G225" s="41">
        <v>69.799999999999997</v>
      </c>
      <c r="H225" s="42">
        <v>0</v>
      </c>
      <c r="I225" s="43">
        <f>ROUND(G225*H225,P4)</f>
        <v>0</v>
      </c>
      <c r="J225" s="37"/>
      <c r="O225" s="44">
        <f>I225*0.21</f>
        <v>0</v>
      </c>
      <c r="P225">
        <v>3</v>
      </c>
    </row>
    <row r="226">
      <c r="A226" s="37" t="s">
        <v>596</v>
      </c>
      <c r="B226" s="45"/>
      <c r="C226" s="46"/>
      <c r="D226" s="46"/>
      <c r="E226" s="47" t="s">
        <v>593</v>
      </c>
      <c r="F226" s="46"/>
      <c r="G226" s="46"/>
      <c r="H226" s="46"/>
      <c r="I226" s="46"/>
      <c r="J226" s="48"/>
    </row>
    <row r="227" ht="240">
      <c r="A227" s="37" t="s">
        <v>630</v>
      </c>
      <c r="B227" s="45"/>
      <c r="C227" s="46"/>
      <c r="D227" s="46"/>
      <c r="E227" s="52" t="s">
        <v>9301</v>
      </c>
      <c r="F227" s="46"/>
      <c r="G227" s="46"/>
      <c r="H227" s="46"/>
      <c r="I227" s="46"/>
      <c r="J227" s="48"/>
    </row>
    <row r="228" ht="45">
      <c r="A228" s="37" t="s">
        <v>597</v>
      </c>
      <c r="B228" s="45"/>
      <c r="C228" s="46"/>
      <c r="D228" s="46"/>
      <c r="E228" s="39" t="s">
        <v>1338</v>
      </c>
      <c r="F228" s="46"/>
      <c r="G228" s="46"/>
      <c r="H228" s="46"/>
      <c r="I228" s="46"/>
      <c r="J228" s="48"/>
    </row>
    <row r="229">
      <c r="A229" s="37" t="s">
        <v>591</v>
      </c>
      <c r="B229" s="37">
        <v>54</v>
      </c>
      <c r="C229" s="38" t="s">
        <v>3626</v>
      </c>
      <c r="D229" s="37" t="s">
        <v>593</v>
      </c>
      <c r="E229" s="39" t="s">
        <v>3627</v>
      </c>
      <c r="F229" s="40" t="s">
        <v>629</v>
      </c>
      <c r="G229" s="41">
        <v>3.657</v>
      </c>
      <c r="H229" s="42">
        <v>0</v>
      </c>
      <c r="I229" s="43">
        <f>ROUND(G229*H229,P4)</f>
        <v>0</v>
      </c>
      <c r="J229" s="37"/>
      <c r="O229" s="44">
        <f>I229*0.21</f>
        <v>0</v>
      </c>
      <c r="P229">
        <v>3</v>
      </c>
    </row>
    <row r="230">
      <c r="A230" s="37" t="s">
        <v>596</v>
      </c>
      <c r="B230" s="45"/>
      <c r="C230" s="46"/>
      <c r="D230" s="46"/>
      <c r="E230" s="47" t="s">
        <v>593</v>
      </c>
      <c r="F230" s="46"/>
      <c r="G230" s="46"/>
      <c r="H230" s="46"/>
      <c r="I230" s="46"/>
      <c r="J230" s="48"/>
    </row>
    <row r="231" ht="345">
      <c r="A231" s="37" t="s">
        <v>630</v>
      </c>
      <c r="B231" s="45"/>
      <c r="C231" s="46"/>
      <c r="D231" s="46"/>
      <c r="E231" s="52" t="s">
        <v>9302</v>
      </c>
      <c r="F231" s="46"/>
      <c r="G231" s="46"/>
      <c r="H231" s="46"/>
      <c r="I231" s="46"/>
      <c r="J231" s="48"/>
    </row>
    <row r="232" ht="409.5">
      <c r="A232" s="37" t="s">
        <v>597</v>
      </c>
      <c r="B232" s="45"/>
      <c r="C232" s="46"/>
      <c r="D232" s="46"/>
      <c r="E232" s="39" t="s">
        <v>3525</v>
      </c>
      <c r="F232" s="46"/>
      <c r="G232" s="46"/>
      <c r="H232" s="46"/>
      <c r="I232" s="46"/>
      <c r="J232" s="48"/>
    </row>
    <row r="233">
      <c r="A233" s="31" t="s">
        <v>589</v>
      </c>
      <c r="B233" s="32"/>
      <c r="C233" s="33" t="s">
        <v>3813</v>
      </c>
      <c r="D233" s="34"/>
      <c r="E233" s="31" t="s">
        <v>3814</v>
      </c>
      <c r="F233" s="34"/>
      <c r="G233" s="34"/>
      <c r="H233" s="34"/>
      <c r="I233" s="35">
        <f>SUMIFS(I234:I323,A234:A323,"P")</f>
        <v>0</v>
      </c>
      <c r="J233" s="36"/>
    </row>
    <row r="234">
      <c r="A234" s="37" t="s">
        <v>591</v>
      </c>
      <c r="B234" s="37">
        <v>55</v>
      </c>
      <c r="C234" s="38" t="s">
        <v>8726</v>
      </c>
      <c r="D234" s="37" t="s">
        <v>593</v>
      </c>
      <c r="E234" s="39" t="s">
        <v>4047</v>
      </c>
      <c r="F234" s="40" t="s">
        <v>595</v>
      </c>
      <c r="G234" s="41">
        <v>5.9000000000000004</v>
      </c>
      <c r="H234" s="42">
        <v>0</v>
      </c>
      <c r="I234" s="43">
        <f>ROUND(G234*H234,P4)</f>
        <v>0</v>
      </c>
      <c r="J234" s="37"/>
      <c r="O234" s="44">
        <f>I234*0.21</f>
        <v>0</v>
      </c>
      <c r="P234">
        <v>3</v>
      </c>
    </row>
    <row r="235">
      <c r="A235" s="37" t="s">
        <v>596</v>
      </c>
      <c r="B235" s="45"/>
      <c r="C235" s="46"/>
      <c r="D235" s="46"/>
      <c r="E235" s="47" t="s">
        <v>593</v>
      </c>
      <c r="F235" s="46"/>
      <c r="G235" s="46"/>
      <c r="H235" s="46"/>
      <c r="I235" s="46"/>
      <c r="J235" s="48"/>
    </row>
    <row r="236" ht="60">
      <c r="A236" s="37" t="s">
        <v>630</v>
      </c>
      <c r="B236" s="45"/>
      <c r="C236" s="46"/>
      <c r="D236" s="46"/>
      <c r="E236" s="52" t="s">
        <v>9303</v>
      </c>
      <c r="F236" s="46"/>
      <c r="G236" s="46"/>
      <c r="H236" s="46"/>
      <c r="I236" s="46"/>
      <c r="J236" s="48"/>
    </row>
    <row r="237" ht="75">
      <c r="A237" s="37" t="s">
        <v>597</v>
      </c>
      <c r="B237" s="45"/>
      <c r="C237" s="46"/>
      <c r="D237" s="46"/>
      <c r="E237" s="39" t="s">
        <v>8630</v>
      </c>
      <c r="F237" s="46"/>
      <c r="G237" s="46"/>
      <c r="H237" s="46"/>
      <c r="I237" s="46"/>
      <c r="J237" s="48"/>
    </row>
    <row r="238">
      <c r="A238" s="37" t="s">
        <v>591</v>
      </c>
      <c r="B238" s="37">
        <v>56</v>
      </c>
      <c r="C238" s="38" t="s">
        <v>8627</v>
      </c>
      <c r="D238" s="37" t="s">
        <v>593</v>
      </c>
      <c r="E238" s="39" t="s">
        <v>8628</v>
      </c>
      <c r="F238" s="40" t="s">
        <v>595</v>
      </c>
      <c r="G238" s="41">
        <v>34</v>
      </c>
      <c r="H238" s="42">
        <v>0</v>
      </c>
      <c r="I238" s="43">
        <f>ROUND(G238*H238,P4)</f>
        <v>0</v>
      </c>
      <c r="J238" s="37"/>
      <c r="O238" s="44">
        <f>I238*0.21</f>
        <v>0</v>
      </c>
      <c r="P238">
        <v>3</v>
      </c>
    </row>
    <row r="239">
      <c r="A239" s="37" t="s">
        <v>596</v>
      </c>
      <c r="B239" s="45"/>
      <c r="C239" s="46"/>
      <c r="D239" s="46"/>
      <c r="E239" s="47" t="s">
        <v>593</v>
      </c>
      <c r="F239" s="46"/>
      <c r="G239" s="46"/>
      <c r="H239" s="46"/>
      <c r="I239" s="46"/>
      <c r="J239" s="48"/>
    </row>
    <row r="240" ht="90">
      <c r="A240" s="37" t="s">
        <v>630</v>
      </c>
      <c r="B240" s="45"/>
      <c r="C240" s="46"/>
      <c r="D240" s="46"/>
      <c r="E240" s="52" t="s">
        <v>9304</v>
      </c>
      <c r="F240" s="46"/>
      <c r="G240" s="46"/>
      <c r="H240" s="46"/>
      <c r="I240" s="46"/>
      <c r="J240" s="48"/>
    </row>
    <row r="241" ht="75">
      <c r="A241" s="37" t="s">
        <v>597</v>
      </c>
      <c r="B241" s="45"/>
      <c r="C241" s="46"/>
      <c r="D241" s="46"/>
      <c r="E241" s="39" t="s">
        <v>8630</v>
      </c>
      <c r="F241" s="46"/>
      <c r="G241" s="46"/>
      <c r="H241" s="46"/>
      <c r="I241" s="46"/>
      <c r="J241" s="48"/>
    </row>
    <row r="242" ht="30">
      <c r="A242" s="37" t="s">
        <v>591</v>
      </c>
      <c r="B242" s="37">
        <v>57</v>
      </c>
      <c r="C242" s="38" t="s">
        <v>8839</v>
      </c>
      <c r="D242" s="37" t="s">
        <v>593</v>
      </c>
      <c r="E242" s="39" t="s">
        <v>8840</v>
      </c>
      <c r="F242" s="40" t="s">
        <v>595</v>
      </c>
      <c r="G242" s="41">
        <v>190</v>
      </c>
      <c r="H242" s="42">
        <v>0</v>
      </c>
      <c r="I242" s="43">
        <f>ROUND(G242*H242,P4)</f>
        <v>0</v>
      </c>
      <c r="J242" s="37"/>
      <c r="O242" s="44">
        <f>I242*0.21</f>
        <v>0</v>
      </c>
      <c r="P242">
        <v>3</v>
      </c>
    </row>
    <row r="243">
      <c r="A243" s="37" t="s">
        <v>596</v>
      </c>
      <c r="B243" s="45"/>
      <c r="C243" s="46"/>
      <c r="D243" s="46"/>
      <c r="E243" s="47" t="s">
        <v>593</v>
      </c>
      <c r="F243" s="46"/>
      <c r="G243" s="46"/>
      <c r="H243" s="46"/>
      <c r="I243" s="46"/>
      <c r="J243" s="48"/>
    </row>
    <row r="244" ht="45">
      <c r="A244" s="37" t="s">
        <v>630</v>
      </c>
      <c r="B244" s="45"/>
      <c r="C244" s="46"/>
      <c r="D244" s="46"/>
      <c r="E244" s="52" t="s">
        <v>9305</v>
      </c>
      <c r="F244" s="46"/>
      <c r="G244" s="46"/>
      <c r="H244" s="46"/>
      <c r="I244" s="46"/>
      <c r="J244" s="48"/>
    </row>
    <row r="245" ht="165">
      <c r="A245" s="37" t="s">
        <v>597</v>
      </c>
      <c r="B245" s="45"/>
      <c r="C245" s="46"/>
      <c r="D245" s="46"/>
      <c r="E245" s="39" t="s">
        <v>4885</v>
      </c>
      <c r="F245" s="46"/>
      <c r="G245" s="46"/>
      <c r="H245" s="46"/>
      <c r="I245" s="46"/>
      <c r="J245" s="48"/>
    </row>
    <row r="246">
      <c r="A246" s="37" t="s">
        <v>591</v>
      </c>
      <c r="B246" s="37">
        <v>58</v>
      </c>
      <c r="C246" s="38" t="s">
        <v>7720</v>
      </c>
      <c r="D246" s="37" t="s">
        <v>593</v>
      </c>
      <c r="E246" s="39" t="s">
        <v>7721</v>
      </c>
      <c r="F246" s="40" t="s">
        <v>604</v>
      </c>
      <c r="G246" s="41">
        <v>2</v>
      </c>
      <c r="H246" s="42">
        <v>0</v>
      </c>
      <c r="I246" s="43">
        <f>ROUND(G246*H246,P4)</f>
        <v>0</v>
      </c>
      <c r="J246" s="37"/>
      <c r="O246" s="44">
        <f>I246*0.21</f>
        <v>0</v>
      </c>
      <c r="P246">
        <v>3</v>
      </c>
    </row>
    <row r="247">
      <c r="A247" s="37" t="s">
        <v>596</v>
      </c>
      <c r="B247" s="45"/>
      <c r="C247" s="46"/>
      <c r="D247" s="46"/>
      <c r="E247" s="47" t="s">
        <v>593</v>
      </c>
      <c r="F247" s="46"/>
      <c r="G247" s="46"/>
      <c r="H247" s="46"/>
      <c r="I247" s="46"/>
      <c r="J247" s="48"/>
    </row>
    <row r="248" ht="45">
      <c r="A248" s="37" t="s">
        <v>630</v>
      </c>
      <c r="B248" s="45"/>
      <c r="C248" s="46"/>
      <c r="D248" s="46"/>
      <c r="E248" s="52" t="s">
        <v>8926</v>
      </c>
      <c r="F248" s="46"/>
      <c r="G248" s="46"/>
      <c r="H248" s="46"/>
      <c r="I248" s="46"/>
      <c r="J248" s="48"/>
    </row>
    <row r="249" ht="60">
      <c r="A249" s="37" t="s">
        <v>597</v>
      </c>
      <c r="B249" s="45"/>
      <c r="C249" s="46"/>
      <c r="D249" s="46"/>
      <c r="E249" s="39" t="s">
        <v>4891</v>
      </c>
      <c r="F249" s="46"/>
      <c r="G249" s="46"/>
      <c r="H249" s="46"/>
      <c r="I249" s="46"/>
      <c r="J249" s="48"/>
    </row>
    <row r="250" ht="30">
      <c r="A250" s="37" t="s">
        <v>591</v>
      </c>
      <c r="B250" s="37">
        <v>59</v>
      </c>
      <c r="C250" s="38" t="s">
        <v>7723</v>
      </c>
      <c r="D250" s="37" t="s">
        <v>593</v>
      </c>
      <c r="E250" s="39" t="s">
        <v>7724</v>
      </c>
      <c r="F250" s="40" t="s">
        <v>604</v>
      </c>
      <c r="G250" s="41">
        <v>1</v>
      </c>
      <c r="H250" s="42">
        <v>0</v>
      </c>
      <c r="I250" s="43">
        <f>ROUND(G250*H250,P4)</f>
        <v>0</v>
      </c>
      <c r="J250" s="37"/>
      <c r="O250" s="44">
        <f>I250*0.21</f>
        <v>0</v>
      </c>
      <c r="P250">
        <v>3</v>
      </c>
    </row>
    <row r="251">
      <c r="A251" s="37" t="s">
        <v>596</v>
      </c>
      <c r="B251" s="45"/>
      <c r="C251" s="46"/>
      <c r="D251" s="46"/>
      <c r="E251" s="47" t="s">
        <v>593</v>
      </c>
      <c r="F251" s="46"/>
      <c r="G251" s="46"/>
      <c r="H251" s="46"/>
      <c r="I251" s="46"/>
      <c r="J251" s="48"/>
    </row>
    <row r="252" ht="45">
      <c r="A252" s="37" t="s">
        <v>630</v>
      </c>
      <c r="B252" s="45"/>
      <c r="C252" s="46"/>
      <c r="D252" s="46"/>
      <c r="E252" s="52" t="s">
        <v>9306</v>
      </c>
      <c r="F252" s="46"/>
      <c r="G252" s="46"/>
      <c r="H252" s="46"/>
      <c r="I252" s="46"/>
      <c r="J252" s="48"/>
    </row>
    <row r="253" ht="30">
      <c r="A253" s="37" t="s">
        <v>597</v>
      </c>
      <c r="B253" s="45"/>
      <c r="C253" s="46"/>
      <c r="D253" s="46"/>
      <c r="E253" s="39" t="s">
        <v>4894</v>
      </c>
      <c r="F253" s="46"/>
      <c r="G253" s="46"/>
      <c r="H253" s="46"/>
      <c r="I253" s="46"/>
      <c r="J253" s="48"/>
    </row>
    <row r="254" ht="30">
      <c r="A254" s="37" t="s">
        <v>591</v>
      </c>
      <c r="B254" s="37">
        <v>60</v>
      </c>
      <c r="C254" s="38" t="s">
        <v>7730</v>
      </c>
      <c r="D254" s="37" t="s">
        <v>593</v>
      </c>
      <c r="E254" s="39" t="s">
        <v>7731</v>
      </c>
      <c r="F254" s="40" t="s">
        <v>604</v>
      </c>
      <c r="G254" s="41">
        <v>1</v>
      </c>
      <c r="H254" s="42">
        <v>0</v>
      </c>
      <c r="I254" s="43">
        <f>ROUND(G254*H254,P4)</f>
        <v>0</v>
      </c>
      <c r="J254" s="37"/>
      <c r="O254" s="44">
        <f>I254*0.21</f>
        <v>0</v>
      </c>
      <c r="P254">
        <v>3</v>
      </c>
    </row>
    <row r="255">
      <c r="A255" s="37" t="s">
        <v>596</v>
      </c>
      <c r="B255" s="45"/>
      <c r="C255" s="46"/>
      <c r="D255" s="46"/>
      <c r="E255" s="47" t="s">
        <v>593</v>
      </c>
      <c r="F255" s="46"/>
      <c r="G255" s="46"/>
      <c r="H255" s="46"/>
      <c r="I255" s="46"/>
      <c r="J255" s="48"/>
    </row>
    <row r="256" ht="45">
      <c r="A256" s="37" t="s">
        <v>630</v>
      </c>
      <c r="B256" s="45"/>
      <c r="C256" s="46"/>
      <c r="D256" s="46"/>
      <c r="E256" s="52" t="s">
        <v>7900</v>
      </c>
      <c r="F256" s="46"/>
      <c r="G256" s="46"/>
      <c r="H256" s="46"/>
      <c r="I256" s="46"/>
      <c r="J256" s="48"/>
    </row>
    <row r="257" ht="45">
      <c r="A257" s="37" t="s">
        <v>597</v>
      </c>
      <c r="B257" s="45"/>
      <c r="C257" s="46"/>
      <c r="D257" s="46"/>
      <c r="E257" s="39" t="s">
        <v>4937</v>
      </c>
      <c r="F257" s="46"/>
      <c r="G257" s="46"/>
      <c r="H257" s="46"/>
      <c r="I257" s="46"/>
      <c r="J257" s="48"/>
    </row>
    <row r="258" ht="30">
      <c r="A258" s="37" t="s">
        <v>591</v>
      </c>
      <c r="B258" s="37">
        <v>61</v>
      </c>
      <c r="C258" s="38" t="s">
        <v>7736</v>
      </c>
      <c r="D258" s="37" t="s">
        <v>593</v>
      </c>
      <c r="E258" s="39" t="s">
        <v>7737</v>
      </c>
      <c r="F258" s="40" t="s">
        <v>639</v>
      </c>
      <c r="G258" s="41">
        <v>3.25</v>
      </c>
      <c r="H258" s="42">
        <v>0</v>
      </c>
      <c r="I258" s="43">
        <f>ROUND(G258*H258,P4)</f>
        <v>0</v>
      </c>
      <c r="J258" s="37"/>
      <c r="O258" s="44">
        <f>I258*0.21</f>
        <v>0</v>
      </c>
      <c r="P258">
        <v>3</v>
      </c>
    </row>
    <row r="259">
      <c r="A259" s="37" t="s">
        <v>596</v>
      </c>
      <c r="B259" s="45"/>
      <c r="C259" s="46"/>
      <c r="D259" s="46"/>
      <c r="E259" s="47" t="s">
        <v>593</v>
      </c>
      <c r="F259" s="46"/>
      <c r="G259" s="46"/>
      <c r="H259" s="46"/>
      <c r="I259" s="46"/>
      <c r="J259" s="48"/>
    </row>
    <row r="260" ht="45">
      <c r="A260" s="37" t="s">
        <v>630</v>
      </c>
      <c r="B260" s="45"/>
      <c r="C260" s="46"/>
      <c r="D260" s="46"/>
      <c r="E260" s="52" t="s">
        <v>9307</v>
      </c>
      <c r="F260" s="46"/>
      <c r="G260" s="46"/>
      <c r="H260" s="46"/>
      <c r="I260" s="46"/>
      <c r="J260" s="48"/>
    </row>
    <row r="261" ht="60">
      <c r="A261" s="37" t="s">
        <v>597</v>
      </c>
      <c r="B261" s="45"/>
      <c r="C261" s="46"/>
      <c r="D261" s="46"/>
      <c r="E261" s="39" t="s">
        <v>7739</v>
      </c>
      <c r="F261" s="46"/>
      <c r="G261" s="46"/>
      <c r="H261" s="46"/>
      <c r="I261" s="46"/>
      <c r="J261" s="48"/>
    </row>
    <row r="262" ht="30">
      <c r="A262" s="37" t="s">
        <v>591</v>
      </c>
      <c r="B262" s="37">
        <v>62</v>
      </c>
      <c r="C262" s="38" t="s">
        <v>7740</v>
      </c>
      <c r="D262" s="37" t="s">
        <v>593</v>
      </c>
      <c r="E262" s="39" t="s">
        <v>7741</v>
      </c>
      <c r="F262" s="40" t="s">
        <v>639</v>
      </c>
      <c r="G262" s="41">
        <v>3.25</v>
      </c>
      <c r="H262" s="42">
        <v>0</v>
      </c>
      <c r="I262" s="43">
        <f>ROUND(G262*H262,P4)</f>
        <v>0</v>
      </c>
      <c r="J262" s="37"/>
      <c r="O262" s="44">
        <f>I262*0.21</f>
        <v>0</v>
      </c>
      <c r="P262">
        <v>3</v>
      </c>
    </row>
    <row r="263">
      <c r="A263" s="37" t="s">
        <v>596</v>
      </c>
      <c r="B263" s="45"/>
      <c r="C263" s="46"/>
      <c r="D263" s="46"/>
      <c r="E263" s="47" t="s">
        <v>593</v>
      </c>
      <c r="F263" s="46"/>
      <c r="G263" s="46"/>
      <c r="H263" s="46"/>
      <c r="I263" s="46"/>
      <c r="J263" s="48"/>
    </row>
    <row r="264" ht="45">
      <c r="A264" s="37" t="s">
        <v>630</v>
      </c>
      <c r="B264" s="45"/>
      <c r="C264" s="46"/>
      <c r="D264" s="46"/>
      <c r="E264" s="52" t="s">
        <v>9308</v>
      </c>
      <c r="F264" s="46"/>
      <c r="G264" s="46"/>
      <c r="H264" s="46"/>
      <c r="I264" s="46"/>
      <c r="J264" s="48"/>
    </row>
    <row r="265" ht="60">
      <c r="A265" s="37" t="s">
        <v>597</v>
      </c>
      <c r="B265" s="45"/>
      <c r="C265" s="46"/>
      <c r="D265" s="46"/>
      <c r="E265" s="39" t="s">
        <v>7739</v>
      </c>
      <c r="F265" s="46"/>
      <c r="G265" s="46"/>
      <c r="H265" s="46"/>
      <c r="I265" s="46"/>
      <c r="J265" s="48"/>
    </row>
    <row r="266">
      <c r="A266" s="37" t="s">
        <v>591</v>
      </c>
      <c r="B266" s="37">
        <v>63</v>
      </c>
      <c r="C266" s="38" t="s">
        <v>9309</v>
      </c>
      <c r="D266" s="37" t="s">
        <v>593</v>
      </c>
      <c r="E266" s="39" t="s">
        <v>9310</v>
      </c>
      <c r="F266" s="40" t="s">
        <v>629</v>
      </c>
      <c r="G266" s="41">
        <v>1.536</v>
      </c>
      <c r="H266" s="42">
        <v>0</v>
      </c>
      <c r="I266" s="43">
        <f>ROUND(G266*H266,P4)</f>
        <v>0</v>
      </c>
      <c r="J266" s="37"/>
      <c r="O266" s="44">
        <f>I266*0.21</f>
        <v>0</v>
      </c>
      <c r="P266">
        <v>3</v>
      </c>
    </row>
    <row r="267">
      <c r="A267" s="37" t="s">
        <v>596</v>
      </c>
      <c r="B267" s="45"/>
      <c r="C267" s="46"/>
      <c r="D267" s="46"/>
      <c r="E267" s="47" t="s">
        <v>593</v>
      </c>
      <c r="F267" s="46"/>
      <c r="G267" s="46"/>
      <c r="H267" s="46"/>
      <c r="I267" s="46"/>
      <c r="J267" s="48"/>
    </row>
    <row r="268" ht="60">
      <c r="A268" s="37" t="s">
        <v>630</v>
      </c>
      <c r="B268" s="45"/>
      <c r="C268" s="46"/>
      <c r="D268" s="46"/>
      <c r="E268" s="52" t="s">
        <v>9311</v>
      </c>
      <c r="F268" s="46"/>
      <c r="G268" s="46"/>
      <c r="H268" s="46"/>
      <c r="I268" s="46"/>
      <c r="J268" s="48"/>
    </row>
    <row r="269" ht="60">
      <c r="A269" s="37" t="s">
        <v>597</v>
      </c>
      <c r="B269" s="45"/>
      <c r="C269" s="46"/>
      <c r="D269" s="46"/>
      <c r="E269" s="39" t="s">
        <v>4137</v>
      </c>
      <c r="F269" s="46"/>
      <c r="G269" s="46"/>
      <c r="H269" s="46"/>
      <c r="I269" s="46"/>
      <c r="J269" s="48"/>
    </row>
    <row r="270" ht="30">
      <c r="A270" s="37" t="s">
        <v>591</v>
      </c>
      <c r="B270" s="37">
        <v>64</v>
      </c>
      <c r="C270" s="38" t="s">
        <v>4084</v>
      </c>
      <c r="D270" s="37" t="s">
        <v>593</v>
      </c>
      <c r="E270" s="39" t="s">
        <v>4085</v>
      </c>
      <c r="F270" s="40" t="s">
        <v>595</v>
      </c>
      <c r="G270" s="41">
        <v>195</v>
      </c>
      <c r="H270" s="42">
        <v>0</v>
      </c>
      <c r="I270" s="43">
        <f>ROUND(G270*H270,P4)</f>
        <v>0</v>
      </c>
      <c r="J270" s="37"/>
      <c r="O270" s="44">
        <f>I270*0.21</f>
        <v>0</v>
      </c>
      <c r="P270">
        <v>3</v>
      </c>
    </row>
    <row r="271">
      <c r="A271" s="37" t="s">
        <v>596</v>
      </c>
      <c r="B271" s="45"/>
      <c r="C271" s="46"/>
      <c r="D271" s="46"/>
      <c r="E271" s="47" t="s">
        <v>593</v>
      </c>
      <c r="F271" s="46"/>
      <c r="G271" s="46"/>
      <c r="H271" s="46"/>
      <c r="I271" s="46"/>
      <c r="J271" s="48"/>
    </row>
    <row r="272" ht="60">
      <c r="A272" s="37" t="s">
        <v>630</v>
      </c>
      <c r="B272" s="45"/>
      <c r="C272" s="46"/>
      <c r="D272" s="46"/>
      <c r="E272" s="52" t="s">
        <v>9312</v>
      </c>
      <c r="F272" s="46"/>
      <c r="G272" s="46"/>
      <c r="H272" s="46"/>
      <c r="I272" s="46"/>
      <c r="J272" s="48"/>
    </row>
    <row r="273" ht="60">
      <c r="A273" s="37" t="s">
        <v>597</v>
      </c>
      <c r="B273" s="45"/>
      <c r="C273" s="46"/>
      <c r="D273" s="46"/>
      <c r="E273" s="39" t="s">
        <v>4087</v>
      </c>
      <c r="F273" s="46"/>
      <c r="G273" s="46"/>
      <c r="H273" s="46"/>
      <c r="I273" s="46"/>
      <c r="J273" s="48"/>
    </row>
    <row r="274" ht="30">
      <c r="A274" s="37" t="s">
        <v>591</v>
      </c>
      <c r="B274" s="37">
        <v>65</v>
      </c>
      <c r="C274" s="38" t="s">
        <v>4897</v>
      </c>
      <c r="D274" s="37" t="s">
        <v>593</v>
      </c>
      <c r="E274" s="39" t="s">
        <v>4898</v>
      </c>
      <c r="F274" s="40" t="s">
        <v>595</v>
      </c>
      <c r="G274" s="41">
        <v>284.89999999999998</v>
      </c>
      <c r="H274" s="42">
        <v>0</v>
      </c>
      <c r="I274" s="43">
        <f>ROUND(G274*H274,P4)</f>
        <v>0</v>
      </c>
      <c r="J274" s="37"/>
      <c r="O274" s="44">
        <f>I274*0.21</f>
        <v>0</v>
      </c>
      <c r="P274">
        <v>3</v>
      </c>
    </row>
    <row r="275">
      <c r="A275" s="37" t="s">
        <v>596</v>
      </c>
      <c r="B275" s="45"/>
      <c r="C275" s="46"/>
      <c r="D275" s="46"/>
      <c r="E275" s="47" t="s">
        <v>593</v>
      </c>
      <c r="F275" s="46"/>
      <c r="G275" s="46"/>
      <c r="H275" s="46"/>
      <c r="I275" s="46"/>
      <c r="J275" s="48"/>
    </row>
    <row r="276" ht="135">
      <c r="A276" s="37" t="s">
        <v>630</v>
      </c>
      <c r="B276" s="45"/>
      <c r="C276" s="46"/>
      <c r="D276" s="46"/>
      <c r="E276" s="52" t="s">
        <v>9313</v>
      </c>
      <c r="F276" s="46"/>
      <c r="G276" s="46"/>
      <c r="H276" s="46"/>
      <c r="I276" s="46"/>
      <c r="J276" s="48"/>
    </row>
    <row r="277" ht="60">
      <c r="A277" s="37" t="s">
        <v>597</v>
      </c>
      <c r="B277" s="45"/>
      <c r="C277" s="46"/>
      <c r="D277" s="46"/>
      <c r="E277" s="39" t="s">
        <v>4087</v>
      </c>
      <c r="F277" s="46"/>
      <c r="G277" s="46"/>
      <c r="H277" s="46"/>
      <c r="I277" s="46"/>
      <c r="J277" s="48"/>
    </row>
    <row r="278">
      <c r="A278" s="37" t="s">
        <v>591</v>
      </c>
      <c r="B278" s="37">
        <v>66</v>
      </c>
      <c r="C278" s="38" t="s">
        <v>7744</v>
      </c>
      <c r="D278" s="37" t="s">
        <v>593</v>
      </c>
      <c r="E278" s="39" t="s">
        <v>7745</v>
      </c>
      <c r="F278" s="40" t="s">
        <v>595</v>
      </c>
      <c r="G278" s="41">
        <v>320</v>
      </c>
      <c r="H278" s="42">
        <v>0</v>
      </c>
      <c r="I278" s="43">
        <f>ROUND(G278*H278,P4)</f>
        <v>0</v>
      </c>
      <c r="J278" s="37"/>
      <c r="O278" s="44">
        <f>I278*0.21</f>
        <v>0</v>
      </c>
      <c r="P278">
        <v>3</v>
      </c>
    </row>
    <row r="279">
      <c r="A279" s="37" t="s">
        <v>596</v>
      </c>
      <c r="B279" s="45"/>
      <c r="C279" s="46"/>
      <c r="D279" s="46"/>
      <c r="E279" s="47" t="s">
        <v>593</v>
      </c>
      <c r="F279" s="46"/>
      <c r="G279" s="46"/>
      <c r="H279" s="46"/>
      <c r="I279" s="46"/>
      <c r="J279" s="48"/>
    </row>
    <row r="280" ht="90">
      <c r="A280" s="37" t="s">
        <v>630</v>
      </c>
      <c r="B280" s="45"/>
      <c r="C280" s="46"/>
      <c r="D280" s="46"/>
      <c r="E280" s="52" t="s">
        <v>9314</v>
      </c>
      <c r="F280" s="46"/>
      <c r="G280" s="46"/>
      <c r="H280" s="46"/>
      <c r="I280" s="46"/>
      <c r="J280" s="48"/>
    </row>
    <row r="281" ht="60">
      <c r="A281" s="37" t="s">
        <v>597</v>
      </c>
      <c r="B281" s="45"/>
      <c r="C281" s="46"/>
      <c r="D281" s="46"/>
      <c r="E281" s="39" t="s">
        <v>7747</v>
      </c>
      <c r="F281" s="46"/>
      <c r="G281" s="46"/>
      <c r="H281" s="46"/>
      <c r="I281" s="46"/>
      <c r="J281" s="48"/>
    </row>
    <row r="282">
      <c r="A282" s="37" t="s">
        <v>591</v>
      </c>
      <c r="B282" s="37">
        <v>67</v>
      </c>
      <c r="C282" s="38" t="s">
        <v>7861</v>
      </c>
      <c r="D282" s="37" t="s">
        <v>593</v>
      </c>
      <c r="E282" s="39" t="s">
        <v>7862</v>
      </c>
      <c r="F282" s="40" t="s">
        <v>595</v>
      </c>
      <c r="G282" s="41">
        <v>130</v>
      </c>
      <c r="H282" s="42">
        <v>0</v>
      </c>
      <c r="I282" s="43">
        <f>ROUND(G282*H282,P4)</f>
        <v>0</v>
      </c>
      <c r="J282" s="37"/>
      <c r="O282" s="44">
        <f>I282*0.21</f>
        <v>0</v>
      </c>
      <c r="P282">
        <v>3</v>
      </c>
    </row>
    <row r="283">
      <c r="A283" s="37" t="s">
        <v>596</v>
      </c>
      <c r="B283" s="45"/>
      <c r="C283" s="46"/>
      <c r="D283" s="46"/>
      <c r="E283" s="47" t="s">
        <v>593</v>
      </c>
      <c r="F283" s="46"/>
      <c r="G283" s="46"/>
      <c r="H283" s="46"/>
      <c r="I283" s="46"/>
      <c r="J283" s="48"/>
    </row>
    <row r="284" ht="90">
      <c r="A284" s="37" t="s">
        <v>630</v>
      </c>
      <c r="B284" s="45"/>
      <c r="C284" s="46"/>
      <c r="D284" s="46"/>
      <c r="E284" s="52" t="s">
        <v>9315</v>
      </c>
      <c r="F284" s="46"/>
      <c r="G284" s="46"/>
      <c r="H284" s="46"/>
      <c r="I284" s="46"/>
      <c r="J284" s="48"/>
    </row>
    <row r="285" ht="30">
      <c r="A285" s="37" t="s">
        <v>597</v>
      </c>
      <c r="B285" s="45"/>
      <c r="C285" s="46"/>
      <c r="D285" s="46"/>
      <c r="E285" s="39" t="s">
        <v>4901</v>
      </c>
      <c r="F285" s="46"/>
      <c r="G285" s="46"/>
      <c r="H285" s="46"/>
      <c r="I285" s="46"/>
      <c r="J285" s="48"/>
    </row>
    <row r="286">
      <c r="A286" s="37" t="s">
        <v>591</v>
      </c>
      <c r="B286" s="37">
        <v>68</v>
      </c>
      <c r="C286" s="38" t="s">
        <v>7749</v>
      </c>
      <c r="D286" s="37" t="s">
        <v>593</v>
      </c>
      <c r="E286" s="39" t="s">
        <v>7750</v>
      </c>
      <c r="F286" s="40" t="s">
        <v>595</v>
      </c>
      <c r="G286" s="41">
        <v>165</v>
      </c>
      <c r="H286" s="42">
        <v>0</v>
      </c>
      <c r="I286" s="43">
        <f>ROUND(G286*H286,P4)</f>
        <v>0</v>
      </c>
      <c r="J286" s="37"/>
      <c r="O286" s="44">
        <f>I286*0.21</f>
        <v>0</v>
      </c>
      <c r="P286">
        <v>3</v>
      </c>
    </row>
    <row r="287">
      <c r="A287" s="37" t="s">
        <v>596</v>
      </c>
      <c r="B287" s="45"/>
      <c r="C287" s="46"/>
      <c r="D287" s="46"/>
      <c r="E287" s="47" t="s">
        <v>593</v>
      </c>
      <c r="F287" s="46"/>
      <c r="G287" s="46"/>
      <c r="H287" s="46"/>
      <c r="I287" s="46"/>
      <c r="J287" s="48"/>
    </row>
    <row r="288" ht="45">
      <c r="A288" s="37" t="s">
        <v>630</v>
      </c>
      <c r="B288" s="45"/>
      <c r="C288" s="46"/>
      <c r="D288" s="46"/>
      <c r="E288" s="52" t="s">
        <v>9316</v>
      </c>
      <c r="F288" s="46"/>
      <c r="G288" s="46"/>
      <c r="H288" s="46"/>
      <c r="I288" s="46"/>
      <c r="J288" s="48"/>
    </row>
    <row r="289" ht="45">
      <c r="A289" s="37" t="s">
        <v>597</v>
      </c>
      <c r="B289" s="45"/>
      <c r="C289" s="46"/>
      <c r="D289" s="46"/>
      <c r="E289" s="39" t="s">
        <v>4408</v>
      </c>
      <c r="F289" s="46"/>
      <c r="G289" s="46"/>
      <c r="H289" s="46"/>
      <c r="I289" s="46"/>
      <c r="J289" s="48"/>
    </row>
    <row r="290">
      <c r="A290" s="37" t="s">
        <v>591</v>
      </c>
      <c r="B290" s="37">
        <v>69</v>
      </c>
      <c r="C290" s="38" t="s">
        <v>9317</v>
      </c>
      <c r="D290" s="37" t="s">
        <v>593</v>
      </c>
      <c r="E290" s="39" t="s">
        <v>9318</v>
      </c>
      <c r="F290" s="40" t="s">
        <v>595</v>
      </c>
      <c r="G290" s="41">
        <v>9.5</v>
      </c>
      <c r="H290" s="42">
        <v>0</v>
      </c>
      <c r="I290" s="43">
        <f>ROUND(G290*H290,P4)</f>
        <v>0</v>
      </c>
      <c r="J290" s="37"/>
      <c r="O290" s="44">
        <f>I290*0.21</f>
        <v>0</v>
      </c>
      <c r="P290">
        <v>3</v>
      </c>
    </row>
    <row r="291">
      <c r="A291" s="37" t="s">
        <v>596</v>
      </c>
      <c r="B291" s="45"/>
      <c r="C291" s="46"/>
      <c r="D291" s="46"/>
      <c r="E291" s="47" t="s">
        <v>593</v>
      </c>
      <c r="F291" s="46"/>
      <c r="G291" s="46"/>
      <c r="H291" s="46"/>
      <c r="I291" s="46"/>
      <c r="J291" s="48"/>
    </row>
    <row r="292" ht="45">
      <c r="A292" s="37" t="s">
        <v>630</v>
      </c>
      <c r="B292" s="45"/>
      <c r="C292" s="46"/>
      <c r="D292" s="46"/>
      <c r="E292" s="52" t="s">
        <v>9319</v>
      </c>
      <c r="F292" s="46"/>
      <c r="G292" s="46"/>
      <c r="H292" s="46"/>
      <c r="I292" s="46"/>
      <c r="J292" s="48"/>
    </row>
    <row r="293" ht="105">
      <c r="A293" s="37" t="s">
        <v>597</v>
      </c>
      <c r="B293" s="45"/>
      <c r="C293" s="46"/>
      <c r="D293" s="46"/>
      <c r="E293" s="39" t="s">
        <v>8325</v>
      </c>
      <c r="F293" s="46"/>
      <c r="G293" s="46"/>
      <c r="H293" s="46"/>
      <c r="I293" s="46"/>
      <c r="J293" s="48"/>
    </row>
    <row r="294" ht="30">
      <c r="A294" s="37" t="s">
        <v>591</v>
      </c>
      <c r="B294" s="37">
        <v>70</v>
      </c>
      <c r="C294" s="38" t="s">
        <v>4476</v>
      </c>
      <c r="D294" s="37" t="s">
        <v>593</v>
      </c>
      <c r="E294" s="39" t="s">
        <v>4477</v>
      </c>
      <c r="F294" s="40" t="s">
        <v>595</v>
      </c>
      <c r="G294" s="41">
        <v>30</v>
      </c>
      <c r="H294" s="42">
        <v>0</v>
      </c>
      <c r="I294" s="43">
        <f>ROUND(G294*H294,P4)</f>
        <v>0</v>
      </c>
      <c r="J294" s="37"/>
      <c r="O294" s="44">
        <f>I294*0.21</f>
        <v>0</v>
      </c>
      <c r="P294">
        <v>3</v>
      </c>
    </row>
    <row r="295">
      <c r="A295" s="37" t="s">
        <v>596</v>
      </c>
      <c r="B295" s="45"/>
      <c r="C295" s="46"/>
      <c r="D295" s="46"/>
      <c r="E295" s="47" t="s">
        <v>593</v>
      </c>
      <c r="F295" s="46"/>
      <c r="G295" s="46"/>
      <c r="H295" s="46"/>
      <c r="I295" s="46"/>
      <c r="J295" s="48"/>
    </row>
    <row r="296" ht="75">
      <c r="A296" s="37" t="s">
        <v>630</v>
      </c>
      <c r="B296" s="45"/>
      <c r="C296" s="46"/>
      <c r="D296" s="46"/>
      <c r="E296" s="52" t="s">
        <v>9320</v>
      </c>
      <c r="F296" s="46"/>
      <c r="G296" s="46"/>
      <c r="H296" s="46"/>
      <c r="I296" s="46"/>
      <c r="J296" s="48"/>
    </row>
    <row r="297" ht="120">
      <c r="A297" s="37" t="s">
        <v>597</v>
      </c>
      <c r="B297" s="45"/>
      <c r="C297" s="46"/>
      <c r="D297" s="46"/>
      <c r="E297" s="39" t="s">
        <v>3656</v>
      </c>
      <c r="F297" s="46"/>
      <c r="G297" s="46"/>
      <c r="H297" s="46"/>
      <c r="I297" s="46"/>
      <c r="J297" s="48"/>
    </row>
    <row r="298" ht="30">
      <c r="A298" s="37" t="s">
        <v>591</v>
      </c>
      <c r="B298" s="37">
        <v>71</v>
      </c>
      <c r="C298" s="38" t="s">
        <v>9097</v>
      </c>
      <c r="D298" s="37" t="s">
        <v>593</v>
      </c>
      <c r="E298" s="39" t="s">
        <v>9098</v>
      </c>
      <c r="F298" s="40" t="s">
        <v>595</v>
      </c>
      <c r="G298" s="41">
        <v>6</v>
      </c>
      <c r="H298" s="42">
        <v>0</v>
      </c>
      <c r="I298" s="43">
        <f>ROUND(G298*H298,P4)</f>
        <v>0</v>
      </c>
      <c r="J298" s="37"/>
      <c r="O298" s="44">
        <f>I298*0.21</f>
        <v>0</v>
      </c>
      <c r="P298">
        <v>3</v>
      </c>
    </row>
    <row r="299">
      <c r="A299" s="37" t="s">
        <v>596</v>
      </c>
      <c r="B299" s="45"/>
      <c r="C299" s="46"/>
      <c r="D299" s="46"/>
      <c r="E299" s="47" t="s">
        <v>593</v>
      </c>
      <c r="F299" s="46"/>
      <c r="G299" s="46"/>
      <c r="H299" s="46"/>
      <c r="I299" s="46"/>
      <c r="J299" s="48"/>
    </row>
    <row r="300" ht="90">
      <c r="A300" s="37" t="s">
        <v>630</v>
      </c>
      <c r="B300" s="45"/>
      <c r="C300" s="46"/>
      <c r="D300" s="46"/>
      <c r="E300" s="52" t="s">
        <v>9321</v>
      </c>
      <c r="F300" s="46"/>
      <c r="G300" s="46"/>
      <c r="H300" s="46"/>
      <c r="I300" s="46"/>
      <c r="J300" s="48"/>
    </row>
    <row r="301" ht="105">
      <c r="A301" s="37" t="s">
        <v>597</v>
      </c>
      <c r="B301" s="45"/>
      <c r="C301" s="46"/>
      <c r="D301" s="46"/>
      <c r="E301" s="39" t="s">
        <v>8138</v>
      </c>
      <c r="F301" s="46"/>
      <c r="G301" s="46"/>
      <c r="H301" s="46"/>
      <c r="I301" s="46"/>
      <c r="J301" s="48"/>
    </row>
    <row r="302">
      <c r="A302" s="37" t="s">
        <v>591</v>
      </c>
      <c r="B302" s="37">
        <v>72</v>
      </c>
      <c r="C302" s="38" t="s">
        <v>9322</v>
      </c>
      <c r="D302" s="37" t="s">
        <v>593</v>
      </c>
      <c r="E302" s="39" t="s">
        <v>9323</v>
      </c>
      <c r="F302" s="40" t="s">
        <v>639</v>
      </c>
      <c r="G302" s="41">
        <v>0.59999999999999998</v>
      </c>
      <c r="H302" s="42">
        <v>0</v>
      </c>
      <c r="I302" s="43">
        <f>ROUND(G302*H302,P4)</f>
        <v>0</v>
      </c>
      <c r="J302" s="37"/>
      <c r="O302" s="44">
        <f>I302*0.21</f>
        <v>0</v>
      </c>
      <c r="P302">
        <v>3</v>
      </c>
    </row>
    <row r="303">
      <c r="A303" s="37" t="s">
        <v>596</v>
      </c>
      <c r="B303" s="45"/>
      <c r="C303" s="46"/>
      <c r="D303" s="46"/>
      <c r="E303" s="47" t="s">
        <v>593</v>
      </c>
      <c r="F303" s="46"/>
      <c r="G303" s="46"/>
      <c r="H303" s="46"/>
      <c r="I303" s="46"/>
      <c r="J303" s="48"/>
    </row>
    <row r="304" ht="45">
      <c r="A304" s="37" t="s">
        <v>630</v>
      </c>
      <c r="B304" s="45"/>
      <c r="C304" s="46"/>
      <c r="D304" s="46"/>
      <c r="E304" s="52" t="s">
        <v>9324</v>
      </c>
      <c r="F304" s="46"/>
      <c r="G304" s="46"/>
      <c r="H304" s="46"/>
      <c r="I304" s="46"/>
      <c r="J304" s="48"/>
    </row>
    <row r="305" ht="30">
      <c r="A305" s="37" t="s">
        <v>597</v>
      </c>
      <c r="B305" s="45"/>
      <c r="C305" s="46"/>
      <c r="D305" s="46"/>
      <c r="E305" s="39" t="s">
        <v>4042</v>
      </c>
      <c r="F305" s="46"/>
      <c r="G305" s="46"/>
      <c r="H305" s="46"/>
      <c r="I305" s="46"/>
      <c r="J305" s="48"/>
    </row>
    <row r="306">
      <c r="A306" s="37" t="s">
        <v>591</v>
      </c>
      <c r="B306" s="37">
        <v>73</v>
      </c>
      <c r="C306" s="38" t="s">
        <v>3678</v>
      </c>
      <c r="D306" s="37" t="s">
        <v>593</v>
      </c>
      <c r="E306" s="39" t="s">
        <v>3679</v>
      </c>
      <c r="F306" s="40" t="s">
        <v>629</v>
      </c>
      <c r="G306" s="41">
        <v>147.82900000000001</v>
      </c>
      <c r="H306" s="42">
        <v>0</v>
      </c>
      <c r="I306" s="43">
        <f>ROUND(G306*H306,P4)</f>
        <v>0</v>
      </c>
      <c r="J306" s="37"/>
      <c r="O306" s="44">
        <f>I306*0.21</f>
        <v>0</v>
      </c>
      <c r="P306">
        <v>3</v>
      </c>
    </row>
    <row r="307">
      <c r="A307" s="37" t="s">
        <v>596</v>
      </c>
      <c r="B307" s="45"/>
      <c r="C307" s="46"/>
      <c r="D307" s="46"/>
      <c r="E307" s="47" t="s">
        <v>593</v>
      </c>
      <c r="F307" s="46"/>
      <c r="G307" s="46"/>
      <c r="H307" s="46"/>
      <c r="I307" s="46"/>
      <c r="J307" s="48"/>
    </row>
    <row r="308" ht="45">
      <c r="A308" s="37" t="s">
        <v>630</v>
      </c>
      <c r="B308" s="45"/>
      <c r="C308" s="46"/>
      <c r="D308" s="46"/>
      <c r="E308" s="52" t="s">
        <v>9325</v>
      </c>
      <c r="F308" s="46"/>
      <c r="G308" s="46"/>
      <c r="H308" s="46"/>
      <c r="I308" s="46"/>
      <c r="J308" s="48"/>
    </row>
    <row r="309" ht="150">
      <c r="A309" s="37" t="s">
        <v>597</v>
      </c>
      <c r="B309" s="45"/>
      <c r="C309" s="46"/>
      <c r="D309" s="46"/>
      <c r="E309" s="39" t="s">
        <v>3681</v>
      </c>
      <c r="F309" s="46"/>
      <c r="G309" s="46"/>
      <c r="H309" s="46"/>
      <c r="I309" s="46"/>
      <c r="J309" s="48"/>
    </row>
    <row r="310">
      <c r="A310" s="37" t="s">
        <v>591</v>
      </c>
      <c r="B310" s="37">
        <v>74</v>
      </c>
      <c r="C310" s="38" t="s">
        <v>4711</v>
      </c>
      <c r="D310" s="37" t="s">
        <v>593</v>
      </c>
      <c r="E310" s="39" t="s">
        <v>4712</v>
      </c>
      <c r="F310" s="40" t="s">
        <v>629</v>
      </c>
      <c r="G310" s="41">
        <v>73.915000000000006</v>
      </c>
      <c r="H310" s="42">
        <v>0</v>
      </c>
      <c r="I310" s="43">
        <f>ROUND(G310*H310,P4)</f>
        <v>0</v>
      </c>
      <c r="J310" s="37"/>
      <c r="O310" s="44">
        <f>I310*0.21</f>
        <v>0</v>
      </c>
      <c r="P310">
        <v>3</v>
      </c>
    </row>
    <row r="311">
      <c r="A311" s="37" t="s">
        <v>596</v>
      </c>
      <c r="B311" s="45"/>
      <c r="C311" s="46"/>
      <c r="D311" s="46"/>
      <c r="E311" s="47" t="s">
        <v>593</v>
      </c>
      <c r="F311" s="46"/>
      <c r="G311" s="46"/>
      <c r="H311" s="46"/>
      <c r="I311" s="46"/>
      <c r="J311" s="48"/>
    </row>
    <row r="312" ht="45">
      <c r="A312" s="37" t="s">
        <v>630</v>
      </c>
      <c r="B312" s="45"/>
      <c r="C312" s="46"/>
      <c r="D312" s="46"/>
      <c r="E312" s="52" t="s">
        <v>9326</v>
      </c>
      <c r="F312" s="46"/>
      <c r="G312" s="46"/>
      <c r="H312" s="46"/>
      <c r="I312" s="46"/>
      <c r="J312" s="48"/>
    </row>
    <row r="313" ht="150">
      <c r="A313" s="37" t="s">
        <v>597</v>
      </c>
      <c r="B313" s="45"/>
      <c r="C313" s="46"/>
      <c r="D313" s="46"/>
      <c r="E313" s="39" t="s">
        <v>3681</v>
      </c>
      <c r="F313" s="46"/>
      <c r="G313" s="46"/>
      <c r="H313" s="46"/>
      <c r="I313" s="46"/>
      <c r="J313" s="48"/>
    </row>
    <row r="314">
      <c r="A314" s="37" t="s">
        <v>591</v>
      </c>
      <c r="B314" s="37">
        <v>75</v>
      </c>
      <c r="C314" s="38" t="s">
        <v>9327</v>
      </c>
      <c r="D314" s="37" t="s">
        <v>593</v>
      </c>
      <c r="E314" s="39" t="s">
        <v>7609</v>
      </c>
      <c r="F314" s="40" t="s">
        <v>1559</v>
      </c>
      <c r="G314" s="41">
        <v>1</v>
      </c>
      <c r="H314" s="42">
        <v>0</v>
      </c>
      <c r="I314" s="43">
        <f>ROUND(G314*H314,P4)</f>
        <v>0</v>
      </c>
      <c r="J314" s="37"/>
      <c r="O314" s="44">
        <f>I314*0.21</f>
        <v>0</v>
      </c>
      <c r="P314">
        <v>3</v>
      </c>
    </row>
    <row r="315">
      <c r="A315" s="37" t="s">
        <v>596</v>
      </c>
      <c r="B315" s="45"/>
      <c r="C315" s="46"/>
      <c r="D315" s="46"/>
      <c r="E315" s="39" t="s">
        <v>7609</v>
      </c>
      <c r="F315" s="46"/>
      <c r="G315" s="46"/>
      <c r="H315" s="46"/>
      <c r="I315" s="46"/>
      <c r="J315" s="48"/>
    </row>
    <row r="316" ht="120">
      <c r="A316" s="37" t="s">
        <v>630</v>
      </c>
      <c r="B316" s="45"/>
      <c r="C316" s="46"/>
      <c r="D316" s="46"/>
      <c r="E316" s="52" t="s">
        <v>7610</v>
      </c>
      <c r="F316" s="46"/>
      <c r="G316" s="46"/>
      <c r="H316" s="46"/>
      <c r="I316" s="46"/>
      <c r="J316" s="48"/>
    </row>
    <row r="317" ht="45">
      <c r="A317" s="37" t="s">
        <v>597</v>
      </c>
      <c r="B317" s="45"/>
      <c r="C317" s="46"/>
      <c r="D317" s="46"/>
      <c r="E317" s="39" t="s">
        <v>7611</v>
      </c>
      <c r="F317" s="46"/>
      <c r="G317" s="46"/>
      <c r="H317" s="46"/>
      <c r="I317" s="46"/>
      <c r="J317" s="48"/>
    </row>
    <row r="318">
      <c r="A318" s="37" t="s">
        <v>591</v>
      </c>
      <c r="B318" s="37">
        <v>76</v>
      </c>
      <c r="C318" s="38" t="s">
        <v>9328</v>
      </c>
      <c r="D318" s="37" t="s">
        <v>593</v>
      </c>
      <c r="E318" s="39" t="s">
        <v>7613</v>
      </c>
      <c r="F318" s="40" t="s">
        <v>1559</v>
      </c>
      <c r="G318" s="41">
        <v>1</v>
      </c>
      <c r="H318" s="42">
        <v>0</v>
      </c>
      <c r="I318" s="43">
        <f>ROUND(G318*H318,P4)</f>
        <v>0</v>
      </c>
      <c r="J318" s="37"/>
      <c r="O318" s="44">
        <f>I318*0.21</f>
        <v>0</v>
      </c>
      <c r="P318">
        <v>3</v>
      </c>
    </row>
    <row r="319">
      <c r="A319" s="37" t="s">
        <v>596</v>
      </c>
      <c r="B319" s="45"/>
      <c r="C319" s="46"/>
      <c r="D319" s="46"/>
      <c r="E319" s="39" t="s">
        <v>7613</v>
      </c>
      <c r="F319" s="46"/>
      <c r="G319" s="46"/>
      <c r="H319" s="46"/>
      <c r="I319" s="46"/>
      <c r="J319" s="48"/>
    </row>
    <row r="320">
      <c r="A320" s="37" t="s">
        <v>597</v>
      </c>
      <c r="B320" s="45"/>
      <c r="C320" s="46"/>
      <c r="D320" s="46"/>
      <c r="E320" s="47" t="s">
        <v>593</v>
      </c>
      <c r="F320" s="46"/>
      <c r="G320" s="46"/>
      <c r="H320" s="46"/>
      <c r="I320" s="46"/>
      <c r="J320" s="48"/>
    </row>
    <row r="321">
      <c r="A321" s="37" t="s">
        <v>591</v>
      </c>
      <c r="B321" s="37">
        <v>77</v>
      </c>
      <c r="C321" s="38" t="s">
        <v>9329</v>
      </c>
      <c r="D321" s="37" t="s">
        <v>593</v>
      </c>
      <c r="E321" s="39" t="s">
        <v>8644</v>
      </c>
      <c r="F321" s="40" t="s">
        <v>1793</v>
      </c>
      <c r="G321" s="41">
        <v>1</v>
      </c>
      <c r="H321" s="42">
        <v>0</v>
      </c>
      <c r="I321" s="43">
        <f>ROUND(G321*H321,P4)</f>
        <v>0</v>
      </c>
      <c r="J321" s="37"/>
      <c r="O321" s="44">
        <f>I321*0.21</f>
        <v>0</v>
      </c>
      <c r="P321">
        <v>3</v>
      </c>
    </row>
    <row r="322">
      <c r="A322" s="37" t="s">
        <v>596</v>
      </c>
      <c r="B322" s="45"/>
      <c r="C322" s="46"/>
      <c r="D322" s="46"/>
      <c r="E322" s="39" t="s">
        <v>8644</v>
      </c>
      <c r="F322" s="46"/>
      <c r="G322" s="46"/>
      <c r="H322" s="46"/>
      <c r="I322" s="46"/>
      <c r="J322" s="48"/>
    </row>
    <row r="323">
      <c r="A323" s="37" t="s">
        <v>597</v>
      </c>
      <c r="B323" s="45"/>
      <c r="C323" s="46"/>
      <c r="D323" s="46"/>
      <c r="E323" s="47" t="s">
        <v>593</v>
      </c>
      <c r="F323" s="46"/>
      <c r="G323" s="46"/>
      <c r="H323" s="46"/>
      <c r="I323" s="46"/>
      <c r="J323" s="48"/>
    </row>
    <row r="324">
      <c r="A324" s="31" t="s">
        <v>589</v>
      </c>
      <c r="B324" s="32"/>
      <c r="C324" s="33" t="s">
        <v>946</v>
      </c>
      <c r="D324" s="34"/>
      <c r="E324" s="31" t="s">
        <v>947</v>
      </c>
      <c r="F324" s="34"/>
      <c r="G324" s="34"/>
      <c r="H324" s="34"/>
      <c r="I324" s="35">
        <f>SUMIFS(I325:I340,A325:A340,"P")</f>
        <v>0</v>
      </c>
      <c r="J324" s="36"/>
    </row>
    <row r="325" ht="45">
      <c r="A325" s="37" t="s">
        <v>591</v>
      </c>
      <c r="B325" s="37">
        <v>78</v>
      </c>
      <c r="C325" s="38" t="s">
        <v>1574</v>
      </c>
      <c r="D325" s="37" t="s">
        <v>1575</v>
      </c>
      <c r="E325" s="39" t="s">
        <v>1576</v>
      </c>
      <c r="F325" s="40" t="s">
        <v>951</v>
      </c>
      <c r="G325" s="41">
        <v>14394.947</v>
      </c>
      <c r="H325" s="42">
        <v>0</v>
      </c>
      <c r="I325" s="43">
        <f>ROUND(G325*H325,P4)</f>
        <v>0</v>
      </c>
      <c r="J325" s="37"/>
      <c r="O325" s="44">
        <f>I325*0.21</f>
        <v>0</v>
      </c>
      <c r="P325">
        <v>3</v>
      </c>
    </row>
    <row r="326">
      <c r="A326" s="37" t="s">
        <v>596</v>
      </c>
      <c r="B326" s="45"/>
      <c r="C326" s="46"/>
      <c r="D326" s="46"/>
      <c r="E326" s="39" t="s">
        <v>952</v>
      </c>
      <c r="F326" s="46"/>
      <c r="G326" s="46"/>
      <c r="H326" s="46"/>
      <c r="I326" s="46"/>
      <c r="J326" s="48"/>
    </row>
    <row r="327" ht="165">
      <c r="A327" s="37" t="s">
        <v>630</v>
      </c>
      <c r="B327" s="45"/>
      <c r="C327" s="46"/>
      <c r="D327" s="46"/>
      <c r="E327" s="52" t="s">
        <v>9330</v>
      </c>
      <c r="F327" s="46"/>
      <c r="G327" s="46"/>
      <c r="H327" s="46"/>
      <c r="I327" s="46"/>
      <c r="J327" s="48"/>
    </row>
    <row r="328" ht="120">
      <c r="A328" s="37" t="s">
        <v>597</v>
      </c>
      <c r="B328" s="45"/>
      <c r="C328" s="46"/>
      <c r="D328" s="46"/>
      <c r="E328" s="39" t="s">
        <v>954</v>
      </c>
      <c r="F328" s="46"/>
      <c r="G328" s="46"/>
      <c r="H328" s="46"/>
      <c r="I328" s="46"/>
      <c r="J328" s="48"/>
    </row>
    <row r="329" ht="60">
      <c r="A329" s="37" t="s">
        <v>591</v>
      </c>
      <c r="B329" s="37">
        <v>79</v>
      </c>
      <c r="C329" s="38" t="s">
        <v>1977</v>
      </c>
      <c r="D329" s="37" t="s">
        <v>1978</v>
      </c>
      <c r="E329" s="39" t="s">
        <v>1979</v>
      </c>
      <c r="F329" s="40" t="s">
        <v>951</v>
      </c>
      <c r="G329" s="41">
        <v>517.59299999999996</v>
      </c>
      <c r="H329" s="42">
        <v>0</v>
      </c>
      <c r="I329" s="43">
        <f>ROUND(G329*H329,P4)</f>
        <v>0</v>
      </c>
      <c r="J329" s="37"/>
      <c r="O329" s="44">
        <f>I329*0.21</f>
        <v>0</v>
      </c>
      <c r="P329">
        <v>3</v>
      </c>
    </row>
    <row r="330">
      <c r="A330" s="37" t="s">
        <v>596</v>
      </c>
      <c r="B330" s="45"/>
      <c r="C330" s="46"/>
      <c r="D330" s="46"/>
      <c r="E330" s="39" t="s">
        <v>952</v>
      </c>
      <c r="F330" s="46"/>
      <c r="G330" s="46"/>
      <c r="H330" s="46"/>
      <c r="I330" s="46"/>
      <c r="J330" s="48"/>
    </row>
    <row r="331" ht="135">
      <c r="A331" s="37" t="s">
        <v>630</v>
      </c>
      <c r="B331" s="45"/>
      <c r="C331" s="46"/>
      <c r="D331" s="46"/>
      <c r="E331" s="52" t="s">
        <v>9331</v>
      </c>
      <c r="F331" s="46"/>
      <c r="G331" s="46"/>
      <c r="H331" s="46"/>
      <c r="I331" s="46"/>
      <c r="J331" s="48"/>
    </row>
    <row r="332">
      <c r="A332" s="37" t="s">
        <v>597</v>
      </c>
      <c r="B332" s="45"/>
      <c r="C332" s="46"/>
      <c r="D332" s="46"/>
      <c r="E332" s="47" t="s">
        <v>593</v>
      </c>
      <c r="F332" s="46"/>
      <c r="G332" s="46"/>
      <c r="H332" s="46"/>
      <c r="I332" s="46"/>
      <c r="J332" s="48"/>
    </row>
    <row r="333" ht="45">
      <c r="A333" s="37" t="s">
        <v>591</v>
      </c>
      <c r="B333" s="37">
        <v>80</v>
      </c>
      <c r="C333" s="38" t="s">
        <v>4716</v>
      </c>
      <c r="D333" s="37" t="s">
        <v>4717</v>
      </c>
      <c r="E333" s="39" t="s">
        <v>4718</v>
      </c>
      <c r="F333" s="40" t="s">
        <v>951</v>
      </c>
      <c r="G333" s="41">
        <v>477.548</v>
      </c>
      <c r="H333" s="42">
        <v>0</v>
      </c>
      <c r="I333" s="43">
        <f>ROUND(G333*H333,P4)</f>
        <v>0</v>
      </c>
      <c r="J333" s="37"/>
      <c r="O333" s="44">
        <f>I333*0.21</f>
        <v>0</v>
      </c>
      <c r="P333">
        <v>3</v>
      </c>
    </row>
    <row r="334">
      <c r="A334" s="37" t="s">
        <v>596</v>
      </c>
      <c r="B334" s="45"/>
      <c r="C334" s="46"/>
      <c r="D334" s="46"/>
      <c r="E334" s="39" t="s">
        <v>952</v>
      </c>
      <c r="F334" s="46"/>
      <c r="G334" s="46"/>
      <c r="H334" s="46"/>
      <c r="I334" s="46"/>
      <c r="J334" s="48"/>
    </row>
    <row r="335" ht="30">
      <c r="A335" s="37" t="s">
        <v>630</v>
      </c>
      <c r="B335" s="45"/>
      <c r="C335" s="46"/>
      <c r="D335" s="46"/>
      <c r="E335" s="52" t="s">
        <v>9332</v>
      </c>
      <c r="F335" s="46"/>
      <c r="G335" s="46"/>
      <c r="H335" s="46"/>
      <c r="I335" s="46"/>
      <c r="J335" s="48"/>
    </row>
    <row r="336">
      <c r="A336" s="37" t="s">
        <v>597</v>
      </c>
      <c r="B336" s="45"/>
      <c r="C336" s="46"/>
      <c r="D336" s="46"/>
      <c r="E336" s="47" t="s">
        <v>593</v>
      </c>
      <c r="F336" s="46"/>
      <c r="G336" s="46"/>
      <c r="H336" s="46"/>
      <c r="I336" s="46"/>
      <c r="J336" s="48"/>
    </row>
    <row r="337" ht="45">
      <c r="A337" s="37" t="s">
        <v>591</v>
      </c>
      <c r="B337" s="37">
        <v>81</v>
      </c>
      <c r="C337" s="38" t="s">
        <v>7765</v>
      </c>
      <c r="D337" s="37" t="s">
        <v>7766</v>
      </c>
      <c r="E337" s="39" t="s">
        <v>7767</v>
      </c>
      <c r="F337" s="40" t="s">
        <v>951</v>
      </c>
      <c r="G337" s="41">
        <v>64.459999999999994</v>
      </c>
      <c r="H337" s="42">
        <v>0</v>
      </c>
      <c r="I337" s="43">
        <f>ROUND(G337*H337,P4)</f>
        <v>0</v>
      </c>
      <c r="J337" s="37"/>
      <c r="O337" s="44">
        <f>I337*0.21</f>
        <v>0</v>
      </c>
      <c r="P337">
        <v>3</v>
      </c>
    </row>
    <row r="338">
      <c r="A338" s="37" t="s">
        <v>596</v>
      </c>
      <c r="B338" s="45"/>
      <c r="C338" s="46"/>
      <c r="D338" s="46"/>
      <c r="E338" s="39" t="s">
        <v>952</v>
      </c>
      <c r="F338" s="46"/>
      <c r="G338" s="46"/>
      <c r="H338" s="46"/>
      <c r="I338" s="46"/>
      <c r="J338" s="48"/>
    </row>
    <row r="339" ht="30">
      <c r="A339" s="37" t="s">
        <v>630</v>
      </c>
      <c r="B339" s="45"/>
      <c r="C339" s="46"/>
      <c r="D339" s="46"/>
      <c r="E339" s="52" t="s">
        <v>9333</v>
      </c>
      <c r="F339" s="46"/>
      <c r="G339" s="46"/>
      <c r="H339" s="46"/>
      <c r="I339" s="46"/>
      <c r="J339" s="48"/>
    </row>
    <row r="340">
      <c r="A340" s="37" t="s">
        <v>597</v>
      </c>
      <c r="B340" s="49"/>
      <c r="C340" s="50"/>
      <c r="D340" s="50"/>
      <c r="E340" s="53" t="s">
        <v>593</v>
      </c>
      <c r="F340" s="50"/>
      <c r="G340" s="50"/>
      <c r="H340" s="50"/>
      <c r="I340" s="50"/>
      <c r="J340" s="51"/>
    </row>
  </sheetData>
  <sheetProtection sheet="1" objects="1" scenarios="1" spinCount="100000" saltValue="sFkn6F+Se6ht404+hmOut3R2YFm6ecIlUM571Ym+UE81lAaMrwYHRJ9+VXe4QbnJ2Hbv0KB4trwVBK8cYNy6Wg==" hashValue="YfSMxYrvg7+e8kSJG80OFzqCxfcQBaeHkY0RgbsFiyxGP3quq2RclwPtfMjawPdpvfGF08hDpsLqjG40EhTbz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9334</v>
      </c>
      <c r="I3" s="25">
        <f>SUMIFS(I12:I248,A12:A248,"SD")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9249</v>
      </c>
      <c r="D7" s="22"/>
      <c r="E7" s="23" t="s">
        <v>394</v>
      </c>
      <c r="F7" s="17"/>
      <c r="G7" s="17"/>
      <c r="H7" s="17"/>
      <c r="I7" s="17"/>
      <c r="J7" s="19"/>
    </row>
    <row r="8">
      <c r="A8" s="3" t="s">
        <v>1343</v>
      </c>
      <c r="B8" s="20" t="s">
        <v>577</v>
      </c>
      <c r="C8" s="21" t="s">
        <v>9334</v>
      </c>
      <c r="D8" s="22"/>
      <c r="E8" s="23" t="s">
        <v>397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SUMIFS(I13:I104,A13:A104,"P")</f>
        <v>0</v>
      </c>
      <c r="J12" s="36"/>
    </row>
    <row r="13">
      <c r="A13" s="37" t="s">
        <v>591</v>
      </c>
      <c r="B13" s="37">
        <v>1</v>
      </c>
      <c r="C13" s="38" t="s">
        <v>7620</v>
      </c>
      <c r="D13" s="37" t="s">
        <v>593</v>
      </c>
      <c r="E13" s="39" t="s">
        <v>7621</v>
      </c>
      <c r="F13" s="40" t="s">
        <v>639</v>
      </c>
      <c r="G13" s="41">
        <v>910</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9335</v>
      </c>
      <c r="F15" s="46"/>
      <c r="G15" s="46"/>
      <c r="H15" s="46"/>
      <c r="I15" s="46"/>
      <c r="J15" s="48"/>
    </row>
    <row r="16">
      <c r="A16" s="37" t="s">
        <v>597</v>
      </c>
      <c r="B16" s="45"/>
      <c r="C16" s="46"/>
      <c r="D16" s="46"/>
      <c r="E16" s="39" t="s">
        <v>7623</v>
      </c>
      <c r="F16" s="46"/>
      <c r="G16" s="46"/>
      <c r="H16" s="46"/>
      <c r="I16" s="46"/>
      <c r="J16" s="48"/>
    </row>
    <row r="17" ht="30">
      <c r="A17" s="37" t="s">
        <v>591</v>
      </c>
      <c r="B17" s="37">
        <v>2</v>
      </c>
      <c r="C17" s="38" t="s">
        <v>4141</v>
      </c>
      <c r="D17" s="37" t="s">
        <v>593</v>
      </c>
      <c r="E17" s="39" t="s">
        <v>4142</v>
      </c>
      <c r="F17" s="40" t="s">
        <v>629</v>
      </c>
      <c r="G17" s="41">
        <v>13.5</v>
      </c>
      <c r="H17" s="42">
        <v>0</v>
      </c>
      <c r="I17" s="43">
        <f>ROUND(G17*H17,P4)</f>
        <v>0</v>
      </c>
      <c r="J17" s="37"/>
      <c r="O17" s="44">
        <f>I17*0.21</f>
        <v>0</v>
      </c>
      <c r="P17">
        <v>3</v>
      </c>
    </row>
    <row r="18">
      <c r="A18" s="37" t="s">
        <v>596</v>
      </c>
      <c r="B18" s="45"/>
      <c r="C18" s="46"/>
      <c r="D18" s="46"/>
      <c r="E18" s="47" t="s">
        <v>593</v>
      </c>
      <c r="F18" s="46"/>
      <c r="G18" s="46"/>
      <c r="H18" s="46"/>
      <c r="I18" s="46"/>
      <c r="J18" s="48"/>
    </row>
    <row r="19" ht="75">
      <c r="A19" s="37" t="s">
        <v>630</v>
      </c>
      <c r="B19" s="45"/>
      <c r="C19" s="46"/>
      <c r="D19" s="46"/>
      <c r="E19" s="52" t="s">
        <v>9336</v>
      </c>
      <c r="F19" s="46"/>
      <c r="G19" s="46"/>
      <c r="H19" s="46"/>
      <c r="I19" s="46"/>
      <c r="J19" s="48"/>
    </row>
    <row r="20" ht="90">
      <c r="A20" s="37" t="s">
        <v>597</v>
      </c>
      <c r="B20" s="45"/>
      <c r="C20" s="46"/>
      <c r="D20" s="46"/>
      <c r="E20" s="39" t="s">
        <v>2046</v>
      </c>
      <c r="F20" s="46"/>
      <c r="G20" s="46"/>
      <c r="H20" s="46"/>
      <c r="I20" s="46"/>
      <c r="J20" s="48"/>
    </row>
    <row r="21">
      <c r="A21" s="37" t="s">
        <v>591</v>
      </c>
      <c r="B21" s="37">
        <v>3</v>
      </c>
      <c r="C21" s="38" t="s">
        <v>7634</v>
      </c>
      <c r="D21" s="37" t="s">
        <v>593</v>
      </c>
      <c r="E21" s="39" t="s">
        <v>7635</v>
      </c>
      <c r="F21" s="40" t="s">
        <v>595</v>
      </c>
      <c r="G21" s="41">
        <v>4</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630</v>
      </c>
      <c r="B23" s="45"/>
      <c r="C23" s="46"/>
      <c r="D23" s="46"/>
      <c r="E23" s="52" t="s">
        <v>9337</v>
      </c>
      <c r="F23" s="46"/>
      <c r="G23" s="46"/>
      <c r="H23" s="46"/>
      <c r="I23" s="46"/>
      <c r="J23" s="48"/>
    </row>
    <row r="24" ht="90">
      <c r="A24" s="37" t="s">
        <v>597</v>
      </c>
      <c r="B24" s="45"/>
      <c r="C24" s="46"/>
      <c r="D24" s="46"/>
      <c r="E24" s="39" t="s">
        <v>2046</v>
      </c>
      <c r="F24" s="46"/>
      <c r="G24" s="46"/>
      <c r="H24" s="46"/>
      <c r="I24" s="46"/>
      <c r="J24" s="48"/>
    </row>
    <row r="25">
      <c r="A25" s="37" t="s">
        <v>591</v>
      </c>
      <c r="B25" s="37">
        <v>4</v>
      </c>
      <c r="C25" s="38" t="s">
        <v>4262</v>
      </c>
      <c r="D25" s="37" t="s">
        <v>593</v>
      </c>
      <c r="E25" s="39" t="s">
        <v>4263</v>
      </c>
      <c r="F25" s="40" t="s">
        <v>629</v>
      </c>
      <c r="G25" s="41">
        <v>313</v>
      </c>
      <c r="H25" s="42">
        <v>0</v>
      </c>
      <c r="I25" s="43">
        <f>ROUND(G25*H25,P4)</f>
        <v>0</v>
      </c>
      <c r="J25" s="37"/>
      <c r="O25" s="44">
        <f>I25*0.21</f>
        <v>0</v>
      </c>
      <c r="P25">
        <v>3</v>
      </c>
    </row>
    <row r="26">
      <c r="A26" s="37" t="s">
        <v>596</v>
      </c>
      <c r="B26" s="45"/>
      <c r="C26" s="46"/>
      <c r="D26" s="46"/>
      <c r="E26" s="47" t="s">
        <v>593</v>
      </c>
      <c r="F26" s="46"/>
      <c r="G26" s="46"/>
      <c r="H26" s="46"/>
      <c r="I26" s="46"/>
      <c r="J26" s="48"/>
    </row>
    <row r="27" ht="135">
      <c r="A27" s="37" t="s">
        <v>630</v>
      </c>
      <c r="B27" s="45"/>
      <c r="C27" s="46"/>
      <c r="D27" s="46"/>
      <c r="E27" s="52" t="s">
        <v>9338</v>
      </c>
      <c r="F27" s="46"/>
      <c r="G27" s="46"/>
      <c r="H27" s="46"/>
      <c r="I27" s="46"/>
      <c r="J27" s="48"/>
    </row>
    <row r="28" ht="45">
      <c r="A28" s="37" t="s">
        <v>597</v>
      </c>
      <c r="B28" s="45"/>
      <c r="C28" s="46"/>
      <c r="D28" s="46"/>
      <c r="E28" s="39" t="s">
        <v>4264</v>
      </c>
      <c r="F28" s="46"/>
      <c r="G28" s="46"/>
      <c r="H28" s="46"/>
      <c r="I28" s="46"/>
      <c r="J28" s="48"/>
    </row>
    <row r="29">
      <c r="A29" s="37" t="s">
        <v>591</v>
      </c>
      <c r="B29" s="37">
        <v>5</v>
      </c>
      <c r="C29" s="38" t="s">
        <v>3429</v>
      </c>
      <c r="D29" s="37" t="s">
        <v>593</v>
      </c>
      <c r="E29" s="39" t="s">
        <v>3430</v>
      </c>
      <c r="F29" s="40" t="s">
        <v>2049</v>
      </c>
      <c r="G29" s="41">
        <v>5970</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9339</v>
      </c>
      <c r="F31" s="46"/>
      <c r="G31" s="46"/>
      <c r="H31" s="46"/>
      <c r="I31" s="46"/>
      <c r="J31" s="48"/>
    </row>
    <row r="32" ht="30">
      <c r="A32" s="37" t="s">
        <v>597</v>
      </c>
      <c r="B32" s="45"/>
      <c r="C32" s="46"/>
      <c r="D32" s="46"/>
      <c r="E32" s="39" t="s">
        <v>2051</v>
      </c>
      <c r="F32" s="46"/>
      <c r="G32" s="46"/>
      <c r="H32" s="46"/>
      <c r="I32" s="46"/>
      <c r="J32" s="48"/>
    </row>
    <row r="33">
      <c r="A33" s="37" t="s">
        <v>591</v>
      </c>
      <c r="B33" s="37">
        <v>6</v>
      </c>
      <c r="C33" s="38" t="s">
        <v>4265</v>
      </c>
      <c r="D33" s="37" t="s">
        <v>593</v>
      </c>
      <c r="E33" s="39" t="s">
        <v>4266</v>
      </c>
      <c r="F33" s="40" t="s">
        <v>629</v>
      </c>
      <c r="G33" s="41">
        <v>180.93799999999999</v>
      </c>
      <c r="H33" s="42">
        <v>0</v>
      </c>
      <c r="I33" s="43">
        <f>ROUND(G33*H33,P4)</f>
        <v>0</v>
      </c>
      <c r="J33" s="37"/>
      <c r="O33" s="44">
        <f>I33*0.21</f>
        <v>0</v>
      </c>
      <c r="P33">
        <v>3</v>
      </c>
    </row>
    <row r="34">
      <c r="A34" s="37" t="s">
        <v>596</v>
      </c>
      <c r="B34" s="45"/>
      <c r="C34" s="46"/>
      <c r="D34" s="46"/>
      <c r="E34" s="47" t="s">
        <v>593</v>
      </c>
      <c r="F34" s="46"/>
      <c r="G34" s="46"/>
      <c r="H34" s="46"/>
      <c r="I34" s="46"/>
      <c r="J34" s="48"/>
    </row>
    <row r="35" ht="90">
      <c r="A35" s="37" t="s">
        <v>630</v>
      </c>
      <c r="B35" s="45"/>
      <c r="C35" s="46"/>
      <c r="D35" s="46"/>
      <c r="E35" s="52" t="s">
        <v>9340</v>
      </c>
      <c r="F35" s="46"/>
      <c r="G35" s="46"/>
      <c r="H35" s="46"/>
      <c r="I35" s="46"/>
      <c r="J35" s="48"/>
    </row>
    <row r="36" ht="409.5">
      <c r="A36" s="37" t="s">
        <v>597</v>
      </c>
      <c r="B36" s="45"/>
      <c r="C36" s="46"/>
      <c r="D36" s="46"/>
      <c r="E36" s="39" t="s">
        <v>3690</v>
      </c>
      <c r="F36" s="46"/>
      <c r="G36" s="46"/>
      <c r="H36" s="46"/>
      <c r="I36" s="46"/>
      <c r="J36" s="48"/>
    </row>
    <row r="37">
      <c r="A37" s="37" t="s">
        <v>591</v>
      </c>
      <c r="B37" s="37">
        <v>7</v>
      </c>
      <c r="C37" s="38" t="s">
        <v>7551</v>
      </c>
      <c r="D37" s="37" t="s">
        <v>593</v>
      </c>
      <c r="E37" s="39" t="s">
        <v>7552</v>
      </c>
      <c r="F37" s="40" t="s">
        <v>2049</v>
      </c>
      <c r="G37" s="41">
        <v>2714.0700000000002</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630</v>
      </c>
      <c r="B39" s="45"/>
      <c r="C39" s="46"/>
      <c r="D39" s="46"/>
      <c r="E39" s="52" t="s">
        <v>9341</v>
      </c>
      <c r="F39" s="46"/>
      <c r="G39" s="46"/>
      <c r="H39" s="46"/>
      <c r="I39" s="46"/>
      <c r="J39" s="48"/>
    </row>
    <row r="40" ht="30">
      <c r="A40" s="37" t="s">
        <v>597</v>
      </c>
      <c r="B40" s="45"/>
      <c r="C40" s="46"/>
      <c r="D40" s="46"/>
      <c r="E40" s="39" t="s">
        <v>2051</v>
      </c>
      <c r="F40" s="46"/>
      <c r="G40" s="46"/>
      <c r="H40" s="46"/>
      <c r="I40" s="46"/>
      <c r="J40" s="48"/>
    </row>
    <row r="41">
      <c r="A41" s="37" t="s">
        <v>591</v>
      </c>
      <c r="B41" s="37">
        <v>8</v>
      </c>
      <c r="C41" s="38" t="s">
        <v>3687</v>
      </c>
      <c r="D41" s="37" t="s">
        <v>593</v>
      </c>
      <c r="E41" s="39" t="s">
        <v>3688</v>
      </c>
      <c r="F41" s="40" t="s">
        <v>629</v>
      </c>
      <c r="G41" s="41">
        <v>633.48199999999997</v>
      </c>
      <c r="H41" s="42">
        <v>0</v>
      </c>
      <c r="I41" s="43">
        <f>ROUND(G41*H41,P4)</f>
        <v>0</v>
      </c>
      <c r="J41" s="37"/>
      <c r="O41" s="44">
        <f>I41*0.21</f>
        <v>0</v>
      </c>
      <c r="P41">
        <v>3</v>
      </c>
    </row>
    <row r="42">
      <c r="A42" s="37" t="s">
        <v>596</v>
      </c>
      <c r="B42" s="45"/>
      <c r="C42" s="46"/>
      <c r="D42" s="46"/>
      <c r="E42" s="47" t="s">
        <v>593</v>
      </c>
      <c r="F42" s="46"/>
      <c r="G42" s="46"/>
      <c r="H42" s="46"/>
      <c r="I42" s="46"/>
      <c r="J42" s="48"/>
    </row>
    <row r="43" ht="150">
      <c r="A43" s="37" t="s">
        <v>630</v>
      </c>
      <c r="B43" s="45"/>
      <c r="C43" s="46"/>
      <c r="D43" s="46"/>
      <c r="E43" s="52" t="s">
        <v>9342</v>
      </c>
      <c r="F43" s="46"/>
      <c r="G43" s="46"/>
      <c r="H43" s="46"/>
      <c r="I43" s="46"/>
      <c r="J43" s="48"/>
    </row>
    <row r="44" ht="409.5">
      <c r="A44" s="37" t="s">
        <v>597</v>
      </c>
      <c r="B44" s="45"/>
      <c r="C44" s="46"/>
      <c r="D44" s="46"/>
      <c r="E44" s="39" t="s">
        <v>3690</v>
      </c>
      <c r="F44" s="46"/>
      <c r="G44" s="46"/>
      <c r="H44" s="46"/>
      <c r="I44" s="46"/>
      <c r="J44" s="48"/>
    </row>
    <row r="45">
      <c r="A45" s="37" t="s">
        <v>591</v>
      </c>
      <c r="B45" s="37">
        <v>9</v>
      </c>
      <c r="C45" s="38" t="s">
        <v>2533</v>
      </c>
      <c r="D45" s="37" t="s">
        <v>593</v>
      </c>
      <c r="E45" s="39" t="s">
        <v>2534</v>
      </c>
      <c r="F45" s="40" t="s">
        <v>629</v>
      </c>
      <c r="G45" s="41">
        <v>24.524999999999999</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630</v>
      </c>
      <c r="B47" s="45"/>
      <c r="C47" s="46"/>
      <c r="D47" s="46"/>
      <c r="E47" s="52" t="s">
        <v>9343</v>
      </c>
      <c r="F47" s="46"/>
      <c r="G47" s="46"/>
      <c r="H47" s="46"/>
      <c r="I47" s="46"/>
      <c r="J47" s="48"/>
    </row>
    <row r="48" ht="405">
      <c r="A48" s="37" t="s">
        <v>597</v>
      </c>
      <c r="B48" s="45"/>
      <c r="C48" s="46"/>
      <c r="D48" s="46"/>
      <c r="E48" s="39" t="s">
        <v>2535</v>
      </c>
      <c r="F48" s="46"/>
      <c r="G48" s="46"/>
      <c r="H48" s="46"/>
      <c r="I48" s="46"/>
      <c r="J48" s="48"/>
    </row>
    <row r="49">
      <c r="A49" s="37" t="s">
        <v>591</v>
      </c>
      <c r="B49" s="37">
        <v>10</v>
      </c>
      <c r="C49" s="38" t="s">
        <v>7807</v>
      </c>
      <c r="D49" s="37" t="s">
        <v>593</v>
      </c>
      <c r="E49" s="39" t="s">
        <v>7808</v>
      </c>
      <c r="F49" s="40" t="s">
        <v>2049</v>
      </c>
      <c r="G49" s="41">
        <v>59.07</v>
      </c>
      <c r="H49" s="42">
        <v>0</v>
      </c>
      <c r="I49" s="43">
        <f>ROUND(G49*H49,P4)</f>
        <v>0</v>
      </c>
      <c r="J49" s="37"/>
      <c r="O49" s="44">
        <f>I49*0.21</f>
        <v>0</v>
      </c>
      <c r="P49">
        <v>3</v>
      </c>
    </row>
    <row r="50">
      <c r="A50" s="37" t="s">
        <v>596</v>
      </c>
      <c r="B50" s="45"/>
      <c r="C50" s="46"/>
      <c r="D50" s="46"/>
      <c r="E50" s="47" t="s">
        <v>593</v>
      </c>
      <c r="F50" s="46"/>
      <c r="G50" s="46"/>
      <c r="H50" s="46"/>
      <c r="I50" s="46"/>
      <c r="J50" s="48"/>
    </row>
    <row r="51" ht="30">
      <c r="A51" s="37" t="s">
        <v>630</v>
      </c>
      <c r="B51" s="45"/>
      <c r="C51" s="46"/>
      <c r="D51" s="46"/>
      <c r="E51" s="52" t="s">
        <v>9344</v>
      </c>
      <c r="F51" s="46"/>
      <c r="G51" s="46"/>
      <c r="H51" s="46"/>
      <c r="I51" s="46"/>
      <c r="J51" s="48"/>
    </row>
    <row r="52" ht="30">
      <c r="A52" s="37" t="s">
        <v>597</v>
      </c>
      <c r="B52" s="45"/>
      <c r="C52" s="46"/>
      <c r="D52" s="46"/>
      <c r="E52" s="39" t="s">
        <v>2051</v>
      </c>
      <c r="F52" s="46"/>
      <c r="G52" s="46"/>
      <c r="H52" s="46"/>
      <c r="I52" s="46"/>
      <c r="J52" s="48"/>
    </row>
    <row r="53">
      <c r="A53" s="37" t="s">
        <v>591</v>
      </c>
      <c r="B53" s="37">
        <v>11</v>
      </c>
      <c r="C53" s="38" t="s">
        <v>3447</v>
      </c>
      <c r="D53" s="37" t="s">
        <v>593</v>
      </c>
      <c r="E53" s="39" t="s">
        <v>3448</v>
      </c>
      <c r="F53" s="40" t="s">
        <v>629</v>
      </c>
      <c r="G53" s="41">
        <v>18.399999999999999</v>
      </c>
      <c r="H53" s="42">
        <v>0</v>
      </c>
      <c r="I53" s="43">
        <f>ROUND(G53*H53,P4)</f>
        <v>0</v>
      </c>
      <c r="J53" s="37"/>
      <c r="O53" s="44">
        <f>I53*0.21</f>
        <v>0</v>
      </c>
      <c r="P53">
        <v>3</v>
      </c>
    </row>
    <row r="54">
      <c r="A54" s="37" t="s">
        <v>596</v>
      </c>
      <c r="B54" s="45"/>
      <c r="C54" s="46"/>
      <c r="D54" s="46"/>
      <c r="E54" s="47" t="s">
        <v>593</v>
      </c>
      <c r="F54" s="46"/>
      <c r="G54" s="46"/>
      <c r="H54" s="46"/>
      <c r="I54" s="46"/>
      <c r="J54" s="48"/>
    </row>
    <row r="55" ht="60">
      <c r="A55" s="37" t="s">
        <v>630</v>
      </c>
      <c r="B55" s="45"/>
      <c r="C55" s="46"/>
      <c r="D55" s="46"/>
      <c r="E55" s="52" t="s">
        <v>9345</v>
      </c>
      <c r="F55" s="46"/>
      <c r="G55" s="46"/>
      <c r="H55" s="46"/>
      <c r="I55" s="46"/>
      <c r="J55" s="48"/>
    </row>
    <row r="56" ht="405">
      <c r="A56" s="37" t="s">
        <v>597</v>
      </c>
      <c r="B56" s="45"/>
      <c r="C56" s="46"/>
      <c r="D56" s="46"/>
      <c r="E56" s="39" t="s">
        <v>2535</v>
      </c>
      <c r="F56" s="46"/>
      <c r="G56" s="46"/>
      <c r="H56" s="46"/>
      <c r="I56" s="46"/>
      <c r="J56" s="48"/>
    </row>
    <row r="57">
      <c r="A57" s="37" t="s">
        <v>591</v>
      </c>
      <c r="B57" s="37">
        <v>12</v>
      </c>
      <c r="C57" s="38" t="s">
        <v>3454</v>
      </c>
      <c r="D57" s="37" t="s">
        <v>593</v>
      </c>
      <c r="E57" s="39" t="s">
        <v>3455</v>
      </c>
      <c r="F57" s="40" t="s">
        <v>629</v>
      </c>
      <c r="G57" s="41">
        <v>60.899999999999999</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9346</v>
      </c>
      <c r="F59" s="46"/>
      <c r="G59" s="46"/>
      <c r="H59" s="46"/>
      <c r="I59" s="46"/>
      <c r="J59" s="48"/>
    </row>
    <row r="60" ht="240">
      <c r="A60" s="37" t="s">
        <v>597</v>
      </c>
      <c r="B60" s="45"/>
      <c r="C60" s="46"/>
      <c r="D60" s="46"/>
      <c r="E60" s="39" t="s">
        <v>3457</v>
      </c>
      <c r="F60" s="46"/>
      <c r="G60" s="46"/>
      <c r="H60" s="46"/>
      <c r="I60" s="46"/>
      <c r="J60" s="48"/>
    </row>
    <row r="61">
      <c r="A61" s="37" t="s">
        <v>591</v>
      </c>
      <c r="B61" s="37">
        <v>13</v>
      </c>
      <c r="C61" s="38" t="s">
        <v>3461</v>
      </c>
      <c r="D61" s="37" t="s">
        <v>593</v>
      </c>
      <c r="E61" s="39" t="s">
        <v>3462</v>
      </c>
      <c r="F61" s="40" t="s">
        <v>629</v>
      </c>
      <c r="G61" s="41">
        <v>1640</v>
      </c>
      <c r="H61" s="42">
        <v>0</v>
      </c>
      <c r="I61" s="43">
        <f>ROUND(G61*H61,P4)</f>
        <v>0</v>
      </c>
      <c r="J61" s="37"/>
      <c r="O61" s="44">
        <f>I61*0.21</f>
        <v>0</v>
      </c>
      <c r="P61">
        <v>3</v>
      </c>
    </row>
    <row r="62">
      <c r="A62" s="37" t="s">
        <v>596</v>
      </c>
      <c r="B62" s="45"/>
      <c r="C62" s="46"/>
      <c r="D62" s="46"/>
      <c r="E62" s="47" t="s">
        <v>593</v>
      </c>
      <c r="F62" s="46"/>
      <c r="G62" s="46"/>
      <c r="H62" s="46"/>
      <c r="I62" s="46"/>
      <c r="J62" s="48"/>
    </row>
    <row r="63" ht="60">
      <c r="A63" s="37" t="s">
        <v>630</v>
      </c>
      <c r="B63" s="45"/>
      <c r="C63" s="46"/>
      <c r="D63" s="46"/>
      <c r="E63" s="52" t="s">
        <v>9347</v>
      </c>
      <c r="F63" s="46"/>
      <c r="G63" s="46"/>
      <c r="H63" s="46"/>
      <c r="I63" s="46"/>
      <c r="J63" s="48"/>
    </row>
    <row r="64" ht="375">
      <c r="A64" s="37" t="s">
        <v>597</v>
      </c>
      <c r="B64" s="45"/>
      <c r="C64" s="46"/>
      <c r="D64" s="46"/>
      <c r="E64" s="39" t="s">
        <v>3464</v>
      </c>
      <c r="F64" s="46"/>
      <c r="G64" s="46"/>
      <c r="H64" s="46"/>
      <c r="I64" s="46"/>
      <c r="J64" s="48"/>
    </row>
    <row r="65">
      <c r="A65" s="37" t="s">
        <v>591</v>
      </c>
      <c r="B65" s="37">
        <v>14</v>
      </c>
      <c r="C65" s="38" t="s">
        <v>633</v>
      </c>
      <c r="D65" s="37" t="s">
        <v>593</v>
      </c>
      <c r="E65" s="39" t="s">
        <v>634</v>
      </c>
      <c r="F65" s="40" t="s">
        <v>629</v>
      </c>
      <c r="G65" s="41">
        <v>3.9380000000000002</v>
      </c>
      <c r="H65" s="42">
        <v>0</v>
      </c>
      <c r="I65" s="43">
        <f>ROUND(G65*H65,P4)</f>
        <v>0</v>
      </c>
      <c r="J65" s="37"/>
      <c r="O65" s="44">
        <f>I65*0.21</f>
        <v>0</v>
      </c>
      <c r="P65">
        <v>3</v>
      </c>
    </row>
    <row r="66">
      <c r="A66" s="37" t="s">
        <v>596</v>
      </c>
      <c r="B66" s="45"/>
      <c r="C66" s="46"/>
      <c r="D66" s="46"/>
      <c r="E66" s="47" t="s">
        <v>593</v>
      </c>
      <c r="F66" s="46"/>
      <c r="G66" s="46"/>
      <c r="H66" s="46"/>
      <c r="I66" s="46"/>
      <c r="J66" s="48"/>
    </row>
    <row r="67" ht="75">
      <c r="A67" s="37" t="s">
        <v>630</v>
      </c>
      <c r="B67" s="45"/>
      <c r="C67" s="46"/>
      <c r="D67" s="46"/>
      <c r="E67" s="52" t="s">
        <v>9348</v>
      </c>
      <c r="F67" s="46"/>
      <c r="G67" s="46"/>
      <c r="H67" s="46"/>
      <c r="I67" s="46"/>
      <c r="J67" s="48"/>
    </row>
    <row r="68" ht="300">
      <c r="A68" s="37" t="s">
        <v>597</v>
      </c>
      <c r="B68" s="45"/>
      <c r="C68" s="46"/>
      <c r="D68" s="46"/>
      <c r="E68" s="39" t="s">
        <v>636</v>
      </c>
      <c r="F68" s="46"/>
      <c r="G68" s="46"/>
      <c r="H68" s="46"/>
      <c r="I68" s="46"/>
      <c r="J68" s="48"/>
    </row>
    <row r="69">
      <c r="A69" s="37" t="s">
        <v>591</v>
      </c>
      <c r="B69" s="37">
        <v>15</v>
      </c>
      <c r="C69" s="38" t="s">
        <v>3473</v>
      </c>
      <c r="D69" s="37" t="s">
        <v>593</v>
      </c>
      <c r="E69" s="39" t="s">
        <v>3474</v>
      </c>
      <c r="F69" s="40" t="s">
        <v>629</v>
      </c>
      <c r="G69" s="41">
        <v>3.6000000000000001</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9349</v>
      </c>
      <c r="F71" s="46"/>
      <c r="G71" s="46"/>
      <c r="H71" s="46"/>
      <c r="I71" s="46"/>
      <c r="J71" s="48"/>
    </row>
    <row r="72" ht="300">
      <c r="A72" s="37" t="s">
        <v>597</v>
      </c>
      <c r="B72" s="45"/>
      <c r="C72" s="46"/>
      <c r="D72" s="46"/>
      <c r="E72" s="39" t="s">
        <v>3476</v>
      </c>
      <c r="F72" s="46"/>
      <c r="G72" s="46"/>
      <c r="H72" s="46"/>
      <c r="I72" s="46"/>
      <c r="J72" s="48"/>
    </row>
    <row r="73">
      <c r="A73" s="37" t="s">
        <v>591</v>
      </c>
      <c r="B73" s="37">
        <v>16</v>
      </c>
      <c r="C73" s="38" t="s">
        <v>1071</v>
      </c>
      <c r="D73" s="37" t="s">
        <v>593</v>
      </c>
      <c r="E73" s="39" t="s">
        <v>1072</v>
      </c>
      <c r="F73" s="40" t="s">
        <v>629</v>
      </c>
      <c r="G73" s="41">
        <v>1.4399999999999999</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9350</v>
      </c>
      <c r="F75" s="46"/>
      <c r="G75" s="46"/>
      <c r="H75" s="46"/>
      <c r="I75" s="46"/>
      <c r="J75" s="48"/>
    </row>
    <row r="76" ht="390">
      <c r="A76" s="37" t="s">
        <v>597</v>
      </c>
      <c r="B76" s="45"/>
      <c r="C76" s="46"/>
      <c r="D76" s="46"/>
      <c r="E76" s="39" t="s">
        <v>1073</v>
      </c>
      <c r="F76" s="46"/>
      <c r="G76" s="46"/>
      <c r="H76" s="46"/>
      <c r="I76" s="46"/>
      <c r="J76" s="48"/>
    </row>
    <row r="77">
      <c r="A77" s="37" t="s">
        <v>591</v>
      </c>
      <c r="B77" s="37">
        <v>17</v>
      </c>
      <c r="C77" s="38" t="s">
        <v>2536</v>
      </c>
      <c r="D77" s="37" t="s">
        <v>593</v>
      </c>
      <c r="E77" s="39" t="s">
        <v>2537</v>
      </c>
      <c r="F77" s="40" t="s">
        <v>639</v>
      </c>
      <c r="G77" s="41">
        <v>1166</v>
      </c>
      <c r="H77" s="42">
        <v>0</v>
      </c>
      <c r="I77" s="43">
        <f>ROUND(G77*H77,P4)</f>
        <v>0</v>
      </c>
      <c r="J77" s="37"/>
      <c r="O77" s="44">
        <f>I77*0.21</f>
        <v>0</v>
      </c>
      <c r="P77">
        <v>3</v>
      </c>
    </row>
    <row r="78">
      <c r="A78" s="37" t="s">
        <v>596</v>
      </c>
      <c r="B78" s="45"/>
      <c r="C78" s="46"/>
      <c r="D78" s="46"/>
      <c r="E78" s="47" t="s">
        <v>593</v>
      </c>
      <c r="F78" s="46"/>
      <c r="G78" s="46"/>
      <c r="H78" s="46"/>
      <c r="I78" s="46"/>
      <c r="J78" s="48"/>
    </row>
    <row r="79" ht="90">
      <c r="A79" s="37" t="s">
        <v>630</v>
      </c>
      <c r="B79" s="45"/>
      <c r="C79" s="46"/>
      <c r="D79" s="46"/>
      <c r="E79" s="52" t="s">
        <v>9351</v>
      </c>
      <c r="F79" s="46"/>
      <c r="G79" s="46"/>
      <c r="H79" s="46"/>
      <c r="I79" s="46"/>
      <c r="J79" s="48"/>
    </row>
    <row r="80" ht="30">
      <c r="A80" s="37" t="s">
        <v>597</v>
      </c>
      <c r="B80" s="45"/>
      <c r="C80" s="46"/>
      <c r="D80" s="46"/>
      <c r="E80" s="39" t="s">
        <v>2538</v>
      </c>
      <c r="F80" s="46"/>
      <c r="G80" s="46"/>
      <c r="H80" s="46"/>
      <c r="I80" s="46"/>
      <c r="J80" s="48"/>
    </row>
    <row r="81">
      <c r="A81" s="37" t="s">
        <v>591</v>
      </c>
      <c r="B81" s="37">
        <v>18</v>
      </c>
      <c r="C81" s="38" t="s">
        <v>7562</v>
      </c>
      <c r="D81" s="37" t="s">
        <v>593</v>
      </c>
      <c r="E81" s="39" t="s">
        <v>7563</v>
      </c>
      <c r="F81" s="40" t="s">
        <v>639</v>
      </c>
      <c r="G81" s="41">
        <v>1770</v>
      </c>
      <c r="H81" s="42">
        <v>0</v>
      </c>
      <c r="I81" s="43">
        <f>ROUND(G81*H81,P4)</f>
        <v>0</v>
      </c>
      <c r="J81" s="37"/>
      <c r="O81" s="44">
        <f>I81*0.21</f>
        <v>0</v>
      </c>
      <c r="P81">
        <v>3</v>
      </c>
    </row>
    <row r="82">
      <c r="A82" s="37" t="s">
        <v>596</v>
      </c>
      <c r="B82" s="45"/>
      <c r="C82" s="46"/>
      <c r="D82" s="46"/>
      <c r="E82" s="47" t="s">
        <v>593</v>
      </c>
      <c r="F82" s="46"/>
      <c r="G82" s="46"/>
      <c r="H82" s="46"/>
      <c r="I82" s="46"/>
      <c r="J82" s="48"/>
    </row>
    <row r="83" ht="60">
      <c r="A83" s="37" t="s">
        <v>630</v>
      </c>
      <c r="B83" s="45"/>
      <c r="C83" s="46"/>
      <c r="D83" s="46"/>
      <c r="E83" s="52" t="s">
        <v>9352</v>
      </c>
      <c r="F83" s="46"/>
      <c r="G83" s="46"/>
      <c r="H83" s="46"/>
      <c r="I83" s="46"/>
      <c r="J83" s="48"/>
    </row>
    <row r="84" ht="45">
      <c r="A84" s="37" t="s">
        <v>597</v>
      </c>
      <c r="B84" s="45"/>
      <c r="C84" s="46"/>
      <c r="D84" s="46"/>
      <c r="E84" s="39" t="s">
        <v>3493</v>
      </c>
      <c r="F84" s="46"/>
      <c r="G84" s="46"/>
      <c r="H84" s="46"/>
      <c r="I84" s="46"/>
      <c r="J84" s="48"/>
    </row>
    <row r="85">
      <c r="A85" s="37" t="s">
        <v>591</v>
      </c>
      <c r="B85" s="37">
        <v>19</v>
      </c>
      <c r="C85" s="38" t="s">
        <v>7565</v>
      </c>
      <c r="D85" s="37" t="s">
        <v>593</v>
      </c>
      <c r="E85" s="39" t="s">
        <v>7566</v>
      </c>
      <c r="F85" s="40" t="s">
        <v>639</v>
      </c>
      <c r="G85" s="41">
        <v>850</v>
      </c>
      <c r="H85" s="42">
        <v>0</v>
      </c>
      <c r="I85" s="43">
        <f>ROUND(G85*H85,P4)</f>
        <v>0</v>
      </c>
      <c r="J85" s="37"/>
      <c r="O85" s="44">
        <f>I85*0.21</f>
        <v>0</v>
      </c>
      <c r="P85">
        <v>3</v>
      </c>
    </row>
    <row r="86">
      <c r="A86" s="37" t="s">
        <v>596</v>
      </c>
      <c r="B86" s="45"/>
      <c r="C86" s="46"/>
      <c r="D86" s="46"/>
      <c r="E86" s="47" t="s">
        <v>593</v>
      </c>
      <c r="F86" s="46"/>
      <c r="G86" s="46"/>
      <c r="H86" s="46"/>
      <c r="I86" s="46"/>
      <c r="J86" s="48"/>
    </row>
    <row r="87" ht="45">
      <c r="A87" s="37" t="s">
        <v>630</v>
      </c>
      <c r="B87" s="45"/>
      <c r="C87" s="46"/>
      <c r="D87" s="46"/>
      <c r="E87" s="52" t="s">
        <v>9353</v>
      </c>
      <c r="F87" s="46"/>
      <c r="G87" s="46"/>
      <c r="H87" s="46"/>
      <c r="I87" s="46"/>
      <c r="J87" s="48"/>
    </row>
    <row r="88" ht="45">
      <c r="A88" s="37" t="s">
        <v>597</v>
      </c>
      <c r="B88" s="45"/>
      <c r="C88" s="46"/>
      <c r="D88" s="46"/>
      <c r="E88" s="39" t="s">
        <v>3493</v>
      </c>
      <c r="F88" s="46"/>
      <c r="G88" s="46"/>
      <c r="H88" s="46"/>
      <c r="I88" s="46"/>
      <c r="J88" s="48"/>
    </row>
    <row r="89">
      <c r="A89" s="37" t="s">
        <v>591</v>
      </c>
      <c r="B89" s="37">
        <v>20</v>
      </c>
      <c r="C89" s="38" t="s">
        <v>3494</v>
      </c>
      <c r="D89" s="37" t="s">
        <v>593</v>
      </c>
      <c r="E89" s="39" t="s">
        <v>3495</v>
      </c>
      <c r="F89" s="40" t="s">
        <v>639</v>
      </c>
      <c r="G89" s="41">
        <v>1770</v>
      </c>
      <c r="H89" s="42">
        <v>0</v>
      </c>
      <c r="I89" s="43">
        <f>ROUND(G89*H89,P4)</f>
        <v>0</v>
      </c>
      <c r="J89" s="37"/>
      <c r="O89" s="44">
        <f>I89*0.21</f>
        <v>0</v>
      </c>
      <c r="P89">
        <v>3</v>
      </c>
    </row>
    <row r="90">
      <c r="A90" s="37" t="s">
        <v>596</v>
      </c>
      <c r="B90" s="45"/>
      <c r="C90" s="46"/>
      <c r="D90" s="46"/>
      <c r="E90" s="47" t="s">
        <v>593</v>
      </c>
      <c r="F90" s="46"/>
      <c r="G90" s="46"/>
      <c r="H90" s="46"/>
      <c r="I90" s="46"/>
      <c r="J90" s="48"/>
    </row>
    <row r="91" ht="45">
      <c r="A91" s="37" t="s">
        <v>630</v>
      </c>
      <c r="B91" s="45"/>
      <c r="C91" s="46"/>
      <c r="D91" s="46"/>
      <c r="E91" s="52" t="s">
        <v>9354</v>
      </c>
      <c r="F91" s="46"/>
      <c r="G91" s="46"/>
      <c r="H91" s="46"/>
      <c r="I91" s="46"/>
      <c r="J91" s="48"/>
    </row>
    <row r="92" ht="30">
      <c r="A92" s="37" t="s">
        <v>597</v>
      </c>
      <c r="B92" s="45"/>
      <c r="C92" s="46"/>
      <c r="D92" s="46"/>
      <c r="E92" s="39" t="s">
        <v>3497</v>
      </c>
      <c r="F92" s="46"/>
      <c r="G92" s="46"/>
      <c r="H92" s="46"/>
      <c r="I92" s="46"/>
      <c r="J92" s="48"/>
    </row>
    <row r="93">
      <c r="A93" s="37" t="s">
        <v>591</v>
      </c>
      <c r="B93" s="37">
        <v>21</v>
      </c>
      <c r="C93" s="38" t="s">
        <v>3498</v>
      </c>
      <c r="D93" s="37" t="s">
        <v>593</v>
      </c>
      <c r="E93" s="39" t="s">
        <v>3499</v>
      </c>
      <c r="F93" s="40" t="s">
        <v>639</v>
      </c>
      <c r="G93" s="41">
        <v>1770</v>
      </c>
      <c r="H93" s="42">
        <v>0</v>
      </c>
      <c r="I93" s="43">
        <f>ROUND(G93*H93,P4)</f>
        <v>0</v>
      </c>
      <c r="J93" s="37"/>
      <c r="O93" s="44">
        <f>I93*0.21</f>
        <v>0</v>
      </c>
      <c r="P93">
        <v>3</v>
      </c>
    </row>
    <row r="94">
      <c r="A94" s="37" t="s">
        <v>596</v>
      </c>
      <c r="B94" s="45"/>
      <c r="C94" s="46"/>
      <c r="D94" s="46"/>
      <c r="E94" s="47" t="s">
        <v>593</v>
      </c>
      <c r="F94" s="46"/>
      <c r="G94" s="46"/>
      <c r="H94" s="46"/>
      <c r="I94" s="46"/>
      <c r="J94" s="48"/>
    </row>
    <row r="95" ht="45">
      <c r="A95" s="37" t="s">
        <v>630</v>
      </c>
      <c r="B95" s="45"/>
      <c r="C95" s="46"/>
      <c r="D95" s="46"/>
      <c r="E95" s="52" t="s">
        <v>9354</v>
      </c>
      <c r="F95" s="46"/>
      <c r="G95" s="46"/>
      <c r="H95" s="46"/>
      <c r="I95" s="46"/>
      <c r="J95" s="48"/>
    </row>
    <row r="96" ht="45">
      <c r="A96" s="37" t="s">
        <v>597</v>
      </c>
      <c r="B96" s="45"/>
      <c r="C96" s="46"/>
      <c r="D96" s="46"/>
      <c r="E96" s="39" t="s">
        <v>3500</v>
      </c>
      <c r="F96" s="46"/>
      <c r="G96" s="46"/>
      <c r="H96" s="46"/>
      <c r="I96" s="46"/>
      <c r="J96" s="48"/>
    </row>
    <row r="97">
      <c r="A97" s="37" t="s">
        <v>591</v>
      </c>
      <c r="B97" s="37">
        <v>22</v>
      </c>
      <c r="C97" s="38" t="s">
        <v>7569</v>
      </c>
      <c r="D97" s="37" t="s">
        <v>593</v>
      </c>
      <c r="E97" s="39" t="s">
        <v>7570</v>
      </c>
      <c r="F97" s="40" t="s">
        <v>629</v>
      </c>
      <c r="G97" s="41">
        <v>17.699999999999999</v>
      </c>
      <c r="H97" s="42">
        <v>0</v>
      </c>
      <c r="I97" s="43">
        <f>ROUND(G97*H97,P4)</f>
        <v>0</v>
      </c>
      <c r="J97" s="37"/>
      <c r="O97" s="44">
        <f>I97*0.21</f>
        <v>0</v>
      </c>
      <c r="P97">
        <v>3</v>
      </c>
    </row>
    <row r="98">
      <c r="A98" s="37" t="s">
        <v>596</v>
      </c>
      <c r="B98" s="45"/>
      <c r="C98" s="46"/>
      <c r="D98" s="46"/>
      <c r="E98" s="47" t="s">
        <v>593</v>
      </c>
      <c r="F98" s="46"/>
      <c r="G98" s="46"/>
      <c r="H98" s="46"/>
      <c r="I98" s="46"/>
      <c r="J98" s="48"/>
    </row>
    <row r="99" ht="60">
      <c r="A99" s="37" t="s">
        <v>630</v>
      </c>
      <c r="B99" s="45"/>
      <c r="C99" s="46"/>
      <c r="D99" s="46"/>
      <c r="E99" s="52" t="s">
        <v>9355</v>
      </c>
      <c r="F99" s="46"/>
      <c r="G99" s="46"/>
      <c r="H99" s="46"/>
      <c r="I99" s="46"/>
      <c r="J99" s="48"/>
    </row>
    <row r="100" ht="45">
      <c r="A100" s="37" t="s">
        <v>597</v>
      </c>
      <c r="B100" s="45"/>
      <c r="C100" s="46"/>
      <c r="D100" s="46"/>
      <c r="E100" s="39" t="s">
        <v>7572</v>
      </c>
      <c r="F100" s="46"/>
      <c r="G100" s="46"/>
      <c r="H100" s="46"/>
      <c r="I100" s="46"/>
      <c r="J100" s="48"/>
    </row>
    <row r="101">
      <c r="A101" s="37" t="s">
        <v>591</v>
      </c>
      <c r="B101" s="37">
        <v>23</v>
      </c>
      <c r="C101" s="38" t="s">
        <v>7573</v>
      </c>
      <c r="D101" s="37" t="s">
        <v>593</v>
      </c>
      <c r="E101" s="39" t="s">
        <v>7574</v>
      </c>
      <c r="F101" s="40" t="s">
        <v>604</v>
      </c>
      <c r="G101" s="41">
        <v>6</v>
      </c>
      <c r="H101" s="42">
        <v>0</v>
      </c>
      <c r="I101" s="43">
        <f>ROUND(G101*H101,P4)</f>
        <v>0</v>
      </c>
      <c r="J101" s="37"/>
      <c r="O101" s="44">
        <f>I101*0.21</f>
        <v>0</v>
      </c>
      <c r="P101">
        <v>3</v>
      </c>
    </row>
    <row r="102">
      <c r="A102" s="37" t="s">
        <v>596</v>
      </c>
      <c r="B102" s="45"/>
      <c r="C102" s="46"/>
      <c r="D102" s="46"/>
      <c r="E102" s="39" t="s">
        <v>7574</v>
      </c>
      <c r="F102" s="46"/>
      <c r="G102" s="46"/>
      <c r="H102" s="46"/>
      <c r="I102" s="46"/>
      <c r="J102" s="48"/>
    </row>
    <row r="103" ht="60">
      <c r="A103" s="37" t="s">
        <v>630</v>
      </c>
      <c r="B103" s="45"/>
      <c r="C103" s="46"/>
      <c r="D103" s="46"/>
      <c r="E103" s="52" t="s">
        <v>7988</v>
      </c>
      <c r="F103" s="46"/>
      <c r="G103" s="46"/>
      <c r="H103" s="46"/>
      <c r="I103" s="46"/>
      <c r="J103" s="48"/>
    </row>
    <row r="104">
      <c r="A104" s="37" t="s">
        <v>597</v>
      </c>
      <c r="B104" s="45"/>
      <c r="C104" s="46"/>
      <c r="D104" s="46"/>
      <c r="E104" s="47" t="s">
        <v>593</v>
      </c>
      <c r="F104" s="46"/>
      <c r="G104" s="46"/>
      <c r="H104" s="46"/>
      <c r="I104" s="46"/>
      <c r="J104" s="48"/>
    </row>
    <row r="105">
      <c r="A105" s="31" t="s">
        <v>589</v>
      </c>
      <c r="B105" s="32"/>
      <c r="C105" s="33" t="s">
        <v>641</v>
      </c>
      <c r="D105" s="34"/>
      <c r="E105" s="31" t="s">
        <v>3505</v>
      </c>
      <c r="F105" s="34"/>
      <c r="G105" s="34"/>
      <c r="H105" s="34"/>
      <c r="I105" s="35">
        <f>SUMIFS(I106:I133,A106:A133,"P")</f>
        <v>0</v>
      </c>
      <c r="J105" s="36"/>
    </row>
    <row r="106">
      <c r="A106" s="37" t="s">
        <v>591</v>
      </c>
      <c r="B106" s="37">
        <v>24</v>
      </c>
      <c r="C106" s="38" t="s">
        <v>7668</v>
      </c>
      <c r="D106" s="37" t="s">
        <v>593</v>
      </c>
      <c r="E106" s="39" t="s">
        <v>7669</v>
      </c>
      <c r="F106" s="40" t="s">
        <v>639</v>
      </c>
      <c r="G106" s="41">
        <v>163.02000000000001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5">
      <c r="A108" s="37" t="s">
        <v>630</v>
      </c>
      <c r="B108" s="45"/>
      <c r="C108" s="46"/>
      <c r="D108" s="46"/>
      <c r="E108" s="52" t="s">
        <v>9356</v>
      </c>
      <c r="F108" s="46"/>
      <c r="G108" s="46"/>
      <c r="H108" s="46"/>
      <c r="I108" s="46"/>
      <c r="J108" s="48"/>
    </row>
    <row r="109" ht="45">
      <c r="A109" s="37" t="s">
        <v>597</v>
      </c>
      <c r="B109" s="45"/>
      <c r="C109" s="46"/>
      <c r="D109" s="46"/>
      <c r="E109" s="39" t="s">
        <v>7671</v>
      </c>
      <c r="F109" s="46"/>
      <c r="G109" s="46"/>
      <c r="H109" s="46"/>
      <c r="I109" s="46"/>
      <c r="J109" s="48"/>
    </row>
    <row r="110">
      <c r="A110" s="37" t="s">
        <v>591</v>
      </c>
      <c r="B110" s="37">
        <v>25</v>
      </c>
      <c r="C110" s="38" t="s">
        <v>7672</v>
      </c>
      <c r="D110" s="37" t="s">
        <v>593</v>
      </c>
      <c r="E110" s="39" t="s">
        <v>7673</v>
      </c>
      <c r="F110" s="40" t="s">
        <v>629</v>
      </c>
      <c r="G110" s="41">
        <v>19.800000000000001</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45">
      <c r="A112" s="37" t="s">
        <v>630</v>
      </c>
      <c r="B112" s="45"/>
      <c r="C112" s="46"/>
      <c r="D112" s="46"/>
      <c r="E112" s="52" t="s">
        <v>9357</v>
      </c>
      <c r="F112" s="46"/>
      <c r="G112" s="46"/>
      <c r="H112" s="46"/>
      <c r="I112" s="46"/>
      <c r="J112" s="48"/>
    </row>
    <row r="113" ht="60">
      <c r="A113" s="37" t="s">
        <v>597</v>
      </c>
      <c r="B113" s="45"/>
      <c r="C113" s="46"/>
      <c r="D113" s="46"/>
      <c r="E113" s="39" t="s">
        <v>3535</v>
      </c>
      <c r="F113" s="46"/>
      <c r="G113" s="46"/>
      <c r="H113" s="46"/>
      <c r="I113" s="46"/>
      <c r="J113" s="48"/>
    </row>
    <row r="114">
      <c r="A114" s="37" t="s">
        <v>591</v>
      </c>
      <c r="B114" s="37">
        <v>26</v>
      </c>
      <c r="C114" s="38" t="s">
        <v>4417</v>
      </c>
      <c r="D114" s="37" t="s">
        <v>593</v>
      </c>
      <c r="E114" s="39" t="s">
        <v>4418</v>
      </c>
      <c r="F114" s="40" t="s">
        <v>629</v>
      </c>
      <c r="G114" s="41">
        <v>159</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60">
      <c r="A116" s="37" t="s">
        <v>630</v>
      </c>
      <c r="B116" s="45"/>
      <c r="C116" s="46"/>
      <c r="D116" s="46"/>
      <c r="E116" s="52" t="s">
        <v>9358</v>
      </c>
      <c r="F116" s="46"/>
      <c r="G116" s="46"/>
      <c r="H116" s="46"/>
      <c r="I116" s="46"/>
      <c r="J116" s="48"/>
    </row>
    <row r="117" ht="60">
      <c r="A117" s="37" t="s">
        <v>597</v>
      </c>
      <c r="B117" s="45"/>
      <c r="C117" s="46"/>
      <c r="D117" s="46"/>
      <c r="E117" s="39" t="s">
        <v>3535</v>
      </c>
      <c r="F117" s="46"/>
      <c r="G117" s="46"/>
      <c r="H117" s="46"/>
      <c r="I117" s="46"/>
      <c r="J117" s="48"/>
    </row>
    <row r="118">
      <c r="A118" s="37" t="s">
        <v>591</v>
      </c>
      <c r="B118" s="37">
        <v>27</v>
      </c>
      <c r="C118" s="38" t="s">
        <v>7883</v>
      </c>
      <c r="D118" s="37" t="s">
        <v>593</v>
      </c>
      <c r="E118" s="39" t="s">
        <v>7884</v>
      </c>
      <c r="F118" s="40" t="s">
        <v>639</v>
      </c>
      <c r="G118" s="41">
        <v>591</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45">
      <c r="A120" s="37" t="s">
        <v>630</v>
      </c>
      <c r="B120" s="45"/>
      <c r="C120" s="46"/>
      <c r="D120" s="46"/>
      <c r="E120" s="52" t="s">
        <v>9359</v>
      </c>
      <c r="F120" s="46"/>
      <c r="G120" s="46"/>
      <c r="H120" s="46"/>
      <c r="I120" s="46"/>
      <c r="J120" s="48"/>
    </row>
    <row r="121" ht="120">
      <c r="A121" s="37" t="s">
        <v>597</v>
      </c>
      <c r="B121" s="45"/>
      <c r="C121" s="46"/>
      <c r="D121" s="46"/>
      <c r="E121" s="39" t="s">
        <v>3513</v>
      </c>
      <c r="F121" s="46"/>
      <c r="G121" s="46"/>
      <c r="H121" s="46"/>
      <c r="I121" s="46"/>
      <c r="J121" s="48"/>
    </row>
    <row r="122">
      <c r="A122" s="37" t="s">
        <v>591</v>
      </c>
      <c r="B122" s="37">
        <v>28</v>
      </c>
      <c r="C122" s="38" t="s">
        <v>8690</v>
      </c>
      <c r="D122" s="37" t="s">
        <v>593</v>
      </c>
      <c r="E122" s="39" t="s">
        <v>8691</v>
      </c>
      <c r="F122" s="40" t="s">
        <v>629</v>
      </c>
      <c r="G122" s="41">
        <v>16.559999999999999</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45">
      <c r="A124" s="37" t="s">
        <v>630</v>
      </c>
      <c r="B124" s="45"/>
      <c r="C124" s="46"/>
      <c r="D124" s="46"/>
      <c r="E124" s="52" t="s">
        <v>9360</v>
      </c>
      <c r="F124" s="46"/>
      <c r="G124" s="46"/>
      <c r="H124" s="46"/>
      <c r="I124" s="46"/>
      <c r="J124" s="48"/>
    </row>
    <row r="125" ht="409.5">
      <c r="A125" s="37" t="s">
        <v>597</v>
      </c>
      <c r="B125" s="45"/>
      <c r="C125" s="46"/>
      <c r="D125" s="46"/>
      <c r="E125" s="39" t="s">
        <v>1947</v>
      </c>
      <c r="F125" s="46"/>
      <c r="G125" s="46"/>
      <c r="H125" s="46"/>
      <c r="I125" s="46"/>
      <c r="J125" s="48"/>
    </row>
    <row r="126">
      <c r="A126" s="37" t="s">
        <v>591</v>
      </c>
      <c r="B126" s="37">
        <v>29</v>
      </c>
      <c r="C126" s="38" t="s">
        <v>4625</v>
      </c>
      <c r="D126" s="37" t="s">
        <v>593</v>
      </c>
      <c r="E126" s="39" t="s">
        <v>4626</v>
      </c>
      <c r="F126" s="40" t="s">
        <v>629</v>
      </c>
      <c r="G126" s="41">
        <v>3.4860000000000002</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60">
      <c r="A128" s="37" t="s">
        <v>630</v>
      </c>
      <c r="B128" s="45"/>
      <c r="C128" s="46"/>
      <c r="D128" s="46"/>
      <c r="E128" s="52" t="s">
        <v>9361</v>
      </c>
      <c r="F128" s="46"/>
      <c r="G128" s="46"/>
      <c r="H128" s="46"/>
      <c r="I128" s="46"/>
      <c r="J128" s="48"/>
    </row>
    <row r="129" ht="409.5">
      <c r="A129" s="37" t="s">
        <v>597</v>
      </c>
      <c r="B129" s="45"/>
      <c r="C129" s="46"/>
      <c r="D129" s="46"/>
      <c r="E129" s="39" t="s">
        <v>1947</v>
      </c>
      <c r="F129" s="46"/>
      <c r="G129" s="46"/>
      <c r="H129" s="46"/>
      <c r="I129" s="46"/>
      <c r="J129" s="48"/>
    </row>
    <row r="130">
      <c r="A130" s="37" t="s">
        <v>591</v>
      </c>
      <c r="B130" s="37">
        <v>30</v>
      </c>
      <c r="C130" s="38" t="s">
        <v>4421</v>
      </c>
      <c r="D130" s="37" t="s">
        <v>593</v>
      </c>
      <c r="E130" s="39" t="s">
        <v>4422</v>
      </c>
      <c r="F130" s="40" t="s">
        <v>951</v>
      </c>
      <c r="G130" s="41">
        <v>0.19700000000000001</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60">
      <c r="A132" s="37" t="s">
        <v>630</v>
      </c>
      <c r="B132" s="45"/>
      <c r="C132" s="46"/>
      <c r="D132" s="46"/>
      <c r="E132" s="52" t="s">
        <v>9362</v>
      </c>
      <c r="F132" s="46"/>
      <c r="G132" s="46"/>
      <c r="H132" s="46"/>
      <c r="I132" s="46"/>
      <c r="J132" s="48"/>
    </row>
    <row r="133" ht="330">
      <c r="A133" s="37" t="s">
        <v>597</v>
      </c>
      <c r="B133" s="45"/>
      <c r="C133" s="46"/>
      <c r="D133" s="46"/>
      <c r="E133" s="39" t="s">
        <v>3980</v>
      </c>
      <c r="F133" s="46"/>
      <c r="G133" s="46"/>
      <c r="H133" s="46"/>
      <c r="I133" s="46"/>
      <c r="J133" s="48"/>
    </row>
    <row r="134">
      <c r="A134" s="31" t="s">
        <v>589</v>
      </c>
      <c r="B134" s="32"/>
      <c r="C134" s="33" t="s">
        <v>734</v>
      </c>
      <c r="D134" s="34"/>
      <c r="E134" s="31" t="s">
        <v>1406</v>
      </c>
      <c r="F134" s="34"/>
      <c r="G134" s="34"/>
      <c r="H134" s="34"/>
      <c r="I134" s="35">
        <f>SUMIFS(I135:I158,A135:A158,"P")</f>
        <v>0</v>
      </c>
      <c r="J134" s="36"/>
    </row>
    <row r="135">
      <c r="A135" s="37" t="s">
        <v>591</v>
      </c>
      <c r="B135" s="37">
        <v>31</v>
      </c>
      <c r="C135" s="38" t="s">
        <v>8602</v>
      </c>
      <c r="D135" s="37" t="s">
        <v>593</v>
      </c>
      <c r="E135" s="39" t="s">
        <v>8603</v>
      </c>
      <c r="F135" s="40" t="s">
        <v>629</v>
      </c>
      <c r="G135" s="41">
        <v>14.699999999999999</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35">
      <c r="A137" s="37" t="s">
        <v>630</v>
      </c>
      <c r="B137" s="45"/>
      <c r="C137" s="46"/>
      <c r="D137" s="46"/>
      <c r="E137" s="52" t="s">
        <v>9363</v>
      </c>
      <c r="F137" s="46"/>
      <c r="G137" s="46"/>
      <c r="H137" s="46"/>
      <c r="I137" s="46"/>
      <c r="J137" s="48"/>
    </row>
    <row r="138" ht="409.5">
      <c r="A138" s="37" t="s">
        <v>597</v>
      </c>
      <c r="B138" s="45"/>
      <c r="C138" s="46"/>
      <c r="D138" s="46"/>
      <c r="E138" s="39" t="s">
        <v>3525</v>
      </c>
      <c r="F138" s="46"/>
      <c r="G138" s="46"/>
      <c r="H138" s="46"/>
      <c r="I138" s="46"/>
      <c r="J138" s="48"/>
    </row>
    <row r="139">
      <c r="A139" s="37" t="s">
        <v>591</v>
      </c>
      <c r="B139" s="37">
        <v>32</v>
      </c>
      <c r="C139" s="38" t="s">
        <v>8605</v>
      </c>
      <c r="D139" s="37" t="s">
        <v>593</v>
      </c>
      <c r="E139" s="39" t="s">
        <v>8606</v>
      </c>
      <c r="F139" s="40" t="s">
        <v>951</v>
      </c>
      <c r="G139" s="41">
        <v>2.6459999999999999</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150">
      <c r="A141" s="37" t="s">
        <v>630</v>
      </c>
      <c r="B141" s="45"/>
      <c r="C141" s="46"/>
      <c r="D141" s="46"/>
      <c r="E141" s="52" t="s">
        <v>9364</v>
      </c>
      <c r="F141" s="46"/>
      <c r="G141" s="46"/>
      <c r="H141" s="46"/>
      <c r="I141" s="46"/>
      <c r="J141" s="48"/>
    </row>
    <row r="142" ht="330">
      <c r="A142" s="37" t="s">
        <v>597</v>
      </c>
      <c r="B142" s="45"/>
      <c r="C142" s="46"/>
      <c r="D142" s="46"/>
      <c r="E142" s="39" t="s">
        <v>3980</v>
      </c>
      <c r="F142" s="46"/>
      <c r="G142" s="46"/>
      <c r="H142" s="46"/>
      <c r="I142" s="46"/>
      <c r="J142" s="48"/>
    </row>
    <row r="143">
      <c r="A143" s="37" t="s">
        <v>591</v>
      </c>
      <c r="B143" s="37">
        <v>33</v>
      </c>
      <c r="C143" s="38" t="s">
        <v>3526</v>
      </c>
      <c r="D143" s="37" t="s">
        <v>593</v>
      </c>
      <c r="E143" s="39" t="s">
        <v>3527</v>
      </c>
      <c r="F143" s="40" t="s">
        <v>629</v>
      </c>
      <c r="G143" s="41">
        <v>0.16</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45">
      <c r="A145" s="37" t="s">
        <v>630</v>
      </c>
      <c r="B145" s="45"/>
      <c r="C145" s="46"/>
      <c r="D145" s="46"/>
      <c r="E145" s="52" t="s">
        <v>9365</v>
      </c>
      <c r="F145" s="46"/>
      <c r="G145" s="46"/>
      <c r="H145" s="46"/>
      <c r="I145" s="46"/>
      <c r="J145" s="48"/>
    </row>
    <row r="146" ht="409.5">
      <c r="A146" s="37" t="s">
        <v>597</v>
      </c>
      <c r="B146" s="45"/>
      <c r="C146" s="46"/>
      <c r="D146" s="46"/>
      <c r="E146" s="39" t="s">
        <v>3525</v>
      </c>
      <c r="F146" s="46"/>
      <c r="G146" s="46"/>
      <c r="H146" s="46"/>
      <c r="I146" s="46"/>
      <c r="J146" s="48"/>
    </row>
    <row r="147">
      <c r="A147" s="37" t="s">
        <v>591</v>
      </c>
      <c r="B147" s="37">
        <v>34</v>
      </c>
      <c r="C147" s="38" t="s">
        <v>4011</v>
      </c>
      <c r="D147" s="37" t="s">
        <v>593</v>
      </c>
      <c r="E147" s="39" t="s">
        <v>4012</v>
      </c>
      <c r="F147" s="40" t="s">
        <v>629</v>
      </c>
      <c r="G147" s="41">
        <v>4.5999999999999996</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20">
      <c r="A149" s="37" t="s">
        <v>630</v>
      </c>
      <c r="B149" s="45"/>
      <c r="C149" s="46"/>
      <c r="D149" s="46"/>
      <c r="E149" s="52" t="s">
        <v>9366</v>
      </c>
      <c r="F149" s="46"/>
      <c r="G149" s="46"/>
      <c r="H149" s="46"/>
      <c r="I149" s="46"/>
      <c r="J149" s="48"/>
    </row>
    <row r="150" ht="409.5">
      <c r="A150" s="37" t="s">
        <v>597</v>
      </c>
      <c r="B150" s="45"/>
      <c r="C150" s="46"/>
      <c r="D150" s="46"/>
      <c r="E150" s="39" t="s">
        <v>3525</v>
      </c>
      <c r="F150" s="46"/>
      <c r="G150" s="46"/>
      <c r="H150" s="46"/>
      <c r="I150" s="46"/>
      <c r="J150" s="48"/>
    </row>
    <row r="151">
      <c r="A151" s="37" t="s">
        <v>591</v>
      </c>
      <c r="B151" s="37">
        <v>35</v>
      </c>
      <c r="C151" s="38" t="s">
        <v>3532</v>
      </c>
      <c r="D151" s="37" t="s">
        <v>593</v>
      </c>
      <c r="E151" s="39" t="s">
        <v>3533</v>
      </c>
      <c r="F151" s="40" t="s">
        <v>629</v>
      </c>
      <c r="G151" s="41">
        <v>6.9000000000000004</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20">
      <c r="A153" s="37" t="s">
        <v>630</v>
      </c>
      <c r="B153" s="45"/>
      <c r="C153" s="46"/>
      <c r="D153" s="46"/>
      <c r="E153" s="52" t="s">
        <v>9367</v>
      </c>
      <c r="F153" s="46"/>
      <c r="G153" s="46"/>
      <c r="H153" s="46"/>
      <c r="I153" s="46"/>
      <c r="J153" s="48"/>
    </row>
    <row r="154" ht="60">
      <c r="A154" s="37" t="s">
        <v>597</v>
      </c>
      <c r="B154" s="45"/>
      <c r="C154" s="46"/>
      <c r="D154" s="46"/>
      <c r="E154" s="39" t="s">
        <v>3535</v>
      </c>
      <c r="F154" s="46"/>
      <c r="G154" s="46"/>
      <c r="H154" s="46"/>
      <c r="I154" s="46"/>
      <c r="J154" s="48"/>
    </row>
    <row r="155">
      <c r="A155" s="37" t="s">
        <v>591</v>
      </c>
      <c r="B155" s="37">
        <v>36</v>
      </c>
      <c r="C155" s="38" t="s">
        <v>3536</v>
      </c>
      <c r="D155" s="37" t="s">
        <v>593</v>
      </c>
      <c r="E155" s="39" t="s">
        <v>3537</v>
      </c>
      <c r="F155" s="40" t="s">
        <v>629</v>
      </c>
      <c r="G155" s="41">
        <v>3.1960000000000002</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35">
      <c r="A157" s="37" t="s">
        <v>630</v>
      </c>
      <c r="B157" s="45"/>
      <c r="C157" s="46"/>
      <c r="D157" s="46"/>
      <c r="E157" s="52" t="s">
        <v>9368</v>
      </c>
      <c r="F157" s="46"/>
      <c r="G157" s="46"/>
      <c r="H157" s="46"/>
      <c r="I157" s="46"/>
      <c r="J157" s="48"/>
    </row>
    <row r="158" ht="60">
      <c r="A158" s="37" t="s">
        <v>597</v>
      </c>
      <c r="B158" s="45"/>
      <c r="C158" s="46"/>
      <c r="D158" s="46"/>
      <c r="E158" s="39" t="s">
        <v>3535</v>
      </c>
      <c r="F158" s="46"/>
      <c r="G158" s="46"/>
      <c r="H158" s="46"/>
      <c r="I158" s="46"/>
      <c r="J158" s="48"/>
    </row>
    <row r="159">
      <c r="A159" s="31" t="s">
        <v>589</v>
      </c>
      <c r="B159" s="32"/>
      <c r="C159" s="33" t="s">
        <v>798</v>
      </c>
      <c r="D159" s="34"/>
      <c r="E159" s="31" t="s">
        <v>5323</v>
      </c>
      <c r="F159" s="34"/>
      <c r="G159" s="34"/>
      <c r="H159" s="34"/>
      <c r="I159" s="35">
        <f>SUMIFS(I160:I171,A160:A171,"P")</f>
        <v>0</v>
      </c>
      <c r="J159" s="36"/>
    </row>
    <row r="160">
      <c r="A160" s="37" t="s">
        <v>591</v>
      </c>
      <c r="B160" s="37">
        <v>37</v>
      </c>
      <c r="C160" s="38" t="s">
        <v>4951</v>
      </c>
      <c r="D160" s="37" t="s">
        <v>593</v>
      </c>
      <c r="E160" s="39" t="s">
        <v>4952</v>
      </c>
      <c r="F160" s="40" t="s">
        <v>639</v>
      </c>
      <c r="G160" s="41">
        <v>610.70000000000005</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65">
      <c r="A162" s="37" t="s">
        <v>630</v>
      </c>
      <c r="B162" s="45"/>
      <c r="C162" s="46"/>
      <c r="D162" s="46"/>
      <c r="E162" s="52" t="s">
        <v>9369</v>
      </c>
      <c r="F162" s="46"/>
      <c r="G162" s="46"/>
      <c r="H162" s="46"/>
      <c r="I162" s="46"/>
      <c r="J162" s="48"/>
    </row>
    <row r="163" ht="60">
      <c r="A163" s="37" t="s">
        <v>597</v>
      </c>
      <c r="B163" s="45"/>
      <c r="C163" s="46"/>
      <c r="D163" s="46"/>
      <c r="E163" s="39" t="s">
        <v>2488</v>
      </c>
      <c r="F163" s="46"/>
      <c r="G163" s="46"/>
      <c r="H163" s="46"/>
      <c r="I163" s="46"/>
      <c r="J163" s="48"/>
    </row>
    <row r="164">
      <c r="A164" s="37" t="s">
        <v>591</v>
      </c>
      <c r="B164" s="37">
        <v>38</v>
      </c>
      <c r="C164" s="38" t="s">
        <v>8301</v>
      </c>
      <c r="D164" s="37" t="s">
        <v>593</v>
      </c>
      <c r="E164" s="39" t="s">
        <v>8302</v>
      </c>
      <c r="F164" s="40" t="s">
        <v>639</v>
      </c>
      <c r="G164" s="41">
        <v>530.39999999999998</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65">
      <c r="A166" s="37" t="s">
        <v>630</v>
      </c>
      <c r="B166" s="45"/>
      <c r="C166" s="46"/>
      <c r="D166" s="46"/>
      <c r="E166" s="52" t="s">
        <v>9370</v>
      </c>
      <c r="F166" s="46"/>
      <c r="G166" s="46"/>
      <c r="H166" s="46"/>
      <c r="I166" s="46"/>
      <c r="J166" s="48"/>
    </row>
    <row r="167" ht="195">
      <c r="A167" s="37" t="s">
        <v>597</v>
      </c>
      <c r="B167" s="45"/>
      <c r="C167" s="46"/>
      <c r="D167" s="46"/>
      <c r="E167" s="39" t="s">
        <v>4651</v>
      </c>
      <c r="F167" s="46"/>
      <c r="G167" s="46"/>
      <c r="H167" s="46"/>
      <c r="I167" s="46"/>
      <c r="J167" s="48"/>
    </row>
    <row r="168" ht="30">
      <c r="A168" s="37" t="s">
        <v>591</v>
      </c>
      <c r="B168" s="37">
        <v>39</v>
      </c>
      <c r="C168" s="38" t="s">
        <v>8498</v>
      </c>
      <c r="D168" s="37" t="s">
        <v>593</v>
      </c>
      <c r="E168" s="39" t="s">
        <v>8499</v>
      </c>
      <c r="F168" s="40" t="s">
        <v>639</v>
      </c>
      <c r="G168" s="41">
        <v>3.5</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75">
      <c r="A170" s="37" t="s">
        <v>630</v>
      </c>
      <c r="B170" s="45"/>
      <c r="C170" s="46"/>
      <c r="D170" s="46"/>
      <c r="E170" s="52" t="s">
        <v>9371</v>
      </c>
      <c r="F170" s="46"/>
      <c r="G170" s="46"/>
      <c r="H170" s="46"/>
      <c r="I170" s="46"/>
      <c r="J170" s="48"/>
    </row>
    <row r="171" ht="195">
      <c r="A171" s="37" t="s">
        <v>597</v>
      </c>
      <c r="B171" s="45"/>
      <c r="C171" s="46"/>
      <c r="D171" s="46"/>
      <c r="E171" s="39" t="s">
        <v>4651</v>
      </c>
      <c r="F171" s="46"/>
      <c r="G171" s="46"/>
      <c r="H171" s="46"/>
      <c r="I171" s="46"/>
      <c r="J171" s="48"/>
    </row>
    <row r="172">
      <c r="A172" s="31" t="s">
        <v>589</v>
      </c>
      <c r="B172" s="32"/>
      <c r="C172" s="33" t="s">
        <v>3581</v>
      </c>
      <c r="D172" s="34"/>
      <c r="E172" s="31" t="s">
        <v>3582</v>
      </c>
      <c r="F172" s="34"/>
      <c r="G172" s="34"/>
      <c r="H172" s="34"/>
      <c r="I172" s="35">
        <f>SUMIFS(I173:I188,A173:A188,"P")</f>
        <v>0</v>
      </c>
      <c r="J172" s="36"/>
    </row>
    <row r="173">
      <c r="A173" s="37" t="s">
        <v>591</v>
      </c>
      <c r="B173" s="37">
        <v>40</v>
      </c>
      <c r="C173" s="38" t="s">
        <v>4592</v>
      </c>
      <c r="D173" s="37" t="s">
        <v>593</v>
      </c>
      <c r="E173" s="39" t="s">
        <v>4593</v>
      </c>
      <c r="F173" s="40" t="s">
        <v>595</v>
      </c>
      <c r="G173" s="41">
        <v>4.5</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45">
      <c r="A175" s="37" t="s">
        <v>630</v>
      </c>
      <c r="B175" s="45"/>
      <c r="C175" s="46"/>
      <c r="D175" s="46"/>
      <c r="E175" s="52" t="s">
        <v>9372</v>
      </c>
      <c r="F175" s="46"/>
      <c r="G175" s="46"/>
      <c r="H175" s="46"/>
      <c r="I175" s="46"/>
      <c r="J175" s="48"/>
    </row>
    <row r="176" ht="330">
      <c r="A176" s="37" t="s">
        <v>597</v>
      </c>
      <c r="B176" s="45"/>
      <c r="C176" s="46"/>
      <c r="D176" s="46"/>
      <c r="E176" s="39" t="s">
        <v>3586</v>
      </c>
      <c r="F176" s="46"/>
      <c r="G176" s="46"/>
      <c r="H176" s="46"/>
      <c r="I176" s="46"/>
      <c r="J176" s="48"/>
    </row>
    <row r="177">
      <c r="A177" s="37" t="s">
        <v>591</v>
      </c>
      <c r="B177" s="37">
        <v>41</v>
      </c>
      <c r="C177" s="38" t="s">
        <v>3603</v>
      </c>
      <c r="D177" s="37" t="s">
        <v>593</v>
      </c>
      <c r="E177" s="39" t="s">
        <v>3604</v>
      </c>
      <c r="F177" s="40" t="s">
        <v>595</v>
      </c>
      <c r="G177" s="41">
        <v>11</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120">
      <c r="A179" s="37" t="s">
        <v>630</v>
      </c>
      <c r="B179" s="45"/>
      <c r="C179" s="46"/>
      <c r="D179" s="46"/>
      <c r="E179" s="52" t="s">
        <v>9373</v>
      </c>
      <c r="F179" s="46"/>
      <c r="G179" s="46"/>
      <c r="H179" s="46"/>
      <c r="I179" s="46"/>
      <c r="J179" s="48"/>
    </row>
    <row r="180" ht="300">
      <c r="A180" s="37" t="s">
        <v>597</v>
      </c>
      <c r="B180" s="45"/>
      <c r="C180" s="46"/>
      <c r="D180" s="46"/>
      <c r="E180" s="39" t="s">
        <v>3605</v>
      </c>
      <c r="F180" s="46"/>
      <c r="G180" s="46"/>
      <c r="H180" s="46"/>
      <c r="I180" s="46"/>
      <c r="J180" s="48"/>
    </row>
    <row r="181">
      <c r="A181" s="37" t="s">
        <v>591</v>
      </c>
      <c r="B181" s="37">
        <v>42</v>
      </c>
      <c r="C181" s="38" t="s">
        <v>7849</v>
      </c>
      <c r="D181" s="37" t="s">
        <v>593</v>
      </c>
      <c r="E181" s="39" t="s">
        <v>7850</v>
      </c>
      <c r="F181" s="40" t="s">
        <v>595</v>
      </c>
      <c r="G181" s="41">
        <v>11</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45">
      <c r="A183" s="37" t="s">
        <v>630</v>
      </c>
      <c r="B183" s="45"/>
      <c r="C183" s="46"/>
      <c r="D183" s="46"/>
      <c r="E183" s="52" t="s">
        <v>9374</v>
      </c>
      <c r="F183" s="46"/>
      <c r="G183" s="46"/>
      <c r="H183" s="46"/>
      <c r="I183" s="46"/>
      <c r="J183" s="48"/>
    </row>
    <row r="184" ht="45">
      <c r="A184" s="37" t="s">
        <v>597</v>
      </c>
      <c r="B184" s="45"/>
      <c r="C184" s="46"/>
      <c r="D184" s="46"/>
      <c r="E184" s="39" t="s">
        <v>1338</v>
      </c>
      <c r="F184" s="46"/>
      <c r="G184" s="46"/>
      <c r="H184" s="46"/>
      <c r="I184" s="46"/>
      <c r="J184" s="48"/>
    </row>
    <row r="185">
      <c r="A185" s="37" t="s">
        <v>591</v>
      </c>
      <c r="B185" s="37">
        <v>43</v>
      </c>
      <c r="C185" s="38" t="s">
        <v>3626</v>
      </c>
      <c r="D185" s="37" t="s">
        <v>593</v>
      </c>
      <c r="E185" s="39" t="s">
        <v>3627</v>
      </c>
      <c r="F185" s="40" t="s">
        <v>629</v>
      </c>
      <c r="G185" s="41">
        <v>0.63</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60">
      <c r="A187" s="37" t="s">
        <v>630</v>
      </c>
      <c r="B187" s="45"/>
      <c r="C187" s="46"/>
      <c r="D187" s="46"/>
      <c r="E187" s="52" t="s">
        <v>9375</v>
      </c>
      <c r="F187" s="46"/>
      <c r="G187" s="46"/>
      <c r="H187" s="46"/>
      <c r="I187" s="46"/>
      <c r="J187" s="48"/>
    </row>
    <row r="188" ht="409.5">
      <c r="A188" s="37" t="s">
        <v>597</v>
      </c>
      <c r="B188" s="45"/>
      <c r="C188" s="46"/>
      <c r="D188" s="46"/>
      <c r="E188" s="39" t="s">
        <v>3525</v>
      </c>
      <c r="F188" s="46"/>
      <c r="G188" s="46"/>
      <c r="H188" s="46"/>
      <c r="I188" s="46"/>
      <c r="J188" s="48"/>
    </row>
    <row r="189">
      <c r="A189" s="31" t="s">
        <v>589</v>
      </c>
      <c r="B189" s="32"/>
      <c r="C189" s="33" t="s">
        <v>3813</v>
      </c>
      <c r="D189" s="34"/>
      <c r="E189" s="31" t="s">
        <v>3814</v>
      </c>
      <c r="F189" s="34"/>
      <c r="G189" s="34"/>
      <c r="H189" s="34"/>
      <c r="I189" s="35">
        <f>SUMIFS(I190:I235,A190:A235,"P")</f>
        <v>0</v>
      </c>
      <c r="J189" s="36"/>
    </row>
    <row r="190">
      <c r="A190" s="37" t="s">
        <v>591</v>
      </c>
      <c r="B190" s="37">
        <v>44</v>
      </c>
      <c r="C190" s="38" t="s">
        <v>8627</v>
      </c>
      <c r="D190" s="37" t="s">
        <v>593</v>
      </c>
      <c r="E190" s="39" t="s">
        <v>8628</v>
      </c>
      <c r="F190" s="40" t="s">
        <v>595</v>
      </c>
      <c r="G190" s="41">
        <v>150</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210">
      <c r="A192" s="37" t="s">
        <v>630</v>
      </c>
      <c r="B192" s="45"/>
      <c r="C192" s="46"/>
      <c r="D192" s="46"/>
      <c r="E192" s="52" t="s">
        <v>9376</v>
      </c>
      <c r="F192" s="46"/>
      <c r="G192" s="46"/>
      <c r="H192" s="46"/>
      <c r="I192" s="46"/>
      <c r="J192" s="48"/>
    </row>
    <row r="193" ht="75">
      <c r="A193" s="37" t="s">
        <v>597</v>
      </c>
      <c r="B193" s="45"/>
      <c r="C193" s="46"/>
      <c r="D193" s="46"/>
      <c r="E193" s="39" t="s">
        <v>8630</v>
      </c>
      <c r="F193" s="46"/>
      <c r="G193" s="46"/>
      <c r="H193" s="46"/>
      <c r="I193" s="46"/>
      <c r="J193" s="48"/>
    </row>
    <row r="194" ht="30">
      <c r="A194" s="37" t="s">
        <v>591</v>
      </c>
      <c r="B194" s="37">
        <v>45</v>
      </c>
      <c r="C194" s="38" t="s">
        <v>4084</v>
      </c>
      <c r="D194" s="37" t="s">
        <v>593</v>
      </c>
      <c r="E194" s="39" t="s">
        <v>4085</v>
      </c>
      <c r="F194" s="40" t="s">
        <v>595</v>
      </c>
      <c r="G194" s="41">
        <v>504</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60">
      <c r="A196" s="37" t="s">
        <v>630</v>
      </c>
      <c r="B196" s="45"/>
      <c r="C196" s="46"/>
      <c r="D196" s="46"/>
      <c r="E196" s="52" t="s">
        <v>9377</v>
      </c>
      <c r="F196" s="46"/>
      <c r="G196" s="46"/>
      <c r="H196" s="46"/>
      <c r="I196" s="46"/>
      <c r="J196" s="48"/>
    </row>
    <row r="197" ht="60">
      <c r="A197" s="37" t="s">
        <v>597</v>
      </c>
      <c r="B197" s="45"/>
      <c r="C197" s="46"/>
      <c r="D197" s="46"/>
      <c r="E197" s="39" t="s">
        <v>4087</v>
      </c>
      <c r="F197" s="46"/>
      <c r="G197" s="46"/>
      <c r="H197" s="46"/>
      <c r="I197" s="46"/>
      <c r="J197" s="48"/>
    </row>
    <row r="198" ht="30">
      <c r="A198" s="37" t="s">
        <v>591</v>
      </c>
      <c r="B198" s="37">
        <v>46</v>
      </c>
      <c r="C198" s="38" t="s">
        <v>4897</v>
      </c>
      <c r="D198" s="37" t="s">
        <v>593</v>
      </c>
      <c r="E198" s="39" t="s">
        <v>4898</v>
      </c>
      <c r="F198" s="40" t="s">
        <v>595</v>
      </c>
      <c r="G198" s="41">
        <v>12</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45">
      <c r="A200" s="37" t="s">
        <v>630</v>
      </c>
      <c r="B200" s="45"/>
      <c r="C200" s="46"/>
      <c r="D200" s="46"/>
      <c r="E200" s="52" t="s">
        <v>9378</v>
      </c>
      <c r="F200" s="46"/>
      <c r="G200" s="46"/>
      <c r="H200" s="46"/>
      <c r="I200" s="46"/>
      <c r="J200" s="48"/>
    </row>
    <row r="201" ht="60">
      <c r="A201" s="37" t="s">
        <v>597</v>
      </c>
      <c r="B201" s="45"/>
      <c r="C201" s="46"/>
      <c r="D201" s="46"/>
      <c r="E201" s="39" t="s">
        <v>4087</v>
      </c>
      <c r="F201" s="46"/>
      <c r="G201" s="46"/>
      <c r="H201" s="46"/>
      <c r="I201" s="46"/>
      <c r="J201" s="48"/>
    </row>
    <row r="202" ht="30">
      <c r="A202" s="37" t="s">
        <v>591</v>
      </c>
      <c r="B202" s="37">
        <v>47</v>
      </c>
      <c r="C202" s="38" t="s">
        <v>9097</v>
      </c>
      <c r="D202" s="37" t="s">
        <v>593</v>
      </c>
      <c r="E202" s="39" t="s">
        <v>9098</v>
      </c>
      <c r="F202" s="40" t="s">
        <v>595</v>
      </c>
      <c r="G202" s="41">
        <v>5</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90">
      <c r="A204" s="37" t="s">
        <v>630</v>
      </c>
      <c r="B204" s="45"/>
      <c r="C204" s="46"/>
      <c r="D204" s="46"/>
      <c r="E204" s="52" t="s">
        <v>9379</v>
      </c>
      <c r="F204" s="46"/>
      <c r="G204" s="46"/>
      <c r="H204" s="46"/>
      <c r="I204" s="46"/>
      <c r="J204" s="48"/>
    </row>
    <row r="205" ht="105">
      <c r="A205" s="37" t="s">
        <v>597</v>
      </c>
      <c r="B205" s="45"/>
      <c r="C205" s="46"/>
      <c r="D205" s="46"/>
      <c r="E205" s="39" t="s">
        <v>8138</v>
      </c>
      <c r="F205" s="46"/>
      <c r="G205" s="46"/>
      <c r="H205" s="46"/>
      <c r="I205" s="46"/>
      <c r="J205" s="48"/>
    </row>
    <row r="206">
      <c r="A206" s="37" t="s">
        <v>591</v>
      </c>
      <c r="B206" s="37">
        <v>48</v>
      </c>
      <c r="C206" s="38" t="s">
        <v>9322</v>
      </c>
      <c r="D206" s="37" t="s">
        <v>593</v>
      </c>
      <c r="E206" s="39" t="s">
        <v>9323</v>
      </c>
      <c r="F206" s="40" t="s">
        <v>639</v>
      </c>
      <c r="G206" s="41">
        <v>1.6000000000000001</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60">
      <c r="A208" s="37" t="s">
        <v>630</v>
      </c>
      <c r="B208" s="45"/>
      <c r="C208" s="46"/>
      <c r="D208" s="46"/>
      <c r="E208" s="52" t="s">
        <v>9380</v>
      </c>
      <c r="F208" s="46"/>
      <c r="G208" s="46"/>
      <c r="H208" s="46"/>
      <c r="I208" s="46"/>
      <c r="J208" s="48"/>
    </row>
    <row r="209" ht="30">
      <c r="A209" s="37" t="s">
        <v>597</v>
      </c>
      <c r="B209" s="45"/>
      <c r="C209" s="46"/>
      <c r="D209" s="46"/>
      <c r="E209" s="39" t="s">
        <v>4042</v>
      </c>
      <c r="F209" s="46"/>
      <c r="G209" s="46"/>
      <c r="H209" s="46"/>
      <c r="I209" s="46"/>
      <c r="J209" s="48"/>
    </row>
    <row r="210">
      <c r="A210" s="37" t="s">
        <v>591</v>
      </c>
      <c r="B210" s="37">
        <v>49</v>
      </c>
      <c r="C210" s="38" t="s">
        <v>3678</v>
      </c>
      <c r="D210" s="37" t="s">
        <v>593</v>
      </c>
      <c r="E210" s="39" t="s">
        <v>3679</v>
      </c>
      <c r="F210" s="40" t="s">
        <v>629</v>
      </c>
      <c r="G210" s="41">
        <v>12.67</v>
      </c>
      <c r="H210" s="42">
        <v>0</v>
      </c>
      <c r="I210" s="43">
        <f>ROUND(G210*H210,P4)</f>
        <v>0</v>
      </c>
      <c r="J210" s="37"/>
      <c r="O210" s="44">
        <f>I210*0.21</f>
        <v>0</v>
      </c>
      <c r="P210">
        <v>3</v>
      </c>
    </row>
    <row r="211">
      <c r="A211" s="37" t="s">
        <v>596</v>
      </c>
      <c r="B211" s="45"/>
      <c r="C211" s="46"/>
      <c r="D211" s="46"/>
      <c r="E211" s="47" t="s">
        <v>593</v>
      </c>
      <c r="F211" s="46"/>
      <c r="G211" s="46"/>
      <c r="H211" s="46"/>
      <c r="I211" s="46"/>
      <c r="J211" s="48"/>
    </row>
    <row r="212" ht="45">
      <c r="A212" s="37" t="s">
        <v>630</v>
      </c>
      <c r="B212" s="45"/>
      <c r="C212" s="46"/>
      <c r="D212" s="46"/>
      <c r="E212" s="52" t="s">
        <v>9381</v>
      </c>
      <c r="F212" s="46"/>
      <c r="G212" s="46"/>
      <c r="H212" s="46"/>
      <c r="I212" s="46"/>
      <c r="J212" s="48"/>
    </row>
    <row r="213" ht="150">
      <c r="A213" s="37" t="s">
        <v>597</v>
      </c>
      <c r="B213" s="45"/>
      <c r="C213" s="46"/>
      <c r="D213" s="46"/>
      <c r="E213" s="39" t="s">
        <v>3681</v>
      </c>
      <c r="F213" s="46"/>
      <c r="G213" s="46"/>
      <c r="H213" s="46"/>
      <c r="I213" s="46"/>
      <c r="J213" s="48"/>
    </row>
    <row r="214">
      <c r="A214" s="37" t="s">
        <v>591</v>
      </c>
      <c r="B214" s="37">
        <v>50</v>
      </c>
      <c r="C214" s="38" t="s">
        <v>4711</v>
      </c>
      <c r="D214" s="37" t="s">
        <v>593</v>
      </c>
      <c r="E214" s="39" t="s">
        <v>4712</v>
      </c>
      <c r="F214" s="40" t="s">
        <v>629</v>
      </c>
      <c r="G214" s="41">
        <v>6.335</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45">
      <c r="A216" s="37" t="s">
        <v>630</v>
      </c>
      <c r="B216" s="45"/>
      <c r="C216" s="46"/>
      <c r="D216" s="46"/>
      <c r="E216" s="52" t="s">
        <v>9382</v>
      </c>
      <c r="F216" s="46"/>
      <c r="G216" s="46"/>
      <c r="H216" s="46"/>
      <c r="I216" s="46"/>
      <c r="J216" s="48"/>
    </row>
    <row r="217" ht="150">
      <c r="A217" s="37" t="s">
        <v>597</v>
      </c>
      <c r="B217" s="45"/>
      <c r="C217" s="46"/>
      <c r="D217" s="46"/>
      <c r="E217" s="39" t="s">
        <v>3681</v>
      </c>
      <c r="F217" s="46"/>
      <c r="G217" s="46"/>
      <c r="H217" s="46"/>
      <c r="I217" s="46"/>
      <c r="J217" s="48"/>
    </row>
    <row r="218">
      <c r="A218" s="37" t="s">
        <v>591</v>
      </c>
      <c r="B218" s="37">
        <v>51</v>
      </c>
      <c r="C218" s="38" t="s">
        <v>9383</v>
      </c>
      <c r="D218" s="37" t="s">
        <v>593</v>
      </c>
      <c r="E218" s="39" t="s">
        <v>9384</v>
      </c>
      <c r="F218" s="40" t="s">
        <v>595</v>
      </c>
      <c r="G218" s="41">
        <v>33.5</v>
      </c>
      <c r="H218" s="42">
        <v>0</v>
      </c>
      <c r="I218" s="43">
        <f>ROUND(G218*H218,P4)</f>
        <v>0</v>
      </c>
      <c r="J218" s="37"/>
      <c r="O218" s="44">
        <f>I218*0.21</f>
        <v>0</v>
      </c>
      <c r="P218">
        <v>3</v>
      </c>
    </row>
    <row r="219">
      <c r="A219" s="37" t="s">
        <v>596</v>
      </c>
      <c r="B219" s="45"/>
      <c r="C219" s="46"/>
      <c r="D219" s="46"/>
      <c r="E219" s="39" t="s">
        <v>9384</v>
      </c>
      <c r="F219" s="46"/>
      <c r="G219" s="46"/>
      <c r="H219" s="46"/>
      <c r="I219" s="46"/>
      <c r="J219" s="48"/>
    </row>
    <row r="220" ht="90">
      <c r="A220" s="37" t="s">
        <v>630</v>
      </c>
      <c r="B220" s="45"/>
      <c r="C220" s="46"/>
      <c r="D220" s="46"/>
      <c r="E220" s="52" t="s">
        <v>9385</v>
      </c>
      <c r="F220" s="46"/>
      <c r="G220" s="46"/>
      <c r="H220" s="46"/>
      <c r="I220" s="46"/>
      <c r="J220" s="48"/>
    </row>
    <row r="221" ht="45">
      <c r="A221" s="37" t="s">
        <v>597</v>
      </c>
      <c r="B221" s="45"/>
      <c r="C221" s="46"/>
      <c r="D221" s="46"/>
      <c r="E221" s="39" t="s">
        <v>7611</v>
      </c>
      <c r="F221" s="46"/>
      <c r="G221" s="46"/>
      <c r="H221" s="46"/>
      <c r="I221" s="46"/>
      <c r="J221" s="48"/>
    </row>
    <row r="222">
      <c r="A222" s="37" t="s">
        <v>591</v>
      </c>
      <c r="B222" s="37">
        <v>52</v>
      </c>
      <c r="C222" s="38" t="s">
        <v>9386</v>
      </c>
      <c r="D222" s="37" t="s">
        <v>593</v>
      </c>
      <c r="E222" s="39" t="s">
        <v>7609</v>
      </c>
      <c r="F222" s="40" t="s">
        <v>1559</v>
      </c>
      <c r="G222" s="41">
        <v>1</v>
      </c>
      <c r="H222" s="42">
        <v>0</v>
      </c>
      <c r="I222" s="43">
        <f>ROUND(G222*H222,P4)</f>
        <v>0</v>
      </c>
      <c r="J222" s="37"/>
      <c r="O222" s="44">
        <f>I222*0.21</f>
        <v>0</v>
      </c>
      <c r="P222">
        <v>3</v>
      </c>
    </row>
    <row r="223">
      <c r="A223" s="37" t="s">
        <v>596</v>
      </c>
      <c r="B223" s="45"/>
      <c r="C223" s="46"/>
      <c r="D223" s="46"/>
      <c r="E223" s="39" t="s">
        <v>7609</v>
      </c>
      <c r="F223" s="46"/>
      <c r="G223" s="46"/>
      <c r="H223" s="46"/>
      <c r="I223" s="46"/>
      <c r="J223" s="48"/>
    </row>
    <row r="224" ht="120">
      <c r="A224" s="37" t="s">
        <v>630</v>
      </c>
      <c r="B224" s="45"/>
      <c r="C224" s="46"/>
      <c r="D224" s="46"/>
      <c r="E224" s="52" t="s">
        <v>7610</v>
      </c>
      <c r="F224" s="46"/>
      <c r="G224" s="46"/>
      <c r="H224" s="46"/>
      <c r="I224" s="46"/>
      <c r="J224" s="48"/>
    </row>
    <row r="225" ht="45">
      <c r="A225" s="37" t="s">
        <v>597</v>
      </c>
      <c r="B225" s="45"/>
      <c r="C225" s="46"/>
      <c r="D225" s="46"/>
      <c r="E225" s="39" t="s">
        <v>7611</v>
      </c>
      <c r="F225" s="46"/>
      <c r="G225" s="46"/>
      <c r="H225" s="46"/>
      <c r="I225" s="46"/>
      <c r="J225" s="48"/>
    </row>
    <row r="226">
      <c r="A226" s="37" t="s">
        <v>591</v>
      </c>
      <c r="B226" s="37">
        <v>53</v>
      </c>
      <c r="C226" s="38" t="s">
        <v>9387</v>
      </c>
      <c r="D226" s="37" t="s">
        <v>593</v>
      </c>
      <c r="E226" s="39" t="s">
        <v>7613</v>
      </c>
      <c r="F226" s="40" t="s">
        <v>1559</v>
      </c>
      <c r="G226" s="41">
        <v>1</v>
      </c>
      <c r="H226" s="42">
        <v>0</v>
      </c>
      <c r="I226" s="43">
        <f>ROUND(G226*H226,P4)</f>
        <v>0</v>
      </c>
      <c r="J226" s="37"/>
      <c r="O226" s="44">
        <f>I226*0.21</f>
        <v>0</v>
      </c>
      <c r="P226">
        <v>3</v>
      </c>
    </row>
    <row r="227">
      <c r="A227" s="37" t="s">
        <v>596</v>
      </c>
      <c r="B227" s="45"/>
      <c r="C227" s="46"/>
      <c r="D227" s="46"/>
      <c r="E227" s="39" t="s">
        <v>7613</v>
      </c>
      <c r="F227" s="46"/>
      <c r="G227" s="46"/>
      <c r="H227" s="46"/>
      <c r="I227" s="46"/>
      <c r="J227" s="48"/>
    </row>
    <row r="228">
      <c r="A228" s="37" t="s">
        <v>597</v>
      </c>
      <c r="B228" s="45"/>
      <c r="C228" s="46"/>
      <c r="D228" s="46"/>
      <c r="E228" s="47" t="s">
        <v>593</v>
      </c>
      <c r="F228" s="46"/>
      <c r="G228" s="46"/>
      <c r="H228" s="46"/>
      <c r="I228" s="46"/>
      <c r="J228" s="48"/>
    </row>
    <row r="229">
      <c r="A229" s="37" t="s">
        <v>591</v>
      </c>
      <c r="B229" s="37">
        <v>54</v>
      </c>
      <c r="C229" s="38" t="s">
        <v>9388</v>
      </c>
      <c r="D229" s="37" t="s">
        <v>593</v>
      </c>
      <c r="E229" s="39" t="s">
        <v>9389</v>
      </c>
      <c r="F229" s="40" t="s">
        <v>604</v>
      </c>
      <c r="G229" s="41">
        <v>1</v>
      </c>
      <c r="H229" s="42">
        <v>0</v>
      </c>
      <c r="I229" s="43">
        <f>ROUND(G229*H229,P4)</f>
        <v>0</v>
      </c>
      <c r="J229" s="37"/>
      <c r="O229" s="44">
        <f>I229*0.21</f>
        <v>0</v>
      </c>
      <c r="P229">
        <v>3</v>
      </c>
    </row>
    <row r="230">
      <c r="A230" s="37" t="s">
        <v>596</v>
      </c>
      <c r="B230" s="45"/>
      <c r="C230" s="46"/>
      <c r="D230" s="46"/>
      <c r="E230" s="39" t="s">
        <v>9389</v>
      </c>
      <c r="F230" s="46"/>
      <c r="G230" s="46"/>
      <c r="H230" s="46"/>
      <c r="I230" s="46"/>
      <c r="J230" s="48"/>
    </row>
    <row r="231" ht="135">
      <c r="A231" s="37" t="s">
        <v>630</v>
      </c>
      <c r="B231" s="45"/>
      <c r="C231" s="46"/>
      <c r="D231" s="46"/>
      <c r="E231" s="52" t="s">
        <v>9390</v>
      </c>
      <c r="F231" s="46"/>
      <c r="G231" s="46"/>
      <c r="H231" s="46"/>
      <c r="I231" s="46"/>
      <c r="J231" s="48"/>
    </row>
    <row r="232" ht="45">
      <c r="A232" s="37" t="s">
        <v>597</v>
      </c>
      <c r="B232" s="45"/>
      <c r="C232" s="46"/>
      <c r="D232" s="46"/>
      <c r="E232" s="39" t="s">
        <v>7611</v>
      </c>
      <c r="F232" s="46"/>
      <c r="G232" s="46"/>
      <c r="H232" s="46"/>
      <c r="I232" s="46"/>
      <c r="J232" s="48"/>
    </row>
    <row r="233">
      <c r="A233" s="37" t="s">
        <v>591</v>
      </c>
      <c r="B233" s="37">
        <v>55</v>
      </c>
      <c r="C233" s="38" t="s">
        <v>9391</v>
      </c>
      <c r="D233" s="37" t="s">
        <v>593</v>
      </c>
      <c r="E233" s="39" t="s">
        <v>8644</v>
      </c>
      <c r="F233" s="40" t="s">
        <v>1793</v>
      </c>
      <c r="G233" s="41">
        <v>1</v>
      </c>
      <c r="H233" s="42">
        <v>0</v>
      </c>
      <c r="I233" s="43">
        <f>ROUND(G233*H233,P4)</f>
        <v>0</v>
      </c>
      <c r="J233" s="37"/>
      <c r="O233" s="44">
        <f>I233*0.21</f>
        <v>0</v>
      </c>
      <c r="P233">
        <v>3</v>
      </c>
    </row>
    <row r="234">
      <c r="A234" s="37" t="s">
        <v>596</v>
      </c>
      <c r="B234" s="45"/>
      <c r="C234" s="46"/>
      <c r="D234" s="46"/>
      <c r="E234" s="39" t="s">
        <v>8644</v>
      </c>
      <c r="F234" s="46"/>
      <c r="G234" s="46"/>
      <c r="H234" s="46"/>
      <c r="I234" s="46"/>
      <c r="J234" s="48"/>
    </row>
    <row r="235">
      <c r="A235" s="37" t="s">
        <v>597</v>
      </c>
      <c r="B235" s="45"/>
      <c r="C235" s="46"/>
      <c r="D235" s="46"/>
      <c r="E235" s="47" t="s">
        <v>593</v>
      </c>
      <c r="F235" s="46"/>
      <c r="G235" s="46"/>
      <c r="H235" s="46"/>
      <c r="I235" s="46"/>
      <c r="J235" s="48"/>
    </row>
    <row r="236">
      <c r="A236" s="31" t="s">
        <v>589</v>
      </c>
      <c r="B236" s="32"/>
      <c r="C236" s="33" t="s">
        <v>946</v>
      </c>
      <c r="D236" s="34"/>
      <c r="E236" s="31" t="s">
        <v>947</v>
      </c>
      <c r="F236" s="34"/>
      <c r="G236" s="34"/>
      <c r="H236" s="34"/>
      <c r="I236" s="35">
        <f>SUMIFS(I237:I248,A237:A248,"P")</f>
        <v>0</v>
      </c>
      <c r="J236" s="36"/>
    </row>
    <row r="237" ht="45">
      <c r="A237" s="37" t="s">
        <v>591</v>
      </c>
      <c r="B237" s="37">
        <v>56</v>
      </c>
      <c r="C237" s="38" t="s">
        <v>1574</v>
      </c>
      <c r="D237" s="37" t="s">
        <v>1575</v>
      </c>
      <c r="E237" s="39" t="s">
        <v>1576</v>
      </c>
      <c r="F237" s="40" t="s">
        <v>951</v>
      </c>
      <c r="G237" s="41">
        <v>1450.5920000000001</v>
      </c>
      <c r="H237" s="42">
        <v>0</v>
      </c>
      <c r="I237" s="43">
        <f>ROUND(G237*H237,P4)</f>
        <v>0</v>
      </c>
      <c r="J237" s="37"/>
      <c r="O237" s="44">
        <f>I237*0.21</f>
        <v>0</v>
      </c>
      <c r="P237">
        <v>3</v>
      </c>
    </row>
    <row r="238">
      <c r="A238" s="37" t="s">
        <v>596</v>
      </c>
      <c r="B238" s="45"/>
      <c r="C238" s="46"/>
      <c r="D238" s="46"/>
      <c r="E238" s="39" t="s">
        <v>952</v>
      </c>
      <c r="F238" s="46"/>
      <c r="G238" s="46"/>
      <c r="H238" s="46"/>
      <c r="I238" s="46"/>
      <c r="J238" s="48"/>
    </row>
    <row r="239" ht="165">
      <c r="A239" s="37" t="s">
        <v>630</v>
      </c>
      <c r="B239" s="45"/>
      <c r="C239" s="46"/>
      <c r="D239" s="46"/>
      <c r="E239" s="52" t="s">
        <v>9392</v>
      </c>
      <c r="F239" s="46"/>
      <c r="G239" s="46"/>
      <c r="H239" s="46"/>
      <c r="I239" s="46"/>
      <c r="J239" s="48"/>
    </row>
    <row r="240" ht="120">
      <c r="A240" s="37" t="s">
        <v>597</v>
      </c>
      <c r="B240" s="45"/>
      <c r="C240" s="46"/>
      <c r="D240" s="46"/>
      <c r="E240" s="39" t="s">
        <v>954</v>
      </c>
      <c r="F240" s="46"/>
      <c r="G240" s="46"/>
      <c r="H240" s="46"/>
      <c r="I240" s="46"/>
      <c r="J240" s="48"/>
    </row>
    <row r="241" ht="60">
      <c r="A241" s="37" t="s">
        <v>591</v>
      </c>
      <c r="B241" s="37">
        <v>57</v>
      </c>
      <c r="C241" s="38" t="s">
        <v>1977</v>
      </c>
      <c r="D241" s="37" t="s">
        <v>1978</v>
      </c>
      <c r="E241" s="39" t="s">
        <v>1979</v>
      </c>
      <c r="F241" s="40" t="s">
        <v>951</v>
      </c>
      <c r="G241" s="41">
        <v>43.898000000000003</v>
      </c>
      <c r="H241" s="42">
        <v>0</v>
      </c>
      <c r="I241" s="43">
        <f>ROUND(G241*H241,P4)</f>
        <v>0</v>
      </c>
      <c r="J241" s="37"/>
      <c r="O241" s="44">
        <f>I241*0.21</f>
        <v>0</v>
      </c>
      <c r="P241">
        <v>3</v>
      </c>
    </row>
    <row r="242">
      <c r="A242" s="37" t="s">
        <v>596</v>
      </c>
      <c r="B242" s="45"/>
      <c r="C242" s="46"/>
      <c r="D242" s="46"/>
      <c r="E242" s="39" t="s">
        <v>952</v>
      </c>
      <c r="F242" s="46"/>
      <c r="G242" s="46"/>
      <c r="H242" s="46"/>
      <c r="I242" s="46"/>
      <c r="J242" s="48"/>
    </row>
    <row r="243" ht="105">
      <c r="A243" s="37" t="s">
        <v>630</v>
      </c>
      <c r="B243" s="45"/>
      <c r="C243" s="46"/>
      <c r="D243" s="46"/>
      <c r="E243" s="52" t="s">
        <v>9393</v>
      </c>
      <c r="F243" s="46"/>
      <c r="G243" s="46"/>
      <c r="H243" s="46"/>
      <c r="I243" s="46"/>
      <c r="J243" s="48"/>
    </row>
    <row r="244">
      <c r="A244" s="37" t="s">
        <v>597</v>
      </c>
      <c r="B244" s="45"/>
      <c r="C244" s="46"/>
      <c r="D244" s="46"/>
      <c r="E244" s="47" t="s">
        <v>593</v>
      </c>
      <c r="F244" s="46"/>
      <c r="G244" s="46"/>
      <c r="H244" s="46"/>
      <c r="I244" s="46"/>
      <c r="J244" s="48"/>
    </row>
    <row r="245" ht="45">
      <c r="A245" s="37" t="s">
        <v>591</v>
      </c>
      <c r="B245" s="37">
        <v>58</v>
      </c>
      <c r="C245" s="38" t="s">
        <v>4716</v>
      </c>
      <c r="D245" s="37" t="s">
        <v>4717</v>
      </c>
      <c r="E245" s="39" t="s">
        <v>4718</v>
      </c>
      <c r="F245" s="40" t="s">
        <v>951</v>
      </c>
      <c r="G245" s="41">
        <v>27.675000000000001</v>
      </c>
      <c r="H245" s="42">
        <v>0</v>
      </c>
      <c r="I245" s="43">
        <f>ROUND(G245*H245,P4)</f>
        <v>0</v>
      </c>
      <c r="J245" s="37"/>
      <c r="O245" s="44">
        <f>I245*0.21</f>
        <v>0</v>
      </c>
      <c r="P245">
        <v>3</v>
      </c>
    </row>
    <row r="246">
      <c r="A246" s="37" t="s">
        <v>596</v>
      </c>
      <c r="B246" s="45"/>
      <c r="C246" s="46"/>
      <c r="D246" s="46"/>
      <c r="E246" s="39" t="s">
        <v>952</v>
      </c>
      <c r="F246" s="46"/>
      <c r="G246" s="46"/>
      <c r="H246" s="46"/>
      <c r="I246" s="46"/>
      <c r="J246" s="48"/>
    </row>
    <row r="247" ht="30">
      <c r="A247" s="37" t="s">
        <v>630</v>
      </c>
      <c r="B247" s="45"/>
      <c r="C247" s="46"/>
      <c r="D247" s="46"/>
      <c r="E247" s="52" t="s">
        <v>9394</v>
      </c>
      <c r="F247" s="46"/>
      <c r="G247" s="46"/>
      <c r="H247" s="46"/>
      <c r="I247" s="46"/>
      <c r="J247" s="48"/>
    </row>
    <row r="248">
      <c r="A248" s="37" t="s">
        <v>597</v>
      </c>
      <c r="B248" s="49"/>
      <c r="C248" s="50"/>
      <c r="D248" s="50"/>
      <c r="E248" s="53" t="s">
        <v>593</v>
      </c>
      <c r="F248" s="50"/>
      <c r="G248" s="50"/>
      <c r="H248" s="50"/>
      <c r="I248" s="50"/>
      <c r="J248" s="51"/>
    </row>
  </sheetData>
  <sheetProtection sheet="1" objects="1" scenarios="1" spinCount="100000" saltValue="j19SXSy/tIrchWHAMZuyrGUDGMrqFk9TOQh6IB7BSOPNYRhMXujd0l6vmimcjOa6pFbsuGaz4pxY/Gq7vIsh5g==" hashValue="GuZGUyMxFvxy8lKhzlBvWrCkHkthQCKyDgwhtWu2eeqhJgTwgG8ZL3NOOGCKU1v8mSmlQYgzqkqUPliYc45C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9395</v>
      </c>
      <c r="I3" s="25">
        <f>SUMIFS(I12:I111,A12:A111,"SD")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9249</v>
      </c>
      <c r="D7" s="22"/>
      <c r="E7" s="23" t="s">
        <v>394</v>
      </c>
      <c r="F7" s="17"/>
      <c r="G7" s="17"/>
      <c r="H7" s="17"/>
      <c r="I7" s="17"/>
      <c r="J7" s="19"/>
    </row>
    <row r="8">
      <c r="A8" s="3" t="s">
        <v>1343</v>
      </c>
      <c r="B8" s="20" t="s">
        <v>577</v>
      </c>
      <c r="C8" s="21" t="s">
        <v>9395</v>
      </c>
      <c r="D8" s="22"/>
      <c r="E8" s="23" t="s">
        <v>399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SUMIFS(I13:I15,A13:A15,"P")</f>
        <v>0</v>
      </c>
      <c r="J12" s="36"/>
    </row>
    <row r="13">
      <c r="A13" s="37" t="s">
        <v>591</v>
      </c>
      <c r="B13" s="37">
        <v>1</v>
      </c>
      <c r="C13" s="38" t="s">
        <v>4547</v>
      </c>
      <c r="D13" s="37" t="s">
        <v>593</v>
      </c>
      <c r="E13" s="39" t="s">
        <v>3310</v>
      </c>
      <c r="F13" s="40" t="s">
        <v>1559</v>
      </c>
      <c r="G13" s="41">
        <v>1</v>
      </c>
      <c r="H13" s="42">
        <v>0</v>
      </c>
      <c r="I13" s="43">
        <f>ROUND(G13*H13,P4)</f>
        <v>0</v>
      </c>
      <c r="J13" s="37"/>
      <c r="O13" s="44">
        <f>I13*0.21</f>
        <v>0</v>
      </c>
      <c r="P13">
        <v>3</v>
      </c>
    </row>
    <row r="14">
      <c r="A14" s="37" t="s">
        <v>596</v>
      </c>
      <c r="B14" s="45"/>
      <c r="C14" s="46"/>
      <c r="D14" s="46"/>
      <c r="E14" s="39" t="s">
        <v>3310</v>
      </c>
      <c r="F14" s="46"/>
      <c r="G14" s="46"/>
      <c r="H14" s="46"/>
      <c r="I14" s="46"/>
      <c r="J14" s="48"/>
    </row>
    <row r="15" ht="30">
      <c r="A15" s="37" t="s">
        <v>597</v>
      </c>
      <c r="B15" s="45"/>
      <c r="C15" s="46"/>
      <c r="D15" s="46"/>
      <c r="E15" s="39" t="s">
        <v>3311</v>
      </c>
      <c r="F15" s="46"/>
      <c r="G15" s="46"/>
      <c r="H15" s="46"/>
      <c r="I15" s="46"/>
      <c r="J15" s="48"/>
    </row>
    <row r="16">
      <c r="A16" s="31" t="s">
        <v>589</v>
      </c>
      <c r="B16" s="32"/>
      <c r="C16" s="33" t="s">
        <v>4258</v>
      </c>
      <c r="D16" s="34"/>
      <c r="E16" s="31" t="s">
        <v>626</v>
      </c>
      <c r="F16" s="34"/>
      <c r="G16" s="34"/>
      <c r="H16" s="34"/>
      <c r="I16" s="35">
        <f>SUMIFS(I17:I23,A17:A23,"P")</f>
        <v>0</v>
      </c>
      <c r="J16" s="36"/>
    </row>
    <row r="17">
      <c r="A17" s="37" t="s">
        <v>591</v>
      </c>
      <c r="B17" s="37">
        <v>2</v>
      </c>
      <c r="C17" s="38" t="s">
        <v>3473</v>
      </c>
      <c r="D17" s="37" t="s">
        <v>593</v>
      </c>
      <c r="E17" s="39" t="s">
        <v>3474</v>
      </c>
      <c r="F17" s="40" t="s">
        <v>629</v>
      </c>
      <c r="G17" s="41">
        <v>45</v>
      </c>
      <c r="H17" s="42">
        <v>0</v>
      </c>
      <c r="I17" s="43">
        <f>ROUND(G17*H17,P4)</f>
        <v>0</v>
      </c>
      <c r="J17" s="37"/>
      <c r="O17" s="44">
        <f>I17*0.21</f>
        <v>0</v>
      </c>
      <c r="P17">
        <v>3</v>
      </c>
    </row>
    <row r="18">
      <c r="A18" s="37" t="s">
        <v>596</v>
      </c>
      <c r="B18" s="45"/>
      <c r="C18" s="46"/>
      <c r="D18" s="46"/>
      <c r="E18" s="47" t="s">
        <v>593</v>
      </c>
      <c r="F18" s="46"/>
      <c r="G18" s="46"/>
      <c r="H18" s="46"/>
      <c r="I18" s="46"/>
      <c r="J18" s="48"/>
    </row>
    <row r="19" ht="75">
      <c r="A19" s="37" t="s">
        <v>630</v>
      </c>
      <c r="B19" s="45"/>
      <c r="C19" s="46"/>
      <c r="D19" s="46"/>
      <c r="E19" s="52" t="s">
        <v>9396</v>
      </c>
      <c r="F19" s="46"/>
      <c r="G19" s="46"/>
      <c r="H19" s="46"/>
      <c r="I19" s="46"/>
      <c r="J19" s="48"/>
    </row>
    <row r="20" ht="300">
      <c r="A20" s="37" t="s">
        <v>597</v>
      </c>
      <c r="B20" s="45"/>
      <c r="C20" s="46"/>
      <c r="D20" s="46"/>
      <c r="E20" s="39" t="s">
        <v>3476</v>
      </c>
      <c r="F20" s="46"/>
      <c r="G20" s="46"/>
      <c r="H20" s="46"/>
      <c r="I20" s="46"/>
      <c r="J20" s="48"/>
    </row>
    <row r="21">
      <c r="A21" s="37" t="s">
        <v>591</v>
      </c>
      <c r="B21" s="37">
        <v>3</v>
      </c>
      <c r="C21" s="38" t="s">
        <v>9397</v>
      </c>
      <c r="D21" s="37" t="s">
        <v>593</v>
      </c>
      <c r="E21" s="39" t="s">
        <v>9398</v>
      </c>
      <c r="F21" s="40" t="s">
        <v>629</v>
      </c>
      <c r="G21" s="41">
        <v>165</v>
      </c>
      <c r="H21" s="42">
        <v>0</v>
      </c>
      <c r="I21" s="43">
        <f>ROUND(G21*H21,P4)</f>
        <v>0</v>
      </c>
      <c r="J21" s="37"/>
      <c r="O21" s="44">
        <f>I21*0.21</f>
        <v>0</v>
      </c>
      <c r="P21">
        <v>3</v>
      </c>
    </row>
    <row r="22">
      <c r="A22" s="37" t="s">
        <v>596</v>
      </c>
      <c r="B22" s="45"/>
      <c r="C22" s="46"/>
      <c r="D22" s="46"/>
      <c r="E22" s="47" t="s">
        <v>593</v>
      </c>
      <c r="F22" s="46"/>
      <c r="G22" s="46"/>
      <c r="H22" s="46"/>
      <c r="I22" s="46"/>
      <c r="J22" s="48"/>
    </row>
    <row r="23" ht="330">
      <c r="A23" s="37" t="s">
        <v>597</v>
      </c>
      <c r="B23" s="45"/>
      <c r="C23" s="46"/>
      <c r="D23" s="46"/>
      <c r="E23" s="39" t="s">
        <v>3481</v>
      </c>
      <c r="F23" s="46"/>
      <c r="G23" s="46"/>
      <c r="H23" s="46"/>
      <c r="I23" s="46"/>
      <c r="J23" s="48"/>
    </row>
    <row r="24">
      <c r="A24" s="31" t="s">
        <v>589</v>
      </c>
      <c r="B24" s="32"/>
      <c r="C24" s="33" t="s">
        <v>4274</v>
      </c>
      <c r="D24" s="34"/>
      <c r="E24" s="31" t="s">
        <v>3952</v>
      </c>
      <c r="F24" s="34"/>
      <c r="G24" s="34"/>
      <c r="H24" s="34"/>
      <c r="I24" s="35">
        <f>SUMIFS(I25:I41,A25:A41,"P")</f>
        <v>0</v>
      </c>
      <c r="J24" s="36"/>
    </row>
    <row r="25">
      <c r="A25" s="37" t="s">
        <v>591</v>
      </c>
      <c r="B25" s="37">
        <v>4</v>
      </c>
      <c r="C25" s="38" t="s">
        <v>3506</v>
      </c>
      <c r="D25" s="37" t="s">
        <v>593</v>
      </c>
      <c r="E25" s="39" t="s">
        <v>3507</v>
      </c>
      <c r="F25" s="40" t="s">
        <v>629</v>
      </c>
      <c r="G25" s="41">
        <v>2.4300000000000002</v>
      </c>
      <c r="H25" s="42">
        <v>0</v>
      </c>
      <c r="I25" s="43">
        <f>ROUND(G25*H25,P4)</f>
        <v>0</v>
      </c>
      <c r="J25" s="37"/>
      <c r="O25" s="44">
        <f>I25*0.21</f>
        <v>0</v>
      </c>
      <c r="P25">
        <v>3</v>
      </c>
    </row>
    <row r="26">
      <c r="A26" s="37" t="s">
        <v>596</v>
      </c>
      <c r="B26" s="45"/>
      <c r="C26" s="46"/>
      <c r="D26" s="46"/>
      <c r="E26" s="47" t="s">
        <v>593</v>
      </c>
      <c r="F26" s="46"/>
      <c r="G26" s="46"/>
      <c r="H26" s="46"/>
      <c r="I26" s="46"/>
      <c r="J26" s="48"/>
    </row>
    <row r="27" ht="45">
      <c r="A27" s="37" t="s">
        <v>597</v>
      </c>
      <c r="B27" s="45"/>
      <c r="C27" s="46"/>
      <c r="D27" s="46"/>
      <c r="E27" s="39" t="s">
        <v>3509</v>
      </c>
      <c r="F27" s="46"/>
      <c r="G27" s="46"/>
      <c r="H27" s="46"/>
      <c r="I27" s="46"/>
      <c r="J27" s="48"/>
    </row>
    <row r="28">
      <c r="A28" s="37" t="s">
        <v>591</v>
      </c>
      <c r="B28" s="37">
        <v>5</v>
      </c>
      <c r="C28" s="38" t="s">
        <v>7668</v>
      </c>
      <c r="D28" s="37" t="s">
        <v>593</v>
      </c>
      <c r="E28" s="39" t="s">
        <v>7669</v>
      </c>
      <c r="F28" s="40" t="s">
        <v>639</v>
      </c>
      <c r="G28" s="41">
        <v>17.010000000000002</v>
      </c>
      <c r="H28" s="42">
        <v>0</v>
      </c>
      <c r="I28" s="43">
        <f>ROUND(G28*H28,P4)</f>
        <v>0</v>
      </c>
      <c r="J28" s="37"/>
      <c r="O28" s="44">
        <f>I28*0.21</f>
        <v>0</v>
      </c>
      <c r="P28">
        <v>3</v>
      </c>
    </row>
    <row r="29">
      <c r="A29" s="37" t="s">
        <v>596</v>
      </c>
      <c r="B29" s="45"/>
      <c r="C29" s="46"/>
      <c r="D29" s="46"/>
      <c r="E29" s="47" t="s">
        <v>593</v>
      </c>
      <c r="F29" s="46"/>
      <c r="G29" s="46"/>
      <c r="H29" s="46"/>
      <c r="I29" s="46"/>
      <c r="J29" s="48"/>
    </row>
    <row r="30" ht="45">
      <c r="A30" s="37" t="s">
        <v>597</v>
      </c>
      <c r="B30" s="45"/>
      <c r="C30" s="46"/>
      <c r="D30" s="46"/>
      <c r="E30" s="39" t="s">
        <v>7671</v>
      </c>
      <c r="F30" s="46"/>
      <c r="G30" s="46"/>
      <c r="H30" s="46"/>
      <c r="I30" s="46"/>
      <c r="J30" s="48"/>
    </row>
    <row r="31">
      <c r="A31" s="37" t="s">
        <v>591</v>
      </c>
      <c r="B31" s="37">
        <v>6</v>
      </c>
      <c r="C31" s="38" t="s">
        <v>9399</v>
      </c>
      <c r="D31" s="37" t="s">
        <v>593</v>
      </c>
      <c r="E31" s="39" t="s">
        <v>9400</v>
      </c>
      <c r="F31" s="40" t="s">
        <v>639</v>
      </c>
      <c r="G31" s="41">
        <v>63.229999999999997</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597</v>
      </c>
      <c r="B33" s="45"/>
      <c r="C33" s="46"/>
      <c r="D33" s="46"/>
      <c r="E33" s="39" t="s">
        <v>9207</v>
      </c>
      <c r="F33" s="46"/>
      <c r="G33" s="46"/>
      <c r="H33" s="46"/>
      <c r="I33" s="46"/>
      <c r="J33" s="48"/>
    </row>
    <row r="34">
      <c r="A34" s="37" t="s">
        <v>591</v>
      </c>
      <c r="B34" s="37">
        <v>7</v>
      </c>
      <c r="C34" s="38" t="s">
        <v>4513</v>
      </c>
      <c r="D34" s="37" t="s">
        <v>593</v>
      </c>
      <c r="E34" s="39" t="s">
        <v>4514</v>
      </c>
      <c r="F34" s="40" t="s">
        <v>629</v>
      </c>
      <c r="G34" s="41">
        <v>21.088000000000001</v>
      </c>
      <c r="H34" s="42">
        <v>0</v>
      </c>
      <c r="I34" s="43">
        <f>ROUND(G34*H34,P4)</f>
        <v>0</v>
      </c>
      <c r="J34" s="37"/>
      <c r="O34" s="44">
        <f>I34*0.21</f>
        <v>0</v>
      </c>
      <c r="P34">
        <v>3</v>
      </c>
    </row>
    <row r="35">
      <c r="A35" s="37" t="s">
        <v>596</v>
      </c>
      <c r="B35" s="45"/>
      <c r="C35" s="46"/>
      <c r="D35" s="46"/>
      <c r="E35" s="47" t="s">
        <v>593</v>
      </c>
      <c r="F35" s="46"/>
      <c r="G35" s="46"/>
      <c r="H35" s="46"/>
      <c r="I35" s="46"/>
      <c r="J35" s="48"/>
    </row>
    <row r="36" ht="135">
      <c r="A36" s="37" t="s">
        <v>630</v>
      </c>
      <c r="B36" s="45"/>
      <c r="C36" s="46"/>
      <c r="D36" s="46"/>
      <c r="E36" s="52" t="s">
        <v>9401</v>
      </c>
      <c r="F36" s="46"/>
      <c r="G36" s="46"/>
      <c r="H36" s="46"/>
      <c r="I36" s="46"/>
      <c r="J36" s="48"/>
    </row>
    <row r="37" ht="75">
      <c r="A37" s="37" t="s">
        <v>597</v>
      </c>
      <c r="B37" s="45"/>
      <c r="C37" s="46"/>
      <c r="D37" s="46"/>
      <c r="E37" s="39" t="s">
        <v>4515</v>
      </c>
      <c r="F37" s="46"/>
      <c r="G37" s="46"/>
      <c r="H37" s="46"/>
      <c r="I37" s="46"/>
      <c r="J37" s="48"/>
    </row>
    <row r="38">
      <c r="A38" s="37" t="s">
        <v>591</v>
      </c>
      <c r="B38" s="37">
        <v>8</v>
      </c>
      <c r="C38" s="38" t="s">
        <v>4625</v>
      </c>
      <c r="D38" s="37" t="s">
        <v>593</v>
      </c>
      <c r="E38" s="39" t="s">
        <v>4626</v>
      </c>
      <c r="F38" s="40" t="s">
        <v>629</v>
      </c>
      <c r="G38" s="41">
        <v>79.375</v>
      </c>
      <c r="H38" s="42">
        <v>0</v>
      </c>
      <c r="I38" s="43">
        <f>ROUND(G38*H38,P4)</f>
        <v>0</v>
      </c>
      <c r="J38" s="37"/>
      <c r="O38" s="44">
        <f>I38*0.21</f>
        <v>0</v>
      </c>
      <c r="P38">
        <v>3</v>
      </c>
    </row>
    <row r="39">
      <c r="A39" s="37" t="s">
        <v>596</v>
      </c>
      <c r="B39" s="45"/>
      <c r="C39" s="46"/>
      <c r="D39" s="46"/>
      <c r="E39" s="47" t="s">
        <v>593</v>
      </c>
      <c r="F39" s="46"/>
      <c r="G39" s="46"/>
      <c r="H39" s="46"/>
      <c r="I39" s="46"/>
      <c r="J39" s="48"/>
    </row>
    <row r="40" ht="285">
      <c r="A40" s="37" t="s">
        <v>630</v>
      </c>
      <c r="B40" s="45"/>
      <c r="C40" s="46"/>
      <c r="D40" s="46"/>
      <c r="E40" s="52" t="s">
        <v>9402</v>
      </c>
      <c r="F40" s="46"/>
      <c r="G40" s="46"/>
      <c r="H40" s="46"/>
      <c r="I40" s="46"/>
      <c r="J40" s="48"/>
    </row>
    <row r="41" ht="409.5">
      <c r="A41" s="37" t="s">
        <v>597</v>
      </c>
      <c r="B41" s="45"/>
      <c r="C41" s="46"/>
      <c r="D41" s="46"/>
      <c r="E41" s="39" t="s">
        <v>1947</v>
      </c>
      <c r="F41" s="46"/>
      <c r="G41" s="46"/>
      <c r="H41" s="46"/>
      <c r="I41" s="46"/>
      <c r="J41" s="48"/>
    </row>
    <row r="42">
      <c r="A42" s="31" t="s">
        <v>589</v>
      </c>
      <c r="B42" s="32"/>
      <c r="C42" s="33" t="s">
        <v>4284</v>
      </c>
      <c r="D42" s="34"/>
      <c r="E42" s="31" t="s">
        <v>3981</v>
      </c>
      <c r="F42" s="34"/>
      <c r="G42" s="34"/>
      <c r="H42" s="34"/>
      <c r="I42" s="35">
        <f>SUMIFS(I43:I53,A43:A53,"P")</f>
        <v>0</v>
      </c>
      <c r="J42" s="36"/>
    </row>
    <row r="43">
      <c r="A43" s="37" t="s">
        <v>591</v>
      </c>
      <c r="B43" s="37">
        <v>9</v>
      </c>
      <c r="C43" s="38" t="s">
        <v>4285</v>
      </c>
      <c r="D43" s="37" t="s">
        <v>593</v>
      </c>
      <c r="E43" s="39" t="s">
        <v>4286</v>
      </c>
      <c r="F43" s="40" t="s">
        <v>629</v>
      </c>
      <c r="G43" s="41">
        <v>2.1419999999999999</v>
      </c>
      <c r="H43" s="42">
        <v>0</v>
      </c>
      <c r="I43" s="43">
        <f>ROUND(G43*H43,P4)</f>
        <v>0</v>
      </c>
      <c r="J43" s="37"/>
      <c r="O43" s="44">
        <f>I43*0.21</f>
        <v>0</v>
      </c>
      <c r="P43">
        <v>3</v>
      </c>
    </row>
    <row r="44">
      <c r="A44" s="37" t="s">
        <v>596</v>
      </c>
      <c r="B44" s="45"/>
      <c r="C44" s="46"/>
      <c r="D44" s="46"/>
      <c r="E44" s="47" t="s">
        <v>593</v>
      </c>
      <c r="F44" s="46"/>
      <c r="G44" s="46"/>
      <c r="H44" s="46"/>
      <c r="I44" s="46"/>
      <c r="J44" s="48"/>
    </row>
    <row r="45" ht="409.5">
      <c r="A45" s="37" t="s">
        <v>597</v>
      </c>
      <c r="B45" s="45"/>
      <c r="C45" s="46"/>
      <c r="D45" s="46"/>
      <c r="E45" s="39" t="s">
        <v>4287</v>
      </c>
      <c r="F45" s="46"/>
      <c r="G45" s="46"/>
      <c r="H45" s="46"/>
      <c r="I45" s="46"/>
      <c r="J45" s="48"/>
    </row>
    <row r="46">
      <c r="A46" s="37" t="s">
        <v>591</v>
      </c>
      <c r="B46" s="37">
        <v>10</v>
      </c>
      <c r="C46" s="38" t="s">
        <v>9403</v>
      </c>
      <c r="D46" s="37" t="s">
        <v>593</v>
      </c>
      <c r="E46" s="39" t="s">
        <v>9404</v>
      </c>
      <c r="F46" s="40" t="s">
        <v>629</v>
      </c>
      <c r="G46" s="41">
        <v>94.067999999999998</v>
      </c>
      <c r="H46" s="42">
        <v>0</v>
      </c>
      <c r="I46" s="43">
        <f>ROUND(G46*H46,P4)</f>
        <v>0</v>
      </c>
      <c r="J46" s="37"/>
      <c r="O46" s="44">
        <f>I46*0.21</f>
        <v>0</v>
      </c>
      <c r="P46">
        <v>3</v>
      </c>
    </row>
    <row r="47">
      <c r="A47" s="37" t="s">
        <v>596</v>
      </c>
      <c r="B47" s="45"/>
      <c r="C47" s="46"/>
      <c r="D47" s="46"/>
      <c r="E47" s="47" t="s">
        <v>593</v>
      </c>
      <c r="F47" s="46"/>
      <c r="G47" s="46"/>
      <c r="H47" s="46"/>
      <c r="I47" s="46"/>
      <c r="J47" s="48"/>
    </row>
    <row r="48" ht="270">
      <c r="A48" s="37" t="s">
        <v>630</v>
      </c>
      <c r="B48" s="45"/>
      <c r="C48" s="46"/>
      <c r="D48" s="46"/>
      <c r="E48" s="52" t="s">
        <v>9405</v>
      </c>
      <c r="F48" s="46"/>
      <c r="G48" s="46"/>
      <c r="H48" s="46"/>
      <c r="I48" s="46"/>
      <c r="J48" s="48"/>
    </row>
    <row r="49" ht="300">
      <c r="A49" s="37" t="s">
        <v>597</v>
      </c>
      <c r="B49" s="45"/>
      <c r="C49" s="46"/>
      <c r="D49" s="46"/>
      <c r="E49" s="39" t="s">
        <v>3989</v>
      </c>
      <c r="F49" s="46"/>
      <c r="G49" s="46"/>
      <c r="H49" s="46"/>
      <c r="I49" s="46"/>
      <c r="J49" s="48"/>
    </row>
    <row r="50">
      <c r="A50" s="37" t="s">
        <v>591</v>
      </c>
      <c r="B50" s="37">
        <v>11</v>
      </c>
      <c r="C50" s="38" t="s">
        <v>4385</v>
      </c>
      <c r="D50" s="37" t="s">
        <v>593</v>
      </c>
      <c r="E50" s="39" t="s">
        <v>4386</v>
      </c>
      <c r="F50" s="40" t="s">
        <v>951</v>
      </c>
      <c r="G50" s="41">
        <v>20</v>
      </c>
      <c r="H50" s="42">
        <v>0</v>
      </c>
      <c r="I50" s="43">
        <f>ROUND(G50*H50,P4)</f>
        <v>0</v>
      </c>
      <c r="J50" s="37"/>
      <c r="O50" s="44">
        <f>I50*0.21</f>
        <v>0</v>
      </c>
      <c r="P50">
        <v>3</v>
      </c>
    </row>
    <row r="51">
      <c r="A51" s="37" t="s">
        <v>596</v>
      </c>
      <c r="B51" s="45"/>
      <c r="C51" s="46"/>
      <c r="D51" s="46"/>
      <c r="E51" s="47" t="s">
        <v>593</v>
      </c>
      <c r="F51" s="46"/>
      <c r="G51" s="46"/>
      <c r="H51" s="46"/>
      <c r="I51" s="46"/>
      <c r="J51" s="48"/>
    </row>
    <row r="52" ht="210">
      <c r="A52" s="37" t="s">
        <v>630</v>
      </c>
      <c r="B52" s="45"/>
      <c r="C52" s="46"/>
      <c r="D52" s="46"/>
      <c r="E52" s="52" t="s">
        <v>9406</v>
      </c>
      <c r="F52" s="46"/>
      <c r="G52" s="46"/>
      <c r="H52" s="46"/>
      <c r="I52" s="46"/>
      <c r="J52" s="48"/>
    </row>
    <row r="53" ht="330">
      <c r="A53" s="37" t="s">
        <v>597</v>
      </c>
      <c r="B53" s="45"/>
      <c r="C53" s="46"/>
      <c r="D53" s="46"/>
      <c r="E53" s="39" t="s">
        <v>3980</v>
      </c>
      <c r="F53" s="46"/>
      <c r="G53" s="46"/>
      <c r="H53" s="46"/>
      <c r="I53" s="46"/>
      <c r="J53" s="48"/>
    </row>
    <row r="54">
      <c r="A54" s="31" t="s">
        <v>589</v>
      </c>
      <c r="B54" s="32"/>
      <c r="C54" s="33" t="s">
        <v>4299</v>
      </c>
      <c r="D54" s="34"/>
      <c r="E54" s="31" t="s">
        <v>1406</v>
      </c>
      <c r="F54" s="34"/>
      <c r="G54" s="34"/>
      <c r="H54" s="34"/>
      <c r="I54" s="35">
        <f>SUMIFS(I55:I68,A55:A68,"P")</f>
        <v>0</v>
      </c>
      <c r="J54" s="36"/>
    </row>
    <row r="55">
      <c r="A55" s="37" t="s">
        <v>591</v>
      </c>
      <c r="B55" s="37">
        <v>12</v>
      </c>
      <c r="C55" s="38" t="s">
        <v>3529</v>
      </c>
      <c r="D55" s="37" t="s">
        <v>593</v>
      </c>
      <c r="E55" s="39" t="s">
        <v>3530</v>
      </c>
      <c r="F55" s="40" t="s">
        <v>629</v>
      </c>
      <c r="G55" s="41">
        <v>32.231000000000002</v>
      </c>
      <c r="H55" s="42">
        <v>0</v>
      </c>
      <c r="I55" s="43">
        <f>ROUND(G55*H55,P4)</f>
        <v>0</v>
      </c>
      <c r="J55" s="37"/>
      <c r="O55" s="44">
        <f>I55*0.21</f>
        <v>0</v>
      </c>
      <c r="P55">
        <v>3</v>
      </c>
    </row>
    <row r="56">
      <c r="A56" s="37" t="s">
        <v>596</v>
      </c>
      <c r="B56" s="45"/>
      <c r="C56" s="46"/>
      <c r="D56" s="46"/>
      <c r="E56" s="47" t="s">
        <v>593</v>
      </c>
      <c r="F56" s="46"/>
      <c r="G56" s="46"/>
      <c r="H56" s="46"/>
      <c r="I56" s="46"/>
      <c r="J56" s="48"/>
    </row>
    <row r="57" ht="180">
      <c r="A57" s="37" t="s">
        <v>630</v>
      </c>
      <c r="B57" s="45"/>
      <c r="C57" s="46"/>
      <c r="D57" s="46"/>
      <c r="E57" s="52" t="s">
        <v>9407</v>
      </c>
      <c r="F57" s="46"/>
      <c r="G57" s="46"/>
      <c r="H57" s="46"/>
      <c r="I57" s="46"/>
      <c r="J57" s="48"/>
    </row>
    <row r="58" ht="409.5">
      <c r="A58" s="37" t="s">
        <v>597</v>
      </c>
      <c r="B58" s="45"/>
      <c r="C58" s="46"/>
      <c r="D58" s="46"/>
      <c r="E58" s="39" t="s">
        <v>3525</v>
      </c>
      <c r="F58" s="46"/>
      <c r="G58" s="46"/>
      <c r="H58" s="46"/>
      <c r="I58" s="46"/>
      <c r="J58" s="48"/>
    </row>
    <row r="59">
      <c r="A59" s="37" t="s">
        <v>591</v>
      </c>
      <c r="B59" s="37">
        <v>13</v>
      </c>
      <c r="C59" s="38" t="s">
        <v>3532</v>
      </c>
      <c r="D59" s="37" t="s">
        <v>593</v>
      </c>
      <c r="E59" s="39" t="s">
        <v>3533</v>
      </c>
      <c r="F59" s="40" t="s">
        <v>629</v>
      </c>
      <c r="G59" s="41">
        <v>3.1499999999999999</v>
      </c>
      <c r="H59" s="42">
        <v>0</v>
      </c>
      <c r="I59" s="43">
        <f>ROUND(G59*H59,P4)</f>
        <v>0</v>
      </c>
      <c r="J59" s="37"/>
      <c r="O59" s="44">
        <f>I59*0.21</f>
        <v>0</v>
      </c>
      <c r="P59">
        <v>3</v>
      </c>
    </row>
    <row r="60">
      <c r="A60" s="37" t="s">
        <v>596</v>
      </c>
      <c r="B60" s="45"/>
      <c r="C60" s="46"/>
      <c r="D60" s="46"/>
      <c r="E60" s="47" t="s">
        <v>593</v>
      </c>
      <c r="F60" s="46"/>
      <c r="G60" s="46"/>
      <c r="H60" s="46"/>
      <c r="I60" s="46"/>
      <c r="J60" s="48"/>
    </row>
    <row r="61" ht="60">
      <c r="A61" s="37" t="s">
        <v>597</v>
      </c>
      <c r="B61" s="45"/>
      <c r="C61" s="46"/>
      <c r="D61" s="46"/>
      <c r="E61" s="39" t="s">
        <v>3535</v>
      </c>
      <c r="F61" s="46"/>
      <c r="G61" s="46"/>
      <c r="H61" s="46"/>
      <c r="I61" s="46"/>
      <c r="J61" s="48"/>
    </row>
    <row r="62">
      <c r="A62" s="37" t="s">
        <v>591</v>
      </c>
      <c r="B62" s="37">
        <v>14</v>
      </c>
      <c r="C62" s="38" t="s">
        <v>4310</v>
      </c>
      <c r="D62" s="37" t="s">
        <v>593</v>
      </c>
      <c r="E62" s="39" t="s">
        <v>4311</v>
      </c>
      <c r="F62" s="40" t="s">
        <v>629</v>
      </c>
      <c r="G62" s="41">
        <v>13.5</v>
      </c>
      <c r="H62" s="42">
        <v>0</v>
      </c>
      <c r="I62" s="43">
        <f>ROUND(G62*H62,P4)</f>
        <v>0</v>
      </c>
      <c r="J62" s="37"/>
      <c r="O62" s="44">
        <f>I62*0.21</f>
        <v>0</v>
      </c>
      <c r="P62">
        <v>3</v>
      </c>
    </row>
    <row r="63">
      <c r="A63" s="37" t="s">
        <v>596</v>
      </c>
      <c r="B63" s="45"/>
      <c r="C63" s="46"/>
      <c r="D63" s="46"/>
      <c r="E63" s="47" t="s">
        <v>593</v>
      </c>
      <c r="F63" s="46"/>
      <c r="G63" s="46"/>
      <c r="H63" s="46"/>
      <c r="I63" s="46"/>
      <c r="J63" s="48"/>
    </row>
    <row r="64" ht="60">
      <c r="A64" s="37" t="s">
        <v>630</v>
      </c>
      <c r="B64" s="45"/>
      <c r="C64" s="46"/>
      <c r="D64" s="46"/>
      <c r="E64" s="52" t="s">
        <v>9408</v>
      </c>
      <c r="F64" s="46"/>
      <c r="G64" s="46"/>
      <c r="H64" s="46"/>
      <c r="I64" s="46"/>
      <c r="J64" s="48"/>
    </row>
    <row r="65" ht="75">
      <c r="A65" s="37" t="s">
        <v>597</v>
      </c>
      <c r="B65" s="45"/>
      <c r="C65" s="46"/>
      <c r="D65" s="46"/>
      <c r="E65" s="39" t="s">
        <v>4312</v>
      </c>
      <c r="F65" s="46"/>
      <c r="G65" s="46"/>
      <c r="H65" s="46"/>
      <c r="I65" s="46"/>
      <c r="J65" s="48"/>
    </row>
    <row r="66">
      <c r="A66" s="37" t="s">
        <v>591</v>
      </c>
      <c r="B66" s="37">
        <v>15</v>
      </c>
      <c r="C66" s="38" t="s">
        <v>9409</v>
      </c>
      <c r="D66" s="37" t="s">
        <v>593</v>
      </c>
      <c r="E66" s="39" t="s">
        <v>9410</v>
      </c>
      <c r="F66" s="40" t="s">
        <v>639</v>
      </c>
      <c r="G66" s="41">
        <v>21</v>
      </c>
      <c r="H66" s="42">
        <v>0</v>
      </c>
      <c r="I66" s="43">
        <f>ROUND(G66*H66,P4)</f>
        <v>0</v>
      </c>
      <c r="J66" s="37"/>
      <c r="O66" s="44">
        <f>I66*0.21</f>
        <v>0</v>
      </c>
      <c r="P66">
        <v>3</v>
      </c>
    </row>
    <row r="67">
      <c r="A67" s="37" t="s">
        <v>596</v>
      </c>
      <c r="B67" s="45"/>
      <c r="C67" s="46"/>
      <c r="D67" s="46"/>
      <c r="E67" s="47" t="s">
        <v>593</v>
      </c>
      <c r="F67" s="46"/>
      <c r="G67" s="46"/>
      <c r="H67" s="46"/>
      <c r="I67" s="46"/>
      <c r="J67" s="48"/>
    </row>
    <row r="68" ht="135">
      <c r="A68" s="37" t="s">
        <v>597</v>
      </c>
      <c r="B68" s="45"/>
      <c r="C68" s="46"/>
      <c r="D68" s="46"/>
      <c r="E68" s="39" t="s">
        <v>9411</v>
      </c>
      <c r="F68" s="46"/>
      <c r="G68" s="46"/>
      <c r="H68" s="46"/>
      <c r="I68" s="46"/>
      <c r="J68" s="48"/>
    </row>
    <row r="69">
      <c r="A69" s="31" t="s">
        <v>589</v>
      </c>
      <c r="B69" s="32"/>
      <c r="C69" s="33" t="s">
        <v>1452</v>
      </c>
      <c r="D69" s="34"/>
      <c r="E69" s="31" t="s">
        <v>4161</v>
      </c>
      <c r="F69" s="34"/>
      <c r="G69" s="34"/>
      <c r="H69" s="34"/>
      <c r="I69" s="35">
        <f>SUMIFS(I70:I79,A70:A79,"P")</f>
        <v>0</v>
      </c>
      <c r="J69" s="36"/>
    </row>
    <row r="70" ht="30">
      <c r="A70" s="37" t="s">
        <v>591</v>
      </c>
      <c r="B70" s="37">
        <v>16</v>
      </c>
      <c r="C70" s="38" t="s">
        <v>4392</v>
      </c>
      <c r="D70" s="37" t="s">
        <v>593</v>
      </c>
      <c r="E70" s="39" t="s">
        <v>4393</v>
      </c>
      <c r="F70" s="40" t="s">
        <v>639</v>
      </c>
      <c r="G70" s="41">
        <v>1262.453</v>
      </c>
      <c r="H70" s="42">
        <v>0</v>
      </c>
      <c r="I70" s="43">
        <f>ROUND(G70*H70,P4)</f>
        <v>0</v>
      </c>
      <c r="J70" s="37"/>
      <c r="O70" s="44">
        <f>I70*0.21</f>
        <v>0</v>
      </c>
      <c r="P70">
        <v>3</v>
      </c>
    </row>
    <row r="71">
      <c r="A71" s="37" t="s">
        <v>596</v>
      </c>
      <c r="B71" s="45"/>
      <c r="C71" s="46"/>
      <c r="D71" s="46"/>
      <c r="E71" s="47" t="s">
        <v>593</v>
      </c>
      <c r="F71" s="46"/>
      <c r="G71" s="46"/>
      <c r="H71" s="46"/>
      <c r="I71" s="46"/>
      <c r="J71" s="48"/>
    </row>
    <row r="72" ht="270">
      <c r="A72" s="37" t="s">
        <v>597</v>
      </c>
      <c r="B72" s="45"/>
      <c r="C72" s="46"/>
      <c r="D72" s="46"/>
      <c r="E72" s="39" t="s">
        <v>3576</v>
      </c>
      <c r="F72" s="46"/>
      <c r="G72" s="46"/>
      <c r="H72" s="46"/>
      <c r="I72" s="46"/>
      <c r="J72" s="48"/>
    </row>
    <row r="73" ht="30">
      <c r="A73" s="37" t="s">
        <v>591</v>
      </c>
      <c r="B73" s="37">
        <v>17</v>
      </c>
      <c r="C73" s="38" t="s">
        <v>4321</v>
      </c>
      <c r="D73" s="37" t="s">
        <v>593</v>
      </c>
      <c r="E73" s="39" t="s">
        <v>4322</v>
      </c>
      <c r="F73" s="40" t="s">
        <v>639</v>
      </c>
      <c r="G73" s="41">
        <v>206.048</v>
      </c>
      <c r="H73" s="42">
        <v>0</v>
      </c>
      <c r="I73" s="43">
        <f>ROUND(G73*H73,P4)</f>
        <v>0</v>
      </c>
      <c r="J73" s="37"/>
      <c r="O73" s="44">
        <f>I73*0.21</f>
        <v>0</v>
      </c>
      <c r="P73">
        <v>3</v>
      </c>
    </row>
    <row r="74">
      <c r="A74" s="37" t="s">
        <v>596</v>
      </c>
      <c r="B74" s="45"/>
      <c r="C74" s="46"/>
      <c r="D74" s="46"/>
      <c r="E74" s="47" t="s">
        <v>593</v>
      </c>
      <c r="F74" s="46"/>
      <c r="G74" s="46"/>
      <c r="H74" s="46"/>
      <c r="I74" s="46"/>
      <c r="J74" s="48"/>
    </row>
    <row r="75" ht="375">
      <c r="A75" s="37" t="s">
        <v>630</v>
      </c>
      <c r="B75" s="45"/>
      <c r="C75" s="46"/>
      <c r="D75" s="46"/>
      <c r="E75" s="52" t="s">
        <v>9412</v>
      </c>
      <c r="F75" s="46"/>
      <c r="G75" s="46"/>
      <c r="H75" s="46"/>
      <c r="I75" s="46"/>
      <c r="J75" s="48"/>
    </row>
    <row r="76" ht="270">
      <c r="A76" s="37" t="s">
        <v>597</v>
      </c>
      <c r="B76" s="45"/>
      <c r="C76" s="46"/>
      <c r="D76" s="46"/>
      <c r="E76" s="39" t="s">
        <v>3576</v>
      </c>
      <c r="F76" s="46"/>
      <c r="G76" s="46"/>
      <c r="H76" s="46"/>
      <c r="I76" s="46"/>
      <c r="J76" s="48"/>
    </row>
    <row r="77">
      <c r="A77" s="37" t="s">
        <v>591</v>
      </c>
      <c r="B77" s="37">
        <v>18</v>
      </c>
      <c r="C77" s="38" t="s">
        <v>4326</v>
      </c>
      <c r="D77" s="37" t="s">
        <v>593</v>
      </c>
      <c r="E77" s="39" t="s">
        <v>4327</v>
      </c>
      <c r="F77" s="40" t="s">
        <v>639</v>
      </c>
      <c r="G77" s="41">
        <v>420.81799999999998</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597</v>
      </c>
      <c r="B79" s="45"/>
      <c r="C79" s="46"/>
      <c r="D79" s="46"/>
      <c r="E79" s="39" t="s">
        <v>4325</v>
      </c>
      <c r="F79" s="46"/>
      <c r="G79" s="46"/>
      <c r="H79" s="46"/>
      <c r="I79" s="46"/>
      <c r="J79" s="48"/>
    </row>
    <row r="80">
      <c r="A80" s="31" t="s">
        <v>589</v>
      </c>
      <c r="B80" s="32"/>
      <c r="C80" s="33" t="s">
        <v>3792</v>
      </c>
      <c r="D80" s="34"/>
      <c r="E80" s="31" t="s">
        <v>3793</v>
      </c>
      <c r="F80" s="34"/>
      <c r="G80" s="34"/>
      <c r="H80" s="34"/>
      <c r="I80" s="35">
        <f>SUMIFS(I81:I83,A81:A83,"P")</f>
        <v>0</v>
      </c>
      <c r="J80" s="36"/>
    </row>
    <row r="81">
      <c r="A81" s="37" t="s">
        <v>591</v>
      </c>
      <c r="B81" s="37">
        <v>19</v>
      </c>
      <c r="C81" s="38" t="s">
        <v>4394</v>
      </c>
      <c r="D81" s="37" t="s">
        <v>593</v>
      </c>
      <c r="E81" s="39" t="s">
        <v>4395</v>
      </c>
      <c r="F81" s="40" t="s">
        <v>604</v>
      </c>
      <c r="G81" s="41">
        <v>4</v>
      </c>
      <c r="H81" s="42">
        <v>0</v>
      </c>
      <c r="I81" s="43">
        <f>ROUND(G81*H81,P4)</f>
        <v>0</v>
      </c>
      <c r="J81" s="37"/>
      <c r="O81" s="44">
        <f>I81*0.21</f>
        <v>0</v>
      </c>
      <c r="P81">
        <v>3</v>
      </c>
    </row>
    <row r="82">
      <c r="A82" s="37" t="s">
        <v>596</v>
      </c>
      <c r="B82" s="45"/>
      <c r="C82" s="46"/>
      <c r="D82" s="46"/>
      <c r="E82" s="39" t="s">
        <v>4395</v>
      </c>
      <c r="F82" s="46"/>
      <c r="G82" s="46"/>
      <c r="H82" s="46"/>
      <c r="I82" s="46"/>
      <c r="J82" s="48"/>
    </row>
    <row r="83" ht="120">
      <c r="A83" s="37" t="s">
        <v>597</v>
      </c>
      <c r="B83" s="45"/>
      <c r="C83" s="46"/>
      <c r="D83" s="46"/>
      <c r="E83" s="39" t="s">
        <v>4396</v>
      </c>
      <c r="F83" s="46"/>
      <c r="G83" s="46"/>
      <c r="H83" s="46"/>
      <c r="I83" s="46"/>
      <c r="J83" s="48"/>
    </row>
    <row r="84">
      <c r="A84" s="31" t="s">
        <v>589</v>
      </c>
      <c r="B84" s="32"/>
      <c r="C84" s="33" t="s">
        <v>4336</v>
      </c>
      <c r="D84" s="34"/>
      <c r="E84" s="31" t="s">
        <v>3582</v>
      </c>
      <c r="F84" s="34"/>
      <c r="G84" s="34"/>
      <c r="H84" s="34"/>
      <c r="I84" s="35">
        <f>SUMIFS(I85:I95,A85:A95,"P")</f>
        <v>0</v>
      </c>
      <c r="J84" s="36"/>
    </row>
    <row r="85">
      <c r="A85" s="37" t="s">
        <v>591</v>
      </c>
      <c r="B85" s="37">
        <v>20</v>
      </c>
      <c r="C85" s="38" t="s">
        <v>3596</v>
      </c>
      <c r="D85" s="37" t="s">
        <v>593</v>
      </c>
      <c r="E85" s="39" t="s">
        <v>3597</v>
      </c>
      <c r="F85" s="40" t="s">
        <v>595</v>
      </c>
      <c r="G85" s="41">
        <v>22.5</v>
      </c>
      <c r="H85" s="42">
        <v>0</v>
      </c>
      <c r="I85" s="43">
        <f>ROUND(G85*H85,P4)</f>
        <v>0</v>
      </c>
      <c r="J85" s="37"/>
      <c r="O85" s="44">
        <f>I85*0.21</f>
        <v>0</v>
      </c>
      <c r="P85">
        <v>3</v>
      </c>
    </row>
    <row r="86">
      <c r="A86" s="37" t="s">
        <v>596</v>
      </c>
      <c r="B86" s="45"/>
      <c r="C86" s="46"/>
      <c r="D86" s="46"/>
      <c r="E86" s="47" t="s">
        <v>593</v>
      </c>
      <c r="F86" s="46"/>
      <c r="G86" s="46"/>
      <c r="H86" s="46"/>
      <c r="I86" s="46"/>
      <c r="J86" s="48"/>
    </row>
    <row r="87" ht="315">
      <c r="A87" s="37" t="s">
        <v>597</v>
      </c>
      <c r="B87" s="45"/>
      <c r="C87" s="46"/>
      <c r="D87" s="46"/>
      <c r="E87" s="39" t="s">
        <v>3599</v>
      </c>
      <c r="F87" s="46"/>
      <c r="G87" s="46"/>
      <c r="H87" s="46"/>
      <c r="I87" s="46"/>
      <c r="J87" s="48"/>
    </row>
    <row r="88">
      <c r="A88" s="37" t="s">
        <v>591</v>
      </c>
      <c r="B88" s="37">
        <v>21</v>
      </c>
      <c r="C88" s="38" t="s">
        <v>4881</v>
      </c>
      <c r="D88" s="37" t="s">
        <v>593</v>
      </c>
      <c r="E88" s="39" t="s">
        <v>4882</v>
      </c>
      <c r="F88" s="40" t="s">
        <v>595</v>
      </c>
      <c r="G88" s="41">
        <v>18</v>
      </c>
      <c r="H88" s="42">
        <v>0</v>
      </c>
      <c r="I88" s="43">
        <f>ROUND(G88*H88,P4)</f>
        <v>0</v>
      </c>
      <c r="J88" s="37"/>
      <c r="O88" s="44">
        <f>I88*0.21</f>
        <v>0</v>
      </c>
      <c r="P88">
        <v>3</v>
      </c>
    </row>
    <row r="89">
      <c r="A89" s="37" t="s">
        <v>596</v>
      </c>
      <c r="B89" s="45"/>
      <c r="C89" s="46"/>
      <c r="D89" s="46"/>
      <c r="E89" s="47" t="s">
        <v>593</v>
      </c>
      <c r="F89" s="46"/>
      <c r="G89" s="46"/>
      <c r="H89" s="46"/>
      <c r="I89" s="46"/>
      <c r="J89" s="48"/>
    </row>
    <row r="90" ht="75">
      <c r="A90" s="37" t="s">
        <v>630</v>
      </c>
      <c r="B90" s="45"/>
      <c r="C90" s="46"/>
      <c r="D90" s="46"/>
      <c r="E90" s="52" t="s">
        <v>9413</v>
      </c>
      <c r="F90" s="46"/>
      <c r="G90" s="46"/>
      <c r="H90" s="46"/>
      <c r="I90" s="46"/>
      <c r="J90" s="48"/>
    </row>
    <row r="91" ht="315">
      <c r="A91" s="37" t="s">
        <v>597</v>
      </c>
      <c r="B91" s="45"/>
      <c r="C91" s="46"/>
      <c r="D91" s="46"/>
      <c r="E91" s="39" t="s">
        <v>3599</v>
      </c>
      <c r="F91" s="46"/>
      <c r="G91" s="46"/>
      <c r="H91" s="46"/>
      <c r="I91" s="46"/>
      <c r="J91" s="48"/>
    </row>
    <row r="92">
      <c r="A92" s="37" t="s">
        <v>591</v>
      </c>
      <c r="B92" s="37">
        <v>22</v>
      </c>
      <c r="C92" s="38" t="s">
        <v>3603</v>
      </c>
      <c r="D92" s="37" t="s">
        <v>593</v>
      </c>
      <c r="E92" s="39" t="s">
        <v>3604</v>
      </c>
      <c r="F92" s="40" t="s">
        <v>595</v>
      </c>
      <c r="G92" s="41">
        <v>10</v>
      </c>
      <c r="H92" s="42">
        <v>0</v>
      </c>
      <c r="I92" s="43">
        <f>ROUND(G92*H92,P4)</f>
        <v>0</v>
      </c>
      <c r="J92" s="37"/>
      <c r="O92" s="44">
        <f>I92*0.21</f>
        <v>0</v>
      </c>
      <c r="P92">
        <v>3</v>
      </c>
    </row>
    <row r="93">
      <c r="A93" s="37" t="s">
        <v>596</v>
      </c>
      <c r="B93" s="45"/>
      <c r="C93" s="46"/>
      <c r="D93" s="46"/>
      <c r="E93" s="47" t="s">
        <v>593</v>
      </c>
      <c r="F93" s="46"/>
      <c r="G93" s="46"/>
      <c r="H93" s="46"/>
      <c r="I93" s="46"/>
      <c r="J93" s="48"/>
    </row>
    <row r="94" ht="75">
      <c r="A94" s="37" t="s">
        <v>630</v>
      </c>
      <c r="B94" s="45"/>
      <c r="C94" s="46"/>
      <c r="D94" s="46"/>
      <c r="E94" s="52" t="s">
        <v>9414</v>
      </c>
      <c r="F94" s="46"/>
      <c r="G94" s="46"/>
      <c r="H94" s="46"/>
      <c r="I94" s="46"/>
      <c r="J94" s="48"/>
    </row>
    <row r="95" ht="300">
      <c r="A95" s="37" t="s">
        <v>597</v>
      </c>
      <c r="B95" s="45"/>
      <c r="C95" s="46"/>
      <c r="D95" s="46"/>
      <c r="E95" s="39" t="s">
        <v>3605</v>
      </c>
      <c r="F95" s="46"/>
      <c r="G95" s="46"/>
      <c r="H95" s="46"/>
      <c r="I95" s="46"/>
      <c r="J95" s="48"/>
    </row>
    <row r="96">
      <c r="A96" s="31" t="s">
        <v>589</v>
      </c>
      <c r="B96" s="32"/>
      <c r="C96" s="33" t="s">
        <v>3639</v>
      </c>
      <c r="D96" s="34"/>
      <c r="E96" s="31" t="s">
        <v>3640</v>
      </c>
      <c r="F96" s="34"/>
      <c r="G96" s="34"/>
      <c r="H96" s="34"/>
      <c r="I96" s="35">
        <f>SUMIFS(I97:I111,A97:A111,"P")</f>
        <v>0</v>
      </c>
      <c r="J96" s="36"/>
    </row>
    <row r="97" ht="30">
      <c r="A97" s="37" t="s">
        <v>591</v>
      </c>
      <c r="B97" s="37">
        <v>23</v>
      </c>
      <c r="C97" s="38" t="s">
        <v>4084</v>
      </c>
      <c r="D97" s="37" t="s">
        <v>593</v>
      </c>
      <c r="E97" s="39" t="s">
        <v>4085</v>
      </c>
      <c r="F97" s="40" t="s">
        <v>595</v>
      </c>
      <c r="G97" s="41">
        <v>51.789999999999999</v>
      </c>
      <c r="H97" s="42">
        <v>0</v>
      </c>
      <c r="I97" s="43">
        <f>ROUND(G97*H97,P4)</f>
        <v>0</v>
      </c>
      <c r="J97" s="37"/>
      <c r="O97" s="44">
        <f>I97*0.21</f>
        <v>0</v>
      </c>
      <c r="P97">
        <v>3</v>
      </c>
    </row>
    <row r="98">
      <c r="A98" s="37" t="s">
        <v>596</v>
      </c>
      <c r="B98" s="45"/>
      <c r="C98" s="46"/>
      <c r="D98" s="46"/>
      <c r="E98" s="47" t="s">
        <v>593</v>
      </c>
      <c r="F98" s="46"/>
      <c r="G98" s="46"/>
      <c r="H98" s="46"/>
      <c r="I98" s="46"/>
      <c r="J98" s="48"/>
    </row>
    <row r="99" ht="105">
      <c r="A99" s="37" t="s">
        <v>630</v>
      </c>
      <c r="B99" s="45"/>
      <c r="C99" s="46"/>
      <c r="D99" s="46"/>
      <c r="E99" s="52" t="s">
        <v>9415</v>
      </c>
      <c r="F99" s="46"/>
      <c r="G99" s="46"/>
      <c r="H99" s="46"/>
      <c r="I99" s="46"/>
      <c r="J99" s="48"/>
    </row>
    <row r="100" ht="60">
      <c r="A100" s="37" t="s">
        <v>597</v>
      </c>
      <c r="B100" s="45"/>
      <c r="C100" s="46"/>
      <c r="D100" s="46"/>
      <c r="E100" s="39" t="s">
        <v>4087</v>
      </c>
      <c r="F100" s="46"/>
      <c r="G100" s="46"/>
      <c r="H100" s="46"/>
      <c r="I100" s="46"/>
      <c r="J100" s="48"/>
    </row>
    <row r="101" ht="30">
      <c r="A101" s="37" t="s">
        <v>591</v>
      </c>
      <c r="B101" s="37">
        <v>24</v>
      </c>
      <c r="C101" s="38" t="s">
        <v>9097</v>
      </c>
      <c r="D101" s="37" t="s">
        <v>593</v>
      </c>
      <c r="E101" s="39" t="s">
        <v>9098</v>
      </c>
      <c r="F101" s="40" t="s">
        <v>595</v>
      </c>
      <c r="G101" s="41">
        <v>5</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05">
      <c r="A103" s="37" t="s">
        <v>597</v>
      </c>
      <c r="B103" s="45"/>
      <c r="C103" s="46"/>
      <c r="D103" s="46"/>
      <c r="E103" s="39" t="s">
        <v>8138</v>
      </c>
      <c r="F103" s="46"/>
      <c r="G103" s="46"/>
      <c r="H103" s="46"/>
      <c r="I103" s="46"/>
      <c r="J103" s="48"/>
    </row>
    <row r="104">
      <c r="A104" s="37" t="s">
        <v>591</v>
      </c>
      <c r="B104" s="37">
        <v>25</v>
      </c>
      <c r="C104" s="38" t="s">
        <v>4348</v>
      </c>
      <c r="D104" s="37" t="s">
        <v>593</v>
      </c>
      <c r="E104" s="39" t="s">
        <v>4349</v>
      </c>
      <c r="F104" s="40" t="s">
        <v>1007</v>
      </c>
      <c r="G104" s="41">
        <v>45.600000000000001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50">
      <c r="A106" s="37" t="s">
        <v>630</v>
      </c>
      <c r="B106" s="45"/>
      <c r="C106" s="46"/>
      <c r="D106" s="46"/>
      <c r="E106" s="52" t="s">
        <v>9416</v>
      </c>
      <c r="F106" s="46"/>
      <c r="G106" s="46"/>
      <c r="H106" s="46"/>
      <c r="I106" s="46"/>
      <c r="J106" s="48"/>
    </row>
    <row r="107" ht="409.5">
      <c r="A107" s="37" t="s">
        <v>597</v>
      </c>
      <c r="B107" s="45"/>
      <c r="C107" s="46"/>
      <c r="D107" s="46"/>
      <c r="E107" s="39" t="s">
        <v>4350</v>
      </c>
      <c r="F107" s="46"/>
      <c r="G107" s="46"/>
      <c r="H107" s="46"/>
      <c r="I107" s="46"/>
      <c r="J107" s="48"/>
    </row>
    <row r="108">
      <c r="A108" s="37" t="s">
        <v>591</v>
      </c>
      <c r="B108" s="37">
        <v>26</v>
      </c>
      <c r="C108" s="38" t="s">
        <v>4531</v>
      </c>
      <c r="D108" s="37" t="s">
        <v>593</v>
      </c>
      <c r="E108" s="39" t="s">
        <v>4354</v>
      </c>
      <c r="F108" s="40" t="s">
        <v>604</v>
      </c>
      <c r="G108" s="41">
        <v>2</v>
      </c>
      <c r="H108" s="42">
        <v>0</v>
      </c>
      <c r="I108" s="43">
        <f>ROUND(G108*H108,P4)</f>
        <v>0</v>
      </c>
      <c r="J108" s="37"/>
      <c r="O108" s="44">
        <f>I108*0.21</f>
        <v>0</v>
      </c>
      <c r="P108">
        <v>3</v>
      </c>
    </row>
    <row r="109">
      <c r="A109" s="37" t="s">
        <v>596</v>
      </c>
      <c r="B109" s="45"/>
      <c r="C109" s="46"/>
      <c r="D109" s="46"/>
      <c r="E109" s="39" t="s">
        <v>4354</v>
      </c>
      <c r="F109" s="46"/>
      <c r="G109" s="46"/>
      <c r="H109" s="46"/>
      <c r="I109" s="46"/>
      <c r="J109" s="48"/>
    </row>
    <row r="110" ht="60">
      <c r="A110" s="37" t="s">
        <v>630</v>
      </c>
      <c r="B110" s="45"/>
      <c r="C110" s="46"/>
      <c r="D110" s="46"/>
      <c r="E110" s="52" t="s">
        <v>9417</v>
      </c>
      <c r="F110" s="46"/>
      <c r="G110" s="46"/>
      <c r="H110" s="46"/>
      <c r="I110" s="46"/>
      <c r="J110" s="48"/>
    </row>
    <row r="111" ht="30">
      <c r="A111" s="37" t="s">
        <v>597</v>
      </c>
      <c r="B111" s="49"/>
      <c r="C111" s="50"/>
      <c r="D111" s="50"/>
      <c r="E111" s="39" t="s">
        <v>4355</v>
      </c>
      <c r="F111" s="50"/>
      <c r="G111" s="50"/>
      <c r="H111" s="50"/>
      <c r="I111" s="50"/>
      <c r="J111" s="51"/>
    </row>
  </sheetData>
  <sheetProtection sheet="1" objects="1" scenarios="1" spinCount="100000" saltValue="LDvtjGG+UQnicXflBYsnk9sMqWnUu8TnzPJk30Urx9WZF5RG1ywCbGCVqS7KomgGqJyb7GQ/7/s31UmSII6DEg==" hashValue="seRdgsb5WH7wgDXpFi5D9Gu4xYwYV9x9G4N/5KcG5pz9ywkL3xXZ8GyIMoRSpsLAe32KWscKoDULoW4PNczm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9418</v>
      </c>
      <c r="I3" s="25">
        <f>SUMIFS(I12:I249,A12:A249,"SD")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9419</v>
      </c>
      <c r="D7" s="22"/>
      <c r="E7" s="23" t="s">
        <v>401</v>
      </c>
      <c r="F7" s="17"/>
      <c r="G7" s="17"/>
      <c r="H7" s="17"/>
      <c r="I7" s="17"/>
      <c r="J7" s="19"/>
    </row>
    <row r="8">
      <c r="A8" s="3" t="s">
        <v>1343</v>
      </c>
      <c r="B8" s="20" t="s">
        <v>577</v>
      </c>
      <c r="C8" s="21" t="s">
        <v>9418</v>
      </c>
      <c r="D8" s="22"/>
      <c r="E8" s="23" t="s">
        <v>401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SUMIFS(I13:I112,A13:A112,"P")</f>
        <v>0</v>
      </c>
      <c r="J12" s="36"/>
    </row>
    <row r="13">
      <c r="A13" s="37" t="s">
        <v>591</v>
      </c>
      <c r="B13" s="37">
        <v>1</v>
      </c>
      <c r="C13" s="38" t="s">
        <v>7620</v>
      </c>
      <c r="D13" s="37" t="s">
        <v>593</v>
      </c>
      <c r="E13" s="39" t="s">
        <v>7621</v>
      </c>
      <c r="F13" s="40" t="s">
        <v>639</v>
      </c>
      <c r="G13" s="41">
        <v>1552.4400000000001</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9420</v>
      </c>
      <c r="F15" s="46"/>
      <c r="G15" s="46"/>
      <c r="H15" s="46"/>
      <c r="I15" s="46"/>
      <c r="J15" s="48"/>
    </row>
    <row r="16">
      <c r="A16" s="37" t="s">
        <v>597</v>
      </c>
      <c r="B16" s="45"/>
      <c r="C16" s="46"/>
      <c r="D16" s="46"/>
      <c r="E16" s="39" t="s">
        <v>7623</v>
      </c>
      <c r="F16" s="46"/>
      <c r="G16" s="46"/>
      <c r="H16" s="46"/>
      <c r="I16" s="46"/>
      <c r="J16" s="48"/>
    </row>
    <row r="17" ht="30">
      <c r="A17" s="37" t="s">
        <v>591</v>
      </c>
      <c r="B17" s="37">
        <v>2</v>
      </c>
      <c r="C17" s="38" t="s">
        <v>4141</v>
      </c>
      <c r="D17" s="37" t="s">
        <v>593</v>
      </c>
      <c r="E17" s="39" t="s">
        <v>4142</v>
      </c>
      <c r="F17" s="40" t="s">
        <v>629</v>
      </c>
      <c r="G17" s="41">
        <v>331.048</v>
      </c>
      <c r="H17" s="42">
        <v>0</v>
      </c>
      <c r="I17" s="43">
        <f>ROUND(G17*H17,P4)</f>
        <v>0</v>
      </c>
      <c r="J17" s="37"/>
      <c r="O17" s="44">
        <f>I17*0.21</f>
        <v>0</v>
      </c>
      <c r="P17">
        <v>3</v>
      </c>
    </row>
    <row r="18">
      <c r="A18" s="37" t="s">
        <v>596</v>
      </c>
      <c r="B18" s="45"/>
      <c r="C18" s="46"/>
      <c r="D18" s="46"/>
      <c r="E18" s="47" t="s">
        <v>593</v>
      </c>
      <c r="F18" s="46"/>
      <c r="G18" s="46"/>
      <c r="H18" s="46"/>
      <c r="I18" s="46"/>
      <c r="J18" s="48"/>
    </row>
    <row r="19" ht="135">
      <c r="A19" s="37" t="s">
        <v>630</v>
      </c>
      <c r="B19" s="45"/>
      <c r="C19" s="46"/>
      <c r="D19" s="46"/>
      <c r="E19" s="52" t="s">
        <v>9421</v>
      </c>
      <c r="F19" s="46"/>
      <c r="G19" s="46"/>
      <c r="H19" s="46"/>
      <c r="I19" s="46"/>
      <c r="J19" s="48"/>
    </row>
    <row r="20" ht="90">
      <c r="A20" s="37" t="s">
        <v>597</v>
      </c>
      <c r="B20" s="45"/>
      <c r="C20" s="46"/>
      <c r="D20" s="46"/>
      <c r="E20" s="39" t="s">
        <v>2046</v>
      </c>
      <c r="F20" s="46"/>
      <c r="G20" s="46"/>
      <c r="H20" s="46"/>
      <c r="I20" s="46"/>
      <c r="J20" s="48"/>
    </row>
    <row r="21" ht="30">
      <c r="A21" s="37" t="s">
        <v>591</v>
      </c>
      <c r="B21" s="37">
        <v>3</v>
      </c>
      <c r="C21" s="38" t="s">
        <v>2044</v>
      </c>
      <c r="D21" s="37" t="s">
        <v>593</v>
      </c>
      <c r="E21" s="39" t="s">
        <v>2045</v>
      </c>
      <c r="F21" s="40" t="s">
        <v>629</v>
      </c>
      <c r="G21" s="41">
        <v>5.0999999999999996</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630</v>
      </c>
      <c r="B23" s="45"/>
      <c r="C23" s="46"/>
      <c r="D23" s="46"/>
      <c r="E23" s="52" t="s">
        <v>9422</v>
      </c>
      <c r="F23" s="46"/>
      <c r="G23" s="46"/>
      <c r="H23" s="46"/>
      <c r="I23" s="46"/>
      <c r="J23" s="48"/>
    </row>
    <row r="24" ht="90">
      <c r="A24" s="37" t="s">
        <v>597</v>
      </c>
      <c r="B24" s="45"/>
      <c r="C24" s="46"/>
      <c r="D24" s="46"/>
      <c r="E24" s="39" t="s">
        <v>2046</v>
      </c>
      <c r="F24" s="46"/>
      <c r="G24" s="46"/>
      <c r="H24" s="46"/>
      <c r="I24" s="46"/>
      <c r="J24" s="48"/>
    </row>
    <row r="25">
      <c r="A25" s="37" t="s">
        <v>591</v>
      </c>
      <c r="B25" s="37">
        <v>4</v>
      </c>
      <c r="C25" s="38" t="s">
        <v>4262</v>
      </c>
      <c r="D25" s="37" t="s">
        <v>593</v>
      </c>
      <c r="E25" s="39" t="s">
        <v>4263</v>
      </c>
      <c r="F25" s="40" t="s">
        <v>629</v>
      </c>
      <c r="G25" s="41">
        <v>9401.3400000000001</v>
      </c>
      <c r="H25" s="42">
        <v>0</v>
      </c>
      <c r="I25" s="43">
        <f>ROUND(G25*H25,P4)</f>
        <v>0</v>
      </c>
      <c r="J25" s="37"/>
      <c r="O25" s="44">
        <f>I25*0.21</f>
        <v>0</v>
      </c>
      <c r="P25">
        <v>3</v>
      </c>
    </row>
    <row r="26">
      <c r="A26" s="37" t="s">
        <v>596</v>
      </c>
      <c r="B26" s="45"/>
      <c r="C26" s="46"/>
      <c r="D26" s="46"/>
      <c r="E26" s="47" t="s">
        <v>593</v>
      </c>
      <c r="F26" s="46"/>
      <c r="G26" s="46"/>
      <c r="H26" s="46"/>
      <c r="I26" s="46"/>
      <c r="J26" s="48"/>
    </row>
    <row r="27" ht="360">
      <c r="A27" s="37" t="s">
        <v>630</v>
      </c>
      <c r="B27" s="45"/>
      <c r="C27" s="46"/>
      <c r="D27" s="46"/>
      <c r="E27" s="52" t="s">
        <v>9423</v>
      </c>
      <c r="F27" s="46"/>
      <c r="G27" s="46"/>
      <c r="H27" s="46"/>
      <c r="I27" s="46"/>
      <c r="J27" s="48"/>
    </row>
    <row r="28" ht="45">
      <c r="A28" s="37" t="s">
        <v>597</v>
      </c>
      <c r="B28" s="45"/>
      <c r="C28" s="46"/>
      <c r="D28" s="46"/>
      <c r="E28" s="39" t="s">
        <v>4264</v>
      </c>
      <c r="F28" s="46"/>
      <c r="G28" s="46"/>
      <c r="H28" s="46"/>
      <c r="I28" s="46"/>
      <c r="J28" s="48"/>
    </row>
    <row r="29">
      <c r="A29" s="37" t="s">
        <v>591</v>
      </c>
      <c r="B29" s="37">
        <v>5</v>
      </c>
      <c r="C29" s="38" t="s">
        <v>3429</v>
      </c>
      <c r="D29" s="37" t="s">
        <v>593</v>
      </c>
      <c r="E29" s="39" t="s">
        <v>3430</v>
      </c>
      <c r="F29" s="40" t="s">
        <v>2049</v>
      </c>
      <c r="G29" s="41">
        <v>161123.435</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9424</v>
      </c>
      <c r="F31" s="46"/>
      <c r="G31" s="46"/>
      <c r="H31" s="46"/>
      <c r="I31" s="46"/>
      <c r="J31" s="48"/>
    </row>
    <row r="32" ht="30">
      <c r="A32" s="37" t="s">
        <v>597</v>
      </c>
      <c r="B32" s="45"/>
      <c r="C32" s="46"/>
      <c r="D32" s="46"/>
      <c r="E32" s="39" t="s">
        <v>2051</v>
      </c>
      <c r="F32" s="46"/>
      <c r="G32" s="46"/>
      <c r="H32" s="46"/>
      <c r="I32" s="46"/>
      <c r="J32" s="48"/>
    </row>
    <row r="33">
      <c r="A33" s="37" t="s">
        <v>591</v>
      </c>
      <c r="B33" s="37">
        <v>6</v>
      </c>
      <c r="C33" s="38" t="s">
        <v>4265</v>
      </c>
      <c r="D33" s="37" t="s">
        <v>593</v>
      </c>
      <c r="E33" s="39" t="s">
        <v>4266</v>
      </c>
      <c r="F33" s="40" t="s">
        <v>629</v>
      </c>
      <c r="G33" s="41">
        <v>9208.5499999999993</v>
      </c>
      <c r="H33" s="42">
        <v>0</v>
      </c>
      <c r="I33" s="43">
        <f>ROUND(G33*H33,P4)</f>
        <v>0</v>
      </c>
      <c r="J33" s="37"/>
      <c r="O33" s="44">
        <f>I33*0.21</f>
        <v>0</v>
      </c>
      <c r="P33">
        <v>3</v>
      </c>
    </row>
    <row r="34">
      <c r="A34" s="37" t="s">
        <v>596</v>
      </c>
      <c r="B34" s="45"/>
      <c r="C34" s="46"/>
      <c r="D34" s="46"/>
      <c r="E34" s="47" t="s">
        <v>593</v>
      </c>
      <c r="F34" s="46"/>
      <c r="G34" s="46"/>
      <c r="H34" s="46"/>
      <c r="I34" s="46"/>
      <c r="J34" s="48"/>
    </row>
    <row r="35" ht="120">
      <c r="A35" s="37" t="s">
        <v>630</v>
      </c>
      <c r="B35" s="45"/>
      <c r="C35" s="46"/>
      <c r="D35" s="46"/>
      <c r="E35" s="52" t="s">
        <v>9425</v>
      </c>
      <c r="F35" s="46"/>
      <c r="G35" s="46"/>
      <c r="H35" s="46"/>
      <c r="I35" s="46"/>
      <c r="J35" s="48"/>
    </row>
    <row r="36" ht="409.5">
      <c r="A36" s="37" t="s">
        <v>597</v>
      </c>
      <c r="B36" s="45"/>
      <c r="C36" s="46"/>
      <c r="D36" s="46"/>
      <c r="E36" s="39" t="s">
        <v>3690</v>
      </c>
      <c r="F36" s="46"/>
      <c r="G36" s="46"/>
      <c r="H36" s="46"/>
      <c r="I36" s="46"/>
      <c r="J36" s="48"/>
    </row>
    <row r="37">
      <c r="A37" s="37" t="s">
        <v>591</v>
      </c>
      <c r="B37" s="37">
        <v>7</v>
      </c>
      <c r="C37" s="38" t="s">
        <v>7551</v>
      </c>
      <c r="D37" s="37" t="s">
        <v>593</v>
      </c>
      <c r="E37" s="39" t="s">
        <v>7552</v>
      </c>
      <c r="F37" s="40" t="s">
        <v>2049</v>
      </c>
      <c r="G37" s="41">
        <v>138128.25</v>
      </c>
      <c r="H37" s="42">
        <v>0</v>
      </c>
      <c r="I37" s="43">
        <f>ROUND(G37*H37,P4)</f>
        <v>0</v>
      </c>
      <c r="J37" s="37"/>
      <c r="O37" s="44">
        <f>I37*0.21</f>
        <v>0</v>
      </c>
      <c r="P37">
        <v>3</v>
      </c>
    </row>
    <row r="38">
      <c r="A38" s="37" t="s">
        <v>596</v>
      </c>
      <c r="B38" s="45"/>
      <c r="C38" s="46"/>
      <c r="D38" s="46"/>
      <c r="E38" s="47" t="s">
        <v>593</v>
      </c>
      <c r="F38" s="46"/>
      <c r="G38" s="46"/>
      <c r="H38" s="46"/>
      <c r="I38" s="46"/>
      <c r="J38" s="48"/>
    </row>
    <row r="39" ht="120">
      <c r="A39" s="37" t="s">
        <v>630</v>
      </c>
      <c r="B39" s="45"/>
      <c r="C39" s="46"/>
      <c r="D39" s="46"/>
      <c r="E39" s="52" t="s">
        <v>9426</v>
      </c>
      <c r="F39" s="46"/>
      <c r="G39" s="46"/>
      <c r="H39" s="46"/>
      <c r="I39" s="46"/>
      <c r="J39" s="48"/>
    </row>
    <row r="40" ht="30">
      <c r="A40" s="37" t="s">
        <v>597</v>
      </c>
      <c r="B40" s="45"/>
      <c r="C40" s="46"/>
      <c r="D40" s="46"/>
      <c r="E40" s="39" t="s">
        <v>2051</v>
      </c>
      <c r="F40" s="46"/>
      <c r="G40" s="46"/>
      <c r="H40" s="46"/>
      <c r="I40" s="46"/>
      <c r="J40" s="48"/>
    </row>
    <row r="41">
      <c r="A41" s="37" t="s">
        <v>591</v>
      </c>
      <c r="B41" s="37">
        <v>8</v>
      </c>
      <c r="C41" s="38" t="s">
        <v>3687</v>
      </c>
      <c r="D41" s="37" t="s">
        <v>593</v>
      </c>
      <c r="E41" s="39" t="s">
        <v>3688</v>
      </c>
      <c r="F41" s="40" t="s">
        <v>629</v>
      </c>
      <c r="G41" s="41">
        <v>917.79999999999995</v>
      </c>
      <c r="H41" s="42">
        <v>0</v>
      </c>
      <c r="I41" s="43">
        <f>ROUND(G41*H41,P4)</f>
        <v>0</v>
      </c>
      <c r="J41" s="37"/>
      <c r="O41" s="44">
        <f>I41*0.21</f>
        <v>0</v>
      </c>
      <c r="P41">
        <v>3</v>
      </c>
    </row>
    <row r="42">
      <c r="A42" s="37" t="s">
        <v>596</v>
      </c>
      <c r="B42" s="45"/>
      <c r="C42" s="46"/>
      <c r="D42" s="46"/>
      <c r="E42" s="47" t="s">
        <v>593</v>
      </c>
      <c r="F42" s="46"/>
      <c r="G42" s="46"/>
      <c r="H42" s="46"/>
      <c r="I42" s="46"/>
      <c r="J42" s="48"/>
    </row>
    <row r="43" ht="120">
      <c r="A43" s="37" t="s">
        <v>630</v>
      </c>
      <c r="B43" s="45"/>
      <c r="C43" s="46"/>
      <c r="D43" s="46"/>
      <c r="E43" s="52" t="s">
        <v>9427</v>
      </c>
      <c r="F43" s="46"/>
      <c r="G43" s="46"/>
      <c r="H43" s="46"/>
      <c r="I43" s="46"/>
      <c r="J43" s="48"/>
    </row>
    <row r="44" ht="409.5">
      <c r="A44" s="37" t="s">
        <v>597</v>
      </c>
      <c r="B44" s="45"/>
      <c r="C44" s="46"/>
      <c r="D44" s="46"/>
      <c r="E44" s="39" t="s">
        <v>3690</v>
      </c>
      <c r="F44" s="46"/>
      <c r="G44" s="46"/>
      <c r="H44" s="46"/>
      <c r="I44" s="46"/>
      <c r="J44" s="48"/>
    </row>
    <row r="45">
      <c r="A45" s="37" t="s">
        <v>591</v>
      </c>
      <c r="B45" s="37">
        <v>9</v>
      </c>
      <c r="C45" s="38" t="s">
        <v>3436</v>
      </c>
      <c r="D45" s="37" t="s">
        <v>593</v>
      </c>
      <c r="E45" s="39" t="s">
        <v>3437</v>
      </c>
      <c r="F45" s="40" t="s">
        <v>2049</v>
      </c>
      <c r="G45" s="41">
        <v>13767</v>
      </c>
      <c r="H45" s="42">
        <v>0</v>
      </c>
      <c r="I45" s="43">
        <f>ROUND(G45*H45,P4)</f>
        <v>0</v>
      </c>
      <c r="J45" s="37"/>
      <c r="O45" s="44">
        <f>I45*0.21</f>
        <v>0</v>
      </c>
      <c r="P45">
        <v>3</v>
      </c>
    </row>
    <row r="46">
      <c r="A46" s="37" t="s">
        <v>596</v>
      </c>
      <c r="B46" s="45"/>
      <c r="C46" s="46"/>
      <c r="D46" s="46"/>
      <c r="E46" s="47" t="s">
        <v>593</v>
      </c>
      <c r="F46" s="46"/>
      <c r="G46" s="46"/>
      <c r="H46" s="46"/>
      <c r="I46" s="46"/>
      <c r="J46" s="48"/>
    </row>
    <row r="47" ht="30">
      <c r="A47" s="37" t="s">
        <v>630</v>
      </c>
      <c r="B47" s="45"/>
      <c r="C47" s="46"/>
      <c r="D47" s="46"/>
      <c r="E47" s="52" t="s">
        <v>9428</v>
      </c>
      <c r="F47" s="46"/>
      <c r="G47" s="46"/>
      <c r="H47" s="46"/>
      <c r="I47" s="46"/>
      <c r="J47" s="48"/>
    </row>
    <row r="48" ht="30">
      <c r="A48" s="37" t="s">
        <v>597</v>
      </c>
      <c r="B48" s="45"/>
      <c r="C48" s="46"/>
      <c r="D48" s="46"/>
      <c r="E48" s="39" t="s">
        <v>2051</v>
      </c>
      <c r="F48" s="46"/>
      <c r="G48" s="46"/>
      <c r="H48" s="46"/>
      <c r="I48" s="46"/>
      <c r="J48" s="48"/>
    </row>
    <row r="49">
      <c r="A49" s="37" t="s">
        <v>591</v>
      </c>
      <c r="B49" s="37">
        <v>10</v>
      </c>
      <c r="C49" s="38" t="s">
        <v>2533</v>
      </c>
      <c r="D49" s="37" t="s">
        <v>593</v>
      </c>
      <c r="E49" s="39" t="s">
        <v>2534</v>
      </c>
      <c r="F49" s="40" t="s">
        <v>629</v>
      </c>
      <c r="G49" s="41">
        <v>7.6500000000000004</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630</v>
      </c>
      <c r="B51" s="45"/>
      <c r="C51" s="46"/>
      <c r="D51" s="46"/>
      <c r="E51" s="52" t="s">
        <v>9429</v>
      </c>
      <c r="F51" s="46"/>
      <c r="G51" s="46"/>
      <c r="H51" s="46"/>
      <c r="I51" s="46"/>
      <c r="J51" s="48"/>
    </row>
    <row r="52" ht="405">
      <c r="A52" s="37" t="s">
        <v>597</v>
      </c>
      <c r="B52" s="45"/>
      <c r="C52" s="46"/>
      <c r="D52" s="46"/>
      <c r="E52" s="39" t="s">
        <v>2535</v>
      </c>
      <c r="F52" s="46"/>
      <c r="G52" s="46"/>
      <c r="H52" s="46"/>
      <c r="I52" s="46"/>
      <c r="J52" s="48"/>
    </row>
    <row r="53">
      <c r="A53" s="37" t="s">
        <v>591</v>
      </c>
      <c r="B53" s="37">
        <v>11</v>
      </c>
      <c r="C53" s="38" t="s">
        <v>7807</v>
      </c>
      <c r="D53" s="37" t="s">
        <v>593</v>
      </c>
      <c r="E53" s="39" t="s">
        <v>7808</v>
      </c>
      <c r="F53" s="40" t="s">
        <v>2049</v>
      </c>
      <c r="G53" s="41">
        <v>114.75</v>
      </c>
      <c r="H53" s="42">
        <v>0</v>
      </c>
      <c r="I53" s="43">
        <f>ROUND(G53*H53,P4)</f>
        <v>0</v>
      </c>
      <c r="J53" s="37"/>
      <c r="O53" s="44">
        <f>I53*0.21</f>
        <v>0</v>
      </c>
      <c r="P53">
        <v>3</v>
      </c>
    </row>
    <row r="54">
      <c r="A54" s="37" t="s">
        <v>596</v>
      </c>
      <c r="B54" s="45"/>
      <c r="C54" s="46"/>
      <c r="D54" s="46"/>
      <c r="E54" s="47" t="s">
        <v>593</v>
      </c>
      <c r="F54" s="46"/>
      <c r="G54" s="46"/>
      <c r="H54" s="46"/>
      <c r="I54" s="46"/>
      <c r="J54" s="48"/>
    </row>
    <row r="55" ht="30">
      <c r="A55" s="37" t="s">
        <v>630</v>
      </c>
      <c r="B55" s="45"/>
      <c r="C55" s="46"/>
      <c r="D55" s="46"/>
      <c r="E55" s="52" t="s">
        <v>9430</v>
      </c>
      <c r="F55" s="46"/>
      <c r="G55" s="46"/>
      <c r="H55" s="46"/>
      <c r="I55" s="46"/>
      <c r="J55" s="48"/>
    </row>
    <row r="56" ht="30">
      <c r="A56" s="37" t="s">
        <v>597</v>
      </c>
      <c r="B56" s="45"/>
      <c r="C56" s="46"/>
      <c r="D56" s="46"/>
      <c r="E56" s="39" t="s">
        <v>2051</v>
      </c>
      <c r="F56" s="46"/>
      <c r="G56" s="46"/>
      <c r="H56" s="46"/>
      <c r="I56" s="46"/>
      <c r="J56" s="48"/>
    </row>
    <row r="57">
      <c r="A57" s="37" t="s">
        <v>591</v>
      </c>
      <c r="B57" s="37">
        <v>12</v>
      </c>
      <c r="C57" s="38" t="s">
        <v>3447</v>
      </c>
      <c r="D57" s="37" t="s">
        <v>593</v>
      </c>
      <c r="E57" s="39" t="s">
        <v>3448</v>
      </c>
      <c r="F57" s="40" t="s">
        <v>629</v>
      </c>
      <c r="G57" s="41">
        <v>11.875</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9431</v>
      </c>
      <c r="F59" s="46"/>
      <c r="G59" s="46"/>
      <c r="H59" s="46"/>
      <c r="I59" s="46"/>
      <c r="J59" s="48"/>
    </row>
    <row r="60" ht="405">
      <c r="A60" s="37" t="s">
        <v>597</v>
      </c>
      <c r="B60" s="45"/>
      <c r="C60" s="46"/>
      <c r="D60" s="46"/>
      <c r="E60" s="39" t="s">
        <v>2535</v>
      </c>
      <c r="F60" s="46"/>
      <c r="G60" s="46"/>
      <c r="H60" s="46"/>
      <c r="I60" s="46"/>
      <c r="J60" s="48"/>
    </row>
    <row r="61">
      <c r="A61" s="37" t="s">
        <v>591</v>
      </c>
      <c r="B61" s="37">
        <v>13</v>
      </c>
      <c r="C61" s="38" t="s">
        <v>8660</v>
      </c>
      <c r="D61" s="37" t="s">
        <v>593</v>
      </c>
      <c r="E61" s="39" t="s">
        <v>8661</v>
      </c>
      <c r="F61" s="40" t="s">
        <v>2049</v>
      </c>
      <c r="G61" s="41">
        <v>178.125</v>
      </c>
      <c r="H61" s="42">
        <v>0</v>
      </c>
      <c r="I61" s="43">
        <f>ROUND(G61*H61,P4)</f>
        <v>0</v>
      </c>
      <c r="J61" s="37"/>
      <c r="O61" s="44">
        <f>I61*0.21</f>
        <v>0</v>
      </c>
      <c r="P61">
        <v>3</v>
      </c>
    </row>
    <row r="62">
      <c r="A62" s="37" t="s">
        <v>596</v>
      </c>
      <c r="B62" s="45"/>
      <c r="C62" s="46"/>
      <c r="D62" s="46"/>
      <c r="E62" s="47" t="s">
        <v>593</v>
      </c>
      <c r="F62" s="46"/>
      <c r="G62" s="46"/>
      <c r="H62" s="46"/>
      <c r="I62" s="46"/>
      <c r="J62" s="48"/>
    </row>
    <row r="63" ht="30">
      <c r="A63" s="37" t="s">
        <v>630</v>
      </c>
      <c r="B63" s="45"/>
      <c r="C63" s="46"/>
      <c r="D63" s="46"/>
      <c r="E63" s="52" t="s">
        <v>9432</v>
      </c>
      <c r="F63" s="46"/>
      <c r="G63" s="46"/>
      <c r="H63" s="46"/>
      <c r="I63" s="46"/>
      <c r="J63" s="48"/>
    </row>
    <row r="64" ht="30">
      <c r="A64" s="37" t="s">
        <v>597</v>
      </c>
      <c r="B64" s="45"/>
      <c r="C64" s="46"/>
      <c r="D64" s="46"/>
      <c r="E64" s="39" t="s">
        <v>2051</v>
      </c>
      <c r="F64" s="46"/>
      <c r="G64" s="46"/>
      <c r="H64" s="46"/>
      <c r="I64" s="46"/>
      <c r="J64" s="48"/>
    </row>
    <row r="65">
      <c r="A65" s="37" t="s">
        <v>591</v>
      </c>
      <c r="B65" s="37">
        <v>14</v>
      </c>
      <c r="C65" s="38" t="s">
        <v>3454</v>
      </c>
      <c r="D65" s="37" t="s">
        <v>593</v>
      </c>
      <c r="E65" s="39" t="s">
        <v>3455</v>
      </c>
      <c r="F65" s="40" t="s">
        <v>629</v>
      </c>
      <c r="G65" s="41">
        <v>6317.9979999999996</v>
      </c>
      <c r="H65" s="42">
        <v>0</v>
      </c>
      <c r="I65" s="43">
        <f>ROUND(G65*H65,P4)</f>
        <v>0</v>
      </c>
      <c r="J65" s="37"/>
      <c r="O65" s="44">
        <f>I65*0.21</f>
        <v>0</v>
      </c>
      <c r="P65">
        <v>3</v>
      </c>
    </row>
    <row r="66">
      <c r="A66" s="37" t="s">
        <v>596</v>
      </c>
      <c r="B66" s="45"/>
      <c r="C66" s="46"/>
      <c r="D66" s="46"/>
      <c r="E66" s="47" t="s">
        <v>593</v>
      </c>
      <c r="F66" s="46"/>
      <c r="G66" s="46"/>
      <c r="H66" s="46"/>
      <c r="I66" s="46"/>
      <c r="J66" s="48"/>
    </row>
    <row r="67" ht="90">
      <c r="A67" s="37" t="s">
        <v>630</v>
      </c>
      <c r="B67" s="45"/>
      <c r="C67" s="46"/>
      <c r="D67" s="46"/>
      <c r="E67" s="52" t="s">
        <v>9433</v>
      </c>
      <c r="F67" s="46"/>
      <c r="G67" s="46"/>
      <c r="H67" s="46"/>
      <c r="I67" s="46"/>
      <c r="J67" s="48"/>
    </row>
    <row r="68" ht="240">
      <c r="A68" s="37" t="s">
        <v>597</v>
      </c>
      <c r="B68" s="45"/>
      <c r="C68" s="46"/>
      <c r="D68" s="46"/>
      <c r="E68" s="39" t="s">
        <v>3457</v>
      </c>
      <c r="F68" s="46"/>
      <c r="G68" s="46"/>
      <c r="H68" s="46"/>
      <c r="I68" s="46"/>
      <c r="J68" s="48"/>
    </row>
    <row r="69" ht="30">
      <c r="A69" s="37" t="s">
        <v>591</v>
      </c>
      <c r="B69" s="37">
        <v>15</v>
      </c>
      <c r="C69" s="38" t="s">
        <v>4148</v>
      </c>
      <c r="D69" s="37" t="s">
        <v>593</v>
      </c>
      <c r="E69" s="39" t="s">
        <v>4149</v>
      </c>
      <c r="F69" s="40" t="s">
        <v>629</v>
      </c>
      <c r="G69" s="41">
        <v>3670.0999999999999</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630</v>
      </c>
      <c r="B71" s="45"/>
      <c r="C71" s="46"/>
      <c r="D71" s="46"/>
      <c r="E71" s="52" t="s">
        <v>9434</v>
      </c>
      <c r="F71" s="46"/>
      <c r="G71" s="46"/>
      <c r="H71" s="46"/>
      <c r="I71" s="46"/>
      <c r="J71" s="48"/>
    </row>
    <row r="72" ht="345">
      <c r="A72" s="37" t="s">
        <v>597</v>
      </c>
      <c r="B72" s="45"/>
      <c r="C72" s="46"/>
      <c r="D72" s="46"/>
      <c r="E72" s="39" t="s">
        <v>2054</v>
      </c>
      <c r="F72" s="46"/>
      <c r="G72" s="46"/>
      <c r="H72" s="46"/>
      <c r="I72" s="46"/>
      <c r="J72" s="48"/>
    </row>
    <row r="73">
      <c r="A73" s="37" t="s">
        <v>591</v>
      </c>
      <c r="B73" s="37">
        <v>16</v>
      </c>
      <c r="C73" s="38" t="s">
        <v>3461</v>
      </c>
      <c r="D73" s="37" t="s">
        <v>593</v>
      </c>
      <c r="E73" s="39" t="s">
        <v>3462</v>
      </c>
      <c r="F73" s="40" t="s">
        <v>629</v>
      </c>
      <c r="G73" s="41">
        <v>5151.1000000000004</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630</v>
      </c>
      <c r="B75" s="45"/>
      <c r="C75" s="46"/>
      <c r="D75" s="46"/>
      <c r="E75" s="52" t="s">
        <v>9435</v>
      </c>
      <c r="F75" s="46"/>
      <c r="G75" s="46"/>
      <c r="H75" s="46"/>
      <c r="I75" s="46"/>
      <c r="J75" s="48"/>
    </row>
    <row r="76" ht="375">
      <c r="A76" s="37" t="s">
        <v>597</v>
      </c>
      <c r="B76" s="45"/>
      <c r="C76" s="46"/>
      <c r="D76" s="46"/>
      <c r="E76" s="39" t="s">
        <v>3464</v>
      </c>
      <c r="F76" s="46"/>
      <c r="G76" s="46"/>
      <c r="H76" s="46"/>
      <c r="I76" s="46"/>
      <c r="J76" s="48"/>
    </row>
    <row r="77">
      <c r="A77" s="37" t="s">
        <v>591</v>
      </c>
      <c r="B77" s="37">
        <v>17</v>
      </c>
      <c r="C77" s="38" t="s">
        <v>633</v>
      </c>
      <c r="D77" s="37" t="s">
        <v>593</v>
      </c>
      <c r="E77" s="39" t="s">
        <v>634</v>
      </c>
      <c r="F77" s="40" t="s">
        <v>629</v>
      </c>
      <c r="G77" s="41">
        <v>4478.1999999999998</v>
      </c>
      <c r="H77" s="42">
        <v>0</v>
      </c>
      <c r="I77" s="43">
        <f>ROUND(G77*H77,P4)</f>
        <v>0</v>
      </c>
      <c r="J77" s="37"/>
      <c r="O77" s="44">
        <f>I77*0.21</f>
        <v>0</v>
      </c>
      <c r="P77">
        <v>3</v>
      </c>
    </row>
    <row r="78">
      <c r="A78" s="37" t="s">
        <v>596</v>
      </c>
      <c r="B78" s="45"/>
      <c r="C78" s="46"/>
      <c r="D78" s="46"/>
      <c r="E78" s="47" t="s">
        <v>593</v>
      </c>
      <c r="F78" s="46"/>
      <c r="G78" s="46"/>
      <c r="H78" s="46"/>
      <c r="I78" s="46"/>
      <c r="J78" s="48"/>
    </row>
    <row r="79" ht="75">
      <c r="A79" s="37" t="s">
        <v>630</v>
      </c>
      <c r="B79" s="45"/>
      <c r="C79" s="46"/>
      <c r="D79" s="46"/>
      <c r="E79" s="52" t="s">
        <v>9436</v>
      </c>
      <c r="F79" s="46"/>
      <c r="G79" s="46"/>
      <c r="H79" s="46"/>
      <c r="I79" s="46"/>
      <c r="J79" s="48"/>
    </row>
    <row r="80" ht="300">
      <c r="A80" s="37" t="s">
        <v>597</v>
      </c>
      <c r="B80" s="45"/>
      <c r="C80" s="46"/>
      <c r="D80" s="46"/>
      <c r="E80" s="39" t="s">
        <v>636</v>
      </c>
      <c r="F80" s="46"/>
      <c r="G80" s="46"/>
      <c r="H80" s="46"/>
      <c r="I80" s="46"/>
      <c r="J80" s="48"/>
    </row>
    <row r="81">
      <c r="A81" s="37" t="s">
        <v>591</v>
      </c>
      <c r="B81" s="37">
        <v>18</v>
      </c>
      <c r="C81" s="38" t="s">
        <v>3473</v>
      </c>
      <c r="D81" s="37" t="s">
        <v>593</v>
      </c>
      <c r="E81" s="39" t="s">
        <v>3474</v>
      </c>
      <c r="F81" s="40" t="s">
        <v>629</v>
      </c>
      <c r="G81" s="41">
        <v>657.53999999999996</v>
      </c>
      <c r="H81" s="42">
        <v>0</v>
      </c>
      <c r="I81" s="43">
        <f>ROUND(G81*H81,P4)</f>
        <v>0</v>
      </c>
      <c r="J81" s="37"/>
      <c r="O81" s="44">
        <f>I81*0.21</f>
        <v>0</v>
      </c>
      <c r="P81">
        <v>3</v>
      </c>
    </row>
    <row r="82">
      <c r="A82" s="37" t="s">
        <v>596</v>
      </c>
      <c r="B82" s="45"/>
      <c r="C82" s="46"/>
      <c r="D82" s="46"/>
      <c r="E82" s="47" t="s">
        <v>593</v>
      </c>
      <c r="F82" s="46"/>
      <c r="G82" s="46"/>
      <c r="H82" s="46"/>
      <c r="I82" s="46"/>
      <c r="J82" s="48"/>
    </row>
    <row r="83" ht="120">
      <c r="A83" s="37" t="s">
        <v>630</v>
      </c>
      <c r="B83" s="45"/>
      <c r="C83" s="46"/>
      <c r="D83" s="46"/>
      <c r="E83" s="52" t="s">
        <v>9437</v>
      </c>
      <c r="F83" s="46"/>
      <c r="G83" s="46"/>
      <c r="H83" s="46"/>
      <c r="I83" s="46"/>
      <c r="J83" s="48"/>
    </row>
    <row r="84" ht="300">
      <c r="A84" s="37" t="s">
        <v>597</v>
      </c>
      <c r="B84" s="45"/>
      <c r="C84" s="46"/>
      <c r="D84" s="46"/>
      <c r="E84" s="39" t="s">
        <v>3476</v>
      </c>
      <c r="F84" s="46"/>
      <c r="G84" s="46"/>
      <c r="H84" s="46"/>
      <c r="I84" s="46"/>
      <c r="J84" s="48"/>
    </row>
    <row r="85">
      <c r="A85" s="37" t="s">
        <v>591</v>
      </c>
      <c r="B85" s="37">
        <v>19</v>
      </c>
      <c r="C85" s="38" t="s">
        <v>2536</v>
      </c>
      <c r="D85" s="37" t="s">
        <v>593</v>
      </c>
      <c r="E85" s="39" t="s">
        <v>2537</v>
      </c>
      <c r="F85" s="40" t="s">
        <v>639</v>
      </c>
      <c r="G85" s="41">
        <v>30769</v>
      </c>
      <c r="H85" s="42">
        <v>0</v>
      </c>
      <c r="I85" s="43">
        <f>ROUND(G85*H85,P4)</f>
        <v>0</v>
      </c>
      <c r="J85" s="37"/>
      <c r="O85" s="44">
        <f>I85*0.21</f>
        <v>0</v>
      </c>
      <c r="P85">
        <v>3</v>
      </c>
    </row>
    <row r="86">
      <c r="A86" s="37" t="s">
        <v>596</v>
      </c>
      <c r="B86" s="45"/>
      <c r="C86" s="46"/>
      <c r="D86" s="46"/>
      <c r="E86" s="47" t="s">
        <v>593</v>
      </c>
      <c r="F86" s="46"/>
      <c r="G86" s="46"/>
      <c r="H86" s="46"/>
      <c r="I86" s="46"/>
      <c r="J86" s="48"/>
    </row>
    <row r="87" ht="90">
      <c r="A87" s="37" t="s">
        <v>630</v>
      </c>
      <c r="B87" s="45"/>
      <c r="C87" s="46"/>
      <c r="D87" s="46"/>
      <c r="E87" s="52" t="s">
        <v>9438</v>
      </c>
      <c r="F87" s="46"/>
      <c r="G87" s="46"/>
      <c r="H87" s="46"/>
      <c r="I87" s="46"/>
      <c r="J87" s="48"/>
    </row>
    <row r="88" ht="30">
      <c r="A88" s="37" t="s">
        <v>597</v>
      </c>
      <c r="B88" s="45"/>
      <c r="C88" s="46"/>
      <c r="D88" s="46"/>
      <c r="E88" s="39" t="s">
        <v>2538</v>
      </c>
      <c r="F88" s="46"/>
      <c r="G88" s="46"/>
      <c r="H88" s="46"/>
      <c r="I88" s="46"/>
      <c r="J88" s="48"/>
    </row>
    <row r="89">
      <c r="A89" s="37" t="s">
        <v>591</v>
      </c>
      <c r="B89" s="37">
        <v>20</v>
      </c>
      <c r="C89" s="38" t="s">
        <v>7562</v>
      </c>
      <c r="D89" s="37" t="s">
        <v>593</v>
      </c>
      <c r="E89" s="39" t="s">
        <v>7563</v>
      </c>
      <c r="F89" s="40" t="s">
        <v>639</v>
      </c>
      <c r="G89" s="41">
        <v>10602.5</v>
      </c>
      <c r="H89" s="42">
        <v>0</v>
      </c>
      <c r="I89" s="43">
        <f>ROUND(G89*H89,P4)</f>
        <v>0</v>
      </c>
      <c r="J89" s="37"/>
      <c r="O89" s="44">
        <f>I89*0.21</f>
        <v>0</v>
      </c>
      <c r="P89">
        <v>3</v>
      </c>
    </row>
    <row r="90">
      <c r="A90" s="37" t="s">
        <v>596</v>
      </c>
      <c r="B90" s="45"/>
      <c r="C90" s="46"/>
      <c r="D90" s="46"/>
      <c r="E90" s="47" t="s">
        <v>593</v>
      </c>
      <c r="F90" s="46"/>
      <c r="G90" s="46"/>
      <c r="H90" s="46"/>
      <c r="I90" s="46"/>
      <c r="J90" s="48"/>
    </row>
    <row r="91" ht="60">
      <c r="A91" s="37" t="s">
        <v>630</v>
      </c>
      <c r="B91" s="45"/>
      <c r="C91" s="46"/>
      <c r="D91" s="46"/>
      <c r="E91" s="52" t="s">
        <v>9439</v>
      </c>
      <c r="F91" s="46"/>
      <c r="G91" s="46"/>
      <c r="H91" s="46"/>
      <c r="I91" s="46"/>
      <c r="J91" s="48"/>
    </row>
    <row r="92" ht="45">
      <c r="A92" s="37" t="s">
        <v>597</v>
      </c>
      <c r="B92" s="45"/>
      <c r="C92" s="46"/>
      <c r="D92" s="46"/>
      <c r="E92" s="39" t="s">
        <v>3493</v>
      </c>
      <c r="F92" s="46"/>
      <c r="G92" s="46"/>
      <c r="H92" s="46"/>
      <c r="I92" s="46"/>
      <c r="J92" s="48"/>
    </row>
    <row r="93">
      <c r="A93" s="37" t="s">
        <v>591</v>
      </c>
      <c r="B93" s="37">
        <v>21</v>
      </c>
      <c r="C93" s="38" t="s">
        <v>7565</v>
      </c>
      <c r="D93" s="37" t="s">
        <v>593</v>
      </c>
      <c r="E93" s="39" t="s">
        <v>7566</v>
      </c>
      <c r="F93" s="40" t="s">
        <v>639</v>
      </c>
      <c r="G93" s="41">
        <v>13402.223</v>
      </c>
      <c r="H93" s="42">
        <v>0</v>
      </c>
      <c r="I93" s="43">
        <f>ROUND(G93*H93,P4)</f>
        <v>0</v>
      </c>
      <c r="J93" s="37"/>
      <c r="O93" s="44">
        <f>I93*0.21</f>
        <v>0</v>
      </c>
      <c r="P93">
        <v>3</v>
      </c>
    </row>
    <row r="94">
      <c r="A94" s="37" t="s">
        <v>596</v>
      </c>
      <c r="B94" s="45"/>
      <c r="C94" s="46"/>
      <c r="D94" s="46"/>
      <c r="E94" s="47" t="s">
        <v>593</v>
      </c>
      <c r="F94" s="46"/>
      <c r="G94" s="46"/>
      <c r="H94" s="46"/>
      <c r="I94" s="46"/>
      <c r="J94" s="48"/>
    </row>
    <row r="95" ht="30">
      <c r="A95" s="37" t="s">
        <v>630</v>
      </c>
      <c r="B95" s="45"/>
      <c r="C95" s="46"/>
      <c r="D95" s="46"/>
      <c r="E95" s="52" t="s">
        <v>9440</v>
      </c>
      <c r="F95" s="46"/>
      <c r="G95" s="46"/>
      <c r="H95" s="46"/>
      <c r="I95" s="46"/>
      <c r="J95" s="48"/>
    </row>
    <row r="96" ht="45">
      <c r="A96" s="37" t="s">
        <v>597</v>
      </c>
      <c r="B96" s="45"/>
      <c r="C96" s="46"/>
      <c r="D96" s="46"/>
      <c r="E96" s="39" t="s">
        <v>3493</v>
      </c>
      <c r="F96" s="46"/>
      <c r="G96" s="46"/>
      <c r="H96" s="46"/>
      <c r="I96" s="46"/>
      <c r="J96" s="48"/>
    </row>
    <row r="97">
      <c r="A97" s="37" t="s">
        <v>591</v>
      </c>
      <c r="B97" s="37">
        <v>22</v>
      </c>
      <c r="C97" s="38" t="s">
        <v>3494</v>
      </c>
      <c r="D97" s="37" t="s">
        <v>593</v>
      </c>
      <c r="E97" s="39" t="s">
        <v>3495</v>
      </c>
      <c r="F97" s="40" t="s">
        <v>639</v>
      </c>
      <c r="G97" s="41">
        <v>10602.5</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9441</v>
      </c>
      <c r="F99" s="46"/>
      <c r="G99" s="46"/>
      <c r="H99" s="46"/>
      <c r="I99" s="46"/>
      <c r="J99" s="48"/>
    </row>
    <row r="100" ht="30">
      <c r="A100" s="37" t="s">
        <v>597</v>
      </c>
      <c r="B100" s="45"/>
      <c r="C100" s="46"/>
      <c r="D100" s="46"/>
      <c r="E100" s="39" t="s">
        <v>3497</v>
      </c>
      <c r="F100" s="46"/>
      <c r="G100" s="46"/>
      <c r="H100" s="46"/>
      <c r="I100" s="46"/>
      <c r="J100" s="48"/>
    </row>
    <row r="101">
      <c r="A101" s="37" t="s">
        <v>591</v>
      </c>
      <c r="B101" s="37">
        <v>23</v>
      </c>
      <c r="C101" s="38" t="s">
        <v>3498</v>
      </c>
      <c r="D101" s="37" t="s">
        <v>593</v>
      </c>
      <c r="E101" s="39" t="s">
        <v>3499</v>
      </c>
      <c r="F101" s="40" t="s">
        <v>639</v>
      </c>
      <c r="G101" s="41">
        <v>10602.5</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45">
      <c r="A103" s="37" t="s">
        <v>630</v>
      </c>
      <c r="B103" s="45"/>
      <c r="C103" s="46"/>
      <c r="D103" s="46"/>
      <c r="E103" s="52" t="s">
        <v>9441</v>
      </c>
      <c r="F103" s="46"/>
      <c r="G103" s="46"/>
      <c r="H103" s="46"/>
      <c r="I103" s="46"/>
      <c r="J103" s="48"/>
    </row>
    <row r="104" ht="45">
      <c r="A104" s="37" t="s">
        <v>597</v>
      </c>
      <c r="B104" s="45"/>
      <c r="C104" s="46"/>
      <c r="D104" s="46"/>
      <c r="E104" s="39" t="s">
        <v>3500</v>
      </c>
      <c r="F104" s="46"/>
      <c r="G104" s="46"/>
      <c r="H104" s="46"/>
      <c r="I104" s="46"/>
      <c r="J104" s="48"/>
    </row>
    <row r="105">
      <c r="A105" s="37" t="s">
        <v>591</v>
      </c>
      <c r="B105" s="37">
        <v>24</v>
      </c>
      <c r="C105" s="38" t="s">
        <v>7569</v>
      </c>
      <c r="D105" s="37" t="s">
        <v>593</v>
      </c>
      <c r="E105" s="39" t="s">
        <v>7570</v>
      </c>
      <c r="F105" s="40" t="s">
        <v>629</v>
      </c>
      <c r="G105" s="41">
        <v>106.02500000000001</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60">
      <c r="A107" s="37" t="s">
        <v>630</v>
      </c>
      <c r="B107" s="45"/>
      <c r="C107" s="46"/>
      <c r="D107" s="46"/>
      <c r="E107" s="52" t="s">
        <v>9442</v>
      </c>
      <c r="F107" s="46"/>
      <c r="G107" s="46"/>
      <c r="H107" s="46"/>
      <c r="I107" s="46"/>
      <c r="J107" s="48"/>
    </row>
    <row r="108" ht="45">
      <c r="A108" s="37" t="s">
        <v>597</v>
      </c>
      <c r="B108" s="45"/>
      <c r="C108" s="46"/>
      <c r="D108" s="46"/>
      <c r="E108" s="39" t="s">
        <v>7572</v>
      </c>
      <c r="F108" s="46"/>
      <c r="G108" s="46"/>
      <c r="H108" s="46"/>
      <c r="I108" s="46"/>
      <c r="J108" s="48"/>
    </row>
    <row r="109">
      <c r="A109" s="37" t="s">
        <v>591</v>
      </c>
      <c r="B109" s="37">
        <v>25</v>
      </c>
      <c r="C109" s="38" t="s">
        <v>7573</v>
      </c>
      <c r="D109" s="37" t="s">
        <v>593</v>
      </c>
      <c r="E109" s="39" t="s">
        <v>7574</v>
      </c>
      <c r="F109" s="40" t="s">
        <v>604</v>
      </c>
      <c r="G109" s="41">
        <v>42</v>
      </c>
      <c r="H109" s="42">
        <v>0</v>
      </c>
      <c r="I109" s="43">
        <f>ROUND(G109*H109,P4)</f>
        <v>0</v>
      </c>
      <c r="J109" s="37"/>
      <c r="O109" s="44">
        <f>I109*0.21</f>
        <v>0</v>
      </c>
      <c r="P109">
        <v>3</v>
      </c>
    </row>
    <row r="110">
      <c r="A110" s="37" t="s">
        <v>596</v>
      </c>
      <c r="B110" s="45"/>
      <c r="C110" s="46"/>
      <c r="D110" s="46"/>
      <c r="E110" s="39" t="s">
        <v>7574</v>
      </c>
      <c r="F110" s="46"/>
      <c r="G110" s="46"/>
      <c r="H110" s="46"/>
      <c r="I110" s="46"/>
      <c r="J110" s="48"/>
    </row>
    <row r="111" ht="60">
      <c r="A111" s="37" t="s">
        <v>630</v>
      </c>
      <c r="B111" s="45"/>
      <c r="C111" s="46"/>
      <c r="D111" s="46"/>
      <c r="E111" s="52" t="s">
        <v>9443</v>
      </c>
      <c r="F111" s="46"/>
      <c r="G111" s="46"/>
      <c r="H111" s="46"/>
      <c r="I111" s="46"/>
      <c r="J111" s="48"/>
    </row>
    <row r="112">
      <c r="A112" s="37" t="s">
        <v>597</v>
      </c>
      <c r="B112" s="45"/>
      <c r="C112" s="46"/>
      <c r="D112" s="46"/>
      <c r="E112" s="47" t="s">
        <v>593</v>
      </c>
      <c r="F112" s="46"/>
      <c r="G112" s="46"/>
      <c r="H112" s="46"/>
      <c r="I112" s="46"/>
      <c r="J112" s="48"/>
    </row>
    <row r="113">
      <c r="A113" s="31" t="s">
        <v>589</v>
      </c>
      <c r="B113" s="32"/>
      <c r="C113" s="33" t="s">
        <v>641</v>
      </c>
      <c r="D113" s="34"/>
      <c r="E113" s="31" t="s">
        <v>3505</v>
      </c>
      <c r="F113" s="34"/>
      <c r="G113" s="34"/>
      <c r="H113" s="34"/>
      <c r="I113" s="35">
        <f>SUMIFS(I114:I137,A114:A137,"P")</f>
        <v>0</v>
      </c>
      <c r="J113" s="36"/>
    </row>
    <row r="114">
      <c r="A114" s="37" t="s">
        <v>591</v>
      </c>
      <c r="B114" s="37">
        <v>26</v>
      </c>
      <c r="C114" s="38" t="s">
        <v>3506</v>
      </c>
      <c r="D114" s="37" t="s">
        <v>593</v>
      </c>
      <c r="E114" s="39" t="s">
        <v>3507</v>
      </c>
      <c r="F114" s="40" t="s">
        <v>629</v>
      </c>
      <c r="G114" s="41">
        <v>5.9500000000000002</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60">
      <c r="A116" s="37" t="s">
        <v>630</v>
      </c>
      <c r="B116" s="45"/>
      <c r="C116" s="46"/>
      <c r="D116" s="46"/>
      <c r="E116" s="52" t="s">
        <v>9444</v>
      </c>
      <c r="F116" s="46"/>
      <c r="G116" s="46"/>
      <c r="H116" s="46"/>
      <c r="I116" s="46"/>
      <c r="J116" s="48"/>
    </row>
    <row r="117" ht="45">
      <c r="A117" s="37" t="s">
        <v>597</v>
      </c>
      <c r="B117" s="45"/>
      <c r="C117" s="46"/>
      <c r="D117" s="46"/>
      <c r="E117" s="39" t="s">
        <v>3509</v>
      </c>
      <c r="F117" s="46"/>
      <c r="G117" s="46"/>
      <c r="H117" s="46"/>
      <c r="I117" s="46"/>
      <c r="J117" s="48"/>
    </row>
    <row r="118">
      <c r="A118" s="37" t="s">
        <v>591</v>
      </c>
      <c r="B118" s="37">
        <v>27</v>
      </c>
      <c r="C118" s="38" t="s">
        <v>7668</v>
      </c>
      <c r="D118" s="37" t="s">
        <v>593</v>
      </c>
      <c r="E118" s="39" t="s">
        <v>7669</v>
      </c>
      <c r="F118" s="40" t="s">
        <v>639</v>
      </c>
      <c r="G118" s="41">
        <v>70.719999999999999</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60">
      <c r="A120" s="37" t="s">
        <v>630</v>
      </c>
      <c r="B120" s="45"/>
      <c r="C120" s="46"/>
      <c r="D120" s="46"/>
      <c r="E120" s="52" t="s">
        <v>9445</v>
      </c>
      <c r="F120" s="46"/>
      <c r="G120" s="46"/>
      <c r="H120" s="46"/>
      <c r="I120" s="46"/>
      <c r="J120" s="48"/>
    </row>
    <row r="121" ht="45">
      <c r="A121" s="37" t="s">
        <v>597</v>
      </c>
      <c r="B121" s="45"/>
      <c r="C121" s="46"/>
      <c r="D121" s="46"/>
      <c r="E121" s="39" t="s">
        <v>7671</v>
      </c>
      <c r="F121" s="46"/>
      <c r="G121" s="46"/>
      <c r="H121" s="46"/>
      <c r="I121" s="46"/>
      <c r="J121" s="48"/>
    </row>
    <row r="122">
      <c r="A122" s="37" t="s">
        <v>591</v>
      </c>
      <c r="B122" s="37">
        <v>28</v>
      </c>
      <c r="C122" s="38" t="s">
        <v>4417</v>
      </c>
      <c r="D122" s="37" t="s">
        <v>593</v>
      </c>
      <c r="E122" s="39" t="s">
        <v>4418</v>
      </c>
      <c r="F122" s="40" t="s">
        <v>629</v>
      </c>
      <c r="G122" s="41">
        <v>37.299999999999997</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60">
      <c r="A124" s="37" t="s">
        <v>630</v>
      </c>
      <c r="B124" s="45"/>
      <c r="C124" s="46"/>
      <c r="D124" s="46"/>
      <c r="E124" s="52" t="s">
        <v>9446</v>
      </c>
      <c r="F124" s="46"/>
      <c r="G124" s="46"/>
      <c r="H124" s="46"/>
      <c r="I124" s="46"/>
      <c r="J124" s="48"/>
    </row>
    <row r="125" ht="60">
      <c r="A125" s="37" t="s">
        <v>597</v>
      </c>
      <c r="B125" s="45"/>
      <c r="C125" s="46"/>
      <c r="D125" s="46"/>
      <c r="E125" s="39" t="s">
        <v>3535</v>
      </c>
      <c r="F125" s="46"/>
      <c r="G125" s="46"/>
      <c r="H125" s="46"/>
      <c r="I125" s="46"/>
      <c r="J125" s="48"/>
    </row>
    <row r="126">
      <c r="A126" s="37" t="s">
        <v>591</v>
      </c>
      <c r="B126" s="37">
        <v>29</v>
      </c>
      <c r="C126" s="38" t="s">
        <v>3514</v>
      </c>
      <c r="D126" s="37" t="s">
        <v>593</v>
      </c>
      <c r="E126" s="39" t="s">
        <v>3515</v>
      </c>
      <c r="F126" s="40" t="s">
        <v>639</v>
      </c>
      <c r="G126" s="41">
        <v>39999.699999999997</v>
      </c>
      <c r="H126" s="42">
        <v>0</v>
      </c>
      <c r="I126" s="43">
        <f>ROUND(G126*H126,P4)</f>
        <v>0</v>
      </c>
      <c r="J126" s="37"/>
      <c r="O126" s="44">
        <f>I126*0.21</f>
        <v>0</v>
      </c>
      <c r="P126">
        <v>3</v>
      </c>
    </row>
    <row r="127">
      <c r="A127" s="37" t="s">
        <v>596</v>
      </c>
      <c r="B127" s="45"/>
      <c r="C127" s="46"/>
      <c r="D127" s="46"/>
      <c r="E127" s="47" t="s">
        <v>593</v>
      </c>
      <c r="F127" s="46"/>
      <c r="G127" s="46"/>
      <c r="H127" s="46"/>
      <c r="I127" s="46"/>
      <c r="J127" s="48"/>
    </row>
    <row r="128" ht="90">
      <c r="A128" s="37" t="s">
        <v>630</v>
      </c>
      <c r="B128" s="45"/>
      <c r="C128" s="46"/>
      <c r="D128" s="46"/>
      <c r="E128" s="52" t="s">
        <v>9447</v>
      </c>
      <c r="F128" s="46"/>
      <c r="G128" s="46"/>
      <c r="H128" s="46"/>
      <c r="I128" s="46"/>
      <c r="J128" s="48"/>
    </row>
    <row r="129" ht="120">
      <c r="A129" s="37" t="s">
        <v>597</v>
      </c>
      <c r="B129" s="45"/>
      <c r="C129" s="46"/>
      <c r="D129" s="46"/>
      <c r="E129" s="39" t="s">
        <v>3513</v>
      </c>
      <c r="F129" s="46"/>
      <c r="G129" s="46"/>
      <c r="H129" s="46"/>
      <c r="I129" s="46"/>
      <c r="J129" s="48"/>
    </row>
    <row r="130">
      <c r="A130" s="37" t="s">
        <v>591</v>
      </c>
      <c r="B130" s="37">
        <v>30</v>
      </c>
      <c r="C130" s="38" t="s">
        <v>7266</v>
      </c>
      <c r="D130" s="37" t="s">
        <v>593</v>
      </c>
      <c r="E130" s="39" t="s">
        <v>7267</v>
      </c>
      <c r="F130" s="40" t="s">
        <v>639</v>
      </c>
      <c r="G130" s="41">
        <v>338</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75">
      <c r="A132" s="37" t="s">
        <v>630</v>
      </c>
      <c r="B132" s="45"/>
      <c r="C132" s="46"/>
      <c r="D132" s="46"/>
      <c r="E132" s="52" t="s">
        <v>9448</v>
      </c>
      <c r="F132" s="46"/>
      <c r="G132" s="46"/>
      <c r="H132" s="46"/>
      <c r="I132" s="46"/>
      <c r="J132" s="48"/>
    </row>
    <row r="133" ht="45">
      <c r="A133" s="37" t="s">
        <v>597</v>
      </c>
      <c r="B133" s="45"/>
      <c r="C133" s="46"/>
      <c r="D133" s="46"/>
      <c r="E133" s="39" t="s">
        <v>7270</v>
      </c>
      <c r="F133" s="46"/>
      <c r="G133" s="46"/>
      <c r="H133" s="46"/>
      <c r="I133" s="46"/>
      <c r="J133" s="48"/>
    </row>
    <row r="134" ht="30">
      <c r="A134" s="37" t="s">
        <v>591</v>
      </c>
      <c r="B134" s="37">
        <v>31</v>
      </c>
      <c r="C134" s="38" t="s">
        <v>8096</v>
      </c>
      <c r="D134" s="37" t="s">
        <v>593</v>
      </c>
      <c r="E134" s="39" t="s">
        <v>8097</v>
      </c>
      <c r="F134" s="40" t="s">
        <v>639</v>
      </c>
      <c r="G134" s="41">
        <v>676</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75">
      <c r="A136" s="37" t="s">
        <v>630</v>
      </c>
      <c r="B136" s="45"/>
      <c r="C136" s="46"/>
      <c r="D136" s="46"/>
      <c r="E136" s="52" t="s">
        <v>9449</v>
      </c>
      <c r="F136" s="46"/>
      <c r="G136" s="46"/>
      <c r="H136" s="46"/>
      <c r="I136" s="46"/>
      <c r="J136" s="48"/>
    </row>
    <row r="137" ht="45">
      <c r="A137" s="37" t="s">
        <v>597</v>
      </c>
      <c r="B137" s="45"/>
      <c r="C137" s="46"/>
      <c r="D137" s="46"/>
      <c r="E137" s="39" t="s">
        <v>8099</v>
      </c>
      <c r="F137" s="46"/>
      <c r="G137" s="46"/>
      <c r="H137" s="46"/>
      <c r="I137" s="46"/>
      <c r="J137" s="48"/>
    </row>
    <row r="138">
      <c r="A138" s="31" t="s">
        <v>589</v>
      </c>
      <c r="B138" s="32"/>
      <c r="C138" s="33" t="s">
        <v>734</v>
      </c>
      <c r="D138" s="34"/>
      <c r="E138" s="31" t="s">
        <v>1406</v>
      </c>
      <c r="F138" s="34"/>
      <c r="G138" s="34"/>
      <c r="H138" s="34"/>
      <c r="I138" s="35">
        <f>SUMIFS(I139:I150,A139:A150,"P")</f>
        <v>0</v>
      </c>
      <c r="J138" s="36"/>
    </row>
    <row r="139">
      <c r="A139" s="37" t="s">
        <v>591</v>
      </c>
      <c r="B139" s="37">
        <v>32</v>
      </c>
      <c r="C139" s="38" t="s">
        <v>3529</v>
      </c>
      <c r="D139" s="37" t="s">
        <v>593</v>
      </c>
      <c r="E139" s="39" t="s">
        <v>3530</v>
      </c>
      <c r="F139" s="40" t="s">
        <v>629</v>
      </c>
      <c r="G139" s="41">
        <v>0.63</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60">
      <c r="A141" s="37" t="s">
        <v>630</v>
      </c>
      <c r="B141" s="45"/>
      <c r="C141" s="46"/>
      <c r="D141" s="46"/>
      <c r="E141" s="52" t="s">
        <v>9450</v>
      </c>
      <c r="F141" s="46"/>
      <c r="G141" s="46"/>
      <c r="H141" s="46"/>
      <c r="I141" s="46"/>
      <c r="J141" s="48"/>
    </row>
    <row r="142" ht="409.5">
      <c r="A142" s="37" t="s">
        <v>597</v>
      </c>
      <c r="B142" s="45"/>
      <c r="C142" s="46"/>
      <c r="D142" s="46"/>
      <c r="E142" s="39" t="s">
        <v>3525</v>
      </c>
      <c r="F142" s="46"/>
      <c r="G142" s="46"/>
      <c r="H142" s="46"/>
      <c r="I142" s="46"/>
      <c r="J142" s="48"/>
    </row>
    <row r="143">
      <c r="A143" s="37" t="s">
        <v>591</v>
      </c>
      <c r="B143" s="37">
        <v>33</v>
      </c>
      <c r="C143" s="38" t="s">
        <v>3532</v>
      </c>
      <c r="D143" s="37" t="s">
        <v>593</v>
      </c>
      <c r="E143" s="39" t="s">
        <v>3533</v>
      </c>
      <c r="F143" s="40" t="s">
        <v>629</v>
      </c>
      <c r="G143" s="41">
        <v>1.7</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75">
      <c r="A145" s="37" t="s">
        <v>630</v>
      </c>
      <c r="B145" s="45"/>
      <c r="C145" s="46"/>
      <c r="D145" s="46"/>
      <c r="E145" s="52" t="s">
        <v>9451</v>
      </c>
      <c r="F145" s="46"/>
      <c r="G145" s="46"/>
      <c r="H145" s="46"/>
      <c r="I145" s="46"/>
      <c r="J145" s="48"/>
    </row>
    <row r="146" ht="60">
      <c r="A146" s="37" t="s">
        <v>597</v>
      </c>
      <c r="B146" s="45"/>
      <c r="C146" s="46"/>
      <c r="D146" s="46"/>
      <c r="E146" s="39" t="s">
        <v>3535</v>
      </c>
      <c r="F146" s="46"/>
      <c r="G146" s="46"/>
      <c r="H146" s="46"/>
      <c r="I146" s="46"/>
      <c r="J146" s="48"/>
    </row>
    <row r="147">
      <c r="A147" s="37" t="s">
        <v>591</v>
      </c>
      <c r="B147" s="37">
        <v>34</v>
      </c>
      <c r="C147" s="38" t="s">
        <v>3536</v>
      </c>
      <c r="D147" s="37" t="s">
        <v>593</v>
      </c>
      <c r="E147" s="39" t="s">
        <v>3537</v>
      </c>
      <c r="F147" s="40" t="s">
        <v>629</v>
      </c>
      <c r="G147" s="41">
        <v>13.224</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60">
      <c r="A149" s="37" t="s">
        <v>630</v>
      </c>
      <c r="B149" s="45"/>
      <c r="C149" s="46"/>
      <c r="D149" s="46"/>
      <c r="E149" s="52" t="s">
        <v>9452</v>
      </c>
      <c r="F149" s="46"/>
      <c r="G149" s="46"/>
      <c r="H149" s="46"/>
      <c r="I149" s="46"/>
      <c r="J149" s="48"/>
    </row>
    <row r="150" ht="60">
      <c r="A150" s="37" t="s">
        <v>597</v>
      </c>
      <c r="B150" s="45"/>
      <c r="C150" s="46"/>
      <c r="D150" s="46"/>
      <c r="E150" s="39" t="s">
        <v>3535</v>
      </c>
      <c r="F150" s="46"/>
      <c r="G150" s="46"/>
      <c r="H150" s="46"/>
      <c r="I150" s="46"/>
      <c r="J150" s="48"/>
    </row>
    <row r="151">
      <c r="A151" s="31" t="s">
        <v>589</v>
      </c>
      <c r="B151" s="32"/>
      <c r="C151" s="33" t="s">
        <v>798</v>
      </c>
      <c r="D151" s="34"/>
      <c r="E151" s="31" t="s">
        <v>5323</v>
      </c>
      <c r="F151" s="34"/>
      <c r="G151" s="34"/>
      <c r="H151" s="34"/>
      <c r="I151" s="35">
        <f>SUMIFS(I152:I179,A152:A179,"P")</f>
        <v>0</v>
      </c>
      <c r="J151" s="36"/>
    </row>
    <row r="152">
      <c r="A152" s="37" t="s">
        <v>591</v>
      </c>
      <c r="B152" s="37">
        <v>35</v>
      </c>
      <c r="C152" s="38" t="s">
        <v>7582</v>
      </c>
      <c r="D152" s="37" t="s">
        <v>593</v>
      </c>
      <c r="E152" s="39" t="s">
        <v>7583</v>
      </c>
      <c r="F152" s="40" t="s">
        <v>639</v>
      </c>
      <c r="G152" s="41">
        <v>6610.8400000000001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60">
      <c r="A154" s="37" t="s">
        <v>630</v>
      </c>
      <c r="B154" s="45"/>
      <c r="C154" s="46"/>
      <c r="D154" s="46"/>
      <c r="E154" s="52" t="s">
        <v>9453</v>
      </c>
      <c r="F154" s="46"/>
      <c r="G154" s="46"/>
      <c r="H154" s="46"/>
      <c r="I154" s="46"/>
      <c r="J154" s="48"/>
    </row>
    <row r="155" ht="60">
      <c r="A155" s="37" t="s">
        <v>597</v>
      </c>
      <c r="B155" s="45"/>
      <c r="C155" s="46"/>
      <c r="D155" s="46"/>
      <c r="E155" s="39" t="s">
        <v>2488</v>
      </c>
      <c r="F155" s="46"/>
      <c r="G155" s="46"/>
      <c r="H155" s="46"/>
      <c r="I155" s="46"/>
      <c r="J155" s="48"/>
    </row>
    <row r="156">
      <c r="A156" s="37" t="s">
        <v>591</v>
      </c>
      <c r="B156" s="37">
        <v>36</v>
      </c>
      <c r="C156" s="38" t="s">
        <v>7681</v>
      </c>
      <c r="D156" s="37" t="s">
        <v>593</v>
      </c>
      <c r="E156" s="39" t="s">
        <v>7682</v>
      </c>
      <c r="F156" s="40" t="s">
        <v>639</v>
      </c>
      <c r="G156" s="41">
        <v>8092.5799999999999</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60">
      <c r="A158" s="37" t="s">
        <v>630</v>
      </c>
      <c r="B158" s="45"/>
      <c r="C158" s="46"/>
      <c r="D158" s="46"/>
      <c r="E158" s="52" t="s">
        <v>9454</v>
      </c>
      <c r="F158" s="46"/>
      <c r="G158" s="46"/>
      <c r="H158" s="46"/>
      <c r="I158" s="46"/>
      <c r="J158" s="48"/>
    </row>
    <row r="159" ht="60">
      <c r="A159" s="37" t="s">
        <v>597</v>
      </c>
      <c r="B159" s="45"/>
      <c r="C159" s="46"/>
      <c r="D159" s="46"/>
      <c r="E159" s="39" t="s">
        <v>2488</v>
      </c>
      <c r="F159" s="46"/>
      <c r="G159" s="46"/>
      <c r="H159" s="46"/>
      <c r="I159" s="46"/>
      <c r="J159" s="48"/>
    </row>
    <row r="160">
      <c r="A160" s="37" t="s">
        <v>591</v>
      </c>
      <c r="B160" s="37">
        <v>37</v>
      </c>
      <c r="C160" s="38" t="s">
        <v>7585</v>
      </c>
      <c r="D160" s="37" t="s">
        <v>593</v>
      </c>
      <c r="E160" s="39" t="s">
        <v>7586</v>
      </c>
      <c r="F160" s="40" t="s">
        <v>639</v>
      </c>
      <c r="G160" s="41">
        <v>2367.9299999999998</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20">
      <c r="A162" s="37" t="s">
        <v>630</v>
      </c>
      <c r="B162" s="45"/>
      <c r="C162" s="46"/>
      <c r="D162" s="46"/>
      <c r="E162" s="52" t="s">
        <v>9455</v>
      </c>
      <c r="F162" s="46"/>
      <c r="G162" s="46"/>
      <c r="H162" s="46"/>
      <c r="I162" s="46"/>
      <c r="J162" s="48"/>
    </row>
    <row r="163" ht="120">
      <c r="A163" s="37" t="s">
        <v>597</v>
      </c>
      <c r="B163" s="45"/>
      <c r="C163" s="46"/>
      <c r="D163" s="46"/>
      <c r="E163" s="39" t="s">
        <v>4955</v>
      </c>
      <c r="F163" s="46"/>
      <c r="G163" s="46"/>
      <c r="H163" s="46"/>
      <c r="I163" s="46"/>
      <c r="J163" s="48"/>
    </row>
    <row r="164">
      <c r="A164" s="37" t="s">
        <v>591</v>
      </c>
      <c r="B164" s="37">
        <v>38</v>
      </c>
      <c r="C164" s="38" t="s">
        <v>7588</v>
      </c>
      <c r="D164" s="37" t="s">
        <v>593</v>
      </c>
      <c r="E164" s="39" t="s">
        <v>7589</v>
      </c>
      <c r="F164" s="40" t="s">
        <v>639</v>
      </c>
      <c r="G164" s="41">
        <v>6610.8400000000001</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60">
      <c r="A166" s="37" t="s">
        <v>630</v>
      </c>
      <c r="B166" s="45"/>
      <c r="C166" s="46"/>
      <c r="D166" s="46"/>
      <c r="E166" s="52" t="s">
        <v>9456</v>
      </c>
      <c r="F166" s="46"/>
      <c r="G166" s="46"/>
      <c r="H166" s="46"/>
      <c r="I166" s="46"/>
      <c r="J166" s="48"/>
    </row>
    <row r="167" ht="75">
      <c r="A167" s="37" t="s">
        <v>597</v>
      </c>
      <c r="B167" s="45"/>
      <c r="C167" s="46"/>
      <c r="D167" s="46"/>
      <c r="E167" s="39" t="s">
        <v>4864</v>
      </c>
      <c r="F167" s="46"/>
      <c r="G167" s="46"/>
      <c r="H167" s="46"/>
      <c r="I167" s="46"/>
      <c r="J167" s="48"/>
    </row>
    <row r="168">
      <c r="A168" s="37" t="s">
        <v>591</v>
      </c>
      <c r="B168" s="37">
        <v>39</v>
      </c>
      <c r="C168" s="38" t="s">
        <v>4972</v>
      </c>
      <c r="D168" s="37" t="s">
        <v>593</v>
      </c>
      <c r="E168" s="39" t="s">
        <v>4973</v>
      </c>
      <c r="F168" s="40" t="s">
        <v>639</v>
      </c>
      <c r="G168" s="41">
        <v>5983.9499999999998</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60">
      <c r="A170" s="37" t="s">
        <v>630</v>
      </c>
      <c r="B170" s="45"/>
      <c r="C170" s="46"/>
      <c r="D170" s="46"/>
      <c r="E170" s="52" t="s">
        <v>9457</v>
      </c>
      <c r="F170" s="46"/>
      <c r="G170" s="46"/>
      <c r="H170" s="46"/>
      <c r="I170" s="46"/>
      <c r="J170" s="48"/>
    </row>
    <row r="171" ht="75">
      <c r="A171" s="37" t="s">
        <v>597</v>
      </c>
      <c r="B171" s="45"/>
      <c r="C171" s="46"/>
      <c r="D171" s="46"/>
      <c r="E171" s="39" t="s">
        <v>4864</v>
      </c>
      <c r="F171" s="46"/>
      <c r="G171" s="46"/>
      <c r="H171" s="46"/>
      <c r="I171" s="46"/>
      <c r="J171" s="48"/>
    </row>
    <row r="172">
      <c r="A172" s="37" t="s">
        <v>591</v>
      </c>
      <c r="B172" s="37">
        <v>40</v>
      </c>
      <c r="C172" s="38" t="s">
        <v>7592</v>
      </c>
      <c r="D172" s="37" t="s">
        <v>593</v>
      </c>
      <c r="E172" s="39" t="s">
        <v>7593</v>
      </c>
      <c r="F172" s="40" t="s">
        <v>639</v>
      </c>
      <c r="G172" s="41">
        <v>5699</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60">
      <c r="A174" s="37" t="s">
        <v>630</v>
      </c>
      <c r="B174" s="45"/>
      <c r="C174" s="46"/>
      <c r="D174" s="46"/>
      <c r="E174" s="52" t="s">
        <v>9458</v>
      </c>
      <c r="F174" s="46"/>
      <c r="G174" s="46"/>
      <c r="H174" s="46"/>
      <c r="I174" s="46"/>
      <c r="J174" s="48"/>
    </row>
    <row r="175" ht="165">
      <c r="A175" s="37" t="s">
        <v>597</v>
      </c>
      <c r="B175" s="45"/>
      <c r="C175" s="46"/>
      <c r="D175" s="46"/>
      <c r="E175" s="39" t="s">
        <v>4867</v>
      </c>
      <c r="F175" s="46"/>
      <c r="G175" s="46"/>
      <c r="H175" s="46"/>
      <c r="I175" s="46"/>
      <c r="J175" s="48"/>
    </row>
    <row r="176">
      <c r="A176" s="37" t="s">
        <v>591</v>
      </c>
      <c r="B176" s="37">
        <v>41</v>
      </c>
      <c r="C176" s="38" t="s">
        <v>7595</v>
      </c>
      <c r="D176" s="37" t="s">
        <v>593</v>
      </c>
      <c r="E176" s="39" t="s">
        <v>7596</v>
      </c>
      <c r="F176" s="40" t="s">
        <v>639</v>
      </c>
      <c r="G176" s="41">
        <v>5983.9499999999998</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60">
      <c r="A178" s="37" t="s">
        <v>630</v>
      </c>
      <c r="B178" s="45"/>
      <c r="C178" s="46"/>
      <c r="D178" s="46"/>
      <c r="E178" s="52" t="s">
        <v>9459</v>
      </c>
      <c r="F178" s="46"/>
      <c r="G178" s="46"/>
      <c r="H178" s="46"/>
      <c r="I178" s="46"/>
      <c r="J178" s="48"/>
    </row>
    <row r="179" ht="165">
      <c r="A179" s="37" t="s">
        <v>597</v>
      </c>
      <c r="B179" s="45"/>
      <c r="C179" s="46"/>
      <c r="D179" s="46"/>
      <c r="E179" s="39" t="s">
        <v>4867</v>
      </c>
      <c r="F179" s="46"/>
      <c r="G179" s="46"/>
      <c r="H179" s="46"/>
      <c r="I179" s="46"/>
      <c r="J179" s="48"/>
    </row>
    <row r="180">
      <c r="A180" s="31" t="s">
        <v>589</v>
      </c>
      <c r="B180" s="32"/>
      <c r="C180" s="33" t="s">
        <v>3581</v>
      </c>
      <c r="D180" s="34"/>
      <c r="E180" s="31" t="s">
        <v>3582</v>
      </c>
      <c r="F180" s="34"/>
      <c r="G180" s="34"/>
      <c r="H180" s="34"/>
      <c r="I180" s="35">
        <f>SUMIFS(I181:I188,A181:A188,"P")</f>
        <v>0</v>
      </c>
      <c r="J180" s="36"/>
    </row>
    <row r="181">
      <c r="A181" s="37" t="s">
        <v>591</v>
      </c>
      <c r="B181" s="37">
        <v>42</v>
      </c>
      <c r="C181" s="38" t="s">
        <v>4881</v>
      </c>
      <c r="D181" s="37" t="s">
        <v>593</v>
      </c>
      <c r="E181" s="39" t="s">
        <v>4882</v>
      </c>
      <c r="F181" s="40" t="s">
        <v>595</v>
      </c>
      <c r="G181" s="41">
        <v>34</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60">
      <c r="A183" s="37" t="s">
        <v>630</v>
      </c>
      <c r="B183" s="45"/>
      <c r="C183" s="46"/>
      <c r="D183" s="46"/>
      <c r="E183" s="52" t="s">
        <v>9460</v>
      </c>
      <c r="F183" s="46"/>
      <c r="G183" s="46"/>
      <c r="H183" s="46"/>
      <c r="I183" s="46"/>
      <c r="J183" s="48"/>
    </row>
    <row r="184" ht="315">
      <c r="A184" s="37" t="s">
        <v>597</v>
      </c>
      <c r="B184" s="45"/>
      <c r="C184" s="46"/>
      <c r="D184" s="46"/>
      <c r="E184" s="39" t="s">
        <v>3599</v>
      </c>
      <c r="F184" s="46"/>
      <c r="G184" s="46"/>
      <c r="H184" s="46"/>
      <c r="I184" s="46"/>
      <c r="J184" s="48"/>
    </row>
    <row r="185">
      <c r="A185" s="37" t="s">
        <v>591</v>
      </c>
      <c r="B185" s="37">
        <v>43</v>
      </c>
      <c r="C185" s="38" t="s">
        <v>3618</v>
      </c>
      <c r="D185" s="37" t="s">
        <v>593</v>
      </c>
      <c r="E185" s="39" t="s">
        <v>3619</v>
      </c>
      <c r="F185" s="40" t="s">
        <v>604</v>
      </c>
      <c r="G185" s="41">
        <v>2</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75">
      <c r="A187" s="37" t="s">
        <v>630</v>
      </c>
      <c r="B187" s="45"/>
      <c r="C187" s="46"/>
      <c r="D187" s="46"/>
      <c r="E187" s="52" t="s">
        <v>9461</v>
      </c>
      <c r="F187" s="46"/>
      <c r="G187" s="46"/>
      <c r="H187" s="46"/>
      <c r="I187" s="46"/>
      <c r="J187" s="48"/>
    </row>
    <row r="188" ht="90">
      <c r="A188" s="37" t="s">
        <v>597</v>
      </c>
      <c r="B188" s="45"/>
      <c r="C188" s="46"/>
      <c r="D188" s="46"/>
      <c r="E188" s="39" t="s">
        <v>3621</v>
      </c>
      <c r="F188" s="46"/>
      <c r="G188" s="46"/>
      <c r="H188" s="46"/>
      <c r="I188" s="46"/>
      <c r="J188" s="48"/>
    </row>
    <row r="189">
      <c r="A189" s="31" t="s">
        <v>589</v>
      </c>
      <c r="B189" s="32"/>
      <c r="C189" s="33" t="s">
        <v>3813</v>
      </c>
      <c r="D189" s="34"/>
      <c r="E189" s="31" t="s">
        <v>3814</v>
      </c>
      <c r="F189" s="34"/>
      <c r="G189" s="34"/>
      <c r="H189" s="34"/>
      <c r="I189" s="35">
        <f>SUMIFS(I190:I228,A190:A228,"P")</f>
        <v>0</v>
      </c>
      <c r="J189" s="36"/>
    </row>
    <row r="190" ht="30">
      <c r="A190" s="37" t="s">
        <v>591</v>
      </c>
      <c r="B190" s="37">
        <v>44</v>
      </c>
      <c r="C190" s="38" t="s">
        <v>8128</v>
      </c>
      <c r="D190" s="37" t="s">
        <v>593</v>
      </c>
      <c r="E190" s="39" t="s">
        <v>8129</v>
      </c>
      <c r="F190" s="40" t="s">
        <v>595</v>
      </c>
      <c r="G190" s="41">
        <v>757</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60">
      <c r="A192" s="37" t="s">
        <v>630</v>
      </c>
      <c r="B192" s="45"/>
      <c r="C192" s="46"/>
      <c r="D192" s="46"/>
      <c r="E192" s="52" t="s">
        <v>9462</v>
      </c>
      <c r="F192" s="46"/>
      <c r="G192" s="46"/>
      <c r="H192" s="46"/>
      <c r="I192" s="46"/>
      <c r="J192" s="48"/>
    </row>
    <row r="193" ht="165">
      <c r="A193" s="37" t="s">
        <v>597</v>
      </c>
      <c r="B193" s="45"/>
      <c r="C193" s="46"/>
      <c r="D193" s="46"/>
      <c r="E193" s="39" t="s">
        <v>4885</v>
      </c>
      <c r="F193" s="46"/>
      <c r="G193" s="46"/>
      <c r="H193" s="46"/>
      <c r="I193" s="46"/>
      <c r="J193" s="48"/>
    </row>
    <row r="194">
      <c r="A194" s="37" t="s">
        <v>591</v>
      </c>
      <c r="B194" s="37">
        <v>45</v>
      </c>
      <c r="C194" s="38" t="s">
        <v>7720</v>
      </c>
      <c r="D194" s="37" t="s">
        <v>593</v>
      </c>
      <c r="E194" s="39" t="s">
        <v>7721</v>
      </c>
      <c r="F194" s="40" t="s">
        <v>604</v>
      </c>
      <c r="G194" s="41">
        <v>2</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45">
      <c r="A196" s="37" t="s">
        <v>630</v>
      </c>
      <c r="B196" s="45"/>
      <c r="C196" s="46"/>
      <c r="D196" s="46"/>
      <c r="E196" s="52" t="s">
        <v>8797</v>
      </c>
      <c r="F196" s="46"/>
      <c r="G196" s="46"/>
      <c r="H196" s="46"/>
      <c r="I196" s="46"/>
      <c r="J196" s="48"/>
    </row>
    <row r="197" ht="60">
      <c r="A197" s="37" t="s">
        <v>597</v>
      </c>
      <c r="B197" s="45"/>
      <c r="C197" s="46"/>
      <c r="D197" s="46"/>
      <c r="E197" s="39" t="s">
        <v>4891</v>
      </c>
      <c r="F197" s="46"/>
      <c r="G197" s="46"/>
      <c r="H197" s="46"/>
      <c r="I197" s="46"/>
      <c r="J197" s="48"/>
    </row>
    <row r="198" ht="30">
      <c r="A198" s="37" t="s">
        <v>591</v>
      </c>
      <c r="B198" s="37">
        <v>46</v>
      </c>
      <c r="C198" s="38" t="s">
        <v>7723</v>
      </c>
      <c r="D198" s="37" t="s">
        <v>593</v>
      </c>
      <c r="E198" s="39" t="s">
        <v>7724</v>
      </c>
      <c r="F198" s="40" t="s">
        <v>604</v>
      </c>
      <c r="G198" s="41">
        <v>2</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90">
      <c r="A200" s="37" t="s">
        <v>630</v>
      </c>
      <c r="B200" s="45"/>
      <c r="C200" s="46"/>
      <c r="D200" s="46"/>
      <c r="E200" s="52" t="s">
        <v>8729</v>
      </c>
      <c r="F200" s="46"/>
      <c r="G200" s="46"/>
      <c r="H200" s="46"/>
      <c r="I200" s="46"/>
      <c r="J200" s="48"/>
    </row>
    <row r="201" ht="30">
      <c r="A201" s="37" t="s">
        <v>597</v>
      </c>
      <c r="B201" s="45"/>
      <c r="C201" s="46"/>
      <c r="D201" s="46"/>
      <c r="E201" s="39" t="s">
        <v>4894</v>
      </c>
      <c r="F201" s="46"/>
      <c r="G201" s="46"/>
      <c r="H201" s="46"/>
      <c r="I201" s="46"/>
      <c r="J201" s="48"/>
    </row>
    <row r="202" ht="30">
      <c r="A202" s="37" t="s">
        <v>591</v>
      </c>
      <c r="B202" s="37">
        <v>47</v>
      </c>
      <c r="C202" s="38" t="s">
        <v>7730</v>
      </c>
      <c r="D202" s="37" t="s">
        <v>593</v>
      </c>
      <c r="E202" s="39" t="s">
        <v>7731</v>
      </c>
      <c r="F202" s="40" t="s">
        <v>604</v>
      </c>
      <c r="G202" s="41">
        <v>1</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45">
      <c r="A204" s="37" t="s">
        <v>630</v>
      </c>
      <c r="B204" s="45"/>
      <c r="C204" s="46"/>
      <c r="D204" s="46"/>
      <c r="E204" s="52" t="s">
        <v>7900</v>
      </c>
      <c r="F204" s="46"/>
      <c r="G204" s="46"/>
      <c r="H204" s="46"/>
      <c r="I204" s="46"/>
      <c r="J204" s="48"/>
    </row>
    <row r="205" ht="45">
      <c r="A205" s="37" t="s">
        <v>597</v>
      </c>
      <c r="B205" s="45"/>
      <c r="C205" s="46"/>
      <c r="D205" s="46"/>
      <c r="E205" s="39" t="s">
        <v>4937</v>
      </c>
      <c r="F205" s="46"/>
      <c r="G205" s="46"/>
      <c r="H205" s="46"/>
      <c r="I205" s="46"/>
      <c r="J205" s="48"/>
    </row>
    <row r="206" ht="30">
      <c r="A206" s="37" t="s">
        <v>591</v>
      </c>
      <c r="B206" s="37">
        <v>48</v>
      </c>
      <c r="C206" s="38" t="s">
        <v>4897</v>
      </c>
      <c r="D206" s="37" t="s">
        <v>593</v>
      </c>
      <c r="E206" s="39" t="s">
        <v>4898</v>
      </c>
      <c r="F206" s="40" t="s">
        <v>595</v>
      </c>
      <c r="G206" s="41">
        <v>43</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60">
      <c r="A208" s="37" t="s">
        <v>630</v>
      </c>
      <c r="B208" s="45"/>
      <c r="C208" s="46"/>
      <c r="D208" s="46"/>
      <c r="E208" s="52" t="s">
        <v>9463</v>
      </c>
      <c r="F208" s="46"/>
      <c r="G208" s="46"/>
      <c r="H208" s="46"/>
      <c r="I208" s="46"/>
      <c r="J208" s="48"/>
    </row>
    <row r="209" ht="60">
      <c r="A209" s="37" t="s">
        <v>597</v>
      </c>
      <c r="B209" s="45"/>
      <c r="C209" s="46"/>
      <c r="D209" s="46"/>
      <c r="E209" s="39" t="s">
        <v>4087</v>
      </c>
      <c r="F209" s="46"/>
      <c r="G209" s="46"/>
      <c r="H209" s="46"/>
      <c r="I209" s="46"/>
      <c r="J209" s="48"/>
    </row>
    <row r="210" ht="30">
      <c r="A210" s="37" t="s">
        <v>591</v>
      </c>
      <c r="B210" s="37">
        <v>49</v>
      </c>
      <c r="C210" s="38" t="s">
        <v>4476</v>
      </c>
      <c r="D210" s="37" t="s">
        <v>593</v>
      </c>
      <c r="E210" s="39" t="s">
        <v>4477</v>
      </c>
      <c r="F210" s="40" t="s">
        <v>595</v>
      </c>
      <c r="G210" s="41">
        <v>152</v>
      </c>
      <c r="H210" s="42">
        <v>0</v>
      </c>
      <c r="I210" s="43">
        <f>ROUND(G210*H210,P4)</f>
        <v>0</v>
      </c>
      <c r="J210" s="37"/>
      <c r="O210" s="44">
        <f>I210*0.21</f>
        <v>0</v>
      </c>
      <c r="P210">
        <v>3</v>
      </c>
    </row>
    <row r="211">
      <c r="A211" s="37" t="s">
        <v>596</v>
      </c>
      <c r="B211" s="45"/>
      <c r="C211" s="46"/>
      <c r="D211" s="46"/>
      <c r="E211" s="47" t="s">
        <v>593</v>
      </c>
      <c r="F211" s="46"/>
      <c r="G211" s="46"/>
      <c r="H211" s="46"/>
      <c r="I211" s="46"/>
      <c r="J211" s="48"/>
    </row>
    <row r="212" ht="60">
      <c r="A212" s="37" t="s">
        <v>630</v>
      </c>
      <c r="B212" s="45"/>
      <c r="C212" s="46"/>
      <c r="D212" s="46"/>
      <c r="E212" s="52" t="s">
        <v>9464</v>
      </c>
      <c r="F212" s="46"/>
      <c r="G212" s="46"/>
      <c r="H212" s="46"/>
      <c r="I212" s="46"/>
      <c r="J212" s="48"/>
    </row>
    <row r="213" ht="120">
      <c r="A213" s="37" t="s">
        <v>597</v>
      </c>
      <c r="B213" s="45"/>
      <c r="C213" s="46"/>
      <c r="D213" s="46"/>
      <c r="E213" s="39" t="s">
        <v>3656</v>
      </c>
      <c r="F213" s="46"/>
      <c r="G213" s="46"/>
      <c r="H213" s="46"/>
      <c r="I213" s="46"/>
      <c r="J213" s="48"/>
    </row>
    <row r="214">
      <c r="A214" s="37" t="s">
        <v>591</v>
      </c>
      <c r="B214" s="37">
        <v>50</v>
      </c>
      <c r="C214" s="38" t="s">
        <v>3678</v>
      </c>
      <c r="D214" s="37" t="s">
        <v>593</v>
      </c>
      <c r="E214" s="39" t="s">
        <v>3679</v>
      </c>
      <c r="F214" s="40" t="s">
        <v>629</v>
      </c>
      <c r="G214" s="41">
        <v>18.356000000000002</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45">
      <c r="A216" s="37" t="s">
        <v>630</v>
      </c>
      <c r="B216" s="45"/>
      <c r="C216" s="46"/>
      <c r="D216" s="46"/>
      <c r="E216" s="52" t="s">
        <v>9465</v>
      </c>
      <c r="F216" s="46"/>
      <c r="G216" s="46"/>
      <c r="H216" s="46"/>
      <c r="I216" s="46"/>
      <c r="J216" s="48"/>
    </row>
    <row r="217" ht="150">
      <c r="A217" s="37" t="s">
        <v>597</v>
      </c>
      <c r="B217" s="45"/>
      <c r="C217" s="46"/>
      <c r="D217" s="46"/>
      <c r="E217" s="39" t="s">
        <v>3681</v>
      </c>
      <c r="F217" s="46"/>
      <c r="G217" s="46"/>
      <c r="H217" s="46"/>
      <c r="I217" s="46"/>
      <c r="J217" s="48"/>
    </row>
    <row r="218">
      <c r="A218" s="37" t="s">
        <v>591</v>
      </c>
      <c r="B218" s="37">
        <v>51</v>
      </c>
      <c r="C218" s="38" t="s">
        <v>4711</v>
      </c>
      <c r="D218" s="37" t="s">
        <v>593</v>
      </c>
      <c r="E218" s="39" t="s">
        <v>4712</v>
      </c>
      <c r="F218" s="40" t="s">
        <v>629</v>
      </c>
      <c r="G218" s="41">
        <v>9.1780000000000008</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45">
      <c r="A220" s="37" t="s">
        <v>630</v>
      </c>
      <c r="B220" s="45"/>
      <c r="C220" s="46"/>
      <c r="D220" s="46"/>
      <c r="E220" s="52" t="s">
        <v>9466</v>
      </c>
      <c r="F220" s="46"/>
      <c r="G220" s="46"/>
      <c r="H220" s="46"/>
      <c r="I220" s="46"/>
      <c r="J220" s="48"/>
    </row>
    <row r="221" ht="150">
      <c r="A221" s="37" t="s">
        <v>597</v>
      </c>
      <c r="B221" s="45"/>
      <c r="C221" s="46"/>
      <c r="D221" s="46"/>
      <c r="E221" s="39" t="s">
        <v>3681</v>
      </c>
      <c r="F221" s="46"/>
      <c r="G221" s="46"/>
      <c r="H221" s="46"/>
      <c r="I221" s="46"/>
      <c r="J221" s="48"/>
    </row>
    <row r="222">
      <c r="A222" s="37" t="s">
        <v>591</v>
      </c>
      <c r="B222" s="37">
        <v>52</v>
      </c>
      <c r="C222" s="38" t="s">
        <v>9467</v>
      </c>
      <c r="D222" s="37" t="s">
        <v>593</v>
      </c>
      <c r="E222" s="39" t="s">
        <v>7609</v>
      </c>
      <c r="F222" s="40" t="s">
        <v>1559</v>
      </c>
      <c r="G222" s="41">
        <v>1</v>
      </c>
      <c r="H222" s="42">
        <v>0</v>
      </c>
      <c r="I222" s="43">
        <f>ROUND(G222*H222,P4)</f>
        <v>0</v>
      </c>
      <c r="J222" s="37"/>
      <c r="O222" s="44">
        <f>I222*0.21</f>
        <v>0</v>
      </c>
      <c r="P222">
        <v>3</v>
      </c>
    </row>
    <row r="223">
      <c r="A223" s="37" t="s">
        <v>596</v>
      </c>
      <c r="B223" s="45"/>
      <c r="C223" s="46"/>
      <c r="D223" s="46"/>
      <c r="E223" s="39" t="s">
        <v>7609</v>
      </c>
      <c r="F223" s="46"/>
      <c r="G223" s="46"/>
      <c r="H223" s="46"/>
      <c r="I223" s="46"/>
      <c r="J223" s="48"/>
    </row>
    <row r="224" ht="120">
      <c r="A224" s="37" t="s">
        <v>630</v>
      </c>
      <c r="B224" s="45"/>
      <c r="C224" s="46"/>
      <c r="D224" s="46"/>
      <c r="E224" s="52" t="s">
        <v>7610</v>
      </c>
      <c r="F224" s="46"/>
      <c r="G224" s="46"/>
      <c r="H224" s="46"/>
      <c r="I224" s="46"/>
      <c r="J224" s="48"/>
    </row>
    <row r="225">
      <c r="A225" s="37" t="s">
        <v>597</v>
      </c>
      <c r="B225" s="45"/>
      <c r="C225" s="46"/>
      <c r="D225" s="46"/>
      <c r="E225" s="47" t="s">
        <v>593</v>
      </c>
      <c r="F225" s="46"/>
      <c r="G225" s="46"/>
      <c r="H225" s="46"/>
      <c r="I225" s="46"/>
      <c r="J225" s="48"/>
    </row>
    <row r="226">
      <c r="A226" s="37" t="s">
        <v>591</v>
      </c>
      <c r="B226" s="37">
        <v>53</v>
      </c>
      <c r="C226" s="38" t="s">
        <v>9468</v>
      </c>
      <c r="D226" s="37" t="s">
        <v>593</v>
      </c>
      <c r="E226" s="39" t="s">
        <v>7613</v>
      </c>
      <c r="F226" s="40" t="s">
        <v>1559</v>
      </c>
      <c r="G226" s="41">
        <v>1</v>
      </c>
      <c r="H226" s="42">
        <v>0</v>
      </c>
      <c r="I226" s="43">
        <f>ROUND(G226*H226,P4)</f>
        <v>0</v>
      </c>
      <c r="J226" s="37"/>
      <c r="O226" s="44">
        <f>I226*0.21</f>
        <v>0</v>
      </c>
      <c r="P226">
        <v>3</v>
      </c>
    </row>
    <row r="227">
      <c r="A227" s="37" t="s">
        <v>596</v>
      </c>
      <c r="B227" s="45"/>
      <c r="C227" s="46"/>
      <c r="D227" s="46"/>
      <c r="E227" s="39" t="s">
        <v>7613</v>
      </c>
      <c r="F227" s="46"/>
      <c r="G227" s="46"/>
      <c r="H227" s="46"/>
      <c r="I227" s="46"/>
      <c r="J227" s="48"/>
    </row>
    <row r="228">
      <c r="A228" s="37" t="s">
        <v>597</v>
      </c>
      <c r="B228" s="45"/>
      <c r="C228" s="46"/>
      <c r="D228" s="46"/>
      <c r="E228" s="47" t="s">
        <v>593</v>
      </c>
      <c r="F228" s="46"/>
      <c r="G228" s="46"/>
      <c r="H228" s="46"/>
      <c r="I228" s="46"/>
      <c r="J228" s="48"/>
    </row>
    <row r="229">
      <c r="A229" s="31" t="s">
        <v>589</v>
      </c>
      <c r="B229" s="32"/>
      <c r="C229" s="33" t="s">
        <v>946</v>
      </c>
      <c r="D229" s="34"/>
      <c r="E229" s="31" t="s">
        <v>947</v>
      </c>
      <c r="F229" s="34"/>
      <c r="G229" s="34"/>
      <c r="H229" s="34"/>
      <c r="I229" s="35">
        <f>SUMIFS(I230:I249,A230:A249,"P")</f>
        <v>0</v>
      </c>
      <c r="J229" s="36"/>
    </row>
    <row r="230" ht="45">
      <c r="A230" s="37" t="s">
        <v>591</v>
      </c>
      <c r="B230" s="37">
        <v>54</v>
      </c>
      <c r="C230" s="38" t="s">
        <v>1574</v>
      </c>
      <c r="D230" s="37" t="s">
        <v>1575</v>
      </c>
      <c r="E230" s="39" t="s">
        <v>1576</v>
      </c>
      <c r="F230" s="40" t="s">
        <v>951</v>
      </c>
      <c r="G230" s="41">
        <v>294.964</v>
      </c>
      <c r="H230" s="42">
        <v>0</v>
      </c>
      <c r="I230" s="43">
        <f>ROUND(G230*H230,P4)</f>
        <v>0</v>
      </c>
      <c r="J230" s="37"/>
      <c r="O230" s="44">
        <f>I230*0.21</f>
        <v>0</v>
      </c>
      <c r="P230">
        <v>3</v>
      </c>
    </row>
    <row r="231">
      <c r="A231" s="37" t="s">
        <v>596</v>
      </c>
      <c r="B231" s="45"/>
      <c r="C231" s="46"/>
      <c r="D231" s="46"/>
      <c r="E231" s="39" t="s">
        <v>952</v>
      </c>
      <c r="F231" s="46"/>
      <c r="G231" s="46"/>
      <c r="H231" s="46"/>
      <c r="I231" s="46"/>
      <c r="J231" s="48"/>
    </row>
    <row r="232" ht="45">
      <c r="A232" s="37" t="s">
        <v>630</v>
      </c>
      <c r="B232" s="45"/>
      <c r="C232" s="46"/>
      <c r="D232" s="46"/>
      <c r="E232" s="52" t="s">
        <v>9469</v>
      </c>
      <c r="F232" s="46"/>
      <c r="G232" s="46"/>
      <c r="H232" s="46"/>
      <c r="I232" s="46"/>
      <c r="J232" s="48"/>
    </row>
    <row r="233" ht="120">
      <c r="A233" s="37" t="s">
        <v>597</v>
      </c>
      <c r="B233" s="45"/>
      <c r="C233" s="46"/>
      <c r="D233" s="46"/>
      <c r="E233" s="39" t="s">
        <v>954</v>
      </c>
      <c r="F233" s="46"/>
      <c r="G233" s="46"/>
      <c r="H233" s="46"/>
      <c r="I233" s="46"/>
      <c r="J233" s="48"/>
    </row>
    <row r="234" ht="45">
      <c r="A234" s="37" t="s">
        <v>591</v>
      </c>
      <c r="B234" s="37">
        <v>55</v>
      </c>
      <c r="C234" s="38" t="s">
        <v>1128</v>
      </c>
      <c r="D234" s="37" t="s">
        <v>1129</v>
      </c>
      <c r="E234" s="39" t="s">
        <v>1130</v>
      </c>
      <c r="F234" s="40" t="s">
        <v>951</v>
      </c>
      <c r="G234" s="41">
        <v>260.12400000000002</v>
      </c>
      <c r="H234" s="42">
        <v>0</v>
      </c>
      <c r="I234" s="43">
        <f>ROUND(G234*H234,P4)</f>
        <v>0</v>
      </c>
      <c r="J234" s="37"/>
      <c r="O234" s="44">
        <f>I234*0.21</f>
        <v>0</v>
      </c>
      <c r="P234">
        <v>3</v>
      </c>
    </row>
    <row r="235">
      <c r="A235" s="37" t="s">
        <v>596</v>
      </c>
      <c r="B235" s="45"/>
      <c r="C235" s="46"/>
      <c r="D235" s="46"/>
      <c r="E235" s="39" t="s">
        <v>952</v>
      </c>
      <c r="F235" s="46"/>
      <c r="G235" s="46"/>
      <c r="H235" s="46"/>
      <c r="I235" s="46"/>
      <c r="J235" s="48"/>
    </row>
    <row r="236" ht="30">
      <c r="A236" s="37" t="s">
        <v>630</v>
      </c>
      <c r="B236" s="45"/>
      <c r="C236" s="46"/>
      <c r="D236" s="46"/>
      <c r="E236" s="52" t="s">
        <v>9470</v>
      </c>
      <c r="F236" s="46"/>
      <c r="G236" s="46"/>
      <c r="H236" s="46"/>
      <c r="I236" s="46"/>
      <c r="J236" s="48"/>
    </row>
    <row r="237" ht="120">
      <c r="A237" s="37" t="s">
        <v>597</v>
      </c>
      <c r="B237" s="45"/>
      <c r="C237" s="46"/>
      <c r="D237" s="46"/>
      <c r="E237" s="39" t="s">
        <v>954</v>
      </c>
      <c r="F237" s="46"/>
      <c r="G237" s="46"/>
      <c r="H237" s="46"/>
      <c r="I237" s="46"/>
      <c r="J237" s="48"/>
    </row>
    <row r="238" ht="60">
      <c r="A238" s="37" t="s">
        <v>591</v>
      </c>
      <c r="B238" s="37">
        <v>56</v>
      </c>
      <c r="C238" s="38" t="s">
        <v>1977</v>
      </c>
      <c r="D238" s="37" t="s">
        <v>1978</v>
      </c>
      <c r="E238" s="39" t="s">
        <v>1979</v>
      </c>
      <c r="F238" s="40" t="s">
        <v>951</v>
      </c>
      <c r="G238" s="41">
        <v>74.650000000000006</v>
      </c>
      <c r="H238" s="42">
        <v>0</v>
      </c>
      <c r="I238" s="43">
        <f>ROUND(G238*H238,P4)</f>
        <v>0</v>
      </c>
      <c r="J238" s="37"/>
      <c r="O238" s="44">
        <f>I238*0.21</f>
        <v>0</v>
      </c>
      <c r="P238">
        <v>3</v>
      </c>
    </row>
    <row r="239">
      <c r="A239" s="37" t="s">
        <v>596</v>
      </c>
      <c r="B239" s="45"/>
      <c r="C239" s="46"/>
      <c r="D239" s="46"/>
      <c r="E239" s="39" t="s">
        <v>952</v>
      </c>
      <c r="F239" s="46"/>
      <c r="G239" s="46"/>
      <c r="H239" s="46"/>
      <c r="I239" s="46"/>
      <c r="J239" s="48"/>
    </row>
    <row r="240" ht="105">
      <c r="A240" s="37" t="s">
        <v>630</v>
      </c>
      <c r="B240" s="45"/>
      <c r="C240" s="46"/>
      <c r="D240" s="46"/>
      <c r="E240" s="52" t="s">
        <v>9471</v>
      </c>
      <c r="F240" s="46"/>
      <c r="G240" s="46"/>
      <c r="H240" s="46"/>
      <c r="I240" s="46"/>
      <c r="J240" s="48"/>
    </row>
    <row r="241">
      <c r="A241" s="37" t="s">
        <v>597</v>
      </c>
      <c r="B241" s="45"/>
      <c r="C241" s="46"/>
      <c r="D241" s="46"/>
      <c r="E241" s="47" t="s">
        <v>593</v>
      </c>
      <c r="F241" s="46"/>
      <c r="G241" s="46"/>
      <c r="H241" s="46"/>
      <c r="I241" s="46"/>
      <c r="J241" s="48"/>
    </row>
    <row r="242" ht="45">
      <c r="A242" s="37" t="s">
        <v>591</v>
      </c>
      <c r="B242" s="37">
        <v>57</v>
      </c>
      <c r="C242" s="38" t="s">
        <v>4716</v>
      </c>
      <c r="D242" s="37" t="s">
        <v>4717</v>
      </c>
      <c r="E242" s="39" t="s">
        <v>4718</v>
      </c>
      <c r="F242" s="40" t="s">
        <v>951</v>
      </c>
      <c r="G242" s="41">
        <v>375.66300000000001</v>
      </c>
      <c r="H242" s="42">
        <v>0</v>
      </c>
      <c r="I242" s="43">
        <f>ROUND(G242*H242,P4)</f>
        <v>0</v>
      </c>
      <c r="J242" s="37"/>
      <c r="O242" s="44">
        <f>I242*0.21</f>
        <v>0</v>
      </c>
      <c r="P242">
        <v>3</v>
      </c>
    </row>
    <row r="243">
      <c r="A243" s="37" t="s">
        <v>596</v>
      </c>
      <c r="B243" s="45"/>
      <c r="C243" s="46"/>
      <c r="D243" s="46"/>
      <c r="E243" s="39" t="s">
        <v>952</v>
      </c>
      <c r="F243" s="46"/>
      <c r="G243" s="46"/>
      <c r="H243" s="46"/>
      <c r="I243" s="46"/>
      <c r="J243" s="48"/>
    </row>
    <row r="244" ht="30">
      <c r="A244" s="37" t="s">
        <v>630</v>
      </c>
      <c r="B244" s="45"/>
      <c r="C244" s="46"/>
      <c r="D244" s="46"/>
      <c r="E244" s="52" t="s">
        <v>9472</v>
      </c>
      <c r="F244" s="46"/>
      <c r="G244" s="46"/>
      <c r="H244" s="46"/>
      <c r="I244" s="46"/>
      <c r="J244" s="48"/>
    </row>
    <row r="245">
      <c r="A245" s="37" t="s">
        <v>597</v>
      </c>
      <c r="B245" s="45"/>
      <c r="C245" s="46"/>
      <c r="D245" s="46"/>
      <c r="E245" s="47" t="s">
        <v>593</v>
      </c>
      <c r="F245" s="46"/>
      <c r="G245" s="46"/>
      <c r="H245" s="46"/>
      <c r="I245" s="46"/>
      <c r="J245" s="48"/>
    </row>
    <row r="246" ht="45">
      <c r="A246" s="37" t="s">
        <v>591</v>
      </c>
      <c r="B246" s="37">
        <v>58</v>
      </c>
      <c r="C246" s="38" t="s">
        <v>3717</v>
      </c>
      <c r="D246" s="37" t="s">
        <v>3718</v>
      </c>
      <c r="E246" s="39" t="s">
        <v>3719</v>
      </c>
      <c r="F246" s="40" t="s">
        <v>951</v>
      </c>
      <c r="G246" s="41">
        <v>26.603999999999999</v>
      </c>
      <c r="H246" s="42">
        <v>0</v>
      </c>
      <c r="I246" s="43">
        <f>ROUND(G246*H246,P4)</f>
        <v>0</v>
      </c>
      <c r="J246" s="37"/>
      <c r="O246" s="44">
        <f>I246*0.21</f>
        <v>0</v>
      </c>
      <c r="P246">
        <v>3</v>
      </c>
    </row>
    <row r="247">
      <c r="A247" s="37" t="s">
        <v>596</v>
      </c>
      <c r="B247" s="45"/>
      <c r="C247" s="46"/>
      <c r="D247" s="46"/>
      <c r="E247" s="39" t="s">
        <v>952</v>
      </c>
      <c r="F247" s="46"/>
      <c r="G247" s="46"/>
      <c r="H247" s="46"/>
      <c r="I247" s="46"/>
      <c r="J247" s="48"/>
    </row>
    <row r="248" ht="30">
      <c r="A248" s="37" t="s">
        <v>630</v>
      </c>
      <c r="B248" s="45"/>
      <c r="C248" s="46"/>
      <c r="D248" s="46"/>
      <c r="E248" s="52" t="s">
        <v>9473</v>
      </c>
      <c r="F248" s="46"/>
      <c r="G248" s="46"/>
      <c r="H248" s="46"/>
      <c r="I248" s="46"/>
      <c r="J248" s="48"/>
    </row>
    <row r="249" ht="135">
      <c r="A249" s="37" t="s">
        <v>597</v>
      </c>
      <c r="B249" s="49"/>
      <c r="C249" s="50"/>
      <c r="D249" s="50"/>
      <c r="E249" s="39" t="s">
        <v>2578</v>
      </c>
      <c r="F249" s="50"/>
      <c r="G249" s="50"/>
      <c r="H249" s="50"/>
      <c r="I249" s="50"/>
      <c r="J249" s="51"/>
    </row>
  </sheetData>
  <sheetProtection sheet="1" objects="1" scenarios="1" spinCount="100000" saltValue="vfbzd3rmGOov3z/qCyKWRUFt37+0L7mvT5HHts3c+GkQhjHZqzXza4Bu7wLYxDCTCwg0TcssGto3+/r1o3vX2Q==" hashValue="UcraqvS6uP1wuTd97ZURaLJDZUOFroRZzEw6h+fCZuI8CewQ6rtAI1APg6022VoHWmyiwH3Z7UpqZxBeT+HY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9474</v>
      </c>
      <c r="I3" s="25">
        <f>SUMIFS(I12:I101,A12:A101,"SD")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9419</v>
      </c>
      <c r="D7" s="22"/>
      <c r="E7" s="23" t="s">
        <v>401</v>
      </c>
      <c r="F7" s="17"/>
      <c r="G7" s="17"/>
      <c r="H7" s="17"/>
      <c r="I7" s="17"/>
      <c r="J7" s="19"/>
    </row>
    <row r="8" ht="30">
      <c r="A8" s="3" t="s">
        <v>1343</v>
      </c>
      <c r="B8" s="20" t="s">
        <v>577</v>
      </c>
      <c r="C8" s="21" t="s">
        <v>9474</v>
      </c>
      <c r="D8" s="22"/>
      <c r="E8" s="23" t="s">
        <v>404</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SUMIFS(I13:I20,A13:A20,"P")</f>
        <v>0</v>
      </c>
      <c r="J12" s="36"/>
    </row>
    <row r="13">
      <c r="A13" s="37" t="s">
        <v>591</v>
      </c>
      <c r="B13" s="37">
        <v>1</v>
      </c>
      <c r="C13" s="38" t="s">
        <v>4246</v>
      </c>
      <c r="D13" s="37" t="s">
        <v>593</v>
      </c>
      <c r="E13" s="39" t="s">
        <v>9475</v>
      </c>
      <c r="F13" s="40" t="s">
        <v>604</v>
      </c>
      <c r="G13" s="41">
        <v>1</v>
      </c>
      <c r="H13" s="42">
        <v>0</v>
      </c>
      <c r="I13" s="43">
        <f>ROUND(G13*H13,P4)</f>
        <v>0</v>
      </c>
      <c r="J13" s="37"/>
      <c r="O13" s="44">
        <f>I13*0.21</f>
        <v>0</v>
      </c>
      <c r="P13">
        <v>3</v>
      </c>
    </row>
    <row r="14">
      <c r="A14" s="37" t="s">
        <v>596</v>
      </c>
      <c r="B14" s="45"/>
      <c r="C14" s="46"/>
      <c r="D14" s="46"/>
      <c r="E14" s="39" t="s">
        <v>9475</v>
      </c>
      <c r="F14" s="46"/>
      <c r="G14" s="46"/>
      <c r="H14" s="46"/>
      <c r="I14" s="46"/>
      <c r="J14" s="48"/>
    </row>
    <row r="15" ht="30">
      <c r="A15" s="37" t="s">
        <v>630</v>
      </c>
      <c r="B15" s="45"/>
      <c r="C15" s="46"/>
      <c r="D15" s="46"/>
      <c r="E15" s="52" t="s">
        <v>9476</v>
      </c>
      <c r="F15" s="46"/>
      <c r="G15" s="46"/>
      <c r="H15" s="46"/>
      <c r="I15" s="46"/>
      <c r="J15" s="48"/>
    </row>
    <row r="16" ht="30">
      <c r="A16" s="37" t="s">
        <v>597</v>
      </c>
      <c r="B16" s="45"/>
      <c r="C16" s="46"/>
      <c r="D16" s="46"/>
      <c r="E16" s="39" t="s">
        <v>3311</v>
      </c>
      <c r="F16" s="46"/>
      <c r="G16" s="46"/>
      <c r="H16" s="46"/>
      <c r="I16" s="46"/>
      <c r="J16" s="48"/>
    </row>
    <row r="17">
      <c r="A17" s="37" t="s">
        <v>591</v>
      </c>
      <c r="B17" s="37">
        <v>2</v>
      </c>
      <c r="C17" s="38" t="s">
        <v>4248</v>
      </c>
      <c r="D17" s="37" t="s">
        <v>593</v>
      </c>
      <c r="E17" s="39" t="s">
        <v>9477</v>
      </c>
      <c r="F17" s="40" t="s">
        <v>604</v>
      </c>
      <c r="G17" s="41">
        <v>1</v>
      </c>
      <c r="H17" s="42">
        <v>0</v>
      </c>
      <c r="I17" s="43">
        <f>ROUND(G17*H17,P4)</f>
        <v>0</v>
      </c>
      <c r="J17" s="37"/>
      <c r="O17" s="44">
        <f>I17*0.21</f>
        <v>0</v>
      </c>
      <c r="P17">
        <v>3</v>
      </c>
    </row>
    <row r="18">
      <c r="A18" s="37" t="s">
        <v>596</v>
      </c>
      <c r="B18" s="45"/>
      <c r="C18" s="46"/>
      <c r="D18" s="46"/>
      <c r="E18" s="39" t="s">
        <v>9477</v>
      </c>
      <c r="F18" s="46"/>
      <c r="G18" s="46"/>
      <c r="H18" s="46"/>
      <c r="I18" s="46"/>
      <c r="J18" s="48"/>
    </row>
    <row r="19" ht="30">
      <c r="A19" s="37" t="s">
        <v>630</v>
      </c>
      <c r="B19" s="45"/>
      <c r="C19" s="46"/>
      <c r="D19" s="46"/>
      <c r="E19" s="52" t="s">
        <v>9476</v>
      </c>
      <c r="F19" s="46"/>
      <c r="G19" s="46"/>
      <c r="H19" s="46"/>
      <c r="I19" s="46"/>
      <c r="J19" s="48"/>
    </row>
    <row r="20" ht="90">
      <c r="A20" s="37" t="s">
        <v>597</v>
      </c>
      <c r="B20" s="45"/>
      <c r="C20" s="46"/>
      <c r="D20" s="46"/>
      <c r="E20" s="39" t="s">
        <v>9478</v>
      </c>
      <c r="F20" s="46"/>
      <c r="G20" s="46"/>
      <c r="H20" s="46"/>
      <c r="I20" s="46"/>
      <c r="J20" s="48"/>
    </row>
    <row r="21">
      <c r="A21" s="31" t="s">
        <v>589</v>
      </c>
      <c r="B21" s="32"/>
      <c r="C21" s="33" t="s">
        <v>590</v>
      </c>
      <c r="D21" s="34"/>
      <c r="E21" s="31" t="s">
        <v>626</v>
      </c>
      <c r="F21" s="34"/>
      <c r="G21" s="34"/>
      <c r="H21" s="34"/>
      <c r="I21" s="35">
        <f>SUMIFS(I22:I61,A22:A61,"P")</f>
        <v>0</v>
      </c>
      <c r="J21" s="36"/>
    </row>
    <row r="22">
      <c r="A22" s="37" t="s">
        <v>591</v>
      </c>
      <c r="B22" s="37">
        <v>3</v>
      </c>
      <c r="C22" s="38" t="s">
        <v>4259</v>
      </c>
      <c r="D22" s="37" t="s">
        <v>593</v>
      </c>
      <c r="E22" s="39" t="s">
        <v>4260</v>
      </c>
      <c r="F22" s="40" t="s">
        <v>614</v>
      </c>
      <c r="G22" s="41">
        <v>48</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630</v>
      </c>
      <c r="B24" s="45"/>
      <c r="C24" s="46"/>
      <c r="D24" s="46"/>
      <c r="E24" s="52" t="s">
        <v>9479</v>
      </c>
      <c r="F24" s="46"/>
      <c r="G24" s="46"/>
      <c r="H24" s="46"/>
      <c r="I24" s="46"/>
      <c r="J24" s="48"/>
    </row>
    <row r="25" ht="45">
      <c r="A25" s="37" t="s">
        <v>597</v>
      </c>
      <c r="B25" s="45"/>
      <c r="C25" s="46"/>
      <c r="D25" s="46"/>
      <c r="E25" s="39" t="s">
        <v>4261</v>
      </c>
      <c r="F25" s="46"/>
      <c r="G25" s="46"/>
      <c r="H25" s="46"/>
      <c r="I25" s="46"/>
      <c r="J25" s="48"/>
    </row>
    <row r="26">
      <c r="A26" s="37" t="s">
        <v>591</v>
      </c>
      <c r="B26" s="37">
        <v>4</v>
      </c>
      <c r="C26" s="38" t="s">
        <v>4774</v>
      </c>
      <c r="D26" s="37" t="s">
        <v>593</v>
      </c>
      <c r="E26" s="39" t="s">
        <v>4775</v>
      </c>
      <c r="F26" s="40" t="s">
        <v>595</v>
      </c>
      <c r="G26" s="41">
        <v>20</v>
      </c>
      <c r="H26" s="42">
        <v>0</v>
      </c>
      <c r="I26" s="43">
        <f>ROUND(G26*H26,P4)</f>
        <v>0</v>
      </c>
      <c r="J26" s="37"/>
      <c r="O26" s="44">
        <f>I26*0.21</f>
        <v>0</v>
      </c>
      <c r="P26">
        <v>3</v>
      </c>
    </row>
    <row r="27">
      <c r="A27" s="37" t="s">
        <v>596</v>
      </c>
      <c r="B27" s="45"/>
      <c r="C27" s="46"/>
      <c r="D27" s="46"/>
      <c r="E27" s="47" t="s">
        <v>593</v>
      </c>
      <c r="F27" s="46"/>
      <c r="G27" s="46"/>
      <c r="H27" s="46"/>
      <c r="I27" s="46"/>
      <c r="J27" s="48"/>
    </row>
    <row r="28" ht="75">
      <c r="A28" s="37" t="s">
        <v>630</v>
      </c>
      <c r="B28" s="45"/>
      <c r="C28" s="46"/>
      <c r="D28" s="46"/>
      <c r="E28" s="52" t="s">
        <v>9480</v>
      </c>
      <c r="F28" s="46"/>
      <c r="G28" s="46"/>
      <c r="H28" s="46"/>
      <c r="I28" s="46"/>
      <c r="J28" s="48"/>
    </row>
    <row r="29" ht="45">
      <c r="A29" s="37" t="s">
        <v>597</v>
      </c>
      <c r="B29" s="45"/>
      <c r="C29" s="46"/>
      <c r="D29" s="46"/>
      <c r="E29" s="39" t="s">
        <v>4366</v>
      </c>
      <c r="F29" s="46"/>
      <c r="G29" s="46"/>
      <c r="H29" s="46"/>
      <c r="I29" s="46"/>
      <c r="J29" s="48"/>
    </row>
    <row r="30">
      <c r="A30" s="37" t="s">
        <v>591</v>
      </c>
      <c r="B30" s="37">
        <v>5</v>
      </c>
      <c r="C30" s="38" t="s">
        <v>9481</v>
      </c>
      <c r="D30" s="37" t="s">
        <v>593</v>
      </c>
      <c r="E30" s="39" t="s">
        <v>9482</v>
      </c>
      <c r="F30" s="40" t="s">
        <v>629</v>
      </c>
      <c r="G30" s="41">
        <v>11.468</v>
      </c>
      <c r="H30" s="42">
        <v>0</v>
      </c>
      <c r="I30" s="43">
        <f>ROUND(G30*H30,P4)</f>
        <v>0</v>
      </c>
      <c r="J30" s="37"/>
      <c r="O30" s="44">
        <f>I30*0.21</f>
        <v>0</v>
      </c>
      <c r="P30">
        <v>3</v>
      </c>
    </row>
    <row r="31">
      <c r="A31" s="37" t="s">
        <v>596</v>
      </c>
      <c r="B31" s="45"/>
      <c r="C31" s="46"/>
      <c r="D31" s="46"/>
      <c r="E31" s="47" t="s">
        <v>593</v>
      </c>
      <c r="F31" s="46"/>
      <c r="G31" s="46"/>
      <c r="H31" s="46"/>
      <c r="I31" s="46"/>
      <c r="J31" s="48"/>
    </row>
    <row r="32" ht="135">
      <c r="A32" s="37" t="s">
        <v>630</v>
      </c>
      <c r="B32" s="45"/>
      <c r="C32" s="46"/>
      <c r="D32" s="46"/>
      <c r="E32" s="52" t="s">
        <v>9483</v>
      </c>
      <c r="F32" s="46"/>
      <c r="G32" s="46"/>
      <c r="H32" s="46"/>
      <c r="I32" s="46"/>
      <c r="J32" s="48"/>
    </row>
    <row r="33" ht="409.5">
      <c r="A33" s="37" t="s">
        <v>597</v>
      </c>
      <c r="B33" s="45"/>
      <c r="C33" s="46"/>
      <c r="D33" s="46"/>
      <c r="E33" s="39" t="s">
        <v>3435</v>
      </c>
      <c r="F33" s="46"/>
      <c r="G33" s="46"/>
      <c r="H33" s="46"/>
      <c r="I33" s="46"/>
      <c r="J33" s="48"/>
    </row>
    <row r="34">
      <c r="A34" s="37" t="s">
        <v>591</v>
      </c>
      <c r="B34" s="37">
        <v>6</v>
      </c>
      <c r="C34" s="38" t="s">
        <v>7239</v>
      </c>
      <c r="D34" s="37" t="s">
        <v>593</v>
      </c>
      <c r="E34" s="39" t="s">
        <v>7240</v>
      </c>
      <c r="F34" s="40" t="s">
        <v>629</v>
      </c>
      <c r="G34" s="41">
        <v>112.30500000000001</v>
      </c>
      <c r="H34" s="42">
        <v>0</v>
      </c>
      <c r="I34" s="43">
        <f>ROUND(G34*H34,P4)</f>
        <v>0</v>
      </c>
      <c r="J34" s="37"/>
      <c r="O34" s="44">
        <f>I34*0.21</f>
        <v>0</v>
      </c>
      <c r="P34">
        <v>3</v>
      </c>
    </row>
    <row r="35">
      <c r="A35" s="37" t="s">
        <v>596</v>
      </c>
      <c r="B35" s="45"/>
      <c r="C35" s="46"/>
      <c r="D35" s="46"/>
      <c r="E35" s="47" t="s">
        <v>593</v>
      </c>
      <c r="F35" s="46"/>
      <c r="G35" s="46"/>
      <c r="H35" s="46"/>
      <c r="I35" s="46"/>
      <c r="J35" s="48"/>
    </row>
    <row r="36" ht="90">
      <c r="A36" s="37" t="s">
        <v>630</v>
      </c>
      <c r="B36" s="45"/>
      <c r="C36" s="46"/>
      <c r="D36" s="46"/>
      <c r="E36" s="52" t="s">
        <v>9484</v>
      </c>
      <c r="F36" s="46"/>
      <c r="G36" s="46"/>
      <c r="H36" s="46"/>
      <c r="I36" s="46"/>
      <c r="J36" s="48"/>
    </row>
    <row r="37" ht="390">
      <c r="A37" s="37" t="s">
        <v>597</v>
      </c>
      <c r="B37" s="45"/>
      <c r="C37" s="46"/>
      <c r="D37" s="46"/>
      <c r="E37" s="39" t="s">
        <v>7243</v>
      </c>
      <c r="F37" s="46"/>
      <c r="G37" s="46"/>
      <c r="H37" s="46"/>
      <c r="I37" s="46"/>
      <c r="J37" s="48"/>
    </row>
    <row r="38">
      <c r="A38" s="37" t="s">
        <v>591</v>
      </c>
      <c r="B38" s="37">
        <v>7</v>
      </c>
      <c r="C38" s="38" t="s">
        <v>7244</v>
      </c>
      <c r="D38" s="37" t="s">
        <v>593</v>
      </c>
      <c r="E38" s="39" t="s">
        <v>7245</v>
      </c>
      <c r="F38" s="40" t="s">
        <v>629</v>
      </c>
      <c r="G38" s="41">
        <v>2.1179999999999999</v>
      </c>
      <c r="H38" s="42">
        <v>0</v>
      </c>
      <c r="I38" s="43">
        <f>ROUND(G38*H38,P4)</f>
        <v>0</v>
      </c>
      <c r="J38" s="37"/>
      <c r="O38" s="44">
        <f>I38*0.21</f>
        <v>0</v>
      </c>
      <c r="P38">
        <v>3</v>
      </c>
    </row>
    <row r="39">
      <c r="A39" s="37" t="s">
        <v>596</v>
      </c>
      <c r="B39" s="45"/>
      <c r="C39" s="46"/>
      <c r="D39" s="46"/>
      <c r="E39" s="47" t="s">
        <v>593</v>
      </c>
      <c r="F39" s="46"/>
      <c r="G39" s="46"/>
      <c r="H39" s="46"/>
      <c r="I39" s="46"/>
      <c r="J39" s="48"/>
    </row>
    <row r="40" ht="165">
      <c r="A40" s="37" t="s">
        <v>630</v>
      </c>
      <c r="B40" s="45"/>
      <c r="C40" s="46"/>
      <c r="D40" s="46"/>
      <c r="E40" s="52" t="s">
        <v>9485</v>
      </c>
      <c r="F40" s="46"/>
      <c r="G40" s="46"/>
      <c r="H40" s="46"/>
      <c r="I40" s="46"/>
      <c r="J40" s="48"/>
    </row>
    <row r="41" ht="390">
      <c r="A41" s="37" t="s">
        <v>597</v>
      </c>
      <c r="B41" s="45"/>
      <c r="C41" s="46"/>
      <c r="D41" s="46"/>
      <c r="E41" s="39" t="s">
        <v>7243</v>
      </c>
      <c r="F41" s="46"/>
      <c r="G41" s="46"/>
      <c r="H41" s="46"/>
      <c r="I41" s="46"/>
      <c r="J41" s="48"/>
    </row>
    <row r="42">
      <c r="A42" s="37" t="s">
        <v>591</v>
      </c>
      <c r="B42" s="37">
        <v>8</v>
      </c>
      <c r="C42" s="38" t="s">
        <v>3454</v>
      </c>
      <c r="D42" s="37" t="s">
        <v>593</v>
      </c>
      <c r="E42" s="39" t="s">
        <v>3455</v>
      </c>
      <c r="F42" s="40" t="s">
        <v>629</v>
      </c>
      <c r="G42" s="41">
        <v>125.89100000000001</v>
      </c>
      <c r="H42" s="42">
        <v>0</v>
      </c>
      <c r="I42" s="43">
        <f>ROUND(G42*H42,P4)</f>
        <v>0</v>
      </c>
      <c r="J42" s="37"/>
      <c r="O42" s="44">
        <f>I42*0.21</f>
        <v>0</v>
      </c>
      <c r="P42">
        <v>3</v>
      </c>
    </row>
    <row r="43">
      <c r="A43" s="37" t="s">
        <v>596</v>
      </c>
      <c r="B43" s="45"/>
      <c r="C43" s="46"/>
      <c r="D43" s="46"/>
      <c r="E43" s="47" t="s">
        <v>593</v>
      </c>
      <c r="F43" s="46"/>
      <c r="G43" s="46"/>
      <c r="H43" s="46"/>
      <c r="I43" s="46"/>
      <c r="J43" s="48"/>
    </row>
    <row r="44" ht="105">
      <c r="A44" s="37" t="s">
        <v>630</v>
      </c>
      <c r="B44" s="45"/>
      <c r="C44" s="46"/>
      <c r="D44" s="46"/>
      <c r="E44" s="52" t="s">
        <v>9486</v>
      </c>
      <c r="F44" s="46"/>
      <c r="G44" s="46"/>
      <c r="H44" s="46"/>
      <c r="I44" s="46"/>
      <c r="J44" s="48"/>
    </row>
    <row r="45" ht="240">
      <c r="A45" s="37" t="s">
        <v>597</v>
      </c>
      <c r="B45" s="45"/>
      <c r="C45" s="46"/>
      <c r="D45" s="46"/>
      <c r="E45" s="39" t="s">
        <v>3457</v>
      </c>
      <c r="F45" s="46"/>
      <c r="G45" s="46"/>
      <c r="H45" s="46"/>
      <c r="I45" s="46"/>
      <c r="J45" s="48"/>
    </row>
    <row r="46">
      <c r="A46" s="37" t="s">
        <v>591</v>
      </c>
      <c r="B46" s="37">
        <v>9</v>
      </c>
      <c r="C46" s="38" t="s">
        <v>3473</v>
      </c>
      <c r="D46" s="37" t="s">
        <v>593</v>
      </c>
      <c r="E46" s="39" t="s">
        <v>3474</v>
      </c>
      <c r="F46" s="40" t="s">
        <v>629</v>
      </c>
      <c r="G46" s="41">
        <v>50.896999999999998</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630</v>
      </c>
      <c r="B48" s="45"/>
      <c r="C48" s="46"/>
      <c r="D48" s="46"/>
      <c r="E48" s="52" t="s">
        <v>9487</v>
      </c>
      <c r="F48" s="46"/>
      <c r="G48" s="46"/>
      <c r="H48" s="46"/>
      <c r="I48" s="46"/>
      <c r="J48" s="48"/>
    </row>
    <row r="49" ht="300">
      <c r="A49" s="37" t="s">
        <v>597</v>
      </c>
      <c r="B49" s="45"/>
      <c r="C49" s="46"/>
      <c r="D49" s="46"/>
      <c r="E49" s="39" t="s">
        <v>3476</v>
      </c>
      <c r="F49" s="46"/>
      <c r="G49" s="46"/>
      <c r="H49" s="46"/>
      <c r="I49" s="46"/>
      <c r="J49" s="48"/>
    </row>
    <row r="50">
      <c r="A50" s="37" t="s">
        <v>591</v>
      </c>
      <c r="B50" s="37">
        <v>10</v>
      </c>
      <c r="C50" s="38" t="s">
        <v>1071</v>
      </c>
      <c r="D50" s="37" t="s">
        <v>593</v>
      </c>
      <c r="E50" s="39" t="s">
        <v>1072</v>
      </c>
      <c r="F50" s="40" t="s">
        <v>629</v>
      </c>
      <c r="G50" s="41">
        <v>14.43</v>
      </c>
      <c r="H50" s="42">
        <v>0</v>
      </c>
      <c r="I50" s="43">
        <f>ROUND(G50*H50,P4)</f>
        <v>0</v>
      </c>
      <c r="J50" s="37"/>
      <c r="O50" s="44">
        <f>I50*0.21</f>
        <v>0</v>
      </c>
      <c r="P50">
        <v>3</v>
      </c>
    </row>
    <row r="51">
      <c r="A51" s="37" t="s">
        <v>596</v>
      </c>
      <c r="B51" s="45"/>
      <c r="C51" s="46"/>
      <c r="D51" s="46"/>
      <c r="E51" s="47" t="s">
        <v>593</v>
      </c>
      <c r="F51" s="46"/>
      <c r="G51" s="46"/>
      <c r="H51" s="46"/>
      <c r="I51" s="46"/>
      <c r="J51" s="48"/>
    </row>
    <row r="52" ht="105">
      <c r="A52" s="37" t="s">
        <v>630</v>
      </c>
      <c r="B52" s="45"/>
      <c r="C52" s="46"/>
      <c r="D52" s="46"/>
      <c r="E52" s="52" t="s">
        <v>9488</v>
      </c>
      <c r="F52" s="46"/>
      <c r="G52" s="46"/>
      <c r="H52" s="46"/>
      <c r="I52" s="46"/>
      <c r="J52" s="48"/>
    </row>
    <row r="53" ht="390">
      <c r="A53" s="37" t="s">
        <v>597</v>
      </c>
      <c r="B53" s="45"/>
      <c r="C53" s="46"/>
      <c r="D53" s="46"/>
      <c r="E53" s="39" t="s">
        <v>1073</v>
      </c>
      <c r="F53" s="46"/>
      <c r="G53" s="46"/>
      <c r="H53" s="46"/>
      <c r="I53" s="46"/>
      <c r="J53" s="48"/>
    </row>
    <row r="54">
      <c r="A54" s="37" t="s">
        <v>591</v>
      </c>
      <c r="B54" s="37">
        <v>11</v>
      </c>
      <c r="C54" s="38" t="s">
        <v>9489</v>
      </c>
      <c r="D54" s="37" t="s">
        <v>593</v>
      </c>
      <c r="E54" s="39" t="s">
        <v>9490</v>
      </c>
      <c r="F54" s="40" t="s">
        <v>629</v>
      </c>
      <c r="G54" s="41">
        <v>4</v>
      </c>
      <c r="H54" s="42">
        <v>0</v>
      </c>
      <c r="I54" s="43">
        <f>ROUND(G54*H54,P4)</f>
        <v>0</v>
      </c>
      <c r="J54" s="37"/>
      <c r="O54" s="44">
        <f>I54*0.21</f>
        <v>0</v>
      </c>
      <c r="P54">
        <v>3</v>
      </c>
    </row>
    <row r="55">
      <c r="A55" s="37" t="s">
        <v>596</v>
      </c>
      <c r="B55" s="45"/>
      <c r="C55" s="46"/>
      <c r="D55" s="46"/>
      <c r="E55" s="47" t="s">
        <v>593</v>
      </c>
      <c r="F55" s="46"/>
      <c r="G55" s="46"/>
      <c r="H55" s="46"/>
      <c r="I55" s="46"/>
      <c r="J55" s="48"/>
    </row>
    <row r="56" ht="90">
      <c r="A56" s="37" t="s">
        <v>630</v>
      </c>
      <c r="B56" s="45"/>
      <c r="C56" s="46"/>
      <c r="D56" s="46"/>
      <c r="E56" s="52" t="s">
        <v>9491</v>
      </c>
      <c r="F56" s="46"/>
      <c r="G56" s="46"/>
      <c r="H56" s="46"/>
      <c r="I56" s="46"/>
      <c r="J56" s="48"/>
    </row>
    <row r="57" ht="360">
      <c r="A57" s="37" t="s">
        <v>597</v>
      </c>
      <c r="B57" s="45"/>
      <c r="C57" s="46"/>
      <c r="D57" s="46"/>
      <c r="E57" s="39" t="s">
        <v>9492</v>
      </c>
      <c r="F57" s="46"/>
      <c r="G57" s="46"/>
      <c r="H57" s="46"/>
      <c r="I57" s="46"/>
      <c r="J57" s="48"/>
    </row>
    <row r="58">
      <c r="A58" s="37" t="s">
        <v>591</v>
      </c>
      <c r="B58" s="37">
        <v>12</v>
      </c>
      <c r="C58" s="38" t="s">
        <v>2536</v>
      </c>
      <c r="D58" s="37" t="s">
        <v>593</v>
      </c>
      <c r="E58" s="39" t="s">
        <v>2537</v>
      </c>
      <c r="F58" s="40" t="s">
        <v>639</v>
      </c>
      <c r="G58" s="41">
        <v>24.289999999999999</v>
      </c>
      <c r="H58" s="42">
        <v>0</v>
      </c>
      <c r="I58" s="43">
        <f>ROUND(G58*H58,P4)</f>
        <v>0</v>
      </c>
      <c r="J58" s="37"/>
      <c r="O58" s="44">
        <f>I58*0.21</f>
        <v>0</v>
      </c>
      <c r="P58">
        <v>3</v>
      </c>
    </row>
    <row r="59">
      <c r="A59" s="37" t="s">
        <v>596</v>
      </c>
      <c r="B59" s="45"/>
      <c r="C59" s="46"/>
      <c r="D59" s="46"/>
      <c r="E59" s="47" t="s">
        <v>593</v>
      </c>
      <c r="F59" s="46"/>
      <c r="G59" s="46"/>
      <c r="H59" s="46"/>
      <c r="I59" s="46"/>
      <c r="J59" s="48"/>
    </row>
    <row r="60" ht="75">
      <c r="A60" s="37" t="s">
        <v>630</v>
      </c>
      <c r="B60" s="45"/>
      <c r="C60" s="46"/>
      <c r="D60" s="46"/>
      <c r="E60" s="52" t="s">
        <v>9493</v>
      </c>
      <c r="F60" s="46"/>
      <c r="G60" s="46"/>
      <c r="H60" s="46"/>
      <c r="I60" s="46"/>
      <c r="J60" s="48"/>
    </row>
    <row r="61" ht="30">
      <c r="A61" s="37" t="s">
        <v>597</v>
      </c>
      <c r="B61" s="45"/>
      <c r="C61" s="46"/>
      <c r="D61" s="46"/>
      <c r="E61" s="39" t="s">
        <v>2538</v>
      </c>
      <c r="F61" s="46"/>
      <c r="G61" s="46"/>
      <c r="H61" s="46"/>
      <c r="I61" s="46"/>
      <c r="J61" s="48"/>
    </row>
    <row r="62">
      <c r="A62" s="31" t="s">
        <v>589</v>
      </c>
      <c r="B62" s="32"/>
      <c r="C62" s="33" t="s">
        <v>641</v>
      </c>
      <c r="D62" s="34"/>
      <c r="E62" s="31" t="s">
        <v>3505</v>
      </c>
      <c r="F62" s="34"/>
      <c r="G62" s="34"/>
      <c r="H62" s="34"/>
      <c r="I62" s="35">
        <f>SUMIFS(I63:I66,A63:A66,"P")</f>
        <v>0</v>
      </c>
      <c r="J62" s="36"/>
    </row>
    <row r="63">
      <c r="A63" s="37" t="s">
        <v>591</v>
      </c>
      <c r="B63" s="37">
        <v>13</v>
      </c>
      <c r="C63" s="38" t="s">
        <v>4519</v>
      </c>
      <c r="D63" s="37" t="s">
        <v>593</v>
      </c>
      <c r="E63" s="39" t="s">
        <v>4520</v>
      </c>
      <c r="F63" s="40" t="s">
        <v>639</v>
      </c>
      <c r="G63" s="41">
        <v>29.341999999999999</v>
      </c>
      <c r="H63" s="42">
        <v>0</v>
      </c>
      <c r="I63" s="43">
        <f>ROUND(G63*H63,P4)</f>
        <v>0</v>
      </c>
      <c r="J63" s="37"/>
      <c r="O63" s="44">
        <f>I63*0.21</f>
        <v>0</v>
      </c>
      <c r="P63">
        <v>3</v>
      </c>
    </row>
    <row r="64">
      <c r="A64" s="37" t="s">
        <v>596</v>
      </c>
      <c r="B64" s="45"/>
      <c r="C64" s="46"/>
      <c r="D64" s="46"/>
      <c r="E64" s="47" t="s">
        <v>593</v>
      </c>
      <c r="F64" s="46"/>
      <c r="G64" s="46"/>
      <c r="H64" s="46"/>
      <c r="I64" s="46"/>
      <c r="J64" s="48"/>
    </row>
    <row r="65" ht="105">
      <c r="A65" s="37" t="s">
        <v>630</v>
      </c>
      <c r="B65" s="45"/>
      <c r="C65" s="46"/>
      <c r="D65" s="46"/>
      <c r="E65" s="52" t="s">
        <v>9494</v>
      </c>
      <c r="F65" s="46"/>
      <c r="G65" s="46"/>
      <c r="H65" s="46"/>
      <c r="I65" s="46"/>
      <c r="J65" s="48"/>
    </row>
    <row r="66" ht="120">
      <c r="A66" s="37" t="s">
        <v>597</v>
      </c>
      <c r="B66" s="45"/>
      <c r="C66" s="46"/>
      <c r="D66" s="46"/>
      <c r="E66" s="39" t="s">
        <v>4521</v>
      </c>
      <c r="F66" s="46"/>
      <c r="G66" s="46"/>
      <c r="H66" s="46"/>
      <c r="I66" s="46"/>
      <c r="J66" s="48"/>
    </row>
    <row r="67">
      <c r="A67" s="31" t="s">
        <v>589</v>
      </c>
      <c r="B67" s="32"/>
      <c r="C67" s="33" t="s">
        <v>734</v>
      </c>
      <c r="D67" s="34"/>
      <c r="E67" s="31" t="s">
        <v>1406</v>
      </c>
      <c r="F67" s="34"/>
      <c r="G67" s="34"/>
      <c r="H67" s="34"/>
      <c r="I67" s="35">
        <f>SUMIFS(I68:I87,A68:A87,"P")</f>
        <v>0</v>
      </c>
      <c r="J67" s="36"/>
    </row>
    <row r="68">
      <c r="A68" s="37" t="s">
        <v>591</v>
      </c>
      <c r="B68" s="37">
        <v>14</v>
      </c>
      <c r="C68" s="38" t="s">
        <v>3529</v>
      </c>
      <c r="D68" s="37" t="s">
        <v>593</v>
      </c>
      <c r="E68" s="39" t="s">
        <v>3530</v>
      </c>
      <c r="F68" s="40" t="s">
        <v>629</v>
      </c>
      <c r="G68" s="41">
        <v>12.390000000000001</v>
      </c>
      <c r="H68" s="42">
        <v>0</v>
      </c>
      <c r="I68" s="43">
        <f>ROUND(G68*H68,P4)</f>
        <v>0</v>
      </c>
      <c r="J68" s="37"/>
      <c r="O68" s="44">
        <f>I68*0.21</f>
        <v>0</v>
      </c>
      <c r="P68">
        <v>3</v>
      </c>
    </row>
    <row r="69">
      <c r="A69" s="37" t="s">
        <v>596</v>
      </c>
      <c r="B69" s="45"/>
      <c r="C69" s="46"/>
      <c r="D69" s="46"/>
      <c r="E69" s="47" t="s">
        <v>593</v>
      </c>
      <c r="F69" s="46"/>
      <c r="G69" s="46"/>
      <c r="H69" s="46"/>
      <c r="I69" s="46"/>
      <c r="J69" s="48"/>
    </row>
    <row r="70" ht="45">
      <c r="A70" s="37" t="s">
        <v>630</v>
      </c>
      <c r="B70" s="45"/>
      <c r="C70" s="46"/>
      <c r="D70" s="46"/>
      <c r="E70" s="52" t="s">
        <v>9495</v>
      </c>
      <c r="F70" s="46"/>
      <c r="G70" s="46"/>
      <c r="H70" s="46"/>
      <c r="I70" s="46"/>
      <c r="J70" s="48"/>
    </row>
    <row r="71" ht="409.5">
      <c r="A71" s="37" t="s">
        <v>597</v>
      </c>
      <c r="B71" s="45"/>
      <c r="C71" s="46"/>
      <c r="D71" s="46"/>
      <c r="E71" s="39" t="s">
        <v>3525</v>
      </c>
      <c r="F71" s="46"/>
      <c r="G71" s="46"/>
      <c r="H71" s="46"/>
      <c r="I71" s="46"/>
      <c r="J71" s="48"/>
    </row>
    <row r="72">
      <c r="A72" s="37" t="s">
        <v>591</v>
      </c>
      <c r="B72" s="37">
        <v>15</v>
      </c>
      <c r="C72" s="38" t="s">
        <v>4536</v>
      </c>
      <c r="D72" s="37" t="s">
        <v>593</v>
      </c>
      <c r="E72" s="39" t="s">
        <v>4537</v>
      </c>
      <c r="F72" s="40" t="s">
        <v>629</v>
      </c>
      <c r="G72" s="41">
        <v>5.2300000000000004</v>
      </c>
      <c r="H72" s="42">
        <v>0</v>
      </c>
      <c r="I72" s="43">
        <f>ROUND(G72*H72,P4)</f>
        <v>0</v>
      </c>
      <c r="J72" s="37"/>
      <c r="O72" s="44">
        <f>I72*0.21</f>
        <v>0</v>
      </c>
      <c r="P72">
        <v>3</v>
      </c>
    </row>
    <row r="73">
      <c r="A73" s="37" t="s">
        <v>596</v>
      </c>
      <c r="B73" s="45"/>
      <c r="C73" s="46"/>
      <c r="D73" s="46"/>
      <c r="E73" s="47" t="s">
        <v>593</v>
      </c>
      <c r="F73" s="46"/>
      <c r="G73" s="46"/>
      <c r="H73" s="46"/>
      <c r="I73" s="46"/>
      <c r="J73" s="48"/>
    </row>
    <row r="74" ht="105">
      <c r="A74" s="37" t="s">
        <v>630</v>
      </c>
      <c r="B74" s="45"/>
      <c r="C74" s="46"/>
      <c r="D74" s="46"/>
      <c r="E74" s="52" t="s">
        <v>9496</v>
      </c>
      <c r="F74" s="46"/>
      <c r="G74" s="46"/>
      <c r="H74" s="46"/>
      <c r="I74" s="46"/>
      <c r="J74" s="48"/>
    </row>
    <row r="75" ht="60">
      <c r="A75" s="37" t="s">
        <v>597</v>
      </c>
      <c r="B75" s="45"/>
      <c r="C75" s="46"/>
      <c r="D75" s="46"/>
      <c r="E75" s="39" t="s">
        <v>3535</v>
      </c>
      <c r="F75" s="46"/>
      <c r="G75" s="46"/>
      <c r="H75" s="46"/>
      <c r="I75" s="46"/>
      <c r="J75" s="48"/>
    </row>
    <row r="76">
      <c r="A76" s="37" t="s">
        <v>591</v>
      </c>
      <c r="B76" s="37">
        <v>16</v>
      </c>
      <c r="C76" s="38" t="s">
        <v>3536</v>
      </c>
      <c r="D76" s="37" t="s">
        <v>593</v>
      </c>
      <c r="E76" s="39" t="s">
        <v>3537</v>
      </c>
      <c r="F76" s="40" t="s">
        <v>629</v>
      </c>
      <c r="G76" s="41">
        <v>9.8499999999999996</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630</v>
      </c>
      <c r="B78" s="45"/>
      <c r="C78" s="46"/>
      <c r="D78" s="46"/>
      <c r="E78" s="52" t="s">
        <v>9497</v>
      </c>
      <c r="F78" s="46"/>
      <c r="G78" s="46"/>
      <c r="H78" s="46"/>
      <c r="I78" s="46"/>
      <c r="J78" s="48"/>
    </row>
    <row r="79" ht="60">
      <c r="A79" s="37" t="s">
        <v>597</v>
      </c>
      <c r="B79" s="45"/>
      <c r="C79" s="46"/>
      <c r="D79" s="46"/>
      <c r="E79" s="39" t="s">
        <v>3535</v>
      </c>
      <c r="F79" s="46"/>
      <c r="G79" s="46"/>
      <c r="H79" s="46"/>
      <c r="I79" s="46"/>
      <c r="J79" s="48"/>
    </row>
    <row r="80">
      <c r="A80" s="37" t="s">
        <v>591</v>
      </c>
      <c r="B80" s="37">
        <v>17</v>
      </c>
      <c r="C80" s="38" t="s">
        <v>3543</v>
      </c>
      <c r="D80" s="37" t="s">
        <v>593</v>
      </c>
      <c r="E80" s="39" t="s">
        <v>3544</v>
      </c>
      <c r="F80" s="40" t="s">
        <v>629</v>
      </c>
      <c r="G80" s="41">
        <v>16.52</v>
      </c>
      <c r="H80" s="42">
        <v>0</v>
      </c>
      <c r="I80" s="43">
        <f>ROUND(G80*H80,P4)</f>
        <v>0</v>
      </c>
      <c r="J80" s="37"/>
      <c r="O80" s="44">
        <f>I80*0.21</f>
        <v>0</v>
      </c>
      <c r="P80">
        <v>3</v>
      </c>
    </row>
    <row r="81">
      <c r="A81" s="37" t="s">
        <v>596</v>
      </c>
      <c r="B81" s="45"/>
      <c r="C81" s="46"/>
      <c r="D81" s="46"/>
      <c r="E81" s="47" t="s">
        <v>593</v>
      </c>
      <c r="F81" s="46"/>
      <c r="G81" s="46"/>
      <c r="H81" s="46"/>
      <c r="I81" s="46"/>
      <c r="J81" s="48"/>
    </row>
    <row r="82" ht="285">
      <c r="A82" s="37" t="s">
        <v>630</v>
      </c>
      <c r="B82" s="45"/>
      <c r="C82" s="46"/>
      <c r="D82" s="46"/>
      <c r="E82" s="52" t="s">
        <v>9498</v>
      </c>
      <c r="F82" s="46"/>
      <c r="G82" s="46"/>
      <c r="H82" s="46"/>
      <c r="I82" s="46"/>
      <c r="J82" s="48"/>
    </row>
    <row r="83" ht="150">
      <c r="A83" s="37" t="s">
        <v>597</v>
      </c>
      <c r="B83" s="45"/>
      <c r="C83" s="46"/>
      <c r="D83" s="46"/>
      <c r="E83" s="39" t="s">
        <v>3546</v>
      </c>
      <c r="F83" s="46"/>
      <c r="G83" s="46"/>
      <c r="H83" s="46"/>
      <c r="I83" s="46"/>
      <c r="J83" s="48"/>
    </row>
    <row r="84">
      <c r="A84" s="37" t="s">
        <v>591</v>
      </c>
      <c r="B84" s="37">
        <v>18</v>
      </c>
      <c r="C84" s="38" t="s">
        <v>4727</v>
      </c>
      <c r="D84" s="37" t="s">
        <v>593</v>
      </c>
      <c r="E84" s="39" t="s">
        <v>4728</v>
      </c>
      <c r="F84" s="40" t="s">
        <v>629</v>
      </c>
      <c r="G84" s="41">
        <v>5.0460000000000003</v>
      </c>
      <c r="H84" s="42">
        <v>0</v>
      </c>
      <c r="I84" s="43">
        <f>ROUND(G84*H84,P4)</f>
        <v>0</v>
      </c>
      <c r="J84" s="37"/>
      <c r="O84" s="44">
        <f>I84*0.21</f>
        <v>0</v>
      </c>
      <c r="P84">
        <v>3</v>
      </c>
    </row>
    <row r="85">
      <c r="A85" s="37" t="s">
        <v>596</v>
      </c>
      <c r="B85" s="45"/>
      <c r="C85" s="46"/>
      <c r="D85" s="46"/>
      <c r="E85" s="47" t="s">
        <v>593</v>
      </c>
      <c r="F85" s="46"/>
      <c r="G85" s="46"/>
      <c r="H85" s="46"/>
      <c r="I85" s="46"/>
      <c r="J85" s="48"/>
    </row>
    <row r="86" ht="150">
      <c r="A86" s="37" t="s">
        <v>630</v>
      </c>
      <c r="B86" s="45"/>
      <c r="C86" s="46"/>
      <c r="D86" s="46"/>
      <c r="E86" s="52" t="s">
        <v>9499</v>
      </c>
      <c r="F86" s="46"/>
      <c r="G86" s="46"/>
      <c r="H86" s="46"/>
      <c r="I86" s="46"/>
      <c r="J86" s="48"/>
    </row>
    <row r="87" ht="409.5">
      <c r="A87" s="37" t="s">
        <v>597</v>
      </c>
      <c r="B87" s="45"/>
      <c r="C87" s="46"/>
      <c r="D87" s="46"/>
      <c r="E87" s="39" t="s">
        <v>3558</v>
      </c>
      <c r="F87" s="46"/>
      <c r="G87" s="46"/>
      <c r="H87" s="46"/>
      <c r="I87" s="46"/>
      <c r="J87" s="48"/>
    </row>
    <row r="88">
      <c r="A88" s="31" t="s">
        <v>589</v>
      </c>
      <c r="B88" s="32"/>
      <c r="C88" s="33" t="s">
        <v>3813</v>
      </c>
      <c r="D88" s="34"/>
      <c r="E88" s="31" t="s">
        <v>3814</v>
      </c>
      <c r="F88" s="34"/>
      <c r="G88" s="34"/>
      <c r="H88" s="34"/>
      <c r="I88" s="35">
        <f>SUMIFS(I89:I96,A89:A96,"P")</f>
        <v>0</v>
      </c>
      <c r="J88" s="36"/>
    </row>
    <row r="89">
      <c r="A89" s="37" t="s">
        <v>591</v>
      </c>
      <c r="B89" s="37">
        <v>19</v>
      </c>
      <c r="C89" s="38" t="s">
        <v>9500</v>
      </c>
      <c r="D89" s="37" t="s">
        <v>593</v>
      </c>
      <c r="E89" s="39" t="s">
        <v>9501</v>
      </c>
      <c r="F89" s="40" t="s">
        <v>604</v>
      </c>
      <c r="G89" s="41">
        <v>1</v>
      </c>
      <c r="H89" s="42">
        <v>0</v>
      </c>
      <c r="I89" s="43">
        <f>ROUND(G89*H89,P4)</f>
        <v>0</v>
      </c>
      <c r="J89" s="37"/>
      <c r="O89" s="44">
        <f>I89*0.21</f>
        <v>0</v>
      </c>
      <c r="P89">
        <v>3</v>
      </c>
    </row>
    <row r="90">
      <c r="A90" s="37" t="s">
        <v>596</v>
      </c>
      <c r="B90" s="45"/>
      <c r="C90" s="46"/>
      <c r="D90" s="46"/>
      <c r="E90" s="39" t="s">
        <v>9501</v>
      </c>
      <c r="F90" s="46"/>
      <c r="G90" s="46"/>
      <c r="H90" s="46"/>
      <c r="I90" s="46"/>
      <c r="J90" s="48"/>
    </row>
    <row r="91" ht="30">
      <c r="A91" s="37" t="s">
        <v>630</v>
      </c>
      <c r="B91" s="45"/>
      <c r="C91" s="46"/>
      <c r="D91" s="46"/>
      <c r="E91" s="52" t="s">
        <v>9476</v>
      </c>
      <c r="F91" s="46"/>
      <c r="G91" s="46"/>
      <c r="H91" s="46"/>
      <c r="I91" s="46"/>
      <c r="J91" s="48"/>
    </row>
    <row r="92" ht="30">
      <c r="A92" s="37" t="s">
        <v>597</v>
      </c>
      <c r="B92" s="45"/>
      <c r="C92" s="46"/>
      <c r="D92" s="46"/>
      <c r="E92" s="39" t="s">
        <v>9502</v>
      </c>
      <c r="F92" s="46"/>
      <c r="G92" s="46"/>
      <c r="H92" s="46"/>
      <c r="I92" s="46"/>
      <c r="J92" s="48"/>
    </row>
    <row r="93" ht="30">
      <c r="A93" s="37" t="s">
        <v>591</v>
      </c>
      <c r="B93" s="37">
        <v>20</v>
      </c>
      <c r="C93" s="38" t="s">
        <v>9503</v>
      </c>
      <c r="D93" s="37" t="s">
        <v>593</v>
      </c>
      <c r="E93" s="39" t="s">
        <v>9504</v>
      </c>
      <c r="F93" s="40" t="s">
        <v>595</v>
      </c>
      <c r="G93" s="41">
        <v>17.899999999999999</v>
      </c>
      <c r="H93" s="42">
        <v>0</v>
      </c>
      <c r="I93" s="43">
        <f>ROUND(G93*H93,P4)</f>
        <v>0</v>
      </c>
      <c r="J93" s="37"/>
      <c r="O93" s="44">
        <f>I93*0.21</f>
        <v>0</v>
      </c>
      <c r="P93">
        <v>3</v>
      </c>
    </row>
    <row r="94" ht="30">
      <c r="A94" s="37" t="s">
        <v>596</v>
      </c>
      <c r="B94" s="45"/>
      <c r="C94" s="46"/>
      <c r="D94" s="46"/>
      <c r="E94" s="39" t="s">
        <v>9504</v>
      </c>
      <c r="F94" s="46"/>
      <c r="G94" s="46"/>
      <c r="H94" s="46"/>
      <c r="I94" s="46"/>
      <c r="J94" s="48"/>
    </row>
    <row r="95" ht="120">
      <c r="A95" s="37" t="s">
        <v>630</v>
      </c>
      <c r="B95" s="45"/>
      <c r="C95" s="46"/>
      <c r="D95" s="46"/>
      <c r="E95" s="52" t="s">
        <v>9505</v>
      </c>
      <c r="F95" s="46"/>
      <c r="G95" s="46"/>
      <c r="H95" s="46"/>
      <c r="I95" s="46"/>
      <c r="J95" s="48"/>
    </row>
    <row r="96" ht="75">
      <c r="A96" s="37" t="s">
        <v>597</v>
      </c>
      <c r="B96" s="45"/>
      <c r="C96" s="46"/>
      <c r="D96" s="46"/>
      <c r="E96" s="39" t="s">
        <v>4500</v>
      </c>
      <c r="F96" s="46"/>
      <c r="G96" s="46"/>
      <c r="H96" s="46"/>
      <c r="I96" s="46"/>
      <c r="J96" s="48"/>
    </row>
    <row r="97">
      <c r="A97" s="31" t="s">
        <v>589</v>
      </c>
      <c r="B97" s="32"/>
      <c r="C97" s="33" t="s">
        <v>946</v>
      </c>
      <c r="D97" s="34"/>
      <c r="E97" s="31" t="s">
        <v>947</v>
      </c>
      <c r="F97" s="34"/>
      <c r="G97" s="34"/>
      <c r="H97" s="34"/>
      <c r="I97" s="35">
        <f>SUMIFS(I98:I101,A98:A101,"P")</f>
        <v>0</v>
      </c>
      <c r="J97" s="36"/>
    </row>
    <row r="98" ht="45">
      <c r="A98" s="37" t="s">
        <v>591</v>
      </c>
      <c r="B98" s="37">
        <v>21</v>
      </c>
      <c r="C98" s="38" t="s">
        <v>1574</v>
      </c>
      <c r="D98" s="37" t="s">
        <v>1575</v>
      </c>
      <c r="E98" s="39" t="s">
        <v>1576</v>
      </c>
      <c r="F98" s="40" t="s">
        <v>951</v>
      </c>
      <c r="G98" s="41">
        <v>239.99299999999999</v>
      </c>
      <c r="H98" s="42">
        <v>0</v>
      </c>
      <c r="I98" s="43">
        <f>ROUND(G98*H98,P4)</f>
        <v>0</v>
      </c>
      <c r="J98" s="37"/>
      <c r="O98" s="44">
        <f>I98*0.21</f>
        <v>0</v>
      </c>
      <c r="P98">
        <v>3</v>
      </c>
    </row>
    <row r="99">
      <c r="A99" s="37" t="s">
        <v>596</v>
      </c>
      <c r="B99" s="45"/>
      <c r="C99" s="46"/>
      <c r="D99" s="46"/>
      <c r="E99" s="39" t="s">
        <v>952</v>
      </c>
      <c r="F99" s="46"/>
      <c r="G99" s="46"/>
      <c r="H99" s="46"/>
      <c r="I99" s="46"/>
      <c r="J99" s="48"/>
    </row>
    <row r="100" ht="120">
      <c r="A100" s="37" t="s">
        <v>630</v>
      </c>
      <c r="B100" s="45"/>
      <c r="C100" s="46"/>
      <c r="D100" s="46"/>
      <c r="E100" s="52" t="s">
        <v>9506</v>
      </c>
      <c r="F100" s="46"/>
      <c r="G100" s="46"/>
      <c r="H100" s="46"/>
      <c r="I100" s="46"/>
      <c r="J100" s="48"/>
    </row>
    <row r="101" ht="120">
      <c r="A101" s="37" t="s">
        <v>597</v>
      </c>
      <c r="B101" s="49"/>
      <c r="C101" s="50"/>
      <c r="D101" s="50"/>
      <c r="E101" s="39" t="s">
        <v>954</v>
      </c>
      <c r="F101" s="50"/>
      <c r="G101" s="50"/>
      <c r="H101" s="50"/>
      <c r="I101" s="50"/>
      <c r="J101" s="51"/>
    </row>
  </sheetData>
  <sheetProtection sheet="1" objects="1" scenarios="1" spinCount="100000" saltValue="QsVbKbJbRHq3zNQKYsppsKpyTP7K7MGtI/BTDV/4RA+PvK5+Jgx34tnRaBIkfaQC7WwkDxDe5w3cU5SFhCdntA==" hashValue="8TojMM3Z/+aTa9XttBDyEva4TNN0Tf/lHNZrsq3of8J4yRfgGUfVSNbahwEMycPaezDRpazxyIg2SokQLFNN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9507</v>
      </c>
      <c r="I3" s="25">
        <f>SUMIFS(I12:I159,A12:A159,"SD")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9508</v>
      </c>
      <c r="D7" s="22"/>
      <c r="E7" s="23" t="s">
        <v>406</v>
      </c>
      <c r="F7" s="17"/>
      <c r="G7" s="17"/>
      <c r="H7" s="17"/>
      <c r="I7" s="17"/>
      <c r="J7" s="19"/>
    </row>
    <row r="8">
      <c r="A8" s="3" t="s">
        <v>1343</v>
      </c>
      <c r="B8" s="20" t="s">
        <v>577</v>
      </c>
      <c r="C8" s="21" t="s">
        <v>9507</v>
      </c>
      <c r="D8" s="22"/>
      <c r="E8" s="23" t="s">
        <v>406</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SUMIFS(I13:I88,A13:A88,"P")</f>
        <v>0</v>
      </c>
      <c r="J12" s="36"/>
    </row>
    <row r="13">
      <c r="A13" s="37" t="s">
        <v>591</v>
      </c>
      <c r="B13" s="37">
        <v>1</v>
      </c>
      <c r="C13" s="38" t="s">
        <v>7620</v>
      </c>
      <c r="D13" s="37" t="s">
        <v>593</v>
      </c>
      <c r="E13" s="39" t="s">
        <v>7621</v>
      </c>
      <c r="F13" s="40" t="s">
        <v>639</v>
      </c>
      <c r="G13" s="41">
        <v>935</v>
      </c>
      <c r="H13" s="42">
        <v>0</v>
      </c>
      <c r="I13" s="43">
        <f>ROUND(G13*H13,P4)</f>
        <v>0</v>
      </c>
      <c r="J13" s="37"/>
      <c r="O13" s="44">
        <f>I13*0.21</f>
        <v>0</v>
      </c>
      <c r="P13">
        <v>3</v>
      </c>
    </row>
    <row r="14">
      <c r="A14" s="37" t="s">
        <v>596</v>
      </c>
      <c r="B14" s="45"/>
      <c r="C14" s="46"/>
      <c r="D14" s="46"/>
      <c r="E14" s="47" t="s">
        <v>593</v>
      </c>
      <c r="F14" s="46"/>
      <c r="G14" s="46"/>
      <c r="H14" s="46"/>
      <c r="I14" s="46"/>
      <c r="J14" s="48"/>
    </row>
    <row r="15" ht="45">
      <c r="A15" s="37" t="s">
        <v>630</v>
      </c>
      <c r="B15" s="45"/>
      <c r="C15" s="46"/>
      <c r="D15" s="46"/>
      <c r="E15" s="52" t="s">
        <v>9509</v>
      </c>
      <c r="F15" s="46"/>
      <c r="G15" s="46"/>
      <c r="H15" s="46"/>
      <c r="I15" s="46"/>
      <c r="J15" s="48"/>
    </row>
    <row r="16">
      <c r="A16" s="37" t="s">
        <v>597</v>
      </c>
      <c r="B16" s="45"/>
      <c r="C16" s="46"/>
      <c r="D16" s="46"/>
      <c r="E16" s="39" t="s">
        <v>7623</v>
      </c>
      <c r="F16" s="46"/>
      <c r="G16" s="46"/>
      <c r="H16" s="46"/>
      <c r="I16" s="46"/>
      <c r="J16" s="48"/>
    </row>
    <row r="17" ht="30">
      <c r="A17" s="37" t="s">
        <v>591</v>
      </c>
      <c r="B17" s="37">
        <v>2</v>
      </c>
      <c r="C17" s="38" t="s">
        <v>4141</v>
      </c>
      <c r="D17" s="37" t="s">
        <v>593</v>
      </c>
      <c r="E17" s="39" t="s">
        <v>4142</v>
      </c>
      <c r="F17" s="40" t="s">
        <v>629</v>
      </c>
      <c r="G17" s="41">
        <v>673.20000000000005</v>
      </c>
      <c r="H17" s="42">
        <v>0</v>
      </c>
      <c r="I17" s="43">
        <f>ROUND(G17*H17,P4)</f>
        <v>0</v>
      </c>
      <c r="J17" s="37"/>
      <c r="O17" s="44">
        <f>I17*0.21</f>
        <v>0</v>
      </c>
      <c r="P17">
        <v>3</v>
      </c>
    </row>
    <row r="18">
      <c r="A18" s="37" t="s">
        <v>596</v>
      </c>
      <c r="B18" s="45"/>
      <c r="C18" s="46"/>
      <c r="D18" s="46"/>
      <c r="E18" s="47" t="s">
        <v>593</v>
      </c>
      <c r="F18" s="46"/>
      <c r="G18" s="46"/>
      <c r="H18" s="46"/>
      <c r="I18" s="46"/>
      <c r="J18" s="48"/>
    </row>
    <row r="19" ht="105">
      <c r="A19" s="37" t="s">
        <v>630</v>
      </c>
      <c r="B19" s="45"/>
      <c r="C19" s="46"/>
      <c r="D19" s="46"/>
      <c r="E19" s="52" t="s">
        <v>9510</v>
      </c>
      <c r="F19" s="46"/>
      <c r="G19" s="46"/>
      <c r="H19" s="46"/>
      <c r="I19" s="46"/>
      <c r="J19" s="48"/>
    </row>
    <row r="20" ht="90">
      <c r="A20" s="37" t="s">
        <v>597</v>
      </c>
      <c r="B20" s="45"/>
      <c r="C20" s="46"/>
      <c r="D20" s="46"/>
      <c r="E20" s="39" t="s">
        <v>2046</v>
      </c>
      <c r="F20" s="46"/>
      <c r="G20" s="46"/>
      <c r="H20" s="46"/>
      <c r="I20" s="46"/>
      <c r="J20" s="48"/>
    </row>
    <row r="21">
      <c r="A21" s="37" t="s">
        <v>591</v>
      </c>
      <c r="B21" s="37">
        <v>3</v>
      </c>
      <c r="C21" s="38" t="s">
        <v>4262</v>
      </c>
      <c r="D21" s="37" t="s">
        <v>593</v>
      </c>
      <c r="E21" s="39" t="s">
        <v>4263</v>
      </c>
      <c r="F21" s="40" t="s">
        <v>629</v>
      </c>
      <c r="G21" s="41">
        <v>12056.960999999999</v>
      </c>
      <c r="H21" s="42">
        <v>0</v>
      </c>
      <c r="I21" s="43">
        <f>ROUND(G21*H21,P4)</f>
        <v>0</v>
      </c>
      <c r="J21" s="37"/>
      <c r="O21" s="44">
        <f>I21*0.21</f>
        <v>0</v>
      </c>
      <c r="P21">
        <v>3</v>
      </c>
    </row>
    <row r="22">
      <c r="A22" s="37" t="s">
        <v>596</v>
      </c>
      <c r="B22" s="45"/>
      <c r="C22" s="46"/>
      <c r="D22" s="46"/>
      <c r="E22" s="47" t="s">
        <v>593</v>
      </c>
      <c r="F22" s="46"/>
      <c r="G22" s="46"/>
      <c r="H22" s="46"/>
      <c r="I22" s="46"/>
      <c r="J22" s="48"/>
    </row>
    <row r="23" ht="360">
      <c r="A23" s="37" t="s">
        <v>630</v>
      </c>
      <c r="B23" s="45"/>
      <c r="C23" s="46"/>
      <c r="D23" s="46"/>
      <c r="E23" s="52" t="s">
        <v>9511</v>
      </c>
      <c r="F23" s="46"/>
      <c r="G23" s="46"/>
      <c r="H23" s="46"/>
      <c r="I23" s="46"/>
      <c r="J23" s="48"/>
    </row>
    <row r="24" ht="45">
      <c r="A24" s="37" t="s">
        <v>597</v>
      </c>
      <c r="B24" s="45"/>
      <c r="C24" s="46"/>
      <c r="D24" s="46"/>
      <c r="E24" s="39" t="s">
        <v>4264</v>
      </c>
      <c r="F24" s="46"/>
      <c r="G24" s="46"/>
      <c r="H24" s="46"/>
      <c r="I24" s="46"/>
      <c r="J24" s="48"/>
    </row>
    <row r="25">
      <c r="A25" s="37" t="s">
        <v>591</v>
      </c>
      <c r="B25" s="37">
        <v>4</v>
      </c>
      <c r="C25" s="38" t="s">
        <v>3429</v>
      </c>
      <c r="D25" s="37" t="s">
        <v>593</v>
      </c>
      <c r="E25" s="39" t="s">
        <v>3430</v>
      </c>
      <c r="F25" s="40" t="s">
        <v>2049</v>
      </c>
      <c r="G25" s="41">
        <v>211187.84</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9512</v>
      </c>
      <c r="F27" s="46"/>
      <c r="G27" s="46"/>
      <c r="H27" s="46"/>
      <c r="I27" s="46"/>
      <c r="J27" s="48"/>
    </row>
    <row r="28" ht="30">
      <c r="A28" s="37" t="s">
        <v>597</v>
      </c>
      <c r="B28" s="45"/>
      <c r="C28" s="46"/>
      <c r="D28" s="46"/>
      <c r="E28" s="39" t="s">
        <v>2051</v>
      </c>
      <c r="F28" s="46"/>
      <c r="G28" s="46"/>
      <c r="H28" s="46"/>
      <c r="I28" s="46"/>
      <c r="J28" s="48"/>
    </row>
    <row r="29">
      <c r="A29" s="37" t="s">
        <v>591</v>
      </c>
      <c r="B29" s="37">
        <v>5</v>
      </c>
      <c r="C29" s="38" t="s">
        <v>4265</v>
      </c>
      <c r="D29" s="37" t="s">
        <v>593</v>
      </c>
      <c r="E29" s="39" t="s">
        <v>4266</v>
      </c>
      <c r="F29" s="40" t="s">
        <v>629</v>
      </c>
      <c r="G29" s="41">
        <v>6530.625</v>
      </c>
      <c r="H29" s="42">
        <v>0</v>
      </c>
      <c r="I29" s="43">
        <f>ROUND(G29*H29,P4)</f>
        <v>0</v>
      </c>
      <c r="J29" s="37"/>
      <c r="O29" s="44">
        <f>I29*0.21</f>
        <v>0</v>
      </c>
      <c r="P29">
        <v>3</v>
      </c>
    </row>
    <row r="30">
      <c r="A30" s="37" t="s">
        <v>596</v>
      </c>
      <c r="B30" s="45"/>
      <c r="C30" s="46"/>
      <c r="D30" s="46"/>
      <c r="E30" s="47" t="s">
        <v>593</v>
      </c>
      <c r="F30" s="46"/>
      <c r="G30" s="46"/>
      <c r="H30" s="46"/>
      <c r="I30" s="46"/>
      <c r="J30" s="48"/>
    </row>
    <row r="31" ht="90">
      <c r="A31" s="37" t="s">
        <v>630</v>
      </c>
      <c r="B31" s="45"/>
      <c r="C31" s="46"/>
      <c r="D31" s="46"/>
      <c r="E31" s="52" t="s">
        <v>9513</v>
      </c>
      <c r="F31" s="46"/>
      <c r="G31" s="46"/>
      <c r="H31" s="46"/>
      <c r="I31" s="46"/>
      <c r="J31" s="48"/>
    </row>
    <row r="32" ht="409.5">
      <c r="A32" s="37" t="s">
        <v>597</v>
      </c>
      <c r="B32" s="45"/>
      <c r="C32" s="46"/>
      <c r="D32" s="46"/>
      <c r="E32" s="39" t="s">
        <v>3690</v>
      </c>
      <c r="F32" s="46"/>
      <c r="G32" s="46"/>
      <c r="H32" s="46"/>
      <c r="I32" s="46"/>
      <c r="J32" s="48"/>
    </row>
    <row r="33">
      <c r="A33" s="37" t="s">
        <v>591</v>
      </c>
      <c r="B33" s="37">
        <v>6</v>
      </c>
      <c r="C33" s="38" t="s">
        <v>7551</v>
      </c>
      <c r="D33" s="37" t="s">
        <v>593</v>
      </c>
      <c r="E33" s="39" t="s">
        <v>7552</v>
      </c>
      <c r="F33" s="40" t="s">
        <v>2049</v>
      </c>
      <c r="G33" s="41">
        <v>97959.375</v>
      </c>
      <c r="H33" s="42">
        <v>0</v>
      </c>
      <c r="I33" s="43">
        <f>ROUND(G33*H33,P4)</f>
        <v>0</v>
      </c>
      <c r="J33" s="37"/>
      <c r="O33" s="44">
        <f>I33*0.21</f>
        <v>0</v>
      </c>
      <c r="P33">
        <v>3</v>
      </c>
    </row>
    <row r="34">
      <c r="A34" s="37" t="s">
        <v>596</v>
      </c>
      <c r="B34" s="45"/>
      <c r="C34" s="46"/>
      <c r="D34" s="46"/>
      <c r="E34" s="47" t="s">
        <v>593</v>
      </c>
      <c r="F34" s="46"/>
      <c r="G34" s="46"/>
      <c r="H34" s="46"/>
      <c r="I34" s="46"/>
      <c r="J34" s="48"/>
    </row>
    <row r="35" ht="90">
      <c r="A35" s="37" t="s">
        <v>630</v>
      </c>
      <c r="B35" s="45"/>
      <c r="C35" s="46"/>
      <c r="D35" s="46"/>
      <c r="E35" s="52" t="s">
        <v>9514</v>
      </c>
      <c r="F35" s="46"/>
      <c r="G35" s="46"/>
      <c r="H35" s="46"/>
      <c r="I35" s="46"/>
      <c r="J35" s="48"/>
    </row>
    <row r="36" ht="30">
      <c r="A36" s="37" t="s">
        <v>597</v>
      </c>
      <c r="B36" s="45"/>
      <c r="C36" s="46"/>
      <c r="D36" s="46"/>
      <c r="E36" s="39" t="s">
        <v>2051</v>
      </c>
      <c r="F36" s="46"/>
      <c r="G36" s="46"/>
      <c r="H36" s="46"/>
      <c r="I36" s="46"/>
      <c r="J36" s="48"/>
    </row>
    <row r="37">
      <c r="A37" s="37" t="s">
        <v>591</v>
      </c>
      <c r="B37" s="37">
        <v>7</v>
      </c>
      <c r="C37" s="38" t="s">
        <v>3687</v>
      </c>
      <c r="D37" s="37" t="s">
        <v>593</v>
      </c>
      <c r="E37" s="39" t="s">
        <v>3688</v>
      </c>
      <c r="F37" s="40" t="s">
        <v>629</v>
      </c>
      <c r="G37" s="41">
        <v>62</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630</v>
      </c>
      <c r="B39" s="45"/>
      <c r="C39" s="46"/>
      <c r="D39" s="46"/>
      <c r="E39" s="52" t="s">
        <v>9515</v>
      </c>
      <c r="F39" s="46"/>
      <c r="G39" s="46"/>
      <c r="H39" s="46"/>
      <c r="I39" s="46"/>
      <c r="J39" s="48"/>
    </row>
    <row r="40" ht="409.5">
      <c r="A40" s="37" t="s">
        <v>597</v>
      </c>
      <c r="B40" s="45"/>
      <c r="C40" s="46"/>
      <c r="D40" s="46"/>
      <c r="E40" s="39" t="s">
        <v>3690</v>
      </c>
      <c r="F40" s="46"/>
      <c r="G40" s="46"/>
      <c r="H40" s="46"/>
      <c r="I40" s="46"/>
      <c r="J40" s="48"/>
    </row>
    <row r="41">
      <c r="A41" s="37" t="s">
        <v>591</v>
      </c>
      <c r="B41" s="37">
        <v>8</v>
      </c>
      <c r="C41" s="38" t="s">
        <v>3436</v>
      </c>
      <c r="D41" s="37" t="s">
        <v>593</v>
      </c>
      <c r="E41" s="39" t="s">
        <v>3437</v>
      </c>
      <c r="F41" s="40" t="s">
        <v>2049</v>
      </c>
      <c r="G41" s="41">
        <v>930</v>
      </c>
      <c r="H41" s="42">
        <v>0</v>
      </c>
      <c r="I41" s="43">
        <f>ROUND(G41*H41,P4)</f>
        <v>0</v>
      </c>
      <c r="J41" s="37"/>
      <c r="O41" s="44">
        <f>I41*0.21</f>
        <v>0</v>
      </c>
      <c r="P41">
        <v>3</v>
      </c>
    </row>
    <row r="42">
      <c r="A42" s="37" t="s">
        <v>596</v>
      </c>
      <c r="B42" s="45"/>
      <c r="C42" s="46"/>
      <c r="D42" s="46"/>
      <c r="E42" s="47" t="s">
        <v>593</v>
      </c>
      <c r="F42" s="46"/>
      <c r="G42" s="46"/>
      <c r="H42" s="46"/>
      <c r="I42" s="46"/>
      <c r="J42" s="48"/>
    </row>
    <row r="43" ht="30">
      <c r="A43" s="37" t="s">
        <v>630</v>
      </c>
      <c r="B43" s="45"/>
      <c r="C43" s="46"/>
      <c r="D43" s="46"/>
      <c r="E43" s="52" t="s">
        <v>9516</v>
      </c>
      <c r="F43" s="46"/>
      <c r="G43" s="46"/>
      <c r="H43" s="46"/>
      <c r="I43" s="46"/>
      <c r="J43" s="48"/>
    </row>
    <row r="44" ht="30">
      <c r="A44" s="37" t="s">
        <v>597</v>
      </c>
      <c r="B44" s="45"/>
      <c r="C44" s="46"/>
      <c r="D44" s="46"/>
      <c r="E44" s="39" t="s">
        <v>2051</v>
      </c>
      <c r="F44" s="46"/>
      <c r="G44" s="46"/>
      <c r="H44" s="46"/>
      <c r="I44" s="46"/>
      <c r="J44" s="48"/>
    </row>
    <row r="45">
      <c r="A45" s="37" t="s">
        <v>591</v>
      </c>
      <c r="B45" s="37">
        <v>9</v>
      </c>
      <c r="C45" s="38" t="s">
        <v>3454</v>
      </c>
      <c r="D45" s="37" t="s">
        <v>593</v>
      </c>
      <c r="E45" s="39" t="s">
        <v>3455</v>
      </c>
      <c r="F45" s="40" t="s">
        <v>629</v>
      </c>
      <c r="G45" s="41">
        <v>6052.2759999999998</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630</v>
      </c>
      <c r="B47" s="45"/>
      <c r="C47" s="46"/>
      <c r="D47" s="46"/>
      <c r="E47" s="52" t="s">
        <v>9517</v>
      </c>
      <c r="F47" s="46"/>
      <c r="G47" s="46"/>
      <c r="H47" s="46"/>
      <c r="I47" s="46"/>
      <c r="J47" s="48"/>
    </row>
    <row r="48" ht="240">
      <c r="A48" s="37" t="s">
        <v>597</v>
      </c>
      <c r="B48" s="45"/>
      <c r="C48" s="46"/>
      <c r="D48" s="46"/>
      <c r="E48" s="39" t="s">
        <v>3457</v>
      </c>
      <c r="F48" s="46"/>
      <c r="G48" s="46"/>
      <c r="H48" s="46"/>
      <c r="I48" s="46"/>
      <c r="J48" s="48"/>
    </row>
    <row r="49">
      <c r="A49" s="37" t="s">
        <v>591</v>
      </c>
      <c r="B49" s="37">
        <v>10</v>
      </c>
      <c r="C49" s="38" t="s">
        <v>3461</v>
      </c>
      <c r="D49" s="37" t="s">
        <v>593</v>
      </c>
      <c r="E49" s="39" t="s">
        <v>3462</v>
      </c>
      <c r="F49" s="40" t="s">
        <v>629</v>
      </c>
      <c r="G49" s="41">
        <v>14322.4</v>
      </c>
      <c r="H49" s="42">
        <v>0</v>
      </c>
      <c r="I49" s="43">
        <f>ROUND(G49*H49,P4)</f>
        <v>0</v>
      </c>
      <c r="J49" s="37"/>
      <c r="O49" s="44">
        <f>I49*0.21</f>
        <v>0</v>
      </c>
      <c r="P49">
        <v>3</v>
      </c>
    </row>
    <row r="50">
      <c r="A50" s="37" t="s">
        <v>596</v>
      </c>
      <c r="B50" s="45"/>
      <c r="C50" s="46"/>
      <c r="D50" s="46"/>
      <c r="E50" s="47" t="s">
        <v>593</v>
      </c>
      <c r="F50" s="46"/>
      <c r="G50" s="46"/>
      <c r="H50" s="46"/>
      <c r="I50" s="46"/>
      <c r="J50" s="48"/>
    </row>
    <row r="51" ht="60">
      <c r="A51" s="37" t="s">
        <v>630</v>
      </c>
      <c r="B51" s="45"/>
      <c r="C51" s="46"/>
      <c r="D51" s="46"/>
      <c r="E51" s="52" t="s">
        <v>9518</v>
      </c>
      <c r="F51" s="46"/>
      <c r="G51" s="46"/>
      <c r="H51" s="46"/>
      <c r="I51" s="46"/>
      <c r="J51" s="48"/>
    </row>
    <row r="52" ht="375">
      <c r="A52" s="37" t="s">
        <v>597</v>
      </c>
      <c r="B52" s="45"/>
      <c r="C52" s="46"/>
      <c r="D52" s="46"/>
      <c r="E52" s="39" t="s">
        <v>3464</v>
      </c>
      <c r="F52" s="46"/>
      <c r="G52" s="46"/>
      <c r="H52" s="46"/>
      <c r="I52" s="46"/>
      <c r="J52" s="48"/>
    </row>
    <row r="53">
      <c r="A53" s="37" t="s">
        <v>591</v>
      </c>
      <c r="B53" s="37">
        <v>11</v>
      </c>
      <c r="C53" s="38" t="s">
        <v>633</v>
      </c>
      <c r="D53" s="37" t="s">
        <v>593</v>
      </c>
      <c r="E53" s="39" t="s">
        <v>634</v>
      </c>
      <c r="F53" s="40" t="s">
        <v>629</v>
      </c>
      <c r="G53" s="41">
        <v>5433</v>
      </c>
      <c r="H53" s="42">
        <v>0</v>
      </c>
      <c r="I53" s="43">
        <f>ROUND(G53*H53,P4)</f>
        <v>0</v>
      </c>
      <c r="J53" s="37"/>
      <c r="O53" s="44">
        <f>I53*0.21</f>
        <v>0</v>
      </c>
      <c r="P53">
        <v>3</v>
      </c>
    </row>
    <row r="54">
      <c r="A54" s="37" t="s">
        <v>596</v>
      </c>
      <c r="B54" s="45"/>
      <c r="C54" s="46"/>
      <c r="D54" s="46"/>
      <c r="E54" s="47" t="s">
        <v>593</v>
      </c>
      <c r="F54" s="46"/>
      <c r="G54" s="46"/>
      <c r="H54" s="46"/>
      <c r="I54" s="46"/>
      <c r="J54" s="48"/>
    </row>
    <row r="55" ht="75">
      <c r="A55" s="37" t="s">
        <v>630</v>
      </c>
      <c r="B55" s="45"/>
      <c r="C55" s="46"/>
      <c r="D55" s="46"/>
      <c r="E55" s="52" t="s">
        <v>9519</v>
      </c>
      <c r="F55" s="46"/>
      <c r="G55" s="46"/>
      <c r="H55" s="46"/>
      <c r="I55" s="46"/>
      <c r="J55" s="48"/>
    </row>
    <row r="56" ht="300">
      <c r="A56" s="37" t="s">
        <v>597</v>
      </c>
      <c r="B56" s="45"/>
      <c r="C56" s="46"/>
      <c r="D56" s="46"/>
      <c r="E56" s="39" t="s">
        <v>636</v>
      </c>
      <c r="F56" s="46"/>
      <c r="G56" s="46"/>
      <c r="H56" s="46"/>
      <c r="I56" s="46"/>
      <c r="J56" s="48"/>
    </row>
    <row r="57">
      <c r="A57" s="37" t="s">
        <v>591</v>
      </c>
      <c r="B57" s="37">
        <v>12</v>
      </c>
      <c r="C57" s="38" t="s">
        <v>3473</v>
      </c>
      <c r="D57" s="37" t="s">
        <v>593</v>
      </c>
      <c r="E57" s="39" t="s">
        <v>3474</v>
      </c>
      <c r="F57" s="40" t="s">
        <v>629</v>
      </c>
      <c r="G57" s="41">
        <v>693</v>
      </c>
      <c r="H57" s="42">
        <v>0</v>
      </c>
      <c r="I57" s="43">
        <f>ROUND(G57*H57,P4)</f>
        <v>0</v>
      </c>
      <c r="J57" s="37"/>
      <c r="O57" s="44">
        <f>I57*0.21</f>
        <v>0</v>
      </c>
      <c r="P57">
        <v>3</v>
      </c>
    </row>
    <row r="58">
      <c r="A58" s="37" t="s">
        <v>596</v>
      </c>
      <c r="B58" s="45"/>
      <c r="C58" s="46"/>
      <c r="D58" s="46"/>
      <c r="E58" s="47" t="s">
        <v>593</v>
      </c>
      <c r="F58" s="46"/>
      <c r="G58" s="46"/>
      <c r="H58" s="46"/>
      <c r="I58" s="46"/>
      <c r="J58" s="48"/>
    </row>
    <row r="59" ht="60">
      <c r="A59" s="37" t="s">
        <v>630</v>
      </c>
      <c r="B59" s="45"/>
      <c r="C59" s="46"/>
      <c r="D59" s="46"/>
      <c r="E59" s="52" t="s">
        <v>9520</v>
      </c>
      <c r="F59" s="46"/>
      <c r="G59" s="46"/>
      <c r="H59" s="46"/>
      <c r="I59" s="46"/>
      <c r="J59" s="48"/>
    </row>
    <row r="60" ht="300">
      <c r="A60" s="37" t="s">
        <v>597</v>
      </c>
      <c r="B60" s="45"/>
      <c r="C60" s="46"/>
      <c r="D60" s="46"/>
      <c r="E60" s="39" t="s">
        <v>3476</v>
      </c>
      <c r="F60" s="46"/>
      <c r="G60" s="46"/>
      <c r="H60" s="46"/>
      <c r="I60" s="46"/>
      <c r="J60" s="48"/>
    </row>
    <row r="61">
      <c r="A61" s="37" t="s">
        <v>591</v>
      </c>
      <c r="B61" s="37">
        <v>13</v>
      </c>
      <c r="C61" s="38" t="s">
        <v>2536</v>
      </c>
      <c r="D61" s="37" t="s">
        <v>593</v>
      </c>
      <c r="E61" s="39" t="s">
        <v>2537</v>
      </c>
      <c r="F61" s="40" t="s">
        <v>639</v>
      </c>
      <c r="G61" s="41">
        <v>34124</v>
      </c>
      <c r="H61" s="42">
        <v>0</v>
      </c>
      <c r="I61" s="43">
        <f>ROUND(G61*H61,P4)</f>
        <v>0</v>
      </c>
      <c r="J61" s="37"/>
      <c r="O61" s="44">
        <f>I61*0.21</f>
        <v>0</v>
      </c>
      <c r="P61">
        <v>3</v>
      </c>
    </row>
    <row r="62">
      <c r="A62" s="37" t="s">
        <v>596</v>
      </c>
      <c r="B62" s="45"/>
      <c r="C62" s="46"/>
      <c r="D62" s="46"/>
      <c r="E62" s="47" t="s">
        <v>593</v>
      </c>
      <c r="F62" s="46"/>
      <c r="G62" s="46"/>
      <c r="H62" s="46"/>
      <c r="I62" s="46"/>
      <c r="J62" s="48"/>
    </row>
    <row r="63" ht="90">
      <c r="A63" s="37" t="s">
        <v>630</v>
      </c>
      <c r="B63" s="45"/>
      <c r="C63" s="46"/>
      <c r="D63" s="46"/>
      <c r="E63" s="52" t="s">
        <v>9521</v>
      </c>
      <c r="F63" s="46"/>
      <c r="G63" s="46"/>
      <c r="H63" s="46"/>
      <c r="I63" s="46"/>
      <c r="J63" s="48"/>
    </row>
    <row r="64" ht="30">
      <c r="A64" s="37" t="s">
        <v>597</v>
      </c>
      <c r="B64" s="45"/>
      <c r="C64" s="46"/>
      <c r="D64" s="46"/>
      <c r="E64" s="39" t="s">
        <v>2538</v>
      </c>
      <c r="F64" s="46"/>
      <c r="G64" s="46"/>
      <c r="H64" s="46"/>
      <c r="I64" s="46"/>
      <c r="J64" s="48"/>
    </row>
    <row r="65">
      <c r="A65" s="37" t="s">
        <v>591</v>
      </c>
      <c r="B65" s="37">
        <v>14</v>
      </c>
      <c r="C65" s="38" t="s">
        <v>7562</v>
      </c>
      <c r="D65" s="37" t="s">
        <v>593</v>
      </c>
      <c r="E65" s="39" t="s">
        <v>7563</v>
      </c>
      <c r="F65" s="40" t="s">
        <v>639</v>
      </c>
      <c r="G65" s="41">
        <v>10976.25</v>
      </c>
      <c r="H65" s="42">
        <v>0</v>
      </c>
      <c r="I65" s="43">
        <f>ROUND(G65*H65,P4)</f>
        <v>0</v>
      </c>
      <c r="J65" s="37"/>
      <c r="O65" s="44">
        <f>I65*0.21</f>
        <v>0</v>
      </c>
      <c r="P65">
        <v>3</v>
      </c>
    </row>
    <row r="66">
      <c r="A66" s="37" t="s">
        <v>596</v>
      </c>
      <c r="B66" s="45"/>
      <c r="C66" s="46"/>
      <c r="D66" s="46"/>
      <c r="E66" s="47" t="s">
        <v>593</v>
      </c>
      <c r="F66" s="46"/>
      <c r="G66" s="46"/>
      <c r="H66" s="46"/>
      <c r="I66" s="46"/>
      <c r="J66" s="48"/>
    </row>
    <row r="67" ht="60">
      <c r="A67" s="37" t="s">
        <v>630</v>
      </c>
      <c r="B67" s="45"/>
      <c r="C67" s="46"/>
      <c r="D67" s="46"/>
      <c r="E67" s="52" t="s">
        <v>9522</v>
      </c>
      <c r="F67" s="46"/>
      <c r="G67" s="46"/>
      <c r="H67" s="46"/>
      <c r="I67" s="46"/>
      <c r="J67" s="48"/>
    </row>
    <row r="68" ht="45">
      <c r="A68" s="37" t="s">
        <v>597</v>
      </c>
      <c r="B68" s="45"/>
      <c r="C68" s="46"/>
      <c r="D68" s="46"/>
      <c r="E68" s="39" t="s">
        <v>3493</v>
      </c>
      <c r="F68" s="46"/>
      <c r="G68" s="46"/>
      <c r="H68" s="46"/>
      <c r="I68" s="46"/>
      <c r="J68" s="48"/>
    </row>
    <row r="69">
      <c r="A69" s="37" t="s">
        <v>591</v>
      </c>
      <c r="B69" s="37">
        <v>15</v>
      </c>
      <c r="C69" s="38" t="s">
        <v>7565</v>
      </c>
      <c r="D69" s="37" t="s">
        <v>593</v>
      </c>
      <c r="E69" s="39" t="s">
        <v>7566</v>
      </c>
      <c r="F69" s="40" t="s">
        <v>639</v>
      </c>
      <c r="G69" s="41">
        <v>20222.282999999999</v>
      </c>
      <c r="H69" s="42">
        <v>0</v>
      </c>
      <c r="I69" s="43">
        <f>ROUND(G69*H69,P4)</f>
        <v>0</v>
      </c>
      <c r="J69" s="37"/>
      <c r="O69" s="44">
        <f>I69*0.21</f>
        <v>0</v>
      </c>
      <c r="P69">
        <v>3</v>
      </c>
    </row>
    <row r="70">
      <c r="A70" s="37" t="s">
        <v>596</v>
      </c>
      <c r="B70" s="45"/>
      <c r="C70" s="46"/>
      <c r="D70" s="46"/>
      <c r="E70" s="47" t="s">
        <v>593</v>
      </c>
      <c r="F70" s="46"/>
      <c r="G70" s="46"/>
      <c r="H70" s="46"/>
      <c r="I70" s="46"/>
      <c r="J70" s="48"/>
    </row>
    <row r="71" ht="30">
      <c r="A71" s="37" t="s">
        <v>630</v>
      </c>
      <c r="B71" s="45"/>
      <c r="C71" s="46"/>
      <c r="D71" s="46"/>
      <c r="E71" s="52" t="s">
        <v>9523</v>
      </c>
      <c r="F71" s="46"/>
      <c r="G71" s="46"/>
      <c r="H71" s="46"/>
      <c r="I71" s="46"/>
      <c r="J71" s="48"/>
    </row>
    <row r="72" ht="45">
      <c r="A72" s="37" t="s">
        <v>597</v>
      </c>
      <c r="B72" s="45"/>
      <c r="C72" s="46"/>
      <c r="D72" s="46"/>
      <c r="E72" s="39" t="s">
        <v>3493</v>
      </c>
      <c r="F72" s="46"/>
      <c r="G72" s="46"/>
      <c r="H72" s="46"/>
      <c r="I72" s="46"/>
      <c r="J72" s="48"/>
    </row>
    <row r="73">
      <c r="A73" s="37" t="s">
        <v>591</v>
      </c>
      <c r="B73" s="37">
        <v>16</v>
      </c>
      <c r="C73" s="38" t="s">
        <v>3494</v>
      </c>
      <c r="D73" s="37" t="s">
        <v>593</v>
      </c>
      <c r="E73" s="39" t="s">
        <v>3495</v>
      </c>
      <c r="F73" s="40" t="s">
        <v>639</v>
      </c>
      <c r="G73" s="41">
        <v>10976.25</v>
      </c>
      <c r="H73" s="42">
        <v>0</v>
      </c>
      <c r="I73" s="43">
        <f>ROUND(G73*H73,P4)</f>
        <v>0</v>
      </c>
      <c r="J73" s="37"/>
      <c r="O73" s="44">
        <f>I73*0.21</f>
        <v>0</v>
      </c>
      <c r="P73">
        <v>3</v>
      </c>
    </row>
    <row r="74">
      <c r="A74" s="37" t="s">
        <v>596</v>
      </c>
      <c r="B74" s="45"/>
      <c r="C74" s="46"/>
      <c r="D74" s="46"/>
      <c r="E74" s="47" t="s">
        <v>593</v>
      </c>
      <c r="F74" s="46"/>
      <c r="G74" s="46"/>
      <c r="H74" s="46"/>
      <c r="I74" s="46"/>
      <c r="J74" s="48"/>
    </row>
    <row r="75" ht="45">
      <c r="A75" s="37" t="s">
        <v>630</v>
      </c>
      <c r="B75" s="45"/>
      <c r="C75" s="46"/>
      <c r="D75" s="46"/>
      <c r="E75" s="52" t="s">
        <v>9524</v>
      </c>
      <c r="F75" s="46"/>
      <c r="G75" s="46"/>
      <c r="H75" s="46"/>
      <c r="I75" s="46"/>
      <c r="J75" s="48"/>
    </row>
    <row r="76" ht="30">
      <c r="A76" s="37" t="s">
        <v>597</v>
      </c>
      <c r="B76" s="45"/>
      <c r="C76" s="46"/>
      <c r="D76" s="46"/>
      <c r="E76" s="39" t="s">
        <v>3497</v>
      </c>
      <c r="F76" s="46"/>
      <c r="G76" s="46"/>
      <c r="H76" s="46"/>
      <c r="I76" s="46"/>
      <c r="J76" s="48"/>
    </row>
    <row r="77">
      <c r="A77" s="37" t="s">
        <v>591</v>
      </c>
      <c r="B77" s="37">
        <v>17</v>
      </c>
      <c r="C77" s="38" t="s">
        <v>3498</v>
      </c>
      <c r="D77" s="37" t="s">
        <v>593</v>
      </c>
      <c r="E77" s="39" t="s">
        <v>3499</v>
      </c>
      <c r="F77" s="40" t="s">
        <v>639</v>
      </c>
      <c r="G77" s="41">
        <v>10976.25</v>
      </c>
      <c r="H77" s="42">
        <v>0</v>
      </c>
      <c r="I77" s="43">
        <f>ROUND(G77*H77,P4)</f>
        <v>0</v>
      </c>
      <c r="J77" s="37"/>
      <c r="O77" s="44">
        <f>I77*0.21</f>
        <v>0</v>
      </c>
      <c r="P77">
        <v>3</v>
      </c>
    </row>
    <row r="78">
      <c r="A78" s="37" t="s">
        <v>596</v>
      </c>
      <c r="B78" s="45"/>
      <c r="C78" s="46"/>
      <c r="D78" s="46"/>
      <c r="E78" s="47" t="s">
        <v>593</v>
      </c>
      <c r="F78" s="46"/>
      <c r="G78" s="46"/>
      <c r="H78" s="46"/>
      <c r="I78" s="46"/>
      <c r="J78" s="48"/>
    </row>
    <row r="79" ht="45">
      <c r="A79" s="37" t="s">
        <v>630</v>
      </c>
      <c r="B79" s="45"/>
      <c r="C79" s="46"/>
      <c r="D79" s="46"/>
      <c r="E79" s="52" t="s">
        <v>9524</v>
      </c>
      <c r="F79" s="46"/>
      <c r="G79" s="46"/>
      <c r="H79" s="46"/>
      <c r="I79" s="46"/>
      <c r="J79" s="48"/>
    </row>
    <row r="80" ht="45">
      <c r="A80" s="37" t="s">
        <v>597</v>
      </c>
      <c r="B80" s="45"/>
      <c r="C80" s="46"/>
      <c r="D80" s="46"/>
      <c r="E80" s="39" t="s">
        <v>3500</v>
      </c>
      <c r="F80" s="46"/>
      <c r="G80" s="46"/>
      <c r="H80" s="46"/>
      <c r="I80" s="46"/>
      <c r="J80" s="48"/>
    </row>
    <row r="81">
      <c r="A81" s="37" t="s">
        <v>591</v>
      </c>
      <c r="B81" s="37">
        <v>18</v>
      </c>
      <c r="C81" s="38" t="s">
        <v>7569</v>
      </c>
      <c r="D81" s="37" t="s">
        <v>593</v>
      </c>
      <c r="E81" s="39" t="s">
        <v>7570</v>
      </c>
      <c r="F81" s="40" t="s">
        <v>629</v>
      </c>
      <c r="G81" s="41">
        <v>109.76300000000001</v>
      </c>
      <c r="H81" s="42">
        <v>0</v>
      </c>
      <c r="I81" s="43">
        <f>ROUND(G81*H81,P4)</f>
        <v>0</v>
      </c>
      <c r="J81" s="37"/>
      <c r="O81" s="44">
        <f>I81*0.21</f>
        <v>0</v>
      </c>
      <c r="P81">
        <v>3</v>
      </c>
    </row>
    <row r="82">
      <c r="A82" s="37" t="s">
        <v>596</v>
      </c>
      <c r="B82" s="45"/>
      <c r="C82" s="46"/>
      <c r="D82" s="46"/>
      <c r="E82" s="47" t="s">
        <v>593</v>
      </c>
      <c r="F82" s="46"/>
      <c r="G82" s="46"/>
      <c r="H82" s="46"/>
      <c r="I82" s="46"/>
      <c r="J82" s="48"/>
    </row>
    <row r="83" ht="60">
      <c r="A83" s="37" t="s">
        <v>630</v>
      </c>
      <c r="B83" s="45"/>
      <c r="C83" s="46"/>
      <c r="D83" s="46"/>
      <c r="E83" s="52" t="s">
        <v>9525</v>
      </c>
      <c r="F83" s="46"/>
      <c r="G83" s="46"/>
      <c r="H83" s="46"/>
      <c r="I83" s="46"/>
      <c r="J83" s="48"/>
    </row>
    <row r="84" ht="45">
      <c r="A84" s="37" t="s">
        <v>597</v>
      </c>
      <c r="B84" s="45"/>
      <c r="C84" s="46"/>
      <c r="D84" s="46"/>
      <c r="E84" s="39" t="s">
        <v>7572</v>
      </c>
      <c r="F84" s="46"/>
      <c r="G84" s="46"/>
      <c r="H84" s="46"/>
      <c r="I84" s="46"/>
      <c r="J84" s="48"/>
    </row>
    <row r="85">
      <c r="A85" s="37" t="s">
        <v>591</v>
      </c>
      <c r="B85" s="37">
        <v>19</v>
      </c>
      <c r="C85" s="38" t="s">
        <v>7573</v>
      </c>
      <c r="D85" s="37" t="s">
        <v>593</v>
      </c>
      <c r="E85" s="39" t="s">
        <v>7574</v>
      </c>
      <c r="F85" s="40" t="s">
        <v>604</v>
      </c>
      <c r="G85" s="41">
        <v>48</v>
      </c>
      <c r="H85" s="42">
        <v>0</v>
      </c>
      <c r="I85" s="43">
        <f>ROUND(G85*H85,P4)</f>
        <v>0</v>
      </c>
      <c r="J85" s="37"/>
      <c r="O85" s="44">
        <f>I85*0.21</f>
        <v>0</v>
      </c>
      <c r="P85">
        <v>3</v>
      </c>
    </row>
    <row r="86">
      <c r="A86" s="37" t="s">
        <v>596</v>
      </c>
      <c r="B86" s="45"/>
      <c r="C86" s="46"/>
      <c r="D86" s="46"/>
      <c r="E86" s="39" t="s">
        <v>7574</v>
      </c>
      <c r="F86" s="46"/>
      <c r="G86" s="46"/>
      <c r="H86" s="46"/>
      <c r="I86" s="46"/>
      <c r="J86" s="48"/>
    </row>
    <row r="87" ht="60">
      <c r="A87" s="37" t="s">
        <v>630</v>
      </c>
      <c r="B87" s="45"/>
      <c r="C87" s="46"/>
      <c r="D87" s="46"/>
      <c r="E87" s="52" t="s">
        <v>9526</v>
      </c>
      <c r="F87" s="46"/>
      <c r="G87" s="46"/>
      <c r="H87" s="46"/>
      <c r="I87" s="46"/>
      <c r="J87" s="48"/>
    </row>
    <row r="88">
      <c r="A88" s="37" t="s">
        <v>597</v>
      </c>
      <c r="B88" s="45"/>
      <c r="C88" s="46"/>
      <c r="D88" s="46"/>
      <c r="E88" s="47" t="s">
        <v>593</v>
      </c>
      <c r="F88" s="46"/>
      <c r="G88" s="46"/>
      <c r="H88" s="46"/>
      <c r="I88" s="46"/>
      <c r="J88" s="48"/>
    </row>
    <row r="89">
      <c r="A89" s="31" t="s">
        <v>589</v>
      </c>
      <c r="B89" s="32"/>
      <c r="C89" s="33" t="s">
        <v>641</v>
      </c>
      <c r="D89" s="34"/>
      <c r="E89" s="31" t="s">
        <v>3505</v>
      </c>
      <c r="F89" s="34"/>
      <c r="G89" s="34"/>
      <c r="H89" s="34"/>
      <c r="I89" s="35">
        <f>SUMIFS(I90:I93,A90:A93,"P")</f>
        <v>0</v>
      </c>
      <c r="J89" s="36"/>
    </row>
    <row r="90">
      <c r="A90" s="37" t="s">
        <v>591</v>
      </c>
      <c r="B90" s="37">
        <v>20</v>
      </c>
      <c r="C90" s="38" t="s">
        <v>3514</v>
      </c>
      <c r="D90" s="37" t="s">
        <v>593</v>
      </c>
      <c r="E90" s="39" t="s">
        <v>3515</v>
      </c>
      <c r="F90" s="40" t="s">
        <v>639</v>
      </c>
      <c r="G90" s="41">
        <v>44361.199999999997</v>
      </c>
      <c r="H90" s="42">
        <v>0</v>
      </c>
      <c r="I90" s="43">
        <f>ROUND(G90*H90,P4)</f>
        <v>0</v>
      </c>
      <c r="J90" s="37"/>
      <c r="O90" s="44">
        <f>I90*0.21</f>
        <v>0</v>
      </c>
      <c r="P90">
        <v>3</v>
      </c>
    </row>
    <row r="91">
      <c r="A91" s="37" t="s">
        <v>596</v>
      </c>
      <c r="B91" s="45"/>
      <c r="C91" s="46"/>
      <c r="D91" s="46"/>
      <c r="E91" s="47" t="s">
        <v>593</v>
      </c>
      <c r="F91" s="46"/>
      <c r="G91" s="46"/>
      <c r="H91" s="46"/>
      <c r="I91" s="46"/>
      <c r="J91" s="48"/>
    </row>
    <row r="92" ht="75">
      <c r="A92" s="37" t="s">
        <v>630</v>
      </c>
      <c r="B92" s="45"/>
      <c r="C92" s="46"/>
      <c r="D92" s="46"/>
      <c r="E92" s="52" t="s">
        <v>9527</v>
      </c>
      <c r="F92" s="46"/>
      <c r="G92" s="46"/>
      <c r="H92" s="46"/>
      <c r="I92" s="46"/>
      <c r="J92" s="48"/>
    </row>
    <row r="93" ht="120">
      <c r="A93" s="37" t="s">
        <v>597</v>
      </c>
      <c r="B93" s="45"/>
      <c r="C93" s="46"/>
      <c r="D93" s="46"/>
      <c r="E93" s="39" t="s">
        <v>3513</v>
      </c>
      <c r="F93" s="46"/>
      <c r="G93" s="46"/>
      <c r="H93" s="46"/>
      <c r="I93" s="46"/>
      <c r="J93" s="48"/>
    </row>
    <row r="94">
      <c r="A94" s="31" t="s">
        <v>589</v>
      </c>
      <c r="B94" s="32"/>
      <c r="C94" s="33" t="s">
        <v>798</v>
      </c>
      <c r="D94" s="34"/>
      <c r="E94" s="31" t="s">
        <v>5323</v>
      </c>
      <c r="F94" s="34"/>
      <c r="G94" s="34"/>
      <c r="H94" s="34"/>
      <c r="I94" s="35">
        <f>SUMIFS(I95:I122,A95:A122,"P")</f>
        <v>0</v>
      </c>
      <c r="J94" s="36"/>
    </row>
    <row r="95">
      <c r="A95" s="37" t="s">
        <v>591</v>
      </c>
      <c r="B95" s="37">
        <v>21</v>
      </c>
      <c r="C95" s="38" t="s">
        <v>7582</v>
      </c>
      <c r="D95" s="37" t="s">
        <v>593</v>
      </c>
      <c r="E95" s="39" t="s">
        <v>7583</v>
      </c>
      <c r="F95" s="40" t="s">
        <v>639</v>
      </c>
      <c r="G95" s="41">
        <v>7072.5200000000004</v>
      </c>
      <c r="H95" s="42">
        <v>0</v>
      </c>
      <c r="I95" s="43">
        <f>ROUND(G95*H95,P4)</f>
        <v>0</v>
      </c>
      <c r="J95" s="37"/>
      <c r="O95" s="44">
        <f>I95*0.21</f>
        <v>0</v>
      </c>
      <c r="P95">
        <v>3</v>
      </c>
    </row>
    <row r="96">
      <c r="A96" s="37" t="s">
        <v>596</v>
      </c>
      <c r="B96" s="45"/>
      <c r="C96" s="46"/>
      <c r="D96" s="46"/>
      <c r="E96" s="47" t="s">
        <v>593</v>
      </c>
      <c r="F96" s="46"/>
      <c r="G96" s="46"/>
      <c r="H96" s="46"/>
      <c r="I96" s="46"/>
      <c r="J96" s="48"/>
    </row>
    <row r="97" ht="60">
      <c r="A97" s="37" t="s">
        <v>630</v>
      </c>
      <c r="B97" s="45"/>
      <c r="C97" s="46"/>
      <c r="D97" s="46"/>
      <c r="E97" s="52" t="s">
        <v>9528</v>
      </c>
      <c r="F97" s="46"/>
      <c r="G97" s="46"/>
      <c r="H97" s="46"/>
      <c r="I97" s="46"/>
      <c r="J97" s="48"/>
    </row>
    <row r="98" ht="60">
      <c r="A98" s="37" t="s">
        <v>597</v>
      </c>
      <c r="B98" s="45"/>
      <c r="C98" s="46"/>
      <c r="D98" s="46"/>
      <c r="E98" s="39" t="s">
        <v>2488</v>
      </c>
      <c r="F98" s="46"/>
      <c r="G98" s="46"/>
      <c r="H98" s="46"/>
      <c r="I98" s="46"/>
      <c r="J98" s="48"/>
    </row>
    <row r="99">
      <c r="A99" s="37" t="s">
        <v>591</v>
      </c>
      <c r="B99" s="37">
        <v>22</v>
      </c>
      <c r="C99" s="38" t="s">
        <v>7681</v>
      </c>
      <c r="D99" s="37" t="s">
        <v>593</v>
      </c>
      <c r="E99" s="39" t="s">
        <v>7682</v>
      </c>
      <c r="F99" s="40" t="s">
        <v>639</v>
      </c>
      <c r="G99" s="41">
        <v>8657.7399999999998</v>
      </c>
      <c r="H99" s="42">
        <v>0</v>
      </c>
      <c r="I99" s="43">
        <f>ROUND(G99*H99,P4)</f>
        <v>0</v>
      </c>
      <c r="J99" s="37"/>
      <c r="O99" s="44">
        <f>I99*0.21</f>
        <v>0</v>
      </c>
      <c r="P99">
        <v>3</v>
      </c>
    </row>
    <row r="100">
      <c r="A100" s="37" t="s">
        <v>596</v>
      </c>
      <c r="B100" s="45"/>
      <c r="C100" s="46"/>
      <c r="D100" s="46"/>
      <c r="E100" s="47" t="s">
        <v>593</v>
      </c>
      <c r="F100" s="46"/>
      <c r="G100" s="46"/>
      <c r="H100" s="46"/>
      <c r="I100" s="46"/>
      <c r="J100" s="48"/>
    </row>
    <row r="101" ht="60">
      <c r="A101" s="37" t="s">
        <v>630</v>
      </c>
      <c r="B101" s="45"/>
      <c r="C101" s="46"/>
      <c r="D101" s="46"/>
      <c r="E101" s="52" t="s">
        <v>9529</v>
      </c>
      <c r="F101" s="46"/>
      <c r="G101" s="46"/>
      <c r="H101" s="46"/>
      <c r="I101" s="46"/>
      <c r="J101" s="48"/>
    </row>
    <row r="102" ht="60">
      <c r="A102" s="37" t="s">
        <v>597</v>
      </c>
      <c r="B102" s="45"/>
      <c r="C102" s="46"/>
      <c r="D102" s="46"/>
      <c r="E102" s="39" t="s">
        <v>2488</v>
      </c>
      <c r="F102" s="46"/>
      <c r="G102" s="46"/>
      <c r="H102" s="46"/>
      <c r="I102" s="46"/>
      <c r="J102" s="48"/>
    </row>
    <row r="103">
      <c r="A103" s="37" t="s">
        <v>591</v>
      </c>
      <c r="B103" s="37">
        <v>23</v>
      </c>
      <c r="C103" s="38" t="s">
        <v>7585</v>
      </c>
      <c r="D103" s="37" t="s">
        <v>593</v>
      </c>
      <c r="E103" s="39" t="s">
        <v>7586</v>
      </c>
      <c r="F103" s="40" t="s">
        <v>639</v>
      </c>
      <c r="G103" s="41">
        <v>2899.8600000000001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20">
      <c r="A105" s="37" t="s">
        <v>630</v>
      </c>
      <c r="B105" s="45"/>
      <c r="C105" s="46"/>
      <c r="D105" s="46"/>
      <c r="E105" s="52" t="s">
        <v>9530</v>
      </c>
      <c r="F105" s="46"/>
      <c r="G105" s="46"/>
      <c r="H105" s="46"/>
      <c r="I105" s="46"/>
      <c r="J105" s="48"/>
    </row>
    <row r="106" ht="120">
      <c r="A106" s="37" t="s">
        <v>597</v>
      </c>
      <c r="B106" s="45"/>
      <c r="C106" s="46"/>
      <c r="D106" s="46"/>
      <c r="E106" s="39" t="s">
        <v>4955</v>
      </c>
      <c r="F106" s="46"/>
      <c r="G106" s="46"/>
      <c r="H106" s="46"/>
      <c r="I106" s="46"/>
      <c r="J106" s="48"/>
    </row>
    <row r="107">
      <c r="A107" s="37" t="s">
        <v>591</v>
      </c>
      <c r="B107" s="37">
        <v>24</v>
      </c>
      <c r="C107" s="38" t="s">
        <v>7588</v>
      </c>
      <c r="D107" s="37" t="s">
        <v>593</v>
      </c>
      <c r="E107" s="39" t="s">
        <v>7589</v>
      </c>
      <c r="F107" s="40" t="s">
        <v>639</v>
      </c>
      <c r="G107" s="41">
        <v>7072.5200000000004</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60">
      <c r="A109" s="37" t="s">
        <v>630</v>
      </c>
      <c r="B109" s="45"/>
      <c r="C109" s="46"/>
      <c r="D109" s="46"/>
      <c r="E109" s="52" t="s">
        <v>9531</v>
      </c>
      <c r="F109" s="46"/>
      <c r="G109" s="46"/>
      <c r="H109" s="46"/>
      <c r="I109" s="46"/>
      <c r="J109" s="48"/>
    </row>
    <row r="110" ht="75">
      <c r="A110" s="37" t="s">
        <v>597</v>
      </c>
      <c r="B110" s="45"/>
      <c r="C110" s="46"/>
      <c r="D110" s="46"/>
      <c r="E110" s="39" t="s">
        <v>4864</v>
      </c>
      <c r="F110" s="46"/>
      <c r="G110" s="46"/>
      <c r="H110" s="46"/>
      <c r="I110" s="46"/>
      <c r="J110" s="48"/>
    </row>
    <row r="111">
      <c r="A111" s="37" t="s">
        <v>591</v>
      </c>
      <c r="B111" s="37">
        <v>25</v>
      </c>
      <c r="C111" s="38" t="s">
        <v>4972</v>
      </c>
      <c r="D111" s="37" t="s">
        <v>593</v>
      </c>
      <c r="E111" s="39" t="s">
        <v>4973</v>
      </c>
      <c r="F111" s="40" t="s">
        <v>639</v>
      </c>
      <c r="G111" s="41">
        <v>6401.8500000000004</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60">
      <c r="A113" s="37" t="s">
        <v>630</v>
      </c>
      <c r="B113" s="45"/>
      <c r="C113" s="46"/>
      <c r="D113" s="46"/>
      <c r="E113" s="52" t="s">
        <v>9532</v>
      </c>
      <c r="F113" s="46"/>
      <c r="G113" s="46"/>
      <c r="H113" s="46"/>
      <c r="I113" s="46"/>
      <c r="J113" s="48"/>
    </row>
    <row r="114" ht="75">
      <c r="A114" s="37" t="s">
        <v>597</v>
      </c>
      <c r="B114" s="45"/>
      <c r="C114" s="46"/>
      <c r="D114" s="46"/>
      <c r="E114" s="39" t="s">
        <v>4864</v>
      </c>
      <c r="F114" s="46"/>
      <c r="G114" s="46"/>
      <c r="H114" s="46"/>
      <c r="I114" s="46"/>
      <c r="J114" s="48"/>
    </row>
    <row r="115">
      <c r="A115" s="37" t="s">
        <v>591</v>
      </c>
      <c r="B115" s="37">
        <v>26</v>
      </c>
      <c r="C115" s="38" t="s">
        <v>7592</v>
      </c>
      <c r="D115" s="37" t="s">
        <v>593</v>
      </c>
      <c r="E115" s="39" t="s">
        <v>7593</v>
      </c>
      <c r="F115" s="40" t="s">
        <v>639</v>
      </c>
      <c r="G115" s="41">
        <v>6097</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60">
      <c r="A117" s="37" t="s">
        <v>630</v>
      </c>
      <c r="B117" s="45"/>
      <c r="C117" s="46"/>
      <c r="D117" s="46"/>
      <c r="E117" s="52" t="s">
        <v>9533</v>
      </c>
      <c r="F117" s="46"/>
      <c r="G117" s="46"/>
      <c r="H117" s="46"/>
      <c r="I117" s="46"/>
      <c r="J117" s="48"/>
    </row>
    <row r="118" ht="165">
      <c r="A118" s="37" t="s">
        <v>597</v>
      </c>
      <c r="B118" s="45"/>
      <c r="C118" s="46"/>
      <c r="D118" s="46"/>
      <c r="E118" s="39" t="s">
        <v>4867</v>
      </c>
      <c r="F118" s="46"/>
      <c r="G118" s="46"/>
      <c r="H118" s="46"/>
      <c r="I118" s="46"/>
      <c r="J118" s="48"/>
    </row>
    <row r="119">
      <c r="A119" s="37" t="s">
        <v>591</v>
      </c>
      <c r="B119" s="37">
        <v>27</v>
      </c>
      <c r="C119" s="38" t="s">
        <v>7595</v>
      </c>
      <c r="D119" s="37" t="s">
        <v>593</v>
      </c>
      <c r="E119" s="39" t="s">
        <v>7596</v>
      </c>
      <c r="F119" s="40" t="s">
        <v>639</v>
      </c>
      <c r="G119" s="41">
        <v>6401.8500000000004</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60">
      <c r="A121" s="37" t="s">
        <v>630</v>
      </c>
      <c r="B121" s="45"/>
      <c r="C121" s="46"/>
      <c r="D121" s="46"/>
      <c r="E121" s="52" t="s">
        <v>9534</v>
      </c>
      <c r="F121" s="46"/>
      <c r="G121" s="46"/>
      <c r="H121" s="46"/>
      <c r="I121" s="46"/>
      <c r="J121" s="48"/>
    </row>
    <row r="122" ht="165">
      <c r="A122" s="37" t="s">
        <v>597</v>
      </c>
      <c r="B122" s="45"/>
      <c r="C122" s="46"/>
      <c r="D122" s="46"/>
      <c r="E122" s="39" t="s">
        <v>4867</v>
      </c>
      <c r="F122" s="46"/>
      <c r="G122" s="46"/>
      <c r="H122" s="46"/>
      <c r="I122" s="46"/>
      <c r="J122" s="48"/>
    </row>
    <row r="123">
      <c r="A123" s="31" t="s">
        <v>589</v>
      </c>
      <c r="B123" s="32"/>
      <c r="C123" s="33" t="s">
        <v>3813</v>
      </c>
      <c r="D123" s="34"/>
      <c r="E123" s="31" t="s">
        <v>3814</v>
      </c>
      <c r="F123" s="34"/>
      <c r="G123" s="34"/>
      <c r="H123" s="34"/>
      <c r="I123" s="35">
        <f>SUMIFS(I124:I142,A124:A142,"P")</f>
        <v>0</v>
      </c>
      <c r="J123" s="36"/>
    </row>
    <row r="124" ht="30">
      <c r="A124" s="37" t="s">
        <v>591</v>
      </c>
      <c r="B124" s="37">
        <v>28</v>
      </c>
      <c r="C124" s="38" t="s">
        <v>8128</v>
      </c>
      <c r="D124" s="37" t="s">
        <v>593</v>
      </c>
      <c r="E124" s="39" t="s">
        <v>8129</v>
      </c>
      <c r="F124" s="40" t="s">
        <v>595</v>
      </c>
      <c r="G124" s="41">
        <v>1244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60">
      <c r="A126" s="37" t="s">
        <v>630</v>
      </c>
      <c r="B126" s="45"/>
      <c r="C126" s="46"/>
      <c r="D126" s="46"/>
      <c r="E126" s="52" t="s">
        <v>9535</v>
      </c>
      <c r="F126" s="46"/>
      <c r="G126" s="46"/>
      <c r="H126" s="46"/>
      <c r="I126" s="46"/>
      <c r="J126" s="48"/>
    </row>
    <row r="127" ht="165">
      <c r="A127" s="37" t="s">
        <v>597</v>
      </c>
      <c r="B127" s="45"/>
      <c r="C127" s="46"/>
      <c r="D127" s="46"/>
      <c r="E127" s="39" t="s">
        <v>4885</v>
      </c>
      <c r="F127" s="46"/>
      <c r="G127" s="46"/>
      <c r="H127" s="46"/>
      <c r="I127" s="46"/>
      <c r="J127" s="48"/>
    </row>
    <row r="128">
      <c r="A128" s="37" t="s">
        <v>591</v>
      </c>
      <c r="B128" s="37">
        <v>29</v>
      </c>
      <c r="C128" s="38" t="s">
        <v>3678</v>
      </c>
      <c r="D128" s="37" t="s">
        <v>593</v>
      </c>
      <c r="E128" s="39" t="s">
        <v>3679</v>
      </c>
      <c r="F128" s="40" t="s">
        <v>629</v>
      </c>
      <c r="G128" s="41">
        <v>1.24</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45">
      <c r="A130" s="37" t="s">
        <v>630</v>
      </c>
      <c r="B130" s="45"/>
      <c r="C130" s="46"/>
      <c r="D130" s="46"/>
      <c r="E130" s="52" t="s">
        <v>9536</v>
      </c>
      <c r="F130" s="46"/>
      <c r="G130" s="46"/>
      <c r="H130" s="46"/>
      <c r="I130" s="46"/>
      <c r="J130" s="48"/>
    </row>
    <row r="131" ht="150">
      <c r="A131" s="37" t="s">
        <v>597</v>
      </c>
      <c r="B131" s="45"/>
      <c r="C131" s="46"/>
      <c r="D131" s="46"/>
      <c r="E131" s="39" t="s">
        <v>3681</v>
      </c>
      <c r="F131" s="46"/>
      <c r="G131" s="46"/>
      <c r="H131" s="46"/>
      <c r="I131" s="46"/>
      <c r="J131" s="48"/>
    </row>
    <row r="132">
      <c r="A132" s="37" t="s">
        <v>591</v>
      </c>
      <c r="B132" s="37">
        <v>30</v>
      </c>
      <c r="C132" s="38" t="s">
        <v>4711</v>
      </c>
      <c r="D132" s="37" t="s">
        <v>593</v>
      </c>
      <c r="E132" s="39" t="s">
        <v>4712</v>
      </c>
      <c r="F132" s="40" t="s">
        <v>629</v>
      </c>
      <c r="G132" s="41">
        <v>0.62</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45">
      <c r="A134" s="37" t="s">
        <v>630</v>
      </c>
      <c r="B134" s="45"/>
      <c r="C134" s="46"/>
      <c r="D134" s="46"/>
      <c r="E134" s="52" t="s">
        <v>9537</v>
      </c>
      <c r="F134" s="46"/>
      <c r="G134" s="46"/>
      <c r="H134" s="46"/>
      <c r="I134" s="46"/>
      <c r="J134" s="48"/>
    </row>
    <row r="135" ht="150">
      <c r="A135" s="37" t="s">
        <v>597</v>
      </c>
      <c r="B135" s="45"/>
      <c r="C135" s="46"/>
      <c r="D135" s="46"/>
      <c r="E135" s="39" t="s">
        <v>3681</v>
      </c>
      <c r="F135" s="46"/>
      <c r="G135" s="46"/>
      <c r="H135" s="46"/>
      <c r="I135" s="46"/>
      <c r="J135" s="48"/>
    </row>
    <row r="136">
      <c r="A136" s="37" t="s">
        <v>591</v>
      </c>
      <c r="B136" s="37">
        <v>31</v>
      </c>
      <c r="C136" s="38" t="s">
        <v>9538</v>
      </c>
      <c r="D136" s="37" t="s">
        <v>593</v>
      </c>
      <c r="E136" s="39" t="s">
        <v>7609</v>
      </c>
      <c r="F136" s="40" t="s">
        <v>1559</v>
      </c>
      <c r="G136" s="41">
        <v>1</v>
      </c>
      <c r="H136" s="42">
        <v>0</v>
      </c>
      <c r="I136" s="43">
        <f>ROUND(G136*H136,P4)</f>
        <v>0</v>
      </c>
      <c r="J136" s="37"/>
      <c r="O136" s="44">
        <f>I136*0.21</f>
        <v>0</v>
      </c>
      <c r="P136">
        <v>3</v>
      </c>
    </row>
    <row r="137">
      <c r="A137" s="37" t="s">
        <v>596</v>
      </c>
      <c r="B137" s="45"/>
      <c r="C137" s="46"/>
      <c r="D137" s="46"/>
      <c r="E137" s="39" t="s">
        <v>7609</v>
      </c>
      <c r="F137" s="46"/>
      <c r="G137" s="46"/>
      <c r="H137" s="46"/>
      <c r="I137" s="46"/>
      <c r="J137" s="48"/>
    </row>
    <row r="138" ht="120">
      <c r="A138" s="37" t="s">
        <v>630</v>
      </c>
      <c r="B138" s="45"/>
      <c r="C138" s="46"/>
      <c r="D138" s="46"/>
      <c r="E138" s="52" t="s">
        <v>7610</v>
      </c>
      <c r="F138" s="46"/>
      <c r="G138" s="46"/>
      <c r="H138" s="46"/>
      <c r="I138" s="46"/>
      <c r="J138" s="48"/>
    </row>
    <row r="139">
      <c r="A139" s="37" t="s">
        <v>597</v>
      </c>
      <c r="B139" s="45"/>
      <c r="C139" s="46"/>
      <c r="D139" s="46"/>
      <c r="E139" s="47" t="s">
        <v>593</v>
      </c>
      <c r="F139" s="46"/>
      <c r="G139" s="46"/>
      <c r="H139" s="46"/>
      <c r="I139" s="46"/>
      <c r="J139" s="48"/>
    </row>
    <row r="140">
      <c r="A140" s="37" t="s">
        <v>591</v>
      </c>
      <c r="B140" s="37">
        <v>32</v>
      </c>
      <c r="C140" s="38" t="s">
        <v>9539</v>
      </c>
      <c r="D140" s="37" t="s">
        <v>593</v>
      </c>
      <c r="E140" s="39" t="s">
        <v>7613</v>
      </c>
      <c r="F140" s="40" t="s">
        <v>1559</v>
      </c>
      <c r="G140" s="41">
        <v>1</v>
      </c>
      <c r="H140" s="42">
        <v>0</v>
      </c>
      <c r="I140" s="43">
        <f>ROUND(G140*H140,P4)</f>
        <v>0</v>
      </c>
      <c r="J140" s="37"/>
      <c r="O140" s="44">
        <f>I140*0.21</f>
        <v>0</v>
      </c>
      <c r="P140">
        <v>3</v>
      </c>
    </row>
    <row r="141">
      <c r="A141" s="37" t="s">
        <v>596</v>
      </c>
      <c r="B141" s="45"/>
      <c r="C141" s="46"/>
      <c r="D141" s="46"/>
      <c r="E141" s="39" t="s">
        <v>7613</v>
      </c>
      <c r="F141" s="46"/>
      <c r="G141" s="46"/>
      <c r="H141" s="46"/>
      <c r="I141" s="46"/>
      <c r="J141" s="48"/>
    </row>
    <row r="142">
      <c r="A142" s="37" t="s">
        <v>597</v>
      </c>
      <c r="B142" s="45"/>
      <c r="C142" s="46"/>
      <c r="D142" s="46"/>
      <c r="E142" s="47" t="s">
        <v>593</v>
      </c>
      <c r="F142" s="46"/>
      <c r="G142" s="46"/>
      <c r="H142" s="46"/>
      <c r="I142" s="46"/>
      <c r="J142" s="48"/>
    </row>
    <row r="143">
      <c r="A143" s="31" t="s">
        <v>589</v>
      </c>
      <c r="B143" s="32"/>
      <c r="C143" s="33" t="s">
        <v>946</v>
      </c>
      <c r="D143" s="34"/>
      <c r="E143" s="31" t="s">
        <v>947</v>
      </c>
      <c r="F143" s="34"/>
      <c r="G143" s="34"/>
      <c r="H143" s="34"/>
      <c r="I143" s="35">
        <f>SUMIFS(I144:I159,A144:A159,"P")</f>
        <v>0</v>
      </c>
      <c r="J143" s="36"/>
    </row>
    <row r="144" ht="45">
      <c r="A144" s="37" t="s">
        <v>591</v>
      </c>
      <c r="B144" s="37">
        <v>33</v>
      </c>
      <c r="C144" s="38" t="s">
        <v>1574</v>
      </c>
      <c r="D144" s="37" t="s">
        <v>1575</v>
      </c>
      <c r="E144" s="39" t="s">
        <v>1576</v>
      </c>
      <c r="F144" s="40" t="s">
        <v>951</v>
      </c>
      <c r="G144" s="41">
        <v>177.65000000000001</v>
      </c>
      <c r="H144" s="42">
        <v>0</v>
      </c>
      <c r="I144" s="43">
        <f>ROUND(G144*H144,P4)</f>
        <v>0</v>
      </c>
      <c r="J144" s="37"/>
      <c r="O144" s="44">
        <f>I144*0.21</f>
        <v>0</v>
      </c>
      <c r="P144">
        <v>3</v>
      </c>
    </row>
    <row r="145">
      <c r="A145" s="37" t="s">
        <v>596</v>
      </c>
      <c r="B145" s="45"/>
      <c r="C145" s="46"/>
      <c r="D145" s="46"/>
      <c r="E145" s="39" t="s">
        <v>952</v>
      </c>
      <c r="F145" s="46"/>
      <c r="G145" s="46"/>
      <c r="H145" s="46"/>
      <c r="I145" s="46"/>
      <c r="J145" s="48"/>
    </row>
    <row r="146" ht="45">
      <c r="A146" s="37" t="s">
        <v>630</v>
      </c>
      <c r="B146" s="45"/>
      <c r="C146" s="46"/>
      <c r="D146" s="46"/>
      <c r="E146" s="52" t="s">
        <v>9540</v>
      </c>
      <c r="F146" s="46"/>
      <c r="G146" s="46"/>
      <c r="H146" s="46"/>
      <c r="I146" s="46"/>
      <c r="J146" s="48"/>
    </row>
    <row r="147" ht="120">
      <c r="A147" s="37" t="s">
        <v>597</v>
      </c>
      <c r="B147" s="45"/>
      <c r="C147" s="46"/>
      <c r="D147" s="46"/>
      <c r="E147" s="39" t="s">
        <v>954</v>
      </c>
      <c r="F147" s="46"/>
      <c r="G147" s="46"/>
      <c r="H147" s="46"/>
      <c r="I147" s="46"/>
      <c r="J147" s="48"/>
    </row>
    <row r="148" ht="60">
      <c r="A148" s="37" t="s">
        <v>591</v>
      </c>
      <c r="B148" s="37">
        <v>34</v>
      </c>
      <c r="C148" s="38" t="s">
        <v>1977</v>
      </c>
      <c r="D148" s="37" t="s">
        <v>1978</v>
      </c>
      <c r="E148" s="39" t="s">
        <v>1979</v>
      </c>
      <c r="F148" s="40" t="s">
        <v>951</v>
      </c>
      <c r="G148" s="41">
        <v>4.2160000000000002</v>
      </c>
      <c r="H148" s="42">
        <v>0</v>
      </c>
      <c r="I148" s="43">
        <f>ROUND(G148*H148,P4)</f>
        <v>0</v>
      </c>
      <c r="J148" s="37"/>
      <c r="O148" s="44">
        <f>I148*0.21</f>
        <v>0</v>
      </c>
      <c r="P148">
        <v>3</v>
      </c>
    </row>
    <row r="149">
      <c r="A149" s="37" t="s">
        <v>596</v>
      </c>
      <c r="B149" s="45"/>
      <c r="C149" s="46"/>
      <c r="D149" s="46"/>
      <c r="E149" s="39" t="s">
        <v>952</v>
      </c>
      <c r="F149" s="46"/>
      <c r="G149" s="46"/>
      <c r="H149" s="46"/>
      <c r="I149" s="46"/>
      <c r="J149" s="48"/>
    </row>
    <row r="150" ht="75">
      <c r="A150" s="37" t="s">
        <v>630</v>
      </c>
      <c r="B150" s="45"/>
      <c r="C150" s="46"/>
      <c r="D150" s="46"/>
      <c r="E150" s="52" t="s">
        <v>9541</v>
      </c>
      <c r="F150" s="46"/>
      <c r="G150" s="46"/>
      <c r="H150" s="46"/>
      <c r="I150" s="46"/>
      <c r="J150" s="48"/>
    </row>
    <row r="151">
      <c r="A151" s="37" t="s">
        <v>597</v>
      </c>
      <c r="B151" s="45"/>
      <c r="C151" s="46"/>
      <c r="D151" s="46"/>
      <c r="E151" s="47" t="s">
        <v>593</v>
      </c>
      <c r="F151" s="46"/>
      <c r="G151" s="46"/>
      <c r="H151" s="46"/>
      <c r="I151" s="46"/>
      <c r="J151" s="48"/>
    </row>
    <row r="152" ht="45">
      <c r="A152" s="37" t="s">
        <v>591</v>
      </c>
      <c r="B152" s="37">
        <v>35</v>
      </c>
      <c r="C152" s="38" t="s">
        <v>4716</v>
      </c>
      <c r="D152" s="37" t="s">
        <v>4717</v>
      </c>
      <c r="E152" s="39" t="s">
        <v>4718</v>
      </c>
      <c r="F152" s="40" t="s">
        <v>951</v>
      </c>
      <c r="G152" s="41">
        <v>1173.0509999999999</v>
      </c>
      <c r="H152" s="42">
        <v>0</v>
      </c>
      <c r="I152" s="43">
        <f>ROUND(G152*H152,P4)</f>
        <v>0</v>
      </c>
      <c r="J152" s="37"/>
      <c r="O152" s="44">
        <f>I152*0.21</f>
        <v>0</v>
      </c>
      <c r="P152">
        <v>3</v>
      </c>
    </row>
    <row r="153">
      <c r="A153" s="37" t="s">
        <v>596</v>
      </c>
      <c r="B153" s="45"/>
      <c r="C153" s="46"/>
      <c r="D153" s="46"/>
      <c r="E153" s="39" t="s">
        <v>952</v>
      </c>
      <c r="F153" s="46"/>
      <c r="G153" s="46"/>
      <c r="H153" s="46"/>
      <c r="I153" s="46"/>
      <c r="J153" s="48"/>
    </row>
    <row r="154" ht="30">
      <c r="A154" s="37" t="s">
        <v>630</v>
      </c>
      <c r="B154" s="45"/>
      <c r="C154" s="46"/>
      <c r="D154" s="46"/>
      <c r="E154" s="52" t="s">
        <v>9542</v>
      </c>
      <c r="F154" s="46"/>
      <c r="G154" s="46"/>
      <c r="H154" s="46"/>
      <c r="I154" s="46"/>
      <c r="J154" s="48"/>
    </row>
    <row r="155">
      <c r="A155" s="37" t="s">
        <v>597</v>
      </c>
      <c r="B155" s="45"/>
      <c r="C155" s="46"/>
      <c r="D155" s="46"/>
      <c r="E155" s="47" t="s">
        <v>593</v>
      </c>
      <c r="F155" s="46"/>
      <c r="G155" s="46"/>
      <c r="H155" s="46"/>
      <c r="I155" s="46"/>
      <c r="J155" s="48"/>
    </row>
    <row r="156" ht="45">
      <c r="A156" s="37" t="s">
        <v>591</v>
      </c>
      <c r="B156" s="37">
        <v>36</v>
      </c>
      <c r="C156" s="38" t="s">
        <v>3717</v>
      </c>
      <c r="D156" s="37" t="s">
        <v>3718</v>
      </c>
      <c r="E156" s="39" t="s">
        <v>3719</v>
      </c>
      <c r="F156" s="40" t="s">
        <v>951</v>
      </c>
      <c r="G156" s="41">
        <v>90.882000000000005</v>
      </c>
      <c r="H156" s="42">
        <v>0</v>
      </c>
      <c r="I156" s="43">
        <f>ROUND(G156*H156,P4)</f>
        <v>0</v>
      </c>
      <c r="J156" s="37"/>
      <c r="O156" s="44">
        <f>I156*0.21</f>
        <v>0</v>
      </c>
      <c r="P156">
        <v>3</v>
      </c>
    </row>
    <row r="157">
      <c r="A157" s="37" t="s">
        <v>596</v>
      </c>
      <c r="B157" s="45"/>
      <c r="C157" s="46"/>
      <c r="D157" s="46"/>
      <c r="E157" s="39" t="s">
        <v>952</v>
      </c>
      <c r="F157" s="46"/>
      <c r="G157" s="46"/>
      <c r="H157" s="46"/>
      <c r="I157" s="46"/>
      <c r="J157" s="48"/>
    </row>
    <row r="158" ht="30">
      <c r="A158" s="37" t="s">
        <v>630</v>
      </c>
      <c r="B158" s="45"/>
      <c r="C158" s="46"/>
      <c r="D158" s="46"/>
      <c r="E158" s="52" t="s">
        <v>9543</v>
      </c>
      <c r="F158" s="46"/>
      <c r="G158" s="46"/>
      <c r="H158" s="46"/>
      <c r="I158" s="46"/>
      <c r="J158" s="48"/>
    </row>
    <row r="159" ht="135">
      <c r="A159" s="37" t="s">
        <v>597</v>
      </c>
      <c r="B159" s="49"/>
      <c r="C159" s="50"/>
      <c r="D159" s="50"/>
      <c r="E159" s="39" t="s">
        <v>2578</v>
      </c>
      <c r="F159" s="50"/>
      <c r="G159" s="50"/>
      <c r="H159" s="50"/>
      <c r="I159" s="50"/>
      <c r="J159" s="51"/>
    </row>
  </sheetData>
  <sheetProtection sheet="1" objects="1" scenarios="1" spinCount="100000" saltValue="NBsP2Bl0CjTwLeqaT26M/J1owBSb38ZdomxD1F8RMxWHCC+NTq5twGJ5LAfNtetd+L322Jj24VxOfGx5/GPEqg==" hashValue="nfzivSY13RcbyVCT6QNPdGfAEI5o+8Ml9LkdFhUKpilcO6yg7qm8GJhs0RDi2RzKV35XBFdYv9yjZn9Hx3l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9544</v>
      </c>
      <c r="I3" s="25">
        <f>SUMIFS(I12:I122,A12:A122,"SD")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9508</v>
      </c>
      <c r="D7" s="22"/>
      <c r="E7" s="23" t="s">
        <v>406</v>
      </c>
      <c r="F7" s="17"/>
      <c r="G7" s="17"/>
      <c r="H7" s="17"/>
      <c r="I7" s="17"/>
      <c r="J7" s="19"/>
    </row>
    <row r="8" ht="30">
      <c r="A8" s="3" t="s">
        <v>1343</v>
      </c>
      <c r="B8" s="20" t="s">
        <v>577</v>
      </c>
      <c r="C8" s="21" t="s">
        <v>9544</v>
      </c>
      <c r="D8" s="22"/>
      <c r="E8" s="23" t="s">
        <v>409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SUMIFS(I13:I20,A13:A20,"P")</f>
        <v>0</v>
      </c>
      <c r="J12" s="36"/>
    </row>
    <row r="13">
      <c r="A13" s="37" t="s">
        <v>591</v>
      </c>
      <c r="B13" s="37">
        <v>1</v>
      </c>
      <c r="C13" s="38" t="s">
        <v>4246</v>
      </c>
      <c r="D13" s="37" t="s">
        <v>593</v>
      </c>
      <c r="E13" s="39" t="s">
        <v>9475</v>
      </c>
      <c r="F13" s="40" t="s">
        <v>604</v>
      </c>
      <c r="G13" s="41">
        <v>1</v>
      </c>
      <c r="H13" s="42">
        <v>0</v>
      </c>
      <c r="I13" s="43">
        <f>ROUND(G13*H13,P4)</f>
        <v>0</v>
      </c>
      <c r="J13" s="37"/>
      <c r="O13" s="44">
        <f>I13*0.21</f>
        <v>0</v>
      </c>
      <c r="P13">
        <v>3</v>
      </c>
    </row>
    <row r="14">
      <c r="A14" s="37" t="s">
        <v>596</v>
      </c>
      <c r="B14" s="45"/>
      <c r="C14" s="46"/>
      <c r="D14" s="46"/>
      <c r="E14" s="39" t="s">
        <v>9475</v>
      </c>
      <c r="F14" s="46"/>
      <c r="G14" s="46"/>
      <c r="H14" s="46"/>
      <c r="I14" s="46"/>
      <c r="J14" s="48"/>
    </row>
    <row r="15" ht="30">
      <c r="A15" s="37" t="s">
        <v>630</v>
      </c>
      <c r="B15" s="45"/>
      <c r="C15" s="46"/>
      <c r="D15" s="46"/>
      <c r="E15" s="52" t="s">
        <v>9476</v>
      </c>
      <c r="F15" s="46"/>
      <c r="G15" s="46"/>
      <c r="H15" s="46"/>
      <c r="I15" s="46"/>
      <c r="J15" s="48"/>
    </row>
    <row r="16" ht="30">
      <c r="A16" s="37" t="s">
        <v>597</v>
      </c>
      <c r="B16" s="45"/>
      <c r="C16" s="46"/>
      <c r="D16" s="46"/>
      <c r="E16" s="39" t="s">
        <v>3311</v>
      </c>
      <c r="F16" s="46"/>
      <c r="G16" s="46"/>
      <c r="H16" s="46"/>
      <c r="I16" s="46"/>
      <c r="J16" s="48"/>
    </row>
    <row r="17">
      <c r="A17" s="37" t="s">
        <v>591</v>
      </c>
      <c r="B17" s="37">
        <v>2</v>
      </c>
      <c r="C17" s="38" t="s">
        <v>4248</v>
      </c>
      <c r="D17" s="37" t="s">
        <v>593</v>
      </c>
      <c r="E17" s="39" t="s">
        <v>9477</v>
      </c>
      <c r="F17" s="40" t="s">
        <v>604</v>
      </c>
      <c r="G17" s="41">
        <v>1</v>
      </c>
      <c r="H17" s="42">
        <v>0</v>
      </c>
      <c r="I17" s="43">
        <f>ROUND(G17*H17,P4)</f>
        <v>0</v>
      </c>
      <c r="J17" s="37"/>
      <c r="O17" s="44">
        <f>I17*0.21</f>
        <v>0</v>
      </c>
      <c r="P17">
        <v>3</v>
      </c>
    </row>
    <row r="18">
      <c r="A18" s="37" t="s">
        <v>596</v>
      </c>
      <c r="B18" s="45"/>
      <c r="C18" s="46"/>
      <c r="D18" s="46"/>
      <c r="E18" s="39" t="s">
        <v>9477</v>
      </c>
      <c r="F18" s="46"/>
      <c r="G18" s="46"/>
      <c r="H18" s="46"/>
      <c r="I18" s="46"/>
      <c r="J18" s="48"/>
    </row>
    <row r="19" ht="30">
      <c r="A19" s="37" t="s">
        <v>630</v>
      </c>
      <c r="B19" s="45"/>
      <c r="C19" s="46"/>
      <c r="D19" s="46"/>
      <c r="E19" s="52" t="s">
        <v>9476</v>
      </c>
      <c r="F19" s="46"/>
      <c r="G19" s="46"/>
      <c r="H19" s="46"/>
      <c r="I19" s="46"/>
      <c r="J19" s="48"/>
    </row>
    <row r="20" ht="90">
      <c r="A20" s="37" t="s">
        <v>597</v>
      </c>
      <c r="B20" s="45"/>
      <c r="C20" s="46"/>
      <c r="D20" s="46"/>
      <c r="E20" s="39" t="s">
        <v>9478</v>
      </c>
      <c r="F20" s="46"/>
      <c r="G20" s="46"/>
      <c r="H20" s="46"/>
      <c r="I20" s="46"/>
      <c r="J20" s="48"/>
    </row>
    <row r="21">
      <c r="A21" s="31" t="s">
        <v>589</v>
      </c>
      <c r="B21" s="32"/>
      <c r="C21" s="33" t="s">
        <v>590</v>
      </c>
      <c r="D21" s="34"/>
      <c r="E21" s="31" t="s">
        <v>626</v>
      </c>
      <c r="F21" s="34"/>
      <c r="G21" s="34"/>
      <c r="H21" s="34"/>
      <c r="I21" s="35">
        <f>SUMIFS(I22:I57,A22:A57,"P")</f>
        <v>0</v>
      </c>
      <c r="J21" s="36"/>
    </row>
    <row r="22">
      <c r="A22" s="37" t="s">
        <v>591</v>
      </c>
      <c r="B22" s="37">
        <v>3</v>
      </c>
      <c r="C22" s="38" t="s">
        <v>4259</v>
      </c>
      <c r="D22" s="37" t="s">
        <v>593</v>
      </c>
      <c r="E22" s="39" t="s">
        <v>4260</v>
      </c>
      <c r="F22" s="40" t="s">
        <v>614</v>
      </c>
      <c r="G22" s="41">
        <v>360</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630</v>
      </c>
      <c r="B24" s="45"/>
      <c r="C24" s="46"/>
      <c r="D24" s="46"/>
      <c r="E24" s="52" t="s">
        <v>9545</v>
      </c>
      <c r="F24" s="46"/>
      <c r="G24" s="46"/>
      <c r="H24" s="46"/>
      <c r="I24" s="46"/>
      <c r="J24" s="48"/>
    </row>
    <row r="25" ht="45">
      <c r="A25" s="37" t="s">
        <v>597</v>
      </c>
      <c r="B25" s="45"/>
      <c r="C25" s="46"/>
      <c r="D25" s="46"/>
      <c r="E25" s="39" t="s">
        <v>4261</v>
      </c>
      <c r="F25" s="46"/>
      <c r="G25" s="46"/>
      <c r="H25" s="46"/>
      <c r="I25" s="46"/>
      <c r="J25" s="48"/>
    </row>
    <row r="26">
      <c r="A26" s="37" t="s">
        <v>591</v>
      </c>
      <c r="B26" s="37">
        <v>4</v>
      </c>
      <c r="C26" s="38" t="s">
        <v>4774</v>
      </c>
      <c r="D26" s="37" t="s">
        <v>593</v>
      </c>
      <c r="E26" s="39" t="s">
        <v>4775</v>
      </c>
      <c r="F26" s="40" t="s">
        <v>595</v>
      </c>
      <c r="G26" s="41">
        <v>15</v>
      </c>
      <c r="H26" s="42">
        <v>0</v>
      </c>
      <c r="I26" s="43">
        <f>ROUND(G26*H26,P4)</f>
        <v>0</v>
      </c>
      <c r="J26" s="37"/>
      <c r="O26" s="44">
        <f>I26*0.21</f>
        <v>0</v>
      </c>
      <c r="P26">
        <v>3</v>
      </c>
    </row>
    <row r="27">
      <c r="A27" s="37" t="s">
        <v>596</v>
      </c>
      <c r="B27" s="45"/>
      <c r="C27" s="46"/>
      <c r="D27" s="46"/>
      <c r="E27" s="47" t="s">
        <v>593</v>
      </c>
      <c r="F27" s="46"/>
      <c r="G27" s="46"/>
      <c r="H27" s="46"/>
      <c r="I27" s="46"/>
      <c r="J27" s="48"/>
    </row>
    <row r="28" ht="75">
      <c r="A28" s="37" t="s">
        <v>630</v>
      </c>
      <c r="B28" s="45"/>
      <c r="C28" s="46"/>
      <c r="D28" s="46"/>
      <c r="E28" s="52" t="s">
        <v>9546</v>
      </c>
      <c r="F28" s="46"/>
      <c r="G28" s="46"/>
      <c r="H28" s="46"/>
      <c r="I28" s="46"/>
      <c r="J28" s="48"/>
    </row>
    <row r="29" ht="45">
      <c r="A29" s="37" t="s">
        <v>597</v>
      </c>
      <c r="B29" s="45"/>
      <c r="C29" s="46"/>
      <c r="D29" s="46"/>
      <c r="E29" s="39" t="s">
        <v>4366</v>
      </c>
      <c r="F29" s="46"/>
      <c r="G29" s="46"/>
      <c r="H29" s="46"/>
      <c r="I29" s="46"/>
      <c r="J29" s="48"/>
    </row>
    <row r="30">
      <c r="A30" s="37" t="s">
        <v>591</v>
      </c>
      <c r="B30" s="37">
        <v>5</v>
      </c>
      <c r="C30" s="38" t="s">
        <v>9481</v>
      </c>
      <c r="D30" s="37" t="s">
        <v>593</v>
      </c>
      <c r="E30" s="39" t="s">
        <v>9482</v>
      </c>
      <c r="F30" s="40" t="s">
        <v>629</v>
      </c>
      <c r="G30" s="41">
        <v>8.2080000000000002</v>
      </c>
      <c r="H30" s="42">
        <v>0</v>
      </c>
      <c r="I30" s="43">
        <f>ROUND(G30*H30,P4)</f>
        <v>0</v>
      </c>
      <c r="J30" s="37"/>
      <c r="O30" s="44">
        <f>I30*0.21</f>
        <v>0</v>
      </c>
      <c r="P30">
        <v>3</v>
      </c>
    </row>
    <row r="31">
      <c r="A31" s="37" t="s">
        <v>596</v>
      </c>
      <c r="B31" s="45"/>
      <c r="C31" s="46"/>
      <c r="D31" s="46"/>
      <c r="E31" s="47" t="s">
        <v>593</v>
      </c>
      <c r="F31" s="46"/>
      <c r="G31" s="46"/>
      <c r="H31" s="46"/>
      <c r="I31" s="46"/>
      <c r="J31" s="48"/>
    </row>
    <row r="32" ht="165">
      <c r="A32" s="37" t="s">
        <v>630</v>
      </c>
      <c r="B32" s="45"/>
      <c r="C32" s="46"/>
      <c r="D32" s="46"/>
      <c r="E32" s="52" t="s">
        <v>9547</v>
      </c>
      <c r="F32" s="46"/>
      <c r="G32" s="46"/>
      <c r="H32" s="46"/>
      <c r="I32" s="46"/>
      <c r="J32" s="48"/>
    </row>
    <row r="33" ht="409.5">
      <c r="A33" s="37" t="s">
        <v>597</v>
      </c>
      <c r="B33" s="45"/>
      <c r="C33" s="46"/>
      <c r="D33" s="46"/>
      <c r="E33" s="39" t="s">
        <v>3435</v>
      </c>
      <c r="F33" s="46"/>
      <c r="G33" s="46"/>
      <c r="H33" s="46"/>
      <c r="I33" s="46"/>
      <c r="J33" s="48"/>
    </row>
    <row r="34">
      <c r="A34" s="37" t="s">
        <v>591</v>
      </c>
      <c r="B34" s="37">
        <v>6</v>
      </c>
      <c r="C34" s="38" t="s">
        <v>7239</v>
      </c>
      <c r="D34" s="37" t="s">
        <v>593</v>
      </c>
      <c r="E34" s="39" t="s">
        <v>7240</v>
      </c>
      <c r="F34" s="40" t="s">
        <v>629</v>
      </c>
      <c r="G34" s="41">
        <v>63.100000000000001</v>
      </c>
      <c r="H34" s="42">
        <v>0</v>
      </c>
      <c r="I34" s="43">
        <f>ROUND(G34*H34,P4)</f>
        <v>0</v>
      </c>
      <c r="J34" s="37"/>
      <c r="O34" s="44">
        <f>I34*0.21</f>
        <v>0</v>
      </c>
      <c r="P34">
        <v>3</v>
      </c>
    </row>
    <row r="35">
      <c r="A35" s="37" t="s">
        <v>596</v>
      </c>
      <c r="B35" s="45"/>
      <c r="C35" s="46"/>
      <c r="D35" s="46"/>
      <c r="E35" s="47" t="s">
        <v>593</v>
      </c>
      <c r="F35" s="46"/>
      <c r="G35" s="46"/>
      <c r="H35" s="46"/>
      <c r="I35" s="46"/>
      <c r="J35" s="48"/>
    </row>
    <row r="36" ht="90">
      <c r="A36" s="37" t="s">
        <v>630</v>
      </c>
      <c r="B36" s="45"/>
      <c r="C36" s="46"/>
      <c r="D36" s="46"/>
      <c r="E36" s="52" t="s">
        <v>9548</v>
      </c>
      <c r="F36" s="46"/>
      <c r="G36" s="46"/>
      <c r="H36" s="46"/>
      <c r="I36" s="46"/>
      <c r="J36" s="48"/>
    </row>
    <row r="37" ht="390">
      <c r="A37" s="37" t="s">
        <v>597</v>
      </c>
      <c r="B37" s="45"/>
      <c r="C37" s="46"/>
      <c r="D37" s="46"/>
      <c r="E37" s="39" t="s">
        <v>7243</v>
      </c>
      <c r="F37" s="46"/>
      <c r="G37" s="46"/>
      <c r="H37" s="46"/>
      <c r="I37" s="46"/>
      <c r="J37" s="48"/>
    </row>
    <row r="38">
      <c r="A38" s="37" t="s">
        <v>591</v>
      </c>
      <c r="B38" s="37">
        <v>7</v>
      </c>
      <c r="C38" s="38" t="s">
        <v>7244</v>
      </c>
      <c r="D38" s="37" t="s">
        <v>593</v>
      </c>
      <c r="E38" s="39" t="s">
        <v>7245</v>
      </c>
      <c r="F38" s="40" t="s">
        <v>629</v>
      </c>
      <c r="G38" s="41">
        <v>1.669</v>
      </c>
      <c r="H38" s="42">
        <v>0</v>
      </c>
      <c r="I38" s="43">
        <f>ROUND(G38*H38,P4)</f>
        <v>0</v>
      </c>
      <c r="J38" s="37"/>
      <c r="O38" s="44">
        <f>I38*0.21</f>
        <v>0</v>
      </c>
      <c r="P38">
        <v>3</v>
      </c>
    </row>
    <row r="39">
      <c r="A39" s="37" t="s">
        <v>596</v>
      </c>
      <c r="B39" s="45"/>
      <c r="C39" s="46"/>
      <c r="D39" s="46"/>
      <c r="E39" s="47" t="s">
        <v>593</v>
      </c>
      <c r="F39" s="46"/>
      <c r="G39" s="46"/>
      <c r="H39" s="46"/>
      <c r="I39" s="46"/>
      <c r="J39" s="48"/>
    </row>
    <row r="40" ht="150">
      <c r="A40" s="37" t="s">
        <v>630</v>
      </c>
      <c r="B40" s="45"/>
      <c r="C40" s="46"/>
      <c r="D40" s="46"/>
      <c r="E40" s="52" t="s">
        <v>9549</v>
      </c>
      <c r="F40" s="46"/>
      <c r="G40" s="46"/>
      <c r="H40" s="46"/>
      <c r="I40" s="46"/>
      <c r="J40" s="48"/>
    </row>
    <row r="41" ht="390">
      <c r="A41" s="37" t="s">
        <v>597</v>
      </c>
      <c r="B41" s="45"/>
      <c r="C41" s="46"/>
      <c r="D41" s="46"/>
      <c r="E41" s="39" t="s">
        <v>7243</v>
      </c>
      <c r="F41" s="46"/>
      <c r="G41" s="46"/>
      <c r="H41" s="46"/>
      <c r="I41" s="46"/>
      <c r="J41" s="48"/>
    </row>
    <row r="42">
      <c r="A42" s="37" t="s">
        <v>591</v>
      </c>
      <c r="B42" s="37">
        <v>8</v>
      </c>
      <c r="C42" s="38" t="s">
        <v>3454</v>
      </c>
      <c r="D42" s="37" t="s">
        <v>593</v>
      </c>
      <c r="E42" s="39" t="s">
        <v>3455</v>
      </c>
      <c r="F42" s="40" t="s">
        <v>629</v>
      </c>
      <c r="G42" s="41">
        <v>72.977000000000004</v>
      </c>
      <c r="H42" s="42">
        <v>0</v>
      </c>
      <c r="I42" s="43">
        <f>ROUND(G42*H42,P4)</f>
        <v>0</v>
      </c>
      <c r="J42" s="37"/>
      <c r="O42" s="44">
        <f>I42*0.21</f>
        <v>0</v>
      </c>
      <c r="P42">
        <v>3</v>
      </c>
    </row>
    <row r="43">
      <c r="A43" s="37" t="s">
        <v>596</v>
      </c>
      <c r="B43" s="45"/>
      <c r="C43" s="46"/>
      <c r="D43" s="46"/>
      <c r="E43" s="47" t="s">
        <v>593</v>
      </c>
      <c r="F43" s="46"/>
      <c r="G43" s="46"/>
      <c r="H43" s="46"/>
      <c r="I43" s="46"/>
      <c r="J43" s="48"/>
    </row>
    <row r="44" ht="105">
      <c r="A44" s="37" t="s">
        <v>630</v>
      </c>
      <c r="B44" s="45"/>
      <c r="C44" s="46"/>
      <c r="D44" s="46"/>
      <c r="E44" s="52" t="s">
        <v>9550</v>
      </c>
      <c r="F44" s="46"/>
      <c r="G44" s="46"/>
      <c r="H44" s="46"/>
      <c r="I44" s="46"/>
      <c r="J44" s="48"/>
    </row>
    <row r="45" ht="240">
      <c r="A45" s="37" t="s">
        <v>597</v>
      </c>
      <c r="B45" s="45"/>
      <c r="C45" s="46"/>
      <c r="D45" s="46"/>
      <c r="E45" s="39" t="s">
        <v>3457</v>
      </c>
      <c r="F45" s="46"/>
      <c r="G45" s="46"/>
      <c r="H45" s="46"/>
      <c r="I45" s="46"/>
      <c r="J45" s="48"/>
    </row>
    <row r="46">
      <c r="A46" s="37" t="s">
        <v>591</v>
      </c>
      <c r="B46" s="37">
        <v>9</v>
      </c>
      <c r="C46" s="38" t="s">
        <v>3473</v>
      </c>
      <c r="D46" s="37" t="s">
        <v>593</v>
      </c>
      <c r="E46" s="39" t="s">
        <v>3474</v>
      </c>
      <c r="F46" s="40" t="s">
        <v>629</v>
      </c>
      <c r="G46" s="41">
        <v>94.953000000000003</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630</v>
      </c>
      <c r="B48" s="45"/>
      <c r="C48" s="46"/>
      <c r="D48" s="46"/>
      <c r="E48" s="52" t="s">
        <v>9551</v>
      </c>
      <c r="F48" s="46"/>
      <c r="G48" s="46"/>
      <c r="H48" s="46"/>
      <c r="I48" s="46"/>
      <c r="J48" s="48"/>
    </row>
    <row r="49" ht="300">
      <c r="A49" s="37" t="s">
        <v>597</v>
      </c>
      <c r="B49" s="45"/>
      <c r="C49" s="46"/>
      <c r="D49" s="46"/>
      <c r="E49" s="39" t="s">
        <v>3476</v>
      </c>
      <c r="F49" s="46"/>
      <c r="G49" s="46"/>
      <c r="H49" s="46"/>
      <c r="I49" s="46"/>
      <c r="J49" s="48"/>
    </row>
    <row r="50">
      <c r="A50" s="37" t="s">
        <v>591</v>
      </c>
      <c r="B50" s="37">
        <v>10</v>
      </c>
      <c r="C50" s="38" t="s">
        <v>9489</v>
      </c>
      <c r="D50" s="37" t="s">
        <v>593</v>
      </c>
      <c r="E50" s="39" t="s">
        <v>9490</v>
      </c>
      <c r="F50" s="40" t="s">
        <v>629</v>
      </c>
      <c r="G50" s="41">
        <v>4</v>
      </c>
      <c r="H50" s="42">
        <v>0</v>
      </c>
      <c r="I50" s="43">
        <f>ROUND(G50*H50,P4)</f>
        <v>0</v>
      </c>
      <c r="J50" s="37"/>
      <c r="O50" s="44">
        <f>I50*0.21</f>
        <v>0</v>
      </c>
      <c r="P50">
        <v>3</v>
      </c>
    </row>
    <row r="51">
      <c r="A51" s="37" t="s">
        <v>596</v>
      </c>
      <c r="B51" s="45"/>
      <c r="C51" s="46"/>
      <c r="D51" s="46"/>
      <c r="E51" s="47" t="s">
        <v>593</v>
      </c>
      <c r="F51" s="46"/>
      <c r="G51" s="46"/>
      <c r="H51" s="46"/>
      <c r="I51" s="46"/>
      <c r="J51" s="48"/>
    </row>
    <row r="52" ht="90">
      <c r="A52" s="37" t="s">
        <v>630</v>
      </c>
      <c r="B52" s="45"/>
      <c r="C52" s="46"/>
      <c r="D52" s="46"/>
      <c r="E52" s="52" t="s">
        <v>9491</v>
      </c>
      <c r="F52" s="46"/>
      <c r="G52" s="46"/>
      <c r="H52" s="46"/>
      <c r="I52" s="46"/>
      <c r="J52" s="48"/>
    </row>
    <row r="53" ht="360">
      <c r="A53" s="37" t="s">
        <v>597</v>
      </c>
      <c r="B53" s="45"/>
      <c r="C53" s="46"/>
      <c r="D53" s="46"/>
      <c r="E53" s="39" t="s">
        <v>9492</v>
      </c>
      <c r="F53" s="46"/>
      <c r="G53" s="46"/>
      <c r="H53" s="46"/>
      <c r="I53" s="46"/>
      <c r="J53" s="48"/>
    </row>
    <row r="54">
      <c r="A54" s="37" t="s">
        <v>591</v>
      </c>
      <c r="B54" s="37">
        <v>11</v>
      </c>
      <c r="C54" s="38" t="s">
        <v>2536</v>
      </c>
      <c r="D54" s="37" t="s">
        <v>593</v>
      </c>
      <c r="E54" s="39" t="s">
        <v>2537</v>
      </c>
      <c r="F54" s="40" t="s">
        <v>639</v>
      </c>
      <c r="G54" s="41">
        <v>42.978999999999999</v>
      </c>
      <c r="H54" s="42">
        <v>0</v>
      </c>
      <c r="I54" s="43">
        <f>ROUND(G54*H54,P4)</f>
        <v>0</v>
      </c>
      <c r="J54" s="37"/>
      <c r="O54" s="44">
        <f>I54*0.21</f>
        <v>0</v>
      </c>
      <c r="P54">
        <v>3</v>
      </c>
    </row>
    <row r="55">
      <c r="A55" s="37" t="s">
        <v>596</v>
      </c>
      <c r="B55" s="45"/>
      <c r="C55" s="46"/>
      <c r="D55" s="46"/>
      <c r="E55" s="47" t="s">
        <v>593</v>
      </c>
      <c r="F55" s="46"/>
      <c r="G55" s="46"/>
      <c r="H55" s="46"/>
      <c r="I55" s="46"/>
      <c r="J55" s="48"/>
    </row>
    <row r="56" ht="90">
      <c r="A56" s="37" t="s">
        <v>630</v>
      </c>
      <c r="B56" s="45"/>
      <c r="C56" s="46"/>
      <c r="D56" s="46"/>
      <c r="E56" s="52" t="s">
        <v>9552</v>
      </c>
      <c r="F56" s="46"/>
      <c r="G56" s="46"/>
      <c r="H56" s="46"/>
      <c r="I56" s="46"/>
      <c r="J56" s="48"/>
    </row>
    <row r="57" ht="30">
      <c r="A57" s="37" t="s">
        <v>597</v>
      </c>
      <c r="B57" s="45"/>
      <c r="C57" s="46"/>
      <c r="D57" s="46"/>
      <c r="E57" s="39" t="s">
        <v>2538</v>
      </c>
      <c r="F57" s="46"/>
      <c r="G57" s="46"/>
      <c r="H57" s="46"/>
      <c r="I57" s="46"/>
      <c r="J57" s="48"/>
    </row>
    <row r="58">
      <c r="A58" s="31" t="s">
        <v>589</v>
      </c>
      <c r="B58" s="32"/>
      <c r="C58" s="33" t="s">
        <v>641</v>
      </c>
      <c r="D58" s="34"/>
      <c r="E58" s="31" t="s">
        <v>3505</v>
      </c>
      <c r="F58" s="34"/>
      <c r="G58" s="34"/>
      <c r="H58" s="34"/>
      <c r="I58" s="35">
        <f>SUMIFS(I59:I70,A59:A70,"P")</f>
        <v>0</v>
      </c>
      <c r="J58" s="36"/>
    </row>
    <row r="59">
      <c r="A59" s="37" t="s">
        <v>591</v>
      </c>
      <c r="B59" s="37">
        <v>12</v>
      </c>
      <c r="C59" s="38" t="s">
        <v>3514</v>
      </c>
      <c r="D59" s="37" t="s">
        <v>593</v>
      </c>
      <c r="E59" s="39" t="s">
        <v>3515</v>
      </c>
      <c r="F59" s="40" t="s">
        <v>639</v>
      </c>
      <c r="G59" s="41">
        <v>39.348999999999997</v>
      </c>
      <c r="H59" s="42">
        <v>0</v>
      </c>
      <c r="I59" s="43">
        <f>ROUND(G59*H59,P4)</f>
        <v>0</v>
      </c>
      <c r="J59" s="37"/>
      <c r="O59" s="44">
        <f>I59*0.21</f>
        <v>0</v>
      </c>
      <c r="P59">
        <v>3</v>
      </c>
    </row>
    <row r="60">
      <c r="A60" s="37" t="s">
        <v>596</v>
      </c>
      <c r="B60" s="45"/>
      <c r="C60" s="46"/>
      <c r="D60" s="46"/>
      <c r="E60" s="47" t="s">
        <v>593</v>
      </c>
      <c r="F60" s="46"/>
      <c r="G60" s="46"/>
      <c r="H60" s="46"/>
      <c r="I60" s="46"/>
      <c r="J60" s="48"/>
    </row>
    <row r="61" ht="90">
      <c r="A61" s="37" t="s">
        <v>630</v>
      </c>
      <c r="B61" s="45"/>
      <c r="C61" s="46"/>
      <c r="D61" s="46"/>
      <c r="E61" s="52" t="s">
        <v>9553</v>
      </c>
      <c r="F61" s="46"/>
      <c r="G61" s="46"/>
      <c r="H61" s="46"/>
      <c r="I61" s="46"/>
      <c r="J61" s="48"/>
    </row>
    <row r="62" ht="120">
      <c r="A62" s="37" t="s">
        <v>597</v>
      </c>
      <c r="B62" s="45"/>
      <c r="C62" s="46"/>
      <c r="D62" s="46"/>
      <c r="E62" s="39" t="s">
        <v>3513</v>
      </c>
      <c r="F62" s="46"/>
      <c r="G62" s="46"/>
      <c r="H62" s="46"/>
      <c r="I62" s="46"/>
      <c r="J62" s="48"/>
    </row>
    <row r="63">
      <c r="A63" s="37" t="s">
        <v>591</v>
      </c>
      <c r="B63" s="37">
        <v>13</v>
      </c>
      <c r="C63" s="38" t="s">
        <v>9554</v>
      </c>
      <c r="D63" s="37" t="s">
        <v>593</v>
      </c>
      <c r="E63" s="39" t="s">
        <v>9555</v>
      </c>
      <c r="F63" s="40" t="s">
        <v>629</v>
      </c>
      <c r="G63" s="41">
        <v>5.8289999999999997</v>
      </c>
      <c r="H63" s="42">
        <v>0</v>
      </c>
      <c r="I63" s="43">
        <f>ROUND(G63*H63,P4)</f>
        <v>0</v>
      </c>
      <c r="J63" s="37"/>
      <c r="O63" s="44">
        <f>I63*0.21</f>
        <v>0</v>
      </c>
      <c r="P63">
        <v>3</v>
      </c>
    </row>
    <row r="64">
      <c r="A64" s="37" t="s">
        <v>596</v>
      </c>
      <c r="B64" s="45"/>
      <c r="C64" s="46"/>
      <c r="D64" s="46"/>
      <c r="E64" s="47" t="s">
        <v>593</v>
      </c>
      <c r="F64" s="46"/>
      <c r="G64" s="46"/>
      <c r="H64" s="46"/>
      <c r="I64" s="46"/>
      <c r="J64" s="48"/>
    </row>
    <row r="65" ht="150">
      <c r="A65" s="37" t="s">
        <v>630</v>
      </c>
      <c r="B65" s="45"/>
      <c r="C65" s="46"/>
      <c r="D65" s="46"/>
      <c r="E65" s="52" t="s">
        <v>9556</v>
      </c>
      <c r="F65" s="46"/>
      <c r="G65" s="46"/>
      <c r="H65" s="46"/>
      <c r="I65" s="46"/>
      <c r="J65" s="48"/>
    </row>
    <row r="66" ht="409.5">
      <c r="A66" s="37" t="s">
        <v>597</v>
      </c>
      <c r="B66" s="45"/>
      <c r="C66" s="46"/>
      <c r="D66" s="46"/>
      <c r="E66" s="39" t="s">
        <v>1947</v>
      </c>
      <c r="F66" s="46"/>
      <c r="G66" s="46"/>
      <c r="H66" s="46"/>
      <c r="I66" s="46"/>
      <c r="J66" s="48"/>
    </row>
    <row r="67">
      <c r="A67" s="37" t="s">
        <v>591</v>
      </c>
      <c r="B67" s="37">
        <v>14</v>
      </c>
      <c r="C67" s="38" t="s">
        <v>4421</v>
      </c>
      <c r="D67" s="37" t="s">
        <v>593</v>
      </c>
      <c r="E67" s="39" t="s">
        <v>4422</v>
      </c>
      <c r="F67" s="40" t="s">
        <v>951</v>
      </c>
      <c r="G67" s="41">
        <v>0.52100000000000002</v>
      </c>
      <c r="H67" s="42">
        <v>0</v>
      </c>
      <c r="I67" s="43">
        <f>ROUND(G67*H67,P4)</f>
        <v>0</v>
      </c>
      <c r="J67" s="37"/>
      <c r="O67" s="44">
        <f>I67*0.21</f>
        <v>0</v>
      </c>
      <c r="P67">
        <v>3</v>
      </c>
    </row>
    <row r="68">
      <c r="A68" s="37" t="s">
        <v>596</v>
      </c>
      <c r="B68" s="45"/>
      <c r="C68" s="46"/>
      <c r="D68" s="46"/>
      <c r="E68" s="47" t="s">
        <v>593</v>
      </c>
      <c r="F68" s="46"/>
      <c r="G68" s="46"/>
      <c r="H68" s="46"/>
      <c r="I68" s="46"/>
      <c r="J68" s="48"/>
    </row>
    <row r="69" ht="90">
      <c r="A69" s="37" t="s">
        <v>630</v>
      </c>
      <c r="B69" s="45"/>
      <c r="C69" s="46"/>
      <c r="D69" s="46"/>
      <c r="E69" s="52" t="s">
        <v>9557</v>
      </c>
      <c r="F69" s="46"/>
      <c r="G69" s="46"/>
      <c r="H69" s="46"/>
      <c r="I69" s="46"/>
      <c r="J69" s="48"/>
    </row>
    <row r="70" ht="330">
      <c r="A70" s="37" t="s">
        <v>597</v>
      </c>
      <c r="B70" s="45"/>
      <c r="C70" s="46"/>
      <c r="D70" s="46"/>
      <c r="E70" s="39" t="s">
        <v>3980</v>
      </c>
      <c r="F70" s="46"/>
      <c r="G70" s="46"/>
      <c r="H70" s="46"/>
      <c r="I70" s="46"/>
      <c r="J70" s="48"/>
    </row>
    <row r="71">
      <c r="A71" s="31" t="s">
        <v>589</v>
      </c>
      <c r="B71" s="32"/>
      <c r="C71" s="33" t="s">
        <v>734</v>
      </c>
      <c r="D71" s="34"/>
      <c r="E71" s="31" t="s">
        <v>1406</v>
      </c>
      <c r="F71" s="34"/>
      <c r="G71" s="34"/>
      <c r="H71" s="34"/>
      <c r="I71" s="35">
        <f>SUMIFS(I72:I91,A72:A91,"P")</f>
        <v>0</v>
      </c>
      <c r="J71" s="36"/>
    </row>
    <row r="72">
      <c r="A72" s="37" t="s">
        <v>591</v>
      </c>
      <c r="B72" s="37">
        <v>15</v>
      </c>
      <c r="C72" s="38" t="s">
        <v>3529</v>
      </c>
      <c r="D72" s="37" t="s">
        <v>593</v>
      </c>
      <c r="E72" s="39" t="s">
        <v>3530</v>
      </c>
      <c r="F72" s="40" t="s">
        <v>629</v>
      </c>
      <c r="G72" s="41">
        <v>3.488</v>
      </c>
      <c r="H72" s="42">
        <v>0</v>
      </c>
      <c r="I72" s="43">
        <f>ROUND(G72*H72,P4)</f>
        <v>0</v>
      </c>
      <c r="J72" s="37"/>
      <c r="O72" s="44">
        <f>I72*0.21</f>
        <v>0</v>
      </c>
      <c r="P72">
        <v>3</v>
      </c>
    </row>
    <row r="73">
      <c r="A73" s="37" t="s">
        <v>596</v>
      </c>
      <c r="B73" s="45"/>
      <c r="C73" s="46"/>
      <c r="D73" s="46"/>
      <c r="E73" s="47" t="s">
        <v>593</v>
      </c>
      <c r="F73" s="46"/>
      <c r="G73" s="46"/>
      <c r="H73" s="46"/>
      <c r="I73" s="46"/>
      <c r="J73" s="48"/>
    </row>
    <row r="74" ht="45">
      <c r="A74" s="37" t="s">
        <v>630</v>
      </c>
      <c r="B74" s="45"/>
      <c r="C74" s="46"/>
      <c r="D74" s="46"/>
      <c r="E74" s="52" t="s">
        <v>9558</v>
      </c>
      <c r="F74" s="46"/>
      <c r="G74" s="46"/>
      <c r="H74" s="46"/>
      <c r="I74" s="46"/>
      <c r="J74" s="48"/>
    </row>
    <row r="75" ht="409.5">
      <c r="A75" s="37" t="s">
        <v>597</v>
      </c>
      <c r="B75" s="45"/>
      <c r="C75" s="46"/>
      <c r="D75" s="46"/>
      <c r="E75" s="39" t="s">
        <v>3525</v>
      </c>
      <c r="F75" s="46"/>
      <c r="G75" s="46"/>
      <c r="H75" s="46"/>
      <c r="I75" s="46"/>
      <c r="J75" s="48"/>
    </row>
    <row r="76">
      <c r="A76" s="37" t="s">
        <v>591</v>
      </c>
      <c r="B76" s="37">
        <v>16</v>
      </c>
      <c r="C76" s="38" t="s">
        <v>4536</v>
      </c>
      <c r="D76" s="37" t="s">
        <v>593</v>
      </c>
      <c r="E76" s="39" t="s">
        <v>4537</v>
      </c>
      <c r="F76" s="40" t="s">
        <v>629</v>
      </c>
      <c r="G76" s="41">
        <v>11.971</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630</v>
      </c>
      <c r="B78" s="45"/>
      <c r="C78" s="46"/>
      <c r="D78" s="46"/>
      <c r="E78" s="52" t="s">
        <v>9559</v>
      </c>
      <c r="F78" s="46"/>
      <c r="G78" s="46"/>
      <c r="H78" s="46"/>
      <c r="I78" s="46"/>
      <c r="J78" s="48"/>
    </row>
    <row r="79" ht="60">
      <c r="A79" s="37" t="s">
        <v>597</v>
      </c>
      <c r="B79" s="45"/>
      <c r="C79" s="46"/>
      <c r="D79" s="46"/>
      <c r="E79" s="39" t="s">
        <v>3535</v>
      </c>
      <c r="F79" s="46"/>
      <c r="G79" s="46"/>
      <c r="H79" s="46"/>
      <c r="I79" s="46"/>
      <c r="J79" s="48"/>
    </row>
    <row r="80">
      <c r="A80" s="37" t="s">
        <v>591</v>
      </c>
      <c r="B80" s="37">
        <v>17</v>
      </c>
      <c r="C80" s="38" t="s">
        <v>9560</v>
      </c>
      <c r="D80" s="37" t="s">
        <v>593</v>
      </c>
      <c r="E80" s="39" t="s">
        <v>9561</v>
      </c>
      <c r="F80" s="40" t="s">
        <v>629</v>
      </c>
      <c r="G80" s="41">
        <v>21.559999999999999</v>
      </c>
      <c r="H80" s="42">
        <v>0</v>
      </c>
      <c r="I80" s="43">
        <f>ROUND(G80*H80,P4)</f>
        <v>0</v>
      </c>
      <c r="J80" s="37"/>
      <c r="O80" s="44">
        <f>I80*0.21</f>
        <v>0</v>
      </c>
      <c r="P80">
        <v>3</v>
      </c>
    </row>
    <row r="81">
      <c r="A81" s="37" t="s">
        <v>596</v>
      </c>
      <c r="B81" s="45"/>
      <c r="C81" s="46"/>
      <c r="D81" s="46"/>
      <c r="E81" s="47" t="s">
        <v>593</v>
      </c>
      <c r="F81" s="46"/>
      <c r="G81" s="46"/>
      <c r="H81" s="46"/>
      <c r="I81" s="46"/>
      <c r="J81" s="48"/>
    </row>
    <row r="82" ht="210">
      <c r="A82" s="37" t="s">
        <v>630</v>
      </c>
      <c r="B82" s="45"/>
      <c r="C82" s="46"/>
      <c r="D82" s="46"/>
      <c r="E82" s="52" t="s">
        <v>9562</v>
      </c>
      <c r="F82" s="46"/>
      <c r="G82" s="46"/>
      <c r="H82" s="46"/>
      <c r="I82" s="46"/>
      <c r="J82" s="48"/>
    </row>
    <row r="83" ht="75">
      <c r="A83" s="37" t="s">
        <v>597</v>
      </c>
      <c r="B83" s="45"/>
      <c r="C83" s="46"/>
      <c r="D83" s="46"/>
      <c r="E83" s="39" t="s">
        <v>9563</v>
      </c>
      <c r="F83" s="46"/>
      <c r="G83" s="46"/>
      <c r="H83" s="46"/>
      <c r="I83" s="46"/>
      <c r="J83" s="48"/>
    </row>
    <row r="84">
      <c r="A84" s="37" t="s">
        <v>591</v>
      </c>
      <c r="B84" s="37">
        <v>18</v>
      </c>
      <c r="C84" s="38" t="s">
        <v>3543</v>
      </c>
      <c r="D84" s="37" t="s">
        <v>593</v>
      </c>
      <c r="E84" s="39" t="s">
        <v>3544</v>
      </c>
      <c r="F84" s="40" t="s">
        <v>629</v>
      </c>
      <c r="G84" s="41">
        <v>4.6520000000000001</v>
      </c>
      <c r="H84" s="42">
        <v>0</v>
      </c>
      <c r="I84" s="43">
        <f>ROUND(G84*H84,P4)</f>
        <v>0</v>
      </c>
      <c r="J84" s="37"/>
      <c r="O84" s="44">
        <f>I84*0.21</f>
        <v>0</v>
      </c>
      <c r="P84">
        <v>3</v>
      </c>
    </row>
    <row r="85">
      <c r="A85" s="37" t="s">
        <v>596</v>
      </c>
      <c r="B85" s="45"/>
      <c r="C85" s="46"/>
      <c r="D85" s="46"/>
      <c r="E85" s="47" t="s">
        <v>593</v>
      </c>
      <c r="F85" s="46"/>
      <c r="G85" s="46"/>
      <c r="H85" s="46"/>
      <c r="I85" s="46"/>
      <c r="J85" s="48"/>
    </row>
    <row r="86" ht="240">
      <c r="A86" s="37" t="s">
        <v>630</v>
      </c>
      <c r="B86" s="45"/>
      <c r="C86" s="46"/>
      <c r="D86" s="46"/>
      <c r="E86" s="52" t="s">
        <v>9564</v>
      </c>
      <c r="F86" s="46"/>
      <c r="G86" s="46"/>
      <c r="H86" s="46"/>
      <c r="I86" s="46"/>
      <c r="J86" s="48"/>
    </row>
    <row r="87" ht="150">
      <c r="A87" s="37" t="s">
        <v>597</v>
      </c>
      <c r="B87" s="45"/>
      <c r="C87" s="46"/>
      <c r="D87" s="46"/>
      <c r="E87" s="39" t="s">
        <v>3546</v>
      </c>
      <c r="F87" s="46"/>
      <c r="G87" s="46"/>
      <c r="H87" s="46"/>
      <c r="I87" s="46"/>
      <c r="J87" s="48"/>
    </row>
    <row r="88">
      <c r="A88" s="37" t="s">
        <v>591</v>
      </c>
      <c r="B88" s="37">
        <v>19</v>
      </c>
      <c r="C88" s="38" t="s">
        <v>4727</v>
      </c>
      <c r="D88" s="37" t="s">
        <v>593</v>
      </c>
      <c r="E88" s="39" t="s">
        <v>4728</v>
      </c>
      <c r="F88" s="40" t="s">
        <v>629</v>
      </c>
      <c r="G88" s="41">
        <v>2.411</v>
      </c>
      <c r="H88" s="42">
        <v>0</v>
      </c>
      <c r="I88" s="43">
        <f>ROUND(G88*H88,P4)</f>
        <v>0</v>
      </c>
      <c r="J88" s="37"/>
      <c r="O88" s="44">
        <f>I88*0.21</f>
        <v>0</v>
      </c>
      <c r="P88">
        <v>3</v>
      </c>
    </row>
    <row r="89">
      <c r="A89" s="37" t="s">
        <v>596</v>
      </c>
      <c r="B89" s="45"/>
      <c r="C89" s="46"/>
      <c r="D89" s="46"/>
      <c r="E89" s="47" t="s">
        <v>593</v>
      </c>
      <c r="F89" s="46"/>
      <c r="G89" s="46"/>
      <c r="H89" s="46"/>
      <c r="I89" s="46"/>
      <c r="J89" s="48"/>
    </row>
    <row r="90" ht="150">
      <c r="A90" s="37" t="s">
        <v>630</v>
      </c>
      <c r="B90" s="45"/>
      <c r="C90" s="46"/>
      <c r="D90" s="46"/>
      <c r="E90" s="52" t="s">
        <v>9565</v>
      </c>
      <c r="F90" s="46"/>
      <c r="G90" s="46"/>
      <c r="H90" s="46"/>
      <c r="I90" s="46"/>
      <c r="J90" s="48"/>
    </row>
    <row r="91" ht="409.5">
      <c r="A91" s="37" t="s">
        <v>597</v>
      </c>
      <c r="B91" s="45"/>
      <c r="C91" s="46"/>
      <c r="D91" s="46"/>
      <c r="E91" s="39" t="s">
        <v>3558</v>
      </c>
      <c r="F91" s="46"/>
      <c r="G91" s="46"/>
      <c r="H91" s="46"/>
      <c r="I91" s="46"/>
      <c r="J91" s="48"/>
    </row>
    <row r="92">
      <c r="A92" s="31" t="s">
        <v>589</v>
      </c>
      <c r="B92" s="32"/>
      <c r="C92" s="33" t="s">
        <v>3875</v>
      </c>
      <c r="D92" s="34"/>
      <c r="E92" s="31" t="s">
        <v>3876</v>
      </c>
      <c r="F92" s="34"/>
      <c r="G92" s="34"/>
      <c r="H92" s="34"/>
      <c r="I92" s="35">
        <f>SUMIFS(I93:I100,A93:A100,"P")</f>
        <v>0</v>
      </c>
      <c r="J92" s="36"/>
    </row>
    <row r="93" ht="30">
      <c r="A93" s="37" t="s">
        <v>591</v>
      </c>
      <c r="B93" s="37">
        <v>20</v>
      </c>
      <c r="C93" s="38" t="s">
        <v>3573</v>
      </c>
      <c r="D93" s="37" t="s">
        <v>593</v>
      </c>
      <c r="E93" s="39" t="s">
        <v>3574</v>
      </c>
      <c r="F93" s="40" t="s">
        <v>639</v>
      </c>
      <c r="G93" s="41">
        <v>47.526000000000003</v>
      </c>
      <c r="H93" s="42">
        <v>0</v>
      </c>
      <c r="I93" s="43">
        <f>ROUND(G93*H93,P4)</f>
        <v>0</v>
      </c>
      <c r="J93" s="37"/>
      <c r="O93" s="44">
        <f>I93*0.21</f>
        <v>0</v>
      </c>
      <c r="P93">
        <v>3</v>
      </c>
    </row>
    <row r="94">
      <c r="A94" s="37" t="s">
        <v>596</v>
      </c>
      <c r="B94" s="45"/>
      <c r="C94" s="46"/>
      <c r="D94" s="46"/>
      <c r="E94" s="47" t="s">
        <v>593</v>
      </c>
      <c r="F94" s="46"/>
      <c r="G94" s="46"/>
      <c r="H94" s="46"/>
      <c r="I94" s="46"/>
      <c r="J94" s="48"/>
    </row>
    <row r="95" ht="150">
      <c r="A95" s="37" t="s">
        <v>630</v>
      </c>
      <c r="B95" s="45"/>
      <c r="C95" s="46"/>
      <c r="D95" s="46"/>
      <c r="E95" s="52" t="s">
        <v>9566</v>
      </c>
      <c r="F95" s="46"/>
      <c r="G95" s="46"/>
      <c r="H95" s="46"/>
      <c r="I95" s="46"/>
      <c r="J95" s="48"/>
    </row>
    <row r="96" ht="270">
      <c r="A96" s="37" t="s">
        <v>597</v>
      </c>
      <c r="B96" s="45"/>
      <c r="C96" s="46"/>
      <c r="D96" s="46"/>
      <c r="E96" s="39" t="s">
        <v>3576</v>
      </c>
      <c r="F96" s="46"/>
      <c r="G96" s="46"/>
      <c r="H96" s="46"/>
      <c r="I96" s="46"/>
      <c r="J96" s="48"/>
    </row>
    <row r="97">
      <c r="A97" s="37" t="s">
        <v>591</v>
      </c>
      <c r="B97" s="37">
        <v>21</v>
      </c>
      <c r="C97" s="38" t="s">
        <v>4326</v>
      </c>
      <c r="D97" s="37" t="s">
        <v>593</v>
      </c>
      <c r="E97" s="39" t="s">
        <v>4327</v>
      </c>
      <c r="F97" s="40" t="s">
        <v>639</v>
      </c>
      <c r="G97" s="41">
        <v>47.526000000000003</v>
      </c>
      <c r="H97" s="42">
        <v>0</v>
      </c>
      <c r="I97" s="43">
        <f>ROUND(G97*H97,P4)</f>
        <v>0</v>
      </c>
      <c r="J97" s="37"/>
      <c r="O97" s="44">
        <f>I97*0.21</f>
        <v>0</v>
      </c>
      <c r="P97">
        <v>3</v>
      </c>
    </row>
    <row r="98">
      <c r="A98" s="37" t="s">
        <v>596</v>
      </c>
      <c r="B98" s="45"/>
      <c r="C98" s="46"/>
      <c r="D98" s="46"/>
      <c r="E98" s="47" t="s">
        <v>593</v>
      </c>
      <c r="F98" s="46"/>
      <c r="G98" s="46"/>
      <c r="H98" s="46"/>
      <c r="I98" s="46"/>
      <c r="J98" s="48"/>
    </row>
    <row r="99" ht="45">
      <c r="A99" s="37" t="s">
        <v>630</v>
      </c>
      <c r="B99" s="45"/>
      <c r="C99" s="46"/>
      <c r="D99" s="46"/>
      <c r="E99" s="52" t="s">
        <v>9567</v>
      </c>
      <c r="F99" s="46"/>
      <c r="G99" s="46"/>
      <c r="H99" s="46"/>
      <c r="I99" s="46"/>
      <c r="J99" s="48"/>
    </row>
    <row r="100" ht="45">
      <c r="A100" s="37" t="s">
        <v>597</v>
      </c>
      <c r="B100" s="45"/>
      <c r="C100" s="46"/>
      <c r="D100" s="46"/>
      <c r="E100" s="39" t="s">
        <v>4325</v>
      </c>
      <c r="F100" s="46"/>
      <c r="G100" s="46"/>
      <c r="H100" s="46"/>
      <c r="I100" s="46"/>
      <c r="J100" s="48"/>
    </row>
    <row r="101">
      <c r="A101" s="31" t="s">
        <v>589</v>
      </c>
      <c r="B101" s="32"/>
      <c r="C101" s="33" t="s">
        <v>3813</v>
      </c>
      <c r="D101" s="34"/>
      <c r="E101" s="31" t="s">
        <v>3814</v>
      </c>
      <c r="F101" s="34"/>
      <c r="G101" s="34"/>
      <c r="H101" s="34"/>
      <c r="I101" s="35">
        <f>SUMIFS(I102:I117,A102:A117,"P")</f>
        <v>0</v>
      </c>
      <c r="J101" s="36"/>
    </row>
    <row r="102">
      <c r="A102" s="37" t="s">
        <v>591</v>
      </c>
      <c r="B102" s="37">
        <v>22</v>
      </c>
      <c r="C102" s="38" t="s">
        <v>4498</v>
      </c>
      <c r="D102" s="37" t="s">
        <v>593</v>
      </c>
      <c r="E102" s="39" t="s">
        <v>4499</v>
      </c>
      <c r="F102" s="40" t="s">
        <v>595</v>
      </c>
      <c r="G102" s="41">
        <v>8.5</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05">
      <c r="A104" s="37" t="s">
        <v>630</v>
      </c>
      <c r="B104" s="45"/>
      <c r="C104" s="46"/>
      <c r="D104" s="46"/>
      <c r="E104" s="52" t="s">
        <v>9568</v>
      </c>
      <c r="F104" s="46"/>
      <c r="G104" s="46"/>
      <c r="H104" s="46"/>
      <c r="I104" s="46"/>
      <c r="J104" s="48"/>
    </row>
    <row r="105" ht="75">
      <c r="A105" s="37" t="s">
        <v>597</v>
      </c>
      <c r="B105" s="45"/>
      <c r="C105" s="46"/>
      <c r="D105" s="46"/>
      <c r="E105" s="39" t="s">
        <v>4500</v>
      </c>
      <c r="F105" s="46"/>
      <c r="G105" s="46"/>
      <c r="H105" s="46"/>
      <c r="I105" s="46"/>
      <c r="J105" s="48"/>
    </row>
    <row r="106">
      <c r="A106" s="37" t="s">
        <v>591</v>
      </c>
      <c r="B106" s="37">
        <v>23</v>
      </c>
      <c r="C106" s="38" t="s">
        <v>9500</v>
      </c>
      <c r="D106" s="37" t="s">
        <v>593</v>
      </c>
      <c r="E106" s="39" t="s">
        <v>9501</v>
      </c>
      <c r="F106" s="40" t="s">
        <v>604</v>
      </c>
      <c r="G106" s="41">
        <v>1</v>
      </c>
      <c r="H106" s="42">
        <v>0</v>
      </c>
      <c r="I106" s="43">
        <f>ROUND(G106*H106,P4)</f>
        <v>0</v>
      </c>
      <c r="J106" s="37"/>
      <c r="O106" s="44">
        <f>I106*0.21</f>
        <v>0</v>
      </c>
      <c r="P106">
        <v>3</v>
      </c>
    </row>
    <row r="107">
      <c r="A107" s="37" t="s">
        <v>596</v>
      </c>
      <c r="B107" s="45"/>
      <c r="C107" s="46"/>
      <c r="D107" s="46"/>
      <c r="E107" s="39" t="s">
        <v>9501</v>
      </c>
      <c r="F107" s="46"/>
      <c r="G107" s="46"/>
      <c r="H107" s="46"/>
      <c r="I107" s="46"/>
      <c r="J107" s="48"/>
    </row>
    <row r="108" ht="30">
      <c r="A108" s="37" t="s">
        <v>630</v>
      </c>
      <c r="B108" s="45"/>
      <c r="C108" s="46"/>
      <c r="D108" s="46"/>
      <c r="E108" s="52" t="s">
        <v>9476</v>
      </c>
      <c r="F108" s="46"/>
      <c r="G108" s="46"/>
      <c r="H108" s="46"/>
      <c r="I108" s="46"/>
      <c r="J108" s="48"/>
    </row>
    <row r="109" ht="30">
      <c r="A109" s="37" t="s">
        <v>597</v>
      </c>
      <c r="B109" s="45"/>
      <c r="C109" s="46"/>
      <c r="D109" s="46"/>
      <c r="E109" s="39" t="s">
        <v>9502</v>
      </c>
      <c r="F109" s="46"/>
      <c r="G109" s="46"/>
      <c r="H109" s="46"/>
      <c r="I109" s="46"/>
      <c r="J109" s="48"/>
    </row>
    <row r="110" ht="30">
      <c r="A110" s="37" t="s">
        <v>591</v>
      </c>
      <c r="B110" s="37">
        <v>24</v>
      </c>
      <c r="C110" s="38" t="s">
        <v>9569</v>
      </c>
      <c r="D110" s="37" t="s">
        <v>593</v>
      </c>
      <c r="E110" s="39" t="s">
        <v>9570</v>
      </c>
      <c r="F110" s="40" t="s">
        <v>595</v>
      </c>
      <c r="G110" s="41">
        <v>3.3399999999999999</v>
      </c>
      <c r="H110" s="42">
        <v>0</v>
      </c>
      <c r="I110" s="43">
        <f>ROUND(G110*H110,P4)</f>
        <v>0</v>
      </c>
      <c r="J110" s="37"/>
      <c r="O110" s="44">
        <f>I110*0.21</f>
        <v>0</v>
      </c>
      <c r="P110">
        <v>3</v>
      </c>
    </row>
    <row r="111" ht="30">
      <c r="A111" s="37" t="s">
        <v>596</v>
      </c>
      <c r="B111" s="45"/>
      <c r="C111" s="46"/>
      <c r="D111" s="46"/>
      <c r="E111" s="39" t="s">
        <v>9570</v>
      </c>
      <c r="F111" s="46"/>
      <c r="G111" s="46"/>
      <c r="H111" s="46"/>
      <c r="I111" s="46"/>
      <c r="J111" s="48"/>
    </row>
    <row r="112" ht="105">
      <c r="A112" s="37" t="s">
        <v>630</v>
      </c>
      <c r="B112" s="45"/>
      <c r="C112" s="46"/>
      <c r="D112" s="46"/>
      <c r="E112" s="52" t="s">
        <v>9571</v>
      </c>
      <c r="F112" s="46"/>
      <c r="G112" s="46"/>
      <c r="H112" s="46"/>
      <c r="I112" s="46"/>
      <c r="J112" s="48"/>
    </row>
    <row r="113" ht="75">
      <c r="A113" s="37" t="s">
        <v>597</v>
      </c>
      <c r="B113" s="45"/>
      <c r="C113" s="46"/>
      <c r="D113" s="46"/>
      <c r="E113" s="39" t="s">
        <v>4500</v>
      </c>
      <c r="F113" s="46"/>
      <c r="G113" s="46"/>
      <c r="H113" s="46"/>
      <c r="I113" s="46"/>
      <c r="J113" s="48"/>
    </row>
    <row r="114">
      <c r="A114" s="37" t="s">
        <v>591</v>
      </c>
      <c r="B114" s="37">
        <v>25</v>
      </c>
      <c r="C114" s="38" t="s">
        <v>9572</v>
      </c>
      <c r="D114" s="37" t="s">
        <v>593</v>
      </c>
      <c r="E114" s="39" t="s">
        <v>4679</v>
      </c>
      <c r="F114" s="40" t="s">
        <v>604</v>
      </c>
      <c r="G114" s="41">
        <v>1</v>
      </c>
      <c r="H114" s="42">
        <v>0</v>
      </c>
      <c r="I114" s="43">
        <f>ROUND(G114*H114,P4)</f>
        <v>0</v>
      </c>
      <c r="J114" s="37"/>
      <c r="O114" s="44">
        <f>I114*0.21</f>
        <v>0</v>
      </c>
      <c r="P114">
        <v>3</v>
      </c>
    </row>
    <row r="115">
      <c r="A115" s="37" t="s">
        <v>596</v>
      </c>
      <c r="B115" s="45"/>
      <c r="C115" s="46"/>
      <c r="D115" s="46"/>
      <c r="E115" s="39" t="s">
        <v>4679</v>
      </c>
      <c r="F115" s="46"/>
      <c r="G115" s="46"/>
      <c r="H115" s="46"/>
      <c r="I115" s="46"/>
      <c r="J115" s="48"/>
    </row>
    <row r="116" ht="120">
      <c r="A116" s="37" t="s">
        <v>630</v>
      </c>
      <c r="B116" s="45"/>
      <c r="C116" s="46"/>
      <c r="D116" s="46"/>
      <c r="E116" s="52" t="s">
        <v>9573</v>
      </c>
      <c r="F116" s="46"/>
      <c r="G116" s="46"/>
      <c r="H116" s="46"/>
      <c r="I116" s="46"/>
      <c r="J116" s="48"/>
    </row>
    <row r="117">
      <c r="A117" s="37" t="s">
        <v>597</v>
      </c>
      <c r="B117" s="45"/>
      <c r="C117" s="46"/>
      <c r="D117" s="46"/>
      <c r="E117" s="47" t="s">
        <v>593</v>
      </c>
      <c r="F117" s="46"/>
      <c r="G117" s="46"/>
      <c r="H117" s="46"/>
      <c r="I117" s="46"/>
      <c r="J117" s="48"/>
    </row>
    <row r="118">
      <c r="A118" s="31" t="s">
        <v>589</v>
      </c>
      <c r="B118" s="32"/>
      <c r="C118" s="33" t="s">
        <v>946</v>
      </c>
      <c r="D118" s="34"/>
      <c r="E118" s="31" t="s">
        <v>947</v>
      </c>
      <c r="F118" s="34"/>
      <c r="G118" s="34"/>
      <c r="H118" s="34"/>
      <c r="I118" s="35">
        <f>SUMIFS(I119:I122,A119:A122,"P")</f>
        <v>0</v>
      </c>
      <c r="J118" s="36"/>
    </row>
    <row r="119" ht="45">
      <c r="A119" s="37" t="s">
        <v>591</v>
      </c>
      <c r="B119" s="37">
        <v>26</v>
      </c>
      <c r="C119" s="38" t="s">
        <v>1574</v>
      </c>
      <c r="D119" s="37" t="s">
        <v>1575</v>
      </c>
      <c r="E119" s="39" t="s">
        <v>1576</v>
      </c>
      <c r="F119" s="40" t="s">
        <v>951</v>
      </c>
      <c r="G119" s="41">
        <v>139.45599999999999</v>
      </c>
      <c r="H119" s="42">
        <v>0</v>
      </c>
      <c r="I119" s="43">
        <f>ROUND(G119*H119,P4)</f>
        <v>0</v>
      </c>
      <c r="J119" s="37"/>
      <c r="O119" s="44">
        <f>I119*0.21</f>
        <v>0</v>
      </c>
      <c r="P119">
        <v>3</v>
      </c>
    </row>
    <row r="120">
      <c r="A120" s="37" t="s">
        <v>596</v>
      </c>
      <c r="B120" s="45"/>
      <c r="C120" s="46"/>
      <c r="D120" s="46"/>
      <c r="E120" s="39" t="s">
        <v>952</v>
      </c>
      <c r="F120" s="46"/>
      <c r="G120" s="46"/>
      <c r="H120" s="46"/>
      <c r="I120" s="46"/>
      <c r="J120" s="48"/>
    </row>
    <row r="121" ht="120">
      <c r="A121" s="37" t="s">
        <v>630</v>
      </c>
      <c r="B121" s="45"/>
      <c r="C121" s="46"/>
      <c r="D121" s="46"/>
      <c r="E121" s="52" t="s">
        <v>9574</v>
      </c>
      <c r="F121" s="46"/>
      <c r="G121" s="46"/>
      <c r="H121" s="46"/>
      <c r="I121" s="46"/>
      <c r="J121" s="48"/>
    </row>
    <row r="122" ht="120">
      <c r="A122" s="37" t="s">
        <v>597</v>
      </c>
      <c r="B122" s="49"/>
      <c r="C122" s="50"/>
      <c r="D122" s="50"/>
      <c r="E122" s="39" t="s">
        <v>954</v>
      </c>
      <c r="F122" s="50"/>
      <c r="G122" s="50"/>
      <c r="H122" s="50"/>
      <c r="I122" s="50"/>
      <c r="J122" s="51"/>
    </row>
  </sheetData>
  <sheetProtection sheet="1" objects="1" scenarios="1" spinCount="100000" saltValue="hzy7F30/K/wpaCM+mJh5miA5uyklC20No+VIHUX4dz3wFWbx6u2Xd8MEpdLZRSmQpLiWfTYytaDb2fS1RuYGOA==" hashValue="VivppJIPrgleF+ShDRBzBsV0i+2lBxv0wAEKrMRugEtJmcZFcfLoS2i+tiPsZiAHn+LhdbMS2MxUhG48doaPN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9575</v>
      </c>
      <c r="I3" s="25">
        <f>SUMIFS(I12:I105,A12:A105,"SD")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571</v>
      </c>
      <c r="C7" s="21" t="s">
        <v>9508</v>
      </c>
      <c r="D7" s="22"/>
      <c r="E7" s="23" t="s">
        <v>406</v>
      </c>
      <c r="F7" s="17"/>
      <c r="G7" s="17"/>
      <c r="H7" s="17"/>
      <c r="I7" s="17"/>
      <c r="J7" s="19"/>
    </row>
    <row r="8" ht="30">
      <c r="A8" s="3" t="s">
        <v>1343</v>
      </c>
      <c r="B8" s="20" t="s">
        <v>577</v>
      </c>
      <c r="C8" s="21" t="s">
        <v>9575</v>
      </c>
      <c r="D8" s="22"/>
      <c r="E8" s="23" t="s">
        <v>411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2258</v>
      </c>
      <c r="D12" s="34"/>
      <c r="E12" s="31" t="s">
        <v>3421</v>
      </c>
      <c r="F12" s="34"/>
      <c r="G12" s="34"/>
      <c r="H12" s="34"/>
      <c r="I12" s="35">
        <f>SUMIFS(I13:I20,A13:A20,"P")</f>
        <v>0</v>
      </c>
      <c r="J12" s="36"/>
    </row>
    <row r="13">
      <c r="A13" s="37" t="s">
        <v>591</v>
      </c>
      <c r="B13" s="37">
        <v>1</v>
      </c>
      <c r="C13" s="38" t="s">
        <v>9576</v>
      </c>
      <c r="D13" s="37" t="s">
        <v>593</v>
      </c>
      <c r="E13" s="39" t="s">
        <v>9475</v>
      </c>
      <c r="F13" s="40" t="s">
        <v>604</v>
      </c>
      <c r="G13" s="41">
        <v>1</v>
      </c>
      <c r="H13" s="42">
        <v>0</v>
      </c>
      <c r="I13" s="43">
        <f>ROUND(G13*H13,P4)</f>
        <v>0</v>
      </c>
      <c r="J13" s="37"/>
      <c r="O13" s="44">
        <f>I13*0.21</f>
        <v>0</v>
      </c>
      <c r="P13">
        <v>3</v>
      </c>
    </row>
    <row r="14">
      <c r="A14" s="37" t="s">
        <v>596</v>
      </c>
      <c r="B14" s="45"/>
      <c r="C14" s="46"/>
      <c r="D14" s="46"/>
      <c r="E14" s="39" t="s">
        <v>9475</v>
      </c>
      <c r="F14" s="46"/>
      <c r="G14" s="46"/>
      <c r="H14" s="46"/>
      <c r="I14" s="46"/>
      <c r="J14" s="48"/>
    </row>
    <row r="15" ht="45">
      <c r="A15" s="37" t="s">
        <v>630</v>
      </c>
      <c r="B15" s="45"/>
      <c r="C15" s="46"/>
      <c r="D15" s="46"/>
      <c r="E15" s="52" t="s">
        <v>9577</v>
      </c>
      <c r="F15" s="46"/>
      <c r="G15" s="46"/>
      <c r="H15" s="46"/>
      <c r="I15" s="46"/>
      <c r="J15" s="48"/>
    </row>
    <row r="16" ht="30">
      <c r="A16" s="37" t="s">
        <v>597</v>
      </c>
      <c r="B16" s="45"/>
      <c r="C16" s="46"/>
      <c r="D16" s="46"/>
      <c r="E16" s="39" t="s">
        <v>3311</v>
      </c>
      <c r="F16" s="46"/>
      <c r="G16" s="46"/>
      <c r="H16" s="46"/>
      <c r="I16" s="46"/>
      <c r="J16" s="48"/>
    </row>
    <row r="17">
      <c r="A17" s="37" t="s">
        <v>591</v>
      </c>
      <c r="B17" s="37">
        <v>2</v>
      </c>
      <c r="C17" s="38" t="s">
        <v>9578</v>
      </c>
      <c r="D17" s="37" t="s">
        <v>593</v>
      </c>
      <c r="E17" s="39" t="s">
        <v>9477</v>
      </c>
      <c r="F17" s="40" t="s">
        <v>604</v>
      </c>
      <c r="G17" s="41">
        <v>1</v>
      </c>
      <c r="H17" s="42">
        <v>0</v>
      </c>
      <c r="I17" s="43">
        <f>ROUND(G17*H17,P4)</f>
        <v>0</v>
      </c>
      <c r="J17" s="37"/>
      <c r="O17" s="44">
        <f>I17*0.21</f>
        <v>0</v>
      </c>
      <c r="P17">
        <v>3</v>
      </c>
    </row>
    <row r="18">
      <c r="A18" s="37" t="s">
        <v>596</v>
      </c>
      <c r="B18" s="45"/>
      <c r="C18" s="46"/>
      <c r="D18" s="46"/>
      <c r="E18" s="39" t="s">
        <v>9477</v>
      </c>
      <c r="F18" s="46"/>
      <c r="G18" s="46"/>
      <c r="H18" s="46"/>
      <c r="I18" s="46"/>
      <c r="J18" s="48"/>
    </row>
    <row r="19" ht="45">
      <c r="A19" s="37" t="s">
        <v>630</v>
      </c>
      <c r="B19" s="45"/>
      <c r="C19" s="46"/>
      <c r="D19" s="46"/>
      <c r="E19" s="52" t="s">
        <v>9577</v>
      </c>
      <c r="F19" s="46"/>
      <c r="G19" s="46"/>
      <c r="H19" s="46"/>
      <c r="I19" s="46"/>
      <c r="J19" s="48"/>
    </row>
    <row r="20" ht="90">
      <c r="A20" s="37" t="s">
        <v>597</v>
      </c>
      <c r="B20" s="45"/>
      <c r="C20" s="46"/>
      <c r="D20" s="46"/>
      <c r="E20" s="39" t="s">
        <v>9478</v>
      </c>
      <c r="F20" s="46"/>
      <c r="G20" s="46"/>
      <c r="H20" s="46"/>
      <c r="I20" s="46"/>
      <c r="J20" s="48"/>
    </row>
    <row r="21">
      <c r="A21" s="31" t="s">
        <v>589</v>
      </c>
      <c r="B21" s="32"/>
      <c r="C21" s="33" t="s">
        <v>590</v>
      </c>
      <c r="D21" s="34"/>
      <c r="E21" s="31" t="s">
        <v>626</v>
      </c>
      <c r="F21" s="34"/>
      <c r="G21" s="34"/>
      <c r="H21" s="34"/>
      <c r="I21" s="35">
        <f>SUMIFS(I22:I61,A22:A61,"P")</f>
        <v>0</v>
      </c>
      <c r="J21" s="36"/>
    </row>
    <row r="22">
      <c r="A22" s="37" t="s">
        <v>591</v>
      </c>
      <c r="B22" s="37">
        <v>3</v>
      </c>
      <c r="C22" s="38" t="s">
        <v>4259</v>
      </c>
      <c r="D22" s="37" t="s">
        <v>593</v>
      </c>
      <c r="E22" s="39" t="s">
        <v>4260</v>
      </c>
      <c r="F22" s="40" t="s">
        <v>614</v>
      </c>
      <c r="G22" s="41">
        <v>240</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630</v>
      </c>
      <c r="B24" s="45"/>
      <c r="C24" s="46"/>
      <c r="D24" s="46"/>
      <c r="E24" s="52" t="s">
        <v>9579</v>
      </c>
      <c r="F24" s="46"/>
      <c r="G24" s="46"/>
      <c r="H24" s="46"/>
      <c r="I24" s="46"/>
      <c r="J24" s="48"/>
    </row>
    <row r="25" ht="45">
      <c r="A25" s="37" t="s">
        <v>597</v>
      </c>
      <c r="B25" s="45"/>
      <c r="C25" s="46"/>
      <c r="D25" s="46"/>
      <c r="E25" s="39" t="s">
        <v>4261</v>
      </c>
      <c r="F25" s="46"/>
      <c r="G25" s="46"/>
      <c r="H25" s="46"/>
      <c r="I25" s="46"/>
      <c r="J25" s="48"/>
    </row>
    <row r="26">
      <c r="A26" s="37" t="s">
        <v>591</v>
      </c>
      <c r="B26" s="37">
        <v>4</v>
      </c>
      <c r="C26" s="38" t="s">
        <v>4752</v>
      </c>
      <c r="D26" s="37" t="s">
        <v>593</v>
      </c>
      <c r="E26" s="39" t="s">
        <v>4753</v>
      </c>
      <c r="F26" s="40" t="s">
        <v>595</v>
      </c>
      <c r="G26" s="41">
        <v>15</v>
      </c>
      <c r="H26" s="42">
        <v>0</v>
      </c>
      <c r="I26" s="43">
        <f>ROUND(G26*H26,P4)</f>
        <v>0</v>
      </c>
      <c r="J26" s="37"/>
      <c r="O26" s="44">
        <f>I26*0.21</f>
        <v>0</v>
      </c>
      <c r="P26">
        <v>3</v>
      </c>
    </row>
    <row r="27">
      <c r="A27" s="37" t="s">
        <v>596</v>
      </c>
      <c r="B27" s="45"/>
      <c r="C27" s="46"/>
      <c r="D27" s="46"/>
      <c r="E27" s="47" t="s">
        <v>593</v>
      </c>
      <c r="F27" s="46"/>
      <c r="G27" s="46"/>
      <c r="H27" s="46"/>
      <c r="I27" s="46"/>
      <c r="J27" s="48"/>
    </row>
    <row r="28" ht="75">
      <c r="A28" s="37" t="s">
        <v>630</v>
      </c>
      <c r="B28" s="45"/>
      <c r="C28" s="46"/>
      <c r="D28" s="46"/>
      <c r="E28" s="52" t="s">
        <v>9546</v>
      </c>
      <c r="F28" s="46"/>
      <c r="G28" s="46"/>
      <c r="H28" s="46"/>
      <c r="I28" s="46"/>
      <c r="J28" s="48"/>
    </row>
    <row r="29" ht="45">
      <c r="A29" s="37" t="s">
        <v>597</v>
      </c>
      <c r="B29" s="45"/>
      <c r="C29" s="46"/>
      <c r="D29" s="46"/>
      <c r="E29" s="39" t="s">
        <v>4366</v>
      </c>
      <c r="F29" s="46"/>
      <c r="G29" s="46"/>
      <c r="H29" s="46"/>
      <c r="I29" s="46"/>
      <c r="J29" s="48"/>
    </row>
    <row r="30">
      <c r="A30" s="37" t="s">
        <v>591</v>
      </c>
      <c r="B30" s="37">
        <v>5</v>
      </c>
      <c r="C30" s="38" t="s">
        <v>9481</v>
      </c>
      <c r="D30" s="37" t="s">
        <v>593</v>
      </c>
      <c r="E30" s="39" t="s">
        <v>9482</v>
      </c>
      <c r="F30" s="40" t="s">
        <v>629</v>
      </c>
      <c r="G30" s="41">
        <v>10.648</v>
      </c>
      <c r="H30" s="42">
        <v>0</v>
      </c>
      <c r="I30" s="43">
        <f>ROUND(G30*H30,P4)</f>
        <v>0</v>
      </c>
      <c r="J30" s="37"/>
      <c r="O30" s="44">
        <f>I30*0.21</f>
        <v>0</v>
      </c>
      <c r="P30">
        <v>3</v>
      </c>
    </row>
    <row r="31">
      <c r="A31" s="37" t="s">
        <v>596</v>
      </c>
      <c r="B31" s="45"/>
      <c r="C31" s="46"/>
      <c r="D31" s="46"/>
      <c r="E31" s="47" t="s">
        <v>593</v>
      </c>
      <c r="F31" s="46"/>
      <c r="G31" s="46"/>
      <c r="H31" s="46"/>
      <c r="I31" s="46"/>
      <c r="J31" s="48"/>
    </row>
    <row r="32" ht="120">
      <c r="A32" s="37" t="s">
        <v>630</v>
      </c>
      <c r="B32" s="45"/>
      <c r="C32" s="46"/>
      <c r="D32" s="46"/>
      <c r="E32" s="52" t="s">
        <v>9580</v>
      </c>
      <c r="F32" s="46"/>
      <c r="G32" s="46"/>
      <c r="H32" s="46"/>
      <c r="I32" s="46"/>
      <c r="J32" s="48"/>
    </row>
    <row r="33" ht="409.5">
      <c r="A33" s="37" t="s">
        <v>597</v>
      </c>
      <c r="B33" s="45"/>
      <c r="C33" s="46"/>
      <c r="D33" s="46"/>
      <c r="E33" s="39" t="s">
        <v>3435</v>
      </c>
      <c r="F33" s="46"/>
      <c r="G33" s="46"/>
      <c r="H33" s="46"/>
      <c r="I33" s="46"/>
      <c r="J33" s="48"/>
    </row>
    <row r="34">
      <c r="A34" s="37" t="s">
        <v>591</v>
      </c>
      <c r="B34" s="37">
        <v>6</v>
      </c>
      <c r="C34" s="38" t="s">
        <v>7239</v>
      </c>
      <c r="D34" s="37" t="s">
        <v>593</v>
      </c>
      <c r="E34" s="39" t="s">
        <v>7240</v>
      </c>
      <c r="F34" s="40" t="s">
        <v>629</v>
      </c>
      <c r="G34" s="41">
        <v>108.164</v>
      </c>
      <c r="H34" s="42">
        <v>0</v>
      </c>
      <c r="I34" s="43">
        <f>ROUND(G34*H34,P4)</f>
        <v>0</v>
      </c>
      <c r="J34" s="37"/>
      <c r="O34" s="44">
        <f>I34*0.21</f>
        <v>0</v>
      </c>
      <c r="P34">
        <v>3</v>
      </c>
    </row>
    <row r="35">
      <c r="A35" s="37" t="s">
        <v>596</v>
      </c>
      <c r="B35" s="45"/>
      <c r="C35" s="46"/>
      <c r="D35" s="46"/>
      <c r="E35" s="47" t="s">
        <v>593</v>
      </c>
      <c r="F35" s="46"/>
      <c r="G35" s="46"/>
      <c r="H35" s="46"/>
      <c r="I35" s="46"/>
      <c r="J35" s="48"/>
    </row>
    <row r="36" ht="90">
      <c r="A36" s="37" t="s">
        <v>630</v>
      </c>
      <c r="B36" s="45"/>
      <c r="C36" s="46"/>
      <c r="D36" s="46"/>
      <c r="E36" s="52" t="s">
        <v>9581</v>
      </c>
      <c r="F36" s="46"/>
      <c r="G36" s="46"/>
      <c r="H36" s="46"/>
      <c r="I36" s="46"/>
      <c r="J36" s="48"/>
    </row>
    <row r="37" ht="390">
      <c r="A37" s="37" t="s">
        <v>597</v>
      </c>
      <c r="B37" s="45"/>
      <c r="C37" s="46"/>
      <c r="D37" s="46"/>
      <c r="E37" s="39" t="s">
        <v>7243</v>
      </c>
      <c r="F37" s="46"/>
      <c r="G37" s="46"/>
      <c r="H37" s="46"/>
      <c r="I37" s="46"/>
      <c r="J37" s="48"/>
    </row>
    <row r="38">
      <c r="A38" s="37" t="s">
        <v>591</v>
      </c>
      <c r="B38" s="37">
        <v>7</v>
      </c>
      <c r="C38" s="38" t="s">
        <v>7244</v>
      </c>
      <c r="D38" s="37" t="s">
        <v>593</v>
      </c>
      <c r="E38" s="39" t="s">
        <v>7245</v>
      </c>
      <c r="F38" s="40" t="s">
        <v>629</v>
      </c>
      <c r="G38" s="41">
        <v>3.1499999999999999</v>
      </c>
      <c r="H38" s="42">
        <v>0</v>
      </c>
      <c r="I38" s="43">
        <f>ROUND(G38*H38,P4)</f>
        <v>0</v>
      </c>
      <c r="J38" s="37"/>
      <c r="O38" s="44">
        <f>I38*0.21</f>
        <v>0</v>
      </c>
      <c r="P38">
        <v>3</v>
      </c>
    </row>
    <row r="39">
      <c r="A39" s="37" t="s">
        <v>596</v>
      </c>
      <c r="B39" s="45"/>
      <c r="C39" s="46"/>
      <c r="D39" s="46"/>
      <c r="E39" s="47" t="s">
        <v>593</v>
      </c>
      <c r="F39" s="46"/>
      <c r="G39" s="46"/>
      <c r="H39" s="46"/>
      <c r="I39" s="46"/>
      <c r="J39" s="48"/>
    </row>
    <row r="40" ht="165">
      <c r="A40" s="37" t="s">
        <v>630</v>
      </c>
      <c r="B40" s="45"/>
      <c r="C40" s="46"/>
      <c r="D40" s="46"/>
      <c r="E40" s="52" t="s">
        <v>9582</v>
      </c>
      <c r="F40" s="46"/>
      <c r="G40" s="46"/>
      <c r="H40" s="46"/>
      <c r="I40" s="46"/>
      <c r="J40" s="48"/>
    </row>
    <row r="41" ht="390">
      <c r="A41" s="37" t="s">
        <v>597</v>
      </c>
      <c r="B41" s="45"/>
      <c r="C41" s="46"/>
      <c r="D41" s="46"/>
      <c r="E41" s="39" t="s">
        <v>7243</v>
      </c>
      <c r="F41" s="46"/>
      <c r="G41" s="46"/>
      <c r="H41" s="46"/>
      <c r="I41" s="46"/>
      <c r="J41" s="48"/>
    </row>
    <row r="42">
      <c r="A42" s="37" t="s">
        <v>591</v>
      </c>
      <c r="B42" s="37">
        <v>8</v>
      </c>
      <c r="C42" s="38" t="s">
        <v>3454</v>
      </c>
      <c r="D42" s="37" t="s">
        <v>593</v>
      </c>
      <c r="E42" s="39" t="s">
        <v>3455</v>
      </c>
      <c r="F42" s="40" t="s">
        <v>629</v>
      </c>
      <c r="G42" s="41">
        <v>121.962</v>
      </c>
      <c r="H42" s="42">
        <v>0</v>
      </c>
      <c r="I42" s="43">
        <f>ROUND(G42*H42,P4)</f>
        <v>0</v>
      </c>
      <c r="J42" s="37"/>
      <c r="O42" s="44">
        <f>I42*0.21</f>
        <v>0</v>
      </c>
      <c r="P42">
        <v>3</v>
      </c>
    </row>
    <row r="43">
      <c r="A43" s="37" t="s">
        <v>596</v>
      </c>
      <c r="B43" s="45"/>
      <c r="C43" s="46"/>
      <c r="D43" s="46"/>
      <c r="E43" s="47" t="s">
        <v>593</v>
      </c>
      <c r="F43" s="46"/>
      <c r="G43" s="46"/>
      <c r="H43" s="46"/>
      <c r="I43" s="46"/>
      <c r="J43" s="48"/>
    </row>
    <row r="44" ht="105">
      <c r="A44" s="37" t="s">
        <v>630</v>
      </c>
      <c r="B44" s="45"/>
      <c r="C44" s="46"/>
      <c r="D44" s="46"/>
      <c r="E44" s="52" t="s">
        <v>9583</v>
      </c>
      <c r="F44" s="46"/>
      <c r="G44" s="46"/>
      <c r="H44" s="46"/>
      <c r="I44" s="46"/>
      <c r="J44" s="48"/>
    </row>
    <row r="45" ht="240">
      <c r="A45" s="37" t="s">
        <v>597</v>
      </c>
      <c r="B45" s="45"/>
      <c r="C45" s="46"/>
      <c r="D45" s="46"/>
      <c r="E45" s="39" t="s">
        <v>3457</v>
      </c>
      <c r="F45" s="46"/>
      <c r="G45" s="46"/>
      <c r="H45" s="46"/>
      <c r="I45" s="46"/>
      <c r="J45" s="48"/>
    </row>
    <row r="46">
      <c r="A46" s="37" t="s">
        <v>591</v>
      </c>
      <c r="B46" s="37">
        <v>9</v>
      </c>
      <c r="C46" s="38" t="s">
        <v>3473</v>
      </c>
      <c r="D46" s="37" t="s">
        <v>593</v>
      </c>
      <c r="E46" s="39" t="s">
        <v>3474</v>
      </c>
      <c r="F46" s="40" t="s">
        <v>629</v>
      </c>
      <c r="G46" s="41">
        <v>79.448999999999998</v>
      </c>
      <c r="H46" s="42">
        <v>0</v>
      </c>
      <c r="I46" s="43">
        <f>ROUND(G46*H46,P4)</f>
        <v>0</v>
      </c>
      <c r="J46" s="37"/>
      <c r="O46" s="44">
        <f>I46*0.21</f>
        <v>0</v>
      </c>
      <c r="P46">
        <v>3</v>
      </c>
    </row>
    <row r="47">
      <c r="A47" s="37" t="s">
        <v>596</v>
      </c>
      <c r="B47" s="45"/>
      <c r="C47" s="46"/>
      <c r="D47" s="46"/>
      <c r="E47" s="47" t="s">
        <v>593</v>
      </c>
      <c r="F47" s="46"/>
      <c r="G47" s="46"/>
      <c r="H47" s="46"/>
      <c r="I47" s="46"/>
      <c r="J47" s="48"/>
    </row>
    <row r="48" ht="150">
      <c r="A48" s="37" t="s">
        <v>630</v>
      </c>
      <c r="B48" s="45"/>
      <c r="C48" s="46"/>
      <c r="D48" s="46"/>
      <c r="E48" s="52" t="s">
        <v>9584</v>
      </c>
      <c r="F48" s="46"/>
      <c r="G48" s="46"/>
      <c r="H48" s="46"/>
      <c r="I48" s="46"/>
      <c r="J48" s="48"/>
    </row>
    <row r="49" ht="300">
      <c r="A49" s="37" t="s">
        <v>597</v>
      </c>
      <c r="B49" s="45"/>
      <c r="C49" s="46"/>
      <c r="D49" s="46"/>
      <c r="E49" s="39" t="s">
        <v>3476</v>
      </c>
      <c r="F49" s="46"/>
      <c r="G49" s="46"/>
      <c r="H49" s="46"/>
      <c r="I49" s="46"/>
      <c r="J49" s="48"/>
    </row>
    <row r="50">
      <c r="A50" s="37" t="s">
        <v>591</v>
      </c>
      <c r="B50" s="37">
        <v>10</v>
      </c>
      <c r="C50" s="38" t="s">
        <v>1071</v>
      </c>
      <c r="D50" s="37" t="s">
        <v>593</v>
      </c>
      <c r="E50" s="39" t="s">
        <v>1072</v>
      </c>
      <c r="F50" s="40" t="s">
        <v>629</v>
      </c>
      <c r="G50" s="41">
        <v>31.515000000000001</v>
      </c>
      <c r="H50" s="42">
        <v>0</v>
      </c>
      <c r="I50" s="43">
        <f>ROUND(G50*H50,P4)</f>
        <v>0</v>
      </c>
      <c r="J50" s="37"/>
      <c r="O50" s="44">
        <f>I50*0.21</f>
        <v>0</v>
      </c>
      <c r="P50">
        <v>3</v>
      </c>
    </row>
    <row r="51">
      <c r="A51" s="37" t="s">
        <v>596</v>
      </c>
      <c r="B51" s="45"/>
      <c r="C51" s="46"/>
      <c r="D51" s="46"/>
      <c r="E51" s="47" t="s">
        <v>593</v>
      </c>
      <c r="F51" s="46"/>
      <c r="G51" s="46"/>
      <c r="H51" s="46"/>
      <c r="I51" s="46"/>
      <c r="J51" s="48"/>
    </row>
    <row r="52" ht="90">
      <c r="A52" s="37" t="s">
        <v>630</v>
      </c>
      <c r="B52" s="45"/>
      <c r="C52" s="46"/>
      <c r="D52" s="46"/>
      <c r="E52" s="52" t="s">
        <v>9585</v>
      </c>
      <c r="F52" s="46"/>
      <c r="G52" s="46"/>
      <c r="H52" s="46"/>
      <c r="I52" s="46"/>
      <c r="J52" s="48"/>
    </row>
    <row r="53" ht="390">
      <c r="A53" s="37" t="s">
        <v>597</v>
      </c>
      <c r="B53" s="45"/>
      <c r="C53" s="46"/>
      <c r="D53" s="46"/>
      <c r="E53" s="39" t="s">
        <v>1073</v>
      </c>
      <c r="F53" s="46"/>
      <c r="G53" s="46"/>
      <c r="H53" s="46"/>
      <c r="I53" s="46"/>
      <c r="J53" s="48"/>
    </row>
    <row r="54">
      <c r="A54" s="37" t="s">
        <v>591</v>
      </c>
      <c r="B54" s="37">
        <v>11</v>
      </c>
      <c r="C54" s="38" t="s">
        <v>9489</v>
      </c>
      <c r="D54" s="37" t="s">
        <v>593</v>
      </c>
      <c r="E54" s="39" t="s">
        <v>9490</v>
      </c>
      <c r="F54" s="40" t="s">
        <v>629</v>
      </c>
      <c r="G54" s="41">
        <v>8</v>
      </c>
      <c r="H54" s="42">
        <v>0</v>
      </c>
      <c r="I54" s="43">
        <f>ROUND(G54*H54,P4)</f>
        <v>0</v>
      </c>
      <c r="J54" s="37"/>
      <c r="O54" s="44">
        <f>I54*0.21</f>
        <v>0</v>
      </c>
      <c r="P54">
        <v>3</v>
      </c>
    </row>
    <row r="55">
      <c r="A55" s="37" t="s">
        <v>596</v>
      </c>
      <c r="B55" s="45"/>
      <c r="C55" s="46"/>
      <c r="D55" s="46"/>
      <c r="E55" s="47" t="s">
        <v>593</v>
      </c>
      <c r="F55" s="46"/>
      <c r="G55" s="46"/>
      <c r="H55" s="46"/>
      <c r="I55" s="46"/>
      <c r="J55" s="48"/>
    </row>
    <row r="56" ht="90">
      <c r="A56" s="37" t="s">
        <v>630</v>
      </c>
      <c r="B56" s="45"/>
      <c r="C56" s="46"/>
      <c r="D56" s="46"/>
      <c r="E56" s="52" t="s">
        <v>9586</v>
      </c>
      <c r="F56" s="46"/>
      <c r="G56" s="46"/>
      <c r="H56" s="46"/>
      <c r="I56" s="46"/>
      <c r="J56" s="48"/>
    </row>
    <row r="57" ht="360">
      <c r="A57" s="37" t="s">
        <v>597</v>
      </c>
      <c r="B57" s="45"/>
      <c r="C57" s="46"/>
      <c r="D57" s="46"/>
      <c r="E57" s="39" t="s">
        <v>9492</v>
      </c>
      <c r="F57" s="46"/>
      <c r="G57" s="46"/>
      <c r="H57" s="46"/>
      <c r="I57" s="46"/>
      <c r="J57" s="48"/>
    </row>
    <row r="58">
      <c r="A58" s="37" t="s">
        <v>591</v>
      </c>
      <c r="B58" s="37">
        <v>12</v>
      </c>
      <c r="C58" s="38" t="s">
        <v>2536</v>
      </c>
      <c r="D58" s="37" t="s">
        <v>593</v>
      </c>
      <c r="E58" s="39" t="s">
        <v>2537</v>
      </c>
      <c r="F58" s="40" t="s">
        <v>639</v>
      </c>
      <c r="G58" s="41">
        <v>84.816999999999993</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630</v>
      </c>
      <c r="B60" s="45"/>
      <c r="C60" s="46"/>
      <c r="D60" s="46"/>
      <c r="E60" s="52" t="s">
        <v>9587</v>
      </c>
      <c r="F60" s="46"/>
      <c r="G60" s="46"/>
      <c r="H60" s="46"/>
      <c r="I60" s="46"/>
      <c r="J60" s="48"/>
    </row>
    <row r="61" ht="30">
      <c r="A61" s="37" t="s">
        <v>597</v>
      </c>
      <c r="B61" s="45"/>
      <c r="C61" s="46"/>
      <c r="D61" s="46"/>
      <c r="E61" s="39" t="s">
        <v>2538</v>
      </c>
      <c r="F61" s="46"/>
      <c r="G61" s="46"/>
      <c r="H61" s="46"/>
      <c r="I61" s="46"/>
      <c r="J61" s="48"/>
    </row>
    <row r="62">
      <c r="A62" s="31" t="s">
        <v>589</v>
      </c>
      <c r="B62" s="32"/>
      <c r="C62" s="33" t="s">
        <v>641</v>
      </c>
      <c r="D62" s="34"/>
      <c r="E62" s="31" t="s">
        <v>3505</v>
      </c>
      <c r="F62" s="34"/>
      <c r="G62" s="34"/>
      <c r="H62" s="34"/>
      <c r="I62" s="35">
        <f>SUMIFS(I63:I66,A63:A66,"P")</f>
        <v>0</v>
      </c>
      <c r="J62" s="36"/>
    </row>
    <row r="63">
      <c r="A63" s="37" t="s">
        <v>591</v>
      </c>
      <c r="B63" s="37">
        <v>13</v>
      </c>
      <c r="C63" s="38" t="s">
        <v>4519</v>
      </c>
      <c r="D63" s="37" t="s">
        <v>593</v>
      </c>
      <c r="E63" s="39" t="s">
        <v>4520</v>
      </c>
      <c r="F63" s="40" t="s">
        <v>639</v>
      </c>
      <c r="G63" s="41">
        <v>50.396000000000001</v>
      </c>
      <c r="H63" s="42">
        <v>0</v>
      </c>
      <c r="I63" s="43">
        <f>ROUND(G63*H63,P4)</f>
        <v>0</v>
      </c>
      <c r="J63" s="37"/>
      <c r="O63" s="44">
        <f>I63*0.21</f>
        <v>0</v>
      </c>
      <c r="P63">
        <v>3</v>
      </c>
    </row>
    <row r="64">
      <c r="A64" s="37" t="s">
        <v>596</v>
      </c>
      <c r="B64" s="45"/>
      <c r="C64" s="46"/>
      <c r="D64" s="46"/>
      <c r="E64" s="47" t="s">
        <v>593</v>
      </c>
      <c r="F64" s="46"/>
      <c r="G64" s="46"/>
      <c r="H64" s="46"/>
      <c r="I64" s="46"/>
      <c r="J64" s="48"/>
    </row>
    <row r="65" ht="90">
      <c r="A65" s="37" t="s">
        <v>630</v>
      </c>
      <c r="B65" s="45"/>
      <c r="C65" s="46"/>
      <c r="D65" s="46"/>
      <c r="E65" s="52" t="s">
        <v>9588</v>
      </c>
      <c r="F65" s="46"/>
      <c r="G65" s="46"/>
      <c r="H65" s="46"/>
      <c r="I65" s="46"/>
      <c r="J65" s="48"/>
    </row>
    <row r="66" ht="120">
      <c r="A66" s="37" t="s">
        <v>597</v>
      </c>
      <c r="B66" s="45"/>
      <c r="C66" s="46"/>
      <c r="D66" s="46"/>
      <c r="E66" s="39" t="s">
        <v>4521</v>
      </c>
      <c r="F66" s="46"/>
      <c r="G66" s="46"/>
      <c r="H66" s="46"/>
      <c r="I66" s="46"/>
      <c r="J66" s="48"/>
    </row>
    <row r="67">
      <c r="A67" s="31" t="s">
        <v>589</v>
      </c>
      <c r="B67" s="32"/>
      <c r="C67" s="33" t="s">
        <v>734</v>
      </c>
      <c r="D67" s="34"/>
      <c r="E67" s="31" t="s">
        <v>1406</v>
      </c>
      <c r="F67" s="34"/>
      <c r="G67" s="34"/>
      <c r="H67" s="34"/>
      <c r="I67" s="35">
        <f>SUMIFS(I68:I87,A68:A87,"P")</f>
        <v>0</v>
      </c>
      <c r="J67" s="36"/>
    </row>
    <row r="68">
      <c r="A68" s="37" t="s">
        <v>591</v>
      </c>
      <c r="B68" s="37">
        <v>14</v>
      </c>
      <c r="C68" s="38" t="s">
        <v>3529</v>
      </c>
      <c r="D68" s="37" t="s">
        <v>593</v>
      </c>
      <c r="E68" s="39" t="s">
        <v>3530</v>
      </c>
      <c r="F68" s="40" t="s">
        <v>629</v>
      </c>
      <c r="G68" s="41">
        <v>7.9189999999999996</v>
      </c>
      <c r="H68" s="42">
        <v>0</v>
      </c>
      <c r="I68" s="43">
        <f>ROUND(G68*H68,P4)</f>
        <v>0</v>
      </c>
      <c r="J68" s="37"/>
      <c r="O68" s="44">
        <f>I68*0.21</f>
        <v>0</v>
      </c>
      <c r="P68">
        <v>3</v>
      </c>
    </row>
    <row r="69">
      <c r="A69" s="37" t="s">
        <v>596</v>
      </c>
      <c r="B69" s="45"/>
      <c r="C69" s="46"/>
      <c r="D69" s="46"/>
      <c r="E69" s="47" t="s">
        <v>593</v>
      </c>
      <c r="F69" s="46"/>
      <c r="G69" s="46"/>
      <c r="H69" s="46"/>
      <c r="I69" s="46"/>
      <c r="J69" s="48"/>
    </row>
    <row r="70" ht="45">
      <c r="A70" s="37" t="s">
        <v>630</v>
      </c>
      <c r="B70" s="45"/>
      <c r="C70" s="46"/>
      <c r="D70" s="46"/>
      <c r="E70" s="52" t="s">
        <v>9589</v>
      </c>
      <c r="F70" s="46"/>
      <c r="G70" s="46"/>
      <c r="H70" s="46"/>
      <c r="I70" s="46"/>
      <c r="J70" s="48"/>
    </row>
    <row r="71" ht="409.5">
      <c r="A71" s="37" t="s">
        <v>597</v>
      </c>
      <c r="B71" s="45"/>
      <c r="C71" s="46"/>
      <c r="D71" s="46"/>
      <c r="E71" s="39" t="s">
        <v>3525</v>
      </c>
      <c r="F71" s="46"/>
      <c r="G71" s="46"/>
      <c r="H71" s="46"/>
      <c r="I71" s="46"/>
      <c r="J71" s="48"/>
    </row>
    <row r="72">
      <c r="A72" s="37" t="s">
        <v>591</v>
      </c>
      <c r="B72" s="37">
        <v>15</v>
      </c>
      <c r="C72" s="38" t="s">
        <v>3536</v>
      </c>
      <c r="D72" s="37" t="s">
        <v>593</v>
      </c>
      <c r="E72" s="39" t="s">
        <v>3537</v>
      </c>
      <c r="F72" s="40" t="s">
        <v>629</v>
      </c>
      <c r="G72" s="41">
        <v>23.896999999999998</v>
      </c>
      <c r="H72" s="42">
        <v>0</v>
      </c>
      <c r="I72" s="43">
        <f>ROUND(G72*H72,P4)</f>
        <v>0</v>
      </c>
      <c r="J72" s="37"/>
      <c r="O72" s="44">
        <f>I72*0.21</f>
        <v>0</v>
      </c>
      <c r="P72">
        <v>3</v>
      </c>
    </row>
    <row r="73">
      <c r="A73" s="37" t="s">
        <v>596</v>
      </c>
      <c r="B73" s="45"/>
      <c r="C73" s="46"/>
      <c r="D73" s="46"/>
      <c r="E73" s="47" t="s">
        <v>593</v>
      </c>
      <c r="F73" s="46"/>
      <c r="G73" s="46"/>
      <c r="H73" s="46"/>
      <c r="I73" s="46"/>
      <c r="J73" s="48"/>
    </row>
    <row r="74" ht="120">
      <c r="A74" s="37" t="s">
        <v>630</v>
      </c>
      <c r="B74" s="45"/>
      <c r="C74" s="46"/>
      <c r="D74" s="46"/>
      <c r="E74" s="52" t="s">
        <v>9590</v>
      </c>
      <c r="F74" s="46"/>
      <c r="G74" s="46"/>
      <c r="H74" s="46"/>
      <c r="I74" s="46"/>
      <c r="J74" s="48"/>
    </row>
    <row r="75" ht="60">
      <c r="A75" s="37" t="s">
        <v>597</v>
      </c>
      <c r="B75" s="45"/>
      <c r="C75" s="46"/>
      <c r="D75" s="46"/>
      <c r="E75" s="39" t="s">
        <v>3535</v>
      </c>
      <c r="F75" s="46"/>
      <c r="G75" s="46"/>
      <c r="H75" s="46"/>
      <c r="I75" s="46"/>
      <c r="J75" s="48"/>
    </row>
    <row r="76">
      <c r="A76" s="37" t="s">
        <v>591</v>
      </c>
      <c r="B76" s="37">
        <v>16</v>
      </c>
      <c r="C76" s="38" t="s">
        <v>9560</v>
      </c>
      <c r="D76" s="37" t="s">
        <v>593</v>
      </c>
      <c r="E76" s="39" t="s">
        <v>9561</v>
      </c>
      <c r="F76" s="40" t="s">
        <v>629</v>
      </c>
      <c r="G76" s="41">
        <v>13.877000000000001</v>
      </c>
      <c r="H76" s="42">
        <v>0</v>
      </c>
      <c r="I76" s="43">
        <f>ROUND(G76*H76,P4)</f>
        <v>0</v>
      </c>
      <c r="J76" s="37"/>
      <c r="O76" s="44">
        <f>I76*0.21</f>
        <v>0</v>
      </c>
      <c r="P76">
        <v>3</v>
      </c>
    </row>
    <row r="77">
      <c r="A77" s="37" t="s">
        <v>596</v>
      </c>
      <c r="B77" s="45"/>
      <c r="C77" s="46"/>
      <c r="D77" s="46"/>
      <c r="E77" s="47" t="s">
        <v>593</v>
      </c>
      <c r="F77" s="46"/>
      <c r="G77" s="46"/>
      <c r="H77" s="46"/>
      <c r="I77" s="46"/>
      <c r="J77" s="48"/>
    </row>
    <row r="78" ht="180">
      <c r="A78" s="37" t="s">
        <v>630</v>
      </c>
      <c r="B78" s="45"/>
      <c r="C78" s="46"/>
      <c r="D78" s="46"/>
      <c r="E78" s="52" t="s">
        <v>9591</v>
      </c>
      <c r="F78" s="46"/>
      <c r="G78" s="46"/>
      <c r="H78" s="46"/>
      <c r="I78" s="46"/>
      <c r="J78" s="48"/>
    </row>
    <row r="79" ht="75">
      <c r="A79" s="37" t="s">
        <v>597</v>
      </c>
      <c r="B79" s="45"/>
      <c r="C79" s="46"/>
      <c r="D79" s="46"/>
      <c r="E79" s="39" t="s">
        <v>9563</v>
      </c>
      <c r="F79" s="46"/>
      <c r="G79" s="46"/>
      <c r="H79" s="46"/>
      <c r="I79" s="46"/>
      <c r="J79" s="48"/>
    </row>
    <row r="80">
      <c r="A80" s="37" t="s">
        <v>591</v>
      </c>
      <c r="B80" s="37">
        <v>17</v>
      </c>
      <c r="C80" s="38" t="s">
        <v>3543</v>
      </c>
      <c r="D80" s="37" t="s">
        <v>593</v>
      </c>
      <c r="E80" s="39" t="s">
        <v>3544</v>
      </c>
      <c r="F80" s="40" t="s">
        <v>629</v>
      </c>
      <c r="G80" s="41">
        <v>10.558</v>
      </c>
      <c r="H80" s="42">
        <v>0</v>
      </c>
      <c r="I80" s="43">
        <f>ROUND(G80*H80,P4)</f>
        <v>0</v>
      </c>
      <c r="J80" s="37"/>
      <c r="O80" s="44">
        <f>I80*0.21</f>
        <v>0</v>
      </c>
      <c r="P80">
        <v>3</v>
      </c>
    </row>
    <row r="81">
      <c r="A81" s="37" t="s">
        <v>596</v>
      </c>
      <c r="B81" s="45"/>
      <c r="C81" s="46"/>
      <c r="D81" s="46"/>
      <c r="E81" s="47" t="s">
        <v>593</v>
      </c>
      <c r="F81" s="46"/>
      <c r="G81" s="46"/>
      <c r="H81" s="46"/>
      <c r="I81" s="46"/>
      <c r="J81" s="48"/>
    </row>
    <row r="82" ht="345">
      <c r="A82" s="37" t="s">
        <v>630</v>
      </c>
      <c r="B82" s="45"/>
      <c r="C82" s="46"/>
      <c r="D82" s="46"/>
      <c r="E82" s="52" t="s">
        <v>9592</v>
      </c>
      <c r="F82" s="46"/>
      <c r="G82" s="46"/>
      <c r="H82" s="46"/>
      <c r="I82" s="46"/>
      <c r="J82" s="48"/>
    </row>
    <row r="83" ht="150">
      <c r="A83" s="37" t="s">
        <v>597</v>
      </c>
      <c r="B83" s="45"/>
      <c r="C83" s="46"/>
      <c r="D83" s="46"/>
      <c r="E83" s="39" t="s">
        <v>3546</v>
      </c>
      <c r="F83" s="46"/>
      <c r="G83" s="46"/>
      <c r="H83" s="46"/>
      <c r="I83" s="46"/>
      <c r="J83" s="48"/>
    </row>
    <row r="84">
      <c r="A84" s="37" t="s">
        <v>591</v>
      </c>
      <c r="B84" s="37">
        <v>18</v>
      </c>
      <c r="C84" s="38" t="s">
        <v>4727</v>
      </c>
      <c r="D84" s="37" t="s">
        <v>593</v>
      </c>
      <c r="E84" s="39" t="s">
        <v>4728</v>
      </c>
      <c r="F84" s="40" t="s">
        <v>629</v>
      </c>
      <c r="G84" s="41">
        <v>4.3280000000000003</v>
      </c>
      <c r="H84" s="42">
        <v>0</v>
      </c>
      <c r="I84" s="43">
        <f>ROUND(G84*H84,P4)</f>
        <v>0</v>
      </c>
      <c r="J84" s="37"/>
      <c r="O84" s="44">
        <f>I84*0.21</f>
        <v>0</v>
      </c>
      <c r="P84">
        <v>3</v>
      </c>
    </row>
    <row r="85">
      <c r="A85" s="37" t="s">
        <v>596</v>
      </c>
      <c r="B85" s="45"/>
      <c r="C85" s="46"/>
      <c r="D85" s="46"/>
      <c r="E85" s="47" t="s">
        <v>593</v>
      </c>
      <c r="F85" s="46"/>
      <c r="G85" s="46"/>
      <c r="H85" s="46"/>
      <c r="I85" s="46"/>
      <c r="J85" s="48"/>
    </row>
    <row r="86" ht="150">
      <c r="A86" s="37" t="s">
        <v>630</v>
      </c>
      <c r="B86" s="45"/>
      <c r="C86" s="46"/>
      <c r="D86" s="46"/>
      <c r="E86" s="52" t="s">
        <v>9593</v>
      </c>
      <c r="F86" s="46"/>
      <c r="G86" s="46"/>
      <c r="H86" s="46"/>
      <c r="I86" s="46"/>
      <c r="J86" s="48"/>
    </row>
    <row r="87" ht="409.5">
      <c r="A87" s="37" t="s">
        <v>597</v>
      </c>
      <c r="B87" s="45"/>
      <c r="C87" s="46"/>
      <c r="D87" s="46"/>
      <c r="E87" s="39" t="s">
        <v>3558</v>
      </c>
      <c r="F87" s="46"/>
      <c r="G87" s="46"/>
      <c r="H87" s="46"/>
      <c r="I87" s="46"/>
      <c r="J87" s="48"/>
    </row>
    <row r="88">
      <c r="A88" s="31" t="s">
        <v>589</v>
      </c>
      <c r="B88" s="32"/>
      <c r="C88" s="33" t="s">
        <v>3813</v>
      </c>
      <c r="D88" s="34"/>
      <c r="E88" s="31" t="s">
        <v>3814</v>
      </c>
      <c r="F88" s="34"/>
      <c r="G88" s="34"/>
      <c r="H88" s="34"/>
      <c r="I88" s="35">
        <f>SUMIFS(I89:I100,A89:A100,"P")</f>
        <v>0</v>
      </c>
      <c r="J88" s="36"/>
    </row>
    <row r="89">
      <c r="A89" s="37" t="s">
        <v>591</v>
      </c>
      <c r="B89" s="37">
        <v>19</v>
      </c>
      <c r="C89" s="38" t="s">
        <v>9594</v>
      </c>
      <c r="D89" s="37" t="s">
        <v>593</v>
      </c>
      <c r="E89" s="39" t="s">
        <v>9501</v>
      </c>
      <c r="F89" s="40" t="s">
        <v>604</v>
      </c>
      <c r="G89" s="41">
        <v>1</v>
      </c>
      <c r="H89" s="42">
        <v>0</v>
      </c>
      <c r="I89" s="43">
        <f>ROUND(G89*H89,P4)</f>
        <v>0</v>
      </c>
      <c r="J89" s="37"/>
      <c r="O89" s="44">
        <f>I89*0.21</f>
        <v>0</v>
      </c>
      <c r="P89">
        <v>3</v>
      </c>
    </row>
    <row r="90">
      <c r="A90" s="37" t="s">
        <v>596</v>
      </c>
      <c r="B90" s="45"/>
      <c r="C90" s="46"/>
      <c r="D90" s="46"/>
      <c r="E90" s="39" t="s">
        <v>9501</v>
      </c>
      <c r="F90" s="46"/>
      <c r="G90" s="46"/>
      <c r="H90" s="46"/>
      <c r="I90" s="46"/>
      <c r="J90" s="48"/>
    </row>
    <row r="91" ht="45">
      <c r="A91" s="37" t="s">
        <v>630</v>
      </c>
      <c r="B91" s="45"/>
      <c r="C91" s="46"/>
      <c r="D91" s="46"/>
      <c r="E91" s="52" t="s">
        <v>9577</v>
      </c>
      <c r="F91" s="46"/>
      <c r="G91" s="46"/>
      <c r="H91" s="46"/>
      <c r="I91" s="46"/>
      <c r="J91" s="48"/>
    </row>
    <row r="92" ht="30">
      <c r="A92" s="37" t="s">
        <v>597</v>
      </c>
      <c r="B92" s="45"/>
      <c r="C92" s="46"/>
      <c r="D92" s="46"/>
      <c r="E92" s="39" t="s">
        <v>9502</v>
      </c>
      <c r="F92" s="46"/>
      <c r="G92" s="46"/>
      <c r="H92" s="46"/>
      <c r="I92" s="46"/>
      <c r="J92" s="48"/>
    </row>
    <row r="93" ht="30">
      <c r="A93" s="37" t="s">
        <v>591</v>
      </c>
      <c r="B93" s="37">
        <v>20</v>
      </c>
      <c r="C93" s="38" t="s">
        <v>9503</v>
      </c>
      <c r="D93" s="37" t="s">
        <v>593</v>
      </c>
      <c r="E93" s="39" t="s">
        <v>9504</v>
      </c>
      <c r="F93" s="40" t="s">
        <v>595</v>
      </c>
      <c r="G93" s="41">
        <v>25.440000000000001</v>
      </c>
      <c r="H93" s="42">
        <v>0</v>
      </c>
      <c r="I93" s="43">
        <f>ROUND(G93*H93,P4)</f>
        <v>0</v>
      </c>
      <c r="J93" s="37"/>
      <c r="O93" s="44">
        <f>I93*0.21</f>
        <v>0</v>
      </c>
      <c r="P93">
        <v>3</v>
      </c>
    </row>
    <row r="94" ht="30">
      <c r="A94" s="37" t="s">
        <v>596</v>
      </c>
      <c r="B94" s="45"/>
      <c r="C94" s="46"/>
      <c r="D94" s="46"/>
      <c r="E94" s="39" t="s">
        <v>9504</v>
      </c>
      <c r="F94" s="46"/>
      <c r="G94" s="46"/>
      <c r="H94" s="46"/>
      <c r="I94" s="46"/>
      <c r="J94" s="48"/>
    </row>
    <row r="95" ht="120">
      <c r="A95" s="37" t="s">
        <v>630</v>
      </c>
      <c r="B95" s="45"/>
      <c r="C95" s="46"/>
      <c r="D95" s="46"/>
      <c r="E95" s="52" t="s">
        <v>9595</v>
      </c>
      <c r="F95" s="46"/>
      <c r="G95" s="46"/>
      <c r="H95" s="46"/>
      <c r="I95" s="46"/>
      <c r="J95" s="48"/>
    </row>
    <row r="96" ht="75">
      <c r="A96" s="37" t="s">
        <v>597</v>
      </c>
      <c r="B96" s="45"/>
      <c r="C96" s="46"/>
      <c r="D96" s="46"/>
      <c r="E96" s="39" t="s">
        <v>4500</v>
      </c>
      <c r="F96" s="46"/>
      <c r="G96" s="46"/>
      <c r="H96" s="46"/>
      <c r="I96" s="46"/>
      <c r="J96" s="48"/>
    </row>
    <row r="97">
      <c r="A97" s="37" t="s">
        <v>591</v>
      </c>
      <c r="B97" s="37">
        <v>21</v>
      </c>
      <c r="C97" s="38" t="s">
        <v>9572</v>
      </c>
      <c r="D97" s="37" t="s">
        <v>593</v>
      </c>
      <c r="E97" s="39" t="s">
        <v>4679</v>
      </c>
      <c r="F97" s="40" t="s">
        <v>604</v>
      </c>
      <c r="G97" s="41">
        <v>1</v>
      </c>
      <c r="H97" s="42">
        <v>0</v>
      </c>
      <c r="I97" s="43">
        <f>ROUND(G97*H97,P4)</f>
        <v>0</v>
      </c>
      <c r="J97" s="37"/>
      <c r="O97" s="44">
        <f>I97*0.21</f>
        <v>0</v>
      </c>
      <c r="P97">
        <v>3</v>
      </c>
    </row>
    <row r="98">
      <c r="A98" s="37" t="s">
        <v>596</v>
      </c>
      <c r="B98" s="45"/>
      <c r="C98" s="46"/>
      <c r="D98" s="46"/>
      <c r="E98" s="39" t="s">
        <v>4679</v>
      </c>
      <c r="F98" s="46"/>
      <c r="G98" s="46"/>
      <c r="H98" s="46"/>
      <c r="I98" s="46"/>
      <c r="J98" s="48"/>
    </row>
    <row r="99" ht="120">
      <c r="A99" s="37" t="s">
        <v>630</v>
      </c>
      <c r="B99" s="45"/>
      <c r="C99" s="46"/>
      <c r="D99" s="46"/>
      <c r="E99" s="52" t="s">
        <v>9573</v>
      </c>
      <c r="F99" s="46"/>
      <c r="G99" s="46"/>
      <c r="H99" s="46"/>
      <c r="I99" s="46"/>
      <c r="J99" s="48"/>
    </row>
    <row r="100">
      <c r="A100" s="37" t="s">
        <v>597</v>
      </c>
      <c r="B100" s="45"/>
      <c r="C100" s="46"/>
      <c r="D100" s="46"/>
      <c r="E100" s="47" t="s">
        <v>593</v>
      </c>
      <c r="F100" s="46"/>
      <c r="G100" s="46"/>
      <c r="H100" s="46"/>
      <c r="I100" s="46"/>
      <c r="J100" s="48"/>
    </row>
    <row r="101">
      <c r="A101" s="31" t="s">
        <v>589</v>
      </c>
      <c r="B101" s="32"/>
      <c r="C101" s="33" t="s">
        <v>946</v>
      </c>
      <c r="D101" s="34"/>
      <c r="E101" s="31" t="s">
        <v>947</v>
      </c>
      <c r="F101" s="34"/>
      <c r="G101" s="34"/>
      <c r="H101" s="34"/>
      <c r="I101" s="35">
        <f>SUMIFS(I102:I105,A102:A105,"P")</f>
        <v>0</v>
      </c>
      <c r="J101" s="36"/>
    </row>
    <row r="102" ht="45">
      <c r="A102" s="37" t="s">
        <v>591</v>
      </c>
      <c r="B102" s="37">
        <v>22</v>
      </c>
      <c r="C102" s="38" t="s">
        <v>1574</v>
      </c>
      <c r="D102" s="37" t="s">
        <v>1575</v>
      </c>
      <c r="E102" s="39" t="s">
        <v>1576</v>
      </c>
      <c r="F102" s="40" t="s">
        <v>951</v>
      </c>
      <c r="G102" s="41">
        <v>233.328</v>
      </c>
      <c r="H102" s="42">
        <v>0</v>
      </c>
      <c r="I102" s="43">
        <f>ROUND(G102*H102,P4)</f>
        <v>0</v>
      </c>
      <c r="J102" s="37"/>
      <c r="O102" s="44">
        <f>I102*0.21</f>
        <v>0</v>
      </c>
      <c r="P102">
        <v>3</v>
      </c>
    </row>
    <row r="103">
      <c r="A103" s="37" t="s">
        <v>596</v>
      </c>
      <c r="B103" s="45"/>
      <c r="C103" s="46"/>
      <c r="D103" s="46"/>
      <c r="E103" s="39" t="s">
        <v>952</v>
      </c>
      <c r="F103" s="46"/>
      <c r="G103" s="46"/>
      <c r="H103" s="46"/>
      <c r="I103" s="46"/>
      <c r="J103" s="48"/>
    </row>
    <row r="104" ht="120">
      <c r="A104" s="37" t="s">
        <v>630</v>
      </c>
      <c r="B104" s="45"/>
      <c r="C104" s="46"/>
      <c r="D104" s="46"/>
      <c r="E104" s="52" t="s">
        <v>9596</v>
      </c>
      <c r="F104" s="46"/>
      <c r="G104" s="46"/>
      <c r="H104" s="46"/>
      <c r="I104" s="46"/>
      <c r="J104" s="48"/>
    </row>
    <row r="105" ht="120">
      <c r="A105" s="37" t="s">
        <v>597</v>
      </c>
      <c r="B105" s="49"/>
      <c r="C105" s="50"/>
      <c r="D105" s="50"/>
      <c r="E105" s="39" t="s">
        <v>954</v>
      </c>
      <c r="F105" s="50"/>
      <c r="G105" s="50"/>
      <c r="H105" s="50"/>
      <c r="I105" s="50"/>
      <c r="J105" s="51"/>
    </row>
  </sheetData>
  <sheetProtection sheet="1" objects="1" scenarios="1" spinCount="100000" saltValue="UnkjlDsUq0s3oamle39YxUZgSp7ar5Aep9A6/yq/2Rqf/Jj9I0BhfVJejwLkTeBOcEsfMOSZv0HDVCv2MTeHtg==" hashValue="SZEafxhfLnr2RzanMi0+ixozraaN3mJZ5cEapXi1lPiQkJjttVZT9Gbpmy6NpbuOimOPP69XpIhMam7q0WVir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9597</v>
      </c>
      <c r="I3" s="25">
        <f>SUMIFS(I11:I184,A11:A184,"SD")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9597</v>
      </c>
      <c r="D7" s="22"/>
      <c r="E7" s="23" t="s">
        <v>413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SUMIFS(I12:I75,A12:A75,"P")</f>
        <v>0</v>
      </c>
      <c r="J11" s="36"/>
    </row>
    <row r="12">
      <c r="A12" s="37" t="s">
        <v>591</v>
      </c>
      <c r="B12" s="37">
        <v>1</v>
      </c>
      <c r="C12" s="38" t="s">
        <v>7620</v>
      </c>
      <c r="D12" s="37" t="s">
        <v>593</v>
      </c>
      <c r="E12" s="39" t="s">
        <v>7621</v>
      </c>
      <c r="F12" s="40" t="s">
        <v>639</v>
      </c>
      <c r="G12" s="41">
        <v>841</v>
      </c>
      <c r="H12" s="42">
        <v>0</v>
      </c>
      <c r="I12" s="43">
        <f>ROUND(G12*H12,P4)</f>
        <v>0</v>
      </c>
      <c r="J12" s="37"/>
      <c r="O12" s="44">
        <f>I12*0.21</f>
        <v>0</v>
      </c>
      <c r="P12">
        <v>3</v>
      </c>
    </row>
    <row r="13">
      <c r="A13" s="37" t="s">
        <v>596</v>
      </c>
      <c r="B13" s="45"/>
      <c r="C13" s="46"/>
      <c r="D13" s="46"/>
      <c r="E13" s="47" t="s">
        <v>593</v>
      </c>
      <c r="F13" s="46"/>
      <c r="G13" s="46"/>
      <c r="H13" s="46"/>
      <c r="I13" s="46"/>
      <c r="J13" s="48"/>
    </row>
    <row r="14" ht="45">
      <c r="A14" s="37" t="s">
        <v>630</v>
      </c>
      <c r="B14" s="45"/>
      <c r="C14" s="46"/>
      <c r="D14" s="46"/>
      <c r="E14" s="52" t="s">
        <v>9598</v>
      </c>
      <c r="F14" s="46"/>
      <c r="G14" s="46"/>
      <c r="H14" s="46"/>
      <c r="I14" s="46"/>
      <c r="J14" s="48"/>
    </row>
    <row r="15">
      <c r="A15" s="37" t="s">
        <v>597</v>
      </c>
      <c r="B15" s="45"/>
      <c r="C15" s="46"/>
      <c r="D15" s="46"/>
      <c r="E15" s="39" t="s">
        <v>7623</v>
      </c>
      <c r="F15" s="46"/>
      <c r="G15" s="46"/>
      <c r="H15" s="46"/>
      <c r="I15" s="46"/>
      <c r="J15" s="48"/>
    </row>
    <row r="16" ht="30">
      <c r="A16" s="37" t="s">
        <v>591</v>
      </c>
      <c r="B16" s="37">
        <v>2</v>
      </c>
      <c r="C16" s="38" t="s">
        <v>4141</v>
      </c>
      <c r="D16" s="37" t="s">
        <v>593</v>
      </c>
      <c r="E16" s="39" t="s">
        <v>4142</v>
      </c>
      <c r="F16" s="40" t="s">
        <v>629</v>
      </c>
      <c r="G16" s="41">
        <v>112.5</v>
      </c>
      <c r="H16" s="42">
        <v>0</v>
      </c>
      <c r="I16" s="43">
        <f>ROUND(G16*H16,P4)</f>
        <v>0</v>
      </c>
      <c r="J16" s="37"/>
      <c r="O16" s="44">
        <f>I16*0.21</f>
        <v>0</v>
      </c>
      <c r="P16">
        <v>3</v>
      </c>
    </row>
    <row r="17">
      <c r="A17" s="37" t="s">
        <v>596</v>
      </c>
      <c r="B17" s="45"/>
      <c r="C17" s="46"/>
      <c r="D17" s="46"/>
      <c r="E17" s="47" t="s">
        <v>593</v>
      </c>
      <c r="F17" s="46"/>
      <c r="G17" s="46"/>
      <c r="H17" s="46"/>
      <c r="I17" s="46"/>
      <c r="J17" s="48"/>
    </row>
    <row r="18" ht="75">
      <c r="A18" s="37" t="s">
        <v>630</v>
      </c>
      <c r="B18" s="45"/>
      <c r="C18" s="46"/>
      <c r="D18" s="46"/>
      <c r="E18" s="52" t="s">
        <v>9599</v>
      </c>
      <c r="F18" s="46"/>
      <c r="G18" s="46"/>
      <c r="H18" s="46"/>
      <c r="I18" s="46"/>
      <c r="J18" s="48"/>
    </row>
    <row r="19" ht="90">
      <c r="A19" s="37" t="s">
        <v>597</v>
      </c>
      <c r="B19" s="45"/>
      <c r="C19" s="46"/>
      <c r="D19" s="46"/>
      <c r="E19" s="39" t="s">
        <v>2046</v>
      </c>
      <c r="F19" s="46"/>
      <c r="G19" s="46"/>
      <c r="H19" s="46"/>
      <c r="I19" s="46"/>
      <c r="J19" s="48"/>
    </row>
    <row r="20">
      <c r="A20" s="37" t="s">
        <v>591</v>
      </c>
      <c r="B20" s="37">
        <v>3</v>
      </c>
      <c r="C20" s="38" t="s">
        <v>4265</v>
      </c>
      <c r="D20" s="37" t="s">
        <v>593</v>
      </c>
      <c r="E20" s="39" t="s">
        <v>4266</v>
      </c>
      <c r="F20" s="40" t="s">
        <v>629</v>
      </c>
      <c r="G20" s="41">
        <v>404.10000000000002</v>
      </c>
      <c r="H20" s="42">
        <v>0</v>
      </c>
      <c r="I20" s="43">
        <f>ROUND(G20*H20,P4)</f>
        <v>0</v>
      </c>
      <c r="J20" s="37"/>
      <c r="O20" s="44">
        <f>I20*0.21</f>
        <v>0</v>
      </c>
      <c r="P20">
        <v>3</v>
      </c>
    </row>
    <row r="21">
      <c r="A21" s="37" t="s">
        <v>596</v>
      </c>
      <c r="B21" s="45"/>
      <c r="C21" s="46"/>
      <c r="D21" s="46"/>
      <c r="E21" s="47" t="s">
        <v>593</v>
      </c>
      <c r="F21" s="46"/>
      <c r="G21" s="46"/>
      <c r="H21" s="46"/>
      <c r="I21" s="46"/>
      <c r="J21" s="48"/>
    </row>
    <row r="22" ht="150">
      <c r="A22" s="37" t="s">
        <v>630</v>
      </c>
      <c r="B22" s="45"/>
      <c r="C22" s="46"/>
      <c r="D22" s="46"/>
      <c r="E22" s="52" t="s">
        <v>9600</v>
      </c>
      <c r="F22" s="46"/>
      <c r="G22" s="46"/>
      <c r="H22" s="46"/>
      <c r="I22" s="46"/>
      <c r="J22" s="48"/>
    </row>
    <row r="23" ht="409.5">
      <c r="A23" s="37" t="s">
        <v>597</v>
      </c>
      <c r="B23" s="45"/>
      <c r="C23" s="46"/>
      <c r="D23" s="46"/>
      <c r="E23" s="39" t="s">
        <v>3690</v>
      </c>
      <c r="F23" s="46"/>
      <c r="G23" s="46"/>
      <c r="H23" s="46"/>
      <c r="I23" s="46"/>
      <c r="J23" s="48"/>
    </row>
    <row r="24">
      <c r="A24" s="37" t="s">
        <v>591</v>
      </c>
      <c r="B24" s="37">
        <v>4</v>
      </c>
      <c r="C24" s="38" t="s">
        <v>7551</v>
      </c>
      <c r="D24" s="37" t="s">
        <v>593</v>
      </c>
      <c r="E24" s="39" t="s">
        <v>7552</v>
      </c>
      <c r="F24" s="40" t="s">
        <v>2049</v>
      </c>
      <c r="G24" s="41">
        <v>6061.5</v>
      </c>
      <c r="H24" s="42">
        <v>0</v>
      </c>
      <c r="I24" s="43">
        <f>ROUND(G24*H24,P4)</f>
        <v>0</v>
      </c>
      <c r="J24" s="37"/>
      <c r="O24" s="44">
        <f>I24*0.21</f>
        <v>0</v>
      </c>
      <c r="P24">
        <v>3</v>
      </c>
    </row>
    <row r="25">
      <c r="A25" s="37" t="s">
        <v>596</v>
      </c>
      <c r="B25" s="45"/>
      <c r="C25" s="46"/>
      <c r="D25" s="46"/>
      <c r="E25" s="47" t="s">
        <v>593</v>
      </c>
      <c r="F25" s="46"/>
      <c r="G25" s="46"/>
      <c r="H25" s="46"/>
      <c r="I25" s="46"/>
      <c r="J25" s="48"/>
    </row>
    <row r="26" ht="150">
      <c r="A26" s="37" t="s">
        <v>630</v>
      </c>
      <c r="B26" s="45"/>
      <c r="C26" s="46"/>
      <c r="D26" s="46"/>
      <c r="E26" s="52" t="s">
        <v>9601</v>
      </c>
      <c r="F26" s="46"/>
      <c r="G26" s="46"/>
      <c r="H26" s="46"/>
      <c r="I26" s="46"/>
      <c r="J26" s="48"/>
    </row>
    <row r="27" ht="30">
      <c r="A27" s="37" t="s">
        <v>597</v>
      </c>
      <c r="B27" s="45"/>
      <c r="C27" s="46"/>
      <c r="D27" s="46"/>
      <c r="E27" s="39" t="s">
        <v>2051</v>
      </c>
      <c r="F27" s="46"/>
      <c r="G27" s="46"/>
      <c r="H27" s="46"/>
      <c r="I27" s="46"/>
      <c r="J27" s="48"/>
    </row>
    <row r="28">
      <c r="A28" s="37" t="s">
        <v>591</v>
      </c>
      <c r="B28" s="37">
        <v>5</v>
      </c>
      <c r="C28" s="38" t="s">
        <v>3687</v>
      </c>
      <c r="D28" s="37" t="s">
        <v>593</v>
      </c>
      <c r="E28" s="39" t="s">
        <v>3688</v>
      </c>
      <c r="F28" s="40" t="s">
        <v>629</v>
      </c>
      <c r="G28" s="41">
        <v>393</v>
      </c>
      <c r="H28" s="42">
        <v>0</v>
      </c>
      <c r="I28" s="43">
        <f>ROUND(G28*H28,P4)</f>
        <v>0</v>
      </c>
      <c r="J28" s="37"/>
      <c r="O28" s="44">
        <f>I28*0.21</f>
        <v>0</v>
      </c>
      <c r="P28">
        <v>3</v>
      </c>
    </row>
    <row r="29">
      <c r="A29" s="37" t="s">
        <v>596</v>
      </c>
      <c r="B29" s="45"/>
      <c r="C29" s="46"/>
      <c r="D29" s="46"/>
      <c r="E29" s="47" t="s">
        <v>593</v>
      </c>
      <c r="F29" s="46"/>
      <c r="G29" s="46"/>
      <c r="H29" s="46"/>
      <c r="I29" s="46"/>
      <c r="J29" s="48"/>
    </row>
    <row r="30" ht="90">
      <c r="A30" s="37" t="s">
        <v>630</v>
      </c>
      <c r="B30" s="45"/>
      <c r="C30" s="46"/>
      <c r="D30" s="46"/>
      <c r="E30" s="52" t="s">
        <v>9602</v>
      </c>
      <c r="F30" s="46"/>
      <c r="G30" s="46"/>
      <c r="H30" s="46"/>
      <c r="I30" s="46"/>
      <c r="J30" s="48"/>
    </row>
    <row r="31" ht="409.5">
      <c r="A31" s="37" t="s">
        <v>597</v>
      </c>
      <c r="B31" s="45"/>
      <c r="C31" s="46"/>
      <c r="D31" s="46"/>
      <c r="E31" s="39" t="s">
        <v>3690</v>
      </c>
      <c r="F31" s="46"/>
      <c r="G31" s="46"/>
      <c r="H31" s="46"/>
      <c r="I31" s="46"/>
      <c r="J31" s="48"/>
    </row>
    <row r="32">
      <c r="A32" s="37" t="s">
        <v>591</v>
      </c>
      <c r="B32" s="37">
        <v>6</v>
      </c>
      <c r="C32" s="38" t="s">
        <v>3436</v>
      </c>
      <c r="D32" s="37" t="s">
        <v>593</v>
      </c>
      <c r="E32" s="39" t="s">
        <v>3437</v>
      </c>
      <c r="F32" s="40" t="s">
        <v>2049</v>
      </c>
      <c r="G32" s="41">
        <v>616.5</v>
      </c>
      <c r="H32" s="42">
        <v>0</v>
      </c>
      <c r="I32" s="43">
        <f>ROUND(G32*H32,P4)</f>
        <v>0</v>
      </c>
      <c r="J32" s="37"/>
      <c r="O32" s="44">
        <f>I32*0.21</f>
        <v>0</v>
      </c>
      <c r="P32">
        <v>3</v>
      </c>
    </row>
    <row r="33">
      <c r="A33" s="37" t="s">
        <v>596</v>
      </c>
      <c r="B33" s="45"/>
      <c r="C33" s="46"/>
      <c r="D33" s="46"/>
      <c r="E33" s="47" t="s">
        <v>593</v>
      </c>
      <c r="F33" s="46"/>
      <c r="G33" s="46"/>
      <c r="H33" s="46"/>
      <c r="I33" s="46"/>
      <c r="J33" s="48"/>
    </row>
    <row r="34" ht="30">
      <c r="A34" s="37" t="s">
        <v>630</v>
      </c>
      <c r="B34" s="45"/>
      <c r="C34" s="46"/>
      <c r="D34" s="46"/>
      <c r="E34" s="52" t="s">
        <v>9603</v>
      </c>
      <c r="F34" s="46"/>
      <c r="G34" s="46"/>
      <c r="H34" s="46"/>
      <c r="I34" s="46"/>
      <c r="J34" s="48"/>
    </row>
    <row r="35" ht="30">
      <c r="A35" s="37" t="s">
        <v>597</v>
      </c>
      <c r="B35" s="45"/>
      <c r="C35" s="46"/>
      <c r="D35" s="46"/>
      <c r="E35" s="39" t="s">
        <v>2051</v>
      </c>
      <c r="F35" s="46"/>
      <c r="G35" s="46"/>
      <c r="H35" s="46"/>
      <c r="I35" s="46"/>
      <c r="J35" s="48"/>
    </row>
    <row r="36">
      <c r="A36" s="37" t="s">
        <v>591</v>
      </c>
      <c r="B36" s="37">
        <v>7</v>
      </c>
      <c r="C36" s="38" t="s">
        <v>2533</v>
      </c>
      <c r="D36" s="37" t="s">
        <v>593</v>
      </c>
      <c r="E36" s="39" t="s">
        <v>2534</v>
      </c>
      <c r="F36" s="40" t="s">
        <v>629</v>
      </c>
      <c r="G36" s="41">
        <v>35.174999999999997</v>
      </c>
      <c r="H36" s="42">
        <v>0</v>
      </c>
      <c r="I36" s="43">
        <f>ROUND(G36*H36,P4)</f>
        <v>0</v>
      </c>
      <c r="J36" s="37"/>
      <c r="O36" s="44">
        <f>I36*0.21</f>
        <v>0</v>
      </c>
      <c r="P36">
        <v>3</v>
      </c>
    </row>
    <row r="37">
      <c r="A37" s="37" t="s">
        <v>596</v>
      </c>
      <c r="B37" s="45"/>
      <c r="C37" s="46"/>
      <c r="D37" s="46"/>
      <c r="E37" s="47" t="s">
        <v>593</v>
      </c>
      <c r="F37" s="46"/>
      <c r="G37" s="46"/>
      <c r="H37" s="46"/>
      <c r="I37" s="46"/>
      <c r="J37" s="48"/>
    </row>
    <row r="38" ht="105">
      <c r="A38" s="37" t="s">
        <v>630</v>
      </c>
      <c r="B38" s="45"/>
      <c r="C38" s="46"/>
      <c r="D38" s="46"/>
      <c r="E38" s="52" t="s">
        <v>9604</v>
      </c>
      <c r="F38" s="46"/>
      <c r="G38" s="46"/>
      <c r="H38" s="46"/>
      <c r="I38" s="46"/>
      <c r="J38" s="48"/>
    </row>
    <row r="39" ht="405">
      <c r="A39" s="37" t="s">
        <v>597</v>
      </c>
      <c r="B39" s="45"/>
      <c r="C39" s="46"/>
      <c r="D39" s="46"/>
      <c r="E39" s="39" t="s">
        <v>2535</v>
      </c>
      <c r="F39" s="46"/>
      <c r="G39" s="46"/>
      <c r="H39" s="46"/>
      <c r="I39" s="46"/>
      <c r="J39" s="48"/>
    </row>
    <row r="40" ht="30">
      <c r="A40" s="37" t="s">
        <v>591</v>
      </c>
      <c r="B40" s="37">
        <v>8</v>
      </c>
      <c r="C40" s="38" t="s">
        <v>4148</v>
      </c>
      <c r="D40" s="37" t="s">
        <v>593</v>
      </c>
      <c r="E40" s="39" t="s">
        <v>4149</v>
      </c>
      <c r="F40" s="40" t="s">
        <v>629</v>
      </c>
      <c r="G40" s="41">
        <v>139.59999999999999</v>
      </c>
      <c r="H40" s="42">
        <v>0</v>
      </c>
      <c r="I40" s="43">
        <f>ROUND(G40*H40,P4)</f>
        <v>0</v>
      </c>
      <c r="J40" s="37"/>
      <c r="O40" s="44">
        <f>I40*0.21</f>
        <v>0</v>
      </c>
      <c r="P40">
        <v>3</v>
      </c>
    </row>
    <row r="41">
      <c r="A41" s="37" t="s">
        <v>596</v>
      </c>
      <c r="B41" s="45"/>
      <c r="C41" s="46"/>
      <c r="D41" s="46"/>
      <c r="E41" s="47" t="s">
        <v>593</v>
      </c>
      <c r="F41" s="46"/>
      <c r="G41" s="46"/>
      <c r="H41" s="46"/>
      <c r="I41" s="46"/>
      <c r="J41" s="48"/>
    </row>
    <row r="42" ht="75">
      <c r="A42" s="37" t="s">
        <v>630</v>
      </c>
      <c r="B42" s="45"/>
      <c r="C42" s="46"/>
      <c r="D42" s="46"/>
      <c r="E42" s="52" t="s">
        <v>9605</v>
      </c>
      <c r="F42" s="46"/>
      <c r="G42" s="46"/>
      <c r="H42" s="46"/>
      <c r="I42" s="46"/>
      <c r="J42" s="48"/>
    </row>
    <row r="43" ht="345">
      <c r="A43" s="37" t="s">
        <v>597</v>
      </c>
      <c r="B43" s="45"/>
      <c r="C43" s="46"/>
      <c r="D43" s="46"/>
      <c r="E43" s="39" t="s">
        <v>2054</v>
      </c>
      <c r="F43" s="46"/>
      <c r="G43" s="46"/>
      <c r="H43" s="46"/>
      <c r="I43" s="46"/>
      <c r="J43" s="48"/>
    </row>
    <row r="44">
      <c r="A44" s="37" t="s">
        <v>591</v>
      </c>
      <c r="B44" s="37">
        <v>9</v>
      </c>
      <c r="C44" s="38" t="s">
        <v>633</v>
      </c>
      <c r="D44" s="37" t="s">
        <v>593</v>
      </c>
      <c r="E44" s="39" t="s">
        <v>634</v>
      </c>
      <c r="F44" s="40" t="s">
        <v>629</v>
      </c>
      <c r="G44" s="41">
        <v>41.100000000000001</v>
      </c>
      <c r="H44" s="42">
        <v>0</v>
      </c>
      <c r="I44" s="43">
        <f>ROUND(G44*H44,P4)</f>
        <v>0</v>
      </c>
      <c r="J44" s="37"/>
      <c r="O44" s="44">
        <f>I44*0.21</f>
        <v>0</v>
      </c>
      <c r="P44">
        <v>3</v>
      </c>
    </row>
    <row r="45">
      <c r="A45" s="37" t="s">
        <v>596</v>
      </c>
      <c r="B45" s="45"/>
      <c r="C45" s="46"/>
      <c r="D45" s="46"/>
      <c r="E45" s="47" t="s">
        <v>593</v>
      </c>
      <c r="F45" s="46"/>
      <c r="G45" s="46"/>
      <c r="H45" s="46"/>
      <c r="I45" s="46"/>
      <c r="J45" s="48"/>
    </row>
    <row r="46" ht="135">
      <c r="A46" s="37" t="s">
        <v>630</v>
      </c>
      <c r="B46" s="45"/>
      <c r="C46" s="46"/>
      <c r="D46" s="46"/>
      <c r="E46" s="52" t="s">
        <v>9606</v>
      </c>
      <c r="F46" s="46"/>
      <c r="G46" s="46"/>
      <c r="H46" s="46"/>
      <c r="I46" s="46"/>
      <c r="J46" s="48"/>
    </row>
    <row r="47" ht="300">
      <c r="A47" s="37" t="s">
        <v>597</v>
      </c>
      <c r="B47" s="45"/>
      <c r="C47" s="46"/>
      <c r="D47" s="46"/>
      <c r="E47" s="39" t="s">
        <v>636</v>
      </c>
      <c r="F47" s="46"/>
      <c r="G47" s="46"/>
      <c r="H47" s="46"/>
      <c r="I47" s="46"/>
      <c r="J47" s="48"/>
    </row>
    <row r="48">
      <c r="A48" s="37" t="s">
        <v>591</v>
      </c>
      <c r="B48" s="37">
        <v>10</v>
      </c>
      <c r="C48" s="38" t="s">
        <v>3473</v>
      </c>
      <c r="D48" s="37" t="s">
        <v>593</v>
      </c>
      <c r="E48" s="39" t="s">
        <v>3474</v>
      </c>
      <c r="F48" s="40" t="s">
        <v>629</v>
      </c>
      <c r="G48" s="41">
        <v>28.5</v>
      </c>
      <c r="H48" s="42">
        <v>0</v>
      </c>
      <c r="I48" s="43">
        <f>ROUND(G48*H48,P4)</f>
        <v>0</v>
      </c>
      <c r="J48" s="37"/>
      <c r="O48" s="44">
        <f>I48*0.21</f>
        <v>0</v>
      </c>
      <c r="P48">
        <v>3</v>
      </c>
    </row>
    <row r="49">
      <c r="A49" s="37" t="s">
        <v>596</v>
      </c>
      <c r="B49" s="45"/>
      <c r="C49" s="46"/>
      <c r="D49" s="46"/>
      <c r="E49" s="47" t="s">
        <v>593</v>
      </c>
      <c r="F49" s="46"/>
      <c r="G49" s="46"/>
      <c r="H49" s="46"/>
      <c r="I49" s="46"/>
      <c r="J49" s="48"/>
    </row>
    <row r="50" ht="60">
      <c r="A50" s="37" t="s">
        <v>630</v>
      </c>
      <c r="B50" s="45"/>
      <c r="C50" s="46"/>
      <c r="D50" s="46"/>
      <c r="E50" s="52" t="s">
        <v>9607</v>
      </c>
      <c r="F50" s="46"/>
      <c r="G50" s="46"/>
      <c r="H50" s="46"/>
      <c r="I50" s="46"/>
      <c r="J50" s="48"/>
    </row>
    <row r="51" ht="300">
      <c r="A51" s="37" t="s">
        <v>597</v>
      </c>
      <c r="B51" s="45"/>
      <c r="C51" s="46"/>
      <c r="D51" s="46"/>
      <c r="E51" s="39" t="s">
        <v>3476</v>
      </c>
      <c r="F51" s="46"/>
      <c r="G51" s="46"/>
      <c r="H51" s="46"/>
      <c r="I51" s="46"/>
      <c r="J51" s="48"/>
    </row>
    <row r="52">
      <c r="A52" s="37" t="s">
        <v>591</v>
      </c>
      <c r="B52" s="37">
        <v>11</v>
      </c>
      <c r="C52" s="38" t="s">
        <v>2536</v>
      </c>
      <c r="D52" s="37" t="s">
        <v>593</v>
      </c>
      <c r="E52" s="39" t="s">
        <v>2537</v>
      </c>
      <c r="F52" s="40" t="s">
        <v>639</v>
      </c>
      <c r="G52" s="41">
        <v>835</v>
      </c>
      <c r="H52" s="42">
        <v>0</v>
      </c>
      <c r="I52" s="43">
        <f>ROUND(G52*H52,P4)</f>
        <v>0</v>
      </c>
      <c r="J52" s="37"/>
      <c r="O52" s="44">
        <f>I52*0.21</f>
        <v>0</v>
      </c>
      <c r="P52">
        <v>3</v>
      </c>
    </row>
    <row r="53">
      <c r="A53" s="37" t="s">
        <v>596</v>
      </c>
      <c r="B53" s="45"/>
      <c r="C53" s="46"/>
      <c r="D53" s="46"/>
      <c r="E53" s="47" t="s">
        <v>593</v>
      </c>
      <c r="F53" s="46"/>
      <c r="G53" s="46"/>
      <c r="H53" s="46"/>
      <c r="I53" s="46"/>
      <c r="J53" s="48"/>
    </row>
    <row r="54" ht="45">
      <c r="A54" s="37" t="s">
        <v>630</v>
      </c>
      <c r="B54" s="45"/>
      <c r="C54" s="46"/>
      <c r="D54" s="46"/>
      <c r="E54" s="52" t="s">
        <v>9608</v>
      </c>
      <c r="F54" s="46"/>
      <c r="G54" s="46"/>
      <c r="H54" s="46"/>
      <c r="I54" s="46"/>
      <c r="J54" s="48"/>
    </row>
    <row r="55" ht="30">
      <c r="A55" s="37" t="s">
        <v>597</v>
      </c>
      <c r="B55" s="45"/>
      <c r="C55" s="46"/>
      <c r="D55" s="46"/>
      <c r="E55" s="39" t="s">
        <v>2538</v>
      </c>
      <c r="F55" s="46"/>
      <c r="G55" s="46"/>
      <c r="H55" s="46"/>
      <c r="I55" s="46"/>
      <c r="J55" s="48"/>
    </row>
    <row r="56">
      <c r="A56" s="37" t="s">
        <v>591</v>
      </c>
      <c r="B56" s="37">
        <v>12</v>
      </c>
      <c r="C56" s="38" t="s">
        <v>7562</v>
      </c>
      <c r="D56" s="37" t="s">
        <v>593</v>
      </c>
      <c r="E56" s="39" t="s">
        <v>7563</v>
      </c>
      <c r="F56" s="40" t="s">
        <v>639</v>
      </c>
      <c r="G56" s="41">
        <v>838</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9609</v>
      </c>
      <c r="F58" s="46"/>
      <c r="G58" s="46"/>
      <c r="H58" s="46"/>
      <c r="I58" s="46"/>
      <c r="J58" s="48"/>
    </row>
    <row r="59" ht="45">
      <c r="A59" s="37" t="s">
        <v>597</v>
      </c>
      <c r="B59" s="45"/>
      <c r="C59" s="46"/>
      <c r="D59" s="46"/>
      <c r="E59" s="39" t="s">
        <v>3493</v>
      </c>
      <c r="F59" s="46"/>
      <c r="G59" s="46"/>
      <c r="H59" s="46"/>
      <c r="I59" s="46"/>
      <c r="J59" s="48"/>
    </row>
    <row r="60">
      <c r="A60" s="37" t="s">
        <v>591</v>
      </c>
      <c r="B60" s="37">
        <v>13</v>
      </c>
      <c r="C60" s="38" t="s">
        <v>3494</v>
      </c>
      <c r="D60" s="37" t="s">
        <v>593</v>
      </c>
      <c r="E60" s="39" t="s">
        <v>3495</v>
      </c>
      <c r="F60" s="40" t="s">
        <v>639</v>
      </c>
      <c r="G60" s="41">
        <v>838</v>
      </c>
      <c r="H60" s="42">
        <v>0</v>
      </c>
      <c r="I60" s="43">
        <f>ROUND(G60*H60,P4)</f>
        <v>0</v>
      </c>
      <c r="J60" s="37"/>
      <c r="O60" s="44">
        <f>I60*0.21</f>
        <v>0</v>
      </c>
      <c r="P60">
        <v>3</v>
      </c>
    </row>
    <row r="61">
      <c r="A61" s="37" t="s">
        <v>596</v>
      </c>
      <c r="B61" s="45"/>
      <c r="C61" s="46"/>
      <c r="D61" s="46"/>
      <c r="E61" s="47" t="s">
        <v>593</v>
      </c>
      <c r="F61" s="46"/>
      <c r="G61" s="46"/>
      <c r="H61" s="46"/>
      <c r="I61" s="46"/>
      <c r="J61" s="48"/>
    </row>
    <row r="62" ht="60">
      <c r="A62" s="37" t="s">
        <v>630</v>
      </c>
      <c r="B62" s="45"/>
      <c r="C62" s="46"/>
      <c r="D62" s="46"/>
      <c r="E62" s="52" t="s">
        <v>9610</v>
      </c>
      <c r="F62" s="46"/>
      <c r="G62" s="46"/>
      <c r="H62" s="46"/>
      <c r="I62" s="46"/>
      <c r="J62" s="48"/>
    </row>
    <row r="63" ht="30">
      <c r="A63" s="37" t="s">
        <v>597</v>
      </c>
      <c r="B63" s="45"/>
      <c r="C63" s="46"/>
      <c r="D63" s="46"/>
      <c r="E63" s="39" t="s">
        <v>3497</v>
      </c>
      <c r="F63" s="46"/>
      <c r="G63" s="46"/>
      <c r="H63" s="46"/>
      <c r="I63" s="46"/>
      <c r="J63" s="48"/>
    </row>
    <row r="64">
      <c r="A64" s="37" t="s">
        <v>591</v>
      </c>
      <c r="B64" s="37">
        <v>14</v>
      </c>
      <c r="C64" s="38" t="s">
        <v>3498</v>
      </c>
      <c r="D64" s="37" t="s">
        <v>593</v>
      </c>
      <c r="E64" s="39" t="s">
        <v>3499</v>
      </c>
      <c r="F64" s="40" t="s">
        <v>639</v>
      </c>
      <c r="G64" s="41">
        <v>838</v>
      </c>
      <c r="H64" s="42">
        <v>0</v>
      </c>
      <c r="I64" s="43">
        <f>ROUND(G64*H64,P4)</f>
        <v>0</v>
      </c>
      <c r="J64" s="37"/>
      <c r="O64" s="44">
        <f>I64*0.21</f>
        <v>0</v>
      </c>
      <c r="P64">
        <v>3</v>
      </c>
    </row>
    <row r="65">
      <c r="A65" s="37" t="s">
        <v>596</v>
      </c>
      <c r="B65" s="45"/>
      <c r="C65" s="46"/>
      <c r="D65" s="46"/>
      <c r="E65" s="47" t="s">
        <v>593</v>
      </c>
      <c r="F65" s="46"/>
      <c r="G65" s="46"/>
      <c r="H65" s="46"/>
      <c r="I65" s="46"/>
      <c r="J65" s="48"/>
    </row>
    <row r="66" ht="60">
      <c r="A66" s="37" t="s">
        <v>630</v>
      </c>
      <c r="B66" s="45"/>
      <c r="C66" s="46"/>
      <c r="D66" s="46"/>
      <c r="E66" s="52" t="s">
        <v>9610</v>
      </c>
      <c r="F66" s="46"/>
      <c r="G66" s="46"/>
      <c r="H66" s="46"/>
      <c r="I66" s="46"/>
      <c r="J66" s="48"/>
    </row>
    <row r="67" ht="45">
      <c r="A67" s="37" t="s">
        <v>597</v>
      </c>
      <c r="B67" s="45"/>
      <c r="C67" s="46"/>
      <c r="D67" s="46"/>
      <c r="E67" s="39" t="s">
        <v>3500</v>
      </c>
      <c r="F67" s="46"/>
      <c r="G67" s="46"/>
      <c r="H67" s="46"/>
      <c r="I67" s="46"/>
      <c r="J67" s="48"/>
    </row>
    <row r="68">
      <c r="A68" s="37" t="s">
        <v>591</v>
      </c>
      <c r="B68" s="37">
        <v>15</v>
      </c>
      <c r="C68" s="38" t="s">
        <v>7569</v>
      </c>
      <c r="D68" s="37" t="s">
        <v>593</v>
      </c>
      <c r="E68" s="39" t="s">
        <v>7570</v>
      </c>
      <c r="F68" s="40" t="s">
        <v>629</v>
      </c>
      <c r="G68" s="41">
        <v>8.3800000000000008</v>
      </c>
      <c r="H68" s="42">
        <v>0</v>
      </c>
      <c r="I68" s="43">
        <f>ROUND(G68*H68,P4)</f>
        <v>0</v>
      </c>
      <c r="J68" s="37"/>
      <c r="O68" s="44">
        <f>I68*0.21</f>
        <v>0</v>
      </c>
      <c r="P68">
        <v>3</v>
      </c>
    </row>
    <row r="69">
      <c r="A69" s="37" t="s">
        <v>596</v>
      </c>
      <c r="B69" s="45"/>
      <c r="C69" s="46"/>
      <c r="D69" s="46"/>
      <c r="E69" s="47" t="s">
        <v>593</v>
      </c>
      <c r="F69" s="46"/>
      <c r="G69" s="46"/>
      <c r="H69" s="46"/>
      <c r="I69" s="46"/>
      <c r="J69" s="48"/>
    </row>
    <row r="70" ht="75">
      <c r="A70" s="37" t="s">
        <v>630</v>
      </c>
      <c r="B70" s="45"/>
      <c r="C70" s="46"/>
      <c r="D70" s="46"/>
      <c r="E70" s="52" t="s">
        <v>9611</v>
      </c>
      <c r="F70" s="46"/>
      <c r="G70" s="46"/>
      <c r="H70" s="46"/>
      <c r="I70" s="46"/>
      <c r="J70" s="48"/>
    </row>
    <row r="71" ht="45">
      <c r="A71" s="37" t="s">
        <v>597</v>
      </c>
      <c r="B71" s="45"/>
      <c r="C71" s="46"/>
      <c r="D71" s="46"/>
      <c r="E71" s="39" t="s">
        <v>7572</v>
      </c>
      <c r="F71" s="46"/>
      <c r="G71" s="46"/>
      <c r="H71" s="46"/>
      <c r="I71" s="46"/>
      <c r="J71" s="48"/>
    </row>
    <row r="72">
      <c r="A72" s="37" t="s">
        <v>591</v>
      </c>
      <c r="B72" s="37">
        <v>16</v>
      </c>
      <c r="C72" s="38" t="s">
        <v>7573</v>
      </c>
      <c r="D72" s="37" t="s">
        <v>593</v>
      </c>
      <c r="E72" s="39" t="s">
        <v>7574</v>
      </c>
      <c r="F72" s="40" t="s">
        <v>604</v>
      </c>
      <c r="G72" s="41">
        <v>3</v>
      </c>
      <c r="H72" s="42">
        <v>0</v>
      </c>
      <c r="I72" s="43">
        <f>ROUND(G72*H72,P4)</f>
        <v>0</v>
      </c>
      <c r="J72" s="37"/>
      <c r="O72" s="44">
        <f>I72*0.21</f>
        <v>0</v>
      </c>
      <c r="P72">
        <v>3</v>
      </c>
    </row>
    <row r="73">
      <c r="A73" s="37" t="s">
        <v>596</v>
      </c>
      <c r="B73" s="45"/>
      <c r="C73" s="46"/>
      <c r="D73" s="46"/>
      <c r="E73" s="39" t="s">
        <v>7574</v>
      </c>
      <c r="F73" s="46"/>
      <c r="G73" s="46"/>
      <c r="H73" s="46"/>
      <c r="I73" s="46"/>
      <c r="J73" s="48"/>
    </row>
    <row r="74" ht="60">
      <c r="A74" s="37" t="s">
        <v>630</v>
      </c>
      <c r="B74" s="45"/>
      <c r="C74" s="46"/>
      <c r="D74" s="46"/>
      <c r="E74" s="52" t="s">
        <v>7922</v>
      </c>
      <c r="F74" s="46"/>
      <c r="G74" s="46"/>
      <c r="H74" s="46"/>
      <c r="I74" s="46"/>
      <c r="J74" s="48"/>
    </row>
    <row r="75">
      <c r="A75" s="37" t="s">
        <v>597</v>
      </c>
      <c r="B75" s="45"/>
      <c r="C75" s="46"/>
      <c r="D75" s="46"/>
      <c r="E75" s="47" t="s">
        <v>593</v>
      </c>
      <c r="F75" s="46"/>
      <c r="G75" s="46"/>
      <c r="H75" s="46"/>
      <c r="I75" s="46"/>
      <c r="J75" s="48"/>
    </row>
    <row r="76">
      <c r="A76" s="31" t="s">
        <v>589</v>
      </c>
      <c r="B76" s="32"/>
      <c r="C76" s="33" t="s">
        <v>641</v>
      </c>
      <c r="D76" s="34"/>
      <c r="E76" s="31" t="s">
        <v>3505</v>
      </c>
      <c r="F76" s="34"/>
      <c r="G76" s="34"/>
      <c r="H76" s="34"/>
      <c r="I76" s="35">
        <f>SUMIFS(I77:I96,A77:A96,"P")</f>
        <v>0</v>
      </c>
      <c r="J76" s="36"/>
    </row>
    <row r="77">
      <c r="A77" s="37" t="s">
        <v>591</v>
      </c>
      <c r="B77" s="37">
        <v>17</v>
      </c>
      <c r="C77" s="38" t="s">
        <v>7668</v>
      </c>
      <c r="D77" s="37" t="s">
        <v>593</v>
      </c>
      <c r="E77" s="39" t="s">
        <v>7669</v>
      </c>
      <c r="F77" s="40" t="s">
        <v>639</v>
      </c>
      <c r="G77" s="41">
        <v>72.799999999999997</v>
      </c>
      <c r="H77" s="42">
        <v>0</v>
      </c>
      <c r="I77" s="43">
        <f>ROUND(G77*H77,P4)</f>
        <v>0</v>
      </c>
      <c r="J77" s="37"/>
      <c r="O77" s="44">
        <f>I77*0.21</f>
        <v>0</v>
      </c>
      <c r="P77">
        <v>3</v>
      </c>
    </row>
    <row r="78">
      <c r="A78" s="37" t="s">
        <v>596</v>
      </c>
      <c r="B78" s="45"/>
      <c r="C78" s="46"/>
      <c r="D78" s="46"/>
      <c r="E78" s="47" t="s">
        <v>593</v>
      </c>
      <c r="F78" s="46"/>
      <c r="G78" s="46"/>
      <c r="H78" s="46"/>
      <c r="I78" s="46"/>
      <c r="J78" s="48"/>
    </row>
    <row r="79" ht="60">
      <c r="A79" s="37" t="s">
        <v>630</v>
      </c>
      <c r="B79" s="45"/>
      <c r="C79" s="46"/>
      <c r="D79" s="46"/>
      <c r="E79" s="52" t="s">
        <v>9612</v>
      </c>
      <c r="F79" s="46"/>
      <c r="G79" s="46"/>
      <c r="H79" s="46"/>
      <c r="I79" s="46"/>
      <c r="J79" s="48"/>
    </row>
    <row r="80" ht="45">
      <c r="A80" s="37" t="s">
        <v>597</v>
      </c>
      <c r="B80" s="45"/>
      <c r="C80" s="46"/>
      <c r="D80" s="46"/>
      <c r="E80" s="39" t="s">
        <v>7671</v>
      </c>
      <c r="F80" s="46"/>
      <c r="G80" s="46"/>
      <c r="H80" s="46"/>
      <c r="I80" s="46"/>
      <c r="J80" s="48"/>
    </row>
    <row r="81">
      <c r="A81" s="37" t="s">
        <v>591</v>
      </c>
      <c r="B81" s="37">
        <v>18</v>
      </c>
      <c r="C81" s="38" t="s">
        <v>7672</v>
      </c>
      <c r="D81" s="37" t="s">
        <v>593</v>
      </c>
      <c r="E81" s="39" t="s">
        <v>7673</v>
      </c>
      <c r="F81" s="40" t="s">
        <v>629</v>
      </c>
      <c r="G81" s="41">
        <v>5.5999999999999996</v>
      </c>
      <c r="H81" s="42">
        <v>0</v>
      </c>
      <c r="I81" s="43">
        <f>ROUND(G81*H81,P4)</f>
        <v>0</v>
      </c>
      <c r="J81" s="37"/>
      <c r="O81" s="44">
        <f>I81*0.21</f>
        <v>0</v>
      </c>
      <c r="P81">
        <v>3</v>
      </c>
    </row>
    <row r="82">
      <c r="A82" s="37" t="s">
        <v>596</v>
      </c>
      <c r="B82" s="45"/>
      <c r="C82" s="46"/>
      <c r="D82" s="46"/>
      <c r="E82" s="47" t="s">
        <v>593</v>
      </c>
      <c r="F82" s="46"/>
      <c r="G82" s="46"/>
      <c r="H82" s="46"/>
      <c r="I82" s="46"/>
      <c r="J82" s="48"/>
    </row>
    <row r="83" ht="60">
      <c r="A83" s="37" t="s">
        <v>630</v>
      </c>
      <c r="B83" s="45"/>
      <c r="C83" s="46"/>
      <c r="D83" s="46"/>
      <c r="E83" s="52" t="s">
        <v>9613</v>
      </c>
      <c r="F83" s="46"/>
      <c r="G83" s="46"/>
      <c r="H83" s="46"/>
      <c r="I83" s="46"/>
      <c r="J83" s="48"/>
    </row>
    <row r="84" ht="60">
      <c r="A84" s="37" t="s">
        <v>597</v>
      </c>
      <c r="B84" s="45"/>
      <c r="C84" s="46"/>
      <c r="D84" s="46"/>
      <c r="E84" s="39" t="s">
        <v>3535</v>
      </c>
      <c r="F84" s="46"/>
      <c r="G84" s="46"/>
      <c r="H84" s="46"/>
      <c r="I84" s="46"/>
      <c r="J84" s="48"/>
    </row>
    <row r="85">
      <c r="A85" s="37" t="s">
        <v>591</v>
      </c>
      <c r="B85" s="37">
        <v>19</v>
      </c>
      <c r="C85" s="38" t="s">
        <v>3514</v>
      </c>
      <c r="D85" s="37" t="s">
        <v>593</v>
      </c>
      <c r="E85" s="39" t="s">
        <v>3515</v>
      </c>
      <c r="F85" s="40" t="s">
        <v>639</v>
      </c>
      <c r="G85" s="41">
        <v>1085.5</v>
      </c>
      <c r="H85" s="42">
        <v>0</v>
      </c>
      <c r="I85" s="43">
        <f>ROUND(G85*H85,P4)</f>
        <v>0</v>
      </c>
      <c r="J85" s="37"/>
      <c r="O85" s="44">
        <f>I85*0.21</f>
        <v>0</v>
      </c>
      <c r="P85">
        <v>3</v>
      </c>
    </row>
    <row r="86">
      <c r="A86" s="37" t="s">
        <v>596</v>
      </c>
      <c r="B86" s="45"/>
      <c r="C86" s="46"/>
      <c r="D86" s="46"/>
      <c r="E86" s="47" t="s">
        <v>593</v>
      </c>
      <c r="F86" s="46"/>
      <c r="G86" s="46"/>
      <c r="H86" s="46"/>
      <c r="I86" s="46"/>
      <c r="J86" s="48"/>
    </row>
    <row r="87" ht="45">
      <c r="A87" s="37" t="s">
        <v>630</v>
      </c>
      <c r="B87" s="45"/>
      <c r="C87" s="46"/>
      <c r="D87" s="46"/>
      <c r="E87" s="52" t="s">
        <v>9614</v>
      </c>
      <c r="F87" s="46"/>
      <c r="G87" s="46"/>
      <c r="H87" s="46"/>
      <c r="I87" s="46"/>
      <c r="J87" s="48"/>
    </row>
    <row r="88" ht="120">
      <c r="A88" s="37" t="s">
        <v>597</v>
      </c>
      <c r="B88" s="45"/>
      <c r="C88" s="46"/>
      <c r="D88" s="46"/>
      <c r="E88" s="39" t="s">
        <v>3513</v>
      </c>
      <c r="F88" s="46"/>
      <c r="G88" s="46"/>
      <c r="H88" s="46"/>
      <c r="I88" s="46"/>
      <c r="J88" s="48"/>
    </row>
    <row r="89">
      <c r="A89" s="37" t="s">
        <v>591</v>
      </c>
      <c r="B89" s="37">
        <v>20</v>
      </c>
      <c r="C89" s="38" t="s">
        <v>7266</v>
      </c>
      <c r="D89" s="37" t="s">
        <v>593</v>
      </c>
      <c r="E89" s="39" t="s">
        <v>7267</v>
      </c>
      <c r="F89" s="40" t="s">
        <v>639</v>
      </c>
      <c r="G89" s="41">
        <v>738.75</v>
      </c>
      <c r="H89" s="42">
        <v>0</v>
      </c>
      <c r="I89" s="43">
        <f>ROUND(G89*H89,P4)</f>
        <v>0</v>
      </c>
      <c r="J89" s="37"/>
      <c r="O89" s="44">
        <f>I89*0.21</f>
        <v>0</v>
      </c>
      <c r="P89">
        <v>3</v>
      </c>
    </row>
    <row r="90">
      <c r="A90" s="37" t="s">
        <v>596</v>
      </c>
      <c r="B90" s="45"/>
      <c r="C90" s="46"/>
      <c r="D90" s="46"/>
      <c r="E90" s="47" t="s">
        <v>593</v>
      </c>
      <c r="F90" s="46"/>
      <c r="G90" s="46"/>
      <c r="H90" s="46"/>
      <c r="I90" s="46"/>
      <c r="J90" s="48"/>
    </row>
    <row r="91" ht="75">
      <c r="A91" s="37" t="s">
        <v>630</v>
      </c>
      <c r="B91" s="45"/>
      <c r="C91" s="46"/>
      <c r="D91" s="46"/>
      <c r="E91" s="52" t="s">
        <v>9615</v>
      </c>
      <c r="F91" s="46"/>
      <c r="G91" s="46"/>
      <c r="H91" s="46"/>
      <c r="I91" s="46"/>
      <c r="J91" s="48"/>
    </row>
    <row r="92" ht="45">
      <c r="A92" s="37" t="s">
        <v>597</v>
      </c>
      <c r="B92" s="45"/>
      <c r="C92" s="46"/>
      <c r="D92" s="46"/>
      <c r="E92" s="39" t="s">
        <v>7270</v>
      </c>
      <c r="F92" s="46"/>
      <c r="G92" s="46"/>
      <c r="H92" s="46"/>
      <c r="I92" s="46"/>
      <c r="J92" s="48"/>
    </row>
    <row r="93" ht="30">
      <c r="A93" s="37" t="s">
        <v>591</v>
      </c>
      <c r="B93" s="37">
        <v>21</v>
      </c>
      <c r="C93" s="38" t="s">
        <v>8096</v>
      </c>
      <c r="D93" s="37" t="s">
        <v>593</v>
      </c>
      <c r="E93" s="39" t="s">
        <v>8097</v>
      </c>
      <c r="F93" s="40" t="s">
        <v>639</v>
      </c>
      <c r="G93" s="41">
        <v>1477.5</v>
      </c>
      <c r="H93" s="42">
        <v>0</v>
      </c>
      <c r="I93" s="43">
        <f>ROUND(G93*H93,P4)</f>
        <v>0</v>
      </c>
      <c r="J93" s="37"/>
      <c r="O93" s="44">
        <f>I93*0.21</f>
        <v>0</v>
      </c>
      <c r="P93">
        <v>3</v>
      </c>
    </row>
    <row r="94">
      <c r="A94" s="37" t="s">
        <v>596</v>
      </c>
      <c r="B94" s="45"/>
      <c r="C94" s="46"/>
      <c r="D94" s="46"/>
      <c r="E94" s="47" t="s">
        <v>593</v>
      </c>
      <c r="F94" s="46"/>
      <c r="G94" s="46"/>
      <c r="H94" s="46"/>
      <c r="I94" s="46"/>
      <c r="J94" s="48"/>
    </row>
    <row r="95" ht="75">
      <c r="A95" s="37" t="s">
        <v>630</v>
      </c>
      <c r="B95" s="45"/>
      <c r="C95" s="46"/>
      <c r="D95" s="46"/>
      <c r="E95" s="52" t="s">
        <v>9616</v>
      </c>
      <c r="F95" s="46"/>
      <c r="G95" s="46"/>
      <c r="H95" s="46"/>
      <c r="I95" s="46"/>
      <c r="J95" s="48"/>
    </row>
    <row r="96" ht="45">
      <c r="A96" s="37" t="s">
        <v>597</v>
      </c>
      <c r="B96" s="45"/>
      <c r="C96" s="46"/>
      <c r="D96" s="46"/>
      <c r="E96" s="39" t="s">
        <v>8099</v>
      </c>
      <c r="F96" s="46"/>
      <c r="G96" s="46"/>
      <c r="H96" s="46"/>
      <c r="I96" s="46"/>
      <c r="J96" s="48"/>
    </row>
    <row r="97">
      <c r="A97" s="31" t="s">
        <v>589</v>
      </c>
      <c r="B97" s="32"/>
      <c r="C97" s="33" t="s">
        <v>734</v>
      </c>
      <c r="D97" s="34"/>
      <c r="E97" s="31" t="s">
        <v>1406</v>
      </c>
      <c r="F97" s="34"/>
      <c r="G97" s="34"/>
      <c r="H97" s="34"/>
      <c r="I97" s="35">
        <f>SUMIFS(I98:I101,A98:A101,"P")</f>
        <v>0</v>
      </c>
      <c r="J97" s="36"/>
    </row>
    <row r="98">
      <c r="A98" s="37" t="s">
        <v>591</v>
      </c>
      <c r="B98" s="37">
        <v>22</v>
      </c>
      <c r="C98" s="38" t="s">
        <v>3536</v>
      </c>
      <c r="D98" s="37" t="s">
        <v>593</v>
      </c>
      <c r="E98" s="39" t="s">
        <v>3537</v>
      </c>
      <c r="F98" s="40" t="s">
        <v>629</v>
      </c>
      <c r="G98" s="41">
        <v>0.69999999999999996</v>
      </c>
      <c r="H98" s="42">
        <v>0</v>
      </c>
      <c r="I98" s="43">
        <f>ROUND(G98*H98,P4)</f>
        <v>0</v>
      </c>
      <c r="J98" s="37"/>
      <c r="O98" s="44">
        <f>I98*0.21</f>
        <v>0</v>
      </c>
      <c r="P98">
        <v>3</v>
      </c>
    </row>
    <row r="99">
      <c r="A99" s="37" t="s">
        <v>596</v>
      </c>
      <c r="B99" s="45"/>
      <c r="C99" s="46"/>
      <c r="D99" s="46"/>
      <c r="E99" s="47" t="s">
        <v>593</v>
      </c>
      <c r="F99" s="46"/>
      <c r="G99" s="46"/>
      <c r="H99" s="46"/>
      <c r="I99" s="46"/>
      <c r="J99" s="48"/>
    </row>
    <row r="100" ht="45">
      <c r="A100" s="37" t="s">
        <v>630</v>
      </c>
      <c r="B100" s="45"/>
      <c r="C100" s="46"/>
      <c r="D100" s="46"/>
      <c r="E100" s="52" t="s">
        <v>9617</v>
      </c>
      <c r="F100" s="46"/>
      <c r="G100" s="46"/>
      <c r="H100" s="46"/>
      <c r="I100" s="46"/>
      <c r="J100" s="48"/>
    </row>
    <row r="101" ht="60">
      <c r="A101" s="37" t="s">
        <v>597</v>
      </c>
      <c r="B101" s="45"/>
      <c r="C101" s="46"/>
      <c r="D101" s="46"/>
      <c r="E101" s="39" t="s">
        <v>3535</v>
      </c>
      <c r="F101" s="46"/>
      <c r="G101" s="46"/>
      <c r="H101" s="46"/>
      <c r="I101" s="46"/>
      <c r="J101" s="48"/>
    </row>
    <row r="102">
      <c r="A102" s="31" t="s">
        <v>589</v>
      </c>
      <c r="B102" s="32"/>
      <c r="C102" s="33" t="s">
        <v>798</v>
      </c>
      <c r="D102" s="34"/>
      <c r="E102" s="31" t="s">
        <v>5323</v>
      </c>
      <c r="F102" s="34"/>
      <c r="G102" s="34"/>
      <c r="H102" s="34"/>
      <c r="I102" s="35">
        <f>SUMIFS(I103:I130,A103:A130,"P")</f>
        <v>0</v>
      </c>
      <c r="J102" s="36"/>
    </row>
    <row r="103">
      <c r="A103" s="37" t="s">
        <v>591</v>
      </c>
      <c r="B103" s="37">
        <v>23</v>
      </c>
      <c r="C103" s="38" t="s">
        <v>7582</v>
      </c>
      <c r="D103" s="37" t="s">
        <v>593</v>
      </c>
      <c r="E103" s="39" t="s">
        <v>7583</v>
      </c>
      <c r="F103" s="40" t="s">
        <v>639</v>
      </c>
      <c r="G103" s="41">
        <v>696</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60">
      <c r="A105" s="37" t="s">
        <v>630</v>
      </c>
      <c r="B105" s="45"/>
      <c r="C105" s="46"/>
      <c r="D105" s="46"/>
      <c r="E105" s="52" t="s">
        <v>9618</v>
      </c>
      <c r="F105" s="46"/>
      <c r="G105" s="46"/>
      <c r="H105" s="46"/>
      <c r="I105" s="46"/>
      <c r="J105" s="48"/>
    </row>
    <row r="106" ht="60">
      <c r="A106" s="37" t="s">
        <v>597</v>
      </c>
      <c r="B106" s="45"/>
      <c r="C106" s="46"/>
      <c r="D106" s="46"/>
      <c r="E106" s="39" t="s">
        <v>2488</v>
      </c>
      <c r="F106" s="46"/>
      <c r="G106" s="46"/>
      <c r="H106" s="46"/>
      <c r="I106" s="46"/>
      <c r="J106" s="48"/>
    </row>
    <row r="107">
      <c r="A107" s="37" t="s">
        <v>591</v>
      </c>
      <c r="B107" s="37">
        <v>24</v>
      </c>
      <c r="C107" s="38" t="s">
        <v>4951</v>
      </c>
      <c r="D107" s="37" t="s">
        <v>593</v>
      </c>
      <c r="E107" s="39" t="s">
        <v>4952</v>
      </c>
      <c r="F107" s="40" t="s">
        <v>639</v>
      </c>
      <c r="G107" s="41">
        <v>835</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60">
      <c r="A109" s="37" t="s">
        <v>630</v>
      </c>
      <c r="B109" s="45"/>
      <c r="C109" s="46"/>
      <c r="D109" s="46"/>
      <c r="E109" s="52" t="s">
        <v>9619</v>
      </c>
      <c r="F109" s="46"/>
      <c r="G109" s="46"/>
      <c r="H109" s="46"/>
      <c r="I109" s="46"/>
      <c r="J109" s="48"/>
    </row>
    <row r="110" ht="60">
      <c r="A110" s="37" t="s">
        <v>597</v>
      </c>
      <c r="B110" s="45"/>
      <c r="C110" s="46"/>
      <c r="D110" s="46"/>
      <c r="E110" s="39" t="s">
        <v>2488</v>
      </c>
      <c r="F110" s="46"/>
      <c r="G110" s="46"/>
      <c r="H110" s="46"/>
      <c r="I110" s="46"/>
      <c r="J110" s="48"/>
    </row>
    <row r="111">
      <c r="A111" s="37" t="s">
        <v>591</v>
      </c>
      <c r="B111" s="37">
        <v>25</v>
      </c>
      <c r="C111" s="38" t="s">
        <v>7585</v>
      </c>
      <c r="D111" s="37" t="s">
        <v>593</v>
      </c>
      <c r="E111" s="39" t="s">
        <v>7586</v>
      </c>
      <c r="F111" s="40" t="s">
        <v>639</v>
      </c>
      <c r="G111" s="41">
        <v>132.5</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45">
      <c r="A113" s="37" t="s">
        <v>630</v>
      </c>
      <c r="B113" s="45"/>
      <c r="C113" s="46"/>
      <c r="D113" s="46"/>
      <c r="E113" s="52" t="s">
        <v>9620</v>
      </c>
      <c r="F113" s="46"/>
      <c r="G113" s="46"/>
      <c r="H113" s="46"/>
      <c r="I113" s="46"/>
      <c r="J113" s="48"/>
    </row>
    <row r="114" ht="120">
      <c r="A114" s="37" t="s">
        <v>597</v>
      </c>
      <c r="B114" s="45"/>
      <c r="C114" s="46"/>
      <c r="D114" s="46"/>
      <c r="E114" s="39" t="s">
        <v>4955</v>
      </c>
      <c r="F114" s="46"/>
      <c r="G114" s="46"/>
      <c r="H114" s="46"/>
      <c r="I114" s="46"/>
      <c r="J114" s="48"/>
    </row>
    <row r="115">
      <c r="A115" s="37" t="s">
        <v>591</v>
      </c>
      <c r="B115" s="37">
        <v>26</v>
      </c>
      <c r="C115" s="38" t="s">
        <v>7588</v>
      </c>
      <c r="D115" s="37" t="s">
        <v>593</v>
      </c>
      <c r="E115" s="39" t="s">
        <v>7589</v>
      </c>
      <c r="F115" s="40" t="s">
        <v>639</v>
      </c>
      <c r="G115" s="41">
        <v>696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60">
      <c r="A117" s="37" t="s">
        <v>630</v>
      </c>
      <c r="B117" s="45"/>
      <c r="C117" s="46"/>
      <c r="D117" s="46"/>
      <c r="E117" s="52" t="s">
        <v>9621</v>
      </c>
      <c r="F117" s="46"/>
      <c r="G117" s="46"/>
      <c r="H117" s="46"/>
      <c r="I117" s="46"/>
      <c r="J117" s="48"/>
    </row>
    <row r="118" ht="75">
      <c r="A118" s="37" t="s">
        <v>597</v>
      </c>
      <c r="B118" s="45"/>
      <c r="C118" s="46"/>
      <c r="D118" s="46"/>
      <c r="E118" s="39" t="s">
        <v>4864</v>
      </c>
      <c r="F118" s="46"/>
      <c r="G118" s="46"/>
      <c r="H118" s="46"/>
      <c r="I118" s="46"/>
      <c r="J118" s="48"/>
    </row>
    <row r="119">
      <c r="A119" s="37" t="s">
        <v>591</v>
      </c>
      <c r="B119" s="37">
        <v>27</v>
      </c>
      <c r="C119" s="38" t="s">
        <v>4972</v>
      </c>
      <c r="D119" s="37" t="s">
        <v>593</v>
      </c>
      <c r="E119" s="39" t="s">
        <v>4973</v>
      </c>
      <c r="F119" s="40" t="s">
        <v>639</v>
      </c>
      <c r="G119" s="41">
        <v>633</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60">
      <c r="A121" s="37" t="s">
        <v>630</v>
      </c>
      <c r="B121" s="45"/>
      <c r="C121" s="46"/>
      <c r="D121" s="46"/>
      <c r="E121" s="52" t="s">
        <v>9622</v>
      </c>
      <c r="F121" s="46"/>
      <c r="G121" s="46"/>
      <c r="H121" s="46"/>
      <c r="I121" s="46"/>
      <c r="J121" s="48"/>
    </row>
    <row r="122" ht="75">
      <c r="A122" s="37" t="s">
        <v>597</v>
      </c>
      <c r="B122" s="45"/>
      <c r="C122" s="46"/>
      <c r="D122" s="46"/>
      <c r="E122" s="39" t="s">
        <v>4864</v>
      </c>
      <c r="F122" s="46"/>
      <c r="G122" s="46"/>
      <c r="H122" s="46"/>
      <c r="I122" s="46"/>
      <c r="J122" s="48"/>
    </row>
    <row r="123">
      <c r="A123" s="37" t="s">
        <v>591</v>
      </c>
      <c r="B123" s="37">
        <v>28</v>
      </c>
      <c r="C123" s="38" t="s">
        <v>7592</v>
      </c>
      <c r="D123" s="37" t="s">
        <v>593</v>
      </c>
      <c r="E123" s="39" t="s">
        <v>7593</v>
      </c>
      <c r="F123" s="40" t="s">
        <v>639</v>
      </c>
      <c r="G123" s="41">
        <v>621</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60">
      <c r="A125" s="37" t="s">
        <v>630</v>
      </c>
      <c r="B125" s="45"/>
      <c r="C125" s="46"/>
      <c r="D125" s="46"/>
      <c r="E125" s="52" t="s">
        <v>9623</v>
      </c>
      <c r="F125" s="46"/>
      <c r="G125" s="46"/>
      <c r="H125" s="46"/>
      <c r="I125" s="46"/>
      <c r="J125" s="48"/>
    </row>
    <row r="126" ht="165">
      <c r="A126" s="37" t="s">
        <v>597</v>
      </c>
      <c r="B126" s="45"/>
      <c r="C126" s="46"/>
      <c r="D126" s="46"/>
      <c r="E126" s="39" t="s">
        <v>4867</v>
      </c>
      <c r="F126" s="46"/>
      <c r="G126" s="46"/>
      <c r="H126" s="46"/>
      <c r="I126" s="46"/>
      <c r="J126" s="48"/>
    </row>
    <row r="127">
      <c r="A127" s="37" t="s">
        <v>591</v>
      </c>
      <c r="B127" s="37">
        <v>29</v>
      </c>
      <c r="C127" s="38" t="s">
        <v>7894</v>
      </c>
      <c r="D127" s="37" t="s">
        <v>593</v>
      </c>
      <c r="E127" s="39" t="s">
        <v>7895</v>
      </c>
      <c r="F127" s="40" t="s">
        <v>639</v>
      </c>
      <c r="G127" s="41">
        <v>633</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60">
      <c r="A129" s="37" t="s">
        <v>630</v>
      </c>
      <c r="B129" s="45"/>
      <c r="C129" s="46"/>
      <c r="D129" s="46"/>
      <c r="E129" s="52" t="s">
        <v>9624</v>
      </c>
      <c r="F129" s="46"/>
      <c r="G129" s="46"/>
      <c r="H129" s="46"/>
      <c r="I129" s="46"/>
      <c r="J129" s="48"/>
    </row>
    <row r="130" ht="165">
      <c r="A130" s="37" t="s">
        <v>597</v>
      </c>
      <c r="B130" s="45"/>
      <c r="C130" s="46"/>
      <c r="D130" s="46"/>
      <c r="E130" s="39" t="s">
        <v>4867</v>
      </c>
      <c r="F130" s="46"/>
      <c r="G130" s="46"/>
      <c r="H130" s="46"/>
      <c r="I130" s="46"/>
      <c r="J130" s="48"/>
    </row>
    <row r="131">
      <c r="A131" s="31" t="s">
        <v>589</v>
      </c>
      <c r="B131" s="32"/>
      <c r="C131" s="33" t="s">
        <v>3581</v>
      </c>
      <c r="D131" s="34"/>
      <c r="E131" s="31" t="s">
        <v>3582</v>
      </c>
      <c r="F131" s="34"/>
      <c r="G131" s="34"/>
      <c r="H131" s="34"/>
      <c r="I131" s="35">
        <f>SUMIFS(I132:I151,A132:A151,"P")</f>
        <v>0</v>
      </c>
      <c r="J131" s="36"/>
    </row>
    <row r="132">
      <c r="A132" s="37" t="s">
        <v>591</v>
      </c>
      <c r="B132" s="37">
        <v>30</v>
      </c>
      <c r="C132" s="38" t="s">
        <v>7704</v>
      </c>
      <c r="D132" s="37" t="s">
        <v>593</v>
      </c>
      <c r="E132" s="39" t="s">
        <v>7705</v>
      </c>
      <c r="F132" s="40" t="s">
        <v>595</v>
      </c>
      <c r="G132" s="41">
        <v>35</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45">
      <c r="A134" s="37" t="s">
        <v>630</v>
      </c>
      <c r="B134" s="45"/>
      <c r="C134" s="46"/>
      <c r="D134" s="46"/>
      <c r="E134" s="52" t="s">
        <v>9625</v>
      </c>
      <c r="F134" s="46"/>
      <c r="G134" s="46"/>
      <c r="H134" s="46"/>
      <c r="I134" s="46"/>
      <c r="J134" s="48"/>
    </row>
    <row r="135" ht="315">
      <c r="A135" s="37" t="s">
        <v>597</v>
      </c>
      <c r="B135" s="45"/>
      <c r="C135" s="46"/>
      <c r="D135" s="46"/>
      <c r="E135" s="39" t="s">
        <v>3599</v>
      </c>
      <c r="F135" s="46"/>
      <c r="G135" s="46"/>
      <c r="H135" s="46"/>
      <c r="I135" s="46"/>
      <c r="J135" s="48"/>
    </row>
    <row r="136">
      <c r="A136" s="37" t="s">
        <v>591</v>
      </c>
      <c r="B136" s="37">
        <v>31</v>
      </c>
      <c r="C136" s="38" t="s">
        <v>3603</v>
      </c>
      <c r="D136" s="37" t="s">
        <v>593</v>
      </c>
      <c r="E136" s="39" t="s">
        <v>3604</v>
      </c>
      <c r="F136" s="40" t="s">
        <v>595</v>
      </c>
      <c r="G136" s="41">
        <v>60</v>
      </c>
      <c r="H136" s="42">
        <v>0</v>
      </c>
      <c r="I136" s="43">
        <f>ROUND(G136*H136,P4)</f>
        <v>0</v>
      </c>
      <c r="J136" s="37"/>
      <c r="O136" s="44">
        <f>I136*0.21</f>
        <v>0</v>
      </c>
      <c r="P136">
        <v>3</v>
      </c>
    </row>
    <row r="137">
      <c r="A137" s="37" t="s">
        <v>596</v>
      </c>
      <c r="B137" s="45"/>
      <c r="C137" s="46"/>
      <c r="D137" s="46"/>
      <c r="E137" s="47" t="s">
        <v>593</v>
      </c>
      <c r="F137" s="46"/>
      <c r="G137" s="46"/>
      <c r="H137" s="46"/>
      <c r="I137" s="46"/>
      <c r="J137" s="48"/>
    </row>
    <row r="138" ht="105">
      <c r="A138" s="37" t="s">
        <v>630</v>
      </c>
      <c r="B138" s="45"/>
      <c r="C138" s="46"/>
      <c r="D138" s="46"/>
      <c r="E138" s="52" t="s">
        <v>9626</v>
      </c>
      <c r="F138" s="46"/>
      <c r="G138" s="46"/>
      <c r="H138" s="46"/>
      <c r="I138" s="46"/>
      <c r="J138" s="48"/>
    </row>
    <row r="139" ht="300">
      <c r="A139" s="37" t="s">
        <v>597</v>
      </c>
      <c r="B139" s="45"/>
      <c r="C139" s="46"/>
      <c r="D139" s="46"/>
      <c r="E139" s="39" t="s">
        <v>3605</v>
      </c>
      <c r="F139" s="46"/>
      <c r="G139" s="46"/>
      <c r="H139" s="46"/>
      <c r="I139" s="46"/>
      <c r="J139" s="48"/>
    </row>
    <row r="140">
      <c r="A140" s="37" t="s">
        <v>591</v>
      </c>
      <c r="B140" s="37">
        <v>32</v>
      </c>
      <c r="C140" s="38" t="s">
        <v>7717</v>
      </c>
      <c r="D140" s="37" t="s">
        <v>593</v>
      </c>
      <c r="E140" s="39" t="s">
        <v>7718</v>
      </c>
      <c r="F140" s="40" t="s">
        <v>604</v>
      </c>
      <c r="G140" s="41">
        <v>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45">
      <c r="A142" s="37" t="s">
        <v>630</v>
      </c>
      <c r="B142" s="45"/>
      <c r="C142" s="46"/>
      <c r="D142" s="46"/>
      <c r="E142" s="52" t="s">
        <v>9627</v>
      </c>
      <c r="F142" s="46"/>
      <c r="G142" s="46"/>
      <c r="H142" s="46"/>
      <c r="I142" s="46"/>
      <c r="J142" s="48"/>
    </row>
    <row r="143" ht="45">
      <c r="A143" s="37" t="s">
        <v>597</v>
      </c>
      <c r="B143" s="45"/>
      <c r="C143" s="46"/>
      <c r="D143" s="46"/>
      <c r="E143" s="39" t="s">
        <v>7713</v>
      </c>
      <c r="F143" s="46"/>
      <c r="G143" s="46"/>
      <c r="H143" s="46"/>
      <c r="I143" s="46"/>
      <c r="J143" s="48"/>
    </row>
    <row r="144">
      <c r="A144" s="37" t="s">
        <v>591</v>
      </c>
      <c r="B144" s="37">
        <v>33</v>
      </c>
      <c r="C144" s="38" t="s">
        <v>7849</v>
      </c>
      <c r="D144" s="37" t="s">
        <v>593</v>
      </c>
      <c r="E144" s="39" t="s">
        <v>7850</v>
      </c>
      <c r="F144" s="40" t="s">
        <v>595</v>
      </c>
      <c r="G144" s="41">
        <v>60</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60">
      <c r="A146" s="37" t="s">
        <v>630</v>
      </c>
      <c r="B146" s="45"/>
      <c r="C146" s="46"/>
      <c r="D146" s="46"/>
      <c r="E146" s="52" t="s">
        <v>9628</v>
      </c>
      <c r="F146" s="46"/>
      <c r="G146" s="46"/>
      <c r="H146" s="46"/>
      <c r="I146" s="46"/>
      <c r="J146" s="48"/>
    </row>
    <row r="147" ht="45">
      <c r="A147" s="37" t="s">
        <v>597</v>
      </c>
      <c r="B147" s="45"/>
      <c r="C147" s="46"/>
      <c r="D147" s="46"/>
      <c r="E147" s="39" t="s">
        <v>1338</v>
      </c>
      <c r="F147" s="46"/>
      <c r="G147" s="46"/>
      <c r="H147" s="46"/>
      <c r="I147" s="46"/>
      <c r="J147" s="48"/>
    </row>
    <row r="148">
      <c r="A148" s="37" t="s">
        <v>591</v>
      </c>
      <c r="B148" s="37">
        <v>34</v>
      </c>
      <c r="C148" s="38" t="s">
        <v>3626</v>
      </c>
      <c r="D148" s="37" t="s">
        <v>593</v>
      </c>
      <c r="E148" s="39" t="s">
        <v>3627</v>
      </c>
      <c r="F148" s="40" t="s">
        <v>629</v>
      </c>
      <c r="G148" s="41">
        <v>5.7750000000000004</v>
      </c>
      <c r="H148" s="42">
        <v>0</v>
      </c>
      <c r="I148" s="43">
        <f>ROUND(G148*H148,P4)</f>
        <v>0</v>
      </c>
      <c r="J148" s="37"/>
      <c r="O148" s="44">
        <f>I148*0.21</f>
        <v>0</v>
      </c>
      <c r="P148">
        <v>3</v>
      </c>
    </row>
    <row r="149">
      <c r="A149" s="37" t="s">
        <v>596</v>
      </c>
      <c r="B149" s="45"/>
      <c r="C149" s="46"/>
      <c r="D149" s="46"/>
      <c r="E149" s="47" t="s">
        <v>593</v>
      </c>
      <c r="F149" s="46"/>
      <c r="G149" s="46"/>
      <c r="H149" s="46"/>
      <c r="I149" s="46"/>
      <c r="J149" s="48"/>
    </row>
    <row r="150" ht="60">
      <c r="A150" s="37" t="s">
        <v>630</v>
      </c>
      <c r="B150" s="45"/>
      <c r="C150" s="46"/>
      <c r="D150" s="46"/>
      <c r="E150" s="52" t="s">
        <v>9629</v>
      </c>
      <c r="F150" s="46"/>
      <c r="G150" s="46"/>
      <c r="H150" s="46"/>
      <c r="I150" s="46"/>
      <c r="J150" s="48"/>
    </row>
    <row r="151" ht="409.5">
      <c r="A151" s="37" t="s">
        <v>597</v>
      </c>
      <c r="B151" s="45"/>
      <c r="C151" s="46"/>
      <c r="D151" s="46"/>
      <c r="E151" s="39" t="s">
        <v>3525</v>
      </c>
      <c r="F151" s="46"/>
      <c r="G151" s="46"/>
      <c r="H151" s="46"/>
      <c r="I151" s="46"/>
      <c r="J151" s="48"/>
    </row>
    <row r="152">
      <c r="A152" s="31" t="s">
        <v>589</v>
      </c>
      <c r="B152" s="32"/>
      <c r="C152" s="33" t="s">
        <v>3813</v>
      </c>
      <c r="D152" s="34"/>
      <c r="E152" s="31" t="s">
        <v>3814</v>
      </c>
      <c r="F152" s="34"/>
      <c r="G152" s="34"/>
      <c r="H152" s="34"/>
      <c r="I152" s="35">
        <f>SUMIFS(I153:I171,A153:A171,"P")</f>
        <v>0</v>
      </c>
      <c r="J152" s="36"/>
    </row>
    <row r="153" ht="30">
      <c r="A153" s="37" t="s">
        <v>591</v>
      </c>
      <c r="B153" s="37">
        <v>35</v>
      </c>
      <c r="C153" s="38" t="s">
        <v>4084</v>
      </c>
      <c r="D153" s="37" t="s">
        <v>593</v>
      </c>
      <c r="E153" s="39" t="s">
        <v>4085</v>
      </c>
      <c r="F153" s="40" t="s">
        <v>595</v>
      </c>
      <c r="G153" s="41">
        <v>25</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45">
      <c r="A155" s="37" t="s">
        <v>630</v>
      </c>
      <c r="B155" s="45"/>
      <c r="C155" s="46"/>
      <c r="D155" s="46"/>
      <c r="E155" s="52" t="s">
        <v>9630</v>
      </c>
      <c r="F155" s="46"/>
      <c r="G155" s="46"/>
      <c r="H155" s="46"/>
      <c r="I155" s="46"/>
      <c r="J155" s="48"/>
    </row>
    <row r="156" ht="60">
      <c r="A156" s="37" t="s">
        <v>597</v>
      </c>
      <c r="B156" s="45"/>
      <c r="C156" s="46"/>
      <c r="D156" s="46"/>
      <c r="E156" s="39" t="s">
        <v>4087</v>
      </c>
      <c r="F156" s="46"/>
      <c r="G156" s="46"/>
      <c r="H156" s="46"/>
      <c r="I156" s="46"/>
      <c r="J156" s="48"/>
    </row>
    <row r="157">
      <c r="A157" s="37" t="s">
        <v>591</v>
      </c>
      <c r="B157" s="37">
        <v>36</v>
      </c>
      <c r="C157" s="38" t="s">
        <v>3678</v>
      </c>
      <c r="D157" s="37" t="s">
        <v>593</v>
      </c>
      <c r="E157" s="39" t="s">
        <v>3679</v>
      </c>
      <c r="F157" s="40" t="s">
        <v>629</v>
      </c>
      <c r="G157" s="41">
        <v>7.8600000000000003</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45">
      <c r="A159" s="37" t="s">
        <v>630</v>
      </c>
      <c r="B159" s="45"/>
      <c r="C159" s="46"/>
      <c r="D159" s="46"/>
      <c r="E159" s="52" t="s">
        <v>9631</v>
      </c>
      <c r="F159" s="46"/>
      <c r="G159" s="46"/>
      <c r="H159" s="46"/>
      <c r="I159" s="46"/>
      <c r="J159" s="48"/>
    </row>
    <row r="160" ht="150">
      <c r="A160" s="37" t="s">
        <v>597</v>
      </c>
      <c r="B160" s="45"/>
      <c r="C160" s="46"/>
      <c r="D160" s="46"/>
      <c r="E160" s="39" t="s">
        <v>3681</v>
      </c>
      <c r="F160" s="46"/>
      <c r="G160" s="46"/>
      <c r="H160" s="46"/>
      <c r="I160" s="46"/>
      <c r="J160" s="48"/>
    </row>
    <row r="161">
      <c r="A161" s="37" t="s">
        <v>591</v>
      </c>
      <c r="B161" s="37">
        <v>37</v>
      </c>
      <c r="C161" s="38" t="s">
        <v>4711</v>
      </c>
      <c r="D161" s="37" t="s">
        <v>593</v>
      </c>
      <c r="E161" s="39" t="s">
        <v>4712</v>
      </c>
      <c r="F161" s="40" t="s">
        <v>629</v>
      </c>
      <c r="G161" s="41">
        <v>3.9300000000000002</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45">
      <c r="A163" s="37" t="s">
        <v>630</v>
      </c>
      <c r="B163" s="45"/>
      <c r="C163" s="46"/>
      <c r="D163" s="46"/>
      <c r="E163" s="52" t="s">
        <v>9632</v>
      </c>
      <c r="F163" s="46"/>
      <c r="G163" s="46"/>
      <c r="H163" s="46"/>
      <c r="I163" s="46"/>
      <c r="J163" s="48"/>
    </row>
    <row r="164" ht="150">
      <c r="A164" s="37" t="s">
        <v>597</v>
      </c>
      <c r="B164" s="45"/>
      <c r="C164" s="46"/>
      <c r="D164" s="46"/>
      <c r="E164" s="39" t="s">
        <v>3681</v>
      </c>
      <c r="F164" s="46"/>
      <c r="G164" s="46"/>
      <c r="H164" s="46"/>
      <c r="I164" s="46"/>
      <c r="J164" s="48"/>
    </row>
    <row r="165">
      <c r="A165" s="37" t="s">
        <v>591</v>
      </c>
      <c r="B165" s="37">
        <v>38</v>
      </c>
      <c r="C165" s="38" t="s">
        <v>9633</v>
      </c>
      <c r="D165" s="37" t="s">
        <v>593</v>
      </c>
      <c r="E165" s="39" t="s">
        <v>7609</v>
      </c>
      <c r="F165" s="40" t="s">
        <v>1559</v>
      </c>
      <c r="G165" s="41">
        <v>1</v>
      </c>
      <c r="H165" s="42">
        <v>0</v>
      </c>
      <c r="I165" s="43">
        <f>ROUND(G165*H165,P4)</f>
        <v>0</v>
      </c>
      <c r="J165" s="37"/>
      <c r="O165" s="44">
        <f>I165*0.21</f>
        <v>0</v>
      </c>
      <c r="P165">
        <v>3</v>
      </c>
    </row>
    <row r="166">
      <c r="A166" s="37" t="s">
        <v>596</v>
      </c>
      <c r="B166" s="45"/>
      <c r="C166" s="46"/>
      <c r="D166" s="46"/>
      <c r="E166" s="39" t="s">
        <v>7609</v>
      </c>
      <c r="F166" s="46"/>
      <c r="G166" s="46"/>
      <c r="H166" s="46"/>
      <c r="I166" s="46"/>
      <c r="J166" s="48"/>
    </row>
    <row r="167" ht="120">
      <c r="A167" s="37" t="s">
        <v>630</v>
      </c>
      <c r="B167" s="45"/>
      <c r="C167" s="46"/>
      <c r="D167" s="46"/>
      <c r="E167" s="52" t="s">
        <v>7610</v>
      </c>
      <c r="F167" s="46"/>
      <c r="G167" s="46"/>
      <c r="H167" s="46"/>
      <c r="I167" s="46"/>
      <c r="J167" s="48"/>
    </row>
    <row r="168" ht="45">
      <c r="A168" s="37" t="s">
        <v>597</v>
      </c>
      <c r="B168" s="45"/>
      <c r="C168" s="46"/>
      <c r="D168" s="46"/>
      <c r="E168" s="39" t="s">
        <v>7611</v>
      </c>
      <c r="F168" s="46"/>
      <c r="G168" s="46"/>
      <c r="H168" s="46"/>
      <c r="I168" s="46"/>
      <c r="J168" s="48"/>
    </row>
    <row r="169">
      <c r="A169" s="37" t="s">
        <v>591</v>
      </c>
      <c r="B169" s="37">
        <v>39</v>
      </c>
      <c r="C169" s="38" t="s">
        <v>9634</v>
      </c>
      <c r="D169" s="37" t="s">
        <v>593</v>
      </c>
      <c r="E169" s="39" t="s">
        <v>7613</v>
      </c>
      <c r="F169" s="40" t="s">
        <v>1559</v>
      </c>
      <c r="G169" s="41">
        <v>1</v>
      </c>
      <c r="H169" s="42">
        <v>0</v>
      </c>
      <c r="I169" s="43">
        <f>ROUND(G169*H169,P4)</f>
        <v>0</v>
      </c>
      <c r="J169" s="37"/>
      <c r="O169" s="44">
        <f>I169*0.21</f>
        <v>0</v>
      </c>
      <c r="P169">
        <v>3</v>
      </c>
    </row>
    <row r="170">
      <c r="A170" s="37" t="s">
        <v>596</v>
      </c>
      <c r="B170" s="45"/>
      <c r="C170" s="46"/>
      <c r="D170" s="46"/>
      <c r="E170" s="39" t="s">
        <v>7613</v>
      </c>
      <c r="F170" s="46"/>
      <c r="G170" s="46"/>
      <c r="H170" s="46"/>
      <c r="I170" s="46"/>
      <c r="J170" s="48"/>
    </row>
    <row r="171">
      <c r="A171" s="37" t="s">
        <v>597</v>
      </c>
      <c r="B171" s="45"/>
      <c r="C171" s="46"/>
      <c r="D171" s="46"/>
      <c r="E171" s="47" t="s">
        <v>593</v>
      </c>
      <c r="F171" s="46"/>
      <c r="G171" s="46"/>
      <c r="H171" s="46"/>
      <c r="I171" s="46"/>
      <c r="J171" s="48"/>
    </row>
    <row r="172">
      <c r="A172" s="31" t="s">
        <v>589</v>
      </c>
      <c r="B172" s="32"/>
      <c r="C172" s="33" t="s">
        <v>946</v>
      </c>
      <c r="D172" s="34"/>
      <c r="E172" s="31" t="s">
        <v>947</v>
      </c>
      <c r="F172" s="34"/>
      <c r="G172" s="34"/>
      <c r="H172" s="34"/>
      <c r="I172" s="35">
        <f>SUMIFS(I173:I184,A173:A184,"P")</f>
        <v>0</v>
      </c>
      <c r="J172" s="36"/>
    </row>
    <row r="173" ht="45">
      <c r="A173" s="37" t="s">
        <v>591</v>
      </c>
      <c r="B173" s="37">
        <v>40</v>
      </c>
      <c r="C173" s="38" t="s">
        <v>1574</v>
      </c>
      <c r="D173" s="37" t="s">
        <v>1575</v>
      </c>
      <c r="E173" s="39" t="s">
        <v>1576</v>
      </c>
      <c r="F173" s="40" t="s">
        <v>951</v>
      </c>
      <c r="G173" s="41">
        <v>895.23299999999995</v>
      </c>
      <c r="H173" s="42">
        <v>0</v>
      </c>
      <c r="I173" s="43">
        <f>ROUND(G173*H173,P4)</f>
        <v>0</v>
      </c>
      <c r="J173" s="37"/>
      <c r="O173" s="44">
        <f>I173*0.21</f>
        <v>0</v>
      </c>
      <c r="P173">
        <v>3</v>
      </c>
    </row>
    <row r="174">
      <c r="A174" s="37" t="s">
        <v>596</v>
      </c>
      <c r="B174" s="45"/>
      <c r="C174" s="46"/>
      <c r="D174" s="46"/>
      <c r="E174" s="39" t="s">
        <v>952</v>
      </c>
      <c r="F174" s="46"/>
      <c r="G174" s="46"/>
      <c r="H174" s="46"/>
      <c r="I174" s="46"/>
      <c r="J174" s="48"/>
    </row>
    <row r="175" ht="135">
      <c r="A175" s="37" t="s">
        <v>630</v>
      </c>
      <c r="B175" s="45"/>
      <c r="C175" s="46"/>
      <c r="D175" s="46"/>
      <c r="E175" s="52" t="s">
        <v>9635</v>
      </c>
      <c r="F175" s="46"/>
      <c r="G175" s="46"/>
      <c r="H175" s="46"/>
      <c r="I175" s="46"/>
      <c r="J175" s="48"/>
    </row>
    <row r="176" ht="120">
      <c r="A176" s="37" t="s">
        <v>597</v>
      </c>
      <c r="B176" s="45"/>
      <c r="C176" s="46"/>
      <c r="D176" s="46"/>
      <c r="E176" s="39" t="s">
        <v>954</v>
      </c>
      <c r="F176" s="46"/>
      <c r="G176" s="46"/>
      <c r="H176" s="46"/>
      <c r="I176" s="46"/>
      <c r="J176" s="48"/>
    </row>
    <row r="177" ht="60">
      <c r="A177" s="37" t="s">
        <v>591</v>
      </c>
      <c r="B177" s="37">
        <v>41</v>
      </c>
      <c r="C177" s="38" t="s">
        <v>1977</v>
      </c>
      <c r="D177" s="37" t="s">
        <v>1978</v>
      </c>
      <c r="E177" s="39" t="s">
        <v>1979</v>
      </c>
      <c r="F177" s="40" t="s">
        <v>951</v>
      </c>
      <c r="G177" s="41">
        <v>26.724</v>
      </c>
      <c r="H177" s="42">
        <v>0</v>
      </c>
      <c r="I177" s="43">
        <f>ROUND(G177*H177,P4)</f>
        <v>0</v>
      </c>
      <c r="J177" s="37"/>
      <c r="O177" s="44">
        <f>I177*0.21</f>
        <v>0</v>
      </c>
      <c r="P177">
        <v>3</v>
      </c>
    </row>
    <row r="178">
      <c r="A178" s="37" t="s">
        <v>596</v>
      </c>
      <c r="B178" s="45"/>
      <c r="C178" s="46"/>
      <c r="D178" s="46"/>
      <c r="E178" s="39" t="s">
        <v>952</v>
      </c>
      <c r="F178" s="46"/>
      <c r="G178" s="46"/>
      <c r="H178" s="46"/>
      <c r="I178" s="46"/>
      <c r="J178" s="48"/>
    </row>
    <row r="179" ht="75">
      <c r="A179" s="37" t="s">
        <v>630</v>
      </c>
      <c r="B179" s="45"/>
      <c r="C179" s="46"/>
      <c r="D179" s="46"/>
      <c r="E179" s="52" t="s">
        <v>9636</v>
      </c>
      <c r="F179" s="46"/>
      <c r="G179" s="46"/>
      <c r="H179" s="46"/>
      <c r="I179" s="46"/>
      <c r="J179" s="48"/>
    </row>
    <row r="180">
      <c r="A180" s="37" t="s">
        <v>597</v>
      </c>
      <c r="B180" s="45"/>
      <c r="C180" s="46"/>
      <c r="D180" s="46"/>
      <c r="E180" s="47" t="s">
        <v>593</v>
      </c>
      <c r="F180" s="46"/>
      <c r="G180" s="46"/>
      <c r="H180" s="46"/>
      <c r="I180" s="46"/>
      <c r="J180" s="48"/>
    </row>
    <row r="181" ht="45">
      <c r="A181" s="37" t="s">
        <v>591</v>
      </c>
      <c r="B181" s="37">
        <v>42</v>
      </c>
      <c r="C181" s="38" t="s">
        <v>4716</v>
      </c>
      <c r="D181" s="37" t="s">
        <v>4717</v>
      </c>
      <c r="E181" s="39" t="s">
        <v>4718</v>
      </c>
      <c r="F181" s="40" t="s">
        <v>951</v>
      </c>
      <c r="G181" s="41">
        <v>230.625</v>
      </c>
      <c r="H181" s="42">
        <v>0</v>
      </c>
      <c r="I181" s="43">
        <f>ROUND(G181*H181,P4)</f>
        <v>0</v>
      </c>
      <c r="J181" s="37"/>
      <c r="O181" s="44">
        <f>I181*0.21</f>
        <v>0</v>
      </c>
      <c r="P181">
        <v>3</v>
      </c>
    </row>
    <row r="182">
      <c r="A182" s="37" t="s">
        <v>596</v>
      </c>
      <c r="B182" s="45"/>
      <c r="C182" s="46"/>
      <c r="D182" s="46"/>
      <c r="E182" s="39" t="s">
        <v>952</v>
      </c>
      <c r="F182" s="46"/>
      <c r="G182" s="46"/>
      <c r="H182" s="46"/>
      <c r="I182" s="46"/>
      <c r="J182" s="48"/>
    </row>
    <row r="183" ht="30">
      <c r="A183" s="37" t="s">
        <v>630</v>
      </c>
      <c r="B183" s="45"/>
      <c r="C183" s="46"/>
      <c r="D183" s="46"/>
      <c r="E183" s="52" t="s">
        <v>9637</v>
      </c>
      <c r="F183" s="46"/>
      <c r="G183" s="46"/>
      <c r="H183" s="46"/>
      <c r="I183" s="46"/>
      <c r="J183" s="48"/>
    </row>
    <row r="184">
      <c r="A184" s="37" t="s">
        <v>597</v>
      </c>
      <c r="B184" s="49"/>
      <c r="C184" s="50"/>
      <c r="D184" s="50"/>
      <c r="E184" s="53" t="s">
        <v>593</v>
      </c>
      <c r="F184" s="50"/>
      <c r="G184" s="50"/>
      <c r="H184" s="50"/>
      <c r="I184" s="50"/>
      <c r="J184" s="51"/>
    </row>
  </sheetData>
  <sheetProtection sheet="1" objects="1" scenarios="1" spinCount="100000" saltValue="OXIUZhH4YswvUfDku8KcXyS6tfn4n+pgliCCg2M8fumHmCTtJwbvuvc0q3/R4MyL/nmOZmBNXqNM/Tfa4lhOjg==" hashValue="jApRsidVcnyhzP0Ktq9OZefFejTX6zu5qPZP+9r73JOmd4S/MpSZviqmFO7UNvvSud17oNot9bvB3yTym8EV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9638</v>
      </c>
      <c r="I3" s="25">
        <f>SUMIFS(I11:I164,A11:A164,"SD")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7542</v>
      </c>
      <c r="D6" s="22"/>
      <c r="E6" s="23" t="s">
        <v>326</v>
      </c>
      <c r="F6" s="17"/>
      <c r="G6" s="17"/>
      <c r="H6" s="17"/>
      <c r="I6" s="17"/>
      <c r="J6" s="19"/>
    </row>
    <row r="7">
      <c r="A7" s="3" t="s">
        <v>576</v>
      </c>
      <c r="B7" s="20" t="s">
        <v>577</v>
      </c>
      <c r="C7" s="21" t="s">
        <v>9638</v>
      </c>
      <c r="D7" s="22"/>
      <c r="E7" s="23" t="s">
        <v>415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SUMIFS(I12:I83,A12:A83,"P")</f>
        <v>0</v>
      </c>
      <c r="J11" s="36"/>
    </row>
    <row r="12" ht="30">
      <c r="A12" s="37" t="s">
        <v>591</v>
      </c>
      <c r="B12" s="37">
        <v>1</v>
      </c>
      <c r="C12" s="38" t="s">
        <v>4141</v>
      </c>
      <c r="D12" s="37" t="s">
        <v>593</v>
      </c>
      <c r="E12" s="39" t="s">
        <v>4142</v>
      </c>
      <c r="F12" s="40" t="s">
        <v>629</v>
      </c>
      <c r="G12" s="41">
        <v>158.59999999999999</v>
      </c>
      <c r="H12" s="42">
        <v>0</v>
      </c>
      <c r="I12" s="43">
        <f>ROUND(G12*H12,P4)</f>
        <v>0</v>
      </c>
      <c r="J12" s="37"/>
      <c r="O12" s="44">
        <f>I12*0.21</f>
        <v>0</v>
      </c>
      <c r="P12">
        <v>3</v>
      </c>
    </row>
    <row r="13">
      <c r="A13" s="37" t="s">
        <v>596</v>
      </c>
      <c r="B13" s="45"/>
      <c r="C13" s="46"/>
      <c r="D13" s="46"/>
      <c r="E13" s="47" t="s">
        <v>593</v>
      </c>
      <c r="F13" s="46"/>
      <c r="G13" s="46"/>
      <c r="H13" s="46"/>
      <c r="I13" s="46"/>
      <c r="J13" s="48"/>
    </row>
    <row r="14" ht="105">
      <c r="A14" s="37" t="s">
        <v>630</v>
      </c>
      <c r="B14" s="45"/>
      <c r="C14" s="46"/>
      <c r="D14" s="46"/>
      <c r="E14" s="52" t="s">
        <v>9639</v>
      </c>
      <c r="F14" s="46"/>
      <c r="G14" s="46"/>
      <c r="H14" s="46"/>
      <c r="I14" s="46"/>
      <c r="J14" s="48"/>
    </row>
    <row r="15" ht="90">
      <c r="A15" s="37" t="s">
        <v>597</v>
      </c>
      <c r="B15" s="45"/>
      <c r="C15" s="46"/>
      <c r="D15" s="46"/>
      <c r="E15" s="39" t="s">
        <v>2046</v>
      </c>
      <c r="F15" s="46"/>
      <c r="G15" s="46"/>
      <c r="H15" s="46"/>
      <c r="I15" s="46"/>
      <c r="J15" s="48"/>
    </row>
    <row r="16">
      <c r="A16" s="37" t="s">
        <v>591</v>
      </c>
      <c r="B16" s="37">
        <v>2</v>
      </c>
      <c r="C16" s="38" t="s">
        <v>4262</v>
      </c>
      <c r="D16" s="37" t="s">
        <v>593</v>
      </c>
      <c r="E16" s="39" t="s">
        <v>4263</v>
      </c>
      <c r="F16" s="40" t="s">
        <v>629</v>
      </c>
      <c r="G16" s="41">
        <v>584</v>
      </c>
      <c r="H16" s="42">
        <v>0</v>
      </c>
      <c r="I16" s="43">
        <f>ROUND(G16*H16,P4)</f>
        <v>0</v>
      </c>
      <c r="J16" s="37"/>
      <c r="O16" s="44">
        <f>I16*0.21</f>
        <v>0</v>
      </c>
      <c r="P16">
        <v>3</v>
      </c>
    </row>
    <row r="17">
      <c r="A17" s="37" t="s">
        <v>596</v>
      </c>
      <c r="B17" s="45"/>
      <c r="C17" s="46"/>
      <c r="D17" s="46"/>
      <c r="E17" s="47" t="s">
        <v>593</v>
      </c>
      <c r="F17" s="46"/>
      <c r="G17" s="46"/>
      <c r="H17" s="46"/>
      <c r="I17" s="46"/>
      <c r="J17" s="48"/>
    </row>
    <row r="18" ht="60">
      <c r="A18" s="37" t="s">
        <v>630</v>
      </c>
      <c r="B18" s="45"/>
      <c r="C18" s="46"/>
      <c r="D18" s="46"/>
      <c r="E18" s="52" t="s">
        <v>9640</v>
      </c>
      <c r="F18" s="46"/>
      <c r="G18" s="46"/>
      <c r="H18" s="46"/>
      <c r="I18" s="46"/>
      <c r="J18" s="48"/>
    </row>
    <row r="19" ht="45">
      <c r="A19" s="37" t="s">
        <v>597</v>
      </c>
      <c r="B19" s="45"/>
      <c r="C19" s="46"/>
      <c r="D19" s="46"/>
      <c r="E19" s="39" t="s">
        <v>4264</v>
      </c>
      <c r="F19" s="46"/>
      <c r="G19" s="46"/>
      <c r="H19" s="46"/>
      <c r="I19" s="46"/>
      <c r="J19" s="48"/>
    </row>
    <row r="20">
      <c r="A20" s="37" t="s">
        <v>591</v>
      </c>
      <c r="B20" s="37">
        <v>3</v>
      </c>
      <c r="C20" s="38" t="s">
        <v>3429</v>
      </c>
      <c r="D20" s="37" t="s">
        <v>593</v>
      </c>
      <c r="E20" s="39" t="s">
        <v>3430</v>
      </c>
      <c r="F20" s="40" t="s">
        <v>2049</v>
      </c>
      <c r="G20" s="41">
        <v>8760</v>
      </c>
      <c r="H20" s="42">
        <v>0</v>
      </c>
      <c r="I20" s="43">
        <f>ROUND(G20*H20,P4)</f>
        <v>0</v>
      </c>
      <c r="J20" s="37"/>
      <c r="O20" s="44">
        <f>I20*0.21</f>
        <v>0</v>
      </c>
      <c r="P20">
        <v>3</v>
      </c>
    </row>
    <row r="21">
      <c r="A21" s="37" t="s">
        <v>596</v>
      </c>
      <c r="B21" s="45"/>
      <c r="C21" s="46"/>
      <c r="D21" s="46"/>
      <c r="E21" s="47" t="s">
        <v>593</v>
      </c>
      <c r="F21" s="46"/>
      <c r="G21" s="46"/>
      <c r="H21" s="46"/>
      <c r="I21" s="46"/>
      <c r="J21" s="48"/>
    </row>
    <row r="22" ht="30">
      <c r="A22" s="37" t="s">
        <v>630</v>
      </c>
      <c r="B22" s="45"/>
      <c r="C22" s="46"/>
      <c r="D22" s="46"/>
      <c r="E22" s="52" t="s">
        <v>9641</v>
      </c>
      <c r="F22" s="46"/>
      <c r="G22" s="46"/>
      <c r="H22" s="46"/>
      <c r="I22" s="46"/>
      <c r="J22" s="48"/>
    </row>
    <row r="23" ht="30">
      <c r="A23" s="37" t="s">
        <v>597</v>
      </c>
      <c r="B23" s="45"/>
      <c r="C23" s="46"/>
      <c r="D23" s="46"/>
      <c r="E23" s="39" t="s">
        <v>2051</v>
      </c>
      <c r="F23" s="46"/>
      <c r="G23" s="46"/>
      <c r="H23" s="46"/>
      <c r="I23" s="46"/>
      <c r="J23" s="48"/>
    </row>
    <row r="24">
      <c r="A24" s="37" t="s">
        <v>591</v>
      </c>
      <c r="B24" s="37">
        <v>4</v>
      </c>
      <c r="C24" s="38" t="s">
        <v>4265</v>
      </c>
      <c r="D24" s="37" t="s">
        <v>593</v>
      </c>
      <c r="E24" s="39" t="s">
        <v>4266</v>
      </c>
      <c r="F24" s="40" t="s">
        <v>629</v>
      </c>
      <c r="G24" s="41">
        <v>793</v>
      </c>
      <c r="H24" s="42">
        <v>0</v>
      </c>
      <c r="I24" s="43">
        <f>ROUND(G24*H24,P4)</f>
        <v>0</v>
      </c>
      <c r="J24" s="37"/>
      <c r="O24" s="44">
        <f>I24*0.21</f>
        <v>0</v>
      </c>
      <c r="P24">
        <v>3</v>
      </c>
    </row>
    <row r="25">
      <c r="A25" s="37" t="s">
        <v>596</v>
      </c>
      <c r="B25" s="45"/>
      <c r="C25" s="46"/>
      <c r="D25" s="46"/>
      <c r="E25" s="47" t="s">
        <v>593</v>
      </c>
      <c r="F25" s="46"/>
      <c r="G25" s="46"/>
      <c r="H25" s="46"/>
      <c r="I25" s="46"/>
      <c r="J25" s="48"/>
    </row>
    <row r="26" ht="105">
      <c r="A26" s="37" t="s">
        <v>630</v>
      </c>
      <c r="B26" s="45"/>
      <c r="C26" s="46"/>
      <c r="D26" s="46"/>
      <c r="E26" s="52" t="s">
        <v>9642</v>
      </c>
      <c r="F26" s="46"/>
      <c r="G26" s="46"/>
      <c r="H26" s="46"/>
      <c r="I26" s="46"/>
      <c r="J26" s="48"/>
    </row>
    <row r="27" ht="409.5">
      <c r="A27" s="37" t="s">
        <v>597</v>
      </c>
      <c r="B27" s="45"/>
      <c r="C27" s="46"/>
      <c r="D27" s="46"/>
      <c r="E27" s="39" t="s">
        <v>3690</v>
      </c>
      <c r="F27" s="46"/>
      <c r="G27" s="46"/>
      <c r="H27" s="46"/>
      <c r="I27" s="46"/>
      <c r="J27" s="48"/>
    </row>
    <row r="28">
      <c r="A28" s="37" t="s">
        <v>591</v>
      </c>
      <c r="B28" s="37">
        <v>5</v>
      </c>
      <c r="C28" s="38" t="s">
        <v>7551</v>
      </c>
      <c r="D28" s="37" t="s">
        <v>593</v>
      </c>
      <c r="E28" s="39" t="s">
        <v>7552</v>
      </c>
      <c r="F28" s="40" t="s">
        <v>2049</v>
      </c>
      <c r="G28" s="41">
        <v>11895</v>
      </c>
      <c r="H28" s="42">
        <v>0</v>
      </c>
      <c r="I28" s="43">
        <f>ROUND(G28*H28,P4)</f>
        <v>0</v>
      </c>
      <c r="J28" s="37"/>
      <c r="O28" s="44">
        <f>I28*0.21</f>
        <v>0</v>
      </c>
      <c r="P28">
        <v>3</v>
      </c>
    </row>
    <row r="29">
      <c r="A29" s="37" t="s">
        <v>596</v>
      </c>
      <c r="B29" s="45"/>
      <c r="C29" s="46"/>
      <c r="D29" s="46"/>
      <c r="E29" s="47" t="s">
        <v>593</v>
      </c>
      <c r="F29" s="46"/>
      <c r="G29" s="46"/>
      <c r="H29" s="46"/>
      <c r="I29" s="46"/>
      <c r="J29" s="48"/>
    </row>
    <row r="30" ht="105">
      <c r="A30" s="37" t="s">
        <v>630</v>
      </c>
      <c r="B30" s="45"/>
      <c r="C30" s="46"/>
      <c r="D30" s="46"/>
      <c r="E30" s="52" t="s">
        <v>9643</v>
      </c>
      <c r="F30" s="46"/>
      <c r="G30" s="46"/>
      <c r="H30" s="46"/>
      <c r="I30" s="46"/>
      <c r="J30" s="48"/>
    </row>
    <row r="31" ht="30">
      <c r="A31" s="37" t="s">
        <v>597</v>
      </c>
      <c r="B31" s="45"/>
      <c r="C31" s="46"/>
      <c r="D31" s="46"/>
      <c r="E31" s="39" t="s">
        <v>2051</v>
      </c>
      <c r="F31" s="46"/>
      <c r="G31" s="46"/>
      <c r="H31" s="46"/>
      <c r="I31" s="46"/>
      <c r="J31" s="48"/>
    </row>
    <row r="32">
      <c r="A32" s="37" t="s">
        <v>591</v>
      </c>
      <c r="B32" s="37">
        <v>6</v>
      </c>
      <c r="C32" s="38" t="s">
        <v>3687</v>
      </c>
      <c r="D32" s="37" t="s">
        <v>593</v>
      </c>
      <c r="E32" s="39" t="s">
        <v>3688</v>
      </c>
      <c r="F32" s="40" t="s">
        <v>629</v>
      </c>
      <c r="G32" s="41">
        <v>1835</v>
      </c>
      <c r="H32" s="42">
        <v>0</v>
      </c>
      <c r="I32" s="43">
        <f>ROUND(G32*H32,P4)</f>
        <v>0</v>
      </c>
      <c r="J32" s="37"/>
      <c r="O32" s="44">
        <f>I32*0.21</f>
        <v>0</v>
      </c>
      <c r="P32">
        <v>3</v>
      </c>
    </row>
    <row r="33">
      <c r="A33" s="37" t="s">
        <v>596</v>
      </c>
      <c r="B33" s="45"/>
      <c r="C33" s="46"/>
      <c r="D33" s="46"/>
      <c r="E33" s="47" t="s">
        <v>593</v>
      </c>
      <c r="F33" s="46"/>
      <c r="G33" s="46"/>
      <c r="H33" s="46"/>
      <c r="I33" s="46"/>
      <c r="J33" s="48"/>
    </row>
    <row r="34" ht="120">
      <c r="A34" s="37" t="s">
        <v>630</v>
      </c>
      <c r="B34" s="45"/>
      <c r="C34" s="46"/>
      <c r="D34" s="46"/>
      <c r="E34" s="52" t="s">
        <v>9644</v>
      </c>
      <c r="F34" s="46"/>
      <c r="G34" s="46"/>
      <c r="H34" s="46"/>
      <c r="I34" s="46"/>
      <c r="J34" s="48"/>
    </row>
    <row r="35" ht="409.5">
      <c r="A35" s="37" t="s">
        <v>597</v>
      </c>
      <c r="B35" s="45"/>
      <c r="C35" s="46"/>
      <c r="D35" s="46"/>
      <c r="E35" s="39" t="s">
        <v>3690</v>
      </c>
      <c r="F35" s="46"/>
      <c r="G35" s="46"/>
      <c r="H35" s="46"/>
      <c r="I35" s="46"/>
      <c r="J35" s="48"/>
    </row>
    <row r="36">
      <c r="A36" s="37" t="s">
        <v>591</v>
      </c>
      <c r="B36" s="37">
        <v>7</v>
      </c>
      <c r="C36" s="38" t="s">
        <v>3436</v>
      </c>
      <c r="D36" s="37" t="s">
        <v>593</v>
      </c>
      <c r="E36" s="39" t="s">
        <v>3437</v>
      </c>
      <c r="F36" s="40" t="s">
        <v>2049</v>
      </c>
      <c r="G36" s="41">
        <v>6825</v>
      </c>
      <c r="H36" s="42">
        <v>0</v>
      </c>
      <c r="I36" s="43">
        <f>ROUND(G36*H36,P4)</f>
        <v>0</v>
      </c>
      <c r="J36" s="37"/>
      <c r="O36" s="44">
        <f>I36*0.21</f>
        <v>0</v>
      </c>
      <c r="P36">
        <v>3</v>
      </c>
    </row>
    <row r="37">
      <c r="A37" s="37" t="s">
        <v>596</v>
      </c>
      <c r="B37" s="45"/>
      <c r="C37" s="46"/>
      <c r="D37" s="46"/>
      <c r="E37" s="47" t="s">
        <v>593</v>
      </c>
      <c r="F37" s="46"/>
      <c r="G37" s="46"/>
      <c r="H37" s="46"/>
      <c r="I37" s="46"/>
      <c r="J37" s="48"/>
    </row>
    <row r="38" ht="30">
      <c r="A38" s="37" t="s">
        <v>630</v>
      </c>
      <c r="B38" s="45"/>
      <c r="C38" s="46"/>
      <c r="D38" s="46"/>
      <c r="E38" s="52" t="s">
        <v>9645</v>
      </c>
      <c r="F38" s="46"/>
      <c r="G38" s="46"/>
      <c r="H38" s="46"/>
      <c r="I38" s="46"/>
      <c r="J38" s="48"/>
    </row>
    <row r="39" ht="30">
      <c r="A39" s="37" t="s">
        <v>597</v>
      </c>
      <c r="B39" s="45"/>
      <c r="C39" s="46"/>
      <c r="D39" s="46"/>
      <c r="E39" s="39" t="s">
        <v>2051</v>
      </c>
      <c r="F39" s="46"/>
      <c r="G39" s="46"/>
      <c r="H39" s="46"/>
      <c r="I39" s="46"/>
      <c r="J39" s="48"/>
    </row>
    <row r="40">
      <c r="A40" s="37" t="s">
        <v>591</v>
      </c>
      <c r="B40" s="37">
        <v>8</v>
      </c>
      <c r="C40" s="38" t="s">
        <v>2562</v>
      </c>
      <c r="D40" s="37" t="s">
        <v>593</v>
      </c>
      <c r="E40" s="39" t="s">
        <v>2563</v>
      </c>
      <c r="F40" s="40" t="s">
        <v>629</v>
      </c>
      <c r="G40" s="41">
        <v>62</v>
      </c>
      <c r="H40" s="42">
        <v>0</v>
      </c>
      <c r="I40" s="43">
        <f>ROUND(G40*H40,P4)</f>
        <v>0</v>
      </c>
      <c r="J40" s="37"/>
      <c r="O40" s="44">
        <f>I40*0.21</f>
        <v>0</v>
      </c>
      <c r="P40">
        <v>3</v>
      </c>
    </row>
    <row r="41">
      <c r="A41" s="37" t="s">
        <v>596</v>
      </c>
      <c r="B41" s="45"/>
      <c r="C41" s="46"/>
      <c r="D41" s="46"/>
      <c r="E41" s="47" t="s">
        <v>593</v>
      </c>
      <c r="F41" s="46"/>
      <c r="G41" s="46"/>
      <c r="H41" s="46"/>
      <c r="I41" s="46"/>
      <c r="J41" s="48"/>
    </row>
    <row r="42" ht="60">
      <c r="A42" s="37" t="s">
        <v>630</v>
      </c>
      <c r="B42" s="45"/>
      <c r="C42" s="46"/>
      <c r="D42" s="46"/>
      <c r="E42" s="52" t="s">
        <v>9646</v>
      </c>
      <c r="F42" s="46"/>
      <c r="G42" s="46"/>
      <c r="H42" s="46"/>
      <c r="I42" s="46"/>
      <c r="J42" s="48"/>
    </row>
    <row r="43" ht="405">
      <c r="A43" s="37" t="s">
        <v>597</v>
      </c>
      <c r="B43" s="45"/>
      <c r="C43" s="46"/>
      <c r="D43" s="46"/>
      <c r="E43" s="39" t="s">
        <v>2535</v>
      </c>
      <c r="F43" s="46"/>
      <c r="G43" s="46"/>
      <c r="H43" s="46"/>
      <c r="I43" s="46"/>
      <c r="J43" s="48"/>
    </row>
    <row r="44">
      <c r="A44" s="37" t="s">
        <v>591</v>
      </c>
      <c r="B44" s="37">
        <v>9</v>
      </c>
      <c r="C44" s="38" t="s">
        <v>2052</v>
      </c>
      <c r="D44" s="37" t="s">
        <v>593</v>
      </c>
      <c r="E44" s="39" t="s">
        <v>2053</v>
      </c>
      <c r="F44" s="40" t="s">
        <v>629</v>
      </c>
      <c r="G44" s="41">
        <v>455</v>
      </c>
      <c r="H44" s="42">
        <v>0</v>
      </c>
      <c r="I44" s="43">
        <f>ROUND(G44*H44,P4)</f>
        <v>0</v>
      </c>
      <c r="J44" s="37"/>
      <c r="O44" s="44">
        <f>I44*0.21</f>
        <v>0</v>
      </c>
      <c r="P44">
        <v>3</v>
      </c>
    </row>
    <row r="45">
      <c r="A45" s="37" t="s">
        <v>596</v>
      </c>
      <c r="B45" s="45"/>
      <c r="C45" s="46"/>
      <c r="D45" s="46"/>
      <c r="E45" s="47" t="s">
        <v>593</v>
      </c>
      <c r="F45" s="46"/>
      <c r="G45" s="46"/>
      <c r="H45" s="46"/>
      <c r="I45" s="46"/>
      <c r="J45" s="48"/>
    </row>
    <row r="46" ht="60">
      <c r="A46" s="37" t="s">
        <v>630</v>
      </c>
      <c r="B46" s="45"/>
      <c r="C46" s="46"/>
      <c r="D46" s="46"/>
      <c r="E46" s="52" t="s">
        <v>9647</v>
      </c>
      <c r="F46" s="46"/>
      <c r="G46" s="46"/>
      <c r="H46" s="46"/>
      <c r="I46" s="46"/>
      <c r="J46" s="48"/>
    </row>
    <row r="47" ht="345">
      <c r="A47" s="37" t="s">
        <v>597</v>
      </c>
      <c r="B47" s="45"/>
      <c r="C47" s="46"/>
      <c r="D47" s="46"/>
      <c r="E47" s="39" t="s">
        <v>2054</v>
      </c>
      <c r="F47" s="46"/>
      <c r="G47" s="46"/>
      <c r="H47" s="46"/>
      <c r="I47" s="46"/>
      <c r="J47" s="48"/>
    </row>
    <row r="48">
      <c r="A48" s="37" t="s">
        <v>591</v>
      </c>
      <c r="B48" s="37">
        <v>10</v>
      </c>
      <c r="C48" s="38" t="s">
        <v>3454</v>
      </c>
      <c r="D48" s="37" t="s">
        <v>593</v>
      </c>
      <c r="E48" s="39" t="s">
        <v>3455</v>
      </c>
      <c r="F48" s="40" t="s">
        <v>629</v>
      </c>
      <c r="G48" s="41">
        <v>1039</v>
      </c>
      <c r="H48" s="42">
        <v>0</v>
      </c>
      <c r="I48" s="43">
        <f>ROUND(G48*H48,P4)</f>
        <v>0</v>
      </c>
      <c r="J48" s="37"/>
      <c r="O48" s="44">
        <f>I48*0.21</f>
        <v>0</v>
      </c>
      <c r="P48">
        <v>3</v>
      </c>
    </row>
    <row r="49">
      <c r="A49" s="37" t="s">
        <v>596</v>
      </c>
      <c r="B49" s="45"/>
      <c r="C49" s="46"/>
      <c r="D49" s="46"/>
      <c r="E49" s="47" t="s">
        <v>593</v>
      </c>
      <c r="F49" s="46"/>
      <c r="G49" s="46"/>
      <c r="H49" s="46"/>
      <c r="I49" s="46"/>
      <c r="J49" s="48"/>
    </row>
    <row r="50" ht="90">
      <c r="A50" s="37" t="s">
        <v>630</v>
      </c>
      <c r="B50" s="45"/>
      <c r="C50" s="46"/>
      <c r="D50" s="46"/>
      <c r="E50" s="52" t="s">
        <v>9648</v>
      </c>
      <c r="F50" s="46"/>
      <c r="G50" s="46"/>
      <c r="H50" s="46"/>
      <c r="I50" s="46"/>
      <c r="J50" s="48"/>
    </row>
    <row r="51" ht="240">
      <c r="A51" s="37" t="s">
        <v>597</v>
      </c>
      <c r="B51" s="45"/>
      <c r="C51" s="46"/>
      <c r="D51" s="46"/>
      <c r="E51" s="39" t="s">
        <v>3457</v>
      </c>
      <c r="F51" s="46"/>
      <c r="G51" s="46"/>
      <c r="H51" s="46"/>
      <c r="I51" s="46"/>
      <c r="J51" s="48"/>
    </row>
    <row r="52">
      <c r="A52" s="37" t="s">
        <v>591</v>
      </c>
      <c r="B52" s="37">
        <v>11</v>
      </c>
      <c r="C52" s="38" t="s">
        <v>3473</v>
      </c>
      <c r="D52" s="37" t="s">
        <v>593</v>
      </c>
      <c r="E52" s="39" t="s">
        <v>3474</v>
      </c>
      <c r="F52" s="40" t="s">
        <v>629</v>
      </c>
      <c r="G52" s="41">
        <v>42.799999999999997</v>
      </c>
      <c r="H52" s="42">
        <v>0</v>
      </c>
      <c r="I52" s="43">
        <f>ROUND(G52*H52,P4)</f>
        <v>0</v>
      </c>
      <c r="J52" s="37"/>
      <c r="O52" s="44">
        <f>I52*0.21</f>
        <v>0</v>
      </c>
      <c r="P52">
        <v>3</v>
      </c>
    </row>
    <row r="53">
      <c r="A53" s="37" t="s">
        <v>596</v>
      </c>
      <c r="B53" s="45"/>
      <c r="C53" s="46"/>
      <c r="D53" s="46"/>
      <c r="E53" s="47" t="s">
        <v>593</v>
      </c>
      <c r="F53" s="46"/>
      <c r="G53" s="46"/>
      <c r="H53" s="46"/>
      <c r="I53" s="46"/>
      <c r="J53" s="48"/>
    </row>
    <row r="54" ht="60">
      <c r="A54" s="37" t="s">
        <v>630</v>
      </c>
      <c r="B54" s="45"/>
      <c r="C54" s="46"/>
      <c r="D54" s="46"/>
      <c r="E54" s="52" t="s">
        <v>9649</v>
      </c>
      <c r="F54" s="46"/>
      <c r="G54" s="46"/>
      <c r="H54" s="46"/>
      <c r="I54" s="46"/>
      <c r="J54" s="48"/>
    </row>
    <row r="55" ht="300">
      <c r="A55" s="37" t="s">
        <v>597</v>
      </c>
      <c r="B55" s="45"/>
      <c r="C55" s="46"/>
      <c r="D55" s="46"/>
      <c r="E55" s="39" t="s">
        <v>3476</v>
      </c>
      <c r="F55" s="46"/>
      <c r="G55" s="46"/>
      <c r="H55" s="46"/>
      <c r="I55" s="46"/>
      <c r="J55" s="48"/>
    </row>
    <row r="56">
      <c r="A56" s="37" t="s">
        <v>591</v>
      </c>
      <c r="B56" s="37">
        <v>12</v>
      </c>
      <c r="C56" s="38" t="s">
        <v>2536</v>
      </c>
      <c r="D56" s="37" t="s">
        <v>593</v>
      </c>
      <c r="E56" s="39" t="s">
        <v>2537</v>
      </c>
      <c r="F56" s="40" t="s">
        <v>639</v>
      </c>
      <c r="G56" s="41">
        <v>2940</v>
      </c>
      <c r="H56" s="42">
        <v>0</v>
      </c>
      <c r="I56" s="43">
        <f>ROUND(G56*H56,P4)</f>
        <v>0</v>
      </c>
      <c r="J56" s="37"/>
      <c r="O56" s="44">
        <f>I56*0.21</f>
        <v>0</v>
      </c>
      <c r="P56">
        <v>3</v>
      </c>
    </row>
    <row r="57">
      <c r="A57" s="37" t="s">
        <v>596</v>
      </c>
      <c r="B57" s="45"/>
      <c r="C57" s="46"/>
      <c r="D57" s="46"/>
      <c r="E57" s="47" t="s">
        <v>593</v>
      </c>
      <c r="F57" s="46"/>
      <c r="G57" s="46"/>
      <c r="H57" s="46"/>
      <c r="I57" s="46"/>
      <c r="J57" s="48"/>
    </row>
    <row r="58" ht="60">
      <c r="A58" s="37" t="s">
        <v>630</v>
      </c>
      <c r="B58" s="45"/>
      <c r="C58" s="46"/>
      <c r="D58" s="46"/>
      <c r="E58" s="52" t="s">
        <v>9650</v>
      </c>
      <c r="F58" s="46"/>
      <c r="G58" s="46"/>
      <c r="H58" s="46"/>
      <c r="I58" s="46"/>
      <c r="J58" s="48"/>
    </row>
    <row r="59" ht="30">
      <c r="A59" s="37" t="s">
        <v>597</v>
      </c>
      <c r="B59" s="45"/>
      <c r="C59" s="46"/>
      <c r="D59" s="46"/>
      <c r="E59" s="39" t="s">
        <v>2538</v>
      </c>
      <c r="F59" s="46"/>
      <c r="G59" s="46"/>
      <c r="H59" s="46"/>
      <c r="I59" s="46"/>
      <c r="J59" s="48"/>
    </row>
    <row r="60">
      <c r="A60" s="37" t="s">
        <v>591</v>
      </c>
      <c r="B60" s="37">
        <v>13</v>
      </c>
      <c r="C60" s="38" t="s">
        <v>4511</v>
      </c>
      <c r="D60" s="37" t="s">
        <v>593</v>
      </c>
      <c r="E60" s="39" t="s">
        <v>4512</v>
      </c>
      <c r="F60" s="40" t="s">
        <v>639</v>
      </c>
      <c r="G60" s="41">
        <v>1000</v>
      </c>
      <c r="H60" s="42">
        <v>0</v>
      </c>
      <c r="I60" s="43">
        <f>ROUND(G60*H60,P4)</f>
        <v>0</v>
      </c>
      <c r="J60" s="37"/>
      <c r="O60" s="44">
        <f>I60*0.21</f>
        <v>0</v>
      </c>
      <c r="P60">
        <v>3</v>
      </c>
    </row>
    <row r="61">
      <c r="A61" s="37" t="s">
        <v>596</v>
      </c>
      <c r="B61" s="45"/>
      <c r="C61" s="46"/>
      <c r="D61" s="46"/>
      <c r="E61" s="47" t="s">
        <v>593</v>
      </c>
      <c r="F61" s="46"/>
      <c r="G61" s="46"/>
      <c r="H61" s="46"/>
      <c r="I61" s="46"/>
      <c r="J61" s="48"/>
    </row>
    <row r="62" ht="60">
      <c r="A62" s="37" t="s">
        <v>630</v>
      </c>
      <c r="B62" s="45"/>
      <c r="C62" s="46"/>
      <c r="D62" s="46"/>
      <c r="E62" s="52" t="s">
        <v>9651</v>
      </c>
      <c r="F62" s="46"/>
      <c r="G62" s="46"/>
      <c r="H62" s="46"/>
      <c r="I62" s="46"/>
      <c r="J62" s="48"/>
    </row>
    <row r="63" ht="45">
      <c r="A63" s="37" t="s">
        <v>597</v>
      </c>
      <c r="B63" s="45"/>
      <c r="C63" s="46"/>
      <c r="D63" s="46"/>
      <c r="E63" s="39" t="s">
        <v>3493</v>
      </c>
      <c r="F63" s="46"/>
      <c r="G63" s="46"/>
      <c r="H63" s="46"/>
      <c r="I63" s="46"/>
      <c r="J63" s="48"/>
    </row>
    <row r="64">
      <c r="A64" s="37" t="s">
        <v>591</v>
      </c>
      <c r="B64" s="37">
        <v>14</v>
      </c>
      <c r="C64" s="38" t="s">
        <v>9652</v>
      </c>
      <c r="D64" s="37" t="s">
        <v>593</v>
      </c>
      <c r="E64" s="39" t="s">
        <v>9653</v>
      </c>
      <c r="F64" s="40" t="s">
        <v>639</v>
      </c>
      <c r="G64" s="41">
        <v>940</v>
      </c>
      <c r="H64" s="42">
        <v>0</v>
      </c>
      <c r="I64" s="43">
        <f>ROUND(G64*H64,P4)</f>
        <v>0</v>
      </c>
      <c r="J64" s="37"/>
      <c r="O64" s="44">
        <f>I64*0.21</f>
        <v>0</v>
      </c>
      <c r="P64">
        <v>3</v>
      </c>
    </row>
    <row r="65">
      <c r="A65" s="37" t="s">
        <v>596</v>
      </c>
      <c r="B65" s="45"/>
      <c r="C65" s="46"/>
      <c r="D65" s="46"/>
      <c r="E65" s="47" t="s">
        <v>593</v>
      </c>
      <c r="F65" s="46"/>
      <c r="G65" s="46"/>
      <c r="H65" s="46"/>
      <c r="I65" s="46"/>
      <c r="J65" s="48"/>
    </row>
    <row r="66" ht="60">
      <c r="A66" s="37" t="s">
        <v>630</v>
      </c>
      <c r="B66" s="45"/>
      <c r="C66" s="46"/>
      <c r="D66" s="46"/>
      <c r="E66" s="52" t="s">
        <v>9654</v>
      </c>
      <c r="F66" s="46"/>
      <c r="G66" s="46"/>
      <c r="H66" s="46"/>
      <c r="I66" s="46"/>
      <c r="J66" s="48"/>
    </row>
    <row r="67" ht="45">
      <c r="A67" s="37" t="s">
        <v>597</v>
      </c>
      <c r="B67" s="45"/>
      <c r="C67" s="46"/>
      <c r="D67" s="46"/>
      <c r="E67" s="39" t="s">
        <v>3493</v>
      </c>
      <c r="F67" s="46"/>
      <c r="G67" s="46"/>
      <c r="H67" s="46"/>
      <c r="I67" s="46"/>
      <c r="J67" s="48"/>
    </row>
    <row r="68">
      <c r="A68" s="37" t="s">
        <v>591</v>
      </c>
      <c r="B68" s="37">
        <v>15</v>
      </c>
      <c r="C68" s="38" t="s">
        <v>3494</v>
      </c>
      <c r="D68" s="37" t="s">
        <v>593</v>
      </c>
      <c r="E68" s="39" t="s">
        <v>3495</v>
      </c>
      <c r="F68" s="40" t="s">
        <v>639</v>
      </c>
      <c r="G68" s="41">
        <v>1940</v>
      </c>
      <c r="H68" s="42">
        <v>0</v>
      </c>
      <c r="I68" s="43">
        <f>ROUND(G68*H68,P4)</f>
        <v>0</v>
      </c>
      <c r="J68" s="37"/>
      <c r="O68" s="44">
        <f>I68*0.21</f>
        <v>0</v>
      </c>
      <c r="P68">
        <v>3</v>
      </c>
    </row>
    <row r="69">
      <c r="A69" s="37" t="s">
        <v>596</v>
      </c>
      <c r="B69" s="45"/>
      <c r="C69" s="46"/>
      <c r="D69" s="46"/>
      <c r="E69" s="47" t="s">
        <v>593</v>
      </c>
      <c r="F69" s="46"/>
      <c r="G69" s="46"/>
      <c r="H69" s="46"/>
      <c r="I69" s="46"/>
      <c r="J69" s="48"/>
    </row>
    <row r="70" ht="90">
      <c r="A70" s="37" t="s">
        <v>630</v>
      </c>
      <c r="B70" s="45"/>
      <c r="C70" s="46"/>
      <c r="D70" s="46"/>
      <c r="E70" s="52" t="s">
        <v>9655</v>
      </c>
      <c r="F70" s="46"/>
      <c r="G70" s="46"/>
      <c r="H70" s="46"/>
      <c r="I70" s="46"/>
      <c r="J70" s="48"/>
    </row>
    <row r="71" ht="30">
      <c r="A71" s="37" t="s">
        <v>597</v>
      </c>
      <c r="B71" s="45"/>
      <c r="C71" s="46"/>
      <c r="D71" s="46"/>
      <c r="E71" s="39" t="s">
        <v>3497</v>
      </c>
      <c r="F71" s="46"/>
      <c r="G71" s="46"/>
      <c r="H71" s="46"/>
      <c r="I71" s="46"/>
      <c r="J71" s="48"/>
    </row>
    <row r="72">
      <c r="A72" s="37" t="s">
        <v>591</v>
      </c>
      <c r="B72" s="37">
        <v>16</v>
      </c>
      <c r="C72" s="38" t="s">
        <v>3498</v>
      </c>
      <c r="D72" s="37" t="s">
        <v>593</v>
      </c>
      <c r="E72" s="39" t="s">
        <v>3499</v>
      </c>
      <c r="F72" s="40" t="s">
        <v>639</v>
      </c>
      <c r="G72" s="41">
        <v>1940</v>
      </c>
      <c r="H72" s="42">
        <v>0</v>
      </c>
      <c r="I72" s="43">
        <f>ROUND(G72*H72,P4)</f>
        <v>0</v>
      </c>
      <c r="J72" s="37"/>
      <c r="O72" s="44">
        <f>I72*0.21</f>
        <v>0</v>
      </c>
      <c r="P72">
        <v>3</v>
      </c>
    </row>
    <row r="73">
      <c r="A73" s="37" t="s">
        <v>596</v>
      </c>
      <c r="B73" s="45"/>
      <c r="C73" s="46"/>
      <c r="D73" s="46"/>
      <c r="E73" s="47" t="s">
        <v>593</v>
      </c>
      <c r="F73" s="46"/>
      <c r="G73" s="46"/>
      <c r="H73" s="46"/>
      <c r="I73" s="46"/>
      <c r="J73" s="48"/>
    </row>
    <row r="74" ht="90">
      <c r="A74" s="37" t="s">
        <v>630</v>
      </c>
      <c r="B74" s="45"/>
      <c r="C74" s="46"/>
      <c r="D74" s="46"/>
      <c r="E74" s="52" t="s">
        <v>9655</v>
      </c>
      <c r="F74" s="46"/>
      <c r="G74" s="46"/>
      <c r="H74" s="46"/>
      <c r="I74" s="46"/>
      <c r="J74" s="48"/>
    </row>
    <row r="75" ht="45">
      <c r="A75" s="37" t="s">
        <v>597</v>
      </c>
      <c r="B75" s="45"/>
      <c r="C75" s="46"/>
      <c r="D75" s="46"/>
      <c r="E75" s="39" t="s">
        <v>3500</v>
      </c>
      <c r="F75" s="46"/>
      <c r="G75" s="46"/>
      <c r="H75" s="46"/>
      <c r="I75" s="46"/>
      <c r="J75" s="48"/>
    </row>
    <row r="76">
      <c r="A76" s="37" t="s">
        <v>591</v>
      </c>
      <c r="B76" s="37">
        <v>17</v>
      </c>
      <c r="C76" s="38" t="s">
        <v>7569</v>
      </c>
      <c r="D76" s="37" t="s">
        <v>593</v>
      </c>
      <c r="E76" s="39" t="s">
        <v>7570</v>
      </c>
      <c r="F76" s="40" t="s">
        <v>629</v>
      </c>
      <c r="G76" s="41">
        <v>19.399999999999999</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630</v>
      </c>
      <c r="B78" s="45"/>
      <c r="C78" s="46"/>
      <c r="D78" s="46"/>
      <c r="E78" s="52" t="s">
        <v>9656</v>
      </c>
      <c r="F78" s="46"/>
      <c r="G78" s="46"/>
      <c r="H78" s="46"/>
      <c r="I78" s="46"/>
      <c r="J78" s="48"/>
    </row>
    <row r="79" ht="45">
      <c r="A79" s="37" t="s">
        <v>597</v>
      </c>
      <c r="B79" s="45"/>
      <c r="C79" s="46"/>
      <c r="D79" s="46"/>
      <c r="E79" s="39" t="s">
        <v>7572</v>
      </c>
      <c r="F79" s="46"/>
      <c r="G79" s="46"/>
      <c r="H79" s="46"/>
      <c r="I79" s="46"/>
      <c r="J79" s="48"/>
    </row>
    <row r="80">
      <c r="A80" s="37" t="s">
        <v>591</v>
      </c>
      <c r="B80" s="37">
        <v>18</v>
      </c>
      <c r="C80" s="38" t="s">
        <v>7573</v>
      </c>
      <c r="D80" s="37" t="s">
        <v>593</v>
      </c>
      <c r="E80" s="39" t="s">
        <v>7574</v>
      </c>
      <c r="F80" s="40" t="s">
        <v>604</v>
      </c>
      <c r="G80" s="41">
        <v>6</v>
      </c>
      <c r="H80" s="42">
        <v>0</v>
      </c>
      <c r="I80" s="43">
        <f>ROUND(G80*H80,P4)</f>
        <v>0</v>
      </c>
      <c r="J80" s="37"/>
      <c r="O80" s="44">
        <f>I80*0.21</f>
        <v>0</v>
      </c>
      <c r="P80">
        <v>3</v>
      </c>
    </row>
    <row r="81">
      <c r="A81" s="37" t="s">
        <v>596</v>
      </c>
      <c r="B81" s="45"/>
      <c r="C81" s="46"/>
      <c r="D81" s="46"/>
      <c r="E81" s="39" t="s">
        <v>7574</v>
      </c>
      <c r="F81" s="46"/>
      <c r="G81" s="46"/>
      <c r="H81" s="46"/>
      <c r="I81" s="46"/>
      <c r="J81" s="48"/>
    </row>
    <row r="82" ht="60">
      <c r="A82" s="37" t="s">
        <v>630</v>
      </c>
      <c r="B82" s="45"/>
      <c r="C82" s="46"/>
      <c r="D82" s="46"/>
      <c r="E82" s="52" t="s">
        <v>7882</v>
      </c>
      <c r="F82" s="46"/>
      <c r="G82" s="46"/>
      <c r="H82" s="46"/>
      <c r="I82" s="46"/>
      <c r="J82" s="48"/>
    </row>
    <row r="83">
      <c r="A83" s="37" t="s">
        <v>597</v>
      </c>
      <c r="B83" s="45"/>
      <c r="C83" s="46"/>
      <c r="D83" s="46"/>
      <c r="E83" s="47" t="s">
        <v>593</v>
      </c>
      <c r="F83" s="46"/>
      <c r="G83" s="46"/>
      <c r="H83" s="46"/>
      <c r="I83" s="46"/>
      <c r="J83" s="48"/>
    </row>
    <row r="84">
      <c r="A84" s="31" t="s">
        <v>589</v>
      </c>
      <c r="B84" s="32"/>
      <c r="C84" s="33" t="s">
        <v>641</v>
      </c>
      <c r="D84" s="34"/>
      <c r="E84" s="31" t="s">
        <v>3505</v>
      </c>
      <c r="F84" s="34"/>
      <c r="G84" s="34"/>
      <c r="H84" s="34"/>
      <c r="I84" s="35">
        <f>SUMIFS(I85:I96,A85:A96,"P")</f>
        <v>0</v>
      </c>
      <c r="J84" s="36"/>
    </row>
    <row r="85">
      <c r="A85" s="37" t="s">
        <v>591</v>
      </c>
      <c r="B85" s="37">
        <v>19</v>
      </c>
      <c r="C85" s="38" t="s">
        <v>4417</v>
      </c>
      <c r="D85" s="37" t="s">
        <v>593</v>
      </c>
      <c r="E85" s="39" t="s">
        <v>4418</v>
      </c>
      <c r="F85" s="40" t="s">
        <v>629</v>
      </c>
      <c r="G85" s="41">
        <v>590</v>
      </c>
      <c r="H85" s="42">
        <v>0</v>
      </c>
      <c r="I85" s="43">
        <f>ROUND(G85*H85,P4)</f>
        <v>0</v>
      </c>
      <c r="J85" s="37"/>
      <c r="O85" s="44">
        <f>I85*0.21</f>
        <v>0</v>
      </c>
      <c r="P85">
        <v>3</v>
      </c>
    </row>
    <row r="86">
      <c r="A86" s="37" t="s">
        <v>596</v>
      </c>
      <c r="B86" s="45"/>
      <c r="C86" s="46"/>
      <c r="D86" s="46"/>
      <c r="E86" s="47" t="s">
        <v>593</v>
      </c>
      <c r="F86" s="46"/>
      <c r="G86" s="46"/>
      <c r="H86" s="46"/>
      <c r="I86" s="46"/>
      <c r="J86" s="48"/>
    </row>
    <row r="87" ht="60">
      <c r="A87" s="37" t="s">
        <v>630</v>
      </c>
      <c r="B87" s="45"/>
      <c r="C87" s="46"/>
      <c r="D87" s="46"/>
      <c r="E87" s="52" t="s">
        <v>9657</v>
      </c>
      <c r="F87" s="46"/>
      <c r="G87" s="46"/>
      <c r="H87" s="46"/>
      <c r="I87" s="46"/>
      <c r="J87" s="48"/>
    </row>
    <row r="88" ht="60">
      <c r="A88" s="37" t="s">
        <v>597</v>
      </c>
      <c r="B88" s="45"/>
      <c r="C88" s="46"/>
      <c r="D88" s="46"/>
      <c r="E88" s="39" t="s">
        <v>3535</v>
      </c>
      <c r="F88" s="46"/>
      <c r="G88" s="46"/>
      <c r="H88" s="46"/>
      <c r="I88" s="46"/>
      <c r="J88" s="48"/>
    </row>
    <row r="89">
      <c r="A89" s="37" t="s">
        <v>591</v>
      </c>
      <c r="B89" s="37">
        <v>20</v>
      </c>
      <c r="C89" s="38" t="s">
        <v>3514</v>
      </c>
      <c r="D89" s="37" t="s">
        <v>593</v>
      </c>
      <c r="E89" s="39" t="s">
        <v>3515</v>
      </c>
      <c r="F89" s="40" t="s">
        <v>639</v>
      </c>
      <c r="G89" s="41">
        <v>1690</v>
      </c>
      <c r="H89" s="42">
        <v>0</v>
      </c>
      <c r="I89" s="43">
        <f>ROUND(G89*H89,P4)</f>
        <v>0</v>
      </c>
      <c r="J89" s="37"/>
      <c r="O89" s="44">
        <f>I89*0.21</f>
        <v>0</v>
      </c>
      <c r="P89">
        <v>3</v>
      </c>
    </row>
    <row r="90">
      <c r="A90" s="37" t="s">
        <v>596</v>
      </c>
      <c r="B90" s="45"/>
      <c r="C90" s="46"/>
      <c r="D90" s="46"/>
      <c r="E90" s="47" t="s">
        <v>593</v>
      </c>
      <c r="F90" s="46"/>
      <c r="G90" s="46"/>
      <c r="H90" s="46"/>
      <c r="I90" s="46"/>
      <c r="J90" s="48"/>
    </row>
    <row r="91" ht="60">
      <c r="A91" s="37" t="s">
        <v>630</v>
      </c>
      <c r="B91" s="45"/>
      <c r="C91" s="46"/>
      <c r="D91" s="46"/>
      <c r="E91" s="52" t="s">
        <v>9658</v>
      </c>
      <c r="F91" s="46"/>
      <c r="G91" s="46"/>
      <c r="H91" s="46"/>
      <c r="I91" s="46"/>
      <c r="J91" s="48"/>
    </row>
    <row r="92" ht="120">
      <c r="A92" s="37" t="s">
        <v>597</v>
      </c>
      <c r="B92" s="45"/>
      <c r="C92" s="46"/>
      <c r="D92" s="46"/>
      <c r="E92" s="39" t="s">
        <v>3513</v>
      </c>
      <c r="F92" s="46"/>
      <c r="G92" s="46"/>
      <c r="H92" s="46"/>
      <c r="I92" s="46"/>
      <c r="J92" s="48"/>
    </row>
    <row r="93">
      <c r="A93" s="37" t="s">
        <v>591</v>
      </c>
      <c r="B93" s="37">
        <v>21</v>
      </c>
      <c r="C93" s="38" t="s">
        <v>4062</v>
      </c>
      <c r="D93" s="37" t="s">
        <v>593</v>
      </c>
      <c r="E93" s="39" t="s">
        <v>4063</v>
      </c>
      <c r="F93" s="40" t="s">
        <v>629</v>
      </c>
      <c r="G93" s="41">
        <v>4</v>
      </c>
      <c r="H93" s="42">
        <v>0</v>
      </c>
      <c r="I93" s="43">
        <f>ROUND(G93*H93,P4)</f>
        <v>0</v>
      </c>
      <c r="J93" s="37"/>
      <c r="O93" s="44">
        <f>I93*0.21</f>
        <v>0</v>
      </c>
      <c r="P93">
        <v>3</v>
      </c>
    </row>
    <row r="94">
      <c r="A94" s="37" t="s">
        <v>596</v>
      </c>
      <c r="B94" s="45"/>
      <c r="C94" s="46"/>
      <c r="D94" s="46"/>
      <c r="E94" s="47" t="s">
        <v>593</v>
      </c>
      <c r="F94" s="46"/>
      <c r="G94" s="46"/>
      <c r="H94" s="46"/>
      <c r="I94" s="46"/>
      <c r="J94" s="48"/>
    </row>
    <row r="95" ht="60">
      <c r="A95" s="37" t="s">
        <v>630</v>
      </c>
      <c r="B95" s="45"/>
      <c r="C95" s="46"/>
      <c r="D95" s="46"/>
      <c r="E95" s="52" t="s">
        <v>9659</v>
      </c>
      <c r="F95" s="46"/>
      <c r="G95" s="46"/>
      <c r="H95" s="46"/>
      <c r="I95" s="46"/>
      <c r="J95" s="48"/>
    </row>
    <row r="96" ht="409.5">
      <c r="A96" s="37" t="s">
        <v>597</v>
      </c>
      <c r="B96" s="45"/>
      <c r="C96" s="46"/>
      <c r="D96" s="46"/>
      <c r="E96" s="39" t="s">
        <v>1947</v>
      </c>
      <c r="F96" s="46"/>
      <c r="G96" s="46"/>
      <c r="H96" s="46"/>
      <c r="I96" s="46"/>
      <c r="J96" s="48"/>
    </row>
    <row r="97">
      <c r="A97" s="31" t="s">
        <v>589</v>
      </c>
      <c r="B97" s="32"/>
      <c r="C97" s="33" t="s">
        <v>734</v>
      </c>
      <c r="D97" s="34"/>
      <c r="E97" s="31" t="s">
        <v>1406</v>
      </c>
      <c r="F97" s="34"/>
      <c r="G97" s="34"/>
      <c r="H97" s="34"/>
      <c r="I97" s="35">
        <f>SUMIFS(I98:I109,A98:A109,"P")</f>
        <v>0</v>
      </c>
      <c r="J97" s="36"/>
    </row>
    <row r="98">
      <c r="A98" s="37" t="s">
        <v>591</v>
      </c>
      <c r="B98" s="37">
        <v>22</v>
      </c>
      <c r="C98" s="38" t="s">
        <v>3522</v>
      </c>
      <c r="D98" s="37" t="s">
        <v>593</v>
      </c>
      <c r="E98" s="39" t="s">
        <v>3523</v>
      </c>
      <c r="F98" s="40" t="s">
        <v>629</v>
      </c>
      <c r="G98" s="41">
        <v>4.3499999999999996</v>
      </c>
      <c r="H98" s="42">
        <v>0</v>
      </c>
      <c r="I98" s="43">
        <f>ROUND(G98*H98,P4)</f>
        <v>0</v>
      </c>
      <c r="J98" s="37"/>
      <c r="O98" s="44">
        <f>I98*0.21</f>
        <v>0</v>
      </c>
      <c r="P98">
        <v>3</v>
      </c>
    </row>
    <row r="99">
      <c r="A99" s="37" t="s">
        <v>596</v>
      </c>
      <c r="B99" s="45"/>
      <c r="C99" s="46"/>
      <c r="D99" s="46"/>
      <c r="E99" s="47" t="s">
        <v>593</v>
      </c>
      <c r="F99" s="46"/>
      <c r="G99" s="46"/>
      <c r="H99" s="46"/>
      <c r="I99" s="46"/>
      <c r="J99" s="48"/>
    </row>
    <row r="100" ht="105">
      <c r="A100" s="37" t="s">
        <v>630</v>
      </c>
      <c r="B100" s="45"/>
      <c r="C100" s="46"/>
      <c r="D100" s="46"/>
      <c r="E100" s="52" t="s">
        <v>9660</v>
      </c>
      <c r="F100" s="46"/>
      <c r="G100" s="46"/>
      <c r="H100" s="46"/>
      <c r="I100" s="46"/>
      <c r="J100" s="48"/>
    </row>
    <row r="101" ht="409.5">
      <c r="A101" s="37" t="s">
        <v>597</v>
      </c>
      <c r="B101" s="45"/>
      <c r="C101" s="46"/>
      <c r="D101" s="46"/>
      <c r="E101" s="39" t="s">
        <v>3525</v>
      </c>
      <c r="F101" s="46"/>
      <c r="G101" s="46"/>
      <c r="H101" s="46"/>
      <c r="I101" s="46"/>
      <c r="J101" s="48"/>
    </row>
    <row r="102">
      <c r="A102" s="37" t="s">
        <v>591</v>
      </c>
      <c r="B102" s="37">
        <v>23</v>
      </c>
      <c r="C102" s="38" t="s">
        <v>3532</v>
      </c>
      <c r="D102" s="37" t="s">
        <v>593</v>
      </c>
      <c r="E102" s="39" t="s">
        <v>3533</v>
      </c>
      <c r="F102" s="40" t="s">
        <v>629</v>
      </c>
      <c r="G102" s="41">
        <v>3.2999999999999998</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60">
      <c r="A104" s="37" t="s">
        <v>630</v>
      </c>
      <c r="B104" s="45"/>
      <c r="C104" s="46"/>
      <c r="D104" s="46"/>
      <c r="E104" s="52" t="s">
        <v>9661</v>
      </c>
      <c r="F104" s="46"/>
      <c r="G104" s="46"/>
      <c r="H104" s="46"/>
      <c r="I104" s="46"/>
      <c r="J104" s="48"/>
    </row>
    <row r="105" ht="60">
      <c r="A105" s="37" t="s">
        <v>597</v>
      </c>
      <c r="B105" s="45"/>
      <c r="C105" s="46"/>
      <c r="D105" s="46"/>
      <c r="E105" s="39" t="s">
        <v>3535</v>
      </c>
      <c r="F105" s="46"/>
      <c r="G105" s="46"/>
      <c r="H105" s="46"/>
      <c r="I105" s="46"/>
      <c r="J105" s="48"/>
    </row>
    <row r="106">
      <c r="A106" s="37" t="s">
        <v>591</v>
      </c>
      <c r="B106" s="37">
        <v>24</v>
      </c>
      <c r="C106" s="38" t="s">
        <v>3543</v>
      </c>
      <c r="D106" s="37" t="s">
        <v>593</v>
      </c>
      <c r="E106" s="39" t="s">
        <v>3544</v>
      </c>
      <c r="F106" s="40" t="s">
        <v>629</v>
      </c>
      <c r="G106" s="41">
        <v>3.3999999999999999</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60">
      <c r="A108" s="37" t="s">
        <v>630</v>
      </c>
      <c r="B108" s="45"/>
      <c r="C108" s="46"/>
      <c r="D108" s="46"/>
      <c r="E108" s="52" t="s">
        <v>9662</v>
      </c>
      <c r="F108" s="46"/>
      <c r="G108" s="46"/>
      <c r="H108" s="46"/>
      <c r="I108" s="46"/>
      <c r="J108" s="48"/>
    </row>
    <row r="109" ht="150">
      <c r="A109" s="37" t="s">
        <v>597</v>
      </c>
      <c r="B109" s="45"/>
      <c r="C109" s="46"/>
      <c r="D109" s="46"/>
      <c r="E109" s="39" t="s">
        <v>3546</v>
      </c>
      <c r="F109" s="46"/>
      <c r="G109" s="46"/>
      <c r="H109" s="46"/>
      <c r="I109" s="46"/>
      <c r="J109" s="48"/>
    </row>
    <row r="110">
      <c r="A110" s="31" t="s">
        <v>589</v>
      </c>
      <c r="B110" s="32"/>
      <c r="C110" s="33" t="s">
        <v>798</v>
      </c>
      <c r="D110" s="34"/>
      <c r="E110" s="31" t="s">
        <v>5323</v>
      </c>
      <c r="F110" s="34"/>
      <c r="G110" s="34"/>
      <c r="H110" s="34"/>
      <c r="I110" s="35">
        <f>SUMIFS(I111:I122,A111:A122,"P")</f>
        <v>0</v>
      </c>
      <c r="J110" s="36"/>
    </row>
    <row r="111" ht="30">
      <c r="A111" s="37" t="s">
        <v>591</v>
      </c>
      <c r="B111" s="37">
        <v>25</v>
      </c>
      <c r="C111" s="38" t="s">
        <v>8212</v>
      </c>
      <c r="D111" s="37" t="s">
        <v>593</v>
      </c>
      <c r="E111" s="39" t="s">
        <v>8213</v>
      </c>
      <c r="F111" s="40" t="s">
        <v>639</v>
      </c>
      <c r="G111" s="41">
        <v>1160</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60">
      <c r="A113" s="37" t="s">
        <v>630</v>
      </c>
      <c r="B113" s="45"/>
      <c r="C113" s="46"/>
      <c r="D113" s="46"/>
      <c r="E113" s="52" t="s">
        <v>9663</v>
      </c>
      <c r="F113" s="46"/>
      <c r="G113" s="46"/>
      <c r="H113" s="46"/>
      <c r="I113" s="46"/>
      <c r="J113" s="48"/>
    </row>
    <row r="114" ht="60">
      <c r="A114" s="37" t="s">
        <v>597</v>
      </c>
      <c r="B114" s="45"/>
      <c r="C114" s="46"/>
      <c r="D114" s="46"/>
      <c r="E114" s="39" t="s">
        <v>2488</v>
      </c>
      <c r="F114" s="46"/>
      <c r="G114" s="46"/>
      <c r="H114" s="46"/>
      <c r="I114" s="46"/>
      <c r="J114" s="48"/>
    </row>
    <row r="115">
      <c r="A115" s="37" t="s">
        <v>591</v>
      </c>
      <c r="B115" s="37">
        <v>26</v>
      </c>
      <c r="C115" s="38" t="s">
        <v>7681</v>
      </c>
      <c r="D115" s="37" t="s">
        <v>593</v>
      </c>
      <c r="E115" s="39" t="s">
        <v>7682</v>
      </c>
      <c r="F115" s="40" t="s">
        <v>639</v>
      </c>
      <c r="G115" s="41">
        <v>2940</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60">
      <c r="A117" s="37" t="s">
        <v>630</v>
      </c>
      <c r="B117" s="45"/>
      <c r="C117" s="46"/>
      <c r="D117" s="46"/>
      <c r="E117" s="52" t="s">
        <v>9664</v>
      </c>
      <c r="F117" s="46"/>
      <c r="G117" s="46"/>
      <c r="H117" s="46"/>
      <c r="I117" s="46"/>
      <c r="J117" s="48"/>
    </row>
    <row r="118" ht="60">
      <c r="A118" s="37" t="s">
        <v>597</v>
      </c>
      <c r="B118" s="45"/>
      <c r="C118" s="46"/>
      <c r="D118" s="46"/>
      <c r="E118" s="39" t="s">
        <v>2488</v>
      </c>
      <c r="F118" s="46"/>
      <c r="G118" s="46"/>
      <c r="H118" s="46"/>
      <c r="I118" s="46"/>
      <c r="J118" s="48"/>
    </row>
    <row r="119">
      <c r="A119" s="37" t="s">
        <v>591</v>
      </c>
      <c r="B119" s="37">
        <v>27</v>
      </c>
      <c r="C119" s="38" t="s">
        <v>9665</v>
      </c>
      <c r="D119" s="37" t="s">
        <v>593</v>
      </c>
      <c r="E119" s="39" t="s">
        <v>9666</v>
      </c>
      <c r="F119" s="40" t="s">
        <v>629</v>
      </c>
      <c r="G119" s="41">
        <v>123</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45">
      <c r="A121" s="37" t="s">
        <v>630</v>
      </c>
      <c r="B121" s="45"/>
      <c r="C121" s="46"/>
      <c r="D121" s="46"/>
      <c r="E121" s="52" t="s">
        <v>9667</v>
      </c>
      <c r="F121" s="46"/>
      <c r="G121" s="46"/>
      <c r="H121" s="46"/>
      <c r="I121" s="46"/>
      <c r="J121" s="48"/>
    </row>
    <row r="122" ht="45">
      <c r="A122" s="37" t="s">
        <v>597</v>
      </c>
      <c r="B122" s="45"/>
      <c r="C122" s="46"/>
      <c r="D122" s="46"/>
      <c r="E122" s="39" t="s">
        <v>8394</v>
      </c>
      <c r="F122" s="46"/>
      <c r="G122" s="46"/>
      <c r="H122" s="46"/>
      <c r="I122" s="46"/>
      <c r="J122" s="48"/>
    </row>
    <row r="123">
      <c r="A123" s="31" t="s">
        <v>589</v>
      </c>
      <c r="B123" s="32"/>
      <c r="C123" s="33" t="s">
        <v>3581</v>
      </c>
      <c r="D123" s="34"/>
      <c r="E123" s="31" t="s">
        <v>3582</v>
      </c>
      <c r="F123" s="34"/>
      <c r="G123" s="34"/>
      <c r="H123" s="34"/>
      <c r="I123" s="35">
        <f>SUMIFS(I124:I127,A124:A127,"P")</f>
        <v>0</v>
      </c>
      <c r="J123" s="36"/>
    </row>
    <row r="124">
      <c r="A124" s="37" t="s">
        <v>591</v>
      </c>
      <c r="B124" s="37">
        <v>28</v>
      </c>
      <c r="C124" s="38" t="s">
        <v>3626</v>
      </c>
      <c r="D124" s="37" t="s">
        <v>593</v>
      </c>
      <c r="E124" s="39" t="s">
        <v>3627</v>
      </c>
      <c r="F124" s="40" t="s">
        <v>629</v>
      </c>
      <c r="G124" s="41">
        <v>3.9500000000000002</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60">
      <c r="A126" s="37" t="s">
        <v>630</v>
      </c>
      <c r="B126" s="45"/>
      <c r="C126" s="46"/>
      <c r="D126" s="46"/>
      <c r="E126" s="52" t="s">
        <v>9668</v>
      </c>
      <c r="F126" s="46"/>
      <c r="G126" s="46"/>
      <c r="H126" s="46"/>
      <c r="I126" s="46"/>
      <c r="J126" s="48"/>
    </row>
    <row r="127" ht="409.5">
      <c r="A127" s="37" t="s">
        <v>597</v>
      </c>
      <c r="B127" s="45"/>
      <c r="C127" s="46"/>
      <c r="D127" s="46"/>
      <c r="E127" s="39" t="s">
        <v>3525</v>
      </c>
      <c r="F127" s="46"/>
      <c r="G127" s="46"/>
      <c r="H127" s="46"/>
      <c r="I127" s="46"/>
      <c r="J127" s="48"/>
    </row>
    <row r="128">
      <c r="A128" s="31" t="s">
        <v>589</v>
      </c>
      <c r="B128" s="32"/>
      <c r="C128" s="33" t="s">
        <v>3813</v>
      </c>
      <c r="D128" s="34"/>
      <c r="E128" s="31" t="s">
        <v>3814</v>
      </c>
      <c r="F128" s="34"/>
      <c r="G128" s="34"/>
      <c r="H128" s="34"/>
      <c r="I128" s="35">
        <f>SUMIFS(I129:I151,A129:A151,"P")</f>
        <v>0</v>
      </c>
      <c r="J128" s="36"/>
    </row>
    <row r="129" ht="30">
      <c r="A129" s="37" t="s">
        <v>591</v>
      </c>
      <c r="B129" s="37">
        <v>29</v>
      </c>
      <c r="C129" s="38" t="s">
        <v>8128</v>
      </c>
      <c r="D129" s="37" t="s">
        <v>593</v>
      </c>
      <c r="E129" s="39" t="s">
        <v>8129</v>
      </c>
      <c r="F129" s="40" t="s">
        <v>595</v>
      </c>
      <c r="G129" s="41">
        <v>280</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60">
      <c r="A131" s="37" t="s">
        <v>630</v>
      </c>
      <c r="B131" s="45"/>
      <c r="C131" s="46"/>
      <c r="D131" s="46"/>
      <c r="E131" s="52" t="s">
        <v>9669</v>
      </c>
      <c r="F131" s="46"/>
      <c r="G131" s="46"/>
      <c r="H131" s="46"/>
      <c r="I131" s="46"/>
      <c r="J131" s="48"/>
    </row>
    <row r="132" ht="165">
      <c r="A132" s="37" t="s">
        <v>597</v>
      </c>
      <c r="B132" s="45"/>
      <c r="C132" s="46"/>
      <c r="D132" s="46"/>
      <c r="E132" s="39" t="s">
        <v>4885</v>
      </c>
      <c r="F132" s="46"/>
      <c r="G132" s="46"/>
      <c r="H132" s="46"/>
      <c r="I132" s="46"/>
      <c r="J132" s="48"/>
    </row>
    <row r="133">
      <c r="A133" s="37" t="s">
        <v>591</v>
      </c>
      <c r="B133" s="37">
        <v>30</v>
      </c>
      <c r="C133" s="38" t="s">
        <v>7600</v>
      </c>
      <c r="D133" s="37" t="s">
        <v>593</v>
      </c>
      <c r="E133" s="39" t="s">
        <v>7601</v>
      </c>
      <c r="F133" s="40" t="s">
        <v>595</v>
      </c>
      <c r="G133" s="41">
        <v>15</v>
      </c>
      <c r="H133" s="42">
        <v>0</v>
      </c>
      <c r="I133" s="43">
        <f>ROUND(G133*H133,P4)</f>
        <v>0</v>
      </c>
      <c r="J133" s="37"/>
      <c r="O133" s="44">
        <f>I133*0.21</f>
        <v>0</v>
      </c>
      <c r="P133">
        <v>3</v>
      </c>
    </row>
    <row r="134">
      <c r="A134" s="37" t="s">
        <v>596</v>
      </c>
      <c r="B134" s="45"/>
      <c r="C134" s="46"/>
      <c r="D134" s="46"/>
      <c r="E134" s="47" t="s">
        <v>593</v>
      </c>
      <c r="F134" s="46"/>
      <c r="G134" s="46"/>
      <c r="H134" s="46"/>
      <c r="I134" s="46"/>
      <c r="J134" s="48"/>
    </row>
    <row r="135" ht="75">
      <c r="A135" s="37" t="s">
        <v>630</v>
      </c>
      <c r="B135" s="45"/>
      <c r="C135" s="46"/>
      <c r="D135" s="46"/>
      <c r="E135" s="52" t="s">
        <v>9670</v>
      </c>
      <c r="F135" s="46"/>
      <c r="G135" s="46"/>
      <c r="H135" s="46"/>
      <c r="I135" s="46"/>
      <c r="J135" s="48"/>
    </row>
    <row r="136" ht="75">
      <c r="A136" s="37" t="s">
        <v>597</v>
      </c>
      <c r="B136" s="45"/>
      <c r="C136" s="46"/>
      <c r="D136" s="46"/>
      <c r="E136" s="39" t="s">
        <v>4500</v>
      </c>
      <c r="F136" s="46"/>
      <c r="G136" s="46"/>
      <c r="H136" s="46"/>
      <c r="I136" s="46"/>
      <c r="J136" s="48"/>
    </row>
    <row r="137">
      <c r="A137" s="37" t="s">
        <v>591</v>
      </c>
      <c r="B137" s="37">
        <v>31</v>
      </c>
      <c r="C137" s="38" t="s">
        <v>3678</v>
      </c>
      <c r="D137" s="37" t="s">
        <v>593</v>
      </c>
      <c r="E137" s="39" t="s">
        <v>3679</v>
      </c>
      <c r="F137" s="40" t="s">
        <v>629</v>
      </c>
      <c r="G137" s="41">
        <v>36.700000000000003</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45">
      <c r="A139" s="37" t="s">
        <v>630</v>
      </c>
      <c r="B139" s="45"/>
      <c r="C139" s="46"/>
      <c r="D139" s="46"/>
      <c r="E139" s="52" t="s">
        <v>9671</v>
      </c>
      <c r="F139" s="46"/>
      <c r="G139" s="46"/>
      <c r="H139" s="46"/>
      <c r="I139" s="46"/>
      <c r="J139" s="48"/>
    </row>
    <row r="140" ht="150">
      <c r="A140" s="37" t="s">
        <v>597</v>
      </c>
      <c r="B140" s="45"/>
      <c r="C140" s="46"/>
      <c r="D140" s="46"/>
      <c r="E140" s="39" t="s">
        <v>3681</v>
      </c>
      <c r="F140" s="46"/>
      <c r="G140" s="46"/>
      <c r="H140" s="46"/>
      <c r="I140" s="46"/>
      <c r="J140" s="48"/>
    </row>
    <row r="141">
      <c r="A141" s="37" t="s">
        <v>591</v>
      </c>
      <c r="B141" s="37">
        <v>32</v>
      </c>
      <c r="C141" s="38" t="s">
        <v>4711</v>
      </c>
      <c r="D141" s="37" t="s">
        <v>593</v>
      </c>
      <c r="E141" s="39" t="s">
        <v>4712</v>
      </c>
      <c r="F141" s="40" t="s">
        <v>629</v>
      </c>
      <c r="G141" s="41">
        <v>18.350000000000001</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45">
      <c r="A143" s="37" t="s">
        <v>630</v>
      </c>
      <c r="B143" s="45"/>
      <c r="C143" s="46"/>
      <c r="D143" s="46"/>
      <c r="E143" s="52" t="s">
        <v>9672</v>
      </c>
      <c r="F143" s="46"/>
      <c r="G143" s="46"/>
      <c r="H143" s="46"/>
      <c r="I143" s="46"/>
      <c r="J143" s="48"/>
    </row>
    <row r="144" ht="150">
      <c r="A144" s="37" t="s">
        <v>597</v>
      </c>
      <c r="B144" s="45"/>
      <c r="C144" s="46"/>
      <c r="D144" s="46"/>
      <c r="E144" s="39" t="s">
        <v>3681</v>
      </c>
      <c r="F144" s="46"/>
      <c r="G144" s="46"/>
      <c r="H144" s="46"/>
      <c r="I144" s="46"/>
      <c r="J144" s="48"/>
    </row>
    <row r="145">
      <c r="A145" s="37" t="s">
        <v>591</v>
      </c>
      <c r="B145" s="37">
        <v>33</v>
      </c>
      <c r="C145" s="38" t="s">
        <v>9673</v>
      </c>
      <c r="D145" s="37" t="s">
        <v>593</v>
      </c>
      <c r="E145" s="39" t="s">
        <v>7609</v>
      </c>
      <c r="F145" s="40" t="s">
        <v>1559</v>
      </c>
      <c r="G145" s="41">
        <v>1</v>
      </c>
      <c r="H145" s="42">
        <v>0</v>
      </c>
      <c r="I145" s="43">
        <f>ROUND(G145*H145,P4)</f>
        <v>0</v>
      </c>
      <c r="J145" s="37"/>
      <c r="O145" s="44">
        <f>I145*0.21</f>
        <v>0</v>
      </c>
      <c r="P145">
        <v>3</v>
      </c>
    </row>
    <row r="146">
      <c r="A146" s="37" t="s">
        <v>596</v>
      </c>
      <c r="B146" s="45"/>
      <c r="C146" s="46"/>
      <c r="D146" s="46"/>
      <c r="E146" s="39" t="s">
        <v>7609</v>
      </c>
      <c r="F146" s="46"/>
      <c r="G146" s="46"/>
      <c r="H146" s="46"/>
      <c r="I146" s="46"/>
      <c r="J146" s="48"/>
    </row>
    <row r="147" ht="120">
      <c r="A147" s="37" t="s">
        <v>630</v>
      </c>
      <c r="B147" s="45"/>
      <c r="C147" s="46"/>
      <c r="D147" s="46"/>
      <c r="E147" s="52" t="s">
        <v>7610</v>
      </c>
      <c r="F147" s="46"/>
      <c r="G147" s="46"/>
      <c r="H147" s="46"/>
      <c r="I147" s="46"/>
      <c r="J147" s="48"/>
    </row>
    <row r="148" ht="45">
      <c r="A148" s="37" t="s">
        <v>597</v>
      </c>
      <c r="B148" s="45"/>
      <c r="C148" s="46"/>
      <c r="D148" s="46"/>
      <c r="E148" s="39" t="s">
        <v>7611</v>
      </c>
      <c r="F148" s="46"/>
      <c r="G148" s="46"/>
      <c r="H148" s="46"/>
      <c r="I148" s="46"/>
      <c r="J148" s="48"/>
    </row>
    <row r="149">
      <c r="A149" s="37" t="s">
        <v>591</v>
      </c>
      <c r="B149" s="37">
        <v>34</v>
      </c>
      <c r="C149" s="38" t="s">
        <v>9674</v>
      </c>
      <c r="D149" s="37" t="s">
        <v>593</v>
      </c>
      <c r="E149" s="39" t="s">
        <v>7613</v>
      </c>
      <c r="F149" s="40" t="s">
        <v>1559</v>
      </c>
      <c r="G149" s="41">
        <v>1</v>
      </c>
      <c r="H149" s="42">
        <v>0</v>
      </c>
      <c r="I149" s="43">
        <f>ROUND(G149*H149,P4)</f>
        <v>0</v>
      </c>
      <c r="J149" s="37"/>
      <c r="O149" s="44">
        <f>I149*0.21</f>
        <v>0</v>
      </c>
      <c r="P149">
        <v>3</v>
      </c>
    </row>
    <row r="150">
      <c r="A150" s="37" t="s">
        <v>596</v>
      </c>
      <c r="B150" s="45"/>
      <c r="C150" s="46"/>
      <c r="D150" s="46"/>
      <c r="E150" s="39" t="s">
        <v>7613</v>
      </c>
      <c r="F150" s="46"/>
      <c r="G150" s="46"/>
      <c r="H150" s="46"/>
      <c r="I150" s="46"/>
      <c r="J150" s="48"/>
    </row>
    <row r="151">
      <c r="A151" s="37" t="s">
        <v>597</v>
      </c>
      <c r="B151" s="45"/>
      <c r="C151" s="46"/>
      <c r="D151" s="46"/>
      <c r="E151" s="47" t="s">
        <v>593</v>
      </c>
      <c r="F151" s="46"/>
      <c r="G151" s="46"/>
      <c r="H151" s="46"/>
      <c r="I151" s="46"/>
      <c r="J151" s="48"/>
    </row>
    <row r="152">
      <c r="A152" s="31" t="s">
        <v>589</v>
      </c>
      <c r="B152" s="32"/>
      <c r="C152" s="33" t="s">
        <v>946</v>
      </c>
      <c r="D152" s="34"/>
      <c r="E152" s="31" t="s">
        <v>947</v>
      </c>
      <c r="F152" s="34"/>
      <c r="G152" s="34"/>
      <c r="H152" s="34"/>
      <c r="I152" s="35">
        <f>SUMIFS(I153:I164,A153:A164,"P")</f>
        <v>0</v>
      </c>
      <c r="J152" s="36"/>
    </row>
    <row r="153" ht="45">
      <c r="A153" s="37" t="s">
        <v>591</v>
      </c>
      <c r="B153" s="37">
        <v>35</v>
      </c>
      <c r="C153" s="38" t="s">
        <v>1574</v>
      </c>
      <c r="D153" s="37" t="s">
        <v>1575</v>
      </c>
      <c r="E153" s="39" t="s">
        <v>1576</v>
      </c>
      <c r="F153" s="40" t="s">
        <v>951</v>
      </c>
      <c r="G153" s="41">
        <v>2739.8000000000002</v>
      </c>
      <c r="H153" s="42">
        <v>0</v>
      </c>
      <c r="I153" s="43">
        <f>ROUND(G153*H153,P4)</f>
        <v>0</v>
      </c>
      <c r="J153" s="37"/>
      <c r="O153" s="44">
        <f>I153*0.21</f>
        <v>0</v>
      </c>
      <c r="P153">
        <v>3</v>
      </c>
    </row>
    <row r="154">
      <c r="A154" s="37" t="s">
        <v>596</v>
      </c>
      <c r="B154" s="45"/>
      <c r="C154" s="46"/>
      <c r="D154" s="46"/>
      <c r="E154" s="39" t="s">
        <v>952</v>
      </c>
      <c r="F154" s="46"/>
      <c r="G154" s="46"/>
      <c r="H154" s="46"/>
      <c r="I154" s="46"/>
      <c r="J154" s="48"/>
    </row>
    <row r="155" ht="105">
      <c r="A155" s="37" t="s">
        <v>630</v>
      </c>
      <c r="B155" s="45"/>
      <c r="C155" s="46"/>
      <c r="D155" s="46"/>
      <c r="E155" s="52" t="s">
        <v>9675</v>
      </c>
      <c r="F155" s="46"/>
      <c r="G155" s="46"/>
      <c r="H155" s="46"/>
      <c r="I155" s="46"/>
      <c r="J155" s="48"/>
    </row>
    <row r="156" ht="120">
      <c r="A156" s="37" t="s">
        <v>597</v>
      </c>
      <c r="B156" s="45"/>
      <c r="C156" s="46"/>
      <c r="D156" s="46"/>
      <c r="E156" s="39" t="s">
        <v>954</v>
      </c>
      <c r="F156" s="46"/>
      <c r="G156" s="46"/>
      <c r="H156" s="46"/>
      <c r="I156" s="46"/>
      <c r="J156" s="48"/>
    </row>
    <row r="157" ht="60">
      <c r="A157" s="37" t="s">
        <v>591</v>
      </c>
      <c r="B157" s="37">
        <v>36</v>
      </c>
      <c r="C157" s="38" t="s">
        <v>1977</v>
      </c>
      <c r="D157" s="37" t="s">
        <v>1978</v>
      </c>
      <c r="E157" s="39" t="s">
        <v>1979</v>
      </c>
      <c r="F157" s="40" t="s">
        <v>951</v>
      </c>
      <c r="G157" s="41">
        <v>124.78</v>
      </c>
      <c r="H157" s="42">
        <v>0</v>
      </c>
      <c r="I157" s="43">
        <f>ROUND(G157*H157,P4)</f>
        <v>0</v>
      </c>
      <c r="J157" s="37"/>
      <c r="O157" s="44">
        <f>I157*0.21</f>
        <v>0</v>
      </c>
      <c r="P157">
        <v>3</v>
      </c>
    </row>
    <row r="158">
      <c r="A158" s="37" t="s">
        <v>596</v>
      </c>
      <c r="B158" s="45"/>
      <c r="C158" s="46"/>
      <c r="D158" s="46"/>
      <c r="E158" s="39" t="s">
        <v>952</v>
      </c>
      <c r="F158" s="46"/>
      <c r="G158" s="46"/>
      <c r="H158" s="46"/>
      <c r="I158" s="46"/>
      <c r="J158" s="48"/>
    </row>
    <row r="159" ht="75">
      <c r="A159" s="37" t="s">
        <v>630</v>
      </c>
      <c r="B159" s="45"/>
      <c r="C159" s="46"/>
      <c r="D159" s="46"/>
      <c r="E159" s="52" t="s">
        <v>9676</v>
      </c>
      <c r="F159" s="46"/>
      <c r="G159" s="46"/>
      <c r="H159" s="46"/>
      <c r="I159" s="46"/>
      <c r="J159" s="48"/>
    </row>
    <row r="160">
      <c r="A160" s="37" t="s">
        <v>597</v>
      </c>
      <c r="B160" s="45"/>
      <c r="C160" s="46"/>
      <c r="D160" s="46"/>
      <c r="E160" s="47" t="s">
        <v>593</v>
      </c>
      <c r="F160" s="46"/>
      <c r="G160" s="46"/>
      <c r="H160" s="46"/>
      <c r="I160" s="46"/>
      <c r="J160" s="48"/>
    </row>
    <row r="161" ht="45">
      <c r="A161" s="37" t="s">
        <v>591</v>
      </c>
      <c r="B161" s="37">
        <v>37</v>
      </c>
      <c r="C161" s="38" t="s">
        <v>4716</v>
      </c>
      <c r="D161" s="37" t="s">
        <v>4717</v>
      </c>
      <c r="E161" s="39" t="s">
        <v>4718</v>
      </c>
      <c r="F161" s="40" t="s">
        <v>951</v>
      </c>
      <c r="G161" s="41">
        <v>325.13</v>
      </c>
      <c r="H161" s="42">
        <v>0</v>
      </c>
      <c r="I161" s="43">
        <f>ROUND(G161*H161,P4)</f>
        <v>0</v>
      </c>
      <c r="J161" s="37"/>
      <c r="O161" s="44">
        <f>I161*0.21</f>
        <v>0</v>
      </c>
      <c r="P161">
        <v>3</v>
      </c>
    </row>
    <row r="162">
      <c r="A162" s="37" t="s">
        <v>596</v>
      </c>
      <c r="B162" s="45"/>
      <c r="C162" s="46"/>
      <c r="D162" s="46"/>
      <c r="E162" s="39" t="s">
        <v>952</v>
      </c>
      <c r="F162" s="46"/>
      <c r="G162" s="46"/>
      <c r="H162" s="46"/>
      <c r="I162" s="46"/>
      <c r="J162" s="48"/>
    </row>
    <row r="163" ht="30">
      <c r="A163" s="37" t="s">
        <v>630</v>
      </c>
      <c r="B163" s="45"/>
      <c r="C163" s="46"/>
      <c r="D163" s="46"/>
      <c r="E163" s="52" t="s">
        <v>9677</v>
      </c>
      <c r="F163" s="46"/>
      <c r="G163" s="46"/>
      <c r="H163" s="46"/>
      <c r="I163" s="46"/>
      <c r="J163" s="48"/>
    </row>
    <row r="164">
      <c r="A164" s="37" t="s">
        <v>597</v>
      </c>
      <c r="B164" s="49"/>
      <c r="C164" s="50"/>
      <c r="D164" s="50"/>
      <c r="E164" s="53" t="s">
        <v>593</v>
      </c>
      <c r="F164" s="50"/>
      <c r="G164" s="50"/>
      <c r="H164" s="50"/>
      <c r="I164" s="50"/>
      <c r="J164" s="51"/>
    </row>
  </sheetData>
  <sheetProtection sheet="1" objects="1" scenarios="1" spinCount="100000" saltValue="5hWlv/sK26ec5enbBqO2dZCzVI6naS4bLzzBSE09iZCSqXYjJ2bB4ckCJnt79EdAUF7PWoh86Lj6wTUqltTMdw==" hashValue="K2OVQO+zsIDw93/HiBvDLZqC50M2IEMY7U+AdD4cKnoHjyqfr+j1BqaZN3us59Mh4MzfOraUi+iO2mhv9VYL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9678</v>
      </c>
      <c r="I3" s="25">
        <f>SUMIFS(I11:I155,A11:A155,"SD")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3419</v>
      </c>
      <c r="D5" s="22"/>
      <c r="E5" s="23" t="s">
        <v>149</v>
      </c>
      <c r="F5" s="17"/>
      <c r="G5" s="17"/>
      <c r="H5" s="17"/>
      <c r="I5" s="17"/>
      <c r="J5" s="19"/>
      <c r="O5">
        <v>0.20999999999999999</v>
      </c>
    </row>
    <row r="6">
      <c r="A6" s="3" t="s">
        <v>574</v>
      </c>
      <c r="B6" s="20" t="s">
        <v>571</v>
      </c>
      <c r="C6" s="21" t="s">
        <v>9679</v>
      </c>
      <c r="D6" s="22"/>
      <c r="E6" s="23" t="s">
        <v>417</v>
      </c>
      <c r="F6" s="17"/>
      <c r="G6" s="17"/>
      <c r="H6" s="17"/>
      <c r="I6" s="17"/>
      <c r="J6" s="19"/>
    </row>
    <row r="7">
      <c r="A7" s="3" t="s">
        <v>576</v>
      </c>
      <c r="B7" s="20" t="s">
        <v>577</v>
      </c>
      <c r="C7" s="21" t="s">
        <v>9678</v>
      </c>
      <c r="D7" s="22"/>
      <c r="E7" s="23" t="s">
        <v>419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SUMIFS(I12:I54,A12:A54,"P")</f>
        <v>0</v>
      </c>
      <c r="J11" s="36"/>
    </row>
    <row r="12">
      <c r="A12" s="37" t="s">
        <v>591</v>
      </c>
      <c r="B12" s="37">
        <v>1</v>
      </c>
      <c r="C12" s="38" t="s">
        <v>4262</v>
      </c>
      <c r="D12" s="37" t="s">
        <v>593</v>
      </c>
      <c r="E12" s="39" t="s">
        <v>4263</v>
      </c>
      <c r="F12" s="40" t="s">
        <v>629</v>
      </c>
      <c r="G12" s="41">
        <v>97.415999999999997</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630</v>
      </c>
      <c r="B14" s="45"/>
      <c r="C14" s="46"/>
      <c r="D14" s="46"/>
      <c r="E14" s="52" t="s">
        <v>9680</v>
      </c>
      <c r="F14" s="46"/>
      <c r="G14" s="46"/>
      <c r="H14" s="46"/>
      <c r="I14" s="46"/>
      <c r="J14" s="48"/>
    </row>
    <row r="15" ht="45">
      <c r="A15" s="37" t="s">
        <v>597</v>
      </c>
      <c r="B15" s="45"/>
      <c r="C15" s="46"/>
      <c r="D15" s="46"/>
      <c r="E15" s="39" t="s">
        <v>4264</v>
      </c>
      <c r="F15" s="46"/>
      <c r="G15" s="46"/>
      <c r="H15" s="46"/>
      <c r="I15" s="46"/>
      <c r="J15" s="48"/>
    </row>
    <row r="16">
      <c r="A16" s="37" t="s">
        <v>591</v>
      </c>
      <c r="B16" s="37">
        <v>2</v>
      </c>
      <c r="C16" s="38" t="s">
        <v>4267</v>
      </c>
      <c r="D16" s="37" t="s">
        <v>593</v>
      </c>
      <c r="E16" s="39" t="s">
        <v>4268</v>
      </c>
      <c r="F16" s="40" t="s">
        <v>629</v>
      </c>
      <c r="G16" s="41">
        <v>594.351</v>
      </c>
      <c r="H16" s="42">
        <v>0</v>
      </c>
      <c r="I16" s="43">
        <f>ROUND(G16*H16,P4)</f>
        <v>0</v>
      </c>
      <c r="J16" s="37"/>
      <c r="O16" s="44">
        <f>I16*0.21</f>
        <v>0</v>
      </c>
      <c r="P16">
        <v>3</v>
      </c>
    </row>
    <row r="17">
      <c r="A17" s="37" t="s">
        <v>596</v>
      </c>
      <c r="B17" s="45"/>
      <c r="C17" s="46"/>
      <c r="D17" s="46"/>
      <c r="E17" s="47" t="s">
        <v>593</v>
      </c>
      <c r="F17" s="46"/>
      <c r="G17" s="46"/>
      <c r="H17" s="46"/>
      <c r="I17" s="46"/>
      <c r="J17" s="48"/>
    </row>
    <row r="18" ht="135">
      <c r="A18" s="37" t="s">
        <v>630</v>
      </c>
      <c r="B18" s="45"/>
      <c r="C18" s="46"/>
      <c r="D18" s="46"/>
      <c r="E18" s="52" t="s">
        <v>9681</v>
      </c>
      <c r="F18" s="46"/>
      <c r="G18" s="46"/>
      <c r="H18" s="46"/>
      <c r="I18" s="46"/>
      <c r="J18" s="48"/>
    </row>
    <row r="19" ht="390">
      <c r="A19" s="37" t="s">
        <v>597</v>
      </c>
      <c r="B19" s="45"/>
      <c r="C19" s="46"/>
      <c r="D19" s="46"/>
      <c r="E19" s="39" t="s">
        <v>4269</v>
      </c>
      <c r="F19" s="46"/>
      <c r="G19" s="46"/>
      <c r="H19" s="46"/>
      <c r="I19" s="46"/>
      <c r="J19" s="48"/>
    </row>
    <row r="20">
      <c r="A20" s="37" t="s">
        <v>591</v>
      </c>
      <c r="B20" s="37">
        <v>3</v>
      </c>
      <c r="C20" s="38" t="s">
        <v>2533</v>
      </c>
      <c r="D20" s="37" t="s">
        <v>593</v>
      </c>
      <c r="E20" s="39" t="s">
        <v>2534</v>
      </c>
      <c r="F20" s="40" t="s">
        <v>629</v>
      </c>
      <c r="G20" s="41">
        <v>1083.4559999999999</v>
      </c>
      <c r="H20" s="42">
        <v>0</v>
      </c>
      <c r="I20" s="43">
        <f>ROUND(G20*H20,P4)</f>
        <v>0</v>
      </c>
      <c r="J20" s="37"/>
      <c r="O20" s="44">
        <f>I20*0.21</f>
        <v>0</v>
      </c>
      <c r="P20">
        <v>3</v>
      </c>
    </row>
    <row r="21">
      <c r="A21" s="37" t="s">
        <v>596</v>
      </c>
      <c r="B21" s="45"/>
      <c r="C21" s="46"/>
      <c r="D21" s="46"/>
      <c r="E21" s="47" t="s">
        <v>593</v>
      </c>
      <c r="F21" s="46"/>
      <c r="G21" s="46"/>
      <c r="H21" s="46"/>
      <c r="I21" s="46"/>
      <c r="J21" s="48"/>
    </row>
    <row r="22" ht="409.5">
      <c r="A22" s="37" t="s">
        <v>630</v>
      </c>
      <c r="B22" s="45"/>
      <c r="C22" s="46"/>
      <c r="D22" s="46"/>
      <c r="E22" s="52" t="s">
        <v>9682</v>
      </c>
      <c r="F22" s="46"/>
      <c r="G22" s="46"/>
      <c r="H22" s="46"/>
      <c r="I22" s="46"/>
      <c r="J22" s="48"/>
    </row>
    <row r="23" ht="405">
      <c r="A23" s="37" t="s">
        <v>597</v>
      </c>
      <c r="B23" s="45"/>
      <c r="C23" s="46"/>
      <c r="D23" s="46"/>
      <c r="E23" s="39" t="s">
        <v>2535</v>
      </c>
      <c r="F23" s="46"/>
      <c r="G23" s="46"/>
      <c r="H23" s="46"/>
      <c r="I23" s="46"/>
      <c r="J23" s="48"/>
    </row>
    <row r="24">
      <c r="A24" s="37" t="s">
        <v>591</v>
      </c>
      <c r="B24" s="37">
        <v>4</v>
      </c>
      <c r="C24" s="38" t="s">
        <v>3447</v>
      </c>
      <c r="D24" s="37" t="s">
        <v>593</v>
      </c>
      <c r="E24" s="39" t="s">
        <v>3448</v>
      </c>
      <c r="F24" s="40" t="s">
        <v>629</v>
      </c>
      <c r="G24" s="41">
        <v>37.649999999999999</v>
      </c>
      <c r="H24" s="42">
        <v>0</v>
      </c>
      <c r="I24" s="43">
        <f>ROUND(G24*H24,P4)</f>
        <v>0</v>
      </c>
      <c r="J24" s="37"/>
      <c r="O24" s="44">
        <f>I24*0.21</f>
        <v>0</v>
      </c>
      <c r="P24">
        <v>3</v>
      </c>
    </row>
    <row r="25">
      <c r="A25" s="37" t="s">
        <v>596</v>
      </c>
      <c r="B25" s="45"/>
      <c r="C25" s="46"/>
      <c r="D25" s="46"/>
      <c r="E25" s="47" t="s">
        <v>593</v>
      </c>
      <c r="F25" s="46"/>
      <c r="G25" s="46"/>
      <c r="H25" s="46"/>
      <c r="I25" s="46"/>
      <c r="J25" s="48"/>
    </row>
    <row r="26" ht="180">
      <c r="A26" s="37" t="s">
        <v>630</v>
      </c>
      <c r="B26" s="45"/>
      <c r="C26" s="46"/>
      <c r="D26" s="46"/>
      <c r="E26" s="52" t="s">
        <v>9683</v>
      </c>
      <c r="F26" s="46"/>
      <c r="G26" s="46"/>
      <c r="H26" s="46"/>
      <c r="I26" s="46"/>
      <c r="J26" s="48"/>
    </row>
    <row r="27" ht="405">
      <c r="A27" s="37" t="s">
        <v>597</v>
      </c>
      <c r="B27" s="45"/>
      <c r="C27" s="46"/>
      <c r="D27" s="46"/>
      <c r="E27" s="39" t="s">
        <v>2535</v>
      </c>
      <c r="F27" s="46"/>
      <c r="G27" s="46"/>
      <c r="H27" s="46"/>
      <c r="I27" s="46"/>
      <c r="J27" s="48"/>
    </row>
    <row r="28">
      <c r="A28" s="37" t="s">
        <v>591</v>
      </c>
      <c r="B28" s="37">
        <v>5</v>
      </c>
      <c r="C28" s="38" t="s">
        <v>633</v>
      </c>
      <c r="D28" s="37" t="s">
        <v>593</v>
      </c>
      <c r="E28" s="39" t="s">
        <v>634</v>
      </c>
      <c r="F28" s="40" t="s">
        <v>629</v>
      </c>
      <c r="G28" s="41">
        <v>281.399</v>
      </c>
      <c r="H28" s="42">
        <v>0</v>
      </c>
      <c r="I28" s="43">
        <f>ROUND(G28*H28,P4)</f>
        <v>0</v>
      </c>
      <c r="J28" s="37"/>
      <c r="O28" s="44">
        <f>I28*0.21</f>
        <v>0</v>
      </c>
      <c r="P28">
        <v>3</v>
      </c>
    </row>
    <row r="29">
      <c r="A29" s="37" t="s">
        <v>596</v>
      </c>
      <c r="B29" s="45"/>
      <c r="C29" s="46"/>
      <c r="D29" s="46"/>
      <c r="E29" s="47" t="s">
        <v>593</v>
      </c>
      <c r="F29" s="46"/>
      <c r="G29" s="46"/>
      <c r="H29" s="46"/>
      <c r="I29" s="46"/>
      <c r="J29" s="48"/>
    </row>
    <row r="30" ht="150">
      <c r="A30" s="37" t="s">
        <v>630</v>
      </c>
      <c r="B30" s="45"/>
      <c r="C30" s="46"/>
      <c r="D30" s="46"/>
      <c r="E30" s="52" t="s">
        <v>9684</v>
      </c>
      <c r="F30" s="46"/>
      <c r="G30" s="46"/>
      <c r="H30" s="46"/>
      <c r="I30" s="46"/>
      <c r="J30" s="48"/>
    </row>
    <row r="31" ht="300">
      <c r="A31" s="37" t="s">
        <v>597</v>
      </c>
      <c r="B31" s="45"/>
      <c r="C31" s="46"/>
      <c r="D31" s="46"/>
      <c r="E31" s="39" t="s">
        <v>636</v>
      </c>
      <c r="F31" s="46"/>
      <c r="G31" s="46"/>
      <c r="H31" s="46"/>
      <c r="I31" s="46"/>
      <c r="J31" s="48"/>
    </row>
    <row r="32">
      <c r="A32" s="37" t="s">
        <v>591</v>
      </c>
      <c r="B32" s="37">
        <v>6</v>
      </c>
      <c r="C32" s="38" t="s">
        <v>967</v>
      </c>
      <c r="D32" s="37" t="s">
        <v>593</v>
      </c>
      <c r="E32" s="39" t="s">
        <v>968</v>
      </c>
      <c r="F32" s="40" t="s">
        <v>629</v>
      </c>
      <c r="G32" s="41">
        <v>118.12</v>
      </c>
      <c r="H32" s="42">
        <v>0</v>
      </c>
      <c r="I32" s="43">
        <f>ROUND(G32*H32,P4)</f>
        <v>0</v>
      </c>
      <c r="J32" s="37"/>
      <c r="O32" s="44">
        <f>I32*0.21</f>
        <v>0</v>
      </c>
      <c r="P32">
        <v>3</v>
      </c>
    </row>
    <row r="33">
      <c r="A33" s="37" t="s">
        <v>596</v>
      </c>
      <c r="B33" s="45"/>
      <c r="C33" s="46"/>
      <c r="D33" s="46"/>
      <c r="E33" s="47" t="s">
        <v>593</v>
      </c>
      <c r="F33" s="46"/>
      <c r="G33" s="46"/>
      <c r="H33" s="46"/>
      <c r="I33" s="46"/>
      <c r="J33" s="48"/>
    </row>
    <row r="34" ht="105">
      <c r="A34" s="37" t="s">
        <v>630</v>
      </c>
      <c r="B34" s="45"/>
      <c r="C34" s="46"/>
      <c r="D34" s="46"/>
      <c r="E34" s="52" t="s">
        <v>9685</v>
      </c>
      <c r="F34" s="46"/>
      <c r="G34" s="46"/>
      <c r="H34" s="46"/>
      <c r="I34" s="46"/>
      <c r="J34" s="48"/>
    </row>
    <row r="35" ht="375">
      <c r="A35" s="37" t="s">
        <v>597</v>
      </c>
      <c r="B35" s="45"/>
      <c r="C35" s="46"/>
      <c r="D35" s="46"/>
      <c r="E35" s="39" t="s">
        <v>969</v>
      </c>
      <c r="F35" s="46"/>
      <c r="G35" s="46"/>
      <c r="H35" s="46"/>
      <c r="I35" s="46"/>
      <c r="J35" s="48"/>
    </row>
    <row r="36">
      <c r="A36" s="37" t="s">
        <v>591</v>
      </c>
      <c r="B36" s="37">
        <v>7</v>
      </c>
      <c r="C36" s="38" t="s">
        <v>1071</v>
      </c>
      <c r="D36" s="37" t="s">
        <v>593</v>
      </c>
      <c r="E36" s="39" t="s">
        <v>1072</v>
      </c>
      <c r="F36" s="40" t="s">
        <v>629</v>
      </c>
      <c r="G36" s="41">
        <v>574.01300000000003</v>
      </c>
      <c r="H36" s="42">
        <v>0</v>
      </c>
      <c r="I36" s="43">
        <f>ROUND(G36*H36,P4)</f>
        <v>0</v>
      </c>
      <c r="J36" s="37"/>
      <c r="O36" s="44">
        <f>I36*0.21</f>
        <v>0</v>
      </c>
      <c r="P36">
        <v>3</v>
      </c>
    </row>
    <row r="37">
      <c r="A37" s="37" t="s">
        <v>596</v>
      </c>
      <c r="B37" s="45"/>
      <c r="C37" s="46"/>
      <c r="D37" s="46"/>
      <c r="E37" s="47" t="s">
        <v>593</v>
      </c>
      <c r="F37" s="46"/>
      <c r="G37" s="46"/>
      <c r="H37" s="46"/>
      <c r="I37" s="46"/>
      <c r="J37" s="48"/>
    </row>
    <row r="38" ht="390">
      <c r="A38" s="37" t="s">
        <v>597</v>
      </c>
      <c r="B38" s="45"/>
      <c r="C38" s="46"/>
      <c r="D38" s="46"/>
      <c r="E38" s="39" t="s">
        <v>1073</v>
      </c>
      <c r="F38" s="46"/>
      <c r="G38" s="46"/>
      <c r="H38" s="46"/>
      <c r="I38" s="46"/>
      <c r="J38" s="48"/>
    </row>
    <row r="39">
      <c r="A39" s="37" t="s">
        <v>591</v>
      </c>
      <c r="B39" s="37">
        <v>8</v>
      </c>
      <c r="C39" s="38" t="s">
        <v>3486</v>
      </c>
      <c r="D39" s="37" t="s">
        <v>593</v>
      </c>
      <c r="E39" s="39" t="s">
        <v>3487</v>
      </c>
      <c r="F39" s="40" t="s">
        <v>639</v>
      </c>
      <c r="G39" s="41">
        <v>649.44000000000005</v>
      </c>
      <c r="H39" s="42">
        <v>0</v>
      </c>
      <c r="I39" s="43">
        <f>ROUND(G39*H39,P4)</f>
        <v>0</v>
      </c>
      <c r="J39" s="37"/>
      <c r="O39" s="44">
        <f>I39*0.21</f>
        <v>0</v>
      </c>
      <c r="P39">
        <v>3</v>
      </c>
    </row>
    <row r="40">
      <c r="A40" s="37" t="s">
        <v>596</v>
      </c>
      <c r="B40" s="45"/>
      <c r="C40" s="46"/>
      <c r="D40" s="46"/>
      <c r="E40" s="47" t="s">
        <v>593</v>
      </c>
      <c r="F40" s="46"/>
      <c r="G40" s="46"/>
      <c r="H40" s="46"/>
      <c r="I40" s="46"/>
      <c r="J40" s="48"/>
    </row>
    <row r="41" ht="409.5">
      <c r="A41" s="37" t="s">
        <v>630</v>
      </c>
      <c r="B41" s="45"/>
      <c r="C41" s="46"/>
      <c r="D41" s="46"/>
      <c r="E41" s="52" t="s">
        <v>9686</v>
      </c>
      <c r="F41" s="46"/>
      <c r="G41" s="46"/>
      <c r="H41" s="46"/>
      <c r="I41" s="46"/>
      <c r="J41" s="48"/>
    </row>
    <row r="42" ht="45">
      <c r="A42" s="37" t="s">
        <v>597</v>
      </c>
      <c r="B42" s="45"/>
      <c r="C42" s="46"/>
      <c r="D42" s="46"/>
      <c r="E42" s="39" t="s">
        <v>3489</v>
      </c>
      <c r="F42" s="46"/>
      <c r="G42" s="46"/>
      <c r="H42" s="46"/>
      <c r="I42" s="46"/>
      <c r="J42" s="48"/>
    </row>
    <row r="43">
      <c r="A43" s="37" t="s">
        <v>591</v>
      </c>
      <c r="B43" s="37">
        <v>9</v>
      </c>
      <c r="C43" s="38" t="s">
        <v>3494</v>
      </c>
      <c r="D43" s="37" t="s">
        <v>593</v>
      </c>
      <c r="E43" s="39" t="s">
        <v>3495</v>
      </c>
      <c r="F43" s="40" t="s">
        <v>639</v>
      </c>
      <c r="G43" s="41">
        <v>649.44000000000005</v>
      </c>
      <c r="H43" s="42">
        <v>0</v>
      </c>
      <c r="I43" s="43">
        <f>ROUND(G43*H43,P4)</f>
        <v>0</v>
      </c>
      <c r="J43" s="37"/>
      <c r="O43" s="44">
        <f>I43*0.21</f>
        <v>0</v>
      </c>
      <c r="P43">
        <v>3</v>
      </c>
    </row>
    <row r="44">
      <c r="A44" s="37" t="s">
        <v>596</v>
      </c>
      <c r="B44" s="45"/>
      <c r="C44" s="46"/>
      <c r="D44" s="46"/>
      <c r="E44" s="47" t="s">
        <v>593</v>
      </c>
      <c r="F44" s="46"/>
      <c r="G44" s="46"/>
      <c r="H44" s="46"/>
      <c r="I44" s="46"/>
      <c r="J44" s="48"/>
    </row>
    <row r="45" ht="409.5">
      <c r="A45" s="37" t="s">
        <v>630</v>
      </c>
      <c r="B45" s="45"/>
      <c r="C45" s="46"/>
      <c r="D45" s="46"/>
      <c r="E45" s="52" t="s">
        <v>9686</v>
      </c>
      <c r="F45" s="46"/>
      <c r="G45" s="46"/>
      <c r="H45" s="46"/>
      <c r="I45" s="46"/>
      <c r="J45" s="48"/>
    </row>
    <row r="46" ht="30">
      <c r="A46" s="37" t="s">
        <v>597</v>
      </c>
      <c r="B46" s="45"/>
      <c r="C46" s="46"/>
      <c r="D46" s="46"/>
      <c r="E46" s="39" t="s">
        <v>3497</v>
      </c>
      <c r="F46" s="46"/>
      <c r="G46" s="46"/>
      <c r="H46" s="46"/>
      <c r="I46" s="46"/>
      <c r="J46" s="48"/>
    </row>
    <row r="47">
      <c r="A47" s="37" t="s">
        <v>591</v>
      </c>
      <c r="B47" s="37">
        <v>10</v>
      </c>
      <c r="C47" s="38" t="s">
        <v>3498</v>
      </c>
      <c r="D47" s="37" t="s">
        <v>593</v>
      </c>
      <c r="E47" s="39" t="s">
        <v>3499</v>
      </c>
      <c r="F47" s="40" t="s">
        <v>639</v>
      </c>
      <c r="G47" s="41">
        <v>649.44000000000005</v>
      </c>
      <c r="H47" s="42">
        <v>0</v>
      </c>
      <c r="I47" s="43">
        <f>ROUND(G47*H47,P4)</f>
        <v>0</v>
      </c>
      <c r="J47" s="37"/>
      <c r="O47" s="44">
        <f>I47*0.21</f>
        <v>0</v>
      </c>
      <c r="P47">
        <v>3</v>
      </c>
    </row>
    <row r="48">
      <c r="A48" s="37" t="s">
        <v>596</v>
      </c>
      <c r="B48" s="45"/>
      <c r="C48" s="46"/>
      <c r="D48" s="46"/>
      <c r="E48" s="47" t="s">
        <v>593</v>
      </c>
      <c r="F48" s="46"/>
      <c r="G48" s="46"/>
      <c r="H48" s="46"/>
      <c r="I48" s="46"/>
      <c r="J48" s="48"/>
    </row>
    <row r="49" ht="409.5">
      <c r="A49" s="37" t="s">
        <v>630</v>
      </c>
      <c r="B49" s="45"/>
      <c r="C49" s="46"/>
      <c r="D49" s="46"/>
      <c r="E49" s="52" t="s">
        <v>9686</v>
      </c>
      <c r="F49" s="46"/>
      <c r="G49" s="46"/>
      <c r="H49" s="46"/>
      <c r="I49" s="46"/>
      <c r="J49" s="48"/>
    </row>
    <row r="50" ht="45">
      <c r="A50" s="37" t="s">
        <v>597</v>
      </c>
      <c r="B50" s="45"/>
      <c r="C50" s="46"/>
      <c r="D50" s="46"/>
      <c r="E50" s="39" t="s">
        <v>3500</v>
      </c>
      <c r="F50" s="46"/>
      <c r="G50" s="46"/>
      <c r="H50" s="46"/>
      <c r="I50" s="46"/>
      <c r="J50" s="48"/>
    </row>
    <row r="51" ht="30">
      <c r="A51" s="37" t="s">
        <v>591</v>
      </c>
      <c r="B51" s="37">
        <v>11</v>
      </c>
      <c r="C51" s="38" t="s">
        <v>9687</v>
      </c>
      <c r="D51" s="37" t="s">
        <v>593</v>
      </c>
      <c r="E51" s="39" t="s">
        <v>9688</v>
      </c>
      <c r="F51" s="40" t="s">
        <v>639</v>
      </c>
      <c r="G51" s="41">
        <v>333.19999999999999</v>
      </c>
      <c r="H51" s="42">
        <v>0</v>
      </c>
      <c r="I51" s="43">
        <f>ROUND(G51*H51,P4)</f>
        <v>0</v>
      </c>
      <c r="J51" s="37"/>
      <c r="O51" s="44">
        <f>I51*0.21</f>
        <v>0</v>
      </c>
      <c r="P51">
        <v>3</v>
      </c>
    </row>
    <row r="52" ht="30">
      <c r="A52" s="37" t="s">
        <v>596</v>
      </c>
      <c r="B52" s="45"/>
      <c r="C52" s="46"/>
      <c r="D52" s="46"/>
      <c r="E52" s="39" t="s">
        <v>9688</v>
      </c>
      <c r="F52" s="46"/>
      <c r="G52" s="46"/>
      <c r="H52" s="46"/>
      <c r="I52" s="46"/>
      <c r="J52" s="48"/>
    </row>
    <row r="53" ht="120">
      <c r="A53" s="37" t="s">
        <v>630</v>
      </c>
      <c r="B53" s="45"/>
      <c r="C53" s="46"/>
      <c r="D53" s="46"/>
      <c r="E53" s="52" t="s">
        <v>9689</v>
      </c>
      <c r="F53" s="46"/>
      <c r="G53" s="46"/>
      <c r="H53" s="46"/>
      <c r="I53" s="46"/>
      <c r="J53" s="48"/>
    </row>
    <row r="54" ht="30">
      <c r="A54" s="37" t="s">
        <v>597</v>
      </c>
      <c r="B54" s="45"/>
      <c r="C54" s="46"/>
      <c r="D54" s="46"/>
      <c r="E54" s="39" t="s">
        <v>9690</v>
      </c>
      <c r="F54" s="46"/>
      <c r="G54" s="46"/>
      <c r="H54" s="46"/>
      <c r="I54" s="46"/>
      <c r="J54" s="48"/>
    </row>
    <row r="55">
      <c r="A55" s="31" t="s">
        <v>589</v>
      </c>
      <c r="B55" s="32"/>
      <c r="C55" s="33" t="s">
        <v>676</v>
      </c>
      <c r="D55" s="34"/>
      <c r="E55" s="31" t="s">
        <v>3517</v>
      </c>
      <c r="F55" s="34"/>
      <c r="G55" s="34"/>
      <c r="H55" s="34"/>
      <c r="I55" s="35">
        <f>SUMIFS(I56:I75,A56:A75,"P")</f>
        <v>0</v>
      </c>
      <c r="J55" s="36"/>
    </row>
    <row r="56">
      <c r="A56" s="37" t="s">
        <v>591</v>
      </c>
      <c r="B56" s="37">
        <v>12</v>
      </c>
      <c r="C56" s="38" t="s">
        <v>9691</v>
      </c>
      <c r="D56" s="37" t="s">
        <v>593</v>
      </c>
      <c r="E56" s="39" t="s">
        <v>9692</v>
      </c>
      <c r="F56" s="40" t="s">
        <v>595</v>
      </c>
      <c r="G56" s="41">
        <v>20</v>
      </c>
      <c r="H56" s="42">
        <v>0</v>
      </c>
      <c r="I56" s="43">
        <f>ROUND(G56*H56,P4)</f>
        <v>0</v>
      </c>
      <c r="J56" s="37"/>
      <c r="O56" s="44">
        <f>I56*0.21</f>
        <v>0</v>
      </c>
      <c r="P56">
        <v>3</v>
      </c>
    </row>
    <row r="57">
      <c r="A57" s="37" t="s">
        <v>596</v>
      </c>
      <c r="B57" s="45"/>
      <c r="C57" s="46"/>
      <c r="D57" s="46"/>
      <c r="E57" s="47" t="s">
        <v>593</v>
      </c>
      <c r="F57" s="46"/>
      <c r="G57" s="46"/>
      <c r="H57" s="46"/>
      <c r="I57" s="46"/>
      <c r="J57" s="48"/>
    </row>
    <row r="58" ht="75">
      <c r="A58" s="37" t="s">
        <v>630</v>
      </c>
      <c r="B58" s="45"/>
      <c r="C58" s="46"/>
      <c r="D58" s="46"/>
      <c r="E58" s="52" t="s">
        <v>9693</v>
      </c>
      <c r="F58" s="46"/>
      <c r="G58" s="46"/>
      <c r="H58" s="46"/>
      <c r="I58" s="46"/>
      <c r="J58" s="48"/>
    </row>
    <row r="59" ht="45">
      <c r="A59" s="37" t="s">
        <v>597</v>
      </c>
      <c r="B59" s="45"/>
      <c r="C59" s="46"/>
      <c r="D59" s="46"/>
      <c r="E59" s="39" t="s">
        <v>4021</v>
      </c>
      <c r="F59" s="46"/>
      <c r="G59" s="46"/>
      <c r="H59" s="46"/>
      <c r="I59" s="46"/>
      <c r="J59" s="48"/>
    </row>
    <row r="60">
      <c r="A60" s="37" t="s">
        <v>591</v>
      </c>
      <c r="B60" s="37">
        <v>13</v>
      </c>
      <c r="C60" s="38" t="s">
        <v>9694</v>
      </c>
      <c r="D60" s="37" t="s">
        <v>593</v>
      </c>
      <c r="E60" s="39" t="s">
        <v>9695</v>
      </c>
      <c r="F60" s="40" t="s">
        <v>595</v>
      </c>
      <c r="G60" s="41">
        <v>850</v>
      </c>
      <c r="H60" s="42">
        <v>0</v>
      </c>
      <c r="I60" s="43">
        <f>ROUND(G60*H60,P4)</f>
        <v>0</v>
      </c>
      <c r="J60" s="37"/>
      <c r="O60" s="44">
        <f>I60*0.21</f>
        <v>0</v>
      </c>
      <c r="P60">
        <v>3</v>
      </c>
    </row>
    <row r="61">
      <c r="A61" s="37" t="s">
        <v>596</v>
      </c>
      <c r="B61" s="45"/>
      <c r="C61" s="46"/>
      <c r="D61" s="46"/>
      <c r="E61" s="47" t="s">
        <v>593</v>
      </c>
      <c r="F61" s="46"/>
      <c r="G61" s="46"/>
      <c r="H61" s="46"/>
      <c r="I61" s="46"/>
      <c r="J61" s="48"/>
    </row>
    <row r="62" ht="75">
      <c r="A62" s="37" t="s">
        <v>630</v>
      </c>
      <c r="B62" s="45"/>
      <c r="C62" s="46"/>
      <c r="D62" s="46"/>
      <c r="E62" s="52" t="s">
        <v>9696</v>
      </c>
      <c r="F62" s="46"/>
      <c r="G62" s="46"/>
      <c r="H62" s="46"/>
      <c r="I62" s="46"/>
      <c r="J62" s="48"/>
    </row>
    <row r="63" ht="45">
      <c r="A63" s="37" t="s">
        <v>597</v>
      </c>
      <c r="B63" s="45"/>
      <c r="C63" s="46"/>
      <c r="D63" s="46"/>
      <c r="E63" s="39" t="s">
        <v>4021</v>
      </c>
      <c r="F63" s="46"/>
      <c r="G63" s="46"/>
      <c r="H63" s="46"/>
      <c r="I63" s="46"/>
      <c r="J63" s="48"/>
    </row>
    <row r="64">
      <c r="A64" s="37" t="s">
        <v>591</v>
      </c>
      <c r="B64" s="37">
        <v>14</v>
      </c>
      <c r="C64" s="38" t="s">
        <v>9697</v>
      </c>
      <c r="D64" s="37" t="s">
        <v>593</v>
      </c>
      <c r="E64" s="39" t="s">
        <v>9698</v>
      </c>
      <c r="F64" s="40" t="s">
        <v>595</v>
      </c>
      <c r="G64" s="41">
        <v>2954</v>
      </c>
      <c r="H64" s="42">
        <v>0</v>
      </c>
      <c r="I64" s="43">
        <f>ROUND(G64*H64,P4)</f>
        <v>0</v>
      </c>
      <c r="J64" s="37"/>
      <c r="O64" s="44">
        <f>I64*0.21</f>
        <v>0</v>
      </c>
      <c r="P64">
        <v>3</v>
      </c>
    </row>
    <row r="65">
      <c r="A65" s="37" t="s">
        <v>596</v>
      </c>
      <c r="B65" s="45"/>
      <c r="C65" s="46"/>
      <c r="D65" s="46"/>
      <c r="E65" s="47" t="s">
        <v>593</v>
      </c>
      <c r="F65" s="46"/>
      <c r="G65" s="46"/>
      <c r="H65" s="46"/>
      <c r="I65" s="46"/>
      <c r="J65" s="48"/>
    </row>
    <row r="66" ht="75">
      <c r="A66" s="37" t="s">
        <v>630</v>
      </c>
      <c r="B66" s="45"/>
      <c r="C66" s="46"/>
      <c r="D66" s="46"/>
      <c r="E66" s="52" t="s">
        <v>9699</v>
      </c>
      <c r="F66" s="46"/>
      <c r="G66" s="46"/>
      <c r="H66" s="46"/>
      <c r="I66" s="46"/>
      <c r="J66" s="48"/>
    </row>
    <row r="67" ht="45">
      <c r="A67" s="37" t="s">
        <v>597</v>
      </c>
      <c r="B67" s="45"/>
      <c r="C67" s="46"/>
      <c r="D67" s="46"/>
      <c r="E67" s="39" t="s">
        <v>4021</v>
      </c>
      <c r="F67" s="46"/>
      <c r="G67" s="46"/>
      <c r="H67" s="46"/>
      <c r="I67" s="46"/>
      <c r="J67" s="48"/>
    </row>
    <row r="68">
      <c r="A68" s="37" t="s">
        <v>591</v>
      </c>
      <c r="B68" s="37">
        <v>15</v>
      </c>
      <c r="C68" s="38" t="s">
        <v>9700</v>
      </c>
      <c r="D68" s="37" t="s">
        <v>593</v>
      </c>
      <c r="E68" s="39" t="s">
        <v>9701</v>
      </c>
      <c r="F68" s="40" t="s">
        <v>595</v>
      </c>
      <c r="G68" s="41">
        <v>30</v>
      </c>
      <c r="H68" s="42">
        <v>0</v>
      </c>
      <c r="I68" s="43">
        <f>ROUND(G68*H68,P4)</f>
        <v>0</v>
      </c>
      <c r="J68" s="37"/>
      <c r="O68" s="44">
        <f>I68*0.21</f>
        <v>0</v>
      </c>
      <c r="P68">
        <v>3</v>
      </c>
    </row>
    <row r="69">
      <c r="A69" s="37" t="s">
        <v>596</v>
      </c>
      <c r="B69" s="45"/>
      <c r="C69" s="46"/>
      <c r="D69" s="46"/>
      <c r="E69" s="47" t="s">
        <v>593</v>
      </c>
      <c r="F69" s="46"/>
      <c r="G69" s="46"/>
      <c r="H69" s="46"/>
      <c r="I69" s="46"/>
      <c r="J69" s="48"/>
    </row>
    <row r="70" ht="75">
      <c r="A70" s="37" t="s">
        <v>630</v>
      </c>
      <c r="B70" s="45"/>
      <c r="C70" s="46"/>
      <c r="D70" s="46"/>
      <c r="E70" s="52" t="s">
        <v>9702</v>
      </c>
      <c r="F70" s="46"/>
      <c r="G70" s="46"/>
      <c r="H70" s="46"/>
      <c r="I70" s="46"/>
      <c r="J70" s="48"/>
    </row>
    <row r="71" ht="45">
      <c r="A71" s="37" t="s">
        <v>597</v>
      </c>
      <c r="B71" s="45"/>
      <c r="C71" s="46"/>
      <c r="D71" s="46"/>
      <c r="E71" s="39" t="s">
        <v>4021</v>
      </c>
      <c r="F71" s="46"/>
      <c r="G71" s="46"/>
      <c r="H71" s="46"/>
      <c r="I71" s="46"/>
      <c r="J71" s="48"/>
    </row>
    <row r="72">
      <c r="A72" s="37" t="s">
        <v>591</v>
      </c>
      <c r="B72" s="37">
        <v>16</v>
      </c>
      <c r="C72" s="38" t="s">
        <v>9703</v>
      </c>
      <c r="D72" s="37" t="s">
        <v>593</v>
      </c>
      <c r="E72" s="39" t="s">
        <v>9704</v>
      </c>
      <c r="F72" s="40" t="s">
        <v>595</v>
      </c>
      <c r="G72" s="41">
        <v>9</v>
      </c>
      <c r="H72" s="42">
        <v>0</v>
      </c>
      <c r="I72" s="43">
        <f>ROUND(G72*H72,P4)</f>
        <v>0</v>
      </c>
      <c r="J72" s="37"/>
      <c r="O72" s="44">
        <f>I72*0.21</f>
        <v>0</v>
      </c>
      <c r="P72">
        <v>3</v>
      </c>
    </row>
    <row r="73">
      <c r="A73" s="37" t="s">
        <v>596</v>
      </c>
      <c r="B73" s="45"/>
      <c r="C73" s="46"/>
      <c r="D73" s="46"/>
      <c r="E73" s="47" t="s">
        <v>593</v>
      </c>
      <c r="F73" s="46"/>
      <c r="G73" s="46"/>
      <c r="H73" s="46"/>
      <c r="I73" s="46"/>
      <c r="J73" s="48"/>
    </row>
    <row r="74" ht="75">
      <c r="A74" s="37" t="s">
        <v>630</v>
      </c>
      <c r="B74" s="45"/>
      <c r="C74" s="46"/>
      <c r="D74" s="46"/>
      <c r="E74" s="52" t="s">
        <v>9705</v>
      </c>
      <c r="F74" s="46"/>
      <c r="G74" s="46"/>
      <c r="H74" s="46"/>
      <c r="I74" s="46"/>
      <c r="J74" s="48"/>
    </row>
    <row r="75" ht="45">
      <c r="A75" s="37" t="s">
        <v>597</v>
      </c>
      <c r="B75" s="45"/>
      <c r="C75" s="46"/>
      <c r="D75" s="46"/>
      <c r="E75" s="39" t="s">
        <v>4021</v>
      </c>
      <c r="F75" s="46"/>
      <c r="G75" s="46"/>
      <c r="H75" s="46"/>
      <c r="I75" s="46"/>
      <c r="J75" s="48"/>
    </row>
    <row r="76">
      <c r="A76" s="31" t="s">
        <v>589</v>
      </c>
      <c r="B76" s="32"/>
      <c r="C76" s="33" t="s">
        <v>734</v>
      </c>
      <c r="D76" s="34"/>
      <c r="E76" s="31" t="s">
        <v>1406</v>
      </c>
      <c r="F76" s="34"/>
      <c r="G76" s="34"/>
      <c r="H76" s="34"/>
      <c r="I76" s="35">
        <f>SUMIFS(I77:I84,A77:A84,"P")</f>
        <v>0</v>
      </c>
      <c r="J76" s="36"/>
    </row>
    <row r="77">
      <c r="A77" s="37" t="s">
        <v>591</v>
      </c>
      <c r="B77" s="37">
        <v>17</v>
      </c>
      <c r="C77" s="38" t="s">
        <v>4011</v>
      </c>
      <c r="D77" s="37" t="s">
        <v>593</v>
      </c>
      <c r="E77" s="39" t="s">
        <v>4012</v>
      </c>
      <c r="F77" s="40" t="s">
        <v>629</v>
      </c>
      <c r="G77" s="41">
        <v>3.04</v>
      </c>
      <c r="H77" s="42">
        <v>0</v>
      </c>
      <c r="I77" s="43">
        <f>ROUND(G77*H77,P4)</f>
        <v>0</v>
      </c>
      <c r="J77" s="37"/>
      <c r="O77" s="44">
        <f>I77*0.21</f>
        <v>0</v>
      </c>
      <c r="P77">
        <v>3</v>
      </c>
    </row>
    <row r="78">
      <c r="A78" s="37" t="s">
        <v>596</v>
      </c>
      <c r="B78" s="45"/>
      <c r="C78" s="46"/>
      <c r="D78" s="46"/>
      <c r="E78" s="47" t="s">
        <v>593</v>
      </c>
      <c r="F78" s="46"/>
      <c r="G78" s="46"/>
      <c r="H78" s="46"/>
      <c r="I78" s="46"/>
      <c r="J78" s="48"/>
    </row>
    <row r="79" ht="105">
      <c r="A79" s="37" t="s">
        <v>630</v>
      </c>
      <c r="B79" s="45"/>
      <c r="C79" s="46"/>
      <c r="D79" s="46"/>
      <c r="E79" s="52" t="s">
        <v>9706</v>
      </c>
      <c r="F79" s="46"/>
      <c r="G79" s="46"/>
      <c r="H79" s="46"/>
      <c r="I79" s="46"/>
      <c r="J79" s="48"/>
    </row>
    <row r="80" ht="409.5">
      <c r="A80" s="37" t="s">
        <v>597</v>
      </c>
      <c r="B80" s="45"/>
      <c r="C80" s="46"/>
      <c r="D80" s="46"/>
      <c r="E80" s="39" t="s">
        <v>3525</v>
      </c>
      <c r="F80" s="46"/>
      <c r="G80" s="46"/>
      <c r="H80" s="46"/>
      <c r="I80" s="46"/>
      <c r="J80" s="48"/>
    </row>
    <row r="81">
      <c r="A81" s="37" t="s">
        <v>591</v>
      </c>
      <c r="B81" s="37">
        <v>18</v>
      </c>
      <c r="C81" s="38" t="s">
        <v>9707</v>
      </c>
      <c r="D81" s="37" t="s">
        <v>593</v>
      </c>
      <c r="E81" s="39" t="s">
        <v>9708</v>
      </c>
      <c r="F81" s="40" t="s">
        <v>629</v>
      </c>
      <c r="G81" s="41">
        <v>1.1539999999999999</v>
      </c>
      <c r="H81" s="42">
        <v>0</v>
      </c>
      <c r="I81" s="43">
        <f>ROUND(G81*H81,P4)</f>
        <v>0</v>
      </c>
      <c r="J81" s="37"/>
      <c r="O81" s="44">
        <f>I81*0.21</f>
        <v>0</v>
      </c>
      <c r="P81">
        <v>3</v>
      </c>
    </row>
    <row r="82">
      <c r="A82" s="37" t="s">
        <v>596</v>
      </c>
      <c r="B82" s="45"/>
      <c r="C82" s="46"/>
      <c r="D82" s="46"/>
      <c r="E82" s="47" t="s">
        <v>593</v>
      </c>
      <c r="F82" s="46"/>
      <c r="G82" s="46"/>
      <c r="H82" s="46"/>
      <c r="I82" s="46"/>
      <c r="J82" s="48"/>
    </row>
    <row r="83" ht="195">
      <c r="A83" s="37" t="s">
        <v>630</v>
      </c>
      <c r="B83" s="45"/>
      <c r="C83" s="46"/>
      <c r="D83" s="46"/>
      <c r="E83" s="52" t="s">
        <v>9709</v>
      </c>
      <c r="F83" s="46"/>
      <c r="G83" s="46"/>
      <c r="H83" s="46"/>
      <c r="I83" s="46"/>
      <c r="J83" s="48"/>
    </row>
    <row r="84" ht="409.5">
      <c r="A84" s="37" t="s">
        <v>597</v>
      </c>
      <c r="B84" s="45"/>
      <c r="C84" s="46"/>
      <c r="D84" s="46"/>
      <c r="E84" s="39" t="s">
        <v>3525</v>
      </c>
      <c r="F84" s="46"/>
      <c r="G84" s="46"/>
      <c r="H84" s="46"/>
      <c r="I84" s="46"/>
      <c r="J84" s="48"/>
    </row>
    <row r="85">
      <c r="A85" s="31" t="s">
        <v>589</v>
      </c>
      <c r="B85" s="32"/>
      <c r="C85" s="33" t="s">
        <v>1452</v>
      </c>
      <c r="D85" s="34"/>
      <c r="E85" s="31" t="s">
        <v>1453</v>
      </c>
      <c r="F85" s="34"/>
      <c r="G85" s="34"/>
      <c r="H85" s="34"/>
      <c r="I85" s="35">
        <f>SUMIFS(I86:I89,A86:A89,"P")</f>
        <v>0</v>
      </c>
      <c r="J85" s="36"/>
    </row>
    <row r="86" ht="30">
      <c r="A86" s="37" t="s">
        <v>591</v>
      </c>
      <c r="B86" s="37">
        <v>19</v>
      </c>
      <c r="C86" s="38" t="s">
        <v>3573</v>
      </c>
      <c r="D86" s="37" t="s">
        <v>593</v>
      </c>
      <c r="E86" s="39" t="s">
        <v>3574</v>
      </c>
      <c r="F86" s="40" t="s">
        <v>639</v>
      </c>
      <c r="G86" s="41">
        <v>96.640000000000001</v>
      </c>
      <c r="H86" s="42">
        <v>0</v>
      </c>
      <c r="I86" s="43">
        <f>ROUND(G86*H86,P4)</f>
        <v>0</v>
      </c>
      <c r="J86" s="37"/>
      <c r="O86" s="44">
        <f>I86*0.21</f>
        <v>0</v>
      </c>
      <c r="P86">
        <v>3</v>
      </c>
    </row>
    <row r="87">
      <c r="A87" s="37" t="s">
        <v>596</v>
      </c>
      <c r="B87" s="45"/>
      <c r="C87" s="46"/>
      <c r="D87" s="46"/>
      <c r="E87" s="47" t="s">
        <v>593</v>
      </c>
      <c r="F87" s="46"/>
      <c r="G87" s="46"/>
      <c r="H87" s="46"/>
      <c r="I87" s="46"/>
      <c r="J87" s="48"/>
    </row>
    <row r="88" ht="225">
      <c r="A88" s="37" t="s">
        <v>630</v>
      </c>
      <c r="B88" s="45"/>
      <c r="C88" s="46"/>
      <c r="D88" s="46"/>
      <c r="E88" s="52" t="s">
        <v>9710</v>
      </c>
      <c r="F88" s="46"/>
      <c r="G88" s="46"/>
      <c r="H88" s="46"/>
      <c r="I88" s="46"/>
      <c r="J88" s="48"/>
    </row>
    <row r="89" ht="270">
      <c r="A89" s="37" t="s">
        <v>597</v>
      </c>
      <c r="B89" s="45"/>
      <c r="C89" s="46"/>
      <c r="D89" s="46"/>
      <c r="E89" s="39" t="s">
        <v>3576</v>
      </c>
      <c r="F89" s="46"/>
      <c r="G89" s="46"/>
      <c r="H89" s="46"/>
      <c r="I89" s="46"/>
      <c r="J89" s="48"/>
    </row>
    <row r="90">
      <c r="A90" s="31" t="s">
        <v>589</v>
      </c>
      <c r="B90" s="32"/>
      <c r="C90" s="33" t="s">
        <v>1778</v>
      </c>
      <c r="D90" s="34"/>
      <c r="E90" s="31" t="s">
        <v>1779</v>
      </c>
      <c r="F90" s="34"/>
      <c r="G90" s="34"/>
      <c r="H90" s="34"/>
      <c r="I90" s="35">
        <f>SUMIFS(I91:I101,A91:A101,"P")</f>
        <v>0</v>
      </c>
      <c r="J90" s="36"/>
    </row>
    <row r="91" ht="30">
      <c r="A91" s="37" t="s">
        <v>591</v>
      </c>
      <c r="B91" s="37">
        <v>20</v>
      </c>
      <c r="C91" s="38" t="s">
        <v>9711</v>
      </c>
      <c r="D91" s="37" t="s">
        <v>593</v>
      </c>
      <c r="E91" s="39" t="s">
        <v>3098</v>
      </c>
      <c r="F91" s="40" t="s">
        <v>595</v>
      </c>
      <c r="G91" s="41">
        <v>66</v>
      </c>
      <c r="H91" s="42">
        <v>0</v>
      </c>
      <c r="I91" s="43">
        <f>ROUND(G91*H91,P4)</f>
        <v>0</v>
      </c>
      <c r="J91" s="37"/>
      <c r="O91" s="44">
        <f>I91*0.21</f>
        <v>0</v>
      </c>
      <c r="P91">
        <v>3</v>
      </c>
    </row>
    <row r="92">
      <c r="A92" s="37" t="s">
        <v>596</v>
      </c>
      <c r="B92" s="45"/>
      <c r="C92" s="46"/>
      <c r="D92" s="46"/>
      <c r="E92" s="47" t="s">
        <v>593</v>
      </c>
      <c r="F92" s="46"/>
      <c r="G92" s="46"/>
      <c r="H92" s="46"/>
      <c r="I92" s="46"/>
      <c r="J92" s="48"/>
    </row>
    <row r="93" ht="75">
      <c r="A93" s="37" t="s">
        <v>630</v>
      </c>
      <c r="B93" s="45"/>
      <c r="C93" s="46"/>
      <c r="D93" s="46"/>
      <c r="E93" s="52" t="s">
        <v>9712</v>
      </c>
      <c r="F93" s="46"/>
      <c r="G93" s="46"/>
      <c r="H93" s="46"/>
      <c r="I93" s="46"/>
      <c r="J93" s="48"/>
    </row>
    <row r="94" ht="165">
      <c r="A94" s="37" t="s">
        <v>597</v>
      </c>
      <c r="B94" s="45"/>
      <c r="C94" s="46"/>
      <c r="D94" s="46"/>
      <c r="E94" s="39" t="s">
        <v>2272</v>
      </c>
      <c r="F94" s="46"/>
      <c r="G94" s="46"/>
      <c r="H94" s="46"/>
      <c r="I94" s="46"/>
      <c r="J94" s="48"/>
    </row>
    <row r="95" ht="30">
      <c r="A95" s="37" t="s">
        <v>591</v>
      </c>
      <c r="B95" s="37">
        <v>21</v>
      </c>
      <c r="C95" s="38" t="s">
        <v>1000</v>
      </c>
      <c r="D95" s="37" t="s">
        <v>593</v>
      </c>
      <c r="E95" s="39" t="s">
        <v>1001</v>
      </c>
      <c r="F95" s="40" t="s">
        <v>604</v>
      </c>
      <c r="G95" s="41">
        <v>720</v>
      </c>
      <c r="H95" s="42">
        <v>0</v>
      </c>
      <c r="I95" s="43">
        <f>ROUND(G95*H95,P4)</f>
        <v>0</v>
      </c>
      <c r="J95" s="37"/>
      <c r="O95" s="44">
        <f>I95*0.21</f>
        <v>0</v>
      </c>
      <c r="P95">
        <v>3</v>
      </c>
    </row>
    <row r="96">
      <c r="A96" s="37" t="s">
        <v>596</v>
      </c>
      <c r="B96" s="45"/>
      <c r="C96" s="46"/>
      <c r="D96" s="46"/>
      <c r="E96" s="47" t="s">
        <v>593</v>
      </c>
      <c r="F96" s="46"/>
      <c r="G96" s="46"/>
      <c r="H96" s="46"/>
      <c r="I96" s="46"/>
      <c r="J96" s="48"/>
    </row>
    <row r="97" ht="120">
      <c r="A97" s="37" t="s">
        <v>630</v>
      </c>
      <c r="B97" s="45"/>
      <c r="C97" s="46"/>
      <c r="D97" s="46"/>
      <c r="E97" s="52" t="s">
        <v>9713</v>
      </c>
      <c r="F97" s="46"/>
      <c r="G97" s="46"/>
      <c r="H97" s="46"/>
      <c r="I97" s="46"/>
      <c r="J97" s="48"/>
    </row>
    <row r="98" ht="60">
      <c r="A98" s="37" t="s">
        <v>597</v>
      </c>
      <c r="B98" s="45"/>
      <c r="C98" s="46"/>
      <c r="D98" s="46"/>
      <c r="E98" s="39" t="s">
        <v>1002</v>
      </c>
      <c r="F98" s="46"/>
      <c r="G98" s="46"/>
      <c r="H98" s="46"/>
      <c r="I98" s="46"/>
      <c r="J98" s="48"/>
    </row>
    <row r="99" ht="30">
      <c r="A99" s="37" t="s">
        <v>591</v>
      </c>
      <c r="B99" s="37">
        <v>22</v>
      </c>
      <c r="C99" s="38" t="s">
        <v>9714</v>
      </c>
      <c r="D99" s="37" t="s">
        <v>593</v>
      </c>
      <c r="E99" s="39" t="s">
        <v>9715</v>
      </c>
      <c r="F99" s="40" t="s">
        <v>604</v>
      </c>
      <c r="G99" s="41">
        <v>72</v>
      </c>
      <c r="H99" s="42">
        <v>0</v>
      </c>
      <c r="I99" s="43">
        <f>ROUND(G99*H99,P4)</f>
        <v>0</v>
      </c>
      <c r="J99" s="37"/>
      <c r="O99" s="44">
        <f>I99*0.21</f>
        <v>0</v>
      </c>
      <c r="P99">
        <v>3</v>
      </c>
    </row>
    <row r="100" ht="30">
      <c r="A100" s="37" t="s">
        <v>596</v>
      </c>
      <c r="B100" s="45"/>
      <c r="C100" s="46"/>
      <c r="D100" s="46"/>
      <c r="E100" s="39" t="s">
        <v>9715</v>
      </c>
      <c r="F100" s="46"/>
      <c r="G100" s="46"/>
      <c r="H100" s="46"/>
      <c r="I100" s="46"/>
      <c r="J100" s="48"/>
    </row>
    <row r="101" ht="60">
      <c r="A101" s="37" t="s">
        <v>597</v>
      </c>
      <c r="B101" s="45"/>
      <c r="C101" s="46"/>
      <c r="D101" s="46"/>
      <c r="E101" s="39" t="s">
        <v>1002</v>
      </c>
      <c r="F101" s="46"/>
      <c r="G101" s="46"/>
      <c r="H101" s="46"/>
      <c r="I101" s="46"/>
      <c r="J101" s="48"/>
    </row>
    <row r="102">
      <c r="A102" s="31" t="s">
        <v>589</v>
      </c>
      <c r="B102" s="32"/>
      <c r="C102" s="33" t="s">
        <v>3581</v>
      </c>
      <c r="D102" s="34"/>
      <c r="E102" s="31" t="s">
        <v>3582</v>
      </c>
      <c r="F102" s="34"/>
      <c r="G102" s="34"/>
      <c r="H102" s="34"/>
      <c r="I102" s="35">
        <f>SUMIFS(I103:I150,A103:A150,"P")</f>
        <v>0</v>
      </c>
      <c r="J102" s="36"/>
    </row>
    <row r="103">
      <c r="A103" s="37" t="s">
        <v>591</v>
      </c>
      <c r="B103" s="37">
        <v>23</v>
      </c>
      <c r="C103" s="38" t="s">
        <v>9716</v>
      </c>
      <c r="D103" s="37" t="s">
        <v>593</v>
      </c>
      <c r="E103" s="39" t="s">
        <v>9717</v>
      </c>
      <c r="F103" s="40" t="s">
        <v>595</v>
      </c>
      <c r="G103" s="41">
        <v>2</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80">
      <c r="A105" s="37" t="s">
        <v>630</v>
      </c>
      <c r="B105" s="45"/>
      <c r="C105" s="46"/>
      <c r="D105" s="46"/>
      <c r="E105" s="52" t="s">
        <v>9718</v>
      </c>
      <c r="F105" s="46"/>
      <c r="G105" s="46"/>
      <c r="H105" s="46"/>
      <c r="I105" s="46"/>
      <c r="J105" s="48"/>
    </row>
    <row r="106" ht="330">
      <c r="A106" s="37" t="s">
        <v>597</v>
      </c>
      <c r="B106" s="45"/>
      <c r="C106" s="46"/>
      <c r="D106" s="46"/>
      <c r="E106" s="39" t="s">
        <v>9719</v>
      </c>
      <c r="F106" s="46"/>
      <c r="G106" s="46"/>
      <c r="H106" s="46"/>
      <c r="I106" s="46"/>
      <c r="J106" s="48"/>
    </row>
    <row r="107">
      <c r="A107" s="37" t="s">
        <v>591</v>
      </c>
      <c r="B107" s="37">
        <v>24</v>
      </c>
      <c r="C107" s="38" t="s">
        <v>7504</v>
      </c>
      <c r="D107" s="37" t="s">
        <v>593</v>
      </c>
      <c r="E107" s="39" t="s">
        <v>7505</v>
      </c>
      <c r="F107" s="40" t="s">
        <v>595</v>
      </c>
      <c r="G107" s="41">
        <v>32</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05">
      <c r="A109" s="37" t="s">
        <v>630</v>
      </c>
      <c r="B109" s="45"/>
      <c r="C109" s="46"/>
      <c r="D109" s="46"/>
      <c r="E109" s="52" t="s">
        <v>9720</v>
      </c>
      <c r="F109" s="46"/>
      <c r="G109" s="46"/>
      <c r="H109" s="46"/>
      <c r="I109" s="46"/>
      <c r="J109" s="48"/>
    </row>
    <row r="110" ht="300">
      <c r="A110" s="37" t="s">
        <v>597</v>
      </c>
      <c r="B110" s="45"/>
      <c r="C110" s="46"/>
      <c r="D110" s="46"/>
      <c r="E110" s="39" t="s">
        <v>3605</v>
      </c>
      <c r="F110" s="46"/>
      <c r="G110" s="46"/>
      <c r="H110" s="46"/>
      <c r="I110" s="46"/>
      <c r="J110" s="48"/>
    </row>
    <row r="111" ht="30">
      <c r="A111" s="37" t="s">
        <v>591</v>
      </c>
      <c r="B111" s="37">
        <v>25</v>
      </c>
      <c r="C111" s="38" t="s">
        <v>9721</v>
      </c>
      <c r="D111" s="37" t="s">
        <v>593</v>
      </c>
      <c r="E111" s="39" t="s">
        <v>9722</v>
      </c>
      <c r="F111" s="40" t="s">
        <v>604</v>
      </c>
      <c r="G111" s="41">
        <v>3</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150">
      <c r="A113" s="37" t="s">
        <v>630</v>
      </c>
      <c r="B113" s="45"/>
      <c r="C113" s="46"/>
      <c r="D113" s="46"/>
      <c r="E113" s="52" t="s">
        <v>9723</v>
      </c>
      <c r="F113" s="46"/>
      <c r="G113" s="46"/>
      <c r="H113" s="46"/>
      <c r="I113" s="46"/>
      <c r="J113" s="48"/>
    </row>
    <row r="114" ht="345">
      <c r="A114" s="37" t="s">
        <v>597</v>
      </c>
      <c r="B114" s="45"/>
      <c r="C114" s="46"/>
      <c r="D114" s="46"/>
      <c r="E114" s="39" t="s">
        <v>9724</v>
      </c>
      <c r="F114" s="46"/>
      <c r="G114" s="46"/>
      <c r="H114" s="46"/>
      <c r="I114" s="46"/>
      <c r="J114" s="48"/>
    </row>
    <row r="115" ht="30">
      <c r="A115" s="37" t="s">
        <v>591</v>
      </c>
      <c r="B115" s="37">
        <v>26</v>
      </c>
      <c r="C115" s="38" t="s">
        <v>9725</v>
      </c>
      <c r="D115" s="37" t="s">
        <v>593</v>
      </c>
      <c r="E115" s="39" t="s">
        <v>9726</v>
      </c>
      <c r="F115" s="40" t="s">
        <v>604</v>
      </c>
      <c r="G115" s="41">
        <v>1</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90">
      <c r="A117" s="37" t="s">
        <v>630</v>
      </c>
      <c r="B117" s="45"/>
      <c r="C117" s="46"/>
      <c r="D117" s="46"/>
      <c r="E117" s="52" t="s">
        <v>9727</v>
      </c>
      <c r="F117" s="46"/>
      <c r="G117" s="46"/>
      <c r="H117" s="46"/>
      <c r="I117" s="46"/>
      <c r="J117" s="48"/>
    </row>
    <row r="118" ht="345">
      <c r="A118" s="37" t="s">
        <v>597</v>
      </c>
      <c r="B118" s="45"/>
      <c r="C118" s="46"/>
      <c r="D118" s="46"/>
      <c r="E118" s="39" t="s">
        <v>9724</v>
      </c>
      <c r="F118" s="46"/>
      <c r="G118" s="46"/>
      <c r="H118" s="46"/>
      <c r="I118" s="46"/>
      <c r="J118" s="48"/>
    </row>
    <row r="119">
      <c r="A119" s="37" t="s">
        <v>591</v>
      </c>
      <c r="B119" s="37">
        <v>27</v>
      </c>
      <c r="C119" s="38" t="s">
        <v>9728</v>
      </c>
      <c r="D119" s="37" t="s">
        <v>593</v>
      </c>
      <c r="E119" s="39" t="s">
        <v>9729</v>
      </c>
      <c r="F119" s="40" t="s">
        <v>604</v>
      </c>
      <c r="G119" s="41">
        <v>10</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345">
      <c r="A121" s="37" t="s">
        <v>630</v>
      </c>
      <c r="B121" s="45"/>
      <c r="C121" s="46"/>
      <c r="D121" s="46"/>
      <c r="E121" s="52" t="s">
        <v>9730</v>
      </c>
      <c r="F121" s="46"/>
      <c r="G121" s="46"/>
      <c r="H121" s="46"/>
      <c r="I121" s="46"/>
      <c r="J121" s="48"/>
    </row>
    <row r="122" ht="315">
      <c r="A122" s="37" t="s">
        <v>597</v>
      </c>
      <c r="B122" s="45"/>
      <c r="C122" s="46"/>
      <c r="D122" s="46"/>
      <c r="E122" s="39" t="s">
        <v>3625</v>
      </c>
      <c r="F122" s="46"/>
      <c r="G122" s="46"/>
      <c r="H122" s="46"/>
      <c r="I122" s="46"/>
      <c r="J122" s="48"/>
    </row>
    <row r="123">
      <c r="A123" s="37" t="s">
        <v>591</v>
      </c>
      <c r="B123" s="37">
        <v>28</v>
      </c>
      <c r="C123" s="38" t="s">
        <v>9731</v>
      </c>
      <c r="D123" s="37" t="s">
        <v>593</v>
      </c>
      <c r="E123" s="39" t="s">
        <v>9732</v>
      </c>
      <c r="F123" s="40" t="s">
        <v>604</v>
      </c>
      <c r="G123" s="41">
        <v>5</v>
      </c>
      <c r="H123" s="42">
        <v>0</v>
      </c>
      <c r="I123" s="43">
        <f>ROUND(G123*H123,P4)</f>
        <v>0</v>
      </c>
      <c r="J123" s="37"/>
      <c r="O123" s="44">
        <f>I123*0.21</f>
        <v>0</v>
      </c>
      <c r="P123">
        <v>3</v>
      </c>
    </row>
    <row r="124">
      <c r="A124" s="37" t="s">
        <v>596</v>
      </c>
      <c r="B124" s="45"/>
      <c r="C124" s="46"/>
      <c r="D124" s="46"/>
      <c r="E124" s="47" t="s">
        <v>593</v>
      </c>
      <c r="F124" s="46"/>
      <c r="G124" s="46"/>
      <c r="H124" s="46"/>
      <c r="I124" s="46"/>
      <c r="J124" s="48"/>
    </row>
    <row r="125" ht="195">
      <c r="A125" s="37" t="s">
        <v>630</v>
      </c>
      <c r="B125" s="45"/>
      <c r="C125" s="46"/>
      <c r="D125" s="46"/>
      <c r="E125" s="52" t="s">
        <v>9733</v>
      </c>
      <c r="F125" s="46"/>
      <c r="G125" s="46"/>
      <c r="H125" s="46"/>
      <c r="I125" s="46"/>
      <c r="J125" s="48"/>
    </row>
    <row r="126">
      <c r="A126" s="37" t="s">
        <v>597</v>
      </c>
      <c r="B126" s="45"/>
      <c r="C126" s="46"/>
      <c r="D126" s="46"/>
      <c r="E126" s="39" t="s">
        <v>9734</v>
      </c>
      <c r="F126" s="46"/>
      <c r="G126" s="46"/>
      <c r="H126" s="46"/>
      <c r="I126" s="46"/>
      <c r="J126" s="48"/>
    </row>
    <row r="127">
      <c r="A127" s="37" t="s">
        <v>591</v>
      </c>
      <c r="B127" s="37">
        <v>29</v>
      </c>
      <c r="C127" s="38" t="s">
        <v>9735</v>
      </c>
      <c r="D127" s="37" t="s">
        <v>593</v>
      </c>
      <c r="E127" s="39" t="s">
        <v>9736</v>
      </c>
      <c r="F127" s="40" t="s">
        <v>604</v>
      </c>
      <c r="G127" s="41">
        <v>5</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95">
      <c r="A129" s="37" t="s">
        <v>630</v>
      </c>
      <c r="B129" s="45"/>
      <c r="C129" s="46"/>
      <c r="D129" s="46"/>
      <c r="E129" s="52" t="s">
        <v>9737</v>
      </c>
      <c r="F129" s="46"/>
      <c r="G129" s="46"/>
      <c r="H129" s="46"/>
      <c r="I129" s="46"/>
      <c r="J129" s="48"/>
    </row>
    <row r="130">
      <c r="A130" s="37" t="s">
        <v>597</v>
      </c>
      <c r="B130" s="45"/>
      <c r="C130" s="46"/>
      <c r="D130" s="46"/>
      <c r="E130" s="39" t="s">
        <v>9734</v>
      </c>
      <c r="F130" s="46"/>
      <c r="G130" s="46"/>
      <c r="H130" s="46"/>
      <c r="I130" s="46"/>
      <c r="J130" s="48"/>
    </row>
    <row r="131">
      <c r="A131" s="37" t="s">
        <v>591</v>
      </c>
      <c r="B131" s="37">
        <v>30</v>
      </c>
      <c r="C131" s="38" t="s">
        <v>9738</v>
      </c>
      <c r="D131" s="37" t="s">
        <v>593</v>
      </c>
      <c r="E131" s="39" t="s">
        <v>9739</v>
      </c>
      <c r="F131" s="40" t="s">
        <v>604</v>
      </c>
      <c r="G131" s="41">
        <v>34</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90">
      <c r="A133" s="37" t="s">
        <v>630</v>
      </c>
      <c r="B133" s="45"/>
      <c r="C133" s="46"/>
      <c r="D133" s="46"/>
      <c r="E133" s="52" t="s">
        <v>9740</v>
      </c>
      <c r="F133" s="46"/>
      <c r="G133" s="46"/>
      <c r="H133" s="46"/>
      <c r="I133" s="46"/>
      <c r="J133" s="48"/>
    </row>
    <row r="134">
      <c r="A134" s="37" t="s">
        <v>597</v>
      </c>
      <c r="B134" s="45"/>
      <c r="C134" s="46"/>
      <c r="D134" s="46"/>
      <c r="E134" s="39" t="s">
        <v>9734</v>
      </c>
      <c r="F134" s="46"/>
      <c r="G134" s="46"/>
      <c r="H134" s="46"/>
      <c r="I134" s="46"/>
      <c r="J134" s="48"/>
    </row>
    <row r="135">
      <c r="A135" s="37" t="s">
        <v>591</v>
      </c>
      <c r="B135" s="37">
        <v>31</v>
      </c>
      <c r="C135" s="38" t="s">
        <v>9741</v>
      </c>
      <c r="D135" s="37" t="s">
        <v>593</v>
      </c>
      <c r="E135" s="39" t="s">
        <v>9742</v>
      </c>
      <c r="F135" s="40" t="s">
        <v>629</v>
      </c>
      <c r="G135" s="41">
        <v>6.2720000000000002</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90">
      <c r="A137" s="37" t="s">
        <v>630</v>
      </c>
      <c r="B137" s="45"/>
      <c r="C137" s="46"/>
      <c r="D137" s="46"/>
      <c r="E137" s="52" t="s">
        <v>9743</v>
      </c>
      <c r="F137" s="46"/>
      <c r="G137" s="46"/>
      <c r="H137" s="46"/>
      <c r="I137" s="46"/>
      <c r="J137" s="48"/>
    </row>
    <row r="138" ht="409.5">
      <c r="A138" s="37" t="s">
        <v>597</v>
      </c>
      <c r="B138" s="45"/>
      <c r="C138" s="46"/>
      <c r="D138" s="46"/>
      <c r="E138" s="39" t="s">
        <v>3525</v>
      </c>
      <c r="F138" s="46"/>
      <c r="G138" s="46"/>
      <c r="H138" s="46"/>
      <c r="I138" s="46"/>
      <c r="J138" s="48"/>
    </row>
    <row r="139">
      <c r="A139" s="37" t="s">
        <v>591</v>
      </c>
      <c r="B139" s="37">
        <v>32</v>
      </c>
      <c r="C139" s="38" t="s">
        <v>9744</v>
      </c>
      <c r="D139" s="37" t="s">
        <v>593</v>
      </c>
      <c r="E139" s="39" t="s">
        <v>9745</v>
      </c>
      <c r="F139" s="40" t="s">
        <v>629</v>
      </c>
      <c r="G139" s="41">
        <v>16.800000000000001</v>
      </c>
      <c r="H139" s="42">
        <v>0</v>
      </c>
      <c r="I139" s="43">
        <f>ROUND(G139*H139,P4)</f>
        <v>0</v>
      </c>
      <c r="J139" s="37"/>
      <c r="O139" s="44">
        <f>I139*0.21</f>
        <v>0</v>
      </c>
      <c r="P139">
        <v>3</v>
      </c>
    </row>
    <row r="140">
      <c r="A140" s="37" t="s">
        <v>596</v>
      </c>
      <c r="B140" s="45"/>
      <c r="C140" s="46"/>
      <c r="D140" s="46"/>
      <c r="E140" s="47" t="s">
        <v>593</v>
      </c>
      <c r="F140" s="46"/>
      <c r="G140" s="46"/>
      <c r="H140" s="46"/>
      <c r="I140" s="46"/>
      <c r="J140" s="48"/>
    </row>
    <row r="141" ht="75">
      <c r="A141" s="37" t="s">
        <v>630</v>
      </c>
      <c r="B141" s="45"/>
      <c r="C141" s="46"/>
      <c r="D141" s="46"/>
      <c r="E141" s="52" t="s">
        <v>9746</v>
      </c>
      <c r="F141" s="46"/>
      <c r="G141" s="46"/>
      <c r="H141" s="46"/>
      <c r="I141" s="46"/>
      <c r="J141" s="48"/>
    </row>
    <row r="142" ht="409.5">
      <c r="A142" s="37" t="s">
        <v>597</v>
      </c>
      <c r="B142" s="45"/>
      <c r="C142" s="46"/>
      <c r="D142" s="46"/>
      <c r="E142" s="39" t="s">
        <v>3525</v>
      </c>
      <c r="F142" s="46"/>
      <c r="G142" s="46"/>
      <c r="H142" s="46"/>
      <c r="I142" s="46"/>
      <c r="J142" s="48"/>
    </row>
    <row r="143" ht="30">
      <c r="A143" s="37" t="s">
        <v>591</v>
      </c>
      <c r="B143" s="37">
        <v>33</v>
      </c>
      <c r="C143" s="38" t="s">
        <v>9747</v>
      </c>
      <c r="D143" s="37" t="s">
        <v>593</v>
      </c>
      <c r="E143" s="39" t="s">
        <v>9748</v>
      </c>
      <c r="F143" s="40" t="s">
        <v>629</v>
      </c>
      <c r="G143" s="41">
        <v>0.75600000000000001</v>
      </c>
      <c r="H143" s="42">
        <v>0</v>
      </c>
      <c r="I143" s="43">
        <f>ROUND(G143*H143,P4)</f>
        <v>0</v>
      </c>
      <c r="J143" s="37"/>
      <c r="O143" s="44">
        <f>I143*0.21</f>
        <v>0</v>
      </c>
      <c r="P143">
        <v>3</v>
      </c>
    </row>
    <row r="144" ht="30">
      <c r="A144" s="37" t="s">
        <v>596</v>
      </c>
      <c r="B144" s="45"/>
      <c r="C144" s="46"/>
      <c r="D144" s="46"/>
      <c r="E144" s="39" t="s">
        <v>9748</v>
      </c>
      <c r="F144" s="46"/>
      <c r="G144" s="46"/>
      <c r="H144" s="46"/>
      <c r="I144" s="46"/>
      <c r="J144" s="48"/>
    </row>
    <row r="145" ht="75">
      <c r="A145" s="37" t="s">
        <v>630</v>
      </c>
      <c r="B145" s="45"/>
      <c r="C145" s="46"/>
      <c r="D145" s="46"/>
      <c r="E145" s="52" t="s">
        <v>9749</v>
      </c>
      <c r="F145" s="46"/>
      <c r="G145" s="46"/>
      <c r="H145" s="46"/>
      <c r="I145" s="46"/>
      <c r="J145" s="48"/>
    </row>
    <row r="146" ht="360">
      <c r="A146" s="37" t="s">
        <v>597</v>
      </c>
      <c r="B146" s="45"/>
      <c r="C146" s="46"/>
      <c r="D146" s="46"/>
      <c r="E146" s="39" t="s">
        <v>9750</v>
      </c>
      <c r="F146" s="46"/>
      <c r="G146" s="46"/>
      <c r="H146" s="46"/>
      <c r="I146" s="46"/>
      <c r="J146" s="48"/>
    </row>
    <row r="147">
      <c r="A147" s="37" t="s">
        <v>591</v>
      </c>
      <c r="B147" s="37">
        <v>34</v>
      </c>
      <c r="C147" s="38" t="s">
        <v>9751</v>
      </c>
      <c r="D147" s="37" t="s">
        <v>593</v>
      </c>
      <c r="E147" s="39" t="s">
        <v>9752</v>
      </c>
      <c r="F147" s="40" t="s">
        <v>629</v>
      </c>
      <c r="G147" s="41">
        <v>6.2720000000000002</v>
      </c>
      <c r="H147" s="42">
        <v>0</v>
      </c>
      <c r="I147" s="43">
        <f>ROUND(G147*H147,P4)</f>
        <v>0</v>
      </c>
      <c r="J147" s="37"/>
      <c r="O147" s="44">
        <f>I147*0.21</f>
        <v>0</v>
      </c>
      <c r="P147">
        <v>3</v>
      </c>
    </row>
    <row r="148">
      <c r="A148" s="37" t="s">
        <v>596</v>
      </c>
      <c r="B148" s="45"/>
      <c r="C148" s="46"/>
      <c r="D148" s="46"/>
      <c r="E148" s="39" t="s">
        <v>9752</v>
      </c>
      <c r="F148" s="46"/>
      <c r="G148" s="46"/>
      <c r="H148" s="46"/>
      <c r="I148" s="46"/>
      <c r="J148" s="48"/>
    </row>
    <row r="149" ht="90">
      <c r="A149" s="37" t="s">
        <v>630</v>
      </c>
      <c r="B149" s="45"/>
      <c r="C149" s="46"/>
      <c r="D149" s="46"/>
      <c r="E149" s="52" t="s">
        <v>9753</v>
      </c>
      <c r="F149" s="46"/>
      <c r="G149" s="46"/>
      <c r="H149" s="46"/>
      <c r="I149" s="46"/>
      <c r="J149" s="48"/>
    </row>
    <row r="150" ht="409.5">
      <c r="A150" s="37" t="s">
        <v>597</v>
      </c>
      <c r="B150" s="45"/>
      <c r="C150" s="46"/>
      <c r="D150" s="46"/>
      <c r="E150" s="39" t="s">
        <v>3525</v>
      </c>
      <c r="F150" s="46"/>
      <c r="G150" s="46"/>
      <c r="H150" s="46"/>
      <c r="I150" s="46"/>
      <c r="J150" s="48"/>
    </row>
    <row r="151">
      <c r="A151" s="31" t="s">
        <v>589</v>
      </c>
      <c r="B151" s="32"/>
      <c r="C151" s="33" t="s">
        <v>946</v>
      </c>
      <c r="D151" s="34"/>
      <c r="E151" s="31" t="s">
        <v>947</v>
      </c>
      <c r="F151" s="34"/>
      <c r="G151" s="34"/>
      <c r="H151" s="34"/>
      <c r="I151" s="35">
        <f>SUMIFS(I152:I155,A152:A155,"P")</f>
        <v>0</v>
      </c>
      <c r="J151" s="36"/>
    </row>
    <row r="152" ht="45">
      <c r="A152" s="37" t="s">
        <v>591</v>
      </c>
      <c r="B152" s="37">
        <v>35</v>
      </c>
      <c r="C152" s="38" t="s">
        <v>1574</v>
      </c>
      <c r="D152" s="37" t="s">
        <v>1575</v>
      </c>
      <c r="E152" s="39" t="s">
        <v>1576</v>
      </c>
      <c r="F152" s="40" t="s">
        <v>951</v>
      </c>
      <c r="G152" s="41">
        <v>1371.0150000000001</v>
      </c>
      <c r="H152" s="42">
        <v>0</v>
      </c>
      <c r="I152" s="43">
        <f>ROUND(G152*H152,P4)</f>
        <v>0</v>
      </c>
      <c r="J152" s="37"/>
      <c r="O152" s="44">
        <f>I152*0.21</f>
        <v>0</v>
      </c>
      <c r="P152">
        <v>3</v>
      </c>
    </row>
    <row r="153">
      <c r="A153" s="37" t="s">
        <v>596</v>
      </c>
      <c r="B153" s="45"/>
      <c r="C153" s="46"/>
      <c r="D153" s="46"/>
      <c r="E153" s="39" t="s">
        <v>952</v>
      </c>
      <c r="F153" s="46"/>
      <c r="G153" s="46"/>
      <c r="H153" s="46"/>
      <c r="I153" s="46"/>
      <c r="J153" s="48"/>
    </row>
    <row r="154" ht="75">
      <c r="A154" s="37" t="s">
        <v>630</v>
      </c>
      <c r="B154" s="45"/>
      <c r="C154" s="46"/>
      <c r="D154" s="46"/>
      <c r="E154" s="52" t="s">
        <v>9754</v>
      </c>
      <c r="F154" s="46"/>
      <c r="G154" s="46"/>
      <c r="H154" s="46"/>
      <c r="I154" s="46"/>
      <c r="J154" s="48"/>
    </row>
    <row r="155" ht="120">
      <c r="A155" s="37" t="s">
        <v>597</v>
      </c>
      <c r="B155" s="49"/>
      <c r="C155" s="50"/>
      <c r="D155" s="50"/>
      <c r="E155" s="39" t="s">
        <v>954</v>
      </c>
      <c r="F155" s="50"/>
      <c r="G155" s="50"/>
      <c r="H155" s="50"/>
      <c r="I155" s="50"/>
      <c r="J155" s="51"/>
    </row>
  </sheetData>
  <sheetProtection sheet="1" objects="1" scenarios="1" spinCount="100000" saltValue="jb8bmOjOEst1rlvXZXhw7nAmns/JUC4lK3qvHRj+MD/4rYYLpjs6sXcRTye96bbOtLw4j0vvpWSHsn3rFChHVg==" hashValue="zf/2ZR/wjSV1Ch98YEvhPEOBxcdllhIjbuciLA1/MB+aqupSzyda4s/iSwBM16UXOu0F8xBK4t5Mu7stPt1F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9755</v>
      </c>
      <c r="I3" s="25">
        <f>SUMIFS(I12:I616,A12:A616,"SD")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9758</v>
      </c>
      <c r="D7" s="22"/>
      <c r="E7" s="23" t="s">
        <v>425</v>
      </c>
      <c r="F7" s="17"/>
      <c r="G7" s="17"/>
      <c r="H7" s="17"/>
      <c r="I7" s="17"/>
      <c r="J7" s="19"/>
    </row>
    <row r="8">
      <c r="A8" s="3" t="s">
        <v>1343</v>
      </c>
      <c r="B8" s="20" t="s">
        <v>577</v>
      </c>
      <c r="C8" s="21" t="s">
        <v>9755</v>
      </c>
      <c r="D8" s="22"/>
      <c r="E8" s="23" t="s">
        <v>427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4258</v>
      </c>
      <c r="D12" s="34"/>
      <c r="E12" s="31" t="s">
        <v>626</v>
      </c>
      <c r="F12" s="34"/>
      <c r="G12" s="34"/>
      <c r="H12" s="34"/>
      <c r="I12" s="35">
        <f>SUMIFS(I13:I36,A13:A36,"P")</f>
        <v>0</v>
      </c>
      <c r="J12" s="36"/>
    </row>
    <row r="13" ht="30">
      <c r="A13" s="37" t="s">
        <v>591</v>
      </c>
      <c r="B13" s="37">
        <v>1</v>
      </c>
      <c r="C13" s="38" t="s">
        <v>9759</v>
      </c>
      <c r="D13" s="37" t="s">
        <v>593</v>
      </c>
      <c r="E13" s="39" t="s">
        <v>9760</v>
      </c>
      <c r="F13" s="40" t="s">
        <v>629</v>
      </c>
      <c r="G13" s="41">
        <v>134.88399999999999</v>
      </c>
      <c r="H13" s="42">
        <v>0</v>
      </c>
      <c r="I13" s="43">
        <f>ROUND(G13*H13,P4)</f>
        <v>0</v>
      </c>
      <c r="J13" s="37"/>
      <c r="O13" s="44">
        <f>I13*0.21</f>
        <v>0</v>
      </c>
      <c r="P13">
        <v>3</v>
      </c>
    </row>
    <row r="14" ht="30">
      <c r="A14" s="37" t="s">
        <v>596</v>
      </c>
      <c r="B14" s="45"/>
      <c r="C14" s="46"/>
      <c r="D14" s="46"/>
      <c r="E14" s="39" t="s">
        <v>9761</v>
      </c>
      <c r="F14" s="46"/>
      <c r="G14" s="46"/>
      <c r="H14" s="46"/>
      <c r="I14" s="46"/>
      <c r="J14" s="48"/>
    </row>
    <row r="15" ht="45">
      <c r="A15" s="37" t="s">
        <v>630</v>
      </c>
      <c r="B15" s="45"/>
      <c r="C15" s="46"/>
      <c r="D15" s="46"/>
      <c r="E15" s="52" t="s">
        <v>9762</v>
      </c>
      <c r="F15" s="46"/>
      <c r="G15" s="46"/>
      <c r="H15" s="46"/>
      <c r="I15" s="46"/>
      <c r="J15" s="48"/>
    </row>
    <row r="16">
      <c r="A16" s="37" t="s">
        <v>597</v>
      </c>
      <c r="B16" s="45"/>
      <c r="C16" s="46"/>
      <c r="D16" s="46"/>
      <c r="E16" s="47" t="s">
        <v>593</v>
      </c>
      <c r="F16" s="46"/>
      <c r="G16" s="46"/>
      <c r="H16" s="46"/>
      <c r="I16" s="46"/>
      <c r="J16" s="48"/>
    </row>
    <row r="17" ht="30">
      <c r="A17" s="37" t="s">
        <v>591</v>
      </c>
      <c r="B17" s="37">
        <v>2</v>
      </c>
      <c r="C17" s="38" t="s">
        <v>5836</v>
      </c>
      <c r="D17" s="37" t="s">
        <v>593</v>
      </c>
      <c r="E17" s="39" t="s">
        <v>5837</v>
      </c>
      <c r="F17" s="40" t="s">
        <v>629</v>
      </c>
      <c r="G17" s="41">
        <v>766.77599999999995</v>
      </c>
      <c r="H17" s="42">
        <v>0</v>
      </c>
      <c r="I17" s="43">
        <f>ROUND(G17*H17,P4)</f>
        <v>0</v>
      </c>
      <c r="J17" s="37"/>
      <c r="O17" s="44">
        <f>I17*0.21</f>
        <v>0</v>
      </c>
      <c r="P17">
        <v>3</v>
      </c>
    </row>
    <row r="18" ht="45">
      <c r="A18" s="37" t="s">
        <v>596</v>
      </c>
      <c r="B18" s="45"/>
      <c r="C18" s="46"/>
      <c r="D18" s="46"/>
      <c r="E18" s="39" t="s">
        <v>9763</v>
      </c>
      <c r="F18" s="46"/>
      <c r="G18" s="46"/>
      <c r="H18" s="46"/>
      <c r="I18" s="46"/>
      <c r="J18" s="48"/>
    </row>
    <row r="19" ht="105">
      <c r="A19" s="37" t="s">
        <v>630</v>
      </c>
      <c r="B19" s="45"/>
      <c r="C19" s="46"/>
      <c r="D19" s="46"/>
      <c r="E19" s="52" t="s">
        <v>9764</v>
      </c>
      <c r="F19" s="46"/>
      <c r="G19" s="46"/>
      <c r="H19" s="46"/>
      <c r="I19" s="46"/>
      <c r="J19" s="48"/>
    </row>
    <row r="20">
      <c r="A20" s="37" t="s">
        <v>597</v>
      </c>
      <c r="B20" s="45"/>
      <c r="C20" s="46"/>
      <c r="D20" s="46"/>
      <c r="E20" s="47" t="s">
        <v>593</v>
      </c>
      <c r="F20" s="46"/>
      <c r="G20" s="46"/>
      <c r="H20" s="46"/>
      <c r="I20" s="46"/>
      <c r="J20" s="48"/>
    </row>
    <row r="21" ht="30">
      <c r="A21" s="37" t="s">
        <v>591</v>
      </c>
      <c r="B21" s="37">
        <v>3</v>
      </c>
      <c r="C21" s="38" t="s">
        <v>6140</v>
      </c>
      <c r="D21" s="37" t="s">
        <v>593</v>
      </c>
      <c r="E21" s="39" t="s">
        <v>6141</v>
      </c>
      <c r="F21" s="40" t="s">
        <v>629</v>
      </c>
      <c r="G21" s="41">
        <v>134.88399999999999</v>
      </c>
      <c r="H21" s="42">
        <v>0</v>
      </c>
      <c r="I21" s="43">
        <f>ROUND(G21*H21,P4)</f>
        <v>0</v>
      </c>
      <c r="J21" s="37"/>
      <c r="O21" s="44">
        <f>I21*0.21</f>
        <v>0</v>
      </c>
      <c r="P21">
        <v>3</v>
      </c>
    </row>
    <row r="22" ht="60">
      <c r="A22" s="37" t="s">
        <v>596</v>
      </c>
      <c r="B22" s="45"/>
      <c r="C22" s="46"/>
      <c r="D22" s="46"/>
      <c r="E22" s="39" t="s">
        <v>9765</v>
      </c>
      <c r="F22" s="46"/>
      <c r="G22" s="46"/>
      <c r="H22" s="46"/>
      <c r="I22" s="46"/>
      <c r="J22" s="48"/>
    </row>
    <row r="23" ht="45">
      <c r="A23" s="37" t="s">
        <v>630</v>
      </c>
      <c r="B23" s="45"/>
      <c r="C23" s="46"/>
      <c r="D23" s="46"/>
      <c r="E23" s="52" t="s">
        <v>9762</v>
      </c>
      <c r="F23" s="46"/>
      <c r="G23" s="46"/>
      <c r="H23" s="46"/>
      <c r="I23" s="46"/>
      <c r="J23" s="48"/>
    </row>
    <row r="24">
      <c r="A24" s="37" t="s">
        <v>597</v>
      </c>
      <c r="B24" s="45"/>
      <c r="C24" s="46"/>
      <c r="D24" s="46"/>
      <c r="E24" s="47" t="s">
        <v>593</v>
      </c>
      <c r="F24" s="46"/>
      <c r="G24" s="46"/>
      <c r="H24" s="46"/>
      <c r="I24" s="46"/>
      <c r="J24" s="48"/>
    </row>
    <row r="25">
      <c r="A25" s="37" t="s">
        <v>591</v>
      </c>
      <c r="B25" s="37">
        <v>4</v>
      </c>
      <c r="C25" s="38" t="s">
        <v>9766</v>
      </c>
      <c r="D25" s="37" t="s">
        <v>593</v>
      </c>
      <c r="E25" s="39" t="s">
        <v>9767</v>
      </c>
      <c r="F25" s="40" t="s">
        <v>629</v>
      </c>
      <c r="G25" s="41">
        <v>766.77599999999995</v>
      </c>
      <c r="H25" s="42">
        <v>0</v>
      </c>
      <c r="I25" s="43">
        <f>ROUND(G25*H25,P4)</f>
        <v>0</v>
      </c>
      <c r="J25" s="37"/>
      <c r="O25" s="44">
        <f>I25*0.21</f>
        <v>0</v>
      </c>
      <c r="P25">
        <v>3</v>
      </c>
    </row>
    <row r="26" ht="45">
      <c r="A26" s="37" t="s">
        <v>596</v>
      </c>
      <c r="B26" s="45"/>
      <c r="C26" s="46"/>
      <c r="D26" s="46"/>
      <c r="E26" s="39" t="s">
        <v>9768</v>
      </c>
      <c r="F26" s="46"/>
      <c r="G26" s="46"/>
      <c r="H26" s="46"/>
      <c r="I26" s="46"/>
      <c r="J26" s="48"/>
    </row>
    <row r="27" ht="45">
      <c r="A27" s="37" t="s">
        <v>630</v>
      </c>
      <c r="B27" s="45"/>
      <c r="C27" s="46"/>
      <c r="D27" s="46"/>
      <c r="E27" s="52" t="s">
        <v>9769</v>
      </c>
      <c r="F27" s="46"/>
      <c r="G27" s="46"/>
      <c r="H27" s="46"/>
      <c r="I27" s="46"/>
      <c r="J27" s="48"/>
    </row>
    <row r="28">
      <c r="A28" s="37" t="s">
        <v>597</v>
      </c>
      <c r="B28" s="45"/>
      <c r="C28" s="46"/>
      <c r="D28" s="46"/>
      <c r="E28" s="47" t="s">
        <v>593</v>
      </c>
      <c r="F28" s="46"/>
      <c r="G28" s="46"/>
      <c r="H28" s="46"/>
      <c r="I28" s="46"/>
      <c r="J28" s="48"/>
    </row>
    <row r="29">
      <c r="A29" s="37" t="s">
        <v>591</v>
      </c>
      <c r="B29" s="37">
        <v>5</v>
      </c>
      <c r="C29" s="38" t="s">
        <v>1363</v>
      </c>
      <c r="D29" s="37" t="s">
        <v>593</v>
      </c>
      <c r="E29" s="39" t="s">
        <v>1364</v>
      </c>
      <c r="F29" s="40" t="s">
        <v>629</v>
      </c>
      <c r="G29" s="41">
        <v>134.88399999999999</v>
      </c>
      <c r="H29" s="42">
        <v>0</v>
      </c>
      <c r="I29" s="43">
        <f>ROUND(G29*H29,P4)</f>
        <v>0</v>
      </c>
      <c r="J29" s="37"/>
      <c r="O29" s="44">
        <f>I29*0.21</f>
        <v>0</v>
      </c>
      <c r="P29">
        <v>3</v>
      </c>
    </row>
    <row r="30" ht="45">
      <c r="A30" s="37" t="s">
        <v>596</v>
      </c>
      <c r="B30" s="45"/>
      <c r="C30" s="46"/>
      <c r="D30" s="46"/>
      <c r="E30" s="39" t="s">
        <v>1365</v>
      </c>
      <c r="F30" s="46"/>
      <c r="G30" s="46"/>
      <c r="H30" s="46"/>
      <c r="I30" s="46"/>
      <c r="J30" s="48"/>
    </row>
    <row r="31" ht="105">
      <c r="A31" s="37" t="s">
        <v>630</v>
      </c>
      <c r="B31" s="45"/>
      <c r="C31" s="46"/>
      <c r="D31" s="46"/>
      <c r="E31" s="52" t="s">
        <v>9770</v>
      </c>
      <c r="F31" s="46"/>
      <c r="G31" s="46"/>
      <c r="H31" s="46"/>
      <c r="I31" s="46"/>
      <c r="J31" s="48"/>
    </row>
    <row r="32">
      <c r="A32" s="37" t="s">
        <v>597</v>
      </c>
      <c r="B32" s="45"/>
      <c r="C32" s="46"/>
      <c r="D32" s="46"/>
      <c r="E32" s="47" t="s">
        <v>593</v>
      </c>
      <c r="F32" s="46"/>
      <c r="G32" s="46"/>
      <c r="H32" s="46"/>
      <c r="I32" s="46"/>
      <c r="J32" s="48"/>
    </row>
    <row r="33" ht="30">
      <c r="A33" s="37" t="s">
        <v>591</v>
      </c>
      <c r="B33" s="37">
        <v>6</v>
      </c>
      <c r="C33" s="38" t="s">
        <v>9771</v>
      </c>
      <c r="D33" s="37" t="s">
        <v>593</v>
      </c>
      <c r="E33" s="39" t="s">
        <v>9772</v>
      </c>
      <c r="F33" s="40" t="s">
        <v>639</v>
      </c>
      <c r="G33" s="41">
        <v>327.47699999999998</v>
      </c>
      <c r="H33" s="42">
        <v>0</v>
      </c>
      <c r="I33" s="43">
        <f>ROUND(G33*H33,P4)</f>
        <v>0</v>
      </c>
      <c r="J33" s="37"/>
      <c r="O33" s="44">
        <f>I33*0.21</f>
        <v>0</v>
      </c>
      <c r="P33">
        <v>3</v>
      </c>
    </row>
    <row r="34" ht="30">
      <c r="A34" s="37" t="s">
        <v>596</v>
      </c>
      <c r="B34" s="45"/>
      <c r="C34" s="46"/>
      <c r="D34" s="46"/>
      <c r="E34" s="39" t="s">
        <v>9773</v>
      </c>
      <c r="F34" s="46"/>
      <c r="G34" s="46"/>
      <c r="H34" s="46"/>
      <c r="I34" s="46"/>
      <c r="J34" s="48"/>
    </row>
    <row r="35" ht="75">
      <c r="A35" s="37" t="s">
        <v>630</v>
      </c>
      <c r="B35" s="45"/>
      <c r="C35" s="46"/>
      <c r="D35" s="46"/>
      <c r="E35" s="52" t="s">
        <v>9774</v>
      </c>
      <c r="F35" s="46"/>
      <c r="G35" s="46"/>
      <c r="H35" s="46"/>
      <c r="I35" s="46"/>
      <c r="J35" s="48"/>
    </row>
    <row r="36">
      <c r="A36" s="37" t="s">
        <v>597</v>
      </c>
      <c r="B36" s="45"/>
      <c r="C36" s="46"/>
      <c r="D36" s="46"/>
      <c r="E36" s="47" t="s">
        <v>593</v>
      </c>
      <c r="F36" s="46"/>
      <c r="G36" s="46"/>
      <c r="H36" s="46"/>
      <c r="I36" s="46"/>
      <c r="J36" s="48"/>
    </row>
    <row r="37">
      <c r="A37" s="31" t="s">
        <v>589</v>
      </c>
      <c r="B37" s="32"/>
      <c r="C37" s="33" t="s">
        <v>1584</v>
      </c>
      <c r="D37" s="34"/>
      <c r="E37" s="31" t="s">
        <v>1585</v>
      </c>
      <c r="F37" s="34"/>
      <c r="G37" s="34"/>
      <c r="H37" s="34"/>
      <c r="I37" s="35">
        <f>SUMIFS(I38:I44,A38:A44,"P")</f>
        <v>0</v>
      </c>
      <c r="J37" s="36"/>
    </row>
    <row r="38">
      <c r="A38" s="37" t="s">
        <v>591</v>
      </c>
      <c r="B38" s="37">
        <v>7</v>
      </c>
      <c r="C38" s="38" t="s">
        <v>9775</v>
      </c>
      <c r="D38" s="37" t="s">
        <v>593</v>
      </c>
      <c r="E38" s="39" t="s">
        <v>9776</v>
      </c>
      <c r="F38" s="40" t="s">
        <v>639</v>
      </c>
      <c r="G38" s="41">
        <v>73.700000000000003</v>
      </c>
      <c r="H38" s="42">
        <v>0</v>
      </c>
      <c r="I38" s="43">
        <f>ROUND(G38*H38,P4)</f>
        <v>0</v>
      </c>
      <c r="J38" s="37"/>
      <c r="O38" s="44">
        <f>I38*0.21</f>
        <v>0</v>
      </c>
      <c r="P38">
        <v>3</v>
      </c>
    </row>
    <row r="39" ht="30">
      <c r="A39" s="37" t="s">
        <v>596</v>
      </c>
      <c r="B39" s="45"/>
      <c r="C39" s="46"/>
      <c r="D39" s="46"/>
      <c r="E39" s="39" t="s">
        <v>9777</v>
      </c>
      <c r="F39" s="46"/>
      <c r="G39" s="46"/>
      <c r="H39" s="46"/>
      <c r="I39" s="46"/>
      <c r="J39" s="48"/>
    </row>
    <row r="40" ht="75">
      <c r="A40" s="37" t="s">
        <v>630</v>
      </c>
      <c r="B40" s="45"/>
      <c r="C40" s="46"/>
      <c r="D40" s="46"/>
      <c r="E40" s="52" t="s">
        <v>9778</v>
      </c>
      <c r="F40" s="46"/>
      <c r="G40" s="46"/>
      <c r="H40" s="46"/>
      <c r="I40" s="46"/>
      <c r="J40" s="48"/>
    </row>
    <row r="41">
      <c r="A41" s="37" t="s">
        <v>597</v>
      </c>
      <c r="B41" s="45"/>
      <c r="C41" s="46"/>
      <c r="D41" s="46"/>
      <c r="E41" s="47" t="s">
        <v>593</v>
      </c>
      <c r="F41" s="46"/>
      <c r="G41" s="46"/>
      <c r="H41" s="46"/>
      <c r="I41" s="46"/>
      <c r="J41" s="48"/>
    </row>
    <row r="42">
      <c r="A42" s="37" t="s">
        <v>591</v>
      </c>
      <c r="B42" s="37">
        <v>8</v>
      </c>
      <c r="C42" s="38" t="s">
        <v>9779</v>
      </c>
      <c r="D42" s="37" t="s">
        <v>593</v>
      </c>
      <c r="E42" s="39" t="s">
        <v>9780</v>
      </c>
      <c r="F42" s="40" t="s">
        <v>639</v>
      </c>
      <c r="G42" s="41">
        <v>77.385000000000005</v>
      </c>
      <c r="H42" s="42">
        <v>0</v>
      </c>
      <c r="I42" s="43">
        <f>ROUND(G42*H42,P4)</f>
        <v>0</v>
      </c>
      <c r="J42" s="37"/>
      <c r="O42" s="44">
        <f>I42*0.21</f>
        <v>0</v>
      </c>
      <c r="P42">
        <v>3</v>
      </c>
    </row>
    <row r="43">
      <c r="A43" s="37" t="s">
        <v>596</v>
      </c>
      <c r="B43" s="45"/>
      <c r="C43" s="46"/>
      <c r="D43" s="46"/>
      <c r="E43" s="39" t="s">
        <v>9780</v>
      </c>
      <c r="F43" s="46"/>
      <c r="G43" s="46"/>
      <c r="H43" s="46"/>
      <c r="I43" s="46"/>
      <c r="J43" s="48"/>
    </row>
    <row r="44">
      <c r="A44" s="37" t="s">
        <v>597</v>
      </c>
      <c r="B44" s="45"/>
      <c r="C44" s="46"/>
      <c r="D44" s="46"/>
      <c r="E44" s="47" t="s">
        <v>593</v>
      </c>
      <c r="F44" s="46"/>
      <c r="G44" s="46"/>
      <c r="H44" s="46"/>
      <c r="I44" s="46"/>
      <c r="J44" s="48"/>
    </row>
    <row r="45">
      <c r="A45" s="31" t="s">
        <v>589</v>
      </c>
      <c r="B45" s="32"/>
      <c r="C45" s="33" t="s">
        <v>1367</v>
      </c>
      <c r="D45" s="34"/>
      <c r="E45" s="31" t="s">
        <v>1368</v>
      </c>
      <c r="F45" s="34"/>
      <c r="G45" s="34"/>
      <c r="H45" s="34"/>
      <c r="I45" s="35">
        <f>SUMIFS(I46:I64,A46:A64,"P")</f>
        <v>0</v>
      </c>
      <c r="J45" s="36"/>
    </row>
    <row r="46" ht="30">
      <c r="A46" s="37" t="s">
        <v>591</v>
      </c>
      <c r="B46" s="37">
        <v>9</v>
      </c>
      <c r="C46" s="38" t="s">
        <v>1369</v>
      </c>
      <c r="D46" s="37" t="s">
        <v>593</v>
      </c>
      <c r="E46" s="39" t="s">
        <v>1370</v>
      </c>
      <c r="F46" s="40" t="s">
        <v>629</v>
      </c>
      <c r="G46" s="41">
        <v>91.331000000000003</v>
      </c>
      <c r="H46" s="42">
        <v>0</v>
      </c>
      <c r="I46" s="43">
        <f>ROUND(G46*H46,P4)</f>
        <v>0</v>
      </c>
      <c r="J46" s="37"/>
      <c r="O46" s="44">
        <f>I46*0.21</f>
        <v>0</v>
      </c>
      <c r="P46">
        <v>3</v>
      </c>
    </row>
    <row r="47" ht="30">
      <c r="A47" s="37" t="s">
        <v>596</v>
      </c>
      <c r="B47" s="45"/>
      <c r="C47" s="46"/>
      <c r="D47" s="46"/>
      <c r="E47" s="39" t="s">
        <v>1371</v>
      </c>
      <c r="F47" s="46"/>
      <c r="G47" s="46"/>
      <c r="H47" s="46"/>
      <c r="I47" s="46"/>
      <c r="J47" s="48"/>
    </row>
    <row r="48" ht="120">
      <c r="A48" s="37" t="s">
        <v>630</v>
      </c>
      <c r="B48" s="45"/>
      <c r="C48" s="46"/>
      <c r="D48" s="46"/>
      <c r="E48" s="52" t="s">
        <v>9781</v>
      </c>
      <c r="F48" s="46"/>
      <c r="G48" s="46"/>
      <c r="H48" s="46"/>
      <c r="I48" s="46"/>
      <c r="J48" s="48"/>
    </row>
    <row r="49">
      <c r="A49" s="37" t="s">
        <v>597</v>
      </c>
      <c r="B49" s="45"/>
      <c r="C49" s="46"/>
      <c r="D49" s="46"/>
      <c r="E49" s="47" t="s">
        <v>593</v>
      </c>
      <c r="F49" s="46"/>
      <c r="G49" s="46"/>
      <c r="H49" s="46"/>
      <c r="I49" s="46"/>
      <c r="J49" s="48"/>
    </row>
    <row r="50">
      <c r="A50" s="37" t="s">
        <v>591</v>
      </c>
      <c r="B50" s="37">
        <v>10</v>
      </c>
      <c r="C50" s="38" t="s">
        <v>9782</v>
      </c>
      <c r="D50" s="37" t="s">
        <v>593</v>
      </c>
      <c r="E50" s="39" t="s">
        <v>9783</v>
      </c>
      <c r="F50" s="40" t="s">
        <v>629</v>
      </c>
      <c r="G50" s="41">
        <v>41.027999999999999</v>
      </c>
      <c r="H50" s="42">
        <v>0</v>
      </c>
      <c r="I50" s="43">
        <f>ROUND(G50*H50,P4)</f>
        <v>0</v>
      </c>
      <c r="J50" s="37"/>
      <c r="O50" s="44">
        <f>I50*0.21</f>
        <v>0</v>
      </c>
      <c r="P50">
        <v>3</v>
      </c>
    </row>
    <row r="51" ht="30">
      <c r="A51" s="37" t="s">
        <v>596</v>
      </c>
      <c r="B51" s="45"/>
      <c r="C51" s="46"/>
      <c r="D51" s="46"/>
      <c r="E51" s="39" t="s">
        <v>9784</v>
      </c>
      <c r="F51" s="46"/>
      <c r="G51" s="46"/>
      <c r="H51" s="46"/>
      <c r="I51" s="46"/>
      <c r="J51" s="48"/>
    </row>
    <row r="52" ht="60">
      <c r="A52" s="37" t="s">
        <v>630</v>
      </c>
      <c r="B52" s="45"/>
      <c r="C52" s="46"/>
      <c r="D52" s="46"/>
      <c r="E52" s="52" t="s">
        <v>9785</v>
      </c>
      <c r="F52" s="46"/>
      <c r="G52" s="46"/>
      <c r="H52" s="46"/>
      <c r="I52" s="46"/>
      <c r="J52" s="48"/>
    </row>
    <row r="53">
      <c r="A53" s="37" t="s">
        <v>597</v>
      </c>
      <c r="B53" s="45"/>
      <c r="C53" s="46"/>
      <c r="D53" s="46"/>
      <c r="E53" s="47" t="s">
        <v>593</v>
      </c>
      <c r="F53" s="46"/>
      <c r="G53" s="46"/>
      <c r="H53" s="46"/>
      <c r="I53" s="46"/>
      <c r="J53" s="48"/>
    </row>
    <row r="54">
      <c r="A54" s="37" t="s">
        <v>591</v>
      </c>
      <c r="B54" s="37">
        <v>11</v>
      </c>
      <c r="C54" s="38" t="s">
        <v>9786</v>
      </c>
      <c r="D54" s="37" t="s">
        <v>593</v>
      </c>
      <c r="E54" s="39" t="s">
        <v>9787</v>
      </c>
      <c r="F54" s="40" t="s">
        <v>639</v>
      </c>
      <c r="G54" s="41">
        <v>16.524000000000001</v>
      </c>
      <c r="H54" s="42">
        <v>0</v>
      </c>
      <c r="I54" s="43">
        <f>ROUND(G54*H54,P4)</f>
        <v>0</v>
      </c>
      <c r="J54" s="37"/>
      <c r="O54" s="44">
        <f>I54*0.21</f>
        <v>0</v>
      </c>
      <c r="P54">
        <v>3</v>
      </c>
    </row>
    <row r="55">
      <c r="A55" s="37" t="s">
        <v>596</v>
      </c>
      <c r="B55" s="45"/>
      <c r="C55" s="46"/>
      <c r="D55" s="46"/>
      <c r="E55" s="39" t="s">
        <v>9788</v>
      </c>
      <c r="F55" s="46"/>
      <c r="G55" s="46"/>
      <c r="H55" s="46"/>
      <c r="I55" s="46"/>
      <c r="J55" s="48"/>
    </row>
    <row r="56" ht="60">
      <c r="A56" s="37" t="s">
        <v>630</v>
      </c>
      <c r="B56" s="45"/>
      <c r="C56" s="46"/>
      <c r="D56" s="46"/>
      <c r="E56" s="52" t="s">
        <v>9789</v>
      </c>
      <c r="F56" s="46"/>
      <c r="G56" s="46"/>
      <c r="H56" s="46"/>
      <c r="I56" s="46"/>
      <c r="J56" s="48"/>
    </row>
    <row r="57">
      <c r="A57" s="37" t="s">
        <v>597</v>
      </c>
      <c r="B57" s="45"/>
      <c r="C57" s="46"/>
      <c r="D57" s="46"/>
      <c r="E57" s="47" t="s">
        <v>593</v>
      </c>
      <c r="F57" s="46"/>
      <c r="G57" s="46"/>
      <c r="H57" s="46"/>
      <c r="I57" s="46"/>
      <c r="J57" s="48"/>
    </row>
    <row r="58">
      <c r="A58" s="37" t="s">
        <v>591</v>
      </c>
      <c r="B58" s="37">
        <v>12</v>
      </c>
      <c r="C58" s="38" t="s">
        <v>9790</v>
      </c>
      <c r="D58" s="37" t="s">
        <v>593</v>
      </c>
      <c r="E58" s="39" t="s">
        <v>9791</v>
      </c>
      <c r="F58" s="40" t="s">
        <v>639</v>
      </c>
      <c r="G58" s="41">
        <v>16.524000000000001</v>
      </c>
      <c r="H58" s="42">
        <v>0</v>
      </c>
      <c r="I58" s="43">
        <f>ROUND(G58*H58,P4)</f>
        <v>0</v>
      </c>
      <c r="J58" s="37"/>
      <c r="O58" s="44">
        <f>I58*0.21</f>
        <v>0</v>
      </c>
      <c r="P58">
        <v>3</v>
      </c>
    </row>
    <row r="59">
      <c r="A59" s="37" t="s">
        <v>596</v>
      </c>
      <c r="B59" s="45"/>
      <c r="C59" s="46"/>
      <c r="D59" s="46"/>
      <c r="E59" s="39" t="s">
        <v>9792</v>
      </c>
      <c r="F59" s="46"/>
      <c r="G59" s="46"/>
      <c r="H59" s="46"/>
      <c r="I59" s="46"/>
      <c r="J59" s="48"/>
    </row>
    <row r="60">
      <c r="A60" s="37" t="s">
        <v>597</v>
      </c>
      <c r="B60" s="45"/>
      <c r="C60" s="46"/>
      <c r="D60" s="46"/>
      <c r="E60" s="47" t="s">
        <v>593</v>
      </c>
      <c r="F60" s="46"/>
      <c r="G60" s="46"/>
      <c r="H60" s="46"/>
      <c r="I60" s="46"/>
      <c r="J60" s="48"/>
    </row>
    <row r="61">
      <c r="A61" s="37" t="s">
        <v>591</v>
      </c>
      <c r="B61" s="37">
        <v>13</v>
      </c>
      <c r="C61" s="38" t="s">
        <v>9793</v>
      </c>
      <c r="D61" s="37" t="s">
        <v>593</v>
      </c>
      <c r="E61" s="39" t="s">
        <v>9794</v>
      </c>
      <c r="F61" s="40" t="s">
        <v>951</v>
      </c>
      <c r="G61" s="41">
        <v>3.9359999999999999</v>
      </c>
      <c r="H61" s="42">
        <v>0</v>
      </c>
      <c r="I61" s="43">
        <f>ROUND(G61*H61,P4)</f>
        <v>0</v>
      </c>
      <c r="J61" s="37"/>
      <c r="O61" s="44">
        <f>I61*0.21</f>
        <v>0</v>
      </c>
      <c r="P61">
        <v>3</v>
      </c>
    </row>
    <row r="62">
      <c r="A62" s="37" t="s">
        <v>596</v>
      </c>
      <c r="B62" s="45"/>
      <c r="C62" s="46"/>
      <c r="D62" s="46"/>
      <c r="E62" s="39" t="s">
        <v>9795</v>
      </c>
      <c r="F62" s="46"/>
      <c r="G62" s="46"/>
      <c r="H62" s="46"/>
      <c r="I62" s="46"/>
      <c r="J62" s="48"/>
    </row>
    <row r="63" ht="60">
      <c r="A63" s="37" t="s">
        <v>630</v>
      </c>
      <c r="B63" s="45"/>
      <c r="C63" s="46"/>
      <c r="D63" s="46"/>
      <c r="E63" s="52" t="s">
        <v>9796</v>
      </c>
      <c r="F63" s="46"/>
      <c r="G63" s="46"/>
      <c r="H63" s="46"/>
      <c r="I63" s="46"/>
      <c r="J63" s="48"/>
    </row>
    <row r="64">
      <c r="A64" s="37" t="s">
        <v>597</v>
      </c>
      <c r="B64" s="45"/>
      <c r="C64" s="46"/>
      <c r="D64" s="46"/>
      <c r="E64" s="47" t="s">
        <v>593</v>
      </c>
      <c r="F64" s="46"/>
      <c r="G64" s="46"/>
      <c r="H64" s="46"/>
      <c r="I64" s="46"/>
      <c r="J64" s="48"/>
    </row>
    <row r="65">
      <c r="A65" s="31" t="s">
        <v>589</v>
      </c>
      <c r="B65" s="32"/>
      <c r="C65" s="33" t="s">
        <v>1400</v>
      </c>
      <c r="D65" s="34"/>
      <c r="E65" s="31" t="s">
        <v>1401</v>
      </c>
      <c r="F65" s="34"/>
      <c r="G65" s="34"/>
      <c r="H65" s="34"/>
      <c r="I65" s="35">
        <f>SUMIFS(I66:I69,A66:A69,"P")</f>
        <v>0</v>
      </c>
      <c r="J65" s="36"/>
    </row>
    <row r="66" ht="45">
      <c r="A66" s="37" t="s">
        <v>591</v>
      </c>
      <c r="B66" s="37">
        <v>14</v>
      </c>
      <c r="C66" s="38" t="s">
        <v>9797</v>
      </c>
      <c r="D66" s="37" t="s">
        <v>593</v>
      </c>
      <c r="E66" s="39" t="s">
        <v>9798</v>
      </c>
      <c r="F66" s="40" t="s">
        <v>9799</v>
      </c>
      <c r="G66" s="41">
        <v>570.76599999999996</v>
      </c>
      <c r="H66" s="42">
        <v>0</v>
      </c>
      <c r="I66" s="43">
        <f>ROUND(G66*H66,P4)</f>
        <v>0</v>
      </c>
      <c r="J66" s="37"/>
      <c r="O66" s="44">
        <f>I66*0.21</f>
        <v>0</v>
      </c>
      <c r="P66">
        <v>3</v>
      </c>
    </row>
    <row r="67" ht="105">
      <c r="A67" s="37" t="s">
        <v>596</v>
      </c>
      <c r="B67" s="45"/>
      <c r="C67" s="46"/>
      <c r="D67" s="46"/>
      <c r="E67" s="39" t="s">
        <v>9800</v>
      </c>
      <c r="F67" s="46"/>
      <c r="G67" s="46"/>
      <c r="H67" s="46"/>
      <c r="I67" s="46"/>
      <c r="J67" s="48"/>
    </row>
    <row r="68" ht="409.5">
      <c r="A68" s="37" t="s">
        <v>630</v>
      </c>
      <c r="B68" s="45"/>
      <c r="C68" s="46"/>
      <c r="D68" s="46"/>
      <c r="E68" s="52" t="s">
        <v>9801</v>
      </c>
      <c r="F68" s="46"/>
      <c r="G68" s="46"/>
      <c r="H68" s="46"/>
      <c r="I68" s="46"/>
      <c r="J68" s="48"/>
    </row>
    <row r="69">
      <c r="A69" s="37" t="s">
        <v>597</v>
      </c>
      <c r="B69" s="45"/>
      <c r="C69" s="46"/>
      <c r="D69" s="46"/>
      <c r="E69" s="47" t="s">
        <v>593</v>
      </c>
      <c r="F69" s="46"/>
      <c r="G69" s="46"/>
      <c r="H69" s="46"/>
      <c r="I69" s="46"/>
      <c r="J69" s="48"/>
    </row>
    <row r="70">
      <c r="A70" s="31" t="s">
        <v>589</v>
      </c>
      <c r="B70" s="32"/>
      <c r="C70" s="33" t="s">
        <v>9802</v>
      </c>
      <c r="D70" s="34"/>
      <c r="E70" s="31" t="s">
        <v>9803</v>
      </c>
      <c r="F70" s="34"/>
      <c r="G70" s="34"/>
      <c r="H70" s="34"/>
      <c r="I70" s="35">
        <f>SUMIFS(I71:I138,A71:A138,"P")</f>
        <v>0</v>
      </c>
      <c r="J70" s="36"/>
    </row>
    <row r="71">
      <c r="A71" s="37" t="s">
        <v>591</v>
      </c>
      <c r="B71" s="37">
        <v>15</v>
      </c>
      <c r="C71" s="38" t="s">
        <v>9804</v>
      </c>
      <c r="D71" s="37" t="s">
        <v>593</v>
      </c>
      <c r="E71" s="39" t="s">
        <v>9805</v>
      </c>
      <c r="F71" s="40" t="s">
        <v>639</v>
      </c>
      <c r="G71" s="41">
        <v>0.81000000000000005</v>
      </c>
      <c r="H71" s="42">
        <v>0</v>
      </c>
      <c r="I71" s="43">
        <f>ROUND(G71*H71,P4)</f>
        <v>0</v>
      </c>
      <c r="J71" s="37"/>
      <c r="O71" s="44">
        <f>I71*0.21</f>
        <v>0</v>
      </c>
      <c r="P71">
        <v>3</v>
      </c>
    </row>
    <row r="72">
      <c r="A72" s="37" t="s">
        <v>596</v>
      </c>
      <c r="B72" s="45"/>
      <c r="C72" s="46"/>
      <c r="D72" s="46"/>
      <c r="E72" s="39" t="s">
        <v>9805</v>
      </c>
      <c r="F72" s="46"/>
      <c r="G72" s="46"/>
      <c r="H72" s="46"/>
      <c r="I72" s="46"/>
      <c r="J72" s="48"/>
    </row>
    <row r="73" ht="60">
      <c r="A73" s="37" t="s">
        <v>630</v>
      </c>
      <c r="B73" s="45"/>
      <c r="C73" s="46"/>
      <c r="D73" s="46"/>
      <c r="E73" s="52" t="s">
        <v>9806</v>
      </c>
      <c r="F73" s="46"/>
      <c r="G73" s="46"/>
      <c r="H73" s="46"/>
      <c r="I73" s="46"/>
      <c r="J73" s="48"/>
    </row>
    <row r="74">
      <c r="A74" s="37" t="s">
        <v>597</v>
      </c>
      <c r="B74" s="45"/>
      <c r="C74" s="46"/>
      <c r="D74" s="46"/>
      <c r="E74" s="47" t="s">
        <v>593</v>
      </c>
      <c r="F74" s="46"/>
      <c r="G74" s="46"/>
      <c r="H74" s="46"/>
      <c r="I74" s="46"/>
      <c r="J74" s="48"/>
    </row>
    <row r="75">
      <c r="A75" s="37" t="s">
        <v>591</v>
      </c>
      <c r="B75" s="37">
        <v>16</v>
      </c>
      <c r="C75" s="38" t="s">
        <v>9807</v>
      </c>
      <c r="D75" s="37" t="s">
        <v>593</v>
      </c>
      <c r="E75" s="39" t="s">
        <v>9808</v>
      </c>
      <c r="F75" s="40" t="s">
        <v>639</v>
      </c>
      <c r="G75" s="41">
        <v>89.951999999999998</v>
      </c>
      <c r="H75" s="42">
        <v>0</v>
      </c>
      <c r="I75" s="43">
        <f>ROUND(G75*H75,P4)</f>
        <v>0</v>
      </c>
      <c r="J75" s="37"/>
      <c r="O75" s="44">
        <f>I75*0.21</f>
        <v>0</v>
      </c>
      <c r="P75">
        <v>3</v>
      </c>
    </row>
    <row r="76">
      <c r="A76" s="37" t="s">
        <v>596</v>
      </c>
      <c r="B76" s="45"/>
      <c r="C76" s="46"/>
      <c r="D76" s="46"/>
      <c r="E76" s="39" t="s">
        <v>9808</v>
      </c>
      <c r="F76" s="46"/>
      <c r="G76" s="46"/>
      <c r="H76" s="46"/>
      <c r="I76" s="46"/>
      <c r="J76" s="48"/>
    </row>
    <row r="77">
      <c r="A77" s="37" t="s">
        <v>597</v>
      </c>
      <c r="B77" s="45"/>
      <c r="C77" s="46"/>
      <c r="D77" s="46"/>
      <c r="E77" s="47" t="s">
        <v>593</v>
      </c>
      <c r="F77" s="46"/>
      <c r="G77" s="46"/>
      <c r="H77" s="46"/>
      <c r="I77" s="46"/>
      <c r="J77" s="48"/>
    </row>
    <row r="78" ht="30">
      <c r="A78" s="37" t="s">
        <v>591</v>
      </c>
      <c r="B78" s="37">
        <v>17</v>
      </c>
      <c r="C78" s="38" t="s">
        <v>9809</v>
      </c>
      <c r="D78" s="37" t="s">
        <v>593</v>
      </c>
      <c r="E78" s="39" t="s">
        <v>9810</v>
      </c>
      <c r="F78" s="40" t="s">
        <v>639</v>
      </c>
      <c r="G78" s="41">
        <v>11.247999999999999</v>
      </c>
      <c r="H78" s="42">
        <v>0</v>
      </c>
      <c r="I78" s="43">
        <f>ROUND(G78*H78,P4)</f>
        <v>0</v>
      </c>
      <c r="J78" s="37"/>
      <c r="O78" s="44">
        <f>I78*0.21</f>
        <v>0</v>
      </c>
      <c r="P78">
        <v>3</v>
      </c>
    </row>
    <row r="79" ht="30">
      <c r="A79" s="37" t="s">
        <v>596</v>
      </c>
      <c r="B79" s="45"/>
      <c r="C79" s="46"/>
      <c r="D79" s="46"/>
      <c r="E79" s="39" t="s">
        <v>9811</v>
      </c>
      <c r="F79" s="46"/>
      <c r="G79" s="46"/>
      <c r="H79" s="46"/>
      <c r="I79" s="46"/>
      <c r="J79" s="48"/>
    </row>
    <row r="80" ht="105">
      <c r="A80" s="37" t="s">
        <v>630</v>
      </c>
      <c r="B80" s="45"/>
      <c r="C80" s="46"/>
      <c r="D80" s="46"/>
      <c r="E80" s="52" t="s">
        <v>9812</v>
      </c>
      <c r="F80" s="46"/>
      <c r="G80" s="46"/>
      <c r="H80" s="46"/>
      <c r="I80" s="46"/>
      <c r="J80" s="48"/>
    </row>
    <row r="81">
      <c r="A81" s="37" t="s">
        <v>597</v>
      </c>
      <c r="B81" s="45"/>
      <c r="C81" s="46"/>
      <c r="D81" s="46"/>
      <c r="E81" s="47" t="s">
        <v>593</v>
      </c>
      <c r="F81" s="46"/>
      <c r="G81" s="46"/>
      <c r="H81" s="46"/>
      <c r="I81" s="46"/>
      <c r="J81" s="48"/>
    </row>
    <row r="82" ht="30">
      <c r="A82" s="37" t="s">
        <v>591</v>
      </c>
      <c r="B82" s="37">
        <v>18</v>
      </c>
      <c r="C82" s="38" t="s">
        <v>9813</v>
      </c>
      <c r="D82" s="37" t="s">
        <v>593</v>
      </c>
      <c r="E82" s="39" t="s">
        <v>9814</v>
      </c>
      <c r="F82" s="40" t="s">
        <v>639</v>
      </c>
      <c r="G82" s="41">
        <v>197.815</v>
      </c>
      <c r="H82" s="42">
        <v>0</v>
      </c>
      <c r="I82" s="43">
        <f>ROUND(G82*H82,P4)</f>
        <v>0</v>
      </c>
      <c r="J82" s="37"/>
      <c r="O82" s="44">
        <f>I82*0.21</f>
        <v>0</v>
      </c>
      <c r="P82">
        <v>3</v>
      </c>
    </row>
    <row r="83" ht="30">
      <c r="A83" s="37" t="s">
        <v>596</v>
      </c>
      <c r="B83" s="45"/>
      <c r="C83" s="46"/>
      <c r="D83" s="46"/>
      <c r="E83" s="39" t="s">
        <v>9815</v>
      </c>
      <c r="F83" s="46"/>
      <c r="G83" s="46"/>
      <c r="H83" s="46"/>
      <c r="I83" s="46"/>
      <c r="J83" s="48"/>
    </row>
    <row r="84">
      <c r="A84" s="37" t="s">
        <v>597</v>
      </c>
      <c r="B84" s="45"/>
      <c r="C84" s="46"/>
      <c r="D84" s="46"/>
      <c r="E84" s="47" t="s">
        <v>593</v>
      </c>
      <c r="F84" s="46"/>
      <c r="G84" s="46"/>
      <c r="H84" s="46"/>
      <c r="I84" s="46"/>
      <c r="J84" s="48"/>
    </row>
    <row r="85" ht="45">
      <c r="A85" s="37" t="s">
        <v>591</v>
      </c>
      <c r="B85" s="37">
        <v>19</v>
      </c>
      <c r="C85" s="38" t="s">
        <v>9816</v>
      </c>
      <c r="D85" s="37" t="s">
        <v>593</v>
      </c>
      <c r="E85" s="39" t="s">
        <v>9817</v>
      </c>
      <c r="F85" s="40" t="s">
        <v>639</v>
      </c>
      <c r="G85" s="41">
        <v>85.668999999999997</v>
      </c>
      <c r="H85" s="42">
        <v>0</v>
      </c>
      <c r="I85" s="43">
        <f>ROUND(G85*H85,P4)</f>
        <v>0</v>
      </c>
      <c r="J85" s="37"/>
      <c r="O85" s="44">
        <f>I85*0.21</f>
        <v>0</v>
      </c>
      <c r="P85">
        <v>3</v>
      </c>
    </row>
    <row r="86" ht="60">
      <c r="A86" s="37" t="s">
        <v>596</v>
      </c>
      <c r="B86" s="45"/>
      <c r="C86" s="46"/>
      <c r="D86" s="46"/>
      <c r="E86" s="39" t="s">
        <v>9818</v>
      </c>
      <c r="F86" s="46"/>
      <c r="G86" s="46"/>
      <c r="H86" s="46"/>
      <c r="I86" s="46"/>
      <c r="J86" s="48"/>
    </row>
    <row r="87" ht="210">
      <c r="A87" s="37" t="s">
        <v>630</v>
      </c>
      <c r="B87" s="45"/>
      <c r="C87" s="46"/>
      <c r="D87" s="46"/>
      <c r="E87" s="52" t="s">
        <v>9819</v>
      </c>
      <c r="F87" s="46"/>
      <c r="G87" s="46"/>
      <c r="H87" s="46"/>
      <c r="I87" s="46"/>
      <c r="J87" s="48"/>
    </row>
    <row r="88">
      <c r="A88" s="37" t="s">
        <v>597</v>
      </c>
      <c r="B88" s="45"/>
      <c r="C88" s="46"/>
      <c r="D88" s="46"/>
      <c r="E88" s="47" t="s">
        <v>593</v>
      </c>
      <c r="F88" s="46"/>
      <c r="G88" s="46"/>
      <c r="H88" s="46"/>
      <c r="I88" s="46"/>
      <c r="J88" s="48"/>
    </row>
    <row r="89" ht="30">
      <c r="A89" s="37" t="s">
        <v>591</v>
      </c>
      <c r="B89" s="37">
        <v>20</v>
      </c>
      <c r="C89" s="38" t="s">
        <v>9820</v>
      </c>
      <c r="D89" s="37" t="s">
        <v>593</v>
      </c>
      <c r="E89" s="39" t="s">
        <v>9821</v>
      </c>
      <c r="F89" s="40" t="s">
        <v>595</v>
      </c>
      <c r="G89" s="41">
        <v>3.6800000000000002</v>
      </c>
      <c r="H89" s="42">
        <v>0</v>
      </c>
      <c r="I89" s="43">
        <f>ROUND(G89*H89,P4)</f>
        <v>0</v>
      </c>
      <c r="J89" s="37"/>
      <c r="O89" s="44">
        <f>I89*0.21</f>
        <v>0</v>
      </c>
      <c r="P89">
        <v>3</v>
      </c>
    </row>
    <row r="90" ht="45">
      <c r="A90" s="37" t="s">
        <v>596</v>
      </c>
      <c r="B90" s="45"/>
      <c r="C90" s="46"/>
      <c r="D90" s="46"/>
      <c r="E90" s="39" t="s">
        <v>9822</v>
      </c>
      <c r="F90" s="46"/>
      <c r="G90" s="46"/>
      <c r="H90" s="46"/>
      <c r="I90" s="46"/>
      <c r="J90" s="48"/>
    </row>
    <row r="91" ht="210">
      <c r="A91" s="37" t="s">
        <v>630</v>
      </c>
      <c r="B91" s="45"/>
      <c r="C91" s="46"/>
      <c r="D91" s="46"/>
      <c r="E91" s="52" t="s">
        <v>9823</v>
      </c>
      <c r="F91" s="46"/>
      <c r="G91" s="46"/>
      <c r="H91" s="46"/>
      <c r="I91" s="46"/>
      <c r="J91" s="48"/>
    </row>
    <row r="92">
      <c r="A92" s="37" t="s">
        <v>597</v>
      </c>
      <c r="B92" s="45"/>
      <c r="C92" s="46"/>
      <c r="D92" s="46"/>
      <c r="E92" s="47" t="s">
        <v>593</v>
      </c>
      <c r="F92" s="46"/>
      <c r="G92" s="46"/>
      <c r="H92" s="46"/>
      <c r="I92" s="46"/>
      <c r="J92" s="48"/>
    </row>
    <row r="93" ht="45">
      <c r="A93" s="37" t="s">
        <v>591</v>
      </c>
      <c r="B93" s="37">
        <v>21</v>
      </c>
      <c r="C93" s="38" t="s">
        <v>9824</v>
      </c>
      <c r="D93" s="37" t="s">
        <v>593</v>
      </c>
      <c r="E93" s="39" t="s">
        <v>9825</v>
      </c>
      <c r="F93" s="40" t="s">
        <v>639</v>
      </c>
      <c r="G93" s="41">
        <v>51.005000000000003</v>
      </c>
      <c r="H93" s="42">
        <v>0</v>
      </c>
      <c r="I93" s="43">
        <f>ROUND(G93*H93,P4)</f>
        <v>0</v>
      </c>
      <c r="J93" s="37"/>
      <c r="O93" s="44">
        <f>I93*0.21</f>
        <v>0</v>
      </c>
      <c r="P93">
        <v>3</v>
      </c>
    </row>
    <row r="94" ht="60">
      <c r="A94" s="37" t="s">
        <v>596</v>
      </c>
      <c r="B94" s="45"/>
      <c r="C94" s="46"/>
      <c r="D94" s="46"/>
      <c r="E94" s="39" t="s">
        <v>9826</v>
      </c>
      <c r="F94" s="46"/>
      <c r="G94" s="46"/>
      <c r="H94" s="46"/>
      <c r="I94" s="46"/>
      <c r="J94" s="48"/>
    </row>
    <row r="95" ht="210">
      <c r="A95" s="37" t="s">
        <v>630</v>
      </c>
      <c r="B95" s="45"/>
      <c r="C95" s="46"/>
      <c r="D95" s="46"/>
      <c r="E95" s="52" t="s">
        <v>9827</v>
      </c>
      <c r="F95" s="46"/>
      <c r="G95" s="46"/>
      <c r="H95" s="46"/>
      <c r="I95" s="46"/>
      <c r="J95" s="48"/>
    </row>
    <row r="96">
      <c r="A96" s="37" t="s">
        <v>597</v>
      </c>
      <c r="B96" s="45"/>
      <c r="C96" s="46"/>
      <c r="D96" s="46"/>
      <c r="E96" s="47" t="s">
        <v>593</v>
      </c>
      <c r="F96" s="46"/>
      <c r="G96" s="46"/>
      <c r="H96" s="46"/>
      <c r="I96" s="46"/>
      <c r="J96" s="48"/>
    </row>
    <row r="97" ht="45">
      <c r="A97" s="37" t="s">
        <v>591</v>
      </c>
      <c r="B97" s="37">
        <v>22</v>
      </c>
      <c r="C97" s="38" t="s">
        <v>9828</v>
      </c>
      <c r="D97" s="37" t="s">
        <v>593</v>
      </c>
      <c r="E97" s="39" t="s">
        <v>9829</v>
      </c>
      <c r="F97" s="40" t="s">
        <v>639</v>
      </c>
      <c r="G97" s="41">
        <v>152.952</v>
      </c>
      <c r="H97" s="42">
        <v>0</v>
      </c>
      <c r="I97" s="43">
        <f>ROUND(G97*H97,P4)</f>
        <v>0</v>
      </c>
      <c r="J97" s="37"/>
      <c r="O97" s="44">
        <f>I97*0.21</f>
        <v>0</v>
      </c>
      <c r="P97">
        <v>3</v>
      </c>
    </row>
    <row r="98" ht="60">
      <c r="A98" s="37" t="s">
        <v>596</v>
      </c>
      <c r="B98" s="45"/>
      <c r="C98" s="46"/>
      <c r="D98" s="46"/>
      <c r="E98" s="39" t="s">
        <v>9830</v>
      </c>
      <c r="F98" s="46"/>
      <c r="G98" s="46"/>
      <c r="H98" s="46"/>
      <c r="I98" s="46"/>
      <c r="J98" s="48"/>
    </row>
    <row r="99" ht="360">
      <c r="A99" s="37" t="s">
        <v>630</v>
      </c>
      <c r="B99" s="45"/>
      <c r="C99" s="46"/>
      <c r="D99" s="46"/>
      <c r="E99" s="52" t="s">
        <v>9831</v>
      </c>
      <c r="F99" s="46"/>
      <c r="G99" s="46"/>
      <c r="H99" s="46"/>
      <c r="I99" s="46"/>
      <c r="J99" s="48"/>
    </row>
    <row r="100">
      <c r="A100" s="37" t="s">
        <v>597</v>
      </c>
      <c r="B100" s="45"/>
      <c r="C100" s="46"/>
      <c r="D100" s="46"/>
      <c r="E100" s="47" t="s">
        <v>593</v>
      </c>
      <c r="F100" s="46"/>
      <c r="G100" s="46"/>
      <c r="H100" s="46"/>
      <c r="I100" s="46"/>
      <c r="J100" s="48"/>
    </row>
    <row r="101" ht="30">
      <c r="A101" s="37" t="s">
        <v>591</v>
      </c>
      <c r="B101" s="37">
        <v>23</v>
      </c>
      <c r="C101" s="38" t="s">
        <v>9832</v>
      </c>
      <c r="D101" s="37" t="s">
        <v>593</v>
      </c>
      <c r="E101" s="39" t="s">
        <v>9833</v>
      </c>
      <c r="F101" s="40" t="s">
        <v>595</v>
      </c>
      <c r="G101" s="41">
        <v>43.119999999999997</v>
      </c>
      <c r="H101" s="42">
        <v>0</v>
      </c>
      <c r="I101" s="43">
        <f>ROUND(G101*H101,P4)</f>
        <v>0</v>
      </c>
      <c r="J101" s="37"/>
      <c r="O101" s="44">
        <f>I101*0.21</f>
        <v>0</v>
      </c>
      <c r="P101">
        <v>3</v>
      </c>
    </row>
    <row r="102" ht="60">
      <c r="A102" s="37" t="s">
        <v>596</v>
      </c>
      <c r="B102" s="45"/>
      <c r="C102" s="46"/>
      <c r="D102" s="46"/>
      <c r="E102" s="39" t="s">
        <v>9834</v>
      </c>
      <c r="F102" s="46"/>
      <c r="G102" s="46"/>
      <c r="H102" s="46"/>
      <c r="I102" s="46"/>
      <c r="J102" s="48"/>
    </row>
    <row r="103" ht="225">
      <c r="A103" s="37" t="s">
        <v>630</v>
      </c>
      <c r="B103" s="45"/>
      <c r="C103" s="46"/>
      <c r="D103" s="46"/>
      <c r="E103" s="52" t="s">
        <v>9835</v>
      </c>
      <c r="F103" s="46"/>
      <c r="G103" s="46"/>
      <c r="H103" s="46"/>
      <c r="I103" s="46"/>
      <c r="J103" s="48"/>
    </row>
    <row r="104">
      <c r="A104" s="37" t="s">
        <v>597</v>
      </c>
      <c r="B104" s="45"/>
      <c r="C104" s="46"/>
      <c r="D104" s="46"/>
      <c r="E104" s="47" t="s">
        <v>593</v>
      </c>
      <c r="F104" s="46"/>
      <c r="G104" s="46"/>
      <c r="H104" s="46"/>
      <c r="I104" s="46"/>
      <c r="J104" s="48"/>
    </row>
    <row r="105" ht="30">
      <c r="A105" s="37" t="s">
        <v>591</v>
      </c>
      <c r="B105" s="37">
        <v>24</v>
      </c>
      <c r="C105" s="38" t="s">
        <v>9836</v>
      </c>
      <c r="D105" s="37" t="s">
        <v>593</v>
      </c>
      <c r="E105" s="39" t="s">
        <v>9837</v>
      </c>
      <c r="F105" s="40" t="s">
        <v>639</v>
      </c>
      <c r="G105" s="41">
        <v>289.62599999999998</v>
      </c>
      <c r="H105" s="42">
        <v>0</v>
      </c>
      <c r="I105" s="43">
        <f>ROUND(G105*H105,P4)</f>
        <v>0</v>
      </c>
      <c r="J105" s="37"/>
      <c r="O105" s="44">
        <f>I105*0.21</f>
        <v>0</v>
      </c>
      <c r="P105">
        <v>3</v>
      </c>
    </row>
    <row r="106" ht="45">
      <c r="A106" s="37" t="s">
        <v>596</v>
      </c>
      <c r="B106" s="45"/>
      <c r="C106" s="46"/>
      <c r="D106" s="46"/>
      <c r="E106" s="39" t="s">
        <v>9838</v>
      </c>
      <c r="F106" s="46"/>
      <c r="G106" s="46"/>
      <c r="H106" s="46"/>
      <c r="I106" s="46"/>
      <c r="J106" s="48"/>
    </row>
    <row r="107" ht="105">
      <c r="A107" s="37" t="s">
        <v>630</v>
      </c>
      <c r="B107" s="45"/>
      <c r="C107" s="46"/>
      <c r="D107" s="46"/>
      <c r="E107" s="52" t="s">
        <v>9839</v>
      </c>
      <c r="F107" s="46"/>
      <c r="G107" s="46"/>
      <c r="H107" s="46"/>
      <c r="I107" s="46"/>
      <c r="J107" s="48"/>
    </row>
    <row r="108">
      <c r="A108" s="37" t="s">
        <v>597</v>
      </c>
      <c r="B108" s="45"/>
      <c r="C108" s="46"/>
      <c r="D108" s="46"/>
      <c r="E108" s="47" t="s">
        <v>593</v>
      </c>
      <c r="F108" s="46"/>
      <c r="G108" s="46"/>
      <c r="H108" s="46"/>
      <c r="I108" s="46"/>
      <c r="J108" s="48"/>
    </row>
    <row r="109">
      <c r="A109" s="37" t="s">
        <v>591</v>
      </c>
      <c r="B109" s="37">
        <v>25</v>
      </c>
      <c r="C109" s="38" t="s">
        <v>9840</v>
      </c>
      <c r="D109" s="37" t="s">
        <v>593</v>
      </c>
      <c r="E109" s="39" t="s">
        <v>9841</v>
      </c>
      <c r="F109" s="40" t="s">
        <v>595</v>
      </c>
      <c r="G109" s="41">
        <v>55.079999999999998</v>
      </c>
      <c r="H109" s="42">
        <v>0</v>
      </c>
      <c r="I109" s="43">
        <f>ROUND(G109*H109,P4)</f>
        <v>0</v>
      </c>
      <c r="J109" s="37"/>
      <c r="O109" s="44">
        <f>I109*0.21</f>
        <v>0</v>
      </c>
      <c r="P109">
        <v>3</v>
      </c>
    </row>
    <row r="110" ht="30">
      <c r="A110" s="37" t="s">
        <v>596</v>
      </c>
      <c r="B110" s="45"/>
      <c r="C110" s="46"/>
      <c r="D110" s="46"/>
      <c r="E110" s="39" t="s">
        <v>9842</v>
      </c>
      <c r="F110" s="46"/>
      <c r="G110" s="46"/>
      <c r="H110" s="46"/>
      <c r="I110" s="46"/>
      <c r="J110" s="48"/>
    </row>
    <row r="111" ht="75">
      <c r="A111" s="37" t="s">
        <v>630</v>
      </c>
      <c r="B111" s="45"/>
      <c r="C111" s="46"/>
      <c r="D111" s="46"/>
      <c r="E111" s="52" t="s">
        <v>9843</v>
      </c>
      <c r="F111" s="46"/>
      <c r="G111" s="46"/>
      <c r="H111" s="46"/>
      <c r="I111" s="46"/>
      <c r="J111" s="48"/>
    </row>
    <row r="112">
      <c r="A112" s="37" t="s">
        <v>597</v>
      </c>
      <c r="B112" s="45"/>
      <c r="C112" s="46"/>
      <c r="D112" s="46"/>
      <c r="E112" s="47" t="s">
        <v>593</v>
      </c>
      <c r="F112" s="46"/>
      <c r="G112" s="46"/>
      <c r="H112" s="46"/>
      <c r="I112" s="46"/>
      <c r="J112" s="48"/>
    </row>
    <row r="113">
      <c r="A113" s="37" t="s">
        <v>591</v>
      </c>
      <c r="B113" s="37">
        <v>26</v>
      </c>
      <c r="C113" s="38" t="s">
        <v>9844</v>
      </c>
      <c r="D113" s="37" t="s">
        <v>593</v>
      </c>
      <c r="E113" s="39" t="s">
        <v>9845</v>
      </c>
      <c r="F113" s="40" t="s">
        <v>639</v>
      </c>
      <c r="G113" s="41">
        <v>197.815</v>
      </c>
      <c r="H113" s="42">
        <v>0</v>
      </c>
      <c r="I113" s="43">
        <f>ROUND(G113*H113,P4)</f>
        <v>0</v>
      </c>
      <c r="J113" s="37"/>
      <c r="O113" s="44">
        <f>I113*0.21</f>
        <v>0</v>
      </c>
      <c r="P113">
        <v>3</v>
      </c>
    </row>
    <row r="114" ht="30">
      <c r="A114" s="37" t="s">
        <v>596</v>
      </c>
      <c r="B114" s="45"/>
      <c r="C114" s="46"/>
      <c r="D114" s="46"/>
      <c r="E114" s="39" t="s">
        <v>9846</v>
      </c>
      <c r="F114" s="46"/>
      <c r="G114" s="46"/>
      <c r="H114" s="46"/>
      <c r="I114" s="46"/>
      <c r="J114" s="48"/>
    </row>
    <row r="115" ht="255">
      <c r="A115" s="37" t="s">
        <v>630</v>
      </c>
      <c r="B115" s="45"/>
      <c r="C115" s="46"/>
      <c r="D115" s="46"/>
      <c r="E115" s="52" t="s">
        <v>9847</v>
      </c>
      <c r="F115" s="46"/>
      <c r="G115" s="46"/>
      <c r="H115" s="46"/>
      <c r="I115" s="46"/>
      <c r="J115" s="48"/>
    </row>
    <row r="116">
      <c r="A116" s="37" t="s">
        <v>597</v>
      </c>
      <c r="B116" s="45"/>
      <c r="C116" s="46"/>
      <c r="D116" s="46"/>
      <c r="E116" s="47" t="s">
        <v>593</v>
      </c>
      <c r="F116" s="46"/>
      <c r="G116" s="46"/>
      <c r="H116" s="46"/>
      <c r="I116" s="46"/>
      <c r="J116" s="48"/>
    </row>
    <row r="117">
      <c r="A117" s="37" t="s">
        <v>591</v>
      </c>
      <c r="B117" s="37">
        <v>27</v>
      </c>
      <c r="C117" s="38" t="s">
        <v>9848</v>
      </c>
      <c r="D117" s="37" t="s">
        <v>593</v>
      </c>
      <c r="E117" s="39" t="s">
        <v>9849</v>
      </c>
      <c r="F117" s="40" t="s">
        <v>639</v>
      </c>
      <c r="G117" s="41">
        <v>23.66</v>
      </c>
      <c r="H117" s="42">
        <v>0</v>
      </c>
      <c r="I117" s="43">
        <f>ROUND(G117*H117,P4)</f>
        <v>0</v>
      </c>
      <c r="J117" s="37"/>
      <c r="O117" s="44">
        <f>I117*0.21</f>
        <v>0</v>
      </c>
      <c r="P117">
        <v>3</v>
      </c>
    </row>
    <row r="118" ht="30">
      <c r="A118" s="37" t="s">
        <v>596</v>
      </c>
      <c r="B118" s="45"/>
      <c r="C118" s="46"/>
      <c r="D118" s="46"/>
      <c r="E118" s="39" t="s">
        <v>9850</v>
      </c>
      <c r="F118" s="46"/>
      <c r="G118" s="46"/>
      <c r="H118" s="46"/>
      <c r="I118" s="46"/>
      <c r="J118" s="48"/>
    </row>
    <row r="119" ht="105">
      <c r="A119" s="37" t="s">
        <v>630</v>
      </c>
      <c r="B119" s="45"/>
      <c r="C119" s="46"/>
      <c r="D119" s="46"/>
      <c r="E119" s="52" t="s">
        <v>9851</v>
      </c>
      <c r="F119" s="46"/>
      <c r="G119" s="46"/>
      <c r="H119" s="46"/>
      <c r="I119" s="46"/>
      <c r="J119" s="48"/>
    </row>
    <row r="120">
      <c r="A120" s="37" t="s">
        <v>597</v>
      </c>
      <c r="B120" s="45"/>
      <c r="C120" s="46"/>
      <c r="D120" s="46"/>
      <c r="E120" s="47" t="s">
        <v>593</v>
      </c>
      <c r="F120" s="46"/>
      <c r="G120" s="46"/>
      <c r="H120" s="46"/>
      <c r="I120" s="46"/>
      <c r="J120" s="48"/>
    </row>
    <row r="121">
      <c r="A121" s="37" t="s">
        <v>591</v>
      </c>
      <c r="B121" s="37">
        <v>28</v>
      </c>
      <c r="C121" s="38" t="s">
        <v>9852</v>
      </c>
      <c r="D121" s="37" t="s">
        <v>593</v>
      </c>
      <c r="E121" s="39" t="s">
        <v>9853</v>
      </c>
      <c r="F121" s="40" t="s">
        <v>595</v>
      </c>
      <c r="G121" s="41">
        <v>57.834000000000003</v>
      </c>
      <c r="H121" s="42">
        <v>0</v>
      </c>
      <c r="I121" s="43">
        <f>ROUND(G121*H121,P4)</f>
        <v>0</v>
      </c>
      <c r="J121" s="37"/>
      <c r="O121" s="44">
        <f>I121*0.21</f>
        <v>0</v>
      </c>
      <c r="P121">
        <v>3</v>
      </c>
    </row>
    <row r="122">
      <c r="A122" s="37" t="s">
        <v>596</v>
      </c>
      <c r="B122" s="45"/>
      <c r="C122" s="46"/>
      <c r="D122" s="46"/>
      <c r="E122" s="39" t="s">
        <v>9853</v>
      </c>
      <c r="F122" s="46"/>
      <c r="G122" s="46"/>
      <c r="H122" s="46"/>
      <c r="I122" s="46"/>
      <c r="J122" s="48"/>
    </row>
    <row r="123" ht="75">
      <c r="A123" s="37" t="s">
        <v>630</v>
      </c>
      <c r="B123" s="45"/>
      <c r="C123" s="46"/>
      <c r="D123" s="46"/>
      <c r="E123" s="52" t="s">
        <v>9854</v>
      </c>
      <c r="F123" s="46"/>
      <c r="G123" s="46"/>
      <c r="H123" s="46"/>
      <c r="I123" s="46"/>
      <c r="J123" s="48"/>
    </row>
    <row r="124">
      <c r="A124" s="37" t="s">
        <v>597</v>
      </c>
      <c r="B124" s="45"/>
      <c r="C124" s="46"/>
      <c r="D124" s="46"/>
      <c r="E124" s="47" t="s">
        <v>593</v>
      </c>
      <c r="F124" s="46"/>
      <c r="G124" s="46"/>
      <c r="H124" s="46"/>
      <c r="I124" s="46"/>
      <c r="J124" s="48"/>
    </row>
    <row r="125" ht="30">
      <c r="A125" s="37" t="s">
        <v>591</v>
      </c>
      <c r="B125" s="37">
        <v>29</v>
      </c>
      <c r="C125" s="38" t="s">
        <v>9855</v>
      </c>
      <c r="D125" s="37" t="s">
        <v>593</v>
      </c>
      <c r="E125" s="39" t="s">
        <v>9856</v>
      </c>
      <c r="F125" s="40" t="s">
        <v>639</v>
      </c>
      <c r="G125" s="41">
        <v>9.4860000000000007</v>
      </c>
      <c r="H125" s="42">
        <v>0</v>
      </c>
      <c r="I125" s="43">
        <f>ROUND(G125*H125,P4)</f>
        <v>0</v>
      </c>
      <c r="J125" s="37"/>
      <c r="O125" s="44">
        <f>I125*0.21</f>
        <v>0</v>
      </c>
      <c r="P125">
        <v>3</v>
      </c>
    </row>
    <row r="126" ht="30">
      <c r="A126" s="37" t="s">
        <v>596</v>
      </c>
      <c r="B126" s="45"/>
      <c r="C126" s="46"/>
      <c r="D126" s="46"/>
      <c r="E126" s="39" t="s">
        <v>9856</v>
      </c>
      <c r="F126" s="46"/>
      <c r="G126" s="46"/>
      <c r="H126" s="46"/>
      <c r="I126" s="46"/>
      <c r="J126" s="48"/>
    </row>
    <row r="127" ht="60">
      <c r="A127" s="37" t="s">
        <v>630</v>
      </c>
      <c r="B127" s="45"/>
      <c r="C127" s="46"/>
      <c r="D127" s="46"/>
      <c r="E127" s="52" t="s">
        <v>9857</v>
      </c>
      <c r="F127" s="46"/>
      <c r="G127" s="46"/>
      <c r="H127" s="46"/>
      <c r="I127" s="46"/>
      <c r="J127" s="48"/>
    </row>
    <row r="128">
      <c r="A128" s="37" t="s">
        <v>597</v>
      </c>
      <c r="B128" s="45"/>
      <c r="C128" s="46"/>
      <c r="D128" s="46"/>
      <c r="E128" s="47" t="s">
        <v>593</v>
      </c>
      <c r="F128" s="46"/>
      <c r="G128" s="46"/>
      <c r="H128" s="46"/>
      <c r="I128" s="46"/>
      <c r="J128" s="48"/>
    </row>
    <row r="129" ht="30">
      <c r="A129" s="37" t="s">
        <v>591</v>
      </c>
      <c r="B129" s="37">
        <v>30</v>
      </c>
      <c r="C129" s="38" t="s">
        <v>9858</v>
      </c>
      <c r="D129" s="37" t="s">
        <v>593</v>
      </c>
      <c r="E129" s="39" t="s">
        <v>9859</v>
      </c>
      <c r="F129" s="40" t="s">
        <v>639</v>
      </c>
      <c r="G129" s="41">
        <v>53.555</v>
      </c>
      <c r="H129" s="42">
        <v>0</v>
      </c>
      <c r="I129" s="43">
        <f>ROUND(G129*H129,P4)</f>
        <v>0</v>
      </c>
      <c r="J129" s="37"/>
      <c r="O129" s="44">
        <f>I129*0.21</f>
        <v>0</v>
      </c>
      <c r="P129">
        <v>3</v>
      </c>
    </row>
    <row r="130" ht="30">
      <c r="A130" s="37" t="s">
        <v>596</v>
      </c>
      <c r="B130" s="45"/>
      <c r="C130" s="46"/>
      <c r="D130" s="46"/>
      <c r="E130" s="39" t="s">
        <v>9859</v>
      </c>
      <c r="F130" s="46"/>
      <c r="G130" s="46"/>
      <c r="H130" s="46"/>
      <c r="I130" s="46"/>
      <c r="J130" s="48"/>
    </row>
    <row r="131">
      <c r="A131" s="37" t="s">
        <v>597</v>
      </c>
      <c r="B131" s="45"/>
      <c r="C131" s="46"/>
      <c r="D131" s="46"/>
      <c r="E131" s="47" t="s">
        <v>593</v>
      </c>
      <c r="F131" s="46"/>
      <c r="G131" s="46"/>
      <c r="H131" s="46"/>
      <c r="I131" s="46"/>
      <c r="J131" s="48"/>
    </row>
    <row r="132" ht="30">
      <c r="A132" s="37" t="s">
        <v>591</v>
      </c>
      <c r="B132" s="37">
        <v>31</v>
      </c>
      <c r="C132" s="38" t="s">
        <v>9860</v>
      </c>
      <c r="D132" s="37" t="s">
        <v>593</v>
      </c>
      <c r="E132" s="39" t="s">
        <v>9861</v>
      </c>
      <c r="F132" s="40" t="s">
        <v>639</v>
      </c>
      <c r="G132" s="41">
        <v>160.59999999999999</v>
      </c>
      <c r="H132" s="42">
        <v>0</v>
      </c>
      <c r="I132" s="43">
        <f>ROUND(G132*H132,P4)</f>
        <v>0</v>
      </c>
      <c r="J132" s="37"/>
      <c r="O132" s="44">
        <f>I132*0.21</f>
        <v>0</v>
      </c>
      <c r="P132">
        <v>3</v>
      </c>
    </row>
    <row r="133" ht="30">
      <c r="A133" s="37" t="s">
        <v>596</v>
      </c>
      <c r="B133" s="45"/>
      <c r="C133" s="46"/>
      <c r="D133" s="46"/>
      <c r="E133" s="39" t="s">
        <v>9861</v>
      </c>
      <c r="F133" s="46"/>
      <c r="G133" s="46"/>
      <c r="H133" s="46"/>
      <c r="I133" s="46"/>
      <c r="J133" s="48"/>
    </row>
    <row r="134">
      <c r="A134" s="37" t="s">
        <v>597</v>
      </c>
      <c r="B134" s="45"/>
      <c r="C134" s="46"/>
      <c r="D134" s="46"/>
      <c r="E134" s="47" t="s">
        <v>593</v>
      </c>
      <c r="F134" s="46"/>
      <c r="G134" s="46"/>
      <c r="H134" s="46"/>
      <c r="I134" s="46"/>
      <c r="J134" s="48"/>
    </row>
    <row r="135" ht="30">
      <c r="A135" s="37" t="s">
        <v>591</v>
      </c>
      <c r="B135" s="37">
        <v>32</v>
      </c>
      <c r="C135" s="38" t="s">
        <v>9862</v>
      </c>
      <c r="D135" s="37" t="s">
        <v>593</v>
      </c>
      <c r="E135" s="39" t="s">
        <v>9863</v>
      </c>
      <c r="F135" s="40" t="s">
        <v>639</v>
      </c>
      <c r="G135" s="41">
        <v>23.038</v>
      </c>
      <c r="H135" s="42">
        <v>0</v>
      </c>
      <c r="I135" s="43">
        <f>ROUND(G135*H135,P4)</f>
        <v>0</v>
      </c>
      <c r="J135" s="37"/>
      <c r="O135" s="44">
        <f>I135*0.21</f>
        <v>0</v>
      </c>
      <c r="P135">
        <v>3</v>
      </c>
    </row>
    <row r="136" ht="30">
      <c r="A136" s="37" t="s">
        <v>596</v>
      </c>
      <c r="B136" s="45"/>
      <c r="C136" s="46"/>
      <c r="D136" s="46"/>
      <c r="E136" s="39" t="s">
        <v>9863</v>
      </c>
      <c r="F136" s="46"/>
      <c r="G136" s="46"/>
      <c r="H136" s="46"/>
      <c r="I136" s="46"/>
      <c r="J136" s="48"/>
    </row>
    <row r="137" ht="330">
      <c r="A137" s="37" t="s">
        <v>630</v>
      </c>
      <c r="B137" s="45"/>
      <c r="C137" s="46"/>
      <c r="D137" s="46"/>
      <c r="E137" s="52" t="s">
        <v>9864</v>
      </c>
      <c r="F137" s="46"/>
      <c r="G137" s="46"/>
      <c r="H137" s="46"/>
      <c r="I137" s="46"/>
      <c r="J137" s="48"/>
    </row>
    <row r="138">
      <c r="A138" s="37" t="s">
        <v>597</v>
      </c>
      <c r="B138" s="45"/>
      <c r="C138" s="46"/>
      <c r="D138" s="46"/>
      <c r="E138" s="47" t="s">
        <v>593</v>
      </c>
      <c r="F138" s="46"/>
      <c r="G138" s="46"/>
      <c r="H138" s="46"/>
      <c r="I138" s="46"/>
      <c r="J138" s="48"/>
    </row>
    <row r="139">
      <c r="A139" s="31" t="s">
        <v>589</v>
      </c>
      <c r="B139" s="32"/>
      <c r="C139" s="33" t="s">
        <v>1413</v>
      </c>
      <c r="D139" s="34"/>
      <c r="E139" s="31" t="s">
        <v>1414</v>
      </c>
      <c r="F139" s="34"/>
      <c r="G139" s="34"/>
      <c r="H139" s="34"/>
      <c r="I139" s="35">
        <f>SUMIFS(I140:I170,A140:A170,"P")</f>
        <v>0</v>
      </c>
      <c r="J139" s="36"/>
    </row>
    <row r="140" ht="30">
      <c r="A140" s="37" t="s">
        <v>591</v>
      </c>
      <c r="B140" s="37">
        <v>33</v>
      </c>
      <c r="C140" s="38" t="s">
        <v>1415</v>
      </c>
      <c r="D140" s="37" t="s">
        <v>593</v>
      </c>
      <c r="E140" s="39" t="s">
        <v>1416</v>
      </c>
      <c r="F140" s="40" t="s">
        <v>629</v>
      </c>
      <c r="G140" s="41">
        <v>14.231</v>
      </c>
      <c r="H140" s="42">
        <v>0</v>
      </c>
      <c r="I140" s="43">
        <f>ROUND(G140*H140,P4)</f>
        <v>0</v>
      </c>
      <c r="J140" s="37"/>
      <c r="O140" s="44">
        <f>I140*0.21</f>
        <v>0</v>
      </c>
      <c r="P140">
        <v>3</v>
      </c>
    </row>
    <row r="141" ht="30">
      <c r="A141" s="37" t="s">
        <v>596</v>
      </c>
      <c r="B141" s="45"/>
      <c r="C141" s="46"/>
      <c r="D141" s="46"/>
      <c r="E141" s="39" t="s">
        <v>1417</v>
      </c>
      <c r="F141" s="46"/>
      <c r="G141" s="46"/>
      <c r="H141" s="46"/>
      <c r="I141" s="46"/>
      <c r="J141" s="48"/>
    </row>
    <row r="142" ht="60">
      <c r="A142" s="37" t="s">
        <v>630</v>
      </c>
      <c r="B142" s="45"/>
      <c r="C142" s="46"/>
      <c r="D142" s="46"/>
      <c r="E142" s="52" t="s">
        <v>9865</v>
      </c>
      <c r="F142" s="46"/>
      <c r="G142" s="46"/>
      <c r="H142" s="46"/>
      <c r="I142" s="46"/>
      <c r="J142" s="48"/>
    </row>
    <row r="143">
      <c r="A143" s="37" t="s">
        <v>597</v>
      </c>
      <c r="B143" s="45"/>
      <c r="C143" s="46"/>
      <c r="D143" s="46"/>
      <c r="E143" s="47" t="s">
        <v>593</v>
      </c>
      <c r="F143" s="46"/>
      <c r="G143" s="46"/>
      <c r="H143" s="46"/>
      <c r="I143" s="46"/>
      <c r="J143" s="48"/>
    </row>
    <row r="144">
      <c r="A144" s="37" t="s">
        <v>591</v>
      </c>
      <c r="B144" s="37">
        <v>34</v>
      </c>
      <c r="C144" s="38" t="s">
        <v>1423</v>
      </c>
      <c r="D144" s="37" t="s">
        <v>593</v>
      </c>
      <c r="E144" s="39" t="s">
        <v>1424</v>
      </c>
      <c r="F144" s="40" t="s">
        <v>639</v>
      </c>
      <c r="G144" s="41">
        <v>5.5880000000000001</v>
      </c>
      <c r="H144" s="42">
        <v>0</v>
      </c>
      <c r="I144" s="43">
        <f>ROUND(G144*H144,P4)</f>
        <v>0</v>
      </c>
      <c r="J144" s="37"/>
      <c r="O144" s="44">
        <f>I144*0.21</f>
        <v>0</v>
      </c>
      <c r="P144">
        <v>3</v>
      </c>
    </row>
    <row r="145">
      <c r="A145" s="37" t="s">
        <v>596</v>
      </c>
      <c r="B145" s="45"/>
      <c r="C145" s="46"/>
      <c r="D145" s="46"/>
      <c r="E145" s="39" t="s">
        <v>1425</v>
      </c>
      <c r="F145" s="46"/>
      <c r="G145" s="46"/>
      <c r="H145" s="46"/>
      <c r="I145" s="46"/>
      <c r="J145" s="48"/>
    </row>
    <row r="146" ht="60">
      <c r="A146" s="37" t="s">
        <v>630</v>
      </c>
      <c r="B146" s="45"/>
      <c r="C146" s="46"/>
      <c r="D146" s="46"/>
      <c r="E146" s="52" t="s">
        <v>9866</v>
      </c>
      <c r="F146" s="46"/>
      <c r="G146" s="46"/>
      <c r="H146" s="46"/>
      <c r="I146" s="46"/>
      <c r="J146" s="48"/>
    </row>
    <row r="147">
      <c r="A147" s="37" t="s">
        <v>597</v>
      </c>
      <c r="B147" s="45"/>
      <c r="C147" s="46"/>
      <c r="D147" s="46"/>
      <c r="E147" s="47" t="s">
        <v>593</v>
      </c>
      <c r="F147" s="46"/>
      <c r="G147" s="46"/>
      <c r="H147" s="46"/>
      <c r="I147" s="46"/>
      <c r="J147" s="48"/>
    </row>
    <row r="148">
      <c r="A148" s="37" t="s">
        <v>591</v>
      </c>
      <c r="B148" s="37">
        <v>35</v>
      </c>
      <c r="C148" s="38" t="s">
        <v>1427</v>
      </c>
      <c r="D148" s="37" t="s">
        <v>593</v>
      </c>
      <c r="E148" s="39" t="s">
        <v>1428</v>
      </c>
      <c r="F148" s="40" t="s">
        <v>639</v>
      </c>
      <c r="G148" s="41">
        <v>5.5880000000000001</v>
      </c>
      <c r="H148" s="42">
        <v>0</v>
      </c>
      <c r="I148" s="43">
        <f>ROUND(G148*H148,P4)</f>
        <v>0</v>
      </c>
      <c r="J148" s="37"/>
      <c r="O148" s="44">
        <f>I148*0.21</f>
        <v>0</v>
      </c>
      <c r="P148">
        <v>3</v>
      </c>
    </row>
    <row r="149">
      <c r="A149" s="37" t="s">
        <v>596</v>
      </c>
      <c r="B149" s="45"/>
      <c r="C149" s="46"/>
      <c r="D149" s="46"/>
      <c r="E149" s="39" t="s">
        <v>1429</v>
      </c>
      <c r="F149" s="46"/>
      <c r="G149" s="46"/>
      <c r="H149" s="46"/>
      <c r="I149" s="46"/>
      <c r="J149" s="48"/>
    </row>
    <row r="150">
      <c r="A150" s="37" t="s">
        <v>597</v>
      </c>
      <c r="B150" s="45"/>
      <c r="C150" s="46"/>
      <c r="D150" s="46"/>
      <c r="E150" s="47" t="s">
        <v>593</v>
      </c>
      <c r="F150" s="46"/>
      <c r="G150" s="46"/>
      <c r="H150" s="46"/>
      <c r="I150" s="46"/>
      <c r="J150" s="48"/>
    </row>
    <row r="151">
      <c r="A151" s="37" t="s">
        <v>591</v>
      </c>
      <c r="B151" s="37">
        <v>36</v>
      </c>
      <c r="C151" s="38" t="s">
        <v>9867</v>
      </c>
      <c r="D151" s="37" t="s">
        <v>593</v>
      </c>
      <c r="E151" s="39" t="s">
        <v>9868</v>
      </c>
      <c r="F151" s="40" t="s">
        <v>629</v>
      </c>
      <c r="G151" s="41">
        <v>1.6759999999999999</v>
      </c>
      <c r="H151" s="42">
        <v>0</v>
      </c>
      <c r="I151" s="43">
        <f>ROUND(G151*H151,P4)</f>
        <v>0</v>
      </c>
      <c r="J151" s="37"/>
      <c r="O151" s="44">
        <f>I151*0.21</f>
        <v>0</v>
      </c>
      <c r="P151">
        <v>3</v>
      </c>
    </row>
    <row r="152" ht="30">
      <c r="A152" s="37" t="s">
        <v>596</v>
      </c>
      <c r="B152" s="45"/>
      <c r="C152" s="46"/>
      <c r="D152" s="46"/>
      <c r="E152" s="39" t="s">
        <v>9869</v>
      </c>
      <c r="F152" s="46"/>
      <c r="G152" s="46"/>
      <c r="H152" s="46"/>
      <c r="I152" s="46"/>
      <c r="J152" s="48"/>
    </row>
    <row r="153" ht="45">
      <c r="A153" s="37" t="s">
        <v>630</v>
      </c>
      <c r="B153" s="45"/>
      <c r="C153" s="46"/>
      <c r="D153" s="46"/>
      <c r="E153" s="52" t="s">
        <v>9870</v>
      </c>
      <c r="F153" s="46"/>
      <c r="G153" s="46"/>
      <c r="H153" s="46"/>
      <c r="I153" s="46"/>
      <c r="J153" s="48"/>
    </row>
    <row r="154">
      <c r="A154" s="37" t="s">
        <v>597</v>
      </c>
      <c r="B154" s="45"/>
      <c r="C154" s="46"/>
      <c r="D154" s="46"/>
      <c r="E154" s="47" t="s">
        <v>593</v>
      </c>
      <c r="F154" s="46"/>
      <c r="G154" s="46"/>
      <c r="H154" s="46"/>
      <c r="I154" s="46"/>
      <c r="J154" s="48"/>
    </row>
    <row r="155" ht="30">
      <c r="A155" s="37" t="s">
        <v>591</v>
      </c>
      <c r="B155" s="37">
        <v>37</v>
      </c>
      <c r="C155" s="38" t="s">
        <v>9871</v>
      </c>
      <c r="D155" s="37" t="s">
        <v>593</v>
      </c>
      <c r="E155" s="39" t="s">
        <v>9872</v>
      </c>
      <c r="F155" s="40" t="s">
        <v>639</v>
      </c>
      <c r="G155" s="41">
        <v>16.760000000000002</v>
      </c>
      <c r="H155" s="42">
        <v>0</v>
      </c>
      <c r="I155" s="43">
        <f>ROUND(G155*H155,P4)</f>
        <v>0</v>
      </c>
      <c r="J155" s="37"/>
      <c r="O155" s="44">
        <f>I155*0.21</f>
        <v>0</v>
      </c>
      <c r="P155">
        <v>3</v>
      </c>
    </row>
    <row r="156" ht="30">
      <c r="A156" s="37" t="s">
        <v>596</v>
      </c>
      <c r="B156" s="45"/>
      <c r="C156" s="46"/>
      <c r="D156" s="46"/>
      <c r="E156" s="39" t="s">
        <v>9873</v>
      </c>
      <c r="F156" s="46"/>
      <c r="G156" s="46"/>
      <c r="H156" s="46"/>
      <c r="I156" s="46"/>
      <c r="J156" s="48"/>
    </row>
    <row r="157" ht="150">
      <c r="A157" s="37" t="s">
        <v>630</v>
      </c>
      <c r="B157" s="45"/>
      <c r="C157" s="46"/>
      <c r="D157" s="46"/>
      <c r="E157" s="52" t="s">
        <v>9874</v>
      </c>
      <c r="F157" s="46"/>
      <c r="G157" s="46"/>
      <c r="H157" s="46"/>
      <c r="I157" s="46"/>
      <c r="J157" s="48"/>
    </row>
    <row r="158">
      <c r="A158" s="37" t="s">
        <v>597</v>
      </c>
      <c r="B158" s="45"/>
      <c r="C158" s="46"/>
      <c r="D158" s="46"/>
      <c r="E158" s="47" t="s">
        <v>593</v>
      </c>
      <c r="F158" s="46"/>
      <c r="G158" s="46"/>
      <c r="H158" s="46"/>
      <c r="I158" s="46"/>
      <c r="J158" s="48"/>
    </row>
    <row r="159">
      <c r="A159" s="37" t="s">
        <v>591</v>
      </c>
      <c r="B159" s="37">
        <v>38</v>
      </c>
      <c r="C159" s="38" t="s">
        <v>9875</v>
      </c>
      <c r="D159" s="37" t="s">
        <v>593</v>
      </c>
      <c r="E159" s="39" t="s">
        <v>9876</v>
      </c>
      <c r="F159" s="40" t="s">
        <v>595</v>
      </c>
      <c r="G159" s="41">
        <v>33.520000000000003</v>
      </c>
      <c r="H159" s="42">
        <v>0</v>
      </c>
      <c r="I159" s="43">
        <f>ROUND(G159*H159,P4)</f>
        <v>0</v>
      </c>
      <c r="J159" s="37"/>
      <c r="O159" s="44">
        <f>I159*0.21</f>
        <v>0</v>
      </c>
      <c r="P159">
        <v>3</v>
      </c>
    </row>
    <row r="160" ht="45">
      <c r="A160" s="37" t="s">
        <v>596</v>
      </c>
      <c r="B160" s="45"/>
      <c r="C160" s="46"/>
      <c r="D160" s="46"/>
      <c r="E160" s="39" t="s">
        <v>9877</v>
      </c>
      <c r="F160" s="46"/>
      <c r="G160" s="46"/>
      <c r="H160" s="46"/>
      <c r="I160" s="46"/>
      <c r="J160" s="48"/>
    </row>
    <row r="161" ht="150">
      <c r="A161" s="37" t="s">
        <v>630</v>
      </c>
      <c r="B161" s="45"/>
      <c r="C161" s="46"/>
      <c r="D161" s="46"/>
      <c r="E161" s="52" t="s">
        <v>9878</v>
      </c>
      <c r="F161" s="46"/>
      <c r="G161" s="46"/>
      <c r="H161" s="46"/>
      <c r="I161" s="46"/>
      <c r="J161" s="48"/>
    </row>
    <row r="162">
      <c r="A162" s="37" t="s">
        <v>597</v>
      </c>
      <c r="B162" s="45"/>
      <c r="C162" s="46"/>
      <c r="D162" s="46"/>
      <c r="E162" s="47" t="s">
        <v>593</v>
      </c>
      <c r="F162" s="46"/>
      <c r="G162" s="46"/>
      <c r="H162" s="46"/>
      <c r="I162" s="46"/>
      <c r="J162" s="48"/>
    </row>
    <row r="163" ht="30">
      <c r="A163" s="37" t="s">
        <v>591</v>
      </c>
      <c r="B163" s="37">
        <v>39</v>
      </c>
      <c r="C163" s="38" t="s">
        <v>1448</v>
      </c>
      <c r="D163" s="37" t="s">
        <v>593</v>
      </c>
      <c r="E163" s="39" t="s">
        <v>1449</v>
      </c>
      <c r="F163" s="40" t="s">
        <v>595</v>
      </c>
      <c r="G163" s="41">
        <v>37.109999999999999</v>
      </c>
      <c r="H163" s="42">
        <v>0</v>
      </c>
      <c r="I163" s="43">
        <f>ROUND(G163*H163,P4)</f>
        <v>0</v>
      </c>
      <c r="J163" s="37"/>
      <c r="O163" s="44">
        <f>I163*0.21</f>
        <v>0</v>
      </c>
      <c r="P163">
        <v>3</v>
      </c>
    </row>
    <row r="164" ht="30">
      <c r="A164" s="37" t="s">
        <v>596</v>
      </c>
      <c r="B164" s="45"/>
      <c r="C164" s="46"/>
      <c r="D164" s="46"/>
      <c r="E164" s="39" t="s">
        <v>1450</v>
      </c>
      <c r="F164" s="46"/>
      <c r="G164" s="46"/>
      <c r="H164" s="46"/>
      <c r="I164" s="46"/>
      <c r="J164" s="48"/>
    </row>
    <row r="165" ht="150">
      <c r="A165" s="37" t="s">
        <v>630</v>
      </c>
      <c r="B165" s="45"/>
      <c r="C165" s="46"/>
      <c r="D165" s="46"/>
      <c r="E165" s="52" t="s">
        <v>9879</v>
      </c>
      <c r="F165" s="46"/>
      <c r="G165" s="46"/>
      <c r="H165" s="46"/>
      <c r="I165" s="46"/>
      <c r="J165" s="48"/>
    </row>
    <row r="166">
      <c r="A166" s="37" t="s">
        <v>597</v>
      </c>
      <c r="B166" s="45"/>
      <c r="C166" s="46"/>
      <c r="D166" s="46"/>
      <c r="E166" s="47" t="s">
        <v>593</v>
      </c>
      <c r="F166" s="46"/>
      <c r="G166" s="46"/>
      <c r="H166" s="46"/>
      <c r="I166" s="46"/>
      <c r="J166" s="48"/>
    </row>
    <row r="167">
      <c r="A167" s="37" t="s">
        <v>591</v>
      </c>
      <c r="B167" s="37">
        <v>40</v>
      </c>
      <c r="C167" s="38" t="s">
        <v>9880</v>
      </c>
      <c r="D167" s="37" t="s">
        <v>593</v>
      </c>
      <c r="E167" s="39" t="s">
        <v>9881</v>
      </c>
      <c r="F167" s="40" t="s">
        <v>639</v>
      </c>
      <c r="G167" s="41">
        <v>100.98399999999999</v>
      </c>
      <c r="H167" s="42">
        <v>0</v>
      </c>
      <c r="I167" s="43">
        <f>ROUND(G167*H167,P4)</f>
        <v>0</v>
      </c>
      <c r="J167" s="37"/>
      <c r="O167" s="44">
        <f>I167*0.21</f>
        <v>0</v>
      </c>
      <c r="P167">
        <v>3</v>
      </c>
    </row>
    <row r="168">
      <c r="A168" s="37" t="s">
        <v>596</v>
      </c>
      <c r="B168" s="45"/>
      <c r="C168" s="46"/>
      <c r="D168" s="46"/>
      <c r="E168" s="39" t="s">
        <v>9881</v>
      </c>
      <c r="F168" s="46"/>
      <c r="G168" s="46"/>
      <c r="H168" s="46"/>
      <c r="I168" s="46"/>
      <c r="J168" s="48"/>
    </row>
    <row r="169" ht="255">
      <c r="A169" s="37" t="s">
        <v>630</v>
      </c>
      <c r="B169" s="45"/>
      <c r="C169" s="46"/>
      <c r="D169" s="46"/>
      <c r="E169" s="52" t="s">
        <v>9882</v>
      </c>
      <c r="F169" s="46"/>
      <c r="G169" s="46"/>
      <c r="H169" s="46"/>
      <c r="I169" s="46"/>
      <c r="J169" s="48"/>
    </row>
    <row r="170">
      <c r="A170" s="37" t="s">
        <v>597</v>
      </c>
      <c r="B170" s="45"/>
      <c r="C170" s="46"/>
      <c r="D170" s="46"/>
      <c r="E170" s="47" t="s">
        <v>593</v>
      </c>
      <c r="F170" s="46"/>
      <c r="G170" s="46"/>
      <c r="H170" s="46"/>
      <c r="I170" s="46"/>
      <c r="J170" s="48"/>
    </row>
    <row r="171">
      <c r="A171" s="31" t="s">
        <v>589</v>
      </c>
      <c r="B171" s="32"/>
      <c r="C171" s="33" t="s">
        <v>1452</v>
      </c>
      <c r="D171" s="34"/>
      <c r="E171" s="31" t="s">
        <v>1453</v>
      </c>
      <c r="F171" s="34"/>
      <c r="G171" s="34"/>
      <c r="H171" s="34"/>
      <c r="I171" s="35">
        <f>SUMIFS(I172:I202,A172:A202,"P")</f>
        <v>0</v>
      </c>
      <c r="J171" s="36"/>
    </row>
    <row r="172">
      <c r="A172" s="37" t="s">
        <v>591</v>
      </c>
      <c r="B172" s="37">
        <v>41</v>
      </c>
      <c r="C172" s="38" t="s">
        <v>1454</v>
      </c>
      <c r="D172" s="37" t="s">
        <v>593</v>
      </c>
      <c r="E172" s="39" t="s">
        <v>1455</v>
      </c>
      <c r="F172" s="40" t="s">
        <v>951</v>
      </c>
      <c r="G172" s="41">
        <v>0.075999999999999998</v>
      </c>
      <c r="H172" s="42">
        <v>0</v>
      </c>
      <c r="I172" s="43">
        <f>ROUND(G172*H172,P4)</f>
        <v>0</v>
      </c>
      <c r="J172" s="37"/>
      <c r="O172" s="44">
        <f>I172*0.21</f>
        <v>0</v>
      </c>
      <c r="P172">
        <v>3</v>
      </c>
    </row>
    <row r="173">
      <c r="A173" s="37" t="s">
        <v>596</v>
      </c>
      <c r="B173" s="45"/>
      <c r="C173" s="46"/>
      <c r="D173" s="46"/>
      <c r="E173" s="39" t="s">
        <v>1455</v>
      </c>
      <c r="F173" s="46"/>
      <c r="G173" s="46"/>
      <c r="H173" s="46"/>
      <c r="I173" s="46"/>
      <c r="J173" s="48"/>
    </row>
    <row r="174" ht="75">
      <c r="A174" s="37" t="s">
        <v>630</v>
      </c>
      <c r="B174" s="45"/>
      <c r="C174" s="46"/>
      <c r="D174" s="46"/>
      <c r="E174" s="52" t="s">
        <v>9883</v>
      </c>
      <c r="F174" s="46"/>
      <c r="G174" s="46"/>
      <c r="H174" s="46"/>
      <c r="I174" s="46"/>
      <c r="J174" s="48"/>
    </row>
    <row r="175">
      <c r="A175" s="37" t="s">
        <v>597</v>
      </c>
      <c r="B175" s="45"/>
      <c r="C175" s="46"/>
      <c r="D175" s="46"/>
      <c r="E175" s="47" t="s">
        <v>593</v>
      </c>
      <c r="F175" s="46"/>
      <c r="G175" s="46"/>
      <c r="H175" s="46"/>
      <c r="I175" s="46"/>
      <c r="J175" s="48"/>
    </row>
    <row r="176" ht="30">
      <c r="A176" s="37" t="s">
        <v>591</v>
      </c>
      <c r="B176" s="37">
        <v>42</v>
      </c>
      <c r="C176" s="38" t="s">
        <v>9884</v>
      </c>
      <c r="D176" s="37" t="s">
        <v>593</v>
      </c>
      <c r="E176" s="39" t="s">
        <v>9885</v>
      </c>
      <c r="F176" s="40" t="s">
        <v>639</v>
      </c>
      <c r="G176" s="41">
        <v>136.75999999999999</v>
      </c>
      <c r="H176" s="42">
        <v>0</v>
      </c>
      <c r="I176" s="43">
        <f>ROUND(G176*H176,P4)</f>
        <v>0</v>
      </c>
      <c r="J176" s="37"/>
      <c r="O176" s="44">
        <f>I176*0.21</f>
        <v>0</v>
      </c>
      <c r="P176">
        <v>3</v>
      </c>
    </row>
    <row r="177" ht="45">
      <c r="A177" s="37" t="s">
        <v>596</v>
      </c>
      <c r="B177" s="45"/>
      <c r="C177" s="46"/>
      <c r="D177" s="46"/>
      <c r="E177" s="39" t="s">
        <v>9886</v>
      </c>
      <c r="F177" s="46"/>
      <c r="G177" s="46"/>
      <c r="H177" s="46"/>
      <c r="I177" s="46"/>
      <c r="J177" s="48"/>
    </row>
    <row r="178" ht="45">
      <c r="A178" s="37" t="s">
        <v>630</v>
      </c>
      <c r="B178" s="45"/>
      <c r="C178" s="46"/>
      <c r="D178" s="46"/>
      <c r="E178" s="52" t="s">
        <v>9887</v>
      </c>
      <c r="F178" s="46"/>
      <c r="G178" s="46"/>
      <c r="H178" s="46"/>
      <c r="I178" s="46"/>
      <c r="J178" s="48"/>
    </row>
    <row r="179">
      <c r="A179" s="37" t="s">
        <v>597</v>
      </c>
      <c r="B179" s="45"/>
      <c r="C179" s="46"/>
      <c r="D179" s="46"/>
      <c r="E179" s="47" t="s">
        <v>593</v>
      </c>
      <c r="F179" s="46"/>
      <c r="G179" s="46"/>
      <c r="H179" s="46"/>
      <c r="I179" s="46"/>
      <c r="J179" s="48"/>
    </row>
    <row r="180" ht="30">
      <c r="A180" s="37" t="s">
        <v>591</v>
      </c>
      <c r="B180" s="37">
        <v>43</v>
      </c>
      <c r="C180" s="38" t="s">
        <v>9888</v>
      </c>
      <c r="D180" s="37" t="s">
        <v>593</v>
      </c>
      <c r="E180" s="39" t="s">
        <v>9889</v>
      </c>
      <c r="F180" s="40" t="s">
        <v>639</v>
      </c>
      <c r="G180" s="41">
        <v>87.576999999999998</v>
      </c>
      <c r="H180" s="42">
        <v>0</v>
      </c>
      <c r="I180" s="43">
        <f>ROUND(G180*H180,P4)</f>
        <v>0</v>
      </c>
      <c r="J180" s="37"/>
      <c r="O180" s="44">
        <f>I180*0.21</f>
        <v>0</v>
      </c>
      <c r="P180">
        <v>3</v>
      </c>
    </row>
    <row r="181" ht="30">
      <c r="A181" s="37" t="s">
        <v>596</v>
      </c>
      <c r="B181" s="45"/>
      <c r="C181" s="46"/>
      <c r="D181" s="46"/>
      <c r="E181" s="39" t="s">
        <v>9890</v>
      </c>
      <c r="F181" s="46"/>
      <c r="G181" s="46"/>
      <c r="H181" s="46"/>
      <c r="I181" s="46"/>
      <c r="J181" s="48"/>
    </row>
    <row r="182" ht="45">
      <c r="A182" s="37" t="s">
        <v>630</v>
      </c>
      <c r="B182" s="45"/>
      <c r="C182" s="46"/>
      <c r="D182" s="46"/>
      <c r="E182" s="52" t="s">
        <v>9891</v>
      </c>
      <c r="F182" s="46"/>
      <c r="G182" s="46"/>
      <c r="H182" s="46"/>
      <c r="I182" s="46"/>
      <c r="J182" s="48"/>
    </row>
    <row r="183">
      <c r="A183" s="37" t="s">
        <v>597</v>
      </c>
      <c r="B183" s="45"/>
      <c r="C183" s="46"/>
      <c r="D183" s="46"/>
      <c r="E183" s="47" t="s">
        <v>593</v>
      </c>
      <c r="F183" s="46"/>
      <c r="G183" s="46"/>
      <c r="H183" s="46"/>
      <c r="I183" s="46"/>
      <c r="J183" s="48"/>
    </row>
    <row r="184">
      <c r="A184" s="37" t="s">
        <v>591</v>
      </c>
      <c r="B184" s="37">
        <v>44</v>
      </c>
      <c r="C184" s="38" t="s">
        <v>9892</v>
      </c>
      <c r="D184" s="37" t="s">
        <v>593</v>
      </c>
      <c r="E184" s="39" t="s">
        <v>9893</v>
      </c>
      <c r="F184" s="40" t="s">
        <v>639</v>
      </c>
      <c r="G184" s="41">
        <v>273.51999999999998</v>
      </c>
      <c r="H184" s="42">
        <v>0</v>
      </c>
      <c r="I184" s="43">
        <f>ROUND(G184*H184,P4)</f>
        <v>0</v>
      </c>
      <c r="J184" s="37"/>
      <c r="O184" s="44">
        <f>I184*0.21</f>
        <v>0</v>
      </c>
      <c r="P184">
        <v>3</v>
      </c>
    </row>
    <row r="185" ht="30">
      <c r="A185" s="37" t="s">
        <v>596</v>
      </c>
      <c r="B185" s="45"/>
      <c r="C185" s="46"/>
      <c r="D185" s="46"/>
      <c r="E185" s="39" t="s">
        <v>9894</v>
      </c>
      <c r="F185" s="46"/>
      <c r="G185" s="46"/>
      <c r="H185" s="46"/>
      <c r="I185" s="46"/>
      <c r="J185" s="48"/>
    </row>
    <row r="186" ht="75">
      <c r="A186" s="37" t="s">
        <v>630</v>
      </c>
      <c r="B186" s="45"/>
      <c r="C186" s="46"/>
      <c r="D186" s="46"/>
      <c r="E186" s="52" t="s">
        <v>9895</v>
      </c>
      <c r="F186" s="46"/>
      <c r="G186" s="46"/>
      <c r="H186" s="46"/>
      <c r="I186" s="46"/>
      <c r="J186" s="48"/>
    </row>
    <row r="187">
      <c r="A187" s="37" t="s">
        <v>597</v>
      </c>
      <c r="B187" s="45"/>
      <c r="C187" s="46"/>
      <c r="D187" s="46"/>
      <c r="E187" s="47" t="s">
        <v>593</v>
      </c>
      <c r="F187" s="46"/>
      <c r="G187" s="46"/>
      <c r="H187" s="46"/>
      <c r="I187" s="46"/>
      <c r="J187" s="48"/>
    </row>
    <row r="188">
      <c r="A188" s="37" t="s">
        <v>591</v>
      </c>
      <c r="B188" s="37">
        <v>45</v>
      </c>
      <c r="C188" s="38" t="s">
        <v>9896</v>
      </c>
      <c r="D188" s="37" t="s">
        <v>593</v>
      </c>
      <c r="E188" s="39" t="s">
        <v>9897</v>
      </c>
      <c r="F188" s="40" t="s">
        <v>639</v>
      </c>
      <c r="G188" s="41">
        <v>175.154</v>
      </c>
      <c r="H188" s="42">
        <v>0</v>
      </c>
      <c r="I188" s="43">
        <f>ROUND(G188*H188,P4)</f>
        <v>0</v>
      </c>
      <c r="J188" s="37"/>
      <c r="O188" s="44">
        <f>I188*0.21</f>
        <v>0</v>
      </c>
      <c r="P188">
        <v>3</v>
      </c>
    </row>
    <row r="189" ht="30">
      <c r="A189" s="37" t="s">
        <v>596</v>
      </c>
      <c r="B189" s="45"/>
      <c r="C189" s="46"/>
      <c r="D189" s="46"/>
      <c r="E189" s="39" t="s">
        <v>9898</v>
      </c>
      <c r="F189" s="46"/>
      <c r="G189" s="46"/>
      <c r="H189" s="46"/>
      <c r="I189" s="46"/>
      <c r="J189" s="48"/>
    </row>
    <row r="190" ht="75">
      <c r="A190" s="37" t="s">
        <v>630</v>
      </c>
      <c r="B190" s="45"/>
      <c r="C190" s="46"/>
      <c r="D190" s="46"/>
      <c r="E190" s="52" t="s">
        <v>9899</v>
      </c>
      <c r="F190" s="46"/>
      <c r="G190" s="46"/>
      <c r="H190" s="46"/>
      <c r="I190" s="46"/>
      <c r="J190" s="48"/>
    </row>
    <row r="191">
      <c r="A191" s="37" t="s">
        <v>597</v>
      </c>
      <c r="B191" s="45"/>
      <c r="C191" s="46"/>
      <c r="D191" s="46"/>
      <c r="E191" s="47" t="s">
        <v>593</v>
      </c>
      <c r="F191" s="46"/>
      <c r="G191" s="46"/>
      <c r="H191" s="46"/>
      <c r="I191" s="46"/>
      <c r="J191" s="48"/>
    </row>
    <row r="192" ht="30">
      <c r="A192" s="37" t="s">
        <v>591</v>
      </c>
      <c r="B192" s="37">
        <v>46</v>
      </c>
      <c r="C192" s="38" t="s">
        <v>9900</v>
      </c>
      <c r="D192" s="37" t="s">
        <v>593</v>
      </c>
      <c r="E192" s="39" t="s">
        <v>9901</v>
      </c>
      <c r="F192" s="40" t="s">
        <v>951</v>
      </c>
      <c r="G192" s="41">
        <v>2.0110000000000001</v>
      </c>
      <c r="H192" s="42">
        <v>0</v>
      </c>
      <c r="I192" s="43">
        <f>ROUND(G192*H192,P4)</f>
        <v>0</v>
      </c>
      <c r="J192" s="37"/>
      <c r="O192" s="44">
        <f>I192*0.21</f>
        <v>0</v>
      </c>
      <c r="P192">
        <v>3</v>
      </c>
    </row>
    <row r="193" ht="45">
      <c r="A193" s="37" t="s">
        <v>596</v>
      </c>
      <c r="B193" s="45"/>
      <c r="C193" s="46"/>
      <c r="D193" s="46"/>
      <c r="E193" s="39" t="s">
        <v>9902</v>
      </c>
      <c r="F193" s="46"/>
      <c r="G193" s="46"/>
      <c r="H193" s="46"/>
      <c r="I193" s="46"/>
      <c r="J193" s="48"/>
    </row>
    <row r="194">
      <c r="A194" s="37" t="s">
        <v>597</v>
      </c>
      <c r="B194" s="45"/>
      <c r="C194" s="46"/>
      <c r="D194" s="46"/>
      <c r="E194" s="47" t="s">
        <v>593</v>
      </c>
      <c r="F194" s="46"/>
      <c r="G194" s="46"/>
      <c r="H194" s="46"/>
      <c r="I194" s="46"/>
      <c r="J194" s="48"/>
    </row>
    <row r="195">
      <c r="A195" s="37" t="s">
        <v>591</v>
      </c>
      <c r="B195" s="37">
        <v>47</v>
      </c>
      <c r="C195" s="38" t="s">
        <v>9903</v>
      </c>
      <c r="D195" s="37" t="s">
        <v>593</v>
      </c>
      <c r="E195" s="39" t="s">
        <v>9904</v>
      </c>
      <c r="F195" s="40" t="s">
        <v>639</v>
      </c>
      <c r="G195" s="41">
        <v>325.18400000000003</v>
      </c>
      <c r="H195" s="42">
        <v>0</v>
      </c>
      <c r="I195" s="43">
        <f>ROUND(G195*H195,P4)</f>
        <v>0</v>
      </c>
      <c r="J195" s="37"/>
      <c r="O195" s="44">
        <f>I195*0.21</f>
        <v>0</v>
      </c>
      <c r="P195">
        <v>3</v>
      </c>
    </row>
    <row r="196">
      <c r="A196" s="37" t="s">
        <v>596</v>
      </c>
      <c r="B196" s="45"/>
      <c r="C196" s="46"/>
      <c r="D196" s="46"/>
      <c r="E196" s="39" t="s">
        <v>9904</v>
      </c>
      <c r="F196" s="46"/>
      <c r="G196" s="46"/>
      <c r="H196" s="46"/>
      <c r="I196" s="46"/>
      <c r="J196" s="48"/>
    </row>
    <row r="197" ht="90">
      <c r="A197" s="37" t="s">
        <v>630</v>
      </c>
      <c r="B197" s="45"/>
      <c r="C197" s="46"/>
      <c r="D197" s="46"/>
      <c r="E197" s="52" t="s">
        <v>9905</v>
      </c>
      <c r="F197" s="46"/>
      <c r="G197" s="46"/>
      <c r="H197" s="46"/>
      <c r="I197" s="46"/>
      <c r="J197" s="48"/>
    </row>
    <row r="198">
      <c r="A198" s="37" t="s">
        <v>597</v>
      </c>
      <c r="B198" s="45"/>
      <c r="C198" s="46"/>
      <c r="D198" s="46"/>
      <c r="E198" s="47" t="s">
        <v>593</v>
      </c>
      <c r="F198" s="46"/>
      <c r="G198" s="46"/>
      <c r="H198" s="46"/>
      <c r="I198" s="46"/>
      <c r="J198" s="48"/>
    </row>
    <row r="199" ht="30">
      <c r="A199" s="37" t="s">
        <v>591</v>
      </c>
      <c r="B199" s="37">
        <v>48</v>
      </c>
      <c r="C199" s="38" t="s">
        <v>9906</v>
      </c>
      <c r="D199" s="37" t="s">
        <v>593</v>
      </c>
      <c r="E199" s="39" t="s">
        <v>9907</v>
      </c>
      <c r="F199" s="40" t="s">
        <v>1559</v>
      </c>
      <c r="G199" s="41">
        <v>1</v>
      </c>
      <c r="H199" s="42">
        <v>0</v>
      </c>
      <c r="I199" s="43">
        <f>ROUND(G199*H199,P4)</f>
        <v>0</v>
      </c>
      <c r="J199" s="37"/>
      <c r="O199" s="44">
        <f>I199*0.21</f>
        <v>0</v>
      </c>
      <c r="P199">
        <v>3</v>
      </c>
    </row>
    <row r="200" ht="30">
      <c r="A200" s="37" t="s">
        <v>596</v>
      </c>
      <c r="B200" s="45"/>
      <c r="C200" s="46"/>
      <c r="D200" s="46"/>
      <c r="E200" s="39" t="s">
        <v>9907</v>
      </c>
      <c r="F200" s="46"/>
      <c r="G200" s="46"/>
      <c r="H200" s="46"/>
      <c r="I200" s="46"/>
      <c r="J200" s="48"/>
    </row>
    <row r="201" ht="60">
      <c r="A201" s="37" t="s">
        <v>630</v>
      </c>
      <c r="B201" s="45"/>
      <c r="C201" s="46"/>
      <c r="D201" s="46"/>
      <c r="E201" s="52" t="s">
        <v>9908</v>
      </c>
      <c r="F201" s="46"/>
      <c r="G201" s="46"/>
      <c r="H201" s="46"/>
      <c r="I201" s="46"/>
      <c r="J201" s="48"/>
    </row>
    <row r="202" ht="45">
      <c r="A202" s="37" t="s">
        <v>597</v>
      </c>
      <c r="B202" s="45"/>
      <c r="C202" s="46"/>
      <c r="D202" s="46"/>
      <c r="E202" s="39" t="s">
        <v>9909</v>
      </c>
      <c r="F202" s="46"/>
      <c r="G202" s="46"/>
      <c r="H202" s="46"/>
      <c r="I202" s="46"/>
      <c r="J202" s="48"/>
    </row>
    <row r="203">
      <c r="A203" s="31" t="s">
        <v>589</v>
      </c>
      <c r="B203" s="32"/>
      <c r="C203" s="33" t="s">
        <v>4328</v>
      </c>
      <c r="D203" s="34"/>
      <c r="E203" s="31" t="s">
        <v>4329</v>
      </c>
      <c r="F203" s="34"/>
      <c r="G203" s="34"/>
      <c r="H203" s="34"/>
      <c r="I203" s="35">
        <f>SUMIFS(I204:I223,A204:A223,"P")</f>
        <v>0</v>
      </c>
      <c r="J203" s="36"/>
    </row>
    <row r="204" ht="30">
      <c r="A204" s="37" t="s">
        <v>591</v>
      </c>
      <c r="B204" s="37">
        <v>49</v>
      </c>
      <c r="C204" s="38" t="s">
        <v>9910</v>
      </c>
      <c r="D204" s="37" t="s">
        <v>593</v>
      </c>
      <c r="E204" s="39" t="s">
        <v>9911</v>
      </c>
      <c r="F204" s="40" t="s">
        <v>639</v>
      </c>
      <c r="G204" s="41">
        <v>145.49600000000001</v>
      </c>
      <c r="H204" s="42">
        <v>0</v>
      </c>
      <c r="I204" s="43">
        <f>ROUND(G204*H204,P4)</f>
        <v>0</v>
      </c>
      <c r="J204" s="37"/>
      <c r="O204" s="44">
        <f>I204*0.21</f>
        <v>0</v>
      </c>
      <c r="P204">
        <v>3</v>
      </c>
    </row>
    <row r="205" ht="30">
      <c r="A205" s="37" t="s">
        <v>596</v>
      </c>
      <c r="B205" s="45"/>
      <c r="C205" s="46"/>
      <c r="D205" s="46"/>
      <c r="E205" s="39" t="s">
        <v>9911</v>
      </c>
      <c r="F205" s="46"/>
      <c r="G205" s="46"/>
      <c r="H205" s="46"/>
      <c r="I205" s="46"/>
      <c r="J205" s="48"/>
    </row>
    <row r="206">
      <c r="A206" s="37" t="s">
        <v>597</v>
      </c>
      <c r="B206" s="45"/>
      <c r="C206" s="46"/>
      <c r="D206" s="46"/>
      <c r="E206" s="47" t="s">
        <v>593</v>
      </c>
      <c r="F206" s="46"/>
      <c r="G206" s="46"/>
      <c r="H206" s="46"/>
      <c r="I206" s="46"/>
      <c r="J206" s="48"/>
    </row>
    <row r="207">
      <c r="A207" s="37" t="s">
        <v>591</v>
      </c>
      <c r="B207" s="37">
        <v>50</v>
      </c>
      <c r="C207" s="38" t="s">
        <v>9912</v>
      </c>
      <c r="D207" s="37" t="s">
        <v>593</v>
      </c>
      <c r="E207" s="39" t="s">
        <v>9913</v>
      </c>
      <c r="F207" s="40" t="s">
        <v>639</v>
      </c>
      <c r="G207" s="41">
        <v>131.078</v>
      </c>
      <c r="H207" s="42">
        <v>0</v>
      </c>
      <c r="I207" s="43">
        <f>ROUND(G207*H207,P4)</f>
        <v>0</v>
      </c>
      <c r="J207" s="37"/>
      <c r="O207" s="44">
        <f>I207*0.21</f>
        <v>0</v>
      </c>
      <c r="P207">
        <v>3</v>
      </c>
    </row>
    <row r="208">
      <c r="A208" s="37" t="s">
        <v>596</v>
      </c>
      <c r="B208" s="45"/>
      <c r="C208" s="46"/>
      <c r="D208" s="46"/>
      <c r="E208" s="39" t="s">
        <v>9913</v>
      </c>
      <c r="F208" s="46"/>
      <c r="G208" s="46"/>
      <c r="H208" s="46"/>
      <c r="I208" s="46"/>
      <c r="J208" s="48"/>
    </row>
    <row r="209">
      <c r="A209" s="37" t="s">
        <v>597</v>
      </c>
      <c r="B209" s="45"/>
      <c r="C209" s="46"/>
      <c r="D209" s="46"/>
      <c r="E209" s="47" t="s">
        <v>593</v>
      </c>
      <c r="F209" s="46"/>
      <c r="G209" s="46"/>
      <c r="H209" s="46"/>
      <c r="I209" s="46"/>
      <c r="J209" s="48"/>
    </row>
    <row r="210" ht="30">
      <c r="A210" s="37" t="s">
        <v>591</v>
      </c>
      <c r="B210" s="37">
        <v>51</v>
      </c>
      <c r="C210" s="38" t="s">
        <v>9914</v>
      </c>
      <c r="D210" s="37" t="s">
        <v>593</v>
      </c>
      <c r="E210" s="39" t="s">
        <v>9915</v>
      </c>
      <c r="F210" s="40" t="s">
        <v>639</v>
      </c>
      <c r="G210" s="41">
        <v>124.836</v>
      </c>
      <c r="H210" s="42">
        <v>0</v>
      </c>
      <c r="I210" s="43">
        <f>ROUND(G210*H210,P4)</f>
        <v>0</v>
      </c>
      <c r="J210" s="37"/>
      <c r="O210" s="44">
        <f>I210*0.21</f>
        <v>0</v>
      </c>
      <c r="P210">
        <v>3</v>
      </c>
    </row>
    <row r="211" ht="45">
      <c r="A211" s="37" t="s">
        <v>596</v>
      </c>
      <c r="B211" s="45"/>
      <c r="C211" s="46"/>
      <c r="D211" s="46"/>
      <c r="E211" s="39" t="s">
        <v>9916</v>
      </c>
      <c r="F211" s="46"/>
      <c r="G211" s="46"/>
      <c r="H211" s="46"/>
      <c r="I211" s="46"/>
      <c r="J211" s="48"/>
    </row>
    <row r="212" ht="60">
      <c r="A212" s="37" t="s">
        <v>630</v>
      </c>
      <c r="B212" s="45"/>
      <c r="C212" s="46"/>
      <c r="D212" s="46"/>
      <c r="E212" s="52" t="s">
        <v>9917</v>
      </c>
      <c r="F212" s="46"/>
      <c r="G212" s="46"/>
      <c r="H212" s="46"/>
      <c r="I212" s="46"/>
      <c r="J212" s="48"/>
    </row>
    <row r="213">
      <c r="A213" s="37" t="s">
        <v>597</v>
      </c>
      <c r="B213" s="45"/>
      <c r="C213" s="46"/>
      <c r="D213" s="46"/>
      <c r="E213" s="47" t="s">
        <v>593</v>
      </c>
      <c r="F213" s="46"/>
      <c r="G213" s="46"/>
      <c r="H213" s="46"/>
      <c r="I213" s="46"/>
      <c r="J213" s="48"/>
    </row>
    <row r="214" ht="30">
      <c r="A214" s="37" t="s">
        <v>591</v>
      </c>
      <c r="B214" s="37">
        <v>52</v>
      </c>
      <c r="C214" s="38" t="s">
        <v>9918</v>
      </c>
      <c r="D214" s="37" t="s">
        <v>593</v>
      </c>
      <c r="E214" s="39" t="s">
        <v>9919</v>
      </c>
      <c r="F214" s="40" t="s">
        <v>639</v>
      </c>
      <c r="G214" s="41">
        <v>124.836</v>
      </c>
      <c r="H214" s="42">
        <v>0</v>
      </c>
      <c r="I214" s="43">
        <f>ROUND(G214*H214,P4)</f>
        <v>0</v>
      </c>
      <c r="J214" s="37"/>
      <c r="O214" s="44">
        <f>I214*0.21</f>
        <v>0</v>
      </c>
      <c r="P214">
        <v>3</v>
      </c>
    </row>
    <row r="215" ht="30">
      <c r="A215" s="37" t="s">
        <v>596</v>
      </c>
      <c r="B215" s="45"/>
      <c r="C215" s="46"/>
      <c r="D215" s="46"/>
      <c r="E215" s="39" t="s">
        <v>9920</v>
      </c>
      <c r="F215" s="46"/>
      <c r="G215" s="46"/>
      <c r="H215" s="46"/>
      <c r="I215" s="46"/>
      <c r="J215" s="48"/>
    </row>
    <row r="216">
      <c r="A216" s="37" t="s">
        <v>597</v>
      </c>
      <c r="B216" s="45"/>
      <c r="C216" s="46"/>
      <c r="D216" s="46"/>
      <c r="E216" s="47" t="s">
        <v>593</v>
      </c>
      <c r="F216" s="46"/>
      <c r="G216" s="46"/>
      <c r="H216" s="46"/>
      <c r="I216" s="46"/>
      <c r="J216" s="48"/>
    </row>
    <row r="217">
      <c r="A217" s="37" t="s">
        <v>591</v>
      </c>
      <c r="B217" s="37">
        <v>53</v>
      </c>
      <c r="C217" s="38" t="s">
        <v>9921</v>
      </c>
      <c r="D217" s="37" t="s">
        <v>593</v>
      </c>
      <c r="E217" s="39" t="s">
        <v>9922</v>
      </c>
      <c r="F217" s="40" t="s">
        <v>951</v>
      </c>
      <c r="G217" s="41">
        <v>0.93799999999999994</v>
      </c>
      <c r="H217" s="42">
        <v>0</v>
      </c>
      <c r="I217" s="43">
        <f>ROUND(G217*H217,P4)</f>
        <v>0</v>
      </c>
      <c r="J217" s="37"/>
      <c r="O217" s="44">
        <f>I217*0.21</f>
        <v>0</v>
      </c>
      <c r="P217">
        <v>3</v>
      </c>
    </row>
    <row r="218" ht="45">
      <c r="A218" s="37" t="s">
        <v>596</v>
      </c>
      <c r="B218" s="45"/>
      <c r="C218" s="46"/>
      <c r="D218" s="46"/>
      <c r="E218" s="39" t="s">
        <v>9923</v>
      </c>
      <c r="F218" s="46"/>
      <c r="G218" s="46"/>
      <c r="H218" s="46"/>
      <c r="I218" s="46"/>
      <c r="J218" s="48"/>
    </row>
    <row r="219">
      <c r="A219" s="37" t="s">
        <v>597</v>
      </c>
      <c r="B219" s="45"/>
      <c r="C219" s="46"/>
      <c r="D219" s="46"/>
      <c r="E219" s="47" t="s">
        <v>593</v>
      </c>
      <c r="F219" s="46"/>
      <c r="G219" s="46"/>
      <c r="H219" s="46"/>
      <c r="I219" s="46"/>
      <c r="J219" s="48"/>
    </row>
    <row r="220" ht="30">
      <c r="A220" s="37" t="s">
        <v>591</v>
      </c>
      <c r="B220" s="37">
        <v>54</v>
      </c>
      <c r="C220" s="38" t="s">
        <v>9924</v>
      </c>
      <c r="D220" s="37" t="s">
        <v>593</v>
      </c>
      <c r="E220" s="39" t="s">
        <v>9925</v>
      </c>
      <c r="F220" s="40" t="s">
        <v>1559</v>
      </c>
      <c r="G220" s="41">
        <v>1</v>
      </c>
      <c r="H220" s="42">
        <v>0</v>
      </c>
      <c r="I220" s="43">
        <f>ROUND(G220*H220,P4)</f>
        <v>0</v>
      </c>
      <c r="J220" s="37"/>
      <c r="O220" s="44">
        <f>I220*0.21</f>
        <v>0</v>
      </c>
      <c r="P220">
        <v>3</v>
      </c>
    </row>
    <row r="221" ht="30">
      <c r="A221" s="37" t="s">
        <v>596</v>
      </c>
      <c r="B221" s="45"/>
      <c r="C221" s="46"/>
      <c r="D221" s="46"/>
      <c r="E221" s="39" t="s">
        <v>9925</v>
      </c>
      <c r="F221" s="46"/>
      <c r="G221" s="46"/>
      <c r="H221" s="46"/>
      <c r="I221" s="46"/>
      <c r="J221" s="48"/>
    </row>
    <row r="222" ht="60">
      <c r="A222" s="37" t="s">
        <v>630</v>
      </c>
      <c r="B222" s="45"/>
      <c r="C222" s="46"/>
      <c r="D222" s="46"/>
      <c r="E222" s="52" t="s">
        <v>9908</v>
      </c>
      <c r="F222" s="46"/>
      <c r="G222" s="46"/>
      <c r="H222" s="46"/>
      <c r="I222" s="46"/>
      <c r="J222" s="48"/>
    </row>
    <row r="223" ht="45">
      <c r="A223" s="37" t="s">
        <v>597</v>
      </c>
      <c r="B223" s="45"/>
      <c r="C223" s="46"/>
      <c r="D223" s="46"/>
      <c r="E223" s="39" t="s">
        <v>9909</v>
      </c>
      <c r="F223" s="46"/>
      <c r="G223" s="46"/>
      <c r="H223" s="46"/>
      <c r="I223" s="46"/>
      <c r="J223" s="48"/>
    </row>
    <row r="224">
      <c r="A224" s="31" t="s">
        <v>589</v>
      </c>
      <c r="B224" s="32"/>
      <c r="C224" s="33" t="s">
        <v>9926</v>
      </c>
      <c r="D224" s="34"/>
      <c r="E224" s="31" t="s">
        <v>9927</v>
      </c>
      <c r="F224" s="34"/>
      <c r="G224" s="34"/>
      <c r="H224" s="34"/>
      <c r="I224" s="35">
        <f>SUMIFS(I225:I231,A225:A231,"P")</f>
        <v>0</v>
      </c>
      <c r="J224" s="36"/>
    </row>
    <row r="225">
      <c r="A225" s="37" t="s">
        <v>591</v>
      </c>
      <c r="B225" s="37">
        <v>55</v>
      </c>
      <c r="C225" s="38" t="s">
        <v>9928</v>
      </c>
      <c r="D225" s="37" t="s">
        <v>593</v>
      </c>
      <c r="E225" s="39" t="s">
        <v>9929</v>
      </c>
      <c r="F225" s="40" t="s">
        <v>951</v>
      </c>
      <c r="G225" s="41">
        <v>0.033000000000000002</v>
      </c>
      <c r="H225" s="42">
        <v>0</v>
      </c>
      <c r="I225" s="43">
        <f>ROUND(G225*H225,P4)</f>
        <v>0</v>
      </c>
      <c r="J225" s="37"/>
      <c r="O225" s="44">
        <f>I225*0.21</f>
        <v>0</v>
      </c>
      <c r="P225">
        <v>3</v>
      </c>
    </row>
    <row r="226" ht="45">
      <c r="A226" s="37" t="s">
        <v>596</v>
      </c>
      <c r="B226" s="45"/>
      <c r="C226" s="46"/>
      <c r="D226" s="46"/>
      <c r="E226" s="39" t="s">
        <v>9930</v>
      </c>
      <c r="F226" s="46"/>
      <c r="G226" s="46"/>
      <c r="H226" s="46"/>
      <c r="I226" s="46"/>
      <c r="J226" s="48"/>
    </row>
    <row r="227">
      <c r="A227" s="37" t="s">
        <v>597</v>
      </c>
      <c r="B227" s="45"/>
      <c r="C227" s="46"/>
      <c r="D227" s="46"/>
      <c r="E227" s="47" t="s">
        <v>593</v>
      </c>
      <c r="F227" s="46"/>
      <c r="G227" s="46"/>
      <c r="H227" s="46"/>
      <c r="I227" s="46"/>
      <c r="J227" s="48"/>
    </row>
    <row r="228" ht="30">
      <c r="A228" s="37" t="s">
        <v>591</v>
      </c>
      <c r="B228" s="37">
        <v>56</v>
      </c>
      <c r="C228" s="38" t="s">
        <v>9931</v>
      </c>
      <c r="D228" s="37" t="s">
        <v>593</v>
      </c>
      <c r="E228" s="39" t="s">
        <v>9932</v>
      </c>
      <c r="F228" s="40" t="s">
        <v>595</v>
      </c>
      <c r="G228" s="41">
        <v>3.7000000000000002</v>
      </c>
      <c r="H228" s="42">
        <v>0</v>
      </c>
      <c r="I228" s="43">
        <f>ROUND(G228*H228,P4)</f>
        <v>0</v>
      </c>
      <c r="J228" s="37"/>
      <c r="O228" s="44">
        <f>I228*0.21</f>
        <v>0</v>
      </c>
      <c r="P228">
        <v>3</v>
      </c>
    </row>
    <row r="229" ht="30">
      <c r="A229" s="37" t="s">
        <v>596</v>
      </c>
      <c r="B229" s="45"/>
      <c r="C229" s="46"/>
      <c r="D229" s="46"/>
      <c r="E229" s="39" t="s">
        <v>9932</v>
      </c>
      <c r="F229" s="46"/>
      <c r="G229" s="46"/>
      <c r="H229" s="46"/>
      <c r="I229" s="46"/>
      <c r="J229" s="48"/>
    </row>
    <row r="230" ht="90">
      <c r="A230" s="37" t="s">
        <v>630</v>
      </c>
      <c r="B230" s="45"/>
      <c r="C230" s="46"/>
      <c r="D230" s="46"/>
      <c r="E230" s="52" t="s">
        <v>9933</v>
      </c>
      <c r="F230" s="46"/>
      <c r="G230" s="46"/>
      <c r="H230" s="46"/>
      <c r="I230" s="46"/>
      <c r="J230" s="48"/>
    </row>
    <row r="231">
      <c r="A231" s="37" t="s">
        <v>597</v>
      </c>
      <c r="B231" s="45"/>
      <c r="C231" s="46"/>
      <c r="D231" s="46"/>
      <c r="E231" s="47" t="s">
        <v>593</v>
      </c>
      <c r="F231" s="46"/>
      <c r="G231" s="46"/>
      <c r="H231" s="46"/>
      <c r="I231" s="46"/>
      <c r="J231" s="48"/>
    </row>
    <row r="232">
      <c r="A232" s="31" t="s">
        <v>589</v>
      </c>
      <c r="B232" s="32"/>
      <c r="C232" s="33" t="s">
        <v>9934</v>
      </c>
      <c r="D232" s="34"/>
      <c r="E232" s="31" t="s">
        <v>9935</v>
      </c>
      <c r="F232" s="34"/>
      <c r="G232" s="34"/>
      <c r="H232" s="34"/>
      <c r="I232" s="35">
        <f>SUMIFS(I233:I305,A233:A305,"P")</f>
        <v>0</v>
      </c>
      <c r="J232" s="36"/>
    </row>
    <row r="233">
      <c r="A233" s="37" t="s">
        <v>591</v>
      </c>
      <c r="B233" s="37">
        <v>57</v>
      </c>
      <c r="C233" s="38" t="s">
        <v>9936</v>
      </c>
      <c r="D233" s="37" t="s">
        <v>593</v>
      </c>
      <c r="E233" s="39" t="s">
        <v>9937</v>
      </c>
      <c r="F233" s="40" t="s">
        <v>629</v>
      </c>
      <c r="G233" s="41">
        <v>0.29699999999999999</v>
      </c>
      <c r="H233" s="42">
        <v>0</v>
      </c>
      <c r="I233" s="43">
        <f>ROUND(G233*H233,P4)</f>
        <v>0</v>
      </c>
      <c r="J233" s="37"/>
      <c r="O233" s="44">
        <f>I233*0.21</f>
        <v>0</v>
      </c>
      <c r="P233">
        <v>3</v>
      </c>
    </row>
    <row r="234">
      <c r="A234" s="37" t="s">
        <v>596</v>
      </c>
      <c r="B234" s="45"/>
      <c r="C234" s="46"/>
      <c r="D234" s="46"/>
      <c r="E234" s="39" t="s">
        <v>9937</v>
      </c>
      <c r="F234" s="46"/>
      <c r="G234" s="46"/>
      <c r="H234" s="46"/>
      <c r="I234" s="46"/>
      <c r="J234" s="48"/>
    </row>
    <row r="235" ht="60">
      <c r="A235" s="37" t="s">
        <v>630</v>
      </c>
      <c r="B235" s="45"/>
      <c r="C235" s="46"/>
      <c r="D235" s="46"/>
      <c r="E235" s="52" t="s">
        <v>9938</v>
      </c>
      <c r="F235" s="46"/>
      <c r="G235" s="46"/>
      <c r="H235" s="46"/>
      <c r="I235" s="46"/>
      <c r="J235" s="48"/>
    </row>
    <row r="236">
      <c r="A236" s="37" t="s">
        <v>597</v>
      </c>
      <c r="B236" s="45"/>
      <c r="C236" s="46"/>
      <c r="D236" s="46"/>
      <c r="E236" s="47" t="s">
        <v>593</v>
      </c>
      <c r="F236" s="46"/>
      <c r="G236" s="46"/>
      <c r="H236" s="46"/>
      <c r="I236" s="46"/>
      <c r="J236" s="48"/>
    </row>
    <row r="237">
      <c r="A237" s="37" t="s">
        <v>591</v>
      </c>
      <c r="B237" s="37">
        <v>58</v>
      </c>
      <c r="C237" s="38" t="s">
        <v>9936</v>
      </c>
      <c r="D237" s="37" t="s">
        <v>590</v>
      </c>
      <c r="E237" s="39" t="s">
        <v>9937</v>
      </c>
      <c r="F237" s="40" t="s">
        <v>629</v>
      </c>
      <c r="G237" s="41">
        <v>0.61299999999999999</v>
      </c>
      <c r="H237" s="42">
        <v>0</v>
      </c>
      <c r="I237" s="43">
        <f>ROUND(G237*H237,P4)</f>
        <v>0</v>
      </c>
      <c r="J237" s="37"/>
      <c r="O237" s="44">
        <f>I237*0.21</f>
        <v>0</v>
      </c>
      <c r="P237">
        <v>3</v>
      </c>
    </row>
    <row r="238">
      <c r="A238" s="37" t="s">
        <v>596</v>
      </c>
      <c r="B238" s="45"/>
      <c r="C238" s="46"/>
      <c r="D238" s="46"/>
      <c r="E238" s="39" t="s">
        <v>9937</v>
      </c>
      <c r="F238" s="46"/>
      <c r="G238" s="46"/>
      <c r="H238" s="46"/>
      <c r="I238" s="46"/>
      <c r="J238" s="48"/>
    </row>
    <row r="239" ht="75">
      <c r="A239" s="37" t="s">
        <v>630</v>
      </c>
      <c r="B239" s="45"/>
      <c r="C239" s="46"/>
      <c r="D239" s="46"/>
      <c r="E239" s="52" t="s">
        <v>9939</v>
      </c>
      <c r="F239" s="46"/>
      <c r="G239" s="46"/>
      <c r="H239" s="46"/>
      <c r="I239" s="46"/>
      <c r="J239" s="48"/>
    </row>
    <row r="240">
      <c r="A240" s="37" t="s">
        <v>597</v>
      </c>
      <c r="B240" s="45"/>
      <c r="C240" s="46"/>
      <c r="D240" s="46"/>
      <c r="E240" s="47" t="s">
        <v>593</v>
      </c>
      <c r="F240" s="46"/>
      <c r="G240" s="46"/>
      <c r="H240" s="46"/>
      <c r="I240" s="46"/>
      <c r="J240" s="48"/>
    </row>
    <row r="241">
      <c r="A241" s="37" t="s">
        <v>591</v>
      </c>
      <c r="B241" s="37">
        <v>59</v>
      </c>
      <c r="C241" s="38" t="s">
        <v>9940</v>
      </c>
      <c r="D241" s="37" t="s">
        <v>593</v>
      </c>
      <c r="E241" s="39" t="s">
        <v>9941</v>
      </c>
      <c r="F241" s="40" t="s">
        <v>629</v>
      </c>
      <c r="G241" s="41">
        <v>0.88800000000000001</v>
      </c>
      <c r="H241" s="42">
        <v>0</v>
      </c>
      <c r="I241" s="43">
        <f>ROUND(G241*H241,P4)</f>
        <v>0</v>
      </c>
      <c r="J241" s="37"/>
      <c r="O241" s="44">
        <f>I241*0.21</f>
        <v>0</v>
      </c>
      <c r="P241">
        <v>3</v>
      </c>
    </row>
    <row r="242">
      <c r="A242" s="37" t="s">
        <v>596</v>
      </c>
      <c r="B242" s="45"/>
      <c r="C242" s="46"/>
      <c r="D242" s="46"/>
      <c r="E242" s="39" t="s">
        <v>9941</v>
      </c>
      <c r="F242" s="46"/>
      <c r="G242" s="46"/>
      <c r="H242" s="46"/>
      <c r="I242" s="46"/>
      <c r="J242" s="48"/>
    </row>
    <row r="243" ht="60">
      <c r="A243" s="37" t="s">
        <v>630</v>
      </c>
      <c r="B243" s="45"/>
      <c r="C243" s="46"/>
      <c r="D243" s="46"/>
      <c r="E243" s="52" t="s">
        <v>9942</v>
      </c>
      <c r="F243" s="46"/>
      <c r="G243" s="46"/>
      <c r="H243" s="46"/>
      <c r="I243" s="46"/>
      <c r="J243" s="48"/>
    </row>
    <row r="244">
      <c r="A244" s="37" t="s">
        <v>597</v>
      </c>
      <c r="B244" s="45"/>
      <c r="C244" s="46"/>
      <c r="D244" s="46"/>
      <c r="E244" s="47" t="s">
        <v>593</v>
      </c>
      <c r="F244" s="46"/>
      <c r="G244" s="46"/>
      <c r="H244" s="46"/>
      <c r="I244" s="46"/>
      <c r="J244" s="48"/>
    </row>
    <row r="245">
      <c r="A245" s="37" t="s">
        <v>591</v>
      </c>
      <c r="B245" s="37">
        <v>60</v>
      </c>
      <c r="C245" s="38" t="s">
        <v>9943</v>
      </c>
      <c r="D245" s="37" t="s">
        <v>593</v>
      </c>
      <c r="E245" s="39" t="s">
        <v>9944</v>
      </c>
      <c r="F245" s="40" t="s">
        <v>629</v>
      </c>
      <c r="G245" s="41">
        <v>2.3220000000000001</v>
      </c>
      <c r="H245" s="42">
        <v>0</v>
      </c>
      <c r="I245" s="43">
        <f>ROUND(G245*H245,P4)</f>
        <v>0</v>
      </c>
      <c r="J245" s="37"/>
      <c r="O245" s="44">
        <f>I245*0.21</f>
        <v>0</v>
      </c>
      <c r="P245">
        <v>3</v>
      </c>
    </row>
    <row r="246">
      <c r="A246" s="37" t="s">
        <v>596</v>
      </c>
      <c r="B246" s="45"/>
      <c r="C246" s="46"/>
      <c r="D246" s="46"/>
      <c r="E246" s="39" t="s">
        <v>9944</v>
      </c>
      <c r="F246" s="46"/>
      <c r="G246" s="46"/>
      <c r="H246" s="46"/>
      <c r="I246" s="46"/>
      <c r="J246" s="48"/>
    </row>
    <row r="247" ht="60">
      <c r="A247" s="37" t="s">
        <v>630</v>
      </c>
      <c r="B247" s="45"/>
      <c r="C247" s="46"/>
      <c r="D247" s="46"/>
      <c r="E247" s="52" t="s">
        <v>9945</v>
      </c>
      <c r="F247" s="46"/>
      <c r="G247" s="46"/>
      <c r="H247" s="46"/>
      <c r="I247" s="46"/>
      <c r="J247" s="48"/>
    </row>
    <row r="248">
      <c r="A248" s="37" t="s">
        <v>597</v>
      </c>
      <c r="B248" s="45"/>
      <c r="C248" s="46"/>
      <c r="D248" s="46"/>
      <c r="E248" s="47" t="s">
        <v>593</v>
      </c>
      <c r="F248" s="46"/>
      <c r="G248" s="46"/>
      <c r="H248" s="46"/>
      <c r="I248" s="46"/>
      <c r="J248" s="48"/>
    </row>
    <row r="249">
      <c r="A249" s="37" t="s">
        <v>591</v>
      </c>
      <c r="B249" s="37">
        <v>61</v>
      </c>
      <c r="C249" s="38" t="s">
        <v>9946</v>
      </c>
      <c r="D249" s="37" t="s">
        <v>593</v>
      </c>
      <c r="E249" s="39" t="s">
        <v>9947</v>
      </c>
      <c r="F249" s="40" t="s">
        <v>629</v>
      </c>
      <c r="G249" s="41">
        <v>0.24099999999999999</v>
      </c>
      <c r="H249" s="42">
        <v>0</v>
      </c>
      <c r="I249" s="43">
        <f>ROUND(G249*H249,P4)</f>
        <v>0</v>
      </c>
      <c r="J249" s="37"/>
      <c r="O249" s="44">
        <f>I249*0.21</f>
        <v>0</v>
      </c>
      <c r="P249">
        <v>3</v>
      </c>
    </row>
    <row r="250">
      <c r="A250" s="37" t="s">
        <v>596</v>
      </c>
      <c r="B250" s="45"/>
      <c r="C250" s="46"/>
      <c r="D250" s="46"/>
      <c r="E250" s="39" t="s">
        <v>9947</v>
      </c>
      <c r="F250" s="46"/>
      <c r="G250" s="46"/>
      <c r="H250" s="46"/>
      <c r="I250" s="46"/>
      <c r="J250" s="48"/>
    </row>
    <row r="251" ht="60">
      <c r="A251" s="37" t="s">
        <v>630</v>
      </c>
      <c r="B251" s="45"/>
      <c r="C251" s="46"/>
      <c r="D251" s="46"/>
      <c r="E251" s="52" t="s">
        <v>9948</v>
      </c>
      <c r="F251" s="46"/>
      <c r="G251" s="46"/>
      <c r="H251" s="46"/>
      <c r="I251" s="46"/>
      <c r="J251" s="48"/>
    </row>
    <row r="252">
      <c r="A252" s="37" t="s">
        <v>597</v>
      </c>
      <c r="B252" s="45"/>
      <c r="C252" s="46"/>
      <c r="D252" s="46"/>
      <c r="E252" s="47" t="s">
        <v>593</v>
      </c>
      <c r="F252" s="46"/>
      <c r="G252" s="46"/>
      <c r="H252" s="46"/>
      <c r="I252" s="46"/>
      <c r="J252" s="48"/>
    </row>
    <row r="253">
      <c r="A253" s="37" t="s">
        <v>591</v>
      </c>
      <c r="B253" s="37">
        <v>62</v>
      </c>
      <c r="C253" s="38" t="s">
        <v>9949</v>
      </c>
      <c r="D253" s="37" t="s">
        <v>593</v>
      </c>
      <c r="E253" s="39" t="s">
        <v>9950</v>
      </c>
      <c r="F253" s="40" t="s">
        <v>604</v>
      </c>
      <c r="G253" s="41">
        <v>20</v>
      </c>
      <c r="H253" s="42">
        <v>0</v>
      </c>
      <c r="I253" s="43">
        <f>ROUND(G253*H253,P4)</f>
        <v>0</v>
      </c>
      <c r="J253" s="37"/>
      <c r="O253" s="44">
        <f>I253*0.21</f>
        <v>0</v>
      </c>
      <c r="P253">
        <v>3</v>
      </c>
    </row>
    <row r="254" ht="30">
      <c r="A254" s="37" t="s">
        <v>596</v>
      </c>
      <c r="B254" s="45"/>
      <c r="C254" s="46"/>
      <c r="D254" s="46"/>
      <c r="E254" s="39" t="s">
        <v>9951</v>
      </c>
      <c r="F254" s="46"/>
      <c r="G254" s="46"/>
      <c r="H254" s="46"/>
      <c r="I254" s="46"/>
      <c r="J254" s="48"/>
    </row>
    <row r="255">
      <c r="A255" s="37" t="s">
        <v>597</v>
      </c>
      <c r="B255" s="45"/>
      <c r="C255" s="46"/>
      <c r="D255" s="46"/>
      <c r="E255" s="47" t="s">
        <v>593</v>
      </c>
      <c r="F255" s="46"/>
      <c r="G255" s="46"/>
      <c r="H255" s="46"/>
      <c r="I255" s="46"/>
      <c r="J255" s="48"/>
    </row>
    <row r="256">
      <c r="A256" s="37" t="s">
        <v>591</v>
      </c>
      <c r="B256" s="37">
        <v>63</v>
      </c>
      <c r="C256" s="38" t="s">
        <v>9952</v>
      </c>
      <c r="D256" s="37" t="s">
        <v>593</v>
      </c>
      <c r="E256" s="39" t="s">
        <v>9953</v>
      </c>
      <c r="F256" s="40" t="s">
        <v>604</v>
      </c>
      <c r="G256" s="41">
        <v>20</v>
      </c>
      <c r="H256" s="42">
        <v>0</v>
      </c>
      <c r="I256" s="43">
        <f>ROUND(G256*H256,P4)</f>
        <v>0</v>
      </c>
      <c r="J256" s="37"/>
      <c r="O256" s="44">
        <f>I256*0.21</f>
        <v>0</v>
      </c>
      <c r="P256">
        <v>3</v>
      </c>
    </row>
    <row r="257" ht="30">
      <c r="A257" s="37" t="s">
        <v>596</v>
      </c>
      <c r="B257" s="45"/>
      <c r="C257" s="46"/>
      <c r="D257" s="46"/>
      <c r="E257" s="39" t="s">
        <v>9954</v>
      </c>
      <c r="F257" s="46"/>
      <c r="G257" s="46"/>
      <c r="H257" s="46"/>
      <c r="I257" s="46"/>
      <c r="J257" s="48"/>
    </row>
    <row r="258" ht="75">
      <c r="A258" s="37" t="s">
        <v>630</v>
      </c>
      <c r="B258" s="45"/>
      <c r="C258" s="46"/>
      <c r="D258" s="46"/>
      <c r="E258" s="52" t="s">
        <v>9955</v>
      </c>
      <c r="F258" s="46"/>
      <c r="G258" s="46"/>
      <c r="H258" s="46"/>
      <c r="I258" s="46"/>
      <c r="J258" s="48"/>
    </row>
    <row r="259">
      <c r="A259" s="37" t="s">
        <v>597</v>
      </c>
      <c r="B259" s="45"/>
      <c r="C259" s="46"/>
      <c r="D259" s="46"/>
      <c r="E259" s="47" t="s">
        <v>593</v>
      </c>
      <c r="F259" s="46"/>
      <c r="G259" s="46"/>
      <c r="H259" s="46"/>
      <c r="I259" s="46"/>
      <c r="J259" s="48"/>
    </row>
    <row r="260" ht="30">
      <c r="A260" s="37" t="s">
        <v>591</v>
      </c>
      <c r="B260" s="37">
        <v>64</v>
      </c>
      <c r="C260" s="38" t="s">
        <v>9956</v>
      </c>
      <c r="D260" s="37" t="s">
        <v>593</v>
      </c>
      <c r="E260" s="39" t="s">
        <v>9957</v>
      </c>
      <c r="F260" s="40" t="s">
        <v>595</v>
      </c>
      <c r="G260" s="41">
        <v>41.159999999999997</v>
      </c>
      <c r="H260" s="42">
        <v>0</v>
      </c>
      <c r="I260" s="43">
        <f>ROUND(G260*H260,P4)</f>
        <v>0</v>
      </c>
      <c r="J260" s="37"/>
      <c r="O260" s="44">
        <f>I260*0.21</f>
        <v>0</v>
      </c>
      <c r="P260">
        <v>3</v>
      </c>
    </row>
    <row r="261" ht="45">
      <c r="A261" s="37" t="s">
        <v>596</v>
      </c>
      <c r="B261" s="45"/>
      <c r="C261" s="46"/>
      <c r="D261" s="46"/>
      <c r="E261" s="39" t="s">
        <v>9958</v>
      </c>
      <c r="F261" s="46"/>
      <c r="G261" s="46"/>
      <c r="H261" s="46"/>
      <c r="I261" s="46"/>
      <c r="J261" s="48"/>
    </row>
    <row r="262" ht="90">
      <c r="A262" s="37" t="s">
        <v>630</v>
      </c>
      <c r="B262" s="45"/>
      <c r="C262" s="46"/>
      <c r="D262" s="46"/>
      <c r="E262" s="52" t="s">
        <v>9959</v>
      </c>
      <c r="F262" s="46"/>
      <c r="G262" s="46"/>
      <c r="H262" s="46"/>
      <c r="I262" s="46"/>
      <c r="J262" s="48"/>
    </row>
    <row r="263">
      <c r="A263" s="37" t="s">
        <v>597</v>
      </c>
      <c r="B263" s="45"/>
      <c r="C263" s="46"/>
      <c r="D263" s="46"/>
      <c r="E263" s="47" t="s">
        <v>593</v>
      </c>
      <c r="F263" s="46"/>
      <c r="G263" s="46"/>
      <c r="H263" s="46"/>
      <c r="I263" s="46"/>
      <c r="J263" s="48"/>
    </row>
    <row r="264" ht="30">
      <c r="A264" s="37" t="s">
        <v>591</v>
      </c>
      <c r="B264" s="37">
        <v>65</v>
      </c>
      <c r="C264" s="38" t="s">
        <v>9960</v>
      </c>
      <c r="D264" s="37" t="s">
        <v>593</v>
      </c>
      <c r="E264" s="39" t="s">
        <v>9961</v>
      </c>
      <c r="F264" s="40" t="s">
        <v>639</v>
      </c>
      <c r="G264" s="41">
        <v>56.875</v>
      </c>
      <c r="H264" s="42">
        <v>0</v>
      </c>
      <c r="I264" s="43">
        <f>ROUND(G264*H264,P4)</f>
        <v>0</v>
      </c>
      <c r="J264" s="37"/>
      <c r="O264" s="44">
        <f>I264*0.21</f>
        <v>0</v>
      </c>
      <c r="P264">
        <v>3</v>
      </c>
    </row>
    <row r="265" ht="45">
      <c r="A265" s="37" t="s">
        <v>596</v>
      </c>
      <c r="B265" s="45"/>
      <c r="C265" s="46"/>
      <c r="D265" s="46"/>
      <c r="E265" s="39" t="s">
        <v>9962</v>
      </c>
      <c r="F265" s="46"/>
      <c r="G265" s="46"/>
      <c r="H265" s="46"/>
      <c r="I265" s="46"/>
      <c r="J265" s="48"/>
    </row>
    <row r="266" ht="75">
      <c r="A266" s="37" t="s">
        <v>630</v>
      </c>
      <c r="B266" s="45"/>
      <c r="C266" s="46"/>
      <c r="D266" s="46"/>
      <c r="E266" s="52" t="s">
        <v>9963</v>
      </c>
      <c r="F266" s="46"/>
      <c r="G266" s="46"/>
      <c r="H266" s="46"/>
      <c r="I266" s="46"/>
      <c r="J266" s="48"/>
    </row>
    <row r="267">
      <c r="A267" s="37" t="s">
        <v>597</v>
      </c>
      <c r="B267" s="45"/>
      <c r="C267" s="46"/>
      <c r="D267" s="46"/>
      <c r="E267" s="47" t="s">
        <v>593</v>
      </c>
      <c r="F267" s="46"/>
      <c r="G267" s="46"/>
      <c r="H267" s="46"/>
      <c r="I267" s="46"/>
      <c r="J267" s="48"/>
    </row>
    <row r="268" ht="30">
      <c r="A268" s="37" t="s">
        <v>591</v>
      </c>
      <c r="B268" s="37">
        <v>66</v>
      </c>
      <c r="C268" s="38" t="s">
        <v>9964</v>
      </c>
      <c r="D268" s="37" t="s">
        <v>593</v>
      </c>
      <c r="E268" s="39" t="s">
        <v>9965</v>
      </c>
      <c r="F268" s="40" t="s">
        <v>639</v>
      </c>
      <c r="G268" s="41">
        <v>87.965000000000003</v>
      </c>
      <c r="H268" s="42">
        <v>0</v>
      </c>
      <c r="I268" s="43">
        <f>ROUND(G268*H268,P4)</f>
        <v>0</v>
      </c>
      <c r="J268" s="37"/>
      <c r="O268" s="44">
        <f>I268*0.21</f>
        <v>0</v>
      </c>
      <c r="P268">
        <v>3</v>
      </c>
    </row>
    <row r="269" ht="30">
      <c r="A269" s="37" t="s">
        <v>596</v>
      </c>
      <c r="B269" s="45"/>
      <c r="C269" s="46"/>
      <c r="D269" s="46"/>
      <c r="E269" s="39" t="s">
        <v>9966</v>
      </c>
      <c r="F269" s="46"/>
      <c r="G269" s="46"/>
      <c r="H269" s="46"/>
      <c r="I269" s="46"/>
      <c r="J269" s="48"/>
    </row>
    <row r="270" ht="60">
      <c r="A270" s="37" t="s">
        <v>630</v>
      </c>
      <c r="B270" s="45"/>
      <c r="C270" s="46"/>
      <c r="D270" s="46"/>
      <c r="E270" s="52" t="s">
        <v>9967</v>
      </c>
      <c r="F270" s="46"/>
      <c r="G270" s="46"/>
      <c r="H270" s="46"/>
      <c r="I270" s="46"/>
      <c r="J270" s="48"/>
    </row>
    <row r="271">
      <c r="A271" s="37" t="s">
        <v>597</v>
      </c>
      <c r="B271" s="45"/>
      <c r="C271" s="46"/>
      <c r="D271" s="46"/>
      <c r="E271" s="47" t="s">
        <v>593</v>
      </c>
      <c r="F271" s="46"/>
      <c r="G271" s="46"/>
      <c r="H271" s="46"/>
      <c r="I271" s="46"/>
      <c r="J271" s="48"/>
    </row>
    <row r="272">
      <c r="A272" s="37" t="s">
        <v>591</v>
      </c>
      <c r="B272" s="37">
        <v>67</v>
      </c>
      <c r="C272" s="38" t="s">
        <v>9968</v>
      </c>
      <c r="D272" s="37" t="s">
        <v>593</v>
      </c>
      <c r="E272" s="39" t="s">
        <v>9969</v>
      </c>
      <c r="F272" s="40" t="s">
        <v>604</v>
      </c>
      <c r="G272" s="41">
        <v>3</v>
      </c>
      <c r="H272" s="42">
        <v>0</v>
      </c>
      <c r="I272" s="43">
        <f>ROUND(G272*H272,P4)</f>
        <v>0</v>
      </c>
      <c r="J272" s="37"/>
      <c r="O272" s="44">
        <f>I272*0.21</f>
        <v>0</v>
      </c>
      <c r="P272">
        <v>3</v>
      </c>
    </row>
    <row r="273">
      <c r="A273" s="37" t="s">
        <v>596</v>
      </c>
      <c r="B273" s="45"/>
      <c r="C273" s="46"/>
      <c r="D273" s="46"/>
      <c r="E273" s="39" t="s">
        <v>9970</v>
      </c>
      <c r="F273" s="46"/>
      <c r="G273" s="46"/>
      <c r="H273" s="46"/>
      <c r="I273" s="46"/>
      <c r="J273" s="48"/>
    </row>
    <row r="274" ht="75">
      <c r="A274" s="37" t="s">
        <v>630</v>
      </c>
      <c r="B274" s="45"/>
      <c r="C274" s="46"/>
      <c r="D274" s="46"/>
      <c r="E274" s="52" t="s">
        <v>9971</v>
      </c>
      <c r="F274" s="46"/>
      <c r="G274" s="46"/>
      <c r="H274" s="46"/>
      <c r="I274" s="46"/>
      <c r="J274" s="48"/>
    </row>
    <row r="275">
      <c r="A275" s="37" t="s">
        <v>597</v>
      </c>
      <c r="B275" s="45"/>
      <c r="C275" s="46"/>
      <c r="D275" s="46"/>
      <c r="E275" s="47" t="s">
        <v>593</v>
      </c>
      <c r="F275" s="46"/>
      <c r="G275" s="46"/>
      <c r="H275" s="46"/>
      <c r="I275" s="46"/>
      <c r="J275" s="48"/>
    </row>
    <row r="276">
      <c r="A276" s="37" t="s">
        <v>591</v>
      </c>
      <c r="B276" s="37">
        <v>68</v>
      </c>
      <c r="C276" s="38" t="s">
        <v>9972</v>
      </c>
      <c r="D276" s="37" t="s">
        <v>593</v>
      </c>
      <c r="E276" s="39" t="s">
        <v>9973</v>
      </c>
      <c r="F276" s="40" t="s">
        <v>629</v>
      </c>
      <c r="G276" s="41">
        <v>4.2830000000000004</v>
      </c>
      <c r="H276" s="42">
        <v>0</v>
      </c>
      <c r="I276" s="43">
        <f>ROUND(G276*H276,P4)</f>
        <v>0</v>
      </c>
      <c r="J276" s="37"/>
      <c r="O276" s="44">
        <f>I276*0.21</f>
        <v>0</v>
      </c>
      <c r="P276">
        <v>3</v>
      </c>
    </row>
    <row r="277" ht="30">
      <c r="A277" s="37" t="s">
        <v>596</v>
      </c>
      <c r="B277" s="45"/>
      <c r="C277" s="46"/>
      <c r="D277" s="46"/>
      <c r="E277" s="39" t="s">
        <v>9974</v>
      </c>
      <c r="F277" s="46"/>
      <c r="G277" s="46"/>
      <c r="H277" s="46"/>
      <c r="I277" s="46"/>
      <c r="J277" s="48"/>
    </row>
    <row r="278" ht="75">
      <c r="A278" s="37" t="s">
        <v>630</v>
      </c>
      <c r="B278" s="45"/>
      <c r="C278" s="46"/>
      <c r="D278" s="46"/>
      <c r="E278" s="52" t="s">
        <v>9975</v>
      </c>
      <c r="F278" s="46"/>
      <c r="G278" s="46"/>
      <c r="H278" s="46"/>
      <c r="I278" s="46"/>
      <c r="J278" s="48"/>
    </row>
    <row r="279">
      <c r="A279" s="37" t="s">
        <v>597</v>
      </c>
      <c r="B279" s="45"/>
      <c r="C279" s="46"/>
      <c r="D279" s="46"/>
      <c r="E279" s="47" t="s">
        <v>593</v>
      </c>
      <c r="F279" s="46"/>
      <c r="G279" s="46"/>
      <c r="H279" s="46"/>
      <c r="I279" s="46"/>
      <c r="J279" s="48"/>
    </row>
    <row r="280">
      <c r="A280" s="37" t="s">
        <v>591</v>
      </c>
      <c r="B280" s="37">
        <v>69</v>
      </c>
      <c r="C280" s="38" t="s">
        <v>9976</v>
      </c>
      <c r="D280" s="37" t="s">
        <v>593</v>
      </c>
      <c r="E280" s="39" t="s">
        <v>9977</v>
      </c>
      <c r="F280" s="40" t="s">
        <v>639</v>
      </c>
      <c r="G280" s="41">
        <v>22.495999999999999</v>
      </c>
      <c r="H280" s="42">
        <v>0</v>
      </c>
      <c r="I280" s="43">
        <f>ROUND(G280*H280,P4)</f>
        <v>0</v>
      </c>
      <c r="J280" s="37"/>
      <c r="O280" s="44">
        <f>I280*0.21</f>
        <v>0</v>
      </c>
      <c r="P280">
        <v>3</v>
      </c>
    </row>
    <row r="281" ht="30">
      <c r="A281" s="37" t="s">
        <v>596</v>
      </c>
      <c r="B281" s="45"/>
      <c r="C281" s="46"/>
      <c r="D281" s="46"/>
      <c r="E281" s="39" t="s">
        <v>9978</v>
      </c>
      <c r="F281" s="46"/>
      <c r="G281" s="46"/>
      <c r="H281" s="46"/>
      <c r="I281" s="46"/>
      <c r="J281" s="48"/>
    </row>
    <row r="282" ht="150">
      <c r="A282" s="37" t="s">
        <v>630</v>
      </c>
      <c r="B282" s="45"/>
      <c r="C282" s="46"/>
      <c r="D282" s="46"/>
      <c r="E282" s="52" t="s">
        <v>9979</v>
      </c>
      <c r="F282" s="46"/>
      <c r="G282" s="46"/>
      <c r="H282" s="46"/>
      <c r="I282" s="46"/>
      <c r="J282" s="48"/>
    </row>
    <row r="283">
      <c r="A283" s="37" t="s">
        <v>597</v>
      </c>
      <c r="B283" s="45"/>
      <c r="C283" s="46"/>
      <c r="D283" s="46"/>
      <c r="E283" s="47" t="s">
        <v>593</v>
      </c>
      <c r="F283" s="46"/>
      <c r="G283" s="46"/>
      <c r="H283" s="46"/>
      <c r="I283" s="46"/>
      <c r="J283" s="48"/>
    </row>
    <row r="284">
      <c r="A284" s="37" t="s">
        <v>591</v>
      </c>
      <c r="B284" s="37">
        <v>70</v>
      </c>
      <c r="C284" s="38" t="s">
        <v>9980</v>
      </c>
      <c r="D284" s="37" t="s">
        <v>593</v>
      </c>
      <c r="E284" s="39" t="s">
        <v>9981</v>
      </c>
      <c r="F284" s="40" t="s">
        <v>595</v>
      </c>
      <c r="G284" s="41">
        <v>44.991999999999997</v>
      </c>
      <c r="H284" s="42">
        <v>0</v>
      </c>
      <c r="I284" s="43">
        <f>ROUND(G284*H284,P4)</f>
        <v>0</v>
      </c>
      <c r="J284" s="37"/>
      <c r="O284" s="44">
        <f>I284*0.21</f>
        <v>0</v>
      </c>
      <c r="P284">
        <v>3</v>
      </c>
    </row>
    <row r="285">
      <c r="A285" s="37" t="s">
        <v>596</v>
      </c>
      <c r="B285" s="45"/>
      <c r="C285" s="46"/>
      <c r="D285" s="46"/>
      <c r="E285" s="39" t="s">
        <v>9982</v>
      </c>
      <c r="F285" s="46"/>
      <c r="G285" s="46"/>
      <c r="H285" s="46"/>
      <c r="I285" s="46"/>
      <c r="J285" s="48"/>
    </row>
    <row r="286" ht="60">
      <c r="A286" s="37" t="s">
        <v>630</v>
      </c>
      <c r="B286" s="45"/>
      <c r="C286" s="46"/>
      <c r="D286" s="46"/>
      <c r="E286" s="52" t="s">
        <v>9983</v>
      </c>
      <c r="F286" s="46"/>
      <c r="G286" s="46"/>
      <c r="H286" s="46"/>
      <c r="I286" s="46"/>
      <c r="J286" s="48"/>
    </row>
    <row r="287">
      <c r="A287" s="37" t="s">
        <v>597</v>
      </c>
      <c r="B287" s="45"/>
      <c r="C287" s="46"/>
      <c r="D287" s="46"/>
      <c r="E287" s="47" t="s">
        <v>593</v>
      </c>
      <c r="F287" s="46"/>
      <c r="G287" s="46"/>
      <c r="H287" s="46"/>
      <c r="I287" s="46"/>
      <c r="J287" s="48"/>
    </row>
    <row r="288" ht="30">
      <c r="A288" s="37" t="s">
        <v>591</v>
      </c>
      <c r="B288" s="37">
        <v>71</v>
      </c>
      <c r="C288" s="38" t="s">
        <v>9984</v>
      </c>
      <c r="D288" s="37" t="s">
        <v>593</v>
      </c>
      <c r="E288" s="39" t="s">
        <v>9985</v>
      </c>
      <c r="F288" s="40" t="s">
        <v>639</v>
      </c>
      <c r="G288" s="41">
        <v>22.495999999999999</v>
      </c>
      <c r="H288" s="42">
        <v>0</v>
      </c>
      <c r="I288" s="43">
        <f>ROUND(G288*H288,P4)</f>
        <v>0</v>
      </c>
      <c r="J288" s="37"/>
      <c r="O288" s="44">
        <f>I288*0.21</f>
        <v>0</v>
      </c>
      <c r="P288">
        <v>3</v>
      </c>
    </row>
    <row r="289" ht="30">
      <c r="A289" s="37" t="s">
        <v>596</v>
      </c>
      <c r="B289" s="45"/>
      <c r="C289" s="46"/>
      <c r="D289" s="46"/>
      <c r="E289" s="39" t="s">
        <v>9986</v>
      </c>
      <c r="F289" s="46"/>
      <c r="G289" s="46"/>
      <c r="H289" s="46"/>
      <c r="I289" s="46"/>
      <c r="J289" s="48"/>
    </row>
    <row r="290" ht="45">
      <c r="A290" s="37" t="s">
        <v>630</v>
      </c>
      <c r="B290" s="45"/>
      <c r="C290" s="46"/>
      <c r="D290" s="46"/>
      <c r="E290" s="52" t="s">
        <v>9987</v>
      </c>
      <c r="F290" s="46"/>
      <c r="G290" s="46"/>
      <c r="H290" s="46"/>
      <c r="I290" s="46"/>
      <c r="J290" s="48"/>
    </row>
    <row r="291">
      <c r="A291" s="37" t="s">
        <v>597</v>
      </c>
      <c r="B291" s="45"/>
      <c r="C291" s="46"/>
      <c r="D291" s="46"/>
      <c r="E291" s="47" t="s">
        <v>593</v>
      </c>
      <c r="F291" s="46"/>
      <c r="G291" s="46"/>
      <c r="H291" s="46"/>
      <c r="I291" s="46"/>
      <c r="J291" s="48"/>
    </row>
    <row r="292">
      <c r="A292" s="37" t="s">
        <v>591</v>
      </c>
      <c r="B292" s="37">
        <v>72</v>
      </c>
      <c r="C292" s="38" t="s">
        <v>9988</v>
      </c>
      <c r="D292" s="37" t="s">
        <v>593</v>
      </c>
      <c r="E292" s="39" t="s">
        <v>9989</v>
      </c>
      <c r="F292" s="40" t="s">
        <v>595</v>
      </c>
      <c r="G292" s="41">
        <v>47.350000000000001</v>
      </c>
      <c r="H292" s="42">
        <v>0</v>
      </c>
      <c r="I292" s="43">
        <f>ROUND(G292*H292,P4)</f>
        <v>0</v>
      </c>
      <c r="J292" s="37"/>
      <c r="O292" s="44">
        <f>I292*0.21</f>
        <v>0</v>
      </c>
      <c r="P292">
        <v>3</v>
      </c>
    </row>
    <row r="293">
      <c r="A293" s="37" t="s">
        <v>596</v>
      </c>
      <c r="B293" s="45"/>
      <c r="C293" s="46"/>
      <c r="D293" s="46"/>
      <c r="E293" s="39" t="s">
        <v>9990</v>
      </c>
      <c r="F293" s="46"/>
      <c r="G293" s="46"/>
      <c r="H293" s="46"/>
      <c r="I293" s="46"/>
      <c r="J293" s="48"/>
    </row>
    <row r="294" ht="60">
      <c r="A294" s="37" t="s">
        <v>630</v>
      </c>
      <c r="B294" s="45"/>
      <c r="C294" s="46"/>
      <c r="D294" s="46"/>
      <c r="E294" s="52" t="s">
        <v>9991</v>
      </c>
      <c r="F294" s="46"/>
      <c r="G294" s="46"/>
      <c r="H294" s="46"/>
      <c r="I294" s="46"/>
      <c r="J294" s="48"/>
    </row>
    <row r="295">
      <c r="A295" s="37" t="s">
        <v>597</v>
      </c>
      <c r="B295" s="45"/>
      <c r="C295" s="46"/>
      <c r="D295" s="46"/>
      <c r="E295" s="47" t="s">
        <v>593</v>
      </c>
      <c r="F295" s="46"/>
      <c r="G295" s="46"/>
      <c r="H295" s="46"/>
      <c r="I295" s="46"/>
      <c r="J295" s="48"/>
    </row>
    <row r="296">
      <c r="A296" s="37" t="s">
        <v>591</v>
      </c>
      <c r="B296" s="37">
        <v>73</v>
      </c>
      <c r="C296" s="38" t="s">
        <v>9992</v>
      </c>
      <c r="D296" s="37" t="s">
        <v>593</v>
      </c>
      <c r="E296" s="39" t="s">
        <v>9993</v>
      </c>
      <c r="F296" s="40" t="s">
        <v>639</v>
      </c>
      <c r="G296" s="41">
        <v>8.9339999999999993</v>
      </c>
      <c r="H296" s="42">
        <v>0</v>
      </c>
      <c r="I296" s="43">
        <f>ROUND(G296*H296,P4)</f>
        <v>0</v>
      </c>
      <c r="J296" s="37"/>
      <c r="O296" s="44">
        <f>I296*0.21</f>
        <v>0</v>
      </c>
      <c r="P296">
        <v>3</v>
      </c>
    </row>
    <row r="297">
      <c r="A297" s="37" t="s">
        <v>596</v>
      </c>
      <c r="B297" s="45"/>
      <c r="C297" s="46"/>
      <c r="D297" s="46"/>
      <c r="E297" s="39" t="s">
        <v>9994</v>
      </c>
      <c r="F297" s="46"/>
      <c r="G297" s="46"/>
      <c r="H297" s="46"/>
      <c r="I297" s="46"/>
      <c r="J297" s="48"/>
    </row>
    <row r="298" ht="75">
      <c r="A298" s="37" t="s">
        <v>630</v>
      </c>
      <c r="B298" s="45"/>
      <c r="C298" s="46"/>
      <c r="D298" s="46"/>
      <c r="E298" s="52" t="s">
        <v>9995</v>
      </c>
      <c r="F298" s="46"/>
      <c r="G298" s="46"/>
      <c r="H298" s="46"/>
      <c r="I298" s="46"/>
      <c r="J298" s="48"/>
    </row>
    <row r="299">
      <c r="A299" s="37" t="s">
        <v>597</v>
      </c>
      <c r="B299" s="45"/>
      <c r="C299" s="46"/>
      <c r="D299" s="46"/>
      <c r="E299" s="47" t="s">
        <v>593</v>
      </c>
      <c r="F299" s="46"/>
      <c r="G299" s="46"/>
      <c r="H299" s="46"/>
      <c r="I299" s="46"/>
      <c r="J299" s="48"/>
    </row>
    <row r="300">
      <c r="A300" s="37" t="s">
        <v>591</v>
      </c>
      <c r="B300" s="37">
        <v>74</v>
      </c>
      <c r="C300" s="38" t="s">
        <v>9996</v>
      </c>
      <c r="D300" s="37" t="s">
        <v>593</v>
      </c>
      <c r="E300" s="39" t="s">
        <v>9997</v>
      </c>
      <c r="F300" s="40" t="s">
        <v>639</v>
      </c>
      <c r="G300" s="41">
        <v>8.9339999999999993</v>
      </c>
      <c r="H300" s="42">
        <v>0</v>
      </c>
      <c r="I300" s="43">
        <f>ROUND(G300*H300,P4)</f>
        <v>0</v>
      </c>
      <c r="J300" s="37"/>
      <c r="O300" s="44">
        <f>I300*0.21</f>
        <v>0</v>
      </c>
      <c r="P300">
        <v>3</v>
      </c>
    </row>
    <row r="301">
      <c r="A301" s="37" t="s">
        <v>596</v>
      </c>
      <c r="B301" s="45"/>
      <c r="C301" s="46"/>
      <c r="D301" s="46"/>
      <c r="E301" s="39" t="s">
        <v>9998</v>
      </c>
      <c r="F301" s="46"/>
      <c r="G301" s="46"/>
      <c r="H301" s="46"/>
      <c r="I301" s="46"/>
      <c r="J301" s="48"/>
    </row>
    <row r="302">
      <c r="A302" s="37" t="s">
        <v>597</v>
      </c>
      <c r="B302" s="45"/>
      <c r="C302" s="46"/>
      <c r="D302" s="46"/>
      <c r="E302" s="47" t="s">
        <v>593</v>
      </c>
      <c r="F302" s="46"/>
      <c r="G302" s="46"/>
      <c r="H302" s="46"/>
      <c r="I302" s="46"/>
      <c r="J302" s="48"/>
    </row>
    <row r="303">
      <c r="A303" s="37" t="s">
        <v>591</v>
      </c>
      <c r="B303" s="37">
        <v>75</v>
      </c>
      <c r="C303" s="38" t="s">
        <v>9999</v>
      </c>
      <c r="D303" s="37" t="s">
        <v>593</v>
      </c>
      <c r="E303" s="39" t="s">
        <v>10000</v>
      </c>
      <c r="F303" s="40" t="s">
        <v>951</v>
      </c>
      <c r="G303" s="41">
        <v>5.2249999999999996</v>
      </c>
      <c r="H303" s="42">
        <v>0</v>
      </c>
      <c r="I303" s="43">
        <f>ROUND(G303*H303,P4)</f>
        <v>0</v>
      </c>
      <c r="J303" s="37"/>
      <c r="O303" s="44">
        <f>I303*0.21</f>
        <v>0</v>
      </c>
      <c r="P303">
        <v>3</v>
      </c>
    </row>
    <row r="304" ht="45">
      <c r="A304" s="37" t="s">
        <v>596</v>
      </c>
      <c r="B304" s="45"/>
      <c r="C304" s="46"/>
      <c r="D304" s="46"/>
      <c r="E304" s="39" t="s">
        <v>10001</v>
      </c>
      <c r="F304" s="46"/>
      <c r="G304" s="46"/>
      <c r="H304" s="46"/>
      <c r="I304" s="46"/>
      <c r="J304" s="48"/>
    </row>
    <row r="305">
      <c r="A305" s="37" t="s">
        <v>597</v>
      </c>
      <c r="B305" s="45"/>
      <c r="C305" s="46"/>
      <c r="D305" s="46"/>
      <c r="E305" s="47" t="s">
        <v>593</v>
      </c>
      <c r="F305" s="46"/>
      <c r="G305" s="46"/>
      <c r="H305" s="46"/>
      <c r="I305" s="46"/>
      <c r="J305" s="48"/>
    </row>
    <row r="306">
      <c r="A306" s="31" t="s">
        <v>589</v>
      </c>
      <c r="B306" s="32"/>
      <c r="C306" s="33" t="s">
        <v>10002</v>
      </c>
      <c r="D306" s="34"/>
      <c r="E306" s="31" t="s">
        <v>10003</v>
      </c>
      <c r="F306" s="34"/>
      <c r="G306" s="34"/>
      <c r="H306" s="34"/>
      <c r="I306" s="35">
        <f>SUMIFS(I307:I344,A307:A344,"P")</f>
        <v>0</v>
      </c>
      <c r="J306" s="36"/>
    </row>
    <row r="307">
      <c r="A307" s="37" t="s">
        <v>591</v>
      </c>
      <c r="B307" s="37">
        <v>76</v>
      </c>
      <c r="C307" s="38" t="s">
        <v>10004</v>
      </c>
      <c r="D307" s="37" t="s">
        <v>593</v>
      </c>
      <c r="E307" s="39" t="s">
        <v>10005</v>
      </c>
      <c r="F307" s="40" t="s">
        <v>629</v>
      </c>
      <c r="G307" s="41">
        <v>0.26400000000000001</v>
      </c>
      <c r="H307" s="42">
        <v>0</v>
      </c>
      <c r="I307" s="43">
        <f>ROUND(G307*H307,P4)</f>
        <v>0</v>
      </c>
      <c r="J307" s="37"/>
      <c r="O307" s="44">
        <f>I307*0.21</f>
        <v>0</v>
      </c>
      <c r="P307">
        <v>3</v>
      </c>
    </row>
    <row r="308">
      <c r="A308" s="37" t="s">
        <v>596</v>
      </c>
      <c r="B308" s="45"/>
      <c r="C308" s="46"/>
      <c r="D308" s="46"/>
      <c r="E308" s="39" t="s">
        <v>10005</v>
      </c>
      <c r="F308" s="46"/>
      <c r="G308" s="46"/>
      <c r="H308" s="46"/>
      <c r="I308" s="46"/>
      <c r="J308" s="48"/>
    </row>
    <row r="309" ht="60">
      <c r="A309" s="37" t="s">
        <v>630</v>
      </c>
      <c r="B309" s="45"/>
      <c r="C309" s="46"/>
      <c r="D309" s="46"/>
      <c r="E309" s="52" t="s">
        <v>10006</v>
      </c>
      <c r="F309" s="46"/>
      <c r="G309" s="46"/>
      <c r="H309" s="46"/>
      <c r="I309" s="46"/>
      <c r="J309" s="48"/>
    </row>
    <row r="310">
      <c r="A310" s="37" t="s">
        <v>597</v>
      </c>
      <c r="B310" s="45"/>
      <c r="C310" s="46"/>
      <c r="D310" s="46"/>
      <c r="E310" s="47" t="s">
        <v>593</v>
      </c>
      <c r="F310" s="46"/>
      <c r="G310" s="46"/>
      <c r="H310" s="46"/>
      <c r="I310" s="46"/>
      <c r="J310" s="48"/>
    </row>
    <row r="311">
      <c r="A311" s="37" t="s">
        <v>591</v>
      </c>
      <c r="B311" s="37">
        <v>77</v>
      </c>
      <c r="C311" s="38" t="s">
        <v>10007</v>
      </c>
      <c r="D311" s="37" t="s">
        <v>593</v>
      </c>
      <c r="E311" s="39" t="s">
        <v>10008</v>
      </c>
      <c r="F311" s="40" t="s">
        <v>595</v>
      </c>
      <c r="G311" s="41">
        <v>162.77600000000001</v>
      </c>
      <c r="H311" s="42">
        <v>0</v>
      </c>
      <c r="I311" s="43">
        <f>ROUND(G311*H311,P4)</f>
        <v>0</v>
      </c>
      <c r="J311" s="37"/>
      <c r="O311" s="44">
        <f>I311*0.21</f>
        <v>0</v>
      </c>
      <c r="P311">
        <v>3</v>
      </c>
    </row>
    <row r="312">
      <c r="A312" s="37" t="s">
        <v>596</v>
      </c>
      <c r="B312" s="45"/>
      <c r="C312" s="46"/>
      <c r="D312" s="46"/>
      <c r="E312" s="39" t="s">
        <v>10009</v>
      </c>
      <c r="F312" s="46"/>
      <c r="G312" s="46"/>
      <c r="H312" s="46"/>
      <c r="I312" s="46"/>
      <c r="J312" s="48"/>
    </row>
    <row r="313" ht="105">
      <c r="A313" s="37" t="s">
        <v>630</v>
      </c>
      <c r="B313" s="45"/>
      <c r="C313" s="46"/>
      <c r="D313" s="46"/>
      <c r="E313" s="52" t="s">
        <v>10010</v>
      </c>
      <c r="F313" s="46"/>
      <c r="G313" s="46"/>
      <c r="H313" s="46"/>
      <c r="I313" s="46"/>
      <c r="J313" s="48"/>
    </row>
    <row r="314">
      <c r="A314" s="37" t="s">
        <v>597</v>
      </c>
      <c r="B314" s="45"/>
      <c r="C314" s="46"/>
      <c r="D314" s="46"/>
      <c r="E314" s="47" t="s">
        <v>593</v>
      </c>
      <c r="F314" s="46"/>
      <c r="G314" s="46"/>
      <c r="H314" s="46"/>
      <c r="I314" s="46"/>
      <c r="J314" s="48"/>
    </row>
    <row r="315" ht="30">
      <c r="A315" s="37" t="s">
        <v>591</v>
      </c>
      <c r="B315" s="37">
        <v>78</v>
      </c>
      <c r="C315" s="38" t="s">
        <v>10011</v>
      </c>
      <c r="D315" s="37" t="s">
        <v>593</v>
      </c>
      <c r="E315" s="39" t="s">
        <v>10012</v>
      </c>
      <c r="F315" s="40" t="s">
        <v>639</v>
      </c>
      <c r="G315" s="41">
        <v>48.024000000000001</v>
      </c>
      <c r="H315" s="42">
        <v>0</v>
      </c>
      <c r="I315" s="43">
        <f>ROUND(G315*H315,P4)</f>
        <v>0</v>
      </c>
      <c r="J315" s="37"/>
      <c r="O315" s="44">
        <f>I315*0.21</f>
        <v>0</v>
      </c>
      <c r="P315">
        <v>3</v>
      </c>
    </row>
    <row r="316" ht="45">
      <c r="A316" s="37" t="s">
        <v>596</v>
      </c>
      <c r="B316" s="45"/>
      <c r="C316" s="46"/>
      <c r="D316" s="46"/>
      <c r="E316" s="39" t="s">
        <v>10013</v>
      </c>
      <c r="F316" s="46"/>
      <c r="G316" s="46"/>
      <c r="H316" s="46"/>
      <c r="I316" s="46"/>
      <c r="J316" s="48"/>
    </row>
    <row r="317" ht="60">
      <c r="A317" s="37" t="s">
        <v>630</v>
      </c>
      <c r="B317" s="45"/>
      <c r="C317" s="46"/>
      <c r="D317" s="46"/>
      <c r="E317" s="52" t="s">
        <v>10014</v>
      </c>
      <c r="F317" s="46"/>
      <c r="G317" s="46"/>
      <c r="H317" s="46"/>
      <c r="I317" s="46"/>
      <c r="J317" s="48"/>
    </row>
    <row r="318">
      <c r="A318" s="37" t="s">
        <v>597</v>
      </c>
      <c r="B318" s="45"/>
      <c r="C318" s="46"/>
      <c r="D318" s="46"/>
      <c r="E318" s="47" t="s">
        <v>593</v>
      </c>
      <c r="F318" s="46"/>
      <c r="G318" s="46"/>
      <c r="H318" s="46"/>
      <c r="I318" s="46"/>
      <c r="J318" s="48"/>
    </row>
    <row r="319">
      <c r="A319" s="37" t="s">
        <v>591</v>
      </c>
      <c r="B319" s="37">
        <v>79</v>
      </c>
      <c r="C319" s="38" t="s">
        <v>10015</v>
      </c>
      <c r="D319" s="37" t="s">
        <v>593</v>
      </c>
      <c r="E319" s="39" t="s">
        <v>10016</v>
      </c>
      <c r="F319" s="40" t="s">
        <v>951</v>
      </c>
      <c r="G319" s="41">
        <v>2.4940000000000002</v>
      </c>
      <c r="H319" s="42">
        <v>0</v>
      </c>
      <c r="I319" s="43">
        <f>ROUND(G319*H319,P4)</f>
        <v>0</v>
      </c>
      <c r="J319" s="37"/>
      <c r="O319" s="44">
        <f>I319*0.21</f>
        <v>0</v>
      </c>
      <c r="P319">
        <v>3</v>
      </c>
    </row>
    <row r="320" ht="45">
      <c r="A320" s="37" t="s">
        <v>596</v>
      </c>
      <c r="B320" s="45"/>
      <c r="C320" s="46"/>
      <c r="D320" s="46"/>
      <c r="E320" s="39" t="s">
        <v>10017</v>
      </c>
      <c r="F320" s="46"/>
      <c r="G320" s="46"/>
      <c r="H320" s="46"/>
      <c r="I320" s="46"/>
      <c r="J320" s="48"/>
    </row>
    <row r="321">
      <c r="A321" s="37" t="s">
        <v>597</v>
      </c>
      <c r="B321" s="45"/>
      <c r="C321" s="46"/>
      <c r="D321" s="46"/>
      <c r="E321" s="47" t="s">
        <v>593</v>
      </c>
      <c r="F321" s="46"/>
      <c r="G321" s="46"/>
      <c r="H321" s="46"/>
      <c r="I321" s="46"/>
      <c r="J321" s="48"/>
    </row>
    <row r="322" ht="30">
      <c r="A322" s="37" t="s">
        <v>591</v>
      </c>
      <c r="B322" s="37">
        <v>80</v>
      </c>
      <c r="C322" s="38" t="s">
        <v>10018</v>
      </c>
      <c r="D322" s="37" t="s">
        <v>593</v>
      </c>
      <c r="E322" s="39" t="s">
        <v>10019</v>
      </c>
      <c r="F322" s="40" t="s">
        <v>951</v>
      </c>
      <c r="G322" s="41">
        <v>0.628</v>
      </c>
      <c r="H322" s="42">
        <v>0</v>
      </c>
      <c r="I322" s="43">
        <f>ROUND(G322*H322,P4)</f>
        <v>0</v>
      </c>
      <c r="J322" s="37"/>
      <c r="O322" s="44">
        <f>I322*0.21</f>
        <v>0</v>
      </c>
      <c r="P322">
        <v>3</v>
      </c>
    </row>
    <row r="323" ht="60">
      <c r="A323" s="37" t="s">
        <v>596</v>
      </c>
      <c r="B323" s="45"/>
      <c r="C323" s="46"/>
      <c r="D323" s="46"/>
      <c r="E323" s="39" t="s">
        <v>10020</v>
      </c>
      <c r="F323" s="46"/>
      <c r="G323" s="46"/>
      <c r="H323" s="46"/>
      <c r="I323" s="46"/>
      <c r="J323" s="48"/>
    </row>
    <row r="324">
      <c r="A324" s="37" t="s">
        <v>597</v>
      </c>
      <c r="B324" s="45"/>
      <c r="C324" s="46"/>
      <c r="D324" s="46"/>
      <c r="E324" s="47" t="s">
        <v>593</v>
      </c>
      <c r="F324" s="46"/>
      <c r="G324" s="46"/>
      <c r="H324" s="46"/>
      <c r="I324" s="46"/>
      <c r="J324" s="48"/>
    </row>
    <row r="325" ht="45">
      <c r="A325" s="37" t="s">
        <v>591</v>
      </c>
      <c r="B325" s="37">
        <v>81</v>
      </c>
      <c r="C325" s="38" t="s">
        <v>10021</v>
      </c>
      <c r="D325" s="37" t="s">
        <v>593</v>
      </c>
      <c r="E325" s="39" t="s">
        <v>10022</v>
      </c>
      <c r="F325" s="40" t="s">
        <v>639</v>
      </c>
      <c r="G325" s="41">
        <v>5.3140000000000001</v>
      </c>
      <c r="H325" s="42">
        <v>0</v>
      </c>
      <c r="I325" s="43">
        <f>ROUND(G325*H325,P4)</f>
        <v>0</v>
      </c>
      <c r="J325" s="37"/>
      <c r="O325" s="44">
        <f>I325*0.21</f>
        <v>0</v>
      </c>
      <c r="P325">
        <v>3</v>
      </c>
    </row>
    <row r="326" ht="60">
      <c r="A326" s="37" t="s">
        <v>596</v>
      </c>
      <c r="B326" s="45"/>
      <c r="C326" s="46"/>
      <c r="D326" s="46"/>
      <c r="E326" s="39" t="s">
        <v>10023</v>
      </c>
      <c r="F326" s="46"/>
      <c r="G326" s="46"/>
      <c r="H326" s="46"/>
      <c r="I326" s="46"/>
      <c r="J326" s="48"/>
    </row>
    <row r="327" ht="105">
      <c r="A327" s="37" t="s">
        <v>630</v>
      </c>
      <c r="B327" s="45"/>
      <c r="C327" s="46"/>
      <c r="D327" s="46"/>
      <c r="E327" s="52" t="s">
        <v>10024</v>
      </c>
      <c r="F327" s="46"/>
      <c r="G327" s="46"/>
      <c r="H327" s="46"/>
      <c r="I327" s="46"/>
      <c r="J327" s="48"/>
    </row>
    <row r="328">
      <c r="A328" s="37" t="s">
        <v>597</v>
      </c>
      <c r="B328" s="45"/>
      <c r="C328" s="46"/>
      <c r="D328" s="46"/>
      <c r="E328" s="47" t="s">
        <v>593</v>
      </c>
      <c r="F328" s="46"/>
      <c r="G328" s="46"/>
      <c r="H328" s="46"/>
      <c r="I328" s="46"/>
      <c r="J328" s="48"/>
    </row>
    <row r="329" ht="30">
      <c r="A329" s="37" t="s">
        <v>591</v>
      </c>
      <c r="B329" s="37">
        <v>82</v>
      </c>
      <c r="C329" s="38" t="s">
        <v>10025</v>
      </c>
      <c r="D329" s="37" t="s">
        <v>593</v>
      </c>
      <c r="E329" s="39" t="s">
        <v>10026</v>
      </c>
      <c r="F329" s="40" t="s">
        <v>595</v>
      </c>
      <c r="G329" s="41">
        <v>20.899999999999999</v>
      </c>
      <c r="H329" s="42">
        <v>0</v>
      </c>
      <c r="I329" s="43">
        <f>ROUND(G329*H329,P4)</f>
        <v>0</v>
      </c>
      <c r="J329" s="37"/>
      <c r="O329" s="44">
        <f>I329*0.21</f>
        <v>0</v>
      </c>
      <c r="P329">
        <v>3</v>
      </c>
    </row>
    <row r="330" ht="30">
      <c r="A330" s="37" t="s">
        <v>596</v>
      </c>
      <c r="B330" s="45"/>
      <c r="C330" s="46"/>
      <c r="D330" s="46"/>
      <c r="E330" s="39" t="s">
        <v>10026</v>
      </c>
      <c r="F330" s="46"/>
      <c r="G330" s="46"/>
      <c r="H330" s="46"/>
      <c r="I330" s="46"/>
      <c r="J330" s="48"/>
    </row>
    <row r="331" ht="75">
      <c r="A331" s="37" t="s">
        <v>630</v>
      </c>
      <c r="B331" s="45"/>
      <c r="C331" s="46"/>
      <c r="D331" s="46"/>
      <c r="E331" s="52" t="s">
        <v>10027</v>
      </c>
      <c r="F331" s="46"/>
      <c r="G331" s="46"/>
      <c r="H331" s="46"/>
      <c r="I331" s="46"/>
      <c r="J331" s="48"/>
    </row>
    <row r="332">
      <c r="A332" s="37" t="s">
        <v>597</v>
      </c>
      <c r="B332" s="45"/>
      <c r="C332" s="46"/>
      <c r="D332" s="46"/>
      <c r="E332" s="47" t="s">
        <v>593</v>
      </c>
      <c r="F332" s="46"/>
      <c r="G332" s="46"/>
      <c r="H332" s="46"/>
      <c r="I332" s="46"/>
      <c r="J332" s="48"/>
    </row>
    <row r="333" ht="45">
      <c r="A333" s="37" t="s">
        <v>591</v>
      </c>
      <c r="B333" s="37">
        <v>83</v>
      </c>
      <c r="C333" s="38" t="s">
        <v>10028</v>
      </c>
      <c r="D333" s="37" t="s">
        <v>593</v>
      </c>
      <c r="E333" s="39" t="s">
        <v>10029</v>
      </c>
      <c r="F333" s="40" t="s">
        <v>595</v>
      </c>
      <c r="G333" s="41">
        <v>126.8</v>
      </c>
      <c r="H333" s="42">
        <v>0</v>
      </c>
      <c r="I333" s="43">
        <f>ROUND(G333*H333,P4)</f>
        <v>0</v>
      </c>
      <c r="J333" s="37"/>
      <c r="O333" s="44">
        <f>I333*0.21</f>
        <v>0</v>
      </c>
      <c r="P333">
        <v>3</v>
      </c>
    </row>
    <row r="334" ht="45">
      <c r="A334" s="37" t="s">
        <v>596</v>
      </c>
      <c r="B334" s="45"/>
      <c r="C334" s="46"/>
      <c r="D334" s="46"/>
      <c r="E334" s="39" t="s">
        <v>10029</v>
      </c>
      <c r="F334" s="46"/>
      <c r="G334" s="46"/>
      <c r="H334" s="46"/>
      <c r="I334" s="46"/>
      <c r="J334" s="48"/>
    </row>
    <row r="335" ht="60">
      <c r="A335" s="37" t="s">
        <v>630</v>
      </c>
      <c r="B335" s="45"/>
      <c r="C335" s="46"/>
      <c r="D335" s="46"/>
      <c r="E335" s="52" t="s">
        <v>10030</v>
      </c>
      <c r="F335" s="46"/>
      <c r="G335" s="46"/>
      <c r="H335" s="46"/>
      <c r="I335" s="46"/>
      <c r="J335" s="48"/>
    </row>
    <row r="336">
      <c r="A336" s="37" t="s">
        <v>597</v>
      </c>
      <c r="B336" s="45"/>
      <c r="C336" s="46"/>
      <c r="D336" s="46"/>
      <c r="E336" s="47" t="s">
        <v>593</v>
      </c>
      <c r="F336" s="46"/>
      <c r="G336" s="46"/>
      <c r="H336" s="46"/>
      <c r="I336" s="46"/>
      <c r="J336" s="48"/>
    </row>
    <row r="337" ht="45">
      <c r="A337" s="37" t="s">
        <v>591</v>
      </c>
      <c r="B337" s="37">
        <v>84</v>
      </c>
      <c r="C337" s="38" t="s">
        <v>10031</v>
      </c>
      <c r="D337" s="37" t="s">
        <v>593</v>
      </c>
      <c r="E337" s="39" t="s">
        <v>10032</v>
      </c>
      <c r="F337" s="40" t="s">
        <v>595</v>
      </c>
      <c r="G337" s="41">
        <v>9.3900000000000006</v>
      </c>
      <c r="H337" s="42">
        <v>0</v>
      </c>
      <c r="I337" s="43">
        <f>ROUND(G337*H337,P4)</f>
        <v>0</v>
      </c>
      <c r="J337" s="37"/>
      <c r="O337" s="44">
        <f>I337*0.21</f>
        <v>0</v>
      </c>
      <c r="P337">
        <v>3</v>
      </c>
    </row>
    <row r="338" ht="45">
      <c r="A338" s="37" t="s">
        <v>596</v>
      </c>
      <c r="B338" s="45"/>
      <c r="C338" s="46"/>
      <c r="D338" s="46"/>
      <c r="E338" s="39" t="s">
        <v>10033</v>
      </c>
      <c r="F338" s="46"/>
      <c r="G338" s="46"/>
      <c r="H338" s="46"/>
      <c r="I338" s="46"/>
      <c r="J338" s="48"/>
    </row>
    <row r="339" ht="60">
      <c r="A339" s="37" t="s">
        <v>630</v>
      </c>
      <c r="B339" s="45"/>
      <c r="C339" s="46"/>
      <c r="D339" s="46"/>
      <c r="E339" s="52" t="s">
        <v>10034</v>
      </c>
      <c r="F339" s="46"/>
      <c r="G339" s="46"/>
      <c r="H339" s="46"/>
      <c r="I339" s="46"/>
      <c r="J339" s="48"/>
    </row>
    <row r="340">
      <c r="A340" s="37" t="s">
        <v>597</v>
      </c>
      <c r="B340" s="45"/>
      <c r="C340" s="46"/>
      <c r="D340" s="46"/>
      <c r="E340" s="47" t="s">
        <v>593</v>
      </c>
      <c r="F340" s="46"/>
      <c r="G340" s="46"/>
      <c r="H340" s="46"/>
      <c r="I340" s="46"/>
      <c r="J340" s="48"/>
    </row>
    <row r="341" ht="45">
      <c r="A341" s="37" t="s">
        <v>591</v>
      </c>
      <c r="B341" s="37">
        <v>85</v>
      </c>
      <c r="C341" s="38" t="s">
        <v>10035</v>
      </c>
      <c r="D341" s="37" t="s">
        <v>593</v>
      </c>
      <c r="E341" s="39" t="s">
        <v>10036</v>
      </c>
      <c r="F341" s="40" t="s">
        <v>595</v>
      </c>
      <c r="G341" s="41">
        <v>4.29</v>
      </c>
      <c r="H341" s="42">
        <v>0</v>
      </c>
      <c r="I341" s="43">
        <f>ROUND(G341*H341,P4)</f>
        <v>0</v>
      </c>
      <c r="J341" s="37"/>
      <c r="O341" s="44">
        <f>I341*0.21</f>
        <v>0</v>
      </c>
      <c r="P341">
        <v>3</v>
      </c>
    </row>
    <row r="342" ht="45">
      <c r="A342" s="37" t="s">
        <v>596</v>
      </c>
      <c r="B342" s="45"/>
      <c r="C342" s="46"/>
      <c r="D342" s="46"/>
      <c r="E342" s="39" t="s">
        <v>10037</v>
      </c>
      <c r="F342" s="46"/>
      <c r="G342" s="46"/>
      <c r="H342" s="46"/>
      <c r="I342" s="46"/>
      <c r="J342" s="48"/>
    </row>
    <row r="343" ht="60">
      <c r="A343" s="37" t="s">
        <v>630</v>
      </c>
      <c r="B343" s="45"/>
      <c r="C343" s="46"/>
      <c r="D343" s="46"/>
      <c r="E343" s="52" t="s">
        <v>10038</v>
      </c>
      <c r="F343" s="46"/>
      <c r="G343" s="46"/>
      <c r="H343" s="46"/>
      <c r="I343" s="46"/>
      <c r="J343" s="48"/>
    </row>
    <row r="344">
      <c r="A344" s="37" t="s">
        <v>597</v>
      </c>
      <c r="B344" s="45"/>
      <c r="C344" s="46"/>
      <c r="D344" s="46"/>
      <c r="E344" s="47" t="s">
        <v>593</v>
      </c>
      <c r="F344" s="46"/>
      <c r="G344" s="46"/>
      <c r="H344" s="46"/>
      <c r="I344" s="46"/>
      <c r="J344" s="48"/>
    </row>
    <row r="345">
      <c r="A345" s="31" t="s">
        <v>589</v>
      </c>
      <c r="B345" s="32"/>
      <c r="C345" s="33" t="s">
        <v>10039</v>
      </c>
      <c r="D345" s="34"/>
      <c r="E345" s="31" t="s">
        <v>10040</v>
      </c>
      <c r="F345" s="34"/>
      <c r="G345" s="34"/>
      <c r="H345" s="34"/>
      <c r="I345" s="35">
        <f>SUMIFS(I346:I427,A346:A427,"P")</f>
        <v>0</v>
      </c>
      <c r="J345" s="36"/>
    </row>
    <row r="346" ht="30">
      <c r="A346" s="37" t="s">
        <v>591</v>
      </c>
      <c r="B346" s="37">
        <v>86</v>
      </c>
      <c r="C346" s="38" t="s">
        <v>10041</v>
      </c>
      <c r="D346" s="37" t="s">
        <v>593</v>
      </c>
      <c r="E346" s="39" t="s">
        <v>10042</v>
      </c>
      <c r="F346" s="40" t="s">
        <v>639</v>
      </c>
      <c r="G346" s="41">
        <v>176.18000000000001</v>
      </c>
      <c r="H346" s="42">
        <v>0</v>
      </c>
      <c r="I346" s="43">
        <f>ROUND(G346*H346,P4)</f>
        <v>0</v>
      </c>
      <c r="J346" s="37"/>
      <c r="O346" s="44">
        <f>I346*0.21</f>
        <v>0</v>
      </c>
      <c r="P346">
        <v>3</v>
      </c>
    </row>
    <row r="347" ht="30">
      <c r="A347" s="37" t="s">
        <v>596</v>
      </c>
      <c r="B347" s="45"/>
      <c r="C347" s="46"/>
      <c r="D347" s="46"/>
      <c r="E347" s="39" t="s">
        <v>10042</v>
      </c>
      <c r="F347" s="46"/>
      <c r="G347" s="46"/>
      <c r="H347" s="46"/>
      <c r="I347" s="46"/>
      <c r="J347" s="48"/>
    </row>
    <row r="348">
      <c r="A348" s="37" t="s">
        <v>597</v>
      </c>
      <c r="B348" s="45"/>
      <c r="C348" s="46"/>
      <c r="D348" s="46"/>
      <c r="E348" s="47" t="s">
        <v>593</v>
      </c>
      <c r="F348" s="46"/>
      <c r="G348" s="46"/>
      <c r="H348" s="46"/>
      <c r="I348" s="46"/>
      <c r="J348" s="48"/>
    </row>
    <row r="349">
      <c r="A349" s="37" t="s">
        <v>591</v>
      </c>
      <c r="B349" s="37">
        <v>87</v>
      </c>
      <c r="C349" s="38" t="s">
        <v>10043</v>
      </c>
      <c r="D349" s="37" t="s">
        <v>593</v>
      </c>
      <c r="E349" s="39" t="s">
        <v>10044</v>
      </c>
      <c r="F349" s="40" t="s">
        <v>639</v>
      </c>
      <c r="G349" s="41">
        <v>153.19999999999999</v>
      </c>
      <c r="H349" s="42">
        <v>0</v>
      </c>
      <c r="I349" s="43">
        <f>ROUND(G349*H349,P4)</f>
        <v>0</v>
      </c>
      <c r="J349" s="37"/>
      <c r="O349" s="44">
        <f>I349*0.21</f>
        <v>0</v>
      </c>
      <c r="P349">
        <v>3</v>
      </c>
    </row>
    <row r="350">
      <c r="A350" s="37" t="s">
        <v>596</v>
      </c>
      <c r="B350" s="45"/>
      <c r="C350" s="46"/>
      <c r="D350" s="46"/>
      <c r="E350" s="39" t="s">
        <v>10045</v>
      </c>
      <c r="F350" s="46"/>
      <c r="G350" s="46"/>
      <c r="H350" s="46"/>
      <c r="I350" s="46"/>
      <c r="J350" s="48"/>
    </row>
    <row r="351" ht="120">
      <c r="A351" s="37" t="s">
        <v>630</v>
      </c>
      <c r="B351" s="45"/>
      <c r="C351" s="46"/>
      <c r="D351" s="46"/>
      <c r="E351" s="52" t="s">
        <v>10046</v>
      </c>
      <c r="F351" s="46"/>
      <c r="G351" s="46"/>
      <c r="H351" s="46"/>
      <c r="I351" s="46"/>
      <c r="J351" s="48"/>
    </row>
    <row r="352">
      <c r="A352" s="37" t="s">
        <v>597</v>
      </c>
      <c r="B352" s="45"/>
      <c r="C352" s="46"/>
      <c r="D352" s="46"/>
      <c r="E352" s="47" t="s">
        <v>593</v>
      </c>
      <c r="F352" s="46"/>
      <c r="G352" s="46"/>
      <c r="H352" s="46"/>
      <c r="I352" s="46"/>
      <c r="J352" s="48"/>
    </row>
    <row r="353">
      <c r="A353" s="37" t="s">
        <v>591</v>
      </c>
      <c r="B353" s="37">
        <v>88</v>
      </c>
      <c r="C353" s="38" t="s">
        <v>10047</v>
      </c>
      <c r="D353" s="37" t="s">
        <v>593</v>
      </c>
      <c r="E353" s="39" t="s">
        <v>10048</v>
      </c>
      <c r="F353" s="40" t="s">
        <v>595</v>
      </c>
      <c r="G353" s="41">
        <v>41.799999999999997</v>
      </c>
      <c r="H353" s="42">
        <v>0</v>
      </c>
      <c r="I353" s="43">
        <f>ROUND(G353*H353,P4)</f>
        <v>0</v>
      </c>
      <c r="J353" s="37"/>
      <c r="O353" s="44">
        <f>I353*0.21</f>
        <v>0</v>
      </c>
      <c r="P353">
        <v>3</v>
      </c>
    </row>
    <row r="354" ht="30">
      <c r="A354" s="37" t="s">
        <v>596</v>
      </c>
      <c r="B354" s="45"/>
      <c r="C354" s="46"/>
      <c r="D354" s="46"/>
      <c r="E354" s="39" t="s">
        <v>10049</v>
      </c>
      <c r="F354" s="46"/>
      <c r="G354" s="46"/>
      <c r="H354" s="46"/>
      <c r="I354" s="46"/>
      <c r="J354" s="48"/>
    </row>
    <row r="355" ht="90">
      <c r="A355" s="37" t="s">
        <v>630</v>
      </c>
      <c r="B355" s="45"/>
      <c r="C355" s="46"/>
      <c r="D355" s="46"/>
      <c r="E355" s="52" t="s">
        <v>10050</v>
      </c>
      <c r="F355" s="46"/>
      <c r="G355" s="46"/>
      <c r="H355" s="46"/>
      <c r="I355" s="46"/>
      <c r="J355" s="48"/>
    </row>
    <row r="356">
      <c r="A356" s="37" t="s">
        <v>597</v>
      </c>
      <c r="B356" s="45"/>
      <c r="C356" s="46"/>
      <c r="D356" s="46"/>
      <c r="E356" s="47" t="s">
        <v>593</v>
      </c>
      <c r="F356" s="46"/>
      <c r="G356" s="46"/>
      <c r="H356" s="46"/>
      <c r="I356" s="46"/>
      <c r="J356" s="48"/>
    </row>
    <row r="357">
      <c r="A357" s="37" t="s">
        <v>591</v>
      </c>
      <c r="B357" s="37">
        <v>89</v>
      </c>
      <c r="C357" s="38" t="s">
        <v>10051</v>
      </c>
      <c r="D357" s="37" t="s">
        <v>593</v>
      </c>
      <c r="E357" s="39" t="s">
        <v>10052</v>
      </c>
      <c r="F357" s="40" t="s">
        <v>595</v>
      </c>
      <c r="G357" s="41">
        <v>41.799999999999997</v>
      </c>
      <c r="H357" s="42">
        <v>0</v>
      </c>
      <c r="I357" s="43">
        <f>ROUND(G357*H357,P4)</f>
        <v>0</v>
      </c>
      <c r="J357" s="37"/>
      <c r="O357" s="44">
        <f>I357*0.21</f>
        <v>0</v>
      </c>
      <c r="P357">
        <v>3</v>
      </c>
    </row>
    <row r="358" ht="30">
      <c r="A358" s="37" t="s">
        <v>596</v>
      </c>
      <c r="B358" s="45"/>
      <c r="C358" s="46"/>
      <c r="D358" s="46"/>
      <c r="E358" s="39" t="s">
        <v>10053</v>
      </c>
      <c r="F358" s="46"/>
      <c r="G358" s="46"/>
      <c r="H358" s="46"/>
      <c r="I358" s="46"/>
      <c r="J358" s="48"/>
    </row>
    <row r="359" ht="75">
      <c r="A359" s="37" t="s">
        <v>630</v>
      </c>
      <c r="B359" s="45"/>
      <c r="C359" s="46"/>
      <c r="D359" s="46"/>
      <c r="E359" s="52" t="s">
        <v>10054</v>
      </c>
      <c r="F359" s="46"/>
      <c r="G359" s="46"/>
      <c r="H359" s="46"/>
      <c r="I359" s="46"/>
      <c r="J359" s="48"/>
    </row>
    <row r="360">
      <c r="A360" s="37" t="s">
        <v>597</v>
      </c>
      <c r="B360" s="45"/>
      <c r="C360" s="46"/>
      <c r="D360" s="46"/>
      <c r="E360" s="47" t="s">
        <v>593</v>
      </c>
      <c r="F360" s="46"/>
      <c r="G360" s="46"/>
      <c r="H360" s="46"/>
      <c r="I360" s="46"/>
      <c r="J360" s="48"/>
    </row>
    <row r="361">
      <c r="A361" s="37" t="s">
        <v>591</v>
      </c>
      <c r="B361" s="37">
        <v>90</v>
      </c>
      <c r="C361" s="38" t="s">
        <v>10055</v>
      </c>
      <c r="D361" s="37" t="s">
        <v>593</v>
      </c>
      <c r="E361" s="39" t="s">
        <v>10056</v>
      </c>
      <c r="F361" s="40" t="s">
        <v>595</v>
      </c>
      <c r="G361" s="41">
        <v>14.800000000000001</v>
      </c>
      <c r="H361" s="42">
        <v>0</v>
      </c>
      <c r="I361" s="43">
        <f>ROUND(G361*H361,P4)</f>
        <v>0</v>
      </c>
      <c r="J361" s="37"/>
      <c r="O361" s="44">
        <f>I361*0.21</f>
        <v>0</v>
      </c>
      <c r="P361">
        <v>3</v>
      </c>
    </row>
    <row r="362" ht="30">
      <c r="A362" s="37" t="s">
        <v>596</v>
      </c>
      <c r="B362" s="45"/>
      <c r="C362" s="46"/>
      <c r="D362" s="46"/>
      <c r="E362" s="39" t="s">
        <v>10057</v>
      </c>
      <c r="F362" s="46"/>
      <c r="G362" s="46"/>
      <c r="H362" s="46"/>
      <c r="I362" s="46"/>
      <c r="J362" s="48"/>
    </row>
    <row r="363" ht="60">
      <c r="A363" s="37" t="s">
        <v>630</v>
      </c>
      <c r="B363" s="45"/>
      <c r="C363" s="46"/>
      <c r="D363" s="46"/>
      <c r="E363" s="52" t="s">
        <v>10058</v>
      </c>
      <c r="F363" s="46"/>
      <c r="G363" s="46"/>
      <c r="H363" s="46"/>
      <c r="I363" s="46"/>
      <c r="J363" s="48"/>
    </row>
    <row r="364">
      <c r="A364" s="37" t="s">
        <v>597</v>
      </c>
      <c r="B364" s="45"/>
      <c r="C364" s="46"/>
      <c r="D364" s="46"/>
      <c r="E364" s="47" t="s">
        <v>593</v>
      </c>
      <c r="F364" s="46"/>
      <c r="G364" s="46"/>
      <c r="H364" s="46"/>
      <c r="I364" s="46"/>
      <c r="J364" s="48"/>
    </row>
    <row r="365" ht="30">
      <c r="A365" s="37" t="s">
        <v>591</v>
      </c>
      <c r="B365" s="37">
        <v>91</v>
      </c>
      <c r="C365" s="38" t="s">
        <v>10059</v>
      </c>
      <c r="D365" s="37" t="s">
        <v>593</v>
      </c>
      <c r="E365" s="39" t="s">
        <v>10060</v>
      </c>
      <c r="F365" s="40" t="s">
        <v>639</v>
      </c>
      <c r="G365" s="41">
        <v>144.84</v>
      </c>
      <c r="H365" s="42">
        <v>0</v>
      </c>
      <c r="I365" s="43">
        <f>ROUND(G365*H365,P4)</f>
        <v>0</v>
      </c>
      <c r="J365" s="37"/>
      <c r="O365" s="44">
        <f>I365*0.21</f>
        <v>0</v>
      </c>
      <c r="P365">
        <v>3</v>
      </c>
    </row>
    <row r="366" ht="45">
      <c r="A366" s="37" t="s">
        <v>596</v>
      </c>
      <c r="B366" s="45"/>
      <c r="C366" s="46"/>
      <c r="D366" s="46"/>
      <c r="E366" s="39" t="s">
        <v>10061</v>
      </c>
      <c r="F366" s="46"/>
      <c r="G366" s="46"/>
      <c r="H366" s="46"/>
      <c r="I366" s="46"/>
      <c r="J366" s="48"/>
    </row>
    <row r="367" ht="75">
      <c r="A367" s="37" t="s">
        <v>630</v>
      </c>
      <c r="B367" s="45"/>
      <c r="C367" s="46"/>
      <c r="D367" s="46"/>
      <c r="E367" s="52" t="s">
        <v>10062</v>
      </c>
      <c r="F367" s="46"/>
      <c r="G367" s="46"/>
      <c r="H367" s="46"/>
      <c r="I367" s="46"/>
      <c r="J367" s="48"/>
    </row>
    <row r="368">
      <c r="A368" s="37" t="s">
        <v>597</v>
      </c>
      <c r="B368" s="45"/>
      <c r="C368" s="46"/>
      <c r="D368" s="46"/>
      <c r="E368" s="47" t="s">
        <v>593</v>
      </c>
      <c r="F368" s="46"/>
      <c r="G368" s="46"/>
      <c r="H368" s="46"/>
      <c r="I368" s="46"/>
      <c r="J368" s="48"/>
    </row>
    <row r="369">
      <c r="A369" s="37" t="s">
        <v>591</v>
      </c>
      <c r="B369" s="37">
        <v>92</v>
      </c>
      <c r="C369" s="38" t="s">
        <v>10063</v>
      </c>
      <c r="D369" s="37" t="s">
        <v>593</v>
      </c>
      <c r="E369" s="39" t="s">
        <v>10064</v>
      </c>
      <c r="F369" s="40" t="s">
        <v>595</v>
      </c>
      <c r="G369" s="41">
        <v>14.800000000000001</v>
      </c>
      <c r="H369" s="42">
        <v>0</v>
      </c>
      <c r="I369" s="43">
        <f>ROUND(G369*H369,P4)</f>
        <v>0</v>
      </c>
      <c r="J369" s="37"/>
      <c r="O369" s="44">
        <f>I369*0.21</f>
        <v>0</v>
      </c>
      <c r="P369">
        <v>3</v>
      </c>
    </row>
    <row r="370" ht="30">
      <c r="A370" s="37" t="s">
        <v>596</v>
      </c>
      <c r="B370" s="45"/>
      <c r="C370" s="46"/>
      <c r="D370" s="46"/>
      <c r="E370" s="39" t="s">
        <v>10065</v>
      </c>
      <c r="F370" s="46"/>
      <c r="G370" s="46"/>
      <c r="H370" s="46"/>
      <c r="I370" s="46"/>
      <c r="J370" s="48"/>
    </row>
    <row r="371" ht="60">
      <c r="A371" s="37" t="s">
        <v>630</v>
      </c>
      <c r="B371" s="45"/>
      <c r="C371" s="46"/>
      <c r="D371" s="46"/>
      <c r="E371" s="52" t="s">
        <v>10058</v>
      </c>
      <c r="F371" s="46"/>
      <c r="G371" s="46"/>
      <c r="H371" s="46"/>
      <c r="I371" s="46"/>
      <c r="J371" s="48"/>
    </row>
    <row r="372">
      <c r="A372" s="37" t="s">
        <v>597</v>
      </c>
      <c r="B372" s="45"/>
      <c r="C372" s="46"/>
      <c r="D372" s="46"/>
      <c r="E372" s="47" t="s">
        <v>593</v>
      </c>
      <c r="F372" s="46"/>
      <c r="G372" s="46"/>
      <c r="H372" s="46"/>
      <c r="I372" s="46"/>
      <c r="J372" s="48"/>
    </row>
    <row r="373">
      <c r="A373" s="37" t="s">
        <v>591</v>
      </c>
      <c r="B373" s="37">
        <v>93</v>
      </c>
      <c r="C373" s="38" t="s">
        <v>10066</v>
      </c>
      <c r="D373" s="37" t="s">
        <v>593</v>
      </c>
      <c r="E373" s="39" t="s">
        <v>10067</v>
      </c>
      <c r="F373" s="40" t="s">
        <v>595</v>
      </c>
      <c r="G373" s="41">
        <v>41.799999999999997</v>
      </c>
      <c r="H373" s="42">
        <v>0</v>
      </c>
      <c r="I373" s="43">
        <f>ROUND(G373*H373,P4)</f>
        <v>0</v>
      </c>
      <c r="J373" s="37"/>
      <c r="O373" s="44">
        <f>I373*0.21</f>
        <v>0</v>
      </c>
      <c r="P373">
        <v>3</v>
      </c>
    </row>
    <row r="374" ht="30">
      <c r="A374" s="37" t="s">
        <v>596</v>
      </c>
      <c r="B374" s="45"/>
      <c r="C374" s="46"/>
      <c r="D374" s="46"/>
      <c r="E374" s="39" t="s">
        <v>10068</v>
      </c>
      <c r="F374" s="46"/>
      <c r="G374" s="46"/>
      <c r="H374" s="46"/>
      <c r="I374" s="46"/>
      <c r="J374" s="48"/>
    </row>
    <row r="375" ht="90">
      <c r="A375" s="37" t="s">
        <v>630</v>
      </c>
      <c r="B375" s="45"/>
      <c r="C375" s="46"/>
      <c r="D375" s="46"/>
      <c r="E375" s="52" t="s">
        <v>10050</v>
      </c>
      <c r="F375" s="46"/>
      <c r="G375" s="46"/>
      <c r="H375" s="46"/>
      <c r="I375" s="46"/>
      <c r="J375" s="48"/>
    </row>
    <row r="376">
      <c r="A376" s="37" t="s">
        <v>597</v>
      </c>
      <c r="B376" s="45"/>
      <c r="C376" s="46"/>
      <c r="D376" s="46"/>
      <c r="E376" s="47" t="s">
        <v>593</v>
      </c>
      <c r="F376" s="46"/>
      <c r="G376" s="46"/>
      <c r="H376" s="46"/>
      <c r="I376" s="46"/>
      <c r="J376" s="48"/>
    </row>
    <row r="377">
      <c r="A377" s="37" t="s">
        <v>591</v>
      </c>
      <c r="B377" s="37">
        <v>94</v>
      </c>
      <c r="C377" s="38" t="s">
        <v>10069</v>
      </c>
      <c r="D377" s="37" t="s">
        <v>593</v>
      </c>
      <c r="E377" s="39" t="s">
        <v>10070</v>
      </c>
      <c r="F377" s="40" t="s">
        <v>595</v>
      </c>
      <c r="G377" s="41">
        <v>41.799999999999997</v>
      </c>
      <c r="H377" s="42">
        <v>0</v>
      </c>
      <c r="I377" s="43">
        <f>ROUND(G377*H377,P4)</f>
        <v>0</v>
      </c>
      <c r="J377" s="37"/>
      <c r="O377" s="44">
        <f>I377*0.21</f>
        <v>0</v>
      </c>
      <c r="P377">
        <v>3</v>
      </c>
    </row>
    <row r="378" ht="30">
      <c r="A378" s="37" t="s">
        <v>596</v>
      </c>
      <c r="B378" s="45"/>
      <c r="C378" s="46"/>
      <c r="D378" s="46"/>
      <c r="E378" s="39" t="s">
        <v>10071</v>
      </c>
      <c r="F378" s="46"/>
      <c r="G378" s="46"/>
      <c r="H378" s="46"/>
      <c r="I378" s="46"/>
      <c r="J378" s="48"/>
    </row>
    <row r="379" ht="90">
      <c r="A379" s="37" t="s">
        <v>630</v>
      </c>
      <c r="B379" s="45"/>
      <c r="C379" s="46"/>
      <c r="D379" s="46"/>
      <c r="E379" s="52" t="s">
        <v>10072</v>
      </c>
      <c r="F379" s="46"/>
      <c r="G379" s="46"/>
      <c r="H379" s="46"/>
      <c r="I379" s="46"/>
      <c r="J379" s="48"/>
    </row>
    <row r="380">
      <c r="A380" s="37" t="s">
        <v>597</v>
      </c>
      <c r="B380" s="45"/>
      <c r="C380" s="46"/>
      <c r="D380" s="46"/>
      <c r="E380" s="47" t="s">
        <v>593</v>
      </c>
      <c r="F380" s="46"/>
      <c r="G380" s="46"/>
      <c r="H380" s="46"/>
      <c r="I380" s="46"/>
      <c r="J380" s="48"/>
    </row>
    <row r="381" ht="30">
      <c r="A381" s="37" t="s">
        <v>591</v>
      </c>
      <c r="B381" s="37">
        <v>95</v>
      </c>
      <c r="C381" s="38" t="s">
        <v>10073</v>
      </c>
      <c r="D381" s="37" t="s">
        <v>593</v>
      </c>
      <c r="E381" s="39" t="s">
        <v>10074</v>
      </c>
      <c r="F381" s="40" t="s">
        <v>639</v>
      </c>
      <c r="G381" s="41">
        <v>7.9009999999999998</v>
      </c>
      <c r="H381" s="42">
        <v>0</v>
      </c>
      <c r="I381" s="43">
        <f>ROUND(G381*H381,P4)</f>
        <v>0</v>
      </c>
      <c r="J381" s="37"/>
      <c r="O381" s="44">
        <f>I381*0.21</f>
        <v>0</v>
      </c>
      <c r="P381">
        <v>3</v>
      </c>
    </row>
    <row r="382" ht="30">
      <c r="A382" s="37" t="s">
        <v>596</v>
      </c>
      <c r="B382" s="45"/>
      <c r="C382" s="46"/>
      <c r="D382" s="46"/>
      <c r="E382" s="39" t="s">
        <v>10075</v>
      </c>
      <c r="F382" s="46"/>
      <c r="G382" s="46"/>
      <c r="H382" s="46"/>
      <c r="I382" s="46"/>
      <c r="J382" s="48"/>
    </row>
    <row r="383" ht="105">
      <c r="A383" s="37" t="s">
        <v>630</v>
      </c>
      <c r="B383" s="45"/>
      <c r="C383" s="46"/>
      <c r="D383" s="46"/>
      <c r="E383" s="52" t="s">
        <v>10076</v>
      </c>
      <c r="F383" s="46"/>
      <c r="G383" s="46"/>
      <c r="H383" s="46"/>
      <c r="I383" s="46"/>
      <c r="J383" s="48"/>
    </row>
    <row r="384">
      <c r="A384" s="37" t="s">
        <v>597</v>
      </c>
      <c r="B384" s="45"/>
      <c r="C384" s="46"/>
      <c r="D384" s="46"/>
      <c r="E384" s="47" t="s">
        <v>593</v>
      </c>
      <c r="F384" s="46"/>
      <c r="G384" s="46"/>
      <c r="H384" s="46"/>
      <c r="I384" s="46"/>
      <c r="J384" s="48"/>
    </row>
    <row r="385" ht="30">
      <c r="A385" s="37" t="s">
        <v>591</v>
      </c>
      <c r="B385" s="37">
        <v>96</v>
      </c>
      <c r="C385" s="38" t="s">
        <v>10077</v>
      </c>
      <c r="D385" s="37" t="s">
        <v>593</v>
      </c>
      <c r="E385" s="39" t="s">
        <v>10078</v>
      </c>
      <c r="F385" s="40" t="s">
        <v>595</v>
      </c>
      <c r="G385" s="41">
        <v>37.799999999999997</v>
      </c>
      <c r="H385" s="42">
        <v>0</v>
      </c>
      <c r="I385" s="43">
        <f>ROUND(G385*H385,P4)</f>
        <v>0</v>
      </c>
      <c r="J385" s="37"/>
      <c r="O385" s="44">
        <f>I385*0.21</f>
        <v>0</v>
      </c>
      <c r="P385">
        <v>3</v>
      </c>
    </row>
    <row r="386" ht="30">
      <c r="A386" s="37" t="s">
        <v>596</v>
      </c>
      <c r="B386" s="45"/>
      <c r="C386" s="46"/>
      <c r="D386" s="46"/>
      <c r="E386" s="39" t="s">
        <v>10079</v>
      </c>
      <c r="F386" s="46"/>
      <c r="G386" s="46"/>
      <c r="H386" s="46"/>
      <c r="I386" s="46"/>
      <c r="J386" s="48"/>
    </row>
    <row r="387" ht="90">
      <c r="A387" s="37" t="s">
        <v>630</v>
      </c>
      <c r="B387" s="45"/>
      <c r="C387" s="46"/>
      <c r="D387" s="46"/>
      <c r="E387" s="52" t="s">
        <v>10080</v>
      </c>
      <c r="F387" s="46"/>
      <c r="G387" s="46"/>
      <c r="H387" s="46"/>
      <c r="I387" s="46"/>
      <c r="J387" s="48"/>
    </row>
    <row r="388">
      <c r="A388" s="37" t="s">
        <v>597</v>
      </c>
      <c r="B388" s="45"/>
      <c r="C388" s="46"/>
      <c r="D388" s="46"/>
      <c r="E388" s="47" t="s">
        <v>593</v>
      </c>
      <c r="F388" s="46"/>
      <c r="G388" s="46"/>
      <c r="H388" s="46"/>
      <c r="I388" s="46"/>
      <c r="J388" s="48"/>
    </row>
    <row r="389" ht="30">
      <c r="A389" s="37" t="s">
        <v>591</v>
      </c>
      <c r="B389" s="37">
        <v>97</v>
      </c>
      <c r="C389" s="38" t="s">
        <v>10081</v>
      </c>
      <c r="D389" s="37" t="s">
        <v>593</v>
      </c>
      <c r="E389" s="39" t="s">
        <v>10082</v>
      </c>
      <c r="F389" s="40" t="s">
        <v>595</v>
      </c>
      <c r="G389" s="41">
        <v>2.8999999999999999</v>
      </c>
      <c r="H389" s="42">
        <v>0</v>
      </c>
      <c r="I389" s="43">
        <f>ROUND(G389*H389,P4)</f>
        <v>0</v>
      </c>
      <c r="J389" s="37"/>
      <c r="O389" s="44">
        <f>I389*0.21</f>
        <v>0</v>
      </c>
      <c r="P389">
        <v>3</v>
      </c>
    </row>
    <row r="390" ht="30">
      <c r="A390" s="37" t="s">
        <v>596</v>
      </c>
      <c r="B390" s="45"/>
      <c r="C390" s="46"/>
      <c r="D390" s="46"/>
      <c r="E390" s="39" t="s">
        <v>10083</v>
      </c>
      <c r="F390" s="46"/>
      <c r="G390" s="46"/>
      <c r="H390" s="46"/>
      <c r="I390" s="46"/>
      <c r="J390" s="48"/>
    </row>
    <row r="391" ht="75">
      <c r="A391" s="37" t="s">
        <v>630</v>
      </c>
      <c r="B391" s="45"/>
      <c r="C391" s="46"/>
      <c r="D391" s="46"/>
      <c r="E391" s="52" t="s">
        <v>10084</v>
      </c>
      <c r="F391" s="46"/>
      <c r="G391" s="46"/>
      <c r="H391" s="46"/>
      <c r="I391" s="46"/>
      <c r="J391" s="48"/>
    </row>
    <row r="392">
      <c r="A392" s="37" t="s">
        <v>597</v>
      </c>
      <c r="B392" s="45"/>
      <c r="C392" s="46"/>
      <c r="D392" s="46"/>
      <c r="E392" s="47" t="s">
        <v>593</v>
      </c>
      <c r="F392" s="46"/>
      <c r="G392" s="46"/>
      <c r="H392" s="46"/>
      <c r="I392" s="46"/>
      <c r="J392" s="48"/>
    </row>
    <row r="393" ht="30">
      <c r="A393" s="37" t="s">
        <v>591</v>
      </c>
      <c r="B393" s="37">
        <v>98</v>
      </c>
      <c r="C393" s="38" t="s">
        <v>10085</v>
      </c>
      <c r="D393" s="37" t="s">
        <v>593</v>
      </c>
      <c r="E393" s="39" t="s">
        <v>10086</v>
      </c>
      <c r="F393" s="40" t="s">
        <v>595</v>
      </c>
      <c r="G393" s="41">
        <v>19.109999999999999</v>
      </c>
      <c r="H393" s="42">
        <v>0</v>
      </c>
      <c r="I393" s="43">
        <f>ROUND(G393*H393,P4)</f>
        <v>0</v>
      </c>
      <c r="J393" s="37"/>
      <c r="O393" s="44">
        <f>I393*0.21</f>
        <v>0</v>
      </c>
      <c r="P393">
        <v>3</v>
      </c>
    </row>
    <row r="394" ht="30">
      <c r="A394" s="37" t="s">
        <v>596</v>
      </c>
      <c r="B394" s="45"/>
      <c r="C394" s="46"/>
      <c r="D394" s="46"/>
      <c r="E394" s="39" t="s">
        <v>10087</v>
      </c>
      <c r="F394" s="46"/>
      <c r="G394" s="46"/>
      <c r="H394" s="46"/>
      <c r="I394" s="46"/>
      <c r="J394" s="48"/>
    </row>
    <row r="395" ht="75">
      <c r="A395" s="37" t="s">
        <v>630</v>
      </c>
      <c r="B395" s="45"/>
      <c r="C395" s="46"/>
      <c r="D395" s="46"/>
      <c r="E395" s="52" t="s">
        <v>10088</v>
      </c>
      <c r="F395" s="46"/>
      <c r="G395" s="46"/>
      <c r="H395" s="46"/>
      <c r="I395" s="46"/>
      <c r="J395" s="48"/>
    </row>
    <row r="396">
      <c r="A396" s="37" t="s">
        <v>597</v>
      </c>
      <c r="B396" s="45"/>
      <c r="C396" s="46"/>
      <c r="D396" s="46"/>
      <c r="E396" s="47" t="s">
        <v>593</v>
      </c>
      <c r="F396" s="46"/>
      <c r="G396" s="46"/>
      <c r="H396" s="46"/>
      <c r="I396" s="46"/>
      <c r="J396" s="48"/>
    </row>
    <row r="397">
      <c r="A397" s="37" t="s">
        <v>591</v>
      </c>
      <c r="B397" s="37">
        <v>99</v>
      </c>
      <c r="C397" s="38" t="s">
        <v>10089</v>
      </c>
      <c r="D397" s="37" t="s">
        <v>593</v>
      </c>
      <c r="E397" s="39" t="s">
        <v>10090</v>
      </c>
      <c r="F397" s="40" t="s">
        <v>595</v>
      </c>
      <c r="G397" s="41">
        <v>41.799999999999997</v>
      </c>
      <c r="H397" s="42">
        <v>0</v>
      </c>
      <c r="I397" s="43">
        <f>ROUND(G397*H397,P4)</f>
        <v>0</v>
      </c>
      <c r="J397" s="37"/>
      <c r="O397" s="44">
        <f>I397*0.21</f>
        <v>0</v>
      </c>
      <c r="P397">
        <v>3</v>
      </c>
    </row>
    <row r="398" ht="30">
      <c r="A398" s="37" t="s">
        <v>596</v>
      </c>
      <c r="B398" s="45"/>
      <c r="C398" s="46"/>
      <c r="D398" s="46"/>
      <c r="E398" s="39" t="s">
        <v>10091</v>
      </c>
      <c r="F398" s="46"/>
      <c r="G398" s="46"/>
      <c r="H398" s="46"/>
      <c r="I398" s="46"/>
      <c r="J398" s="48"/>
    </row>
    <row r="399" ht="90">
      <c r="A399" s="37" t="s">
        <v>630</v>
      </c>
      <c r="B399" s="45"/>
      <c r="C399" s="46"/>
      <c r="D399" s="46"/>
      <c r="E399" s="52" t="s">
        <v>10092</v>
      </c>
      <c r="F399" s="46"/>
      <c r="G399" s="46"/>
      <c r="H399" s="46"/>
      <c r="I399" s="46"/>
      <c r="J399" s="48"/>
    </row>
    <row r="400">
      <c r="A400" s="37" t="s">
        <v>597</v>
      </c>
      <c r="B400" s="45"/>
      <c r="C400" s="46"/>
      <c r="D400" s="46"/>
      <c r="E400" s="47" t="s">
        <v>593</v>
      </c>
      <c r="F400" s="46"/>
      <c r="G400" s="46"/>
      <c r="H400" s="46"/>
      <c r="I400" s="46"/>
      <c r="J400" s="48"/>
    </row>
    <row r="401" ht="30">
      <c r="A401" s="37" t="s">
        <v>591</v>
      </c>
      <c r="B401" s="37">
        <v>100</v>
      </c>
      <c r="C401" s="38" t="s">
        <v>10093</v>
      </c>
      <c r="D401" s="37" t="s">
        <v>593</v>
      </c>
      <c r="E401" s="39" t="s">
        <v>10094</v>
      </c>
      <c r="F401" s="40" t="s">
        <v>595</v>
      </c>
      <c r="G401" s="41">
        <v>6.2000000000000002</v>
      </c>
      <c r="H401" s="42">
        <v>0</v>
      </c>
      <c r="I401" s="43">
        <f>ROUND(G401*H401,P4)</f>
        <v>0</v>
      </c>
      <c r="J401" s="37"/>
      <c r="O401" s="44">
        <f>I401*0.21</f>
        <v>0</v>
      </c>
      <c r="P401">
        <v>3</v>
      </c>
    </row>
    <row r="402" ht="30">
      <c r="A402" s="37" t="s">
        <v>596</v>
      </c>
      <c r="B402" s="45"/>
      <c r="C402" s="46"/>
      <c r="D402" s="46"/>
      <c r="E402" s="39" t="s">
        <v>10095</v>
      </c>
      <c r="F402" s="46"/>
      <c r="G402" s="46"/>
      <c r="H402" s="46"/>
      <c r="I402" s="46"/>
      <c r="J402" s="48"/>
    </row>
    <row r="403" ht="90">
      <c r="A403" s="37" t="s">
        <v>630</v>
      </c>
      <c r="B403" s="45"/>
      <c r="C403" s="46"/>
      <c r="D403" s="46"/>
      <c r="E403" s="52" t="s">
        <v>10096</v>
      </c>
      <c r="F403" s="46"/>
      <c r="G403" s="46"/>
      <c r="H403" s="46"/>
      <c r="I403" s="46"/>
      <c r="J403" s="48"/>
    </row>
    <row r="404">
      <c r="A404" s="37" t="s">
        <v>597</v>
      </c>
      <c r="B404" s="45"/>
      <c r="C404" s="46"/>
      <c r="D404" s="46"/>
      <c r="E404" s="47" t="s">
        <v>593</v>
      </c>
      <c r="F404" s="46"/>
      <c r="G404" s="46"/>
      <c r="H404" s="46"/>
      <c r="I404" s="46"/>
      <c r="J404" s="48"/>
    </row>
    <row r="405" ht="30">
      <c r="A405" s="37" t="s">
        <v>591</v>
      </c>
      <c r="B405" s="37">
        <v>101</v>
      </c>
      <c r="C405" s="38" t="s">
        <v>10097</v>
      </c>
      <c r="D405" s="37" t="s">
        <v>593</v>
      </c>
      <c r="E405" s="39" t="s">
        <v>10098</v>
      </c>
      <c r="F405" s="40" t="s">
        <v>951</v>
      </c>
      <c r="G405" s="41">
        <v>2.1509999999999998</v>
      </c>
      <c r="H405" s="42">
        <v>0</v>
      </c>
      <c r="I405" s="43">
        <f>ROUND(G405*H405,P4)</f>
        <v>0</v>
      </c>
      <c r="J405" s="37"/>
      <c r="O405" s="44">
        <f>I405*0.21</f>
        <v>0</v>
      </c>
      <c r="P405">
        <v>3</v>
      </c>
    </row>
    <row r="406" ht="45">
      <c r="A406" s="37" t="s">
        <v>596</v>
      </c>
      <c r="B406" s="45"/>
      <c r="C406" s="46"/>
      <c r="D406" s="46"/>
      <c r="E406" s="39" t="s">
        <v>10099</v>
      </c>
      <c r="F406" s="46"/>
      <c r="G406" s="46"/>
      <c r="H406" s="46"/>
      <c r="I406" s="46"/>
      <c r="J406" s="48"/>
    </row>
    <row r="407">
      <c r="A407" s="37" t="s">
        <v>597</v>
      </c>
      <c r="B407" s="45"/>
      <c r="C407" s="46"/>
      <c r="D407" s="46"/>
      <c r="E407" s="47" t="s">
        <v>593</v>
      </c>
      <c r="F407" s="46"/>
      <c r="G407" s="46"/>
      <c r="H407" s="46"/>
      <c r="I407" s="46"/>
      <c r="J407" s="48"/>
    </row>
    <row r="408">
      <c r="A408" s="37" t="s">
        <v>591</v>
      </c>
      <c r="B408" s="37">
        <v>102</v>
      </c>
      <c r="C408" s="38" t="s">
        <v>10100</v>
      </c>
      <c r="D408" s="37" t="s">
        <v>593</v>
      </c>
      <c r="E408" s="39" t="s">
        <v>10101</v>
      </c>
      <c r="F408" s="40" t="s">
        <v>595</v>
      </c>
      <c r="G408" s="41">
        <v>79.599999999999994</v>
      </c>
      <c r="H408" s="42">
        <v>0</v>
      </c>
      <c r="I408" s="43">
        <f>ROUND(G408*H408,P4)</f>
        <v>0</v>
      </c>
      <c r="J408" s="37"/>
      <c r="O408" s="44">
        <f>I408*0.21</f>
        <v>0</v>
      </c>
      <c r="P408">
        <v>3</v>
      </c>
    </row>
    <row r="409">
      <c r="A409" s="37" t="s">
        <v>596</v>
      </c>
      <c r="B409" s="45"/>
      <c r="C409" s="46"/>
      <c r="D409" s="46"/>
      <c r="E409" s="39" t="s">
        <v>10101</v>
      </c>
      <c r="F409" s="46"/>
      <c r="G409" s="46"/>
      <c r="H409" s="46"/>
      <c r="I409" s="46"/>
      <c r="J409" s="48"/>
    </row>
    <row r="410" ht="90">
      <c r="A410" s="37" t="s">
        <v>630</v>
      </c>
      <c r="B410" s="45"/>
      <c r="C410" s="46"/>
      <c r="D410" s="46"/>
      <c r="E410" s="52" t="s">
        <v>10102</v>
      </c>
      <c r="F410" s="46"/>
      <c r="G410" s="46"/>
      <c r="H410" s="46"/>
      <c r="I410" s="46"/>
      <c r="J410" s="48"/>
    </row>
    <row r="411">
      <c r="A411" s="37" t="s">
        <v>597</v>
      </c>
      <c r="B411" s="45"/>
      <c r="C411" s="46"/>
      <c r="D411" s="46"/>
      <c r="E411" s="47" t="s">
        <v>593</v>
      </c>
      <c r="F411" s="46"/>
      <c r="G411" s="46"/>
      <c r="H411" s="46"/>
      <c r="I411" s="46"/>
      <c r="J411" s="48"/>
    </row>
    <row r="412" ht="45">
      <c r="A412" s="37" t="s">
        <v>591</v>
      </c>
      <c r="B412" s="37">
        <v>103</v>
      </c>
      <c r="C412" s="38" t="s">
        <v>10103</v>
      </c>
      <c r="D412" s="37" t="s">
        <v>593</v>
      </c>
      <c r="E412" s="39" t="s">
        <v>10104</v>
      </c>
      <c r="F412" s="40" t="s">
        <v>595</v>
      </c>
      <c r="G412" s="41">
        <v>18.899999999999999</v>
      </c>
      <c r="H412" s="42">
        <v>0</v>
      </c>
      <c r="I412" s="43">
        <f>ROUND(G412*H412,P4)</f>
        <v>0</v>
      </c>
      <c r="J412" s="37"/>
      <c r="O412" s="44">
        <f>I412*0.21</f>
        <v>0</v>
      </c>
      <c r="P412">
        <v>3</v>
      </c>
    </row>
    <row r="413" ht="45">
      <c r="A413" s="37" t="s">
        <v>596</v>
      </c>
      <c r="B413" s="45"/>
      <c r="C413" s="46"/>
      <c r="D413" s="46"/>
      <c r="E413" s="39" t="s">
        <v>10105</v>
      </c>
      <c r="F413" s="46"/>
      <c r="G413" s="46"/>
      <c r="H413" s="46"/>
      <c r="I413" s="46"/>
      <c r="J413" s="48"/>
    </row>
    <row r="414" ht="90">
      <c r="A414" s="37" t="s">
        <v>630</v>
      </c>
      <c r="B414" s="45"/>
      <c r="C414" s="46"/>
      <c r="D414" s="46"/>
      <c r="E414" s="52" t="s">
        <v>10106</v>
      </c>
      <c r="F414" s="46"/>
      <c r="G414" s="46"/>
      <c r="H414" s="46"/>
      <c r="I414" s="46"/>
      <c r="J414" s="48"/>
    </row>
    <row r="415">
      <c r="A415" s="37" t="s">
        <v>597</v>
      </c>
      <c r="B415" s="45"/>
      <c r="C415" s="46"/>
      <c r="D415" s="46"/>
      <c r="E415" s="47" t="s">
        <v>593</v>
      </c>
      <c r="F415" s="46"/>
      <c r="G415" s="46"/>
      <c r="H415" s="46"/>
      <c r="I415" s="46"/>
      <c r="J415" s="48"/>
    </row>
    <row r="416" ht="45">
      <c r="A416" s="37" t="s">
        <v>591</v>
      </c>
      <c r="B416" s="37">
        <v>104</v>
      </c>
      <c r="C416" s="38" t="s">
        <v>10107</v>
      </c>
      <c r="D416" s="37" t="s">
        <v>593</v>
      </c>
      <c r="E416" s="39" t="s">
        <v>10108</v>
      </c>
      <c r="F416" s="40" t="s">
        <v>604</v>
      </c>
      <c r="G416" s="41">
        <v>1</v>
      </c>
      <c r="H416" s="42">
        <v>0</v>
      </c>
      <c r="I416" s="43">
        <f>ROUND(G416*H416,P4)</f>
        <v>0</v>
      </c>
      <c r="J416" s="37"/>
      <c r="O416" s="44">
        <f>I416*0.21</f>
        <v>0</v>
      </c>
      <c r="P416">
        <v>3</v>
      </c>
    </row>
    <row r="417" ht="45">
      <c r="A417" s="37" t="s">
        <v>596</v>
      </c>
      <c r="B417" s="45"/>
      <c r="C417" s="46"/>
      <c r="D417" s="46"/>
      <c r="E417" s="39" t="s">
        <v>10109</v>
      </c>
      <c r="F417" s="46"/>
      <c r="G417" s="46"/>
      <c r="H417" s="46"/>
      <c r="I417" s="46"/>
      <c r="J417" s="48"/>
    </row>
    <row r="418" ht="90">
      <c r="A418" s="37" t="s">
        <v>630</v>
      </c>
      <c r="B418" s="45"/>
      <c r="C418" s="46"/>
      <c r="D418" s="46"/>
      <c r="E418" s="52" t="s">
        <v>10110</v>
      </c>
      <c r="F418" s="46"/>
      <c r="G418" s="46"/>
      <c r="H418" s="46"/>
      <c r="I418" s="46"/>
      <c r="J418" s="48"/>
    </row>
    <row r="419">
      <c r="A419" s="37" t="s">
        <v>597</v>
      </c>
      <c r="B419" s="45"/>
      <c r="C419" s="46"/>
      <c r="D419" s="46"/>
      <c r="E419" s="47" t="s">
        <v>593</v>
      </c>
      <c r="F419" s="46"/>
      <c r="G419" s="46"/>
      <c r="H419" s="46"/>
      <c r="I419" s="46"/>
      <c r="J419" s="48"/>
    </row>
    <row r="420" ht="45">
      <c r="A420" s="37" t="s">
        <v>591</v>
      </c>
      <c r="B420" s="37">
        <v>105</v>
      </c>
      <c r="C420" s="38" t="s">
        <v>10111</v>
      </c>
      <c r="D420" s="37" t="s">
        <v>593</v>
      </c>
      <c r="E420" s="39" t="s">
        <v>10112</v>
      </c>
      <c r="F420" s="40" t="s">
        <v>604</v>
      </c>
      <c r="G420" s="41">
        <v>2</v>
      </c>
      <c r="H420" s="42">
        <v>0</v>
      </c>
      <c r="I420" s="43">
        <f>ROUND(G420*H420,P4)</f>
        <v>0</v>
      </c>
      <c r="J420" s="37"/>
      <c r="O420" s="44">
        <f>I420*0.21</f>
        <v>0</v>
      </c>
      <c r="P420">
        <v>3</v>
      </c>
    </row>
    <row r="421" ht="45">
      <c r="A421" s="37" t="s">
        <v>596</v>
      </c>
      <c r="B421" s="45"/>
      <c r="C421" s="46"/>
      <c r="D421" s="46"/>
      <c r="E421" s="39" t="s">
        <v>10112</v>
      </c>
      <c r="F421" s="46"/>
      <c r="G421" s="46"/>
      <c r="H421" s="46"/>
      <c r="I421" s="46"/>
      <c r="J421" s="48"/>
    </row>
    <row r="422" ht="90">
      <c r="A422" s="37" t="s">
        <v>630</v>
      </c>
      <c r="B422" s="45"/>
      <c r="C422" s="46"/>
      <c r="D422" s="46"/>
      <c r="E422" s="52" t="s">
        <v>10113</v>
      </c>
      <c r="F422" s="46"/>
      <c r="G422" s="46"/>
      <c r="H422" s="46"/>
      <c r="I422" s="46"/>
      <c r="J422" s="48"/>
    </row>
    <row r="423">
      <c r="A423" s="37" t="s">
        <v>597</v>
      </c>
      <c r="B423" s="45"/>
      <c r="C423" s="46"/>
      <c r="D423" s="46"/>
      <c r="E423" s="47" t="s">
        <v>593</v>
      </c>
      <c r="F423" s="46"/>
      <c r="G423" s="46"/>
      <c r="H423" s="46"/>
      <c r="I423" s="46"/>
      <c r="J423" s="48"/>
    </row>
    <row r="424" ht="45">
      <c r="A424" s="37" t="s">
        <v>591</v>
      </c>
      <c r="B424" s="37">
        <v>106</v>
      </c>
      <c r="C424" s="38" t="s">
        <v>10114</v>
      </c>
      <c r="D424" s="37" t="s">
        <v>593</v>
      </c>
      <c r="E424" s="39" t="s">
        <v>10115</v>
      </c>
      <c r="F424" s="40" t="s">
        <v>595</v>
      </c>
      <c r="G424" s="41">
        <v>10.5</v>
      </c>
      <c r="H424" s="42">
        <v>0</v>
      </c>
      <c r="I424" s="43">
        <f>ROUND(G424*H424,P4)</f>
        <v>0</v>
      </c>
      <c r="J424" s="37"/>
      <c r="O424" s="44">
        <f>I424*0.21</f>
        <v>0</v>
      </c>
      <c r="P424">
        <v>3</v>
      </c>
    </row>
    <row r="425" ht="45">
      <c r="A425" s="37" t="s">
        <v>596</v>
      </c>
      <c r="B425" s="45"/>
      <c r="C425" s="46"/>
      <c r="D425" s="46"/>
      <c r="E425" s="39" t="s">
        <v>10116</v>
      </c>
      <c r="F425" s="46"/>
      <c r="G425" s="46"/>
      <c r="H425" s="46"/>
      <c r="I425" s="46"/>
      <c r="J425" s="48"/>
    </row>
    <row r="426" ht="90">
      <c r="A426" s="37" t="s">
        <v>630</v>
      </c>
      <c r="B426" s="45"/>
      <c r="C426" s="46"/>
      <c r="D426" s="46"/>
      <c r="E426" s="52" t="s">
        <v>10117</v>
      </c>
      <c r="F426" s="46"/>
      <c r="G426" s="46"/>
      <c r="H426" s="46"/>
      <c r="I426" s="46"/>
      <c r="J426" s="48"/>
    </row>
    <row r="427">
      <c r="A427" s="37" t="s">
        <v>597</v>
      </c>
      <c r="B427" s="45"/>
      <c r="C427" s="46"/>
      <c r="D427" s="46"/>
      <c r="E427" s="47" t="s">
        <v>593</v>
      </c>
      <c r="F427" s="46"/>
      <c r="G427" s="46"/>
      <c r="H427" s="46"/>
      <c r="I427" s="46"/>
      <c r="J427" s="48"/>
    </row>
    <row r="428">
      <c r="A428" s="31" t="s">
        <v>589</v>
      </c>
      <c r="B428" s="32"/>
      <c r="C428" s="33" t="s">
        <v>10118</v>
      </c>
      <c r="D428" s="34"/>
      <c r="E428" s="31" t="s">
        <v>10119</v>
      </c>
      <c r="F428" s="34"/>
      <c r="G428" s="34"/>
      <c r="H428" s="34"/>
      <c r="I428" s="35">
        <f>SUMIFS(I429:I443,A429:A443,"P")</f>
        <v>0</v>
      </c>
      <c r="J428" s="36"/>
    </row>
    <row r="429">
      <c r="A429" s="37" t="s">
        <v>591</v>
      </c>
      <c r="B429" s="37">
        <v>107</v>
      </c>
      <c r="C429" s="38" t="s">
        <v>10120</v>
      </c>
      <c r="D429" s="37" t="s">
        <v>593</v>
      </c>
      <c r="E429" s="39" t="s">
        <v>10121</v>
      </c>
      <c r="F429" s="40" t="s">
        <v>951</v>
      </c>
      <c r="G429" s="41">
        <v>1.29</v>
      </c>
      <c r="H429" s="42">
        <v>0</v>
      </c>
      <c r="I429" s="43">
        <f>ROUND(G429*H429,P4)</f>
        <v>0</v>
      </c>
      <c r="J429" s="37"/>
      <c r="O429" s="44">
        <f>I429*0.21</f>
        <v>0</v>
      </c>
      <c r="P429">
        <v>3</v>
      </c>
    </row>
    <row r="430" ht="45">
      <c r="A430" s="37" t="s">
        <v>596</v>
      </c>
      <c r="B430" s="45"/>
      <c r="C430" s="46"/>
      <c r="D430" s="46"/>
      <c r="E430" s="39" t="s">
        <v>10122</v>
      </c>
      <c r="F430" s="46"/>
      <c r="G430" s="46"/>
      <c r="H430" s="46"/>
      <c r="I430" s="46"/>
      <c r="J430" s="48"/>
    </row>
    <row r="431">
      <c r="A431" s="37" t="s">
        <v>597</v>
      </c>
      <c r="B431" s="45"/>
      <c r="C431" s="46"/>
      <c r="D431" s="46"/>
      <c r="E431" s="47" t="s">
        <v>593</v>
      </c>
      <c r="F431" s="46"/>
      <c r="G431" s="46"/>
      <c r="H431" s="46"/>
      <c r="I431" s="46"/>
      <c r="J431" s="48"/>
    </row>
    <row r="432" ht="45">
      <c r="A432" s="37" t="s">
        <v>591</v>
      </c>
      <c r="B432" s="37">
        <v>108</v>
      </c>
      <c r="C432" s="38" t="s">
        <v>10123</v>
      </c>
      <c r="D432" s="37" t="s">
        <v>593</v>
      </c>
      <c r="E432" s="39" t="s">
        <v>10124</v>
      </c>
      <c r="F432" s="40" t="s">
        <v>604</v>
      </c>
      <c r="G432" s="41">
        <v>1</v>
      </c>
      <c r="H432" s="42">
        <v>0</v>
      </c>
      <c r="I432" s="43">
        <f>ROUND(G432*H432,P4)</f>
        <v>0</v>
      </c>
      <c r="J432" s="37"/>
      <c r="O432" s="44">
        <f>I432*0.21</f>
        <v>0</v>
      </c>
      <c r="P432">
        <v>3</v>
      </c>
    </row>
    <row r="433" ht="60">
      <c r="A433" s="37" t="s">
        <v>596</v>
      </c>
      <c r="B433" s="45"/>
      <c r="C433" s="46"/>
      <c r="D433" s="46"/>
      <c r="E433" s="39" t="s">
        <v>10125</v>
      </c>
      <c r="F433" s="46"/>
      <c r="G433" s="46"/>
      <c r="H433" s="46"/>
      <c r="I433" s="46"/>
      <c r="J433" s="48"/>
    </row>
    <row r="434" ht="60">
      <c r="A434" s="37" t="s">
        <v>630</v>
      </c>
      <c r="B434" s="45"/>
      <c r="C434" s="46"/>
      <c r="D434" s="46"/>
      <c r="E434" s="52" t="s">
        <v>10126</v>
      </c>
      <c r="F434" s="46"/>
      <c r="G434" s="46"/>
      <c r="H434" s="46"/>
      <c r="I434" s="46"/>
      <c r="J434" s="48"/>
    </row>
    <row r="435">
      <c r="A435" s="37" t="s">
        <v>597</v>
      </c>
      <c r="B435" s="45"/>
      <c r="C435" s="46"/>
      <c r="D435" s="46"/>
      <c r="E435" s="47" t="s">
        <v>593</v>
      </c>
      <c r="F435" s="46"/>
      <c r="G435" s="46"/>
      <c r="H435" s="46"/>
      <c r="I435" s="46"/>
      <c r="J435" s="48"/>
    </row>
    <row r="436" ht="45">
      <c r="A436" s="37" t="s">
        <v>591</v>
      </c>
      <c r="B436" s="37">
        <v>109</v>
      </c>
      <c r="C436" s="38" t="s">
        <v>10127</v>
      </c>
      <c r="D436" s="37" t="s">
        <v>593</v>
      </c>
      <c r="E436" s="39" t="s">
        <v>10128</v>
      </c>
      <c r="F436" s="40" t="s">
        <v>604</v>
      </c>
      <c r="G436" s="41">
        <v>1</v>
      </c>
      <c r="H436" s="42">
        <v>0</v>
      </c>
      <c r="I436" s="43">
        <f>ROUND(G436*H436,P4)</f>
        <v>0</v>
      </c>
      <c r="J436" s="37"/>
      <c r="O436" s="44">
        <f>I436*0.21</f>
        <v>0</v>
      </c>
      <c r="P436">
        <v>3</v>
      </c>
    </row>
    <row r="437" ht="60">
      <c r="A437" s="37" t="s">
        <v>596</v>
      </c>
      <c r="B437" s="45"/>
      <c r="C437" s="46"/>
      <c r="D437" s="46"/>
      <c r="E437" s="39" t="s">
        <v>10129</v>
      </c>
      <c r="F437" s="46"/>
      <c r="G437" s="46"/>
      <c r="H437" s="46"/>
      <c r="I437" s="46"/>
      <c r="J437" s="48"/>
    </row>
    <row r="438" ht="75">
      <c r="A438" s="37" t="s">
        <v>630</v>
      </c>
      <c r="B438" s="45"/>
      <c r="C438" s="46"/>
      <c r="D438" s="46"/>
      <c r="E438" s="52" t="s">
        <v>10130</v>
      </c>
      <c r="F438" s="46"/>
      <c r="G438" s="46"/>
      <c r="H438" s="46"/>
      <c r="I438" s="46"/>
      <c r="J438" s="48"/>
    </row>
    <row r="439">
      <c r="A439" s="37" t="s">
        <v>597</v>
      </c>
      <c r="B439" s="45"/>
      <c r="C439" s="46"/>
      <c r="D439" s="46"/>
      <c r="E439" s="47" t="s">
        <v>593</v>
      </c>
      <c r="F439" s="46"/>
      <c r="G439" s="46"/>
      <c r="H439" s="46"/>
      <c r="I439" s="46"/>
      <c r="J439" s="48"/>
    </row>
    <row r="440" ht="45">
      <c r="A440" s="37" t="s">
        <v>591</v>
      </c>
      <c r="B440" s="37">
        <v>110</v>
      </c>
      <c r="C440" s="38" t="s">
        <v>10131</v>
      </c>
      <c r="D440" s="37" t="s">
        <v>593</v>
      </c>
      <c r="E440" s="39" t="s">
        <v>10132</v>
      </c>
      <c r="F440" s="40" t="s">
        <v>604</v>
      </c>
      <c r="G440" s="41">
        <v>1</v>
      </c>
      <c r="H440" s="42">
        <v>0</v>
      </c>
      <c r="I440" s="43">
        <f>ROUND(G440*H440,P4)</f>
        <v>0</v>
      </c>
      <c r="J440" s="37"/>
      <c r="O440" s="44">
        <f>I440*0.21</f>
        <v>0</v>
      </c>
      <c r="P440">
        <v>3</v>
      </c>
    </row>
    <row r="441" ht="45">
      <c r="A441" s="37" t="s">
        <v>596</v>
      </c>
      <c r="B441" s="45"/>
      <c r="C441" s="46"/>
      <c r="D441" s="46"/>
      <c r="E441" s="39" t="s">
        <v>10133</v>
      </c>
      <c r="F441" s="46"/>
      <c r="G441" s="46"/>
      <c r="H441" s="46"/>
      <c r="I441" s="46"/>
      <c r="J441" s="48"/>
    </row>
    <row r="442" ht="75">
      <c r="A442" s="37" t="s">
        <v>630</v>
      </c>
      <c r="B442" s="45"/>
      <c r="C442" s="46"/>
      <c r="D442" s="46"/>
      <c r="E442" s="52" t="s">
        <v>10134</v>
      </c>
      <c r="F442" s="46"/>
      <c r="G442" s="46"/>
      <c r="H442" s="46"/>
      <c r="I442" s="46"/>
      <c r="J442" s="48"/>
    </row>
    <row r="443">
      <c r="A443" s="37" t="s">
        <v>597</v>
      </c>
      <c r="B443" s="45"/>
      <c r="C443" s="46"/>
      <c r="D443" s="46"/>
      <c r="E443" s="47" t="s">
        <v>593</v>
      </c>
      <c r="F443" s="46"/>
      <c r="G443" s="46"/>
      <c r="H443" s="46"/>
      <c r="I443" s="46"/>
      <c r="J443" s="48"/>
    </row>
    <row r="444">
      <c r="A444" s="31" t="s">
        <v>589</v>
      </c>
      <c r="B444" s="32"/>
      <c r="C444" s="33" t="s">
        <v>5617</v>
      </c>
      <c r="D444" s="34"/>
      <c r="E444" s="31" t="s">
        <v>5618</v>
      </c>
      <c r="F444" s="34"/>
      <c r="G444" s="34"/>
      <c r="H444" s="34"/>
      <c r="I444" s="35">
        <f>SUMIFS(I445:I494,A445:A494,"P")</f>
        <v>0</v>
      </c>
      <c r="J444" s="36"/>
    </row>
    <row r="445" ht="45">
      <c r="A445" s="37" t="s">
        <v>591</v>
      </c>
      <c r="B445" s="37">
        <v>111</v>
      </c>
      <c r="C445" s="38" t="s">
        <v>10135</v>
      </c>
      <c r="D445" s="37" t="s">
        <v>593</v>
      </c>
      <c r="E445" s="39" t="s">
        <v>10136</v>
      </c>
      <c r="F445" s="40" t="s">
        <v>639</v>
      </c>
      <c r="G445" s="41">
        <v>85.900000000000006</v>
      </c>
      <c r="H445" s="42">
        <v>0</v>
      </c>
      <c r="I445" s="43">
        <f>ROUND(G445*H445,P4)</f>
        <v>0</v>
      </c>
      <c r="J445" s="37"/>
      <c r="O445" s="44">
        <f>I445*0.21</f>
        <v>0</v>
      </c>
      <c r="P445">
        <v>3</v>
      </c>
    </row>
    <row r="446" ht="45">
      <c r="A446" s="37" t="s">
        <v>596</v>
      </c>
      <c r="B446" s="45"/>
      <c r="C446" s="46"/>
      <c r="D446" s="46"/>
      <c r="E446" s="39" t="s">
        <v>10137</v>
      </c>
      <c r="F446" s="46"/>
      <c r="G446" s="46"/>
      <c r="H446" s="46"/>
      <c r="I446" s="46"/>
      <c r="J446" s="48"/>
    </row>
    <row r="447" ht="75">
      <c r="A447" s="37" t="s">
        <v>630</v>
      </c>
      <c r="B447" s="45"/>
      <c r="C447" s="46"/>
      <c r="D447" s="46"/>
      <c r="E447" s="52" t="s">
        <v>10138</v>
      </c>
      <c r="F447" s="46"/>
      <c r="G447" s="46"/>
      <c r="H447" s="46"/>
      <c r="I447" s="46"/>
      <c r="J447" s="48"/>
    </row>
    <row r="448">
      <c r="A448" s="37" t="s">
        <v>597</v>
      </c>
      <c r="B448" s="45"/>
      <c r="C448" s="46"/>
      <c r="D448" s="46"/>
      <c r="E448" s="47" t="s">
        <v>593</v>
      </c>
      <c r="F448" s="46"/>
      <c r="G448" s="46"/>
      <c r="H448" s="46"/>
      <c r="I448" s="46"/>
      <c r="J448" s="48"/>
    </row>
    <row r="449" ht="30">
      <c r="A449" s="37" t="s">
        <v>591</v>
      </c>
      <c r="B449" s="37">
        <v>112</v>
      </c>
      <c r="C449" s="38" t="s">
        <v>10139</v>
      </c>
      <c r="D449" s="37" t="s">
        <v>593</v>
      </c>
      <c r="E449" s="39" t="s">
        <v>10140</v>
      </c>
      <c r="F449" s="40" t="s">
        <v>951</v>
      </c>
      <c r="G449" s="41">
        <v>6.1150000000000002</v>
      </c>
      <c r="H449" s="42">
        <v>0</v>
      </c>
      <c r="I449" s="43">
        <f>ROUND(G449*H449,P4)</f>
        <v>0</v>
      </c>
      <c r="J449" s="37"/>
      <c r="O449" s="44">
        <f>I449*0.21</f>
        <v>0</v>
      </c>
      <c r="P449">
        <v>3</v>
      </c>
    </row>
    <row r="450" ht="45">
      <c r="A450" s="37" t="s">
        <v>596</v>
      </c>
      <c r="B450" s="45"/>
      <c r="C450" s="46"/>
      <c r="D450" s="46"/>
      <c r="E450" s="39" t="s">
        <v>10141</v>
      </c>
      <c r="F450" s="46"/>
      <c r="G450" s="46"/>
      <c r="H450" s="46"/>
      <c r="I450" s="46"/>
      <c r="J450" s="48"/>
    </row>
    <row r="451">
      <c r="A451" s="37" t="s">
        <v>597</v>
      </c>
      <c r="B451" s="45"/>
      <c r="C451" s="46"/>
      <c r="D451" s="46"/>
      <c r="E451" s="47" t="s">
        <v>593</v>
      </c>
      <c r="F451" s="46"/>
      <c r="G451" s="46"/>
      <c r="H451" s="46"/>
      <c r="I451" s="46"/>
      <c r="J451" s="48"/>
    </row>
    <row r="452" ht="45">
      <c r="A452" s="37" t="s">
        <v>591</v>
      </c>
      <c r="B452" s="37">
        <v>113</v>
      </c>
      <c r="C452" s="38" t="s">
        <v>10142</v>
      </c>
      <c r="D452" s="37" t="s">
        <v>593</v>
      </c>
      <c r="E452" s="39" t="s">
        <v>10143</v>
      </c>
      <c r="F452" s="40" t="s">
        <v>639</v>
      </c>
      <c r="G452" s="41">
        <v>85.900000000000006</v>
      </c>
      <c r="H452" s="42">
        <v>0</v>
      </c>
      <c r="I452" s="43">
        <f>ROUND(G452*H452,P4)</f>
        <v>0</v>
      </c>
      <c r="J452" s="37"/>
      <c r="O452" s="44">
        <f>I452*0.21</f>
        <v>0</v>
      </c>
      <c r="P452">
        <v>3</v>
      </c>
    </row>
    <row r="453" ht="45">
      <c r="A453" s="37" t="s">
        <v>596</v>
      </c>
      <c r="B453" s="45"/>
      <c r="C453" s="46"/>
      <c r="D453" s="46"/>
      <c r="E453" s="39" t="s">
        <v>10143</v>
      </c>
      <c r="F453" s="46"/>
      <c r="G453" s="46"/>
      <c r="H453" s="46"/>
      <c r="I453" s="46"/>
      <c r="J453" s="48"/>
    </row>
    <row r="454">
      <c r="A454" s="37" t="s">
        <v>597</v>
      </c>
      <c r="B454" s="45"/>
      <c r="C454" s="46"/>
      <c r="D454" s="46"/>
      <c r="E454" s="47" t="s">
        <v>593</v>
      </c>
      <c r="F454" s="46"/>
      <c r="G454" s="46"/>
      <c r="H454" s="46"/>
      <c r="I454" s="46"/>
      <c r="J454" s="48"/>
    </row>
    <row r="455" ht="45">
      <c r="A455" s="37" t="s">
        <v>591</v>
      </c>
      <c r="B455" s="37">
        <v>114</v>
      </c>
      <c r="C455" s="38" t="s">
        <v>10144</v>
      </c>
      <c r="D455" s="37" t="s">
        <v>593</v>
      </c>
      <c r="E455" s="39" t="s">
        <v>10145</v>
      </c>
      <c r="F455" s="40" t="s">
        <v>604</v>
      </c>
      <c r="G455" s="41">
        <v>1</v>
      </c>
      <c r="H455" s="42">
        <v>0</v>
      </c>
      <c r="I455" s="43">
        <f>ROUND(G455*H455,P4)</f>
        <v>0</v>
      </c>
      <c r="J455" s="37"/>
      <c r="O455" s="44">
        <f>I455*0.21</f>
        <v>0</v>
      </c>
      <c r="P455">
        <v>3</v>
      </c>
    </row>
    <row r="456" ht="75">
      <c r="A456" s="37" t="s">
        <v>596</v>
      </c>
      <c r="B456" s="45"/>
      <c r="C456" s="46"/>
      <c r="D456" s="46"/>
      <c r="E456" s="39" t="s">
        <v>10146</v>
      </c>
      <c r="F456" s="46"/>
      <c r="G456" s="46"/>
      <c r="H456" s="46"/>
      <c r="I456" s="46"/>
      <c r="J456" s="48"/>
    </row>
    <row r="457" ht="105">
      <c r="A457" s="37" t="s">
        <v>630</v>
      </c>
      <c r="B457" s="45"/>
      <c r="C457" s="46"/>
      <c r="D457" s="46"/>
      <c r="E457" s="52" t="s">
        <v>10147</v>
      </c>
      <c r="F457" s="46"/>
      <c r="G457" s="46"/>
      <c r="H457" s="46"/>
      <c r="I457" s="46"/>
      <c r="J457" s="48"/>
    </row>
    <row r="458">
      <c r="A458" s="37" t="s">
        <v>597</v>
      </c>
      <c r="B458" s="45"/>
      <c r="C458" s="46"/>
      <c r="D458" s="46"/>
      <c r="E458" s="47" t="s">
        <v>593</v>
      </c>
      <c r="F458" s="46"/>
      <c r="G458" s="46"/>
      <c r="H458" s="46"/>
      <c r="I458" s="46"/>
      <c r="J458" s="48"/>
    </row>
    <row r="459" ht="45">
      <c r="A459" s="37" t="s">
        <v>591</v>
      </c>
      <c r="B459" s="37">
        <v>115</v>
      </c>
      <c r="C459" s="38" t="s">
        <v>10148</v>
      </c>
      <c r="D459" s="37" t="s">
        <v>593</v>
      </c>
      <c r="E459" s="39" t="s">
        <v>10149</v>
      </c>
      <c r="F459" s="40" t="s">
        <v>604</v>
      </c>
      <c r="G459" s="41">
        <v>3</v>
      </c>
      <c r="H459" s="42">
        <v>0</v>
      </c>
      <c r="I459" s="43">
        <f>ROUND(G459*H459,P4)</f>
        <v>0</v>
      </c>
      <c r="J459" s="37"/>
      <c r="O459" s="44">
        <f>I459*0.21</f>
        <v>0</v>
      </c>
      <c r="P459">
        <v>3</v>
      </c>
    </row>
    <row r="460" ht="75">
      <c r="A460" s="37" t="s">
        <v>596</v>
      </c>
      <c r="B460" s="45"/>
      <c r="C460" s="46"/>
      <c r="D460" s="46"/>
      <c r="E460" s="39" t="s">
        <v>10150</v>
      </c>
      <c r="F460" s="46"/>
      <c r="G460" s="46"/>
      <c r="H460" s="46"/>
      <c r="I460" s="46"/>
      <c r="J460" s="48"/>
    </row>
    <row r="461" ht="105">
      <c r="A461" s="37" t="s">
        <v>630</v>
      </c>
      <c r="B461" s="45"/>
      <c r="C461" s="46"/>
      <c r="D461" s="46"/>
      <c r="E461" s="52" t="s">
        <v>10151</v>
      </c>
      <c r="F461" s="46"/>
      <c r="G461" s="46"/>
      <c r="H461" s="46"/>
      <c r="I461" s="46"/>
      <c r="J461" s="48"/>
    </row>
    <row r="462">
      <c r="A462" s="37" t="s">
        <v>597</v>
      </c>
      <c r="B462" s="45"/>
      <c r="C462" s="46"/>
      <c r="D462" s="46"/>
      <c r="E462" s="47" t="s">
        <v>593</v>
      </c>
      <c r="F462" s="46"/>
      <c r="G462" s="46"/>
      <c r="H462" s="46"/>
      <c r="I462" s="46"/>
      <c r="J462" s="48"/>
    </row>
    <row r="463" ht="45">
      <c r="A463" s="37" t="s">
        <v>591</v>
      </c>
      <c r="B463" s="37">
        <v>116</v>
      </c>
      <c r="C463" s="38" t="s">
        <v>10152</v>
      </c>
      <c r="D463" s="37" t="s">
        <v>593</v>
      </c>
      <c r="E463" s="39" t="s">
        <v>10153</v>
      </c>
      <c r="F463" s="40" t="s">
        <v>604</v>
      </c>
      <c r="G463" s="41">
        <v>2</v>
      </c>
      <c r="H463" s="42">
        <v>0</v>
      </c>
      <c r="I463" s="43">
        <f>ROUND(G463*H463,P4)</f>
        <v>0</v>
      </c>
      <c r="J463" s="37"/>
      <c r="O463" s="44">
        <f>I463*0.21</f>
        <v>0</v>
      </c>
      <c r="P463">
        <v>3</v>
      </c>
    </row>
    <row r="464" ht="60">
      <c r="A464" s="37" t="s">
        <v>596</v>
      </c>
      <c r="B464" s="45"/>
      <c r="C464" s="46"/>
      <c r="D464" s="46"/>
      <c r="E464" s="39" t="s">
        <v>10154</v>
      </c>
      <c r="F464" s="46"/>
      <c r="G464" s="46"/>
      <c r="H464" s="46"/>
      <c r="I464" s="46"/>
      <c r="J464" s="48"/>
    </row>
    <row r="465" ht="105">
      <c r="A465" s="37" t="s">
        <v>630</v>
      </c>
      <c r="B465" s="45"/>
      <c r="C465" s="46"/>
      <c r="D465" s="46"/>
      <c r="E465" s="52" t="s">
        <v>10155</v>
      </c>
      <c r="F465" s="46"/>
      <c r="G465" s="46"/>
      <c r="H465" s="46"/>
      <c r="I465" s="46"/>
      <c r="J465" s="48"/>
    </row>
    <row r="466">
      <c r="A466" s="37" t="s">
        <v>597</v>
      </c>
      <c r="B466" s="45"/>
      <c r="C466" s="46"/>
      <c r="D466" s="46"/>
      <c r="E466" s="47" t="s">
        <v>593</v>
      </c>
      <c r="F466" s="46"/>
      <c r="G466" s="46"/>
      <c r="H466" s="46"/>
      <c r="I466" s="46"/>
      <c r="J466" s="48"/>
    </row>
    <row r="467" ht="45">
      <c r="A467" s="37" t="s">
        <v>591</v>
      </c>
      <c r="B467" s="37">
        <v>117</v>
      </c>
      <c r="C467" s="38" t="s">
        <v>10156</v>
      </c>
      <c r="D467" s="37" t="s">
        <v>593</v>
      </c>
      <c r="E467" s="39" t="s">
        <v>10157</v>
      </c>
      <c r="F467" s="40" t="s">
        <v>604</v>
      </c>
      <c r="G467" s="41">
        <v>2</v>
      </c>
      <c r="H467" s="42">
        <v>0</v>
      </c>
      <c r="I467" s="43">
        <f>ROUND(G467*H467,P4)</f>
        <v>0</v>
      </c>
      <c r="J467" s="37"/>
      <c r="O467" s="44">
        <f>I467*0.21</f>
        <v>0</v>
      </c>
      <c r="P467">
        <v>3</v>
      </c>
    </row>
    <row r="468" ht="60">
      <c r="A468" s="37" t="s">
        <v>596</v>
      </c>
      <c r="B468" s="45"/>
      <c r="C468" s="46"/>
      <c r="D468" s="46"/>
      <c r="E468" s="39" t="s">
        <v>10158</v>
      </c>
      <c r="F468" s="46"/>
      <c r="G468" s="46"/>
      <c r="H468" s="46"/>
      <c r="I468" s="46"/>
      <c r="J468" s="48"/>
    </row>
    <row r="469" ht="105">
      <c r="A469" s="37" t="s">
        <v>630</v>
      </c>
      <c r="B469" s="45"/>
      <c r="C469" s="46"/>
      <c r="D469" s="46"/>
      <c r="E469" s="52" t="s">
        <v>10159</v>
      </c>
      <c r="F469" s="46"/>
      <c r="G469" s="46"/>
      <c r="H469" s="46"/>
      <c r="I469" s="46"/>
      <c r="J469" s="48"/>
    </row>
    <row r="470">
      <c r="A470" s="37" t="s">
        <v>597</v>
      </c>
      <c r="B470" s="45"/>
      <c r="C470" s="46"/>
      <c r="D470" s="46"/>
      <c r="E470" s="47" t="s">
        <v>593</v>
      </c>
      <c r="F470" s="46"/>
      <c r="G470" s="46"/>
      <c r="H470" s="46"/>
      <c r="I470" s="46"/>
      <c r="J470" s="48"/>
    </row>
    <row r="471" ht="45">
      <c r="A471" s="37" t="s">
        <v>591</v>
      </c>
      <c r="B471" s="37">
        <v>118</v>
      </c>
      <c r="C471" s="38" t="s">
        <v>10160</v>
      </c>
      <c r="D471" s="37" t="s">
        <v>593</v>
      </c>
      <c r="E471" s="39" t="s">
        <v>10161</v>
      </c>
      <c r="F471" s="40" t="s">
        <v>604</v>
      </c>
      <c r="G471" s="41">
        <v>1</v>
      </c>
      <c r="H471" s="42">
        <v>0</v>
      </c>
      <c r="I471" s="43">
        <f>ROUND(G471*H471,P4)</f>
        <v>0</v>
      </c>
      <c r="J471" s="37"/>
      <c r="O471" s="44">
        <f>I471*0.21</f>
        <v>0</v>
      </c>
      <c r="P471">
        <v>3</v>
      </c>
    </row>
    <row r="472" ht="60">
      <c r="A472" s="37" t="s">
        <v>596</v>
      </c>
      <c r="B472" s="45"/>
      <c r="C472" s="46"/>
      <c r="D472" s="46"/>
      <c r="E472" s="39" t="s">
        <v>10162</v>
      </c>
      <c r="F472" s="46"/>
      <c r="G472" s="46"/>
      <c r="H472" s="46"/>
      <c r="I472" s="46"/>
      <c r="J472" s="48"/>
    </row>
    <row r="473" ht="75">
      <c r="A473" s="37" t="s">
        <v>630</v>
      </c>
      <c r="B473" s="45"/>
      <c r="C473" s="46"/>
      <c r="D473" s="46"/>
      <c r="E473" s="52" t="s">
        <v>10163</v>
      </c>
      <c r="F473" s="46"/>
      <c r="G473" s="46"/>
      <c r="H473" s="46"/>
      <c r="I473" s="46"/>
      <c r="J473" s="48"/>
    </row>
    <row r="474">
      <c r="A474" s="37" t="s">
        <v>597</v>
      </c>
      <c r="B474" s="45"/>
      <c r="C474" s="46"/>
      <c r="D474" s="46"/>
      <c r="E474" s="47" t="s">
        <v>593</v>
      </c>
      <c r="F474" s="46"/>
      <c r="G474" s="46"/>
      <c r="H474" s="46"/>
      <c r="I474" s="46"/>
      <c r="J474" s="48"/>
    </row>
    <row r="475" ht="30">
      <c r="A475" s="37" t="s">
        <v>591</v>
      </c>
      <c r="B475" s="37">
        <v>119</v>
      </c>
      <c r="C475" s="38" t="s">
        <v>10164</v>
      </c>
      <c r="D475" s="37" t="s">
        <v>593</v>
      </c>
      <c r="E475" s="39" t="s">
        <v>10165</v>
      </c>
      <c r="F475" s="40" t="s">
        <v>604</v>
      </c>
      <c r="G475" s="41">
        <v>1</v>
      </c>
      <c r="H475" s="42">
        <v>0</v>
      </c>
      <c r="I475" s="43">
        <f>ROUND(G475*H475,P4)</f>
        <v>0</v>
      </c>
      <c r="J475" s="37"/>
      <c r="O475" s="44">
        <f>I475*0.21</f>
        <v>0</v>
      </c>
      <c r="P475">
        <v>3</v>
      </c>
    </row>
    <row r="476" ht="30">
      <c r="A476" s="37" t="s">
        <v>596</v>
      </c>
      <c r="B476" s="45"/>
      <c r="C476" s="46"/>
      <c r="D476" s="46"/>
      <c r="E476" s="39" t="s">
        <v>10165</v>
      </c>
      <c r="F476" s="46"/>
      <c r="G476" s="46"/>
      <c r="H476" s="46"/>
      <c r="I476" s="46"/>
      <c r="J476" s="48"/>
    </row>
    <row r="477" ht="90">
      <c r="A477" s="37" t="s">
        <v>630</v>
      </c>
      <c r="B477" s="45"/>
      <c r="C477" s="46"/>
      <c r="D477" s="46"/>
      <c r="E477" s="52" t="s">
        <v>10166</v>
      </c>
      <c r="F477" s="46"/>
      <c r="G477" s="46"/>
      <c r="H477" s="46"/>
      <c r="I477" s="46"/>
      <c r="J477" s="48"/>
    </row>
    <row r="478">
      <c r="A478" s="37" t="s">
        <v>597</v>
      </c>
      <c r="B478" s="45"/>
      <c r="C478" s="46"/>
      <c r="D478" s="46"/>
      <c r="E478" s="47" t="s">
        <v>593</v>
      </c>
      <c r="F478" s="46"/>
      <c r="G478" s="46"/>
      <c r="H478" s="46"/>
      <c r="I478" s="46"/>
      <c r="J478" s="48"/>
    </row>
    <row r="479" ht="45">
      <c r="A479" s="37" t="s">
        <v>591</v>
      </c>
      <c r="B479" s="37">
        <v>120</v>
      </c>
      <c r="C479" s="38" t="s">
        <v>10167</v>
      </c>
      <c r="D479" s="37" t="s">
        <v>593</v>
      </c>
      <c r="E479" s="39" t="s">
        <v>10168</v>
      </c>
      <c r="F479" s="40" t="s">
        <v>604</v>
      </c>
      <c r="G479" s="41">
        <v>1</v>
      </c>
      <c r="H479" s="42">
        <v>0</v>
      </c>
      <c r="I479" s="43">
        <f>ROUND(G479*H479,P4)</f>
        <v>0</v>
      </c>
      <c r="J479" s="37"/>
      <c r="O479" s="44">
        <f>I479*0.21</f>
        <v>0</v>
      </c>
      <c r="P479">
        <v>3</v>
      </c>
    </row>
    <row r="480" ht="45">
      <c r="A480" s="37" t="s">
        <v>596</v>
      </c>
      <c r="B480" s="45"/>
      <c r="C480" s="46"/>
      <c r="D480" s="46"/>
      <c r="E480" s="39" t="s">
        <v>10169</v>
      </c>
      <c r="F480" s="46"/>
      <c r="G480" s="46"/>
      <c r="H480" s="46"/>
      <c r="I480" s="46"/>
      <c r="J480" s="48"/>
    </row>
    <row r="481" ht="90">
      <c r="A481" s="37" t="s">
        <v>630</v>
      </c>
      <c r="B481" s="45"/>
      <c r="C481" s="46"/>
      <c r="D481" s="46"/>
      <c r="E481" s="52" t="s">
        <v>10170</v>
      </c>
      <c r="F481" s="46"/>
      <c r="G481" s="46"/>
      <c r="H481" s="46"/>
      <c r="I481" s="46"/>
      <c r="J481" s="48"/>
    </row>
    <row r="482">
      <c r="A482" s="37" t="s">
        <v>597</v>
      </c>
      <c r="B482" s="45"/>
      <c r="C482" s="46"/>
      <c r="D482" s="46"/>
      <c r="E482" s="47" t="s">
        <v>593</v>
      </c>
      <c r="F482" s="46"/>
      <c r="G482" s="46"/>
      <c r="H482" s="46"/>
      <c r="I482" s="46"/>
      <c r="J482" s="48"/>
    </row>
    <row r="483" ht="45">
      <c r="A483" s="37" t="s">
        <v>591</v>
      </c>
      <c r="B483" s="37">
        <v>121</v>
      </c>
      <c r="C483" s="38" t="s">
        <v>10171</v>
      </c>
      <c r="D483" s="37" t="s">
        <v>593</v>
      </c>
      <c r="E483" s="39" t="s">
        <v>10172</v>
      </c>
      <c r="F483" s="40" t="s">
        <v>639</v>
      </c>
      <c r="G483" s="41">
        <v>16.378</v>
      </c>
      <c r="H483" s="42">
        <v>0</v>
      </c>
      <c r="I483" s="43">
        <f>ROUND(G483*H483,P4)</f>
        <v>0</v>
      </c>
      <c r="J483" s="37"/>
      <c r="O483" s="44">
        <f>I483*0.21</f>
        <v>0</v>
      </c>
      <c r="P483">
        <v>3</v>
      </c>
    </row>
    <row r="484" ht="60">
      <c r="A484" s="37" t="s">
        <v>596</v>
      </c>
      <c r="B484" s="45"/>
      <c r="C484" s="46"/>
      <c r="D484" s="46"/>
      <c r="E484" s="39" t="s">
        <v>10173</v>
      </c>
      <c r="F484" s="46"/>
      <c r="G484" s="46"/>
      <c r="H484" s="46"/>
      <c r="I484" s="46"/>
      <c r="J484" s="48"/>
    </row>
    <row r="485" ht="165">
      <c r="A485" s="37" t="s">
        <v>630</v>
      </c>
      <c r="B485" s="45"/>
      <c r="C485" s="46"/>
      <c r="D485" s="46"/>
      <c r="E485" s="52" t="s">
        <v>10174</v>
      </c>
      <c r="F485" s="46"/>
      <c r="G485" s="46"/>
      <c r="H485" s="46"/>
      <c r="I485" s="46"/>
      <c r="J485" s="48"/>
    </row>
    <row r="486">
      <c r="A486" s="37" t="s">
        <v>597</v>
      </c>
      <c r="B486" s="45"/>
      <c r="C486" s="46"/>
      <c r="D486" s="46"/>
      <c r="E486" s="47" t="s">
        <v>593</v>
      </c>
      <c r="F486" s="46"/>
      <c r="G486" s="46"/>
      <c r="H486" s="46"/>
      <c r="I486" s="46"/>
      <c r="J486" s="48"/>
    </row>
    <row r="487" ht="45">
      <c r="A487" s="37" t="s">
        <v>591</v>
      </c>
      <c r="B487" s="37">
        <v>122</v>
      </c>
      <c r="C487" s="38" t="s">
        <v>10175</v>
      </c>
      <c r="D487" s="37" t="s">
        <v>593</v>
      </c>
      <c r="E487" s="39" t="s">
        <v>10176</v>
      </c>
      <c r="F487" s="40" t="s">
        <v>1007</v>
      </c>
      <c r="G487" s="41">
        <v>1006.6</v>
      </c>
      <c r="H487" s="42">
        <v>0</v>
      </c>
      <c r="I487" s="43">
        <f>ROUND(G487*H487,P4)</f>
        <v>0</v>
      </c>
      <c r="J487" s="37"/>
      <c r="O487" s="44">
        <f>I487*0.21</f>
        <v>0</v>
      </c>
      <c r="P487">
        <v>3</v>
      </c>
    </row>
    <row r="488" ht="60">
      <c r="A488" s="37" t="s">
        <v>596</v>
      </c>
      <c r="B488" s="45"/>
      <c r="C488" s="46"/>
      <c r="D488" s="46"/>
      <c r="E488" s="39" t="s">
        <v>10177</v>
      </c>
      <c r="F488" s="46"/>
      <c r="G488" s="46"/>
      <c r="H488" s="46"/>
      <c r="I488" s="46"/>
      <c r="J488" s="48"/>
    </row>
    <row r="489" ht="105">
      <c r="A489" s="37" t="s">
        <v>630</v>
      </c>
      <c r="B489" s="45"/>
      <c r="C489" s="46"/>
      <c r="D489" s="46"/>
      <c r="E489" s="52" t="s">
        <v>10178</v>
      </c>
      <c r="F489" s="46"/>
      <c r="G489" s="46"/>
      <c r="H489" s="46"/>
      <c r="I489" s="46"/>
      <c r="J489" s="48"/>
    </row>
    <row r="490">
      <c r="A490" s="37" t="s">
        <v>597</v>
      </c>
      <c r="B490" s="45"/>
      <c r="C490" s="46"/>
      <c r="D490" s="46"/>
      <c r="E490" s="47" t="s">
        <v>593</v>
      </c>
      <c r="F490" s="46"/>
      <c r="G490" s="46"/>
      <c r="H490" s="46"/>
      <c r="I490" s="46"/>
      <c r="J490" s="48"/>
    </row>
    <row r="491" ht="45">
      <c r="A491" s="37" t="s">
        <v>591</v>
      </c>
      <c r="B491" s="37">
        <v>123</v>
      </c>
      <c r="C491" s="38" t="s">
        <v>10179</v>
      </c>
      <c r="D491" s="37" t="s">
        <v>593</v>
      </c>
      <c r="E491" s="39" t="s">
        <v>10180</v>
      </c>
      <c r="F491" s="40" t="s">
        <v>1007</v>
      </c>
      <c r="G491" s="41">
        <v>1393.97</v>
      </c>
      <c r="H491" s="42">
        <v>0</v>
      </c>
      <c r="I491" s="43">
        <f>ROUND(G491*H491,P4)</f>
        <v>0</v>
      </c>
      <c r="J491" s="37"/>
      <c r="O491" s="44">
        <f>I491*0.21</f>
        <v>0</v>
      </c>
      <c r="P491">
        <v>3</v>
      </c>
    </row>
    <row r="492" ht="45">
      <c r="A492" s="37" t="s">
        <v>596</v>
      </c>
      <c r="B492" s="45"/>
      <c r="C492" s="46"/>
      <c r="D492" s="46"/>
      <c r="E492" s="39" t="s">
        <v>10181</v>
      </c>
      <c r="F492" s="46"/>
      <c r="G492" s="46"/>
      <c r="H492" s="46"/>
      <c r="I492" s="46"/>
      <c r="J492" s="48"/>
    </row>
    <row r="493" ht="120">
      <c r="A493" s="37" t="s">
        <v>630</v>
      </c>
      <c r="B493" s="45"/>
      <c r="C493" s="46"/>
      <c r="D493" s="46"/>
      <c r="E493" s="52" t="s">
        <v>10182</v>
      </c>
      <c r="F493" s="46"/>
      <c r="G493" s="46"/>
      <c r="H493" s="46"/>
      <c r="I493" s="46"/>
      <c r="J493" s="48"/>
    </row>
    <row r="494">
      <c r="A494" s="37" t="s">
        <v>597</v>
      </c>
      <c r="B494" s="45"/>
      <c r="C494" s="46"/>
      <c r="D494" s="46"/>
      <c r="E494" s="47" t="s">
        <v>593</v>
      </c>
      <c r="F494" s="46"/>
      <c r="G494" s="46"/>
      <c r="H494" s="46"/>
      <c r="I494" s="46"/>
      <c r="J494" s="48"/>
    </row>
    <row r="495">
      <c r="A495" s="31" t="s">
        <v>589</v>
      </c>
      <c r="B495" s="32"/>
      <c r="C495" s="33" t="s">
        <v>10183</v>
      </c>
      <c r="D495" s="34"/>
      <c r="E495" s="31" t="s">
        <v>10184</v>
      </c>
      <c r="F495" s="34"/>
      <c r="G495" s="34"/>
      <c r="H495" s="34"/>
      <c r="I495" s="35">
        <f>SUMIFS(I496:I521,A496:A521,"P")</f>
        <v>0</v>
      </c>
      <c r="J495" s="36"/>
    </row>
    <row r="496">
      <c r="A496" s="37" t="s">
        <v>591</v>
      </c>
      <c r="B496" s="37">
        <v>124</v>
      </c>
      <c r="C496" s="38" t="s">
        <v>10185</v>
      </c>
      <c r="D496" s="37" t="s">
        <v>593</v>
      </c>
      <c r="E496" s="39" t="s">
        <v>10186</v>
      </c>
      <c r="F496" s="40" t="s">
        <v>595</v>
      </c>
      <c r="G496" s="41">
        <v>13.125</v>
      </c>
      <c r="H496" s="42">
        <v>0</v>
      </c>
      <c r="I496" s="43">
        <f>ROUND(G496*H496,P4)</f>
        <v>0</v>
      </c>
      <c r="J496" s="37"/>
      <c r="O496" s="44">
        <f>I496*0.21</f>
        <v>0</v>
      </c>
      <c r="P496">
        <v>3</v>
      </c>
    </row>
    <row r="497">
      <c r="A497" s="37" t="s">
        <v>596</v>
      </c>
      <c r="B497" s="45"/>
      <c r="C497" s="46"/>
      <c r="D497" s="46"/>
      <c r="E497" s="39" t="s">
        <v>10186</v>
      </c>
      <c r="F497" s="46"/>
      <c r="G497" s="46"/>
      <c r="H497" s="46"/>
      <c r="I497" s="46"/>
      <c r="J497" s="48"/>
    </row>
    <row r="498">
      <c r="A498" s="37" t="s">
        <v>597</v>
      </c>
      <c r="B498" s="45"/>
      <c r="C498" s="46"/>
      <c r="D498" s="46"/>
      <c r="E498" s="47" t="s">
        <v>593</v>
      </c>
      <c r="F498" s="46"/>
      <c r="G498" s="46"/>
      <c r="H498" s="46"/>
      <c r="I498" s="46"/>
      <c r="J498" s="48"/>
    </row>
    <row r="499" ht="30">
      <c r="A499" s="37" t="s">
        <v>591</v>
      </c>
      <c r="B499" s="37">
        <v>125</v>
      </c>
      <c r="C499" s="38" t="s">
        <v>10187</v>
      </c>
      <c r="D499" s="37" t="s">
        <v>593</v>
      </c>
      <c r="E499" s="39" t="s">
        <v>10188</v>
      </c>
      <c r="F499" s="40" t="s">
        <v>639</v>
      </c>
      <c r="G499" s="41">
        <v>13.42</v>
      </c>
      <c r="H499" s="42">
        <v>0</v>
      </c>
      <c r="I499" s="43">
        <f>ROUND(G499*H499,P4)</f>
        <v>0</v>
      </c>
      <c r="J499" s="37"/>
      <c r="O499" s="44">
        <f>I499*0.21</f>
        <v>0</v>
      </c>
      <c r="P499">
        <v>3</v>
      </c>
    </row>
    <row r="500" ht="30">
      <c r="A500" s="37" t="s">
        <v>596</v>
      </c>
      <c r="B500" s="45"/>
      <c r="C500" s="46"/>
      <c r="D500" s="46"/>
      <c r="E500" s="39" t="s">
        <v>10188</v>
      </c>
      <c r="F500" s="46"/>
      <c r="G500" s="46"/>
      <c r="H500" s="46"/>
      <c r="I500" s="46"/>
      <c r="J500" s="48"/>
    </row>
    <row r="501">
      <c r="A501" s="37" t="s">
        <v>597</v>
      </c>
      <c r="B501" s="45"/>
      <c r="C501" s="46"/>
      <c r="D501" s="46"/>
      <c r="E501" s="47" t="s">
        <v>593</v>
      </c>
      <c r="F501" s="46"/>
      <c r="G501" s="46"/>
      <c r="H501" s="46"/>
      <c r="I501" s="46"/>
      <c r="J501" s="48"/>
    </row>
    <row r="502">
      <c r="A502" s="37" t="s">
        <v>591</v>
      </c>
      <c r="B502" s="37">
        <v>126</v>
      </c>
      <c r="C502" s="38" t="s">
        <v>10189</v>
      </c>
      <c r="D502" s="37" t="s">
        <v>593</v>
      </c>
      <c r="E502" s="39" t="s">
        <v>10190</v>
      </c>
      <c r="F502" s="40" t="s">
        <v>639</v>
      </c>
      <c r="G502" s="41">
        <v>12.199999999999999</v>
      </c>
      <c r="H502" s="42">
        <v>0</v>
      </c>
      <c r="I502" s="43">
        <f>ROUND(G502*H502,P4)</f>
        <v>0</v>
      </c>
      <c r="J502" s="37"/>
      <c r="O502" s="44">
        <f>I502*0.21</f>
        <v>0</v>
      </c>
      <c r="P502">
        <v>3</v>
      </c>
    </row>
    <row r="503">
      <c r="A503" s="37" t="s">
        <v>596</v>
      </c>
      <c r="B503" s="45"/>
      <c r="C503" s="46"/>
      <c r="D503" s="46"/>
      <c r="E503" s="39" t="s">
        <v>10191</v>
      </c>
      <c r="F503" s="46"/>
      <c r="G503" s="46"/>
      <c r="H503" s="46"/>
      <c r="I503" s="46"/>
      <c r="J503" s="48"/>
    </row>
    <row r="504">
      <c r="A504" s="37" t="s">
        <v>597</v>
      </c>
      <c r="B504" s="45"/>
      <c r="C504" s="46"/>
      <c r="D504" s="46"/>
      <c r="E504" s="47" t="s">
        <v>593</v>
      </c>
      <c r="F504" s="46"/>
      <c r="G504" s="46"/>
      <c r="H504" s="46"/>
      <c r="I504" s="46"/>
      <c r="J504" s="48"/>
    </row>
    <row r="505">
      <c r="A505" s="37" t="s">
        <v>591</v>
      </c>
      <c r="B505" s="37">
        <v>127</v>
      </c>
      <c r="C505" s="38" t="s">
        <v>10192</v>
      </c>
      <c r="D505" s="37" t="s">
        <v>593</v>
      </c>
      <c r="E505" s="39" t="s">
        <v>10193</v>
      </c>
      <c r="F505" s="40" t="s">
        <v>639</v>
      </c>
      <c r="G505" s="41">
        <v>12.199999999999999</v>
      </c>
      <c r="H505" s="42">
        <v>0</v>
      </c>
      <c r="I505" s="43">
        <f>ROUND(G505*H505,P4)</f>
        <v>0</v>
      </c>
      <c r="J505" s="37"/>
      <c r="O505" s="44">
        <f>I505*0.21</f>
        <v>0</v>
      </c>
      <c r="P505">
        <v>3</v>
      </c>
    </row>
    <row r="506" ht="30">
      <c r="A506" s="37" t="s">
        <v>596</v>
      </c>
      <c r="B506" s="45"/>
      <c r="C506" s="46"/>
      <c r="D506" s="46"/>
      <c r="E506" s="39" t="s">
        <v>10194</v>
      </c>
      <c r="F506" s="46"/>
      <c r="G506" s="46"/>
      <c r="H506" s="46"/>
      <c r="I506" s="46"/>
      <c r="J506" s="48"/>
    </row>
    <row r="507">
      <c r="A507" s="37" t="s">
        <v>597</v>
      </c>
      <c r="B507" s="45"/>
      <c r="C507" s="46"/>
      <c r="D507" s="46"/>
      <c r="E507" s="47" t="s">
        <v>593</v>
      </c>
      <c r="F507" s="46"/>
      <c r="G507" s="46"/>
      <c r="H507" s="46"/>
      <c r="I507" s="46"/>
      <c r="J507" s="48"/>
    </row>
    <row r="508">
      <c r="A508" s="37" t="s">
        <v>591</v>
      </c>
      <c r="B508" s="37">
        <v>128</v>
      </c>
      <c r="C508" s="38" t="s">
        <v>10195</v>
      </c>
      <c r="D508" s="37" t="s">
        <v>593</v>
      </c>
      <c r="E508" s="39" t="s">
        <v>10196</v>
      </c>
      <c r="F508" s="40" t="s">
        <v>639</v>
      </c>
      <c r="G508" s="41">
        <v>12.199999999999999</v>
      </c>
      <c r="H508" s="42">
        <v>0</v>
      </c>
      <c r="I508" s="43">
        <f>ROUND(G508*H508,P4)</f>
        <v>0</v>
      </c>
      <c r="J508" s="37"/>
      <c r="O508" s="44">
        <f>I508*0.21</f>
        <v>0</v>
      </c>
      <c r="P508">
        <v>3</v>
      </c>
    </row>
    <row r="509" ht="30">
      <c r="A509" s="37" t="s">
        <v>596</v>
      </c>
      <c r="B509" s="45"/>
      <c r="C509" s="46"/>
      <c r="D509" s="46"/>
      <c r="E509" s="39" t="s">
        <v>10197</v>
      </c>
      <c r="F509" s="46"/>
      <c r="G509" s="46"/>
      <c r="H509" s="46"/>
      <c r="I509" s="46"/>
      <c r="J509" s="48"/>
    </row>
    <row r="510" ht="75">
      <c r="A510" s="37" t="s">
        <v>630</v>
      </c>
      <c r="B510" s="45"/>
      <c r="C510" s="46"/>
      <c r="D510" s="46"/>
      <c r="E510" s="52" t="s">
        <v>10198</v>
      </c>
      <c r="F510" s="46"/>
      <c r="G510" s="46"/>
      <c r="H510" s="46"/>
      <c r="I510" s="46"/>
      <c r="J510" s="48"/>
    </row>
    <row r="511">
      <c r="A511" s="37" t="s">
        <v>597</v>
      </c>
      <c r="B511" s="45"/>
      <c r="C511" s="46"/>
      <c r="D511" s="46"/>
      <c r="E511" s="47" t="s">
        <v>593</v>
      </c>
      <c r="F511" s="46"/>
      <c r="G511" s="46"/>
      <c r="H511" s="46"/>
      <c r="I511" s="46"/>
      <c r="J511" s="48"/>
    </row>
    <row r="512">
      <c r="A512" s="37" t="s">
        <v>591</v>
      </c>
      <c r="B512" s="37">
        <v>129</v>
      </c>
      <c r="C512" s="38" t="s">
        <v>10199</v>
      </c>
      <c r="D512" s="37" t="s">
        <v>593</v>
      </c>
      <c r="E512" s="39" t="s">
        <v>10200</v>
      </c>
      <c r="F512" s="40" t="s">
        <v>595</v>
      </c>
      <c r="G512" s="41">
        <v>12.199999999999999</v>
      </c>
      <c r="H512" s="42">
        <v>0</v>
      </c>
      <c r="I512" s="43">
        <f>ROUND(G512*H512,P4)</f>
        <v>0</v>
      </c>
      <c r="J512" s="37"/>
      <c r="O512" s="44">
        <f>I512*0.21</f>
        <v>0</v>
      </c>
      <c r="P512">
        <v>3</v>
      </c>
    </row>
    <row r="513">
      <c r="A513" s="37" t="s">
        <v>596</v>
      </c>
      <c r="B513" s="45"/>
      <c r="C513" s="46"/>
      <c r="D513" s="46"/>
      <c r="E513" s="39" t="s">
        <v>10201</v>
      </c>
      <c r="F513" s="46"/>
      <c r="G513" s="46"/>
      <c r="H513" s="46"/>
      <c r="I513" s="46"/>
      <c r="J513" s="48"/>
    </row>
    <row r="514">
      <c r="A514" s="37" t="s">
        <v>597</v>
      </c>
      <c r="B514" s="45"/>
      <c r="C514" s="46"/>
      <c r="D514" s="46"/>
      <c r="E514" s="47" t="s">
        <v>593</v>
      </c>
      <c r="F514" s="46"/>
      <c r="G514" s="46"/>
      <c r="H514" s="46"/>
      <c r="I514" s="46"/>
      <c r="J514" s="48"/>
    </row>
    <row r="515">
      <c r="A515" s="37" t="s">
        <v>591</v>
      </c>
      <c r="B515" s="37">
        <v>130</v>
      </c>
      <c r="C515" s="38" t="s">
        <v>10202</v>
      </c>
      <c r="D515" s="37" t="s">
        <v>593</v>
      </c>
      <c r="E515" s="39" t="s">
        <v>10203</v>
      </c>
      <c r="F515" s="40" t="s">
        <v>595</v>
      </c>
      <c r="G515" s="41">
        <v>12.5</v>
      </c>
      <c r="H515" s="42">
        <v>0</v>
      </c>
      <c r="I515" s="43">
        <f>ROUND(G515*H515,P4)</f>
        <v>0</v>
      </c>
      <c r="J515" s="37"/>
      <c r="O515" s="44">
        <f>I515*0.21</f>
        <v>0</v>
      </c>
      <c r="P515">
        <v>3</v>
      </c>
    </row>
    <row r="516">
      <c r="A516" s="37" t="s">
        <v>596</v>
      </c>
      <c r="B516" s="45"/>
      <c r="C516" s="46"/>
      <c r="D516" s="46"/>
      <c r="E516" s="39" t="s">
        <v>10204</v>
      </c>
      <c r="F516" s="46"/>
      <c r="G516" s="46"/>
      <c r="H516" s="46"/>
      <c r="I516" s="46"/>
      <c r="J516" s="48"/>
    </row>
    <row r="517" ht="75">
      <c r="A517" s="37" t="s">
        <v>630</v>
      </c>
      <c r="B517" s="45"/>
      <c r="C517" s="46"/>
      <c r="D517" s="46"/>
      <c r="E517" s="52" t="s">
        <v>10205</v>
      </c>
      <c r="F517" s="46"/>
      <c r="G517" s="46"/>
      <c r="H517" s="46"/>
      <c r="I517" s="46"/>
      <c r="J517" s="48"/>
    </row>
    <row r="518">
      <c r="A518" s="37" t="s">
        <v>597</v>
      </c>
      <c r="B518" s="45"/>
      <c r="C518" s="46"/>
      <c r="D518" s="46"/>
      <c r="E518" s="47" t="s">
        <v>593</v>
      </c>
      <c r="F518" s="46"/>
      <c r="G518" s="46"/>
      <c r="H518" s="46"/>
      <c r="I518" s="46"/>
      <c r="J518" s="48"/>
    </row>
    <row r="519">
      <c r="A519" s="37" t="s">
        <v>591</v>
      </c>
      <c r="B519" s="37">
        <v>131</v>
      </c>
      <c r="C519" s="38" t="s">
        <v>10206</v>
      </c>
      <c r="D519" s="37" t="s">
        <v>593</v>
      </c>
      <c r="E519" s="39" t="s">
        <v>10207</v>
      </c>
      <c r="F519" s="40" t="s">
        <v>951</v>
      </c>
      <c r="G519" s="41">
        <v>0.058999999999999997</v>
      </c>
      <c r="H519" s="42">
        <v>0</v>
      </c>
      <c r="I519" s="43">
        <f>ROUND(G519*H519,P4)</f>
        <v>0</v>
      </c>
      <c r="J519" s="37"/>
      <c r="O519" s="44">
        <f>I519*0.21</f>
        <v>0</v>
      </c>
      <c r="P519">
        <v>3</v>
      </c>
    </row>
    <row r="520" ht="45">
      <c r="A520" s="37" t="s">
        <v>596</v>
      </c>
      <c r="B520" s="45"/>
      <c r="C520" s="46"/>
      <c r="D520" s="46"/>
      <c r="E520" s="39" t="s">
        <v>10208</v>
      </c>
      <c r="F520" s="46"/>
      <c r="G520" s="46"/>
      <c r="H520" s="46"/>
      <c r="I520" s="46"/>
      <c r="J520" s="48"/>
    </row>
    <row r="521">
      <c r="A521" s="37" t="s">
        <v>597</v>
      </c>
      <c r="B521" s="45"/>
      <c r="C521" s="46"/>
      <c r="D521" s="46"/>
      <c r="E521" s="47" t="s">
        <v>593</v>
      </c>
      <c r="F521" s="46"/>
      <c r="G521" s="46"/>
      <c r="H521" s="46"/>
      <c r="I521" s="46"/>
      <c r="J521" s="48"/>
    </row>
    <row r="522">
      <c r="A522" s="31" t="s">
        <v>589</v>
      </c>
      <c r="B522" s="32"/>
      <c r="C522" s="33" t="s">
        <v>1511</v>
      </c>
      <c r="D522" s="34"/>
      <c r="E522" s="31" t="s">
        <v>1512</v>
      </c>
      <c r="F522" s="34"/>
      <c r="G522" s="34"/>
      <c r="H522" s="34"/>
      <c r="I522" s="35">
        <f>SUMIFS(I523:I538,A523:A538,"P")</f>
        <v>0</v>
      </c>
      <c r="J522" s="36"/>
    </row>
    <row r="523" ht="30">
      <c r="A523" s="37" t="s">
        <v>591</v>
      </c>
      <c r="B523" s="37">
        <v>132</v>
      </c>
      <c r="C523" s="38" t="s">
        <v>10209</v>
      </c>
      <c r="D523" s="37" t="s">
        <v>593</v>
      </c>
      <c r="E523" s="39" t="s">
        <v>10210</v>
      </c>
      <c r="F523" s="40" t="s">
        <v>639</v>
      </c>
      <c r="G523" s="41">
        <v>439.88499999999999</v>
      </c>
      <c r="H523" s="42">
        <v>0</v>
      </c>
      <c r="I523" s="43">
        <f>ROUND(G523*H523,P4)</f>
        <v>0</v>
      </c>
      <c r="J523" s="37"/>
      <c r="O523" s="44">
        <f>I523*0.21</f>
        <v>0</v>
      </c>
      <c r="P523">
        <v>3</v>
      </c>
    </row>
    <row r="524" ht="45">
      <c r="A524" s="37" t="s">
        <v>596</v>
      </c>
      <c r="B524" s="45"/>
      <c r="C524" s="46"/>
      <c r="D524" s="46"/>
      <c r="E524" s="39" t="s">
        <v>10211</v>
      </c>
      <c r="F524" s="46"/>
      <c r="G524" s="46"/>
      <c r="H524" s="46"/>
      <c r="I524" s="46"/>
      <c r="J524" s="48"/>
    </row>
    <row r="525" ht="300">
      <c r="A525" s="37" t="s">
        <v>630</v>
      </c>
      <c r="B525" s="45"/>
      <c r="C525" s="46"/>
      <c r="D525" s="46"/>
      <c r="E525" s="52" t="s">
        <v>10212</v>
      </c>
      <c r="F525" s="46"/>
      <c r="G525" s="46"/>
      <c r="H525" s="46"/>
      <c r="I525" s="46"/>
      <c r="J525" s="48"/>
    </row>
    <row r="526">
      <c r="A526" s="37" t="s">
        <v>597</v>
      </c>
      <c r="B526" s="45"/>
      <c r="C526" s="46"/>
      <c r="D526" s="46"/>
      <c r="E526" s="47" t="s">
        <v>593</v>
      </c>
      <c r="F526" s="46"/>
      <c r="G526" s="46"/>
      <c r="H526" s="46"/>
      <c r="I526" s="46"/>
      <c r="J526" s="48"/>
    </row>
    <row r="527" ht="30">
      <c r="A527" s="37" t="s">
        <v>591</v>
      </c>
      <c r="B527" s="37">
        <v>133</v>
      </c>
      <c r="C527" s="38" t="s">
        <v>10213</v>
      </c>
      <c r="D527" s="37" t="s">
        <v>593</v>
      </c>
      <c r="E527" s="39" t="s">
        <v>10214</v>
      </c>
      <c r="F527" s="40" t="s">
        <v>639</v>
      </c>
      <c r="G527" s="41">
        <v>220.85300000000001</v>
      </c>
      <c r="H527" s="42">
        <v>0</v>
      </c>
      <c r="I527" s="43">
        <f>ROUND(G527*H527,P4)</f>
        <v>0</v>
      </c>
      <c r="J527" s="37"/>
      <c r="O527" s="44">
        <f>I527*0.21</f>
        <v>0</v>
      </c>
      <c r="P527">
        <v>3</v>
      </c>
    </row>
    <row r="528" ht="45">
      <c r="A528" s="37" t="s">
        <v>596</v>
      </c>
      <c r="B528" s="45"/>
      <c r="C528" s="46"/>
      <c r="D528" s="46"/>
      <c r="E528" s="39" t="s">
        <v>10215</v>
      </c>
      <c r="F528" s="46"/>
      <c r="G528" s="46"/>
      <c r="H528" s="46"/>
      <c r="I528" s="46"/>
      <c r="J528" s="48"/>
    </row>
    <row r="529" ht="75">
      <c r="A529" s="37" t="s">
        <v>630</v>
      </c>
      <c r="B529" s="45"/>
      <c r="C529" s="46"/>
      <c r="D529" s="46"/>
      <c r="E529" s="52" t="s">
        <v>10216</v>
      </c>
      <c r="F529" s="46"/>
      <c r="G529" s="46"/>
      <c r="H529" s="46"/>
      <c r="I529" s="46"/>
      <c r="J529" s="48"/>
    </row>
    <row r="530">
      <c r="A530" s="37" t="s">
        <v>597</v>
      </c>
      <c r="B530" s="45"/>
      <c r="C530" s="46"/>
      <c r="D530" s="46"/>
      <c r="E530" s="47" t="s">
        <v>593</v>
      </c>
      <c r="F530" s="46"/>
      <c r="G530" s="46"/>
      <c r="H530" s="46"/>
      <c r="I530" s="46"/>
      <c r="J530" s="48"/>
    </row>
    <row r="531" ht="30">
      <c r="A531" s="37" t="s">
        <v>591</v>
      </c>
      <c r="B531" s="37">
        <v>134</v>
      </c>
      <c r="C531" s="38" t="s">
        <v>10217</v>
      </c>
      <c r="D531" s="37" t="s">
        <v>593</v>
      </c>
      <c r="E531" s="39" t="s">
        <v>10218</v>
      </c>
      <c r="F531" s="40" t="s">
        <v>639</v>
      </c>
      <c r="G531" s="41">
        <v>100.98399999999999</v>
      </c>
      <c r="H531" s="42">
        <v>0</v>
      </c>
      <c r="I531" s="43">
        <f>ROUND(G531*H531,P4)</f>
        <v>0</v>
      </c>
      <c r="J531" s="37"/>
      <c r="O531" s="44">
        <f>I531*0.21</f>
        <v>0</v>
      </c>
      <c r="P531">
        <v>3</v>
      </c>
    </row>
    <row r="532" ht="30">
      <c r="A532" s="37" t="s">
        <v>596</v>
      </c>
      <c r="B532" s="45"/>
      <c r="C532" s="46"/>
      <c r="D532" s="46"/>
      <c r="E532" s="39" t="s">
        <v>10218</v>
      </c>
      <c r="F532" s="46"/>
      <c r="G532" s="46"/>
      <c r="H532" s="46"/>
      <c r="I532" s="46"/>
      <c r="J532" s="48"/>
    </row>
    <row r="533" ht="255">
      <c r="A533" s="37" t="s">
        <v>630</v>
      </c>
      <c r="B533" s="45"/>
      <c r="C533" s="46"/>
      <c r="D533" s="46"/>
      <c r="E533" s="52" t="s">
        <v>9882</v>
      </c>
      <c r="F533" s="46"/>
      <c r="G533" s="46"/>
      <c r="H533" s="46"/>
      <c r="I533" s="46"/>
      <c r="J533" s="48"/>
    </row>
    <row r="534">
      <c r="A534" s="37" t="s">
        <v>597</v>
      </c>
      <c r="B534" s="45"/>
      <c r="C534" s="46"/>
      <c r="D534" s="46"/>
      <c r="E534" s="47" t="s">
        <v>593</v>
      </c>
      <c r="F534" s="46"/>
      <c r="G534" s="46"/>
      <c r="H534" s="46"/>
      <c r="I534" s="46"/>
      <c r="J534" s="48"/>
    </row>
    <row r="535" ht="45">
      <c r="A535" s="37" t="s">
        <v>591</v>
      </c>
      <c r="B535" s="37">
        <v>135</v>
      </c>
      <c r="C535" s="38" t="s">
        <v>10219</v>
      </c>
      <c r="D535" s="37" t="s">
        <v>593</v>
      </c>
      <c r="E535" s="39" t="s">
        <v>10220</v>
      </c>
      <c r="F535" s="40" t="s">
        <v>639</v>
      </c>
      <c r="G535" s="41">
        <v>56.811999999999998</v>
      </c>
      <c r="H535" s="42">
        <v>0</v>
      </c>
      <c r="I535" s="43">
        <f>ROUND(G535*H535,P4)</f>
        <v>0</v>
      </c>
      <c r="J535" s="37"/>
      <c r="O535" s="44">
        <f>I535*0.21</f>
        <v>0</v>
      </c>
      <c r="P535">
        <v>3</v>
      </c>
    </row>
    <row r="536" ht="45">
      <c r="A536" s="37" t="s">
        <v>596</v>
      </c>
      <c r="B536" s="45"/>
      <c r="C536" s="46"/>
      <c r="D536" s="46"/>
      <c r="E536" s="39" t="s">
        <v>10221</v>
      </c>
      <c r="F536" s="46"/>
      <c r="G536" s="46"/>
      <c r="H536" s="46"/>
      <c r="I536" s="46"/>
      <c r="J536" s="48"/>
    </row>
    <row r="537" ht="195">
      <c r="A537" s="37" t="s">
        <v>630</v>
      </c>
      <c r="B537" s="45"/>
      <c r="C537" s="46"/>
      <c r="D537" s="46"/>
      <c r="E537" s="52" t="s">
        <v>10222</v>
      </c>
      <c r="F537" s="46"/>
      <c r="G537" s="46"/>
      <c r="H537" s="46"/>
      <c r="I537" s="46"/>
      <c r="J537" s="48"/>
    </row>
    <row r="538">
      <c r="A538" s="37" t="s">
        <v>597</v>
      </c>
      <c r="B538" s="45"/>
      <c r="C538" s="46"/>
      <c r="D538" s="46"/>
      <c r="E538" s="47" t="s">
        <v>593</v>
      </c>
      <c r="F538" s="46"/>
      <c r="G538" s="46"/>
      <c r="H538" s="46"/>
      <c r="I538" s="46"/>
      <c r="J538" s="48"/>
    </row>
    <row r="539">
      <c r="A539" s="31" t="s">
        <v>589</v>
      </c>
      <c r="B539" s="32"/>
      <c r="C539" s="33" t="s">
        <v>10223</v>
      </c>
      <c r="D539" s="34"/>
      <c r="E539" s="31" t="s">
        <v>10224</v>
      </c>
      <c r="F539" s="34"/>
      <c r="G539" s="34"/>
      <c r="H539" s="34"/>
      <c r="I539" s="35">
        <f>SUMIFS(I540:I552,A540:A552,"P")</f>
        <v>0</v>
      </c>
      <c r="J539" s="36"/>
    </row>
    <row r="540">
      <c r="A540" s="37" t="s">
        <v>591</v>
      </c>
      <c r="B540" s="37">
        <v>136</v>
      </c>
      <c r="C540" s="38" t="s">
        <v>10225</v>
      </c>
      <c r="D540" s="37" t="s">
        <v>593</v>
      </c>
      <c r="E540" s="39" t="s">
        <v>10226</v>
      </c>
      <c r="F540" s="40" t="s">
        <v>639</v>
      </c>
      <c r="G540" s="41">
        <v>632.33199999999999</v>
      </c>
      <c r="H540" s="42">
        <v>0</v>
      </c>
      <c r="I540" s="43">
        <f>ROUND(G540*H540,P4)</f>
        <v>0</v>
      </c>
      <c r="J540" s="37"/>
      <c r="O540" s="44">
        <f>I540*0.21</f>
        <v>0</v>
      </c>
      <c r="P540">
        <v>3</v>
      </c>
    </row>
    <row r="541">
      <c r="A541" s="37" t="s">
        <v>596</v>
      </c>
      <c r="B541" s="45"/>
      <c r="C541" s="46"/>
      <c r="D541" s="46"/>
      <c r="E541" s="39" t="s">
        <v>10227</v>
      </c>
      <c r="F541" s="46"/>
      <c r="G541" s="46"/>
      <c r="H541" s="46"/>
      <c r="I541" s="46"/>
      <c r="J541" s="48"/>
    </row>
    <row r="542">
      <c r="A542" s="37" t="s">
        <v>597</v>
      </c>
      <c r="B542" s="45"/>
      <c r="C542" s="46"/>
      <c r="D542" s="46"/>
      <c r="E542" s="47" t="s">
        <v>593</v>
      </c>
      <c r="F542" s="46"/>
      <c r="G542" s="46"/>
      <c r="H542" s="46"/>
      <c r="I542" s="46"/>
      <c r="J542" s="48"/>
    </row>
    <row r="543">
      <c r="A543" s="37" t="s">
        <v>591</v>
      </c>
      <c r="B543" s="37">
        <v>137</v>
      </c>
      <c r="C543" s="38" t="s">
        <v>10228</v>
      </c>
      <c r="D543" s="37" t="s">
        <v>593</v>
      </c>
      <c r="E543" s="39" t="s">
        <v>10229</v>
      </c>
      <c r="F543" s="40" t="s">
        <v>639</v>
      </c>
      <c r="G543" s="41">
        <v>632.33199999999999</v>
      </c>
      <c r="H543" s="42">
        <v>0</v>
      </c>
      <c r="I543" s="43">
        <f>ROUND(G543*H543,P4)</f>
        <v>0</v>
      </c>
      <c r="J543" s="37"/>
      <c r="O543" s="44">
        <f>I543*0.21</f>
        <v>0</v>
      </c>
      <c r="P543">
        <v>3</v>
      </c>
    </row>
    <row r="544">
      <c r="A544" s="37" t="s">
        <v>596</v>
      </c>
      <c r="B544" s="45"/>
      <c r="C544" s="46"/>
      <c r="D544" s="46"/>
      <c r="E544" s="39" t="s">
        <v>10230</v>
      </c>
      <c r="F544" s="46"/>
      <c r="G544" s="46"/>
      <c r="H544" s="46"/>
      <c r="I544" s="46"/>
      <c r="J544" s="48"/>
    </row>
    <row r="545">
      <c r="A545" s="37" t="s">
        <v>597</v>
      </c>
      <c r="B545" s="45"/>
      <c r="C545" s="46"/>
      <c r="D545" s="46"/>
      <c r="E545" s="47" t="s">
        <v>593</v>
      </c>
      <c r="F545" s="46"/>
      <c r="G545" s="46"/>
      <c r="H545" s="46"/>
      <c r="I545" s="46"/>
      <c r="J545" s="48"/>
    </row>
    <row r="546" ht="30">
      <c r="A546" s="37" t="s">
        <v>591</v>
      </c>
      <c r="B546" s="37">
        <v>138</v>
      </c>
      <c r="C546" s="38" t="s">
        <v>10231</v>
      </c>
      <c r="D546" s="37" t="s">
        <v>593</v>
      </c>
      <c r="E546" s="39" t="s">
        <v>10232</v>
      </c>
      <c r="F546" s="40" t="s">
        <v>639</v>
      </c>
      <c r="G546" s="41">
        <v>632.33199999999999</v>
      </c>
      <c r="H546" s="42">
        <v>0</v>
      </c>
      <c r="I546" s="43">
        <f>ROUND(G546*H546,P4)</f>
        <v>0</v>
      </c>
      <c r="J546" s="37"/>
      <c r="O546" s="44">
        <f>I546*0.21</f>
        <v>0</v>
      </c>
      <c r="P546">
        <v>3</v>
      </c>
    </row>
    <row r="547" ht="30">
      <c r="A547" s="37" t="s">
        <v>596</v>
      </c>
      <c r="B547" s="45"/>
      <c r="C547" s="46"/>
      <c r="D547" s="46"/>
      <c r="E547" s="39" t="s">
        <v>10233</v>
      </c>
      <c r="F547" s="46"/>
      <c r="G547" s="46"/>
      <c r="H547" s="46"/>
      <c r="I547" s="46"/>
      <c r="J547" s="48"/>
    </row>
    <row r="548">
      <c r="A548" s="37" t="s">
        <v>597</v>
      </c>
      <c r="B548" s="45"/>
      <c r="C548" s="46"/>
      <c r="D548" s="46"/>
      <c r="E548" s="47" t="s">
        <v>593</v>
      </c>
      <c r="F548" s="46"/>
      <c r="G548" s="46"/>
      <c r="H548" s="46"/>
      <c r="I548" s="46"/>
      <c r="J548" s="48"/>
    </row>
    <row r="549" ht="30">
      <c r="A549" s="37" t="s">
        <v>591</v>
      </c>
      <c r="B549" s="37">
        <v>139</v>
      </c>
      <c r="C549" s="38" t="s">
        <v>10234</v>
      </c>
      <c r="D549" s="37" t="s">
        <v>593</v>
      </c>
      <c r="E549" s="39" t="s">
        <v>10235</v>
      </c>
      <c r="F549" s="40" t="s">
        <v>639</v>
      </c>
      <c r="G549" s="41">
        <v>632.33199999999999</v>
      </c>
      <c r="H549" s="42">
        <v>0</v>
      </c>
      <c r="I549" s="43">
        <f>ROUND(G549*H549,P4)</f>
        <v>0</v>
      </c>
      <c r="J549" s="37"/>
      <c r="O549" s="44">
        <f>I549*0.21</f>
        <v>0</v>
      </c>
      <c r="P549">
        <v>3</v>
      </c>
    </row>
    <row r="550" ht="30">
      <c r="A550" s="37" t="s">
        <v>596</v>
      </c>
      <c r="B550" s="45"/>
      <c r="C550" s="46"/>
      <c r="D550" s="46"/>
      <c r="E550" s="39" t="s">
        <v>10236</v>
      </c>
      <c r="F550" s="46"/>
      <c r="G550" s="46"/>
      <c r="H550" s="46"/>
      <c r="I550" s="46"/>
      <c r="J550" s="48"/>
    </row>
    <row r="551" ht="409.5">
      <c r="A551" s="37" t="s">
        <v>630</v>
      </c>
      <c r="B551" s="45"/>
      <c r="C551" s="46"/>
      <c r="D551" s="46"/>
      <c r="E551" s="52" t="s">
        <v>10237</v>
      </c>
      <c r="F551" s="46"/>
      <c r="G551" s="46"/>
      <c r="H551" s="46"/>
      <c r="I551" s="46"/>
      <c r="J551" s="48"/>
    </row>
    <row r="552">
      <c r="A552" s="37" t="s">
        <v>597</v>
      </c>
      <c r="B552" s="45"/>
      <c r="C552" s="46"/>
      <c r="D552" s="46"/>
      <c r="E552" s="47" t="s">
        <v>593</v>
      </c>
      <c r="F552" s="46"/>
      <c r="G552" s="46"/>
      <c r="H552" s="46"/>
      <c r="I552" s="46"/>
      <c r="J552" s="48"/>
    </row>
    <row r="553">
      <c r="A553" s="31" t="s">
        <v>589</v>
      </c>
      <c r="B553" s="32"/>
      <c r="C553" s="33" t="s">
        <v>1530</v>
      </c>
      <c r="D553" s="34"/>
      <c r="E553" s="31" t="s">
        <v>1531</v>
      </c>
      <c r="F553" s="34"/>
      <c r="G553" s="34"/>
      <c r="H553" s="34"/>
      <c r="I553" s="35">
        <f>SUMIFS(I554:I571,A554:A571,"P")</f>
        <v>0</v>
      </c>
      <c r="J553" s="36"/>
    </row>
    <row r="554" ht="30">
      <c r="A554" s="37" t="s">
        <v>591</v>
      </c>
      <c r="B554" s="37">
        <v>140</v>
      </c>
      <c r="C554" s="38" t="s">
        <v>7028</v>
      </c>
      <c r="D554" s="37" t="s">
        <v>593</v>
      </c>
      <c r="E554" s="39" t="s">
        <v>7029</v>
      </c>
      <c r="F554" s="40" t="s">
        <v>639</v>
      </c>
      <c r="G554" s="41">
        <v>224.21199999999999</v>
      </c>
      <c r="H554" s="42">
        <v>0</v>
      </c>
      <c r="I554" s="43">
        <f>ROUND(G554*H554,P4)</f>
        <v>0</v>
      </c>
      <c r="J554" s="37"/>
      <c r="O554" s="44">
        <f>I554*0.21</f>
        <v>0</v>
      </c>
      <c r="P554">
        <v>3</v>
      </c>
    </row>
    <row r="555" ht="45">
      <c r="A555" s="37" t="s">
        <v>596</v>
      </c>
      <c r="B555" s="45"/>
      <c r="C555" s="46"/>
      <c r="D555" s="46"/>
      <c r="E555" s="39" t="s">
        <v>10238</v>
      </c>
      <c r="F555" s="46"/>
      <c r="G555" s="46"/>
      <c r="H555" s="46"/>
      <c r="I555" s="46"/>
      <c r="J555" s="48"/>
    </row>
    <row r="556" ht="90">
      <c r="A556" s="37" t="s">
        <v>630</v>
      </c>
      <c r="B556" s="45"/>
      <c r="C556" s="46"/>
      <c r="D556" s="46"/>
      <c r="E556" s="52" t="s">
        <v>10239</v>
      </c>
      <c r="F556" s="46"/>
      <c r="G556" s="46"/>
      <c r="H556" s="46"/>
      <c r="I556" s="46"/>
      <c r="J556" s="48"/>
    </row>
    <row r="557">
      <c r="A557" s="37" t="s">
        <v>597</v>
      </c>
      <c r="B557" s="45"/>
      <c r="C557" s="46"/>
      <c r="D557" s="46"/>
      <c r="E557" s="47" t="s">
        <v>593</v>
      </c>
      <c r="F557" s="46"/>
      <c r="G557" s="46"/>
      <c r="H557" s="46"/>
      <c r="I557" s="46"/>
      <c r="J557" s="48"/>
    </row>
    <row r="558" ht="45">
      <c r="A558" s="37" t="s">
        <v>591</v>
      </c>
      <c r="B558" s="37">
        <v>141</v>
      </c>
      <c r="C558" s="38" t="s">
        <v>10240</v>
      </c>
      <c r="D558" s="37" t="s">
        <v>593</v>
      </c>
      <c r="E558" s="39" t="s">
        <v>10241</v>
      </c>
      <c r="F558" s="40" t="s">
        <v>604</v>
      </c>
      <c r="G558" s="41">
        <v>1</v>
      </c>
      <c r="H558" s="42">
        <v>0</v>
      </c>
      <c r="I558" s="43">
        <f>ROUND(G558*H558,P4)</f>
        <v>0</v>
      </c>
      <c r="J558" s="37"/>
      <c r="O558" s="44">
        <f>I558*0.21</f>
        <v>0</v>
      </c>
      <c r="P558">
        <v>3</v>
      </c>
    </row>
    <row r="559" ht="60">
      <c r="A559" s="37" t="s">
        <v>596</v>
      </c>
      <c r="B559" s="45"/>
      <c r="C559" s="46"/>
      <c r="D559" s="46"/>
      <c r="E559" s="39" t="s">
        <v>10242</v>
      </c>
      <c r="F559" s="46"/>
      <c r="G559" s="46"/>
      <c r="H559" s="46"/>
      <c r="I559" s="46"/>
      <c r="J559" s="48"/>
    </row>
    <row r="560" ht="30">
      <c r="A560" s="37" t="s">
        <v>630</v>
      </c>
      <c r="B560" s="45"/>
      <c r="C560" s="46"/>
      <c r="D560" s="46"/>
      <c r="E560" s="52" t="s">
        <v>9476</v>
      </c>
      <c r="F560" s="46"/>
      <c r="G560" s="46"/>
      <c r="H560" s="46"/>
      <c r="I560" s="46"/>
      <c r="J560" s="48"/>
    </row>
    <row r="561">
      <c r="A561" s="37" t="s">
        <v>597</v>
      </c>
      <c r="B561" s="45"/>
      <c r="C561" s="46"/>
      <c r="D561" s="46"/>
      <c r="E561" s="47" t="s">
        <v>593</v>
      </c>
      <c r="F561" s="46"/>
      <c r="G561" s="46"/>
      <c r="H561" s="46"/>
      <c r="I561" s="46"/>
      <c r="J561" s="48"/>
    </row>
    <row r="562" ht="30">
      <c r="A562" s="37" t="s">
        <v>591</v>
      </c>
      <c r="B562" s="37">
        <v>142</v>
      </c>
      <c r="C562" s="38" t="s">
        <v>7034</v>
      </c>
      <c r="D562" s="37" t="s">
        <v>593</v>
      </c>
      <c r="E562" s="39" t="s">
        <v>7035</v>
      </c>
      <c r="F562" s="40" t="s">
        <v>639</v>
      </c>
      <c r="G562" s="41">
        <v>224.21199999999999</v>
      </c>
      <c r="H562" s="42">
        <v>0</v>
      </c>
      <c r="I562" s="43">
        <f>ROUND(G562*H562,P4)</f>
        <v>0</v>
      </c>
      <c r="J562" s="37"/>
      <c r="O562" s="44">
        <f>I562*0.21</f>
        <v>0</v>
      </c>
      <c r="P562">
        <v>3</v>
      </c>
    </row>
    <row r="563" ht="45">
      <c r="A563" s="37" t="s">
        <v>596</v>
      </c>
      <c r="B563" s="45"/>
      <c r="C563" s="46"/>
      <c r="D563" s="46"/>
      <c r="E563" s="39" t="s">
        <v>10243</v>
      </c>
      <c r="F563" s="46"/>
      <c r="G563" s="46"/>
      <c r="H563" s="46"/>
      <c r="I563" s="46"/>
      <c r="J563" s="48"/>
    </row>
    <row r="564">
      <c r="A564" s="37" t="s">
        <v>597</v>
      </c>
      <c r="B564" s="45"/>
      <c r="C564" s="46"/>
      <c r="D564" s="46"/>
      <c r="E564" s="47" t="s">
        <v>593</v>
      </c>
      <c r="F564" s="46"/>
      <c r="G564" s="46"/>
      <c r="H564" s="46"/>
      <c r="I564" s="46"/>
      <c r="J564" s="48"/>
    </row>
    <row r="565" ht="30">
      <c r="A565" s="37" t="s">
        <v>591</v>
      </c>
      <c r="B565" s="37">
        <v>143</v>
      </c>
      <c r="C565" s="38" t="s">
        <v>5971</v>
      </c>
      <c r="D565" s="37" t="s">
        <v>593</v>
      </c>
      <c r="E565" s="39" t="s">
        <v>5972</v>
      </c>
      <c r="F565" s="40" t="s">
        <v>639</v>
      </c>
      <c r="G565" s="41">
        <v>103.40000000000001</v>
      </c>
      <c r="H565" s="42">
        <v>0</v>
      </c>
      <c r="I565" s="43">
        <f>ROUND(G565*H565,P4)</f>
        <v>0</v>
      </c>
      <c r="J565" s="37"/>
      <c r="O565" s="44">
        <f>I565*0.21</f>
        <v>0</v>
      </c>
      <c r="P565">
        <v>3</v>
      </c>
    </row>
    <row r="566" ht="30">
      <c r="A566" s="37" t="s">
        <v>596</v>
      </c>
      <c r="B566" s="45"/>
      <c r="C566" s="46"/>
      <c r="D566" s="46"/>
      <c r="E566" s="39" t="s">
        <v>10244</v>
      </c>
      <c r="F566" s="46"/>
      <c r="G566" s="46"/>
      <c r="H566" s="46"/>
      <c r="I566" s="46"/>
      <c r="J566" s="48"/>
    </row>
    <row r="567" ht="75">
      <c r="A567" s="37" t="s">
        <v>630</v>
      </c>
      <c r="B567" s="45"/>
      <c r="C567" s="46"/>
      <c r="D567" s="46"/>
      <c r="E567" s="52" t="s">
        <v>10245</v>
      </c>
      <c r="F567" s="46"/>
      <c r="G567" s="46"/>
      <c r="H567" s="46"/>
      <c r="I567" s="46"/>
      <c r="J567" s="48"/>
    </row>
    <row r="568">
      <c r="A568" s="37" t="s">
        <v>597</v>
      </c>
      <c r="B568" s="45"/>
      <c r="C568" s="46"/>
      <c r="D568" s="46"/>
      <c r="E568" s="47" t="s">
        <v>593</v>
      </c>
      <c r="F568" s="46"/>
      <c r="G568" s="46"/>
      <c r="H568" s="46"/>
      <c r="I568" s="46"/>
      <c r="J568" s="48"/>
    </row>
    <row r="569" ht="45">
      <c r="A569" s="37" t="s">
        <v>591</v>
      </c>
      <c r="B569" s="37">
        <v>144</v>
      </c>
      <c r="C569" s="38" t="s">
        <v>10246</v>
      </c>
      <c r="D569" s="37" t="s">
        <v>593</v>
      </c>
      <c r="E569" s="39" t="s">
        <v>10247</v>
      </c>
      <c r="F569" s="40" t="s">
        <v>639</v>
      </c>
      <c r="G569" s="41">
        <v>224.21199999999999</v>
      </c>
      <c r="H569" s="42">
        <v>0</v>
      </c>
      <c r="I569" s="43">
        <f>ROUND(G569*H569,P4)</f>
        <v>0</v>
      </c>
      <c r="J569" s="37"/>
      <c r="O569" s="44">
        <f>I569*0.21</f>
        <v>0</v>
      </c>
      <c r="P569">
        <v>3</v>
      </c>
    </row>
    <row r="570" ht="60">
      <c r="A570" s="37" t="s">
        <v>596</v>
      </c>
      <c r="B570" s="45"/>
      <c r="C570" s="46"/>
      <c r="D570" s="46"/>
      <c r="E570" s="39" t="s">
        <v>10248</v>
      </c>
      <c r="F570" s="46"/>
      <c r="G570" s="46"/>
      <c r="H570" s="46"/>
      <c r="I570" s="46"/>
      <c r="J570" s="48"/>
    </row>
    <row r="571">
      <c r="A571" s="37" t="s">
        <v>597</v>
      </c>
      <c r="B571" s="45"/>
      <c r="C571" s="46"/>
      <c r="D571" s="46"/>
      <c r="E571" s="47" t="s">
        <v>593</v>
      </c>
      <c r="F571" s="46"/>
      <c r="G571" s="46"/>
      <c r="H571" s="46"/>
      <c r="I571" s="46"/>
      <c r="J571" s="48"/>
    </row>
    <row r="572">
      <c r="A572" s="31" t="s">
        <v>589</v>
      </c>
      <c r="B572" s="32"/>
      <c r="C572" s="33" t="s">
        <v>1543</v>
      </c>
      <c r="D572" s="34"/>
      <c r="E572" s="31" t="s">
        <v>1544</v>
      </c>
      <c r="F572" s="34"/>
      <c r="G572" s="34"/>
      <c r="H572" s="34"/>
      <c r="I572" s="35">
        <f>SUMIFS(I573:I607,A573:A607,"P")</f>
        <v>0</v>
      </c>
      <c r="J572" s="36"/>
    </row>
    <row r="573">
      <c r="A573" s="37" t="s">
        <v>591</v>
      </c>
      <c r="B573" s="37">
        <v>145</v>
      </c>
      <c r="C573" s="38" t="s">
        <v>10249</v>
      </c>
      <c r="D573" s="37" t="s">
        <v>593</v>
      </c>
      <c r="E573" s="39" t="s">
        <v>10250</v>
      </c>
      <c r="F573" s="40" t="s">
        <v>639</v>
      </c>
      <c r="G573" s="41">
        <v>290.11799999999999</v>
      </c>
      <c r="H573" s="42">
        <v>0</v>
      </c>
      <c r="I573" s="43">
        <f>ROUND(G573*H573,P4)</f>
        <v>0</v>
      </c>
      <c r="J573" s="37"/>
      <c r="O573" s="44">
        <f>I573*0.21</f>
        <v>0</v>
      </c>
      <c r="P573">
        <v>3</v>
      </c>
    </row>
    <row r="574" ht="45">
      <c r="A574" s="37" t="s">
        <v>596</v>
      </c>
      <c r="B574" s="45"/>
      <c r="C574" s="46"/>
      <c r="D574" s="46"/>
      <c r="E574" s="39" t="s">
        <v>10251</v>
      </c>
      <c r="F574" s="46"/>
      <c r="G574" s="46"/>
      <c r="H574" s="46"/>
      <c r="I574" s="46"/>
      <c r="J574" s="48"/>
    </row>
    <row r="575" ht="60">
      <c r="A575" s="37" t="s">
        <v>630</v>
      </c>
      <c r="B575" s="45"/>
      <c r="C575" s="46"/>
      <c r="D575" s="46"/>
      <c r="E575" s="52" t="s">
        <v>10252</v>
      </c>
      <c r="F575" s="46"/>
      <c r="G575" s="46"/>
      <c r="H575" s="46"/>
      <c r="I575" s="46"/>
      <c r="J575" s="48"/>
    </row>
    <row r="576">
      <c r="A576" s="37" t="s">
        <v>597</v>
      </c>
      <c r="B576" s="45"/>
      <c r="C576" s="46"/>
      <c r="D576" s="46"/>
      <c r="E576" s="47" t="s">
        <v>593</v>
      </c>
      <c r="F576" s="46"/>
      <c r="G576" s="46"/>
      <c r="H576" s="46"/>
      <c r="I576" s="46"/>
      <c r="J576" s="48"/>
    </row>
    <row r="577">
      <c r="A577" s="37" t="s">
        <v>591</v>
      </c>
      <c r="B577" s="37">
        <v>146</v>
      </c>
      <c r="C577" s="38" t="s">
        <v>1545</v>
      </c>
      <c r="D577" s="37" t="s">
        <v>593</v>
      </c>
      <c r="E577" s="39" t="s">
        <v>1546</v>
      </c>
      <c r="F577" s="40" t="s">
        <v>604</v>
      </c>
      <c r="G577" s="41">
        <v>14</v>
      </c>
      <c r="H577" s="42">
        <v>0</v>
      </c>
      <c r="I577" s="43">
        <f>ROUND(G577*H577,P4)</f>
        <v>0</v>
      </c>
      <c r="J577" s="37"/>
      <c r="O577" s="44">
        <f>I577*0.21</f>
        <v>0</v>
      </c>
      <c r="P577">
        <v>3</v>
      </c>
    </row>
    <row r="578" ht="30">
      <c r="A578" s="37" t="s">
        <v>596</v>
      </c>
      <c r="B578" s="45"/>
      <c r="C578" s="46"/>
      <c r="D578" s="46"/>
      <c r="E578" s="39" t="s">
        <v>1547</v>
      </c>
      <c r="F578" s="46"/>
      <c r="G578" s="46"/>
      <c r="H578" s="46"/>
      <c r="I578" s="46"/>
      <c r="J578" s="48"/>
    </row>
    <row r="579" ht="345">
      <c r="A579" s="37" t="s">
        <v>630</v>
      </c>
      <c r="B579" s="45"/>
      <c r="C579" s="46"/>
      <c r="D579" s="46"/>
      <c r="E579" s="52" t="s">
        <v>10253</v>
      </c>
      <c r="F579" s="46"/>
      <c r="G579" s="46"/>
      <c r="H579" s="46"/>
      <c r="I579" s="46"/>
      <c r="J579" s="48"/>
    </row>
    <row r="580">
      <c r="A580" s="37" t="s">
        <v>597</v>
      </c>
      <c r="B580" s="45"/>
      <c r="C580" s="46"/>
      <c r="D580" s="46"/>
      <c r="E580" s="47" t="s">
        <v>593</v>
      </c>
      <c r="F580" s="46"/>
      <c r="G580" s="46"/>
      <c r="H580" s="46"/>
      <c r="I580" s="46"/>
      <c r="J580" s="48"/>
    </row>
    <row r="581">
      <c r="A581" s="37" t="s">
        <v>591</v>
      </c>
      <c r="B581" s="37">
        <v>147</v>
      </c>
      <c r="C581" s="38" t="s">
        <v>1551</v>
      </c>
      <c r="D581" s="37" t="s">
        <v>593</v>
      </c>
      <c r="E581" s="39" t="s">
        <v>10254</v>
      </c>
      <c r="F581" s="40" t="s">
        <v>604</v>
      </c>
      <c r="G581" s="41">
        <v>14</v>
      </c>
      <c r="H581" s="42">
        <v>0</v>
      </c>
      <c r="I581" s="43">
        <f>ROUND(G581*H581,P4)</f>
        <v>0</v>
      </c>
      <c r="J581" s="37"/>
      <c r="O581" s="44">
        <f>I581*0.21</f>
        <v>0</v>
      </c>
      <c r="P581">
        <v>3</v>
      </c>
    </row>
    <row r="582">
      <c r="A582" s="37" t="s">
        <v>596</v>
      </c>
      <c r="B582" s="45"/>
      <c r="C582" s="46"/>
      <c r="D582" s="46"/>
      <c r="E582" s="39" t="s">
        <v>10254</v>
      </c>
      <c r="F582" s="46"/>
      <c r="G582" s="46"/>
      <c r="H582" s="46"/>
      <c r="I582" s="46"/>
      <c r="J582" s="48"/>
    </row>
    <row r="583">
      <c r="A583" s="37" t="s">
        <v>597</v>
      </c>
      <c r="B583" s="45"/>
      <c r="C583" s="46"/>
      <c r="D583" s="46"/>
      <c r="E583" s="47" t="s">
        <v>593</v>
      </c>
      <c r="F583" s="46"/>
      <c r="G583" s="46"/>
      <c r="H583" s="46"/>
      <c r="I583" s="46"/>
      <c r="J583" s="48"/>
    </row>
    <row r="584" ht="45">
      <c r="A584" s="37" t="s">
        <v>591</v>
      </c>
      <c r="B584" s="37">
        <v>148</v>
      </c>
      <c r="C584" s="38" t="s">
        <v>10255</v>
      </c>
      <c r="D584" s="37" t="s">
        <v>593</v>
      </c>
      <c r="E584" s="39" t="s">
        <v>10256</v>
      </c>
      <c r="F584" s="40" t="s">
        <v>639</v>
      </c>
      <c r="G584" s="41">
        <v>40.963000000000001</v>
      </c>
      <c r="H584" s="42">
        <v>0</v>
      </c>
      <c r="I584" s="43">
        <f>ROUND(G584*H584,P4)</f>
        <v>0</v>
      </c>
      <c r="J584" s="37"/>
      <c r="O584" s="44">
        <f>I584*0.21</f>
        <v>0</v>
      </c>
      <c r="P584">
        <v>3</v>
      </c>
    </row>
    <row r="585" ht="45">
      <c r="A585" s="37" t="s">
        <v>596</v>
      </c>
      <c r="B585" s="45"/>
      <c r="C585" s="46"/>
      <c r="D585" s="46"/>
      <c r="E585" s="39" t="s">
        <v>10256</v>
      </c>
      <c r="F585" s="46"/>
      <c r="G585" s="46"/>
      <c r="H585" s="46"/>
      <c r="I585" s="46"/>
      <c r="J585" s="48"/>
    </row>
    <row r="586" ht="75">
      <c r="A586" s="37" t="s">
        <v>630</v>
      </c>
      <c r="B586" s="45"/>
      <c r="C586" s="46"/>
      <c r="D586" s="46"/>
      <c r="E586" s="52" t="s">
        <v>10257</v>
      </c>
      <c r="F586" s="46"/>
      <c r="G586" s="46"/>
      <c r="H586" s="46"/>
      <c r="I586" s="46"/>
      <c r="J586" s="48"/>
    </row>
    <row r="587">
      <c r="A587" s="37" t="s">
        <v>597</v>
      </c>
      <c r="B587" s="45"/>
      <c r="C587" s="46"/>
      <c r="D587" s="46"/>
      <c r="E587" s="47" t="s">
        <v>593</v>
      </c>
      <c r="F587" s="46"/>
      <c r="G587" s="46"/>
      <c r="H587" s="46"/>
      <c r="I587" s="46"/>
      <c r="J587" s="48"/>
    </row>
    <row r="588" ht="30">
      <c r="A588" s="37" t="s">
        <v>591</v>
      </c>
      <c r="B588" s="37">
        <v>149</v>
      </c>
      <c r="C588" s="38" t="s">
        <v>10258</v>
      </c>
      <c r="D588" s="37" t="s">
        <v>593</v>
      </c>
      <c r="E588" s="39" t="s">
        <v>10259</v>
      </c>
      <c r="F588" s="40" t="s">
        <v>1559</v>
      </c>
      <c r="G588" s="41">
        <v>1</v>
      </c>
      <c r="H588" s="42">
        <v>0</v>
      </c>
      <c r="I588" s="43">
        <f>ROUND(G588*H588,P4)</f>
        <v>0</v>
      </c>
      <c r="J588" s="37"/>
      <c r="O588" s="44">
        <f>I588*0.21</f>
        <v>0</v>
      </c>
      <c r="P588">
        <v>3</v>
      </c>
    </row>
    <row r="589" ht="30">
      <c r="A589" s="37" t="s">
        <v>596</v>
      </c>
      <c r="B589" s="45"/>
      <c r="C589" s="46"/>
      <c r="D589" s="46"/>
      <c r="E589" s="39" t="s">
        <v>10259</v>
      </c>
      <c r="F589" s="46"/>
      <c r="G589" s="46"/>
      <c r="H589" s="46"/>
      <c r="I589" s="46"/>
      <c r="J589" s="48"/>
    </row>
    <row r="590" ht="75">
      <c r="A590" s="37" t="s">
        <v>630</v>
      </c>
      <c r="B590" s="45"/>
      <c r="C590" s="46"/>
      <c r="D590" s="46"/>
      <c r="E590" s="52" t="s">
        <v>10260</v>
      </c>
      <c r="F590" s="46"/>
      <c r="G590" s="46"/>
      <c r="H590" s="46"/>
      <c r="I590" s="46"/>
      <c r="J590" s="48"/>
    </row>
    <row r="591">
      <c r="A591" s="37" t="s">
        <v>597</v>
      </c>
      <c r="B591" s="45"/>
      <c r="C591" s="46"/>
      <c r="D591" s="46"/>
      <c r="E591" s="47" t="s">
        <v>593</v>
      </c>
      <c r="F591" s="46"/>
      <c r="G591" s="46"/>
      <c r="H591" s="46"/>
      <c r="I591" s="46"/>
      <c r="J591" s="48"/>
    </row>
    <row r="592" ht="30">
      <c r="A592" s="37" t="s">
        <v>591</v>
      </c>
      <c r="B592" s="37">
        <v>150</v>
      </c>
      <c r="C592" s="38" t="s">
        <v>10261</v>
      </c>
      <c r="D592" s="37" t="s">
        <v>593</v>
      </c>
      <c r="E592" s="39" t="s">
        <v>1562</v>
      </c>
      <c r="F592" s="40" t="s">
        <v>1559</v>
      </c>
      <c r="G592" s="41">
        <v>1</v>
      </c>
      <c r="H592" s="42">
        <v>0</v>
      </c>
      <c r="I592" s="43">
        <f>ROUND(G592*H592,P4)</f>
        <v>0</v>
      </c>
      <c r="J592" s="37"/>
      <c r="O592" s="44">
        <f>I592*0.21</f>
        <v>0</v>
      </c>
      <c r="P592">
        <v>3</v>
      </c>
    </row>
    <row r="593" ht="30">
      <c r="A593" s="37" t="s">
        <v>596</v>
      </c>
      <c r="B593" s="45"/>
      <c r="C593" s="46"/>
      <c r="D593" s="46"/>
      <c r="E593" s="39" t="s">
        <v>1562</v>
      </c>
      <c r="F593" s="46"/>
      <c r="G593" s="46"/>
      <c r="H593" s="46"/>
      <c r="I593" s="46"/>
      <c r="J593" s="48"/>
    </row>
    <row r="594" ht="120">
      <c r="A594" s="37" t="s">
        <v>630</v>
      </c>
      <c r="B594" s="45"/>
      <c r="C594" s="46"/>
      <c r="D594" s="46"/>
      <c r="E594" s="52" t="s">
        <v>10262</v>
      </c>
      <c r="F594" s="46"/>
      <c r="G594" s="46"/>
      <c r="H594" s="46"/>
      <c r="I594" s="46"/>
      <c r="J594" s="48"/>
    </row>
    <row r="595">
      <c r="A595" s="37" t="s">
        <v>597</v>
      </c>
      <c r="B595" s="45"/>
      <c r="C595" s="46"/>
      <c r="D595" s="46"/>
      <c r="E595" s="47" t="s">
        <v>593</v>
      </c>
      <c r="F595" s="46"/>
      <c r="G595" s="46"/>
      <c r="H595" s="46"/>
      <c r="I595" s="46"/>
      <c r="J595" s="48"/>
    </row>
    <row r="596" ht="45">
      <c r="A596" s="37" t="s">
        <v>591</v>
      </c>
      <c r="B596" s="37">
        <v>151</v>
      </c>
      <c r="C596" s="38" t="s">
        <v>10263</v>
      </c>
      <c r="D596" s="37" t="s">
        <v>593</v>
      </c>
      <c r="E596" s="39" t="s">
        <v>1569</v>
      </c>
      <c r="F596" s="40" t="s">
        <v>1559</v>
      </c>
      <c r="G596" s="41">
        <v>1</v>
      </c>
      <c r="H596" s="42">
        <v>0</v>
      </c>
      <c r="I596" s="43">
        <f>ROUND(G596*H596,P4)</f>
        <v>0</v>
      </c>
      <c r="J596" s="37"/>
      <c r="O596" s="44">
        <f>I596*0.21</f>
        <v>0</v>
      </c>
      <c r="P596">
        <v>3</v>
      </c>
    </row>
    <row r="597" ht="45">
      <c r="A597" s="37" t="s">
        <v>596</v>
      </c>
      <c r="B597" s="45"/>
      <c r="C597" s="46"/>
      <c r="D597" s="46"/>
      <c r="E597" s="39" t="s">
        <v>10264</v>
      </c>
      <c r="F597" s="46"/>
      <c r="G597" s="46"/>
      <c r="H597" s="46"/>
      <c r="I597" s="46"/>
      <c r="J597" s="48"/>
    </row>
    <row r="598">
      <c r="A598" s="37" t="s">
        <v>630</v>
      </c>
      <c r="B598" s="45"/>
      <c r="C598" s="46"/>
      <c r="D598" s="46"/>
      <c r="E598" s="52" t="s">
        <v>4680</v>
      </c>
      <c r="F598" s="46"/>
      <c r="G598" s="46"/>
      <c r="H598" s="46"/>
      <c r="I598" s="46"/>
      <c r="J598" s="48"/>
    </row>
    <row r="599">
      <c r="A599" s="37" t="s">
        <v>597</v>
      </c>
      <c r="B599" s="45"/>
      <c r="C599" s="46"/>
      <c r="D599" s="46"/>
      <c r="E599" s="47" t="s">
        <v>593</v>
      </c>
      <c r="F599" s="46"/>
      <c r="G599" s="46"/>
      <c r="H599" s="46"/>
      <c r="I599" s="46"/>
      <c r="J599" s="48"/>
    </row>
    <row r="600" ht="45">
      <c r="A600" s="37" t="s">
        <v>591</v>
      </c>
      <c r="B600" s="37">
        <v>152</v>
      </c>
      <c r="C600" s="38" t="s">
        <v>10265</v>
      </c>
      <c r="D600" s="37" t="s">
        <v>593</v>
      </c>
      <c r="E600" s="39" t="s">
        <v>10266</v>
      </c>
      <c r="F600" s="40" t="s">
        <v>1559</v>
      </c>
      <c r="G600" s="41">
        <v>1</v>
      </c>
      <c r="H600" s="42">
        <v>0</v>
      </c>
      <c r="I600" s="43">
        <f>ROUND(G600*H600,P4)</f>
        <v>0</v>
      </c>
      <c r="J600" s="37"/>
      <c r="O600" s="44">
        <f>I600*0.21</f>
        <v>0</v>
      </c>
      <c r="P600">
        <v>3</v>
      </c>
    </row>
    <row r="601" ht="45">
      <c r="A601" s="37" t="s">
        <v>596</v>
      </c>
      <c r="B601" s="45"/>
      <c r="C601" s="46"/>
      <c r="D601" s="46"/>
      <c r="E601" s="39" t="s">
        <v>10267</v>
      </c>
      <c r="F601" s="46"/>
      <c r="G601" s="46"/>
      <c r="H601" s="46"/>
      <c r="I601" s="46"/>
      <c r="J601" s="48"/>
    </row>
    <row r="602" ht="30">
      <c r="A602" s="37" t="s">
        <v>630</v>
      </c>
      <c r="B602" s="45"/>
      <c r="C602" s="46"/>
      <c r="D602" s="46"/>
      <c r="E602" s="52" t="s">
        <v>9476</v>
      </c>
      <c r="F602" s="46"/>
      <c r="G602" s="46"/>
      <c r="H602" s="46"/>
      <c r="I602" s="46"/>
      <c r="J602" s="48"/>
    </row>
    <row r="603">
      <c r="A603" s="37" t="s">
        <v>597</v>
      </c>
      <c r="B603" s="45"/>
      <c r="C603" s="46"/>
      <c r="D603" s="46"/>
      <c r="E603" s="47" t="s">
        <v>593</v>
      </c>
      <c r="F603" s="46"/>
      <c r="G603" s="46"/>
      <c r="H603" s="46"/>
      <c r="I603" s="46"/>
      <c r="J603" s="48"/>
    </row>
    <row r="604">
      <c r="A604" s="37" t="s">
        <v>591</v>
      </c>
      <c r="B604" s="37">
        <v>153</v>
      </c>
      <c r="C604" s="38" t="s">
        <v>10268</v>
      </c>
      <c r="D604" s="37" t="s">
        <v>593</v>
      </c>
      <c r="E604" s="39" t="s">
        <v>10269</v>
      </c>
      <c r="F604" s="40" t="s">
        <v>1559</v>
      </c>
      <c r="G604" s="41">
        <v>1</v>
      </c>
      <c r="H604" s="42">
        <v>0</v>
      </c>
      <c r="I604" s="43">
        <f>ROUND(G604*H604,P4)</f>
        <v>0</v>
      </c>
      <c r="J604" s="37"/>
      <c r="O604" s="44">
        <f>I604*0.21</f>
        <v>0</v>
      </c>
      <c r="P604">
        <v>3</v>
      </c>
    </row>
    <row r="605">
      <c r="A605" s="37" t="s">
        <v>596</v>
      </c>
      <c r="B605" s="45"/>
      <c r="C605" s="46"/>
      <c r="D605" s="46"/>
      <c r="E605" s="39" t="s">
        <v>10269</v>
      </c>
      <c r="F605" s="46"/>
      <c r="G605" s="46"/>
      <c r="H605" s="46"/>
      <c r="I605" s="46"/>
      <c r="J605" s="48"/>
    </row>
    <row r="606" ht="30">
      <c r="A606" s="37" t="s">
        <v>630</v>
      </c>
      <c r="B606" s="45"/>
      <c r="C606" s="46"/>
      <c r="D606" s="46"/>
      <c r="E606" s="52" t="s">
        <v>9476</v>
      </c>
      <c r="F606" s="46"/>
      <c r="G606" s="46"/>
      <c r="H606" s="46"/>
      <c r="I606" s="46"/>
      <c r="J606" s="48"/>
    </row>
    <row r="607">
      <c r="A607" s="37" t="s">
        <v>597</v>
      </c>
      <c r="B607" s="45"/>
      <c r="C607" s="46"/>
      <c r="D607" s="46"/>
      <c r="E607" s="47" t="s">
        <v>593</v>
      </c>
      <c r="F607" s="46"/>
      <c r="G607" s="46"/>
      <c r="H607" s="46"/>
      <c r="I607" s="46"/>
      <c r="J607" s="48"/>
    </row>
    <row r="608">
      <c r="A608" s="31" t="s">
        <v>589</v>
      </c>
      <c r="B608" s="32"/>
      <c r="C608" s="33" t="s">
        <v>946</v>
      </c>
      <c r="D608" s="34"/>
      <c r="E608" s="31" t="s">
        <v>947</v>
      </c>
      <c r="F608" s="34"/>
      <c r="G608" s="34"/>
      <c r="H608" s="34"/>
      <c r="I608" s="35">
        <f>SUMIFS(I609:I612,A609:A612,"P")</f>
        <v>0</v>
      </c>
      <c r="J608" s="36"/>
    </row>
    <row r="609" ht="45">
      <c r="A609" s="37" t="s">
        <v>591</v>
      </c>
      <c r="B609" s="37">
        <v>154</v>
      </c>
      <c r="C609" s="38" t="s">
        <v>1574</v>
      </c>
      <c r="D609" s="37" t="s">
        <v>1575</v>
      </c>
      <c r="E609" s="39" t="s">
        <v>1576</v>
      </c>
      <c r="F609" s="40" t="s">
        <v>951</v>
      </c>
      <c r="G609" s="41">
        <v>1263.7840000000001</v>
      </c>
      <c r="H609" s="42">
        <v>0</v>
      </c>
      <c r="I609" s="43">
        <f>ROUND(G609*H609,P4)</f>
        <v>0</v>
      </c>
      <c r="J609" s="37"/>
      <c r="O609" s="44">
        <f>I609*0.21</f>
        <v>0</v>
      </c>
      <c r="P609">
        <v>3</v>
      </c>
    </row>
    <row r="610">
      <c r="A610" s="37" t="s">
        <v>596</v>
      </c>
      <c r="B610" s="45"/>
      <c r="C610" s="46"/>
      <c r="D610" s="46"/>
      <c r="E610" s="39" t="s">
        <v>952</v>
      </c>
      <c r="F610" s="46"/>
      <c r="G610" s="46"/>
      <c r="H610" s="46"/>
      <c r="I610" s="46"/>
      <c r="J610" s="48"/>
    </row>
    <row r="611" ht="75">
      <c r="A611" s="37" t="s">
        <v>630</v>
      </c>
      <c r="B611" s="45"/>
      <c r="C611" s="46"/>
      <c r="D611" s="46"/>
      <c r="E611" s="52" t="s">
        <v>10270</v>
      </c>
      <c r="F611" s="46"/>
      <c r="G611" s="46"/>
      <c r="H611" s="46"/>
      <c r="I611" s="46"/>
      <c r="J611" s="48"/>
    </row>
    <row r="612" ht="120">
      <c r="A612" s="37" t="s">
        <v>597</v>
      </c>
      <c r="B612" s="45"/>
      <c r="C612" s="46"/>
      <c r="D612" s="46"/>
      <c r="E612" s="39" t="s">
        <v>954</v>
      </c>
      <c r="F612" s="46"/>
      <c r="G612" s="46"/>
      <c r="H612" s="46"/>
      <c r="I612" s="46"/>
      <c r="J612" s="48"/>
    </row>
    <row r="613">
      <c r="A613" s="31" t="s">
        <v>589</v>
      </c>
      <c r="B613" s="32"/>
      <c r="C613" s="33" t="s">
        <v>1578</v>
      </c>
      <c r="D613" s="34"/>
      <c r="E613" s="31" t="s">
        <v>1579</v>
      </c>
      <c r="F613" s="34"/>
      <c r="G613" s="34"/>
      <c r="H613" s="34"/>
      <c r="I613" s="35">
        <f>SUMIFS(I614:I616,A614:A616,"P")</f>
        <v>0</v>
      </c>
      <c r="J613" s="36"/>
    </row>
    <row r="614">
      <c r="A614" s="37" t="s">
        <v>591</v>
      </c>
      <c r="B614" s="37">
        <v>155</v>
      </c>
      <c r="C614" s="38" t="s">
        <v>10271</v>
      </c>
      <c r="D614" s="37" t="s">
        <v>593</v>
      </c>
      <c r="E614" s="39" t="s">
        <v>10272</v>
      </c>
      <c r="F614" s="40" t="s">
        <v>951</v>
      </c>
      <c r="G614" s="41">
        <v>591.149</v>
      </c>
      <c r="H614" s="42">
        <v>0</v>
      </c>
      <c r="I614" s="43">
        <f>ROUND(G614*H614,P4)</f>
        <v>0</v>
      </c>
      <c r="J614" s="37"/>
      <c r="O614" s="44">
        <f>I614*0.21</f>
        <v>0</v>
      </c>
      <c r="P614">
        <v>3</v>
      </c>
    </row>
    <row r="615" ht="60">
      <c r="A615" s="37" t="s">
        <v>596</v>
      </c>
      <c r="B615" s="45"/>
      <c r="C615" s="46"/>
      <c r="D615" s="46"/>
      <c r="E615" s="39" t="s">
        <v>10273</v>
      </c>
      <c r="F615" s="46"/>
      <c r="G615" s="46"/>
      <c r="H615" s="46"/>
      <c r="I615" s="46"/>
      <c r="J615" s="48"/>
    </row>
    <row r="616">
      <c r="A616" s="37" t="s">
        <v>597</v>
      </c>
      <c r="B616" s="49"/>
      <c r="C616" s="50"/>
      <c r="D616" s="50"/>
      <c r="E616" s="53" t="s">
        <v>593</v>
      </c>
      <c r="F616" s="50"/>
      <c r="G616" s="50"/>
      <c r="H616" s="50"/>
      <c r="I616" s="50"/>
      <c r="J616" s="51"/>
    </row>
  </sheetData>
  <sheetProtection sheet="1" objects="1" scenarios="1" spinCount="100000" saltValue="IpHRpEneCnzhYz3rELBvDHpPyU3s5zu/FFSEQAmYCK3P/8cwgiWze4PoK5cwXR2iBtEspRYDkEGHAWVLp5x/oQ==" hashValue="SL4DUTFb9EV9DpctTEYuqaaoQC3tr8/K9KA9hgkEnEw0u9Jd7BzLwGCyIEz+oZlmqZdaArkv2czA1PChaQWNg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10274</v>
      </c>
      <c r="I3" s="25">
        <f>SUMIFS(I12:I524,A12:A524,"SD")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9758</v>
      </c>
      <c r="D7" s="22"/>
      <c r="E7" s="23" t="s">
        <v>425</v>
      </c>
      <c r="F7" s="17"/>
      <c r="G7" s="17"/>
      <c r="H7" s="17"/>
      <c r="I7" s="17"/>
      <c r="J7" s="19"/>
    </row>
    <row r="8">
      <c r="A8" s="3" t="s">
        <v>1343</v>
      </c>
      <c r="B8" s="20" t="s">
        <v>577</v>
      </c>
      <c r="C8" s="21" t="s">
        <v>10274</v>
      </c>
      <c r="D8" s="22"/>
      <c r="E8" s="23" t="s">
        <v>429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10275</v>
      </c>
      <c r="D12" s="34"/>
      <c r="E12" s="31" t="s">
        <v>10276</v>
      </c>
      <c r="F12" s="34"/>
      <c r="G12" s="34"/>
      <c r="H12" s="34"/>
      <c r="I12" s="35">
        <f>SUMIFS(I13:I68,A13:A68,"P")</f>
        <v>0</v>
      </c>
      <c r="J12" s="36"/>
    </row>
    <row r="13" ht="45">
      <c r="A13" s="37" t="s">
        <v>591</v>
      </c>
      <c r="B13" s="37">
        <v>1</v>
      </c>
      <c r="C13" s="38" t="s">
        <v>10277</v>
      </c>
      <c r="D13" s="37" t="s">
        <v>593</v>
      </c>
      <c r="E13" s="39" t="s">
        <v>10278</v>
      </c>
      <c r="F13" s="40" t="s">
        <v>604</v>
      </c>
      <c r="G13" s="41">
        <v>2</v>
      </c>
      <c r="H13" s="42">
        <v>0</v>
      </c>
      <c r="I13" s="43">
        <f>ROUND(G13*H13,P4)</f>
        <v>0</v>
      </c>
      <c r="J13" s="37"/>
      <c r="O13" s="44">
        <f>I13*0.21</f>
        <v>0</v>
      </c>
      <c r="P13">
        <v>3</v>
      </c>
    </row>
    <row r="14" ht="45">
      <c r="A14" s="37" t="s">
        <v>596</v>
      </c>
      <c r="B14" s="45"/>
      <c r="C14" s="46"/>
      <c r="D14" s="46"/>
      <c r="E14" s="39" t="s">
        <v>10279</v>
      </c>
      <c r="F14" s="46"/>
      <c r="G14" s="46"/>
      <c r="H14" s="46"/>
      <c r="I14" s="46"/>
      <c r="J14" s="48"/>
    </row>
    <row r="15" ht="45">
      <c r="A15" s="37" t="s">
        <v>630</v>
      </c>
      <c r="B15" s="45"/>
      <c r="C15" s="46"/>
      <c r="D15" s="46"/>
      <c r="E15" s="52" t="s">
        <v>10280</v>
      </c>
      <c r="F15" s="46"/>
      <c r="G15" s="46"/>
      <c r="H15" s="46"/>
      <c r="I15" s="46"/>
      <c r="J15" s="48"/>
    </row>
    <row r="16">
      <c r="A16" s="37" t="s">
        <v>597</v>
      </c>
      <c r="B16" s="45"/>
      <c r="C16" s="46"/>
      <c r="D16" s="46"/>
      <c r="E16" s="47" t="s">
        <v>593</v>
      </c>
      <c r="F16" s="46"/>
      <c r="G16" s="46"/>
      <c r="H16" s="46"/>
      <c r="I16" s="46"/>
      <c r="J16" s="48"/>
    </row>
    <row r="17" ht="45">
      <c r="A17" s="37" t="s">
        <v>591</v>
      </c>
      <c r="B17" s="37">
        <v>2</v>
      </c>
      <c r="C17" s="38" t="s">
        <v>10281</v>
      </c>
      <c r="D17" s="37" t="s">
        <v>593</v>
      </c>
      <c r="E17" s="39" t="s">
        <v>10282</v>
      </c>
      <c r="F17" s="40" t="s">
        <v>604</v>
      </c>
      <c r="G17" s="41">
        <v>2</v>
      </c>
      <c r="H17" s="42">
        <v>0</v>
      </c>
      <c r="I17" s="43">
        <f>ROUND(G17*H17,P4)</f>
        <v>0</v>
      </c>
      <c r="J17" s="37"/>
      <c r="O17" s="44">
        <f>I17*0.21</f>
        <v>0</v>
      </c>
      <c r="P17">
        <v>3</v>
      </c>
    </row>
    <row r="18" ht="60">
      <c r="A18" s="37" t="s">
        <v>596</v>
      </c>
      <c r="B18" s="45"/>
      <c r="C18" s="46"/>
      <c r="D18" s="46"/>
      <c r="E18" s="39" t="s">
        <v>10283</v>
      </c>
      <c r="F18" s="46"/>
      <c r="G18" s="46"/>
      <c r="H18" s="46"/>
      <c r="I18" s="46"/>
      <c r="J18" s="48"/>
    </row>
    <row r="19" ht="45">
      <c r="A19" s="37" t="s">
        <v>630</v>
      </c>
      <c r="B19" s="45"/>
      <c r="C19" s="46"/>
      <c r="D19" s="46"/>
      <c r="E19" s="52" t="s">
        <v>10280</v>
      </c>
      <c r="F19" s="46"/>
      <c r="G19" s="46"/>
      <c r="H19" s="46"/>
      <c r="I19" s="46"/>
      <c r="J19" s="48"/>
    </row>
    <row r="20">
      <c r="A20" s="37" t="s">
        <v>597</v>
      </c>
      <c r="B20" s="45"/>
      <c r="C20" s="46"/>
      <c r="D20" s="46"/>
      <c r="E20" s="47" t="s">
        <v>593</v>
      </c>
      <c r="F20" s="46"/>
      <c r="G20" s="46"/>
      <c r="H20" s="46"/>
      <c r="I20" s="46"/>
      <c r="J20" s="48"/>
    </row>
    <row r="21" ht="30">
      <c r="A21" s="37" t="s">
        <v>591</v>
      </c>
      <c r="B21" s="37">
        <v>3</v>
      </c>
      <c r="C21" s="38" t="s">
        <v>10284</v>
      </c>
      <c r="D21" s="37" t="s">
        <v>593</v>
      </c>
      <c r="E21" s="39" t="s">
        <v>10285</v>
      </c>
      <c r="F21" s="40" t="s">
        <v>604</v>
      </c>
      <c r="G21" s="41">
        <v>1</v>
      </c>
      <c r="H21" s="42">
        <v>0</v>
      </c>
      <c r="I21" s="43">
        <f>ROUND(G21*H21,P4)</f>
        <v>0</v>
      </c>
      <c r="J21" s="37"/>
      <c r="O21" s="44">
        <f>I21*0.21</f>
        <v>0</v>
      </c>
      <c r="P21">
        <v>3</v>
      </c>
    </row>
    <row r="22" ht="30">
      <c r="A22" s="37" t="s">
        <v>596</v>
      </c>
      <c r="B22" s="45"/>
      <c r="C22" s="46"/>
      <c r="D22" s="46"/>
      <c r="E22" s="39" t="s">
        <v>10285</v>
      </c>
      <c r="F22" s="46"/>
      <c r="G22" s="46"/>
      <c r="H22" s="46"/>
      <c r="I22" s="46"/>
      <c r="J22" s="48"/>
    </row>
    <row r="23" ht="45">
      <c r="A23" s="37" t="s">
        <v>630</v>
      </c>
      <c r="B23" s="45"/>
      <c r="C23" s="46"/>
      <c r="D23" s="46"/>
      <c r="E23" s="52" t="s">
        <v>10286</v>
      </c>
      <c r="F23" s="46"/>
      <c r="G23" s="46"/>
      <c r="H23" s="46"/>
      <c r="I23" s="46"/>
      <c r="J23" s="48"/>
    </row>
    <row r="24">
      <c r="A24" s="37" t="s">
        <v>597</v>
      </c>
      <c r="B24" s="45"/>
      <c r="C24" s="46"/>
      <c r="D24" s="46"/>
      <c r="E24" s="47" t="s">
        <v>593</v>
      </c>
      <c r="F24" s="46"/>
      <c r="G24" s="46"/>
      <c r="H24" s="46"/>
      <c r="I24" s="46"/>
      <c r="J24" s="48"/>
    </row>
    <row r="25">
      <c r="A25" s="37" t="s">
        <v>591</v>
      </c>
      <c r="B25" s="37">
        <v>4</v>
      </c>
      <c r="C25" s="38" t="s">
        <v>10287</v>
      </c>
      <c r="D25" s="37" t="s">
        <v>593</v>
      </c>
      <c r="E25" s="39" t="s">
        <v>10288</v>
      </c>
      <c r="F25" s="40" t="s">
        <v>604</v>
      </c>
      <c r="G25" s="41">
        <v>1</v>
      </c>
      <c r="H25" s="42">
        <v>0</v>
      </c>
      <c r="I25" s="43">
        <f>ROUND(G25*H25,P4)</f>
        <v>0</v>
      </c>
      <c r="J25" s="37"/>
      <c r="O25" s="44">
        <f>I25*0.21</f>
        <v>0</v>
      </c>
      <c r="P25">
        <v>3</v>
      </c>
    </row>
    <row r="26">
      <c r="A26" s="37" t="s">
        <v>596</v>
      </c>
      <c r="B26" s="45"/>
      <c r="C26" s="46"/>
      <c r="D26" s="46"/>
      <c r="E26" s="39" t="s">
        <v>10288</v>
      </c>
      <c r="F26" s="46"/>
      <c r="G26" s="46"/>
      <c r="H26" s="46"/>
      <c r="I26" s="46"/>
      <c r="J26" s="48"/>
    </row>
    <row r="27" ht="45">
      <c r="A27" s="37" t="s">
        <v>630</v>
      </c>
      <c r="B27" s="45"/>
      <c r="C27" s="46"/>
      <c r="D27" s="46"/>
      <c r="E27" s="52" t="s">
        <v>10286</v>
      </c>
      <c r="F27" s="46"/>
      <c r="G27" s="46"/>
      <c r="H27" s="46"/>
      <c r="I27" s="46"/>
      <c r="J27" s="48"/>
    </row>
    <row r="28">
      <c r="A28" s="37" t="s">
        <v>597</v>
      </c>
      <c r="B28" s="45"/>
      <c r="C28" s="46"/>
      <c r="D28" s="46"/>
      <c r="E28" s="47" t="s">
        <v>593</v>
      </c>
      <c r="F28" s="46"/>
      <c r="G28" s="46"/>
      <c r="H28" s="46"/>
      <c r="I28" s="46"/>
      <c r="J28" s="48"/>
    </row>
    <row r="29" ht="30">
      <c r="A29" s="37" t="s">
        <v>591</v>
      </c>
      <c r="B29" s="37">
        <v>5</v>
      </c>
      <c r="C29" s="38" t="s">
        <v>10289</v>
      </c>
      <c r="D29" s="37" t="s">
        <v>593</v>
      </c>
      <c r="E29" s="39" t="s">
        <v>10290</v>
      </c>
      <c r="F29" s="40" t="s">
        <v>1829</v>
      </c>
      <c r="G29" s="41">
        <v>1</v>
      </c>
      <c r="H29" s="42">
        <v>0</v>
      </c>
      <c r="I29" s="43">
        <f>ROUND(G29*H29,P4)</f>
        <v>0</v>
      </c>
      <c r="J29" s="37"/>
      <c r="O29" s="44">
        <f>I29*0.21</f>
        <v>0</v>
      </c>
      <c r="P29">
        <v>3</v>
      </c>
    </row>
    <row r="30" ht="30">
      <c r="A30" s="37" t="s">
        <v>596</v>
      </c>
      <c r="B30" s="45"/>
      <c r="C30" s="46"/>
      <c r="D30" s="46"/>
      <c r="E30" s="39" t="s">
        <v>10290</v>
      </c>
      <c r="F30" s="46"/>
      <c r="G30" s="46"/>
      <c r="H30" s="46"/>
      <c r="I30" s="46"/>
      <c r="J30" s="48"/>
    </row>
    <row r="31" ht="45">
      <c r="A31" s="37" t="s">
        <v>630</v>
      </c>
      <c r="B31" s="45"/>
      <c r="C31" s="46"/>
      <c r="D31" s="46"/>
      <c r="E31" s="52" t="s">
        <v>10286</v>
      </c>
      <c r="F31" s="46"/>
      <c r="G31" s="46"/>
      <c r="H31" s="46"/>
      <c r="I31" s="46"/>
      <c r="J31" s="48"/>
    </row>
    <row r="32">
      <c r="A32" s="37" t="s">
        <v>597</v>
      </c>
      <c r="B32" s="45"/>
      <c r="C32" s="46"/>
      <c r="D32" s="46"/>
      <c r="E32" s="47" t="s">
        <v>593</v>
      </c>
      <c r="F32" s="46"/>
      <c r="G32" s="46"/>
      <c r="H32" s="46"/>
      <c r="I32" s="46"/>
      <c r="J32" s="48"/>
    </row>
    <row r="33" ht="30">
      <c r="A33" s="37" t="s">
        <v>591</v>
      </c>
      <c r="B33" s="37">
        <v>6</v>
      </c>
      <c r="C33" s="38" t="s">
        <v>10291</v>
      </c>
      <c r="D33" s="37" t="s">
        <v>593</v>
      </c>
      <c r="E33" s="39" t="s">
        <v>10292</v>
      </c>
      <c r="F33" s="40" t="s">
        <v>1829</v>
      </c>
      <c r="G33" s="41">
        <v>2</v>
      </c>
      <c r="H33" s="42">
        <v>0</v>
      </c>
      <c r="I33" s="43">
        <f>ROUND(G33*H33,P4)</f>
        <v>0</v>
      </c>
      <c r="J33" s="37"/>
      <c r="O33" s="44">
        <f>I33*0.21</f>
        <v>0</v>
      </c>
      <c r="P33">
        <v>3</v>
      </c>
    </row>
    <row r="34" ht="30">
      <c r="A34" s="37" t="s">
        <v>596</v>
      </c>
      <c r="B34" s="45"/>
      <c r="C34" s="46"/>
      <c r="D34" s="46"/>
      <c r="E34" s="39" t="s">
        <v>10292</v>
      </c>
      <c r="F34" s="46"/>
      <c r="G34" s="46"/>
      <c r="H34" s="46"/>
      <c r="I34" s="46"/>
      <c r="J34" s="48"/>
    </row>
    <row r="35" ht="45">
      <c r="A35" s="37" t="s">
        <v>630</v>
      </c>
      <c r="B35" s="45"/>
      <c r="C35" s="46"/>
      <c r="D35" s="46"/>
      <c r="E35" s="52" t="s">
        <v>10280</v>
      </c>
      <c r="F35" s="46"/>
      <c r="G35" s="46"/>
      <c r="H35" s="46"/>
      <c r="I35" s="46"/>
      <c r="J35" s="48"/>
    </row>
    <row r="36">
      <c r="A36" s="37" t="s">
        <v>597</v>
      </c>
      <c r="B36" s="45"/>
      <c r="C36" s="46"/>
      <c r="D36" s="46"/>
      <c r="E36" s="47" t="s">
        <v>593</v>
      </c>
      <c r="F36" s="46"/>
      <c r="G36" s="46"/>
      <c r="H36" s="46"/>
      <c r="I36" s="46"/>
      <c r="J36" s="48"/>
    </row>
    <row r="37">
      <c r="A37" s="37" t="s">
        <v>591</v>
      </c>
      <c r="B37" s="37">
        <v>7</v>
      </c>
      <c r="C37" s="38" t="s">
        <v>10293</v>
      </c>
      <c r="D37" s="37" t="s">
        <v>593</v>
      </c>
      <c r="E37" s="39" t="s">
        <v>10294</v>
      </c>
      <c r="F37" s="40" t="s">
        <v>604</v>
      </c>
      <c r="G37" s="41">
        <v>2</v>
      </c>
      <c r="H37" s="42">
        <v>0</v>
      </c>
      <c r="I37" s="43">
        <f>ROUND(G37*H37,P4)</f>
        <v>0</v>
      </c>
      <c r="J37" s="37"/>
      <c r="O37" s="44">
        <f>I37*0.21</f>
        <v>0</v>
      </c>
      <c r="P37">
        <v>3</v>
      </c>
    </row>
    <row r="38">
      <c r="A38" s="37" t="s">
        <v>596</v>
      </c>
      <c r="B38" s="45"/>
      <c r="C38" s="46"/>
      <c r="D38" s="46"/>
      <c r="E38" s="39" t="s">
        <v>10294</v>
      </c>
      <c r="F38" s="46"/>
      <c r="G38" s="46"/>
      <c r="H38" s="46"/>
      <c r="I38" s="46"/>
      <c r="J38" s="48"/>
    </row>
    <row r="39" ht="45">
      <c r="A39" s="37" t="s">
        <v>630</v>
      </c>
      <c r="B39" s="45"/>
      <c r="C39" s="46"/>
      <c r="D39" s="46"/>
      <c r="E39" s="52" t="s">
        <v>10280</v>
      </c>
      <c r="F39" s="46"/>
      <c r="G39" s="46"/>
      <c r="H39" s="46"/>
      <c r="I39" s="46"/>
      <c r="J39" s="48"/>
    </row>
    <row r="40">
      <c r="A40" s="37" t="s">
        <v>597</v>
      </c>
      <c r="B40" s="45"/>
      <c r="C40" s="46"/>
      <c r="D40" s="46"/>
      <c r="E40" s="47" t="s">
        <v>593</v>
      </c>
      <c r="F40" s="46"/>
      <c r="G40" s="46"/>
      <c r="H40" s="46"/>
      <c r="I40" s="46"/>
      <c r="J40" s="48"/>
    </row>
    <row r="41" ht="30">
      <c r="A41" s="37" t="s">
        <v>591</v>
      </c>
      <c r="B41" s="37">
        <v>8</v>
      </c>
      <c r="C41" s="38" t="s">
        <v>10295</v>
      </c>
      <c r="D41" s="37" t="s">
        <v>593</v>
      </c>
      <c r="E41" s="39" t="s">
        <v>10296</v>
      </c>
      <c r="F41" s="40" t="s">
        <v>595</v>
      </c>
      <c r="G41" s="41">
        <v>15</v>
      </c>
      <c r="H41" s="42">
        <v>0</v>
      </c>
      <c r="I41" s="43">
        <f>ROUND(G41*H41,P4)</f>
        <v>0</v>
      </c>
      <c r="J41" s="37"/>
      <c r="O41" s="44">
        <f>I41*0.21</f>
        <v>0</v>
      </c>
      <c r="P41">
        <v>3</v>
      </c>
    </row>
    <row r="42" ht="30">
      <c r="A42" s="37" t="s">
        <v>596</v>
      </c>
      <c r="B42" s="45"/>
      <c r="C42" s="46"/>
      <c r="D42" s="46"/>
      <c r="E42" s="39" t="s">
        <v>10296</v>
      </c>
      <c r="F42" s="46"/>
      <c r="G42" s="46"/>
      <c r="H42" s="46"/>
      <c r="I42" s="46"/>
      <c r="J42" s="48"/>
    </row>
    <row r="43" ht="45">
      <c r="A43" s="37" t="s">
        <v>630</v>
      </c>
      <c r="B43" s="45"/>
      <c r="C43" s="46"/>
      <c r="D43" s="46"/>
      <c r="E43" s="52" t="s">
        <v>10297</v>
      </c>
      <c r="F43" s="46"/>
      <c r="G43" s="46"/>
      <c r="H43" s="46"/>
      <c r="I43" s="46"/>
      <c r="J43" s="48"/>
    </row>
    <row r="44">
      <c r="A44" s="37" t="s">
        <v>597</v>
      </c>
      <c r="B44" s="45"/>
      <c r="C44" s="46"/>
      <c r="D44" s="46"/>
      <c r="E44" s="47" t="s">
        <v>593</v>
      </c>
      <c r="F44" s="46"/>
      <c r="G44" s="46"/>
      <c r="H44" s="46"/>
      <c r="I44" s="46"/>
      <c r="J44" s="48"/>
    </row>
    <row r="45">
      <c r="A45" s="37" t="s">
        <v>591</v>
      </c>
      <c r="B45" s="37">
        <v>9</v>
      </c>
      <c r="C45" s="38" t="s">
        <v>10298</v>
      </c>
      <c r="D45" s="37" t="s">
        <v>593</v>
      </c>
      <c r="E45" s="39" t="s">
        <v>10299</v>
      </c>
      <c r="F45" s="40" t="s">
        <v>1829</v>
      </c>
      <c r="G45" s="41">
        <v>1</v>
      </c>
      <c r="H45" s="42">
        <v>0</v>
      </c>
      <c r="I45" s="43">
        <f>ROUND(G45*H45,P4)</f>
        <v>0</v>
      </c>
      <c r="J45" s="37"/>
      <c r="O45" s="44">
        <f>I45*0.21</f>
        <v>0</v>
      </c>
      <c r="P45">
        <v>3</v>
      </c>
    </row>
    <row r="46">
      <c r="A46" s="37" t="s">
        <v>596</v>
      </c>
      <c r="B46" s="45"/>
      <c r="C46" s="46"/>
      <c r="D46" s="46"/>
      <c r="E46" s="39" t="s">
        <v>10299</v>
      </c>
      <c r="F46" s="46"/>
      <c r="G46" s="46"/>
      <c r="H46" s="46"/>
      <c r="I46" s="46"/>
      <c r="J46" s="48"/>
    </row>
    <row r="47" ht="45">
      <c r="A47" s="37" t="s">
        <v>630</v>
      </c>
      <c r="B47" s="45"/>
      <c r="C47" s="46"/>
      <c r="D47" s="46"/>
      <c r="E47" s="52" t="s">
        <v>10286</v>
      </c>
      <c r="F47" s="46"/>
      <c r="G47" s="46"/>
      <c r="H47" s="46"/>
      <c r="I47" s="46"/>
      <c r="J47" s="48"/>
    </row>
    <row r="48">
      <c r="A48" s="37" t="s">
        <v>597</v>
      </c>
      <c r="B48" s="45"/>
      <c r="C48" s="46"/>
      <c r="D48" s="46"/>
      <c r="E48" s="47" t="s">
        <v>593</v>
      </c>
      <c r="F48" s="46"/>
      <c r="G48" s="46"/>
      <c r="H48" s="46"/>
      <c r="I48" s="46"/>
      <c r="J48" s="48"/>
    </row>
    <row r="49" ht="30">
      <c r="A49" s="37" t="s">
        <v>591</v>
      </c>
      <c r="B49" s="37">
        <v>10</v>
      </c>
      <c r="C49" s="38" t="s">
        <v>10300</v>
      </c>
      <c r="D49" s="37" t="s">
        <v>593</v>
      </c>
      <c r="E49" s="39" t="s">
        <v>10301</v>
      </c>
      <c r="F49" s="40" t="s">
        <v>1829</v>
      </c>
      <c r="G49" s="41">
        <v>1</v>
      </c>
      <c r="H49" s="42">
        <v>0</v>
      </c>
      <c r="I49" s="43">
        <f>ROUND(G49*H49,P4)</f>
        <v>0</v>
      </c>
      <c r="J49" s="37"/>
      <c r="O49" s="44">
        <f>I49*0.21</f>
        <v>0</v>
      </c>
      <c r="P49">
        <v>3</v>
      </c>
    </row>
    <row r="50" ht="30">
      <c r="A50" s="37" t="s">
        <v>596</v>
      </c>
      <c r="B50" s="45"/>
      <c r="C50" s="46"/>
      <c r="D50" s="46"/>
      <c r="E50" s="39" t="s">
        <v>10301</v>
      </c>
      <c r="F50" s="46"/>
      <c r="G50" s="46"/>
      <c r="H50" s="46"/>
      <c r="I50" s="46"/>
      <c r="J50" s="48"/>
    </row>
    <row r="51" ht="45">
      <c r="A51" s="37" t="s">
        <v>630</v>
      </c>
      <c r="B51" s="45"/>
      <c r="C51" s="46"/>
      <c r="D51" s="46"/>
      <c r="E51" s="52" t="s">
        <v>10286</v>
      </c>
      <c r="F51" s="46"/>
      <c r="G51" s="46"/>
      <c r="H51" s="46"/>
      <c r="I51" s="46"/>
      <c r="J51" s="48"/>
    </row>
    <row r="52">
      <c r="A52" s="37" t="s">
        <v>597</v>
      </c>
      <c r="B52" s="45"/>
      <c r="C52" s="46"/>
      <c r="D52" s="46"/>
      <c r="E52" s="47" t="s">
        <v>593</v>
      </c>
      <c r="F52" s="46"/>
      <c r="G52" s="46"/>
      <c r="H52" s="46"/>
      <c r="I52" s="46"/>
      <c r="J52" s="48"/>
    </row>
    <row r="53">
      <c r="A53" s="37" t="s">
        <v>591</v>
      </c>
      <c r="B53" s="37">
        <v>11</v>
      </c>
      <c r="C53" s="38" t="s">
        <v>10302</v>
      </c>
      <c r="D53" s="37" t="s">
        <v>593</v>
      </c>
      <c r="E53" s="39" t="s">
        <v>10303</v>
      </c>
      <c r="F53" s="40" t="s">
        <v>1829</v>
      </c>
      <c r="G53" s="41">
        <v>1</v>
      </c>
      <c r="H53" s="42">
        <v>0</v>
      </c>
      <c r="I53" s="43">
        <f>ROUND(G53*H53,P4)</f>
        <v>0</v>
      </c>
      <c r="J53" s="37"/>
      <c r="O53" s="44">
        <f>I53*0.21</f>
        <v>0</v>
      </c>
      <c r="P53">
        <v>3</v>
      </c>
    </row>
    <row r="54">
      <c r="A54" s="37" t="s">
        <v>596</v>
      </c>
      <c r="B54" s="45"/>
      <c r="C54" s="46"/>
      <c r="D54" s="46"/>
      <c r="E54" s="39" t="s">
        <v>10303</v>
      </c>
      <c r="F54" s="46"/>
      <c r="G54" s="46"/>
      <c r="H54" s="46"/>
      <c r="I54" s="46"/>
      <c r="J54" s="48"/>
    </row>
    <row r="55" ht="45">
      <c r="A55" s="37" t="s">
        <v>630</v>
      </c>
      <c r="B55" s="45"/>
      <c r="C55" s="46"/>
      <c r="D55" s="46"/>
      <c r="E55" s="52" t="s">
        <v>10286</v>
      </c>
      <c r="F55" s="46"/>
      <c r="G55" s="46"/>
      <c r="H55" s="46"/>
      <c r="I55" s="46"/>
      <c r="J55" s="48"/>
    </row>
    <row r="56">
      <c r="A56" s="37" t="s">
        <v>597</v>
      </c>
      <c r="B56" s="45"/>
      <c r="C56" s="46"/>
      <c r="D56" s="46"/>
      <c r="E56" s="47" t="s">
        <v>593</v>
      </c>
      <c r="F56" s="46"/>
      <c r="G56" s="46"/>
      <c r="H56" s="46"/>
      <c r="I56" s="46"/>
      <c r="J56" s="48"/>
    </row>
    <row r="57">
      <c r="A57" s="37" t="s">
        <v>591</v>
      </c>
      <c r="B57" s="37">
        <v>12</v>
      </c>
      <c r="C57" s="38" t="s">
        <v>10304</v>
      </c>
      <c r="D57" s="37" t="s">
        <v>593</v>
      </c>
      <c r="E57" s="39" t="s">
        <v>10305</v>
      </c>
      <c r="F57" s="40" t="s">
        <v>1829</v>
      </c>
      <c r="G57" s="41">
        <v>1</v>
      </c>
      <c r="H57" s="42">
        <v>0</v>
      </c>
      <c r="I57" s="43">
        <f>ROUND(G57*H57,P4)</f>
        <v>0</v>
      </c>
      <c r="J57" s="37"/>
      <c r="O57" s="44">
        <f>I57*0.21</f>
        <v>0</v>
      </c>
      <c r="P57">
        <v>3</v>
      </c>
    </row>
    <row r="58">
      <c r="A58" s="37" t="s">
        <v>596</v>
      </c>
      <c r="B58" s="45"/>
      <c r="C58" s="46"/>
      <c r="D58" s="46"/>
      <c r="E58" s="39" t="s">
        <v>10305</v>
      </c>
      <c r="F58" s="46"/>
      <c r="G58" s="46"/>
      <c r="H58" s="46"/>
      <c r="I58" s="46"/>
      <c r="J58" s="48"/>
    </row>
    <row r="59" ht="45">
      <c r="A59" s="37" t="s">
        <v>630</v>
      </c>
      <c r="B59" s="45"/>
      <c r="C59" s="46"/>
      <c r="D59" s="46"/>
      <c r="E59" s="52" t="s">
        <v>10286</v>
      </c>
      <c r="F59" s="46"/>
      <c r="G59" s="46"/>
      <c r="H59" s="46"/>
      <c r="I59" s="46"/>
      <c r="J59" s="48"/>
    </row>
    <row r="60">
      <c r="A60" s="37" t="s">
        <v>597</v>
      </c>
      <c r="B60" s="45"/>
      <c r="C60" s="46"/>
      <c r="D60" s="46"/>
      <c r="E60" s="47" t="s">
        <v>593</v>
      </c>
      <c r="F60" s="46"/>
      <c r="G60" s="46"/>
      <c r="H60" s="46"/>
      <c r="I60" s="46"/>
      <c r="J60" s="48"/>
    </row>
    <row r="61" ht="30">
      <c r="A61" s="37" t="s">
        <v>591</v>
      </c>
      <c r="B61" s="37">
        <v>13</v>
      </c>
      <c r="C61" s="38" t="s">
        <v>10306</v>
      </c>
      <c r="D61" s="37" t="s">
        <v>593</v>
      </c>
      <c r="E61" s="39" t="s">
        <v>10307</v>
      </c>
      <c r="F61" s="40" t="s">
        <v>604</v>
      </c>
      <c r="G61" s="41">
        <v>2</v>
      </c>
      <c r="H61" s="42">
        <v>0</v>
      </c>
      <c r="I61" s="43">
        <f>ROUND(G61*H61,P4)</f>
        <v>0</v>
      </c>
      <c r="J61" s="37"/>
      <c r="O61" s="44">
        <f>I61*0.21</f>
        <v>0</v>
      </c>
      <c r="P61">
        <v>3</v>
      </c>
    </row>
    <row r="62" ht="30">
      <c r="A62" s="37" t="s">
        <v>596</v>
      </c>
      <c r="B62" s="45"/>
      <c r="C62" s="46"/>
      <c r="D62" s="46"/>
      <c r="E62" s="39" t="s">
        <v>10307</v>
      </c>
      <c r="F62" s="46"/>
      <c r="G62" s="46"/>
      <c r="H62" s="46"/>
      <c r="I62" s="46"/>
      <c r="J62" s="48"/>
    </row>
    <row r="63" ht="45">
      <c r="A63" s="37" t="s">
        <v>630</v>
      </c>
      <c r="B63" s="45"/>
      <c r="C63" s="46"/>
      <c r="D63" s="46"/>
      <c r="E63" s="52" t="s">
        <v>10280</v>
      </c>
      <c r="F63" s="46"/>
      <c r="G63" s="46"/>
      <c r="H63" s="46"/>
      <c r="I63" s="46"/>
      <c r="J63" s="48"/>
    </row>
    <row r="64">
      <c r="A64" s="37" t="s">
        <v>597</v>
      </c>
      <c r="B64" s="45"/>
      <c r="C64" s="46"/>
      <c r="D64" s="46"/>
      <c r="E64" s="47" t="s">
        <v>593</v>
      </c>
      <c r="F64" s="46"/>
      <c r="G64" s="46"/>
      <c r="H64" s="46"/>
      <c r="I64" s="46"/>
      <c r="J64" s="48"/>
    </row>
    <row r="65">
      <c r="A65" s="37" t="s">
        <v>591</v>
      </c>
      <c r="B65" s="37">
        <v>14</v>
      </c>
      <c r="C65" s="38" t="s">
        <v>10308</v>
      </c>
      <c r="D65" s="37" t="s">
        <v>593</v>
      </c>
      <c r="E65" s="39" t="s">
        <v>10309</v>
      </c>
      <c r="F65" s="40" t="s">
        <v>1829</v>
      </c>
      <c r="G65" s="41">
        <v>1</v>
      </c>
      <c r="H65" s="42">
        <v>0</v>
      </c>
      <c r="I65" s="43">
        <f>ROUND(G65*H65,P4)</f>
        <v>0</v>
      </c>
      <c r="J65" s="37"/>
      <c r="O65" s="44">
        <f>I65*0.21</f>
        <v>0</v>
      </c>
      <c r="P65">
        <v>3</v>
      </c>
    </row>
    <row r="66">
      <c r="A66" s="37" t="s">
        <v>596</v>
      </c>
      <c r="B66" s="45"/>
      <c r="C66" s="46"/>
      <c r="D66" s="46"/>
      <c r="E66" s="39" t="s">
        <v>10309</v>
      </c>
      <c r="F66" s="46"/>
      <c r="G66" s="46"/>
      <c r="H66" s="46"/>
      <c r="I66" s="46"/>
      <c r="J66" s="48"/>
    </row>
    <row r="67" ht="45">
      <c r="A67" s="37" t="s">
        <v>630</v>
      </c>
      <c r="B67" s="45"/>
      <c r="C67" s="46"/>
      <c r="D67" s="46"/>
      <c r="E67" s="52" t="s">
        <v>10286</v>
      </c>
      <c r="F67" s="46"/>
      <c r="G67" s="46"/>
      <c r="H67" s="46"/>
      <c r="I67" s="46"/>
      <c r="J67" s="48"/>
    </row>
    <row r="68">
      <c r="A68" s="37" t="s">
        <v>597</v>
      </c>
      <c r="B68" s="45"/>
      <c r="C68" s="46"/>
      <c r="D68" s="46"/>
      <c r="E68" s="47" t="s">
        <v>593</v>
      </c>
      <c r="F68" s="46"/>
      <c r="G68" s="46"/>
      <c r="H68" s="46"/>
      <c r="I68" s="46"/>
      <c r="J68" s="48"/>
    </row>
    <row r="69">
      <c r="A69" s="31" t="s">
        <v>589</v>
      </c>
      <c r="B69" s="32"/>
      <c r="C69" s="33" t="s">
        <v>10310</v>
      </c>
      <c r="D69" s="34"/>
      <c r="E69" s="31" t="s">
        <v>10311</v>
      </c>
      <c r="F69" s="34"/>
      <c r="G69" s="34"/>
      <c r="H69" s="34"/>
      <c r="I69" s="35">
        <f>SUMIFS(I70:I125,A70:A125,"P")</f>
        <v>0</v>
      </c>
      <c r="J69" s="36"/>
    </row>
    <row r="70" ht="45">
      <c r="A70" s="37" t="s">
        <v>591</v>
      </c>
      <c r="B70" s="37">
        <v>15</v>
      </c>
      <c r="C70" s="38" t="s">
        <v>10312</v>
      </c>
      <c r="D70" s="37" t="s">
        <v>593</v>
      </c>
      <c r="E70" s="39" t="s">
        <v>10313</v>
      </c>
      <c r="F70" s="40" t="s">
        <v>604</v>
      </c>
      <c r="G70" s="41">
        <v>2</v>
      </c>
      <c r="H70" s="42">
        <v>0</v>
      </c>
      <c r="I70" s="43">
        <f>ROUND(G70*H70,P4)</f>
        <v>0</v>
      </c>
      <c r="J70" s="37"/>
      <c r="O70" s="44">
        <f>I70*0.21</f>
        <v>0</v>
      </c>
      <c r="P70">
        <v>3</v>
      </c>
    </row>
    <row r="71" ht="45">
      <c r="A71" s="37" t="s">
        <v>596</v>
      </c>
      <c r="B71" s="45"/>
      <c r="C71" s="46"/>
      <c r="D71" s="46"/>
      <c r="E71" s="39" t="s">
        <v>10314</v>
      </c>
      <c r="F71" s="46"/>
      <c r="G71" s="46"/>
      <c r="H71" s="46"/>
      <c r="I71" s="46"/>
      <c r="J71" s="48"/>
    </row>
    <row r="72" ht="45">
      <c r="A72" s="37" t="s">
        <v>630</v>
      </c>
      <c r="B72" s="45"/>
      <c r="C72" s="46"/>
      <c r="D72" s="46"/>
      <c r="E72" s="52" t="s">
        <v>10280</v>
      </c>
      <c r="F72" s="46"/>
      <c r="G72" s="46"/>
      <c r="H72" s="46"/>
      <c r="I72" s="46"/>
      <c r="J72" s="48"/>
    </row>
    <row r="73">
      <c r="A73" s="37" t="s">
        <v>597</v>
      </c>
      <c r="B73" s="45"/>
      <c r="C73" s="46"/>
      <c r="D73" s="46"/>
      <c r="E73" s="47" t="s">
        <v>593</v>
      </c>
      <c r="F73" s="46"/>
      <c r="G73" s="46"/>
      <c r="H73" s="46"/>
      <c r="I73" s="46"/>
      <c r="J73" s="48"/>
    </row>
    <row r="74" ht="45">
      <c r="A74" s="37" t="s">
        <v>591</v>
      </c>
      <c r="B74" s="37">
        <v>16</v>
      </c>
      <c r="C74" s="38" t="s">
        <v>10315</v>
      </c>
      <c r="D74" s="37" t="s">
        <v>593</v>
      </c>
      <c r="E74" s="39" t="s">
        <v>10316</v>
      </c>
      <c r="F74" s="40" t="s">
        <v>604</v>
      </c>
      <c r="G74" s="41">
        <v>2</v>
      </c>
      <c r="H74" s="42">
        <v>0</v>
      </c>
      <c r="I74" s="43">
        <f>ROUND(G74*H74,P4)</f>
        <v>0</v>
      </c>
      <c r="J74" s="37"/>
      <c r="O74" s="44">
        <f>I74*0.21</f>
        <v>0</v>
      </c>
      <c r="P74">
        <v>3</v>
      </c>
    </row>
    <row r="75" ht="60">
      <c r="A75" s="37" t="s">
        <v>596</v>
      </c>
      <c r="B75" s="45"/>
      <c r="C75" s="46"/>
      <c r="D75" s="46"/>
      <c r="E75" s="39" t="s">
        <v>10317</v>
      </c>
      <c r="F75" s="46"/>
      <c r="G75" s="46"/>
      <c r="H75" s="46"/>
      <c r="I75" s="46"/>
      <c r="J75" s="48"/>
    </row>
    <row r="76" ht="45">
      <c r="A76" s="37" t="s">
        <v>630</v>
      </c>
      <c r="B76" s="45"/>
      <c r="C76" s="46"/>
      <c r="D76" s="46"/>
      <c r="E76" s="52" t="s">
        <v>10280</v>
      </c>
      <c r="F76" s="46"/>
      <c r="G76" s="46"/>
      <c r="H76" s="46"/>
      <c r="I76" s="46"/>
      <c r="J76" s="48"/>
    </row>
    <row r="77">
      <c r="A77" s="37" t="s">
        <v>597</v>
      </c>
      <c r="B77" s="45"/>
      <c r="C77" s="46"/>
      <c r="D77" s="46"/>
      <c r="E77" s="47" t="s">
        <v>593</v>
      </c>
      <c r="F77" s="46"/>
      <c r="G77" s="46"/>
      <c r="H77" s="46"/>
      <c r="I77" s="46"/>
      <c r="J77" s="48"/>
    </row>
    <row r="78">
      <c r="A78" s="37" t="s">
        <v>591</v>
      </c>
      <c r="B78" s="37">
        <v>17</v>
      </c>
      <c r="C78" s="38" t="s">
        <v>10318</v>
      </c>
      <c r="D78" s="37" t="s">
        <v>593</v>
      </c>
      <c r="E78" s="39" t="s">
        <v>10319</v>
      </c>
      <c r="F78" s="40" t="s">
        <v>604</v>
      </c>
      <c r="G78" s="41">
        <v>1</v>
      </c>
      <c r="H78" s="42">
        <v>0</v>
      </c>
      <c r="I78" s="43">
        <f>ROUND(G78*H78,P4)</f>
        <v>0</v>
      </c>
      <c r="J78" s="37"/>
      <c r="O78" s="44">
        <f>I78*0.21</f>
        <v>0</v>
      </c>
      <c r="P78">
        <v>3</v>
      </c>
    </row>
    <row r="79">
      <c r="A79" s="37" t="s">
        <v>596</v>
      </c>
      <c r="B79" s="45"/>
      <c r="C79" s="46"/>
      <c r="D79" s="46"/>
      <c r="E79" s="39" t="s">
        <v>10319</v>
      </c>
      <c r="F79" s="46"/>
      <c r="G79" s="46"/>
      <c r="H79" s="46"/>
      <c r="I79" s="46"/>
      <c r="J79" s="48"/>
    </row>
    <row r="80" ht="45">
      <c r="A80" s="37" t="s">
        <v>630</v>
      </c>
      <c r="B80" s="45"/>
      <c r="C80" s="46"/>
      <c r="D80" s="46"/>
      <c r="E80" s="52" t="s">
        <v>10286</v>
      </c>
      <c r="F80" s="46"/>
      <c r="G80" s="46"/>
      <c r="H80" s="46"/>
      <c r="I80" s="46"/>
      <c r="J80" s="48"/>
    </row>
    <row r="81">
      <c r="A81" s="37" t="s">
        <v>597</v>
      </c>
      <c r="B81" s="45"/>
      <c r="C81" s="46"/>
      <c r="D81" s="46"/>
      <c r="E81" s="47" t="s">
        <v>593</v>
      </c>
      <c r="F81" s="46"/>
      <c r="G81" s="46"/>
      <c r="H81" s="46"/>
      <c r="I81" s="46"/>
      <c r="J81" s="48"/>
    </row>
    <row r="82">
      <c r="A82" s="37" t="s">
        <v>591</v>
      </c>
      <c r="B82" s="37">
        <v>18</v>
      </c>
      <c r="C82" s="38" t="s">
        <v>10320</v>
      </c>
      <c r="D82" s="37" t="s">
        <v>593</v>
      </c>
      <c r="E82" s="39" t="s">
        <v>10321</v>
      </c>
      <c r="F82" s="40" t="s">
        <v>604</v>
      </c>
      <c r="G82" s="41">
        <v>1</v>
      </c>
      <c r="H82" s="42">
        <v>0</v>
      </c>
      <c r="I82" s="43">
        <f>ROUND(G82*H82,P4)</f>
        <v>0</v>
      </c>
      <c r="J82" s="37"/>
      <c r="O82" s="44">
        <f>I82*0.21</f>
        <v>0</v>
      </c>
      <c r="P82">
        <v>3</v>
      </c>
    </row>
    <row r="83">
      <c r="A83" s="37" t="s">
        <v>596</v>
      </c>
      <c r="B83" s="45"/>
      <c r="C83" s="46"/>
      <c r="D83" s="46"/>
      <c r="E83" s="39" t="s">
        <v>10321</v>
      </c>
      <c r="F83" s="46"/>
      <c r="G83" s="46"/>
      <c r="H83" s="46"/>
      <c r="I83" s="46"/>
      <c r="J83" s="48"/>
    </row>
    <row r="84" ht="45">
      <c r="A84" s="37" t="s">
        <v>630</v>
      </c>
      <c r="B84" s="45"/>
      <c r="C84" s="46"/>
      <c r="D84" s="46"/>
      <c r="E84" s="52" t="s">
        <v>10286</v>
      </c>
      <c r="F84" s="46"/>
      <c r="G84" s="46"/>
      <c r="H84" s="46"/>
      <c r="I84" s="46"/>
      <c r="J84" s="48"/>
    </row>
    <row r="85">
      <c r="A85" s="37" t="s">
        <v>597</v>
      </c>
      <c r="B85" s="45"/>
      <c r="C85" s="46"/>
      <c r="D85" s="46"/>
      <c r="E85" s="47" t="s">
        <v>593</v>
      </c>
      <c r="F85" s="46"/>
      <c r="G85" s="46"/>
      <c r="H85" s="46"/>
      <c r="I85" s="46"/>
      <c r="J85" s="48"/>
    </row>
    <row r="86" ht="30">
      <c r="A86" s="37" t="s">
        <v>591</v>
      </c>
      <c r="B86" s="37">
        <v>19</v>
      </c>
      <c r="C86" s="38" t="s">
        <v>10322</v>
      </c>
      <c r="D86" s="37" t="s">
        <v>593</v>
      </c>
      <c r="E86" s="39" t="s">
        <v>10290</v>
      </c>
      <c r="F86" s="40" t="s">
        <v>1829</v>
      </c>
      <c r="G86" s="41">
        <v>1</v>
      </c>
      <c r="H86" s="42">
        <v>0</v>
      </c>
      <c r="I86" s="43">
        <f>ROUND(G86*H86,P4)</f>
        <v>0</v>
      </c>
      <c r="J86" s="37"/>
      <c r="O86" s="44">
        <f>I86*0.21</f>
        <v>0</v>
      </c>
      <c r="P86">
        <v>3</v>
      </c>
    </row>
    <row r="87" ht="30">
      <c r="A87" s="37" t="s">
        <v>596</v>
      </c>
      <c r="B87" s="45"/>
      <c r="C87" s="46"/>
      <c r="D87" s="46"/>
      <c r="E87" s="39" t="s">
        <v>10290</v>
      </c>
      <c r="F87" s="46"/>
      <c r="G87" s="46"/>
      <c r="H87" s="46"/>
      <c r="I87" s="46"/>
      <c r="J87" s="48"/>
    </row>
    <row r="88" ht="45">
      <c r="A88" s="37" t="s">
        <v>630</v>
      </c>
      <c r="B88" s="45"/>
      <c r="C88" s="46"/>
      <c r="D88" s="46"/>
      <c r="E88" s="52" t="s">
        <v>10286</v>
      </c>
      <c r="F88" s="46"/>
      <c r="G88" s="46"/>
      <c r="H88" s="46"/>
      <c r="I88" s="46"/>
      <c r="J88" s="48"/>
    </row>
    <row r="89">
      <c r="A89" s="37" t="s">
        <v>597</v>
      </c>
      <c r="B89" s="45"/>
      <c r="C89" s="46"/>
      <c r="D89" s="46"/>
      <c r="E89" s="47" t="s">
        <v>593</v>
      </c>
      <c r="F89" s="46"/>
      <c r="G89" s="46"/>
      <c r="H89" s="46"/>
      <c r="I89" s="46"/>
      <c r="J89" s="48"/>
    </row>
    <row r="90" ht="30">
      <c r="A90" s="37" t="s">
        <v>591</v>
      </c>
      <c r="B90" s="37">
        <v>20</v>
      </c>
      <c r="C90" s="38" t="s">
        <v>10323</v>
      </c>
      <c r="D90" s="37" t="s">
        <v>593</v>
      </c>
      <c r="E90" s="39" t="s">
        <v>10324</v>
      </c>
      <c r="F90" s="40" t="s">
        <v>1829</v>
      </c>
      <c r="G90" s="41">
        <v>2</v>
      </c>
      <c r="H90" s="42">
        <v>0</v>
      </c>
      <c r="I90" s="43">
        <f>ROUND(G90*H90,P4)</f>
        <v>0</v>
      </c>
      <c r="J90" s="37"/>
      <c r="O90" s="44">
        <f>I90*0.21</f>
        <v>0</v>
      </c>
      <c r="P90">
        <v>3</v>
      </c>
    </row>
    <row r="91" ht="30">
      <c r="A91" s="37" t="s">
        <v>596</v>
      </c>
      <c r="B91" s="45"/>
      <c r="C91" s="46"/>
      <c r="D91" s="46"/>
      <c r="E91" s="39" t="s">
        <v>10324</v>
      </c>
      <c r="F91" s="46"/>
      <c r="G91" s="46"/>
      <c r="H91" s="46"/>
      <c r="I91" s="46"/>
      <c r="J91" s="48"/>
    </row>
    <row r="92" ht="45">
      <c r="A92" s="37" t="s">
        <v>630</v>
      </c>
      <c r="B92" s="45"/>
      <c r="C92" s="46"/>
      <c r="D92" s="46"/>
      <c r="E92" s="52" t="s">
        <v>10280</v>
      </c>
      <c r="F92" s="46"/>
      <c r="G92" s="46"/>
      <c r="H92" s="46"/>
      <c r="I92" s="46"/>
      <c r="J92" s="48"/>
    </row>
    <row r="93">
      <c r="A93" s="37" t="s">
        <v>597</v>
      </c>
      <c r="B93" s="45"/>
      <c r="C93" s="46"/>
      <c r="D93" s="46"/>
      <c r="E93" s="47" t="s">
        <v>593</v>
      </c>
      <c r="F93" s="46"/>
      <c r="G93" s="46"/>
      <c r="H93" s="46"/>
      <c r="I93" s="46"/>
      <c r="J93" s="48"/>
    </row>
    <row r="94">
      <c r="A94" s="37" t="s">
        <v>591</v>
      </c>
      <c r="B94" s="37">
        <v>21</v>
      </c>
      <c r="C94" s="38" t="s">
        <v>10325</v>
      </c>
      <c r="D94" s="37" t="s">
        <v>593</v>
      </c>
      <c r="E94" s="39" t="s">
        <v>10294</v>
      </c>
      <c r="F94" s="40" t="s">
        <v>604</v>
      </c>
      <c r="G94" s="41">
        <v>2</v>
      </c>
      <c r="H94" s="42">
        <v>0</v>
      </c>
      <c r="I94" s="43">
        <f>ROUND(G94*H94,P4)</f>
        <v>0</v>
      </c>
      <c r="J94" s="37"/>
      <c r="O94" s="44">
        <f>I94*0.21</f>
        <v>0</v>
      </c>
      <c r="P94">
        <v>3</v>
      </c>
    </row>
    <row r="95">
      <c r="A95" s="37" t="s">
        <v>596</v>
      </c>
      <c r="B95" s="45"/>
      <c r="C95" s="46"/>
      <c r="D95" s="46"/>
      <c r="E95" s="39" t="s">
        <v>10294</v>
      </c>
      <c r="F95" s="46"/>
      <c r="G95" s="46"/>
      <c r="H95" s="46"/>
      <c r="I95" s="46"/>
      <c r="J95" s="48"/>
    </row>
    <row r="96" ht="45">
      <c r="A96" s="37" t="s">
        <v>630</v>
      </c>
      <c r="B96" s="45"/>
      <c r="C96" s="46"/>
      <c r="D96" s="46"/>
      <c r="E96" s="52" t="s">
        <v>10280</v>
      </c>
      <c r="F96" s="46"/>
      <c r="G96" s="46"/>
      <c r="H96" s="46"/>
      <c r="I96" s="46"/>
      <c r="J96" s="48"/>
    </row>
    <row r="97">
      <c r="A97" s="37" t="s">
        <v>597</v>
      </c>
      <c r="B97" s="45"/>
      <c r="C97" s="46"/>
      <c r="D97" s="46"/>
      <c r="E97" s="47" t="s">
        <v>593</v>
      </c>
      <c r="F97" s="46"/>
      <c r="G97" s="46"/>
      <c r="H97" s="46"/>
      <c r="I97" s="46"/>
      <c r="J97" s="48"/>
    </row>
    <row r="98">
      <c r="A98" s="37" t="s">
        <v>591</v>
      </c>
      <c r="B98" s="37">
        <v>22</v>
      </c>
      <c r="C98" s="38" t="s">
        <v>10326</v>
      </c>
      <c r="D98" s="37" t="s">
        <v>593</v>
      </c>
      <c r="E98" s="39" t="s">
        <v>10327</v>
      </c>
      <c r="F98" s="40" t="s">
        <v>595</v>
      </c>
      <c r="G98" s="41">
        <v>20</v>
      </c>
      <c r="H98" s="42">
        <v>0</v>
      </c>
      <c r="I98" s="43">
        <f>ROUND(G98*H98,P4)</f>
        <v>0</v>
      </c>
      <c r="J98" s="37"/>
      <c r="O98" s="44">
        <f>I98*0.21</f>
        <v>0</v>
      </c>
      <c r="P98">
        <v>3</v>
      </c>
    </row>
    <row r="99">
      <c r="A99" s="37" t="s">
        <v>596</v>
      </c>
      <c r="B99" s="45"/>
      <c r="C99" s="46"/>
      <c r="D99" s="46"/>
      <c r="E99" s="39" t="s">
        <v>10327</v>
      </c>
      <c r="F99" s="46"/>
      <c r="G99" s="46"/>
      <c r="H99" s="46"/>
      <c r="I99" s="46"/>
      <c r="J99" s="48"/>
    </row>
    <row r="100" ht="45">
      <c r="A100" s="37" t="s">
        <v>630</v>
      </c>
      <c r="B100" s="45"/>
      <c r="C100" s="46"/>
      <c r="D100" s="46"/>
      <c r="E100" s="52" t="s">
        <v>10328</v>
      </c>
      <c r="F100" s="46"/>
      <c r="G100" s="46"/>
      <c r="H100" s="46"/>
      <c r="I100" s="46"/>
      <c r="J100" s="48"/>
    </row>
    <row r="101">
      <c r="A101" s="37" t="s">
        <v>597</v>
      </c>
      <c r="B101" s="45"/>
      <c r="C101" s="46"/>
      <c r="D101" s="46"/>
      <c r="E101" s="47" t="s">
        <v>593</v>
      </c>
      <c r="F101" s="46"/>
      <c r="G101" s="46"/>
      <c r="H101" s="46"/>
      <c r="I101" s="46"/>
      <c r="J101" s="48"/>
    </row>
    <row r="102">
      <c r="A102" s="37" t="s">
        <v>591</v>
      </c>
      <c r="B102" s="37">
        <v>23</v>
      </c>
      <c r="C102" s="38" t="s">
        <v>10329</v>
      </c>
      <c r="D102" s="37" t="s">
        <v>593</v>
      </c>
      <c r="E102" s="39" t="s">
        <v>10299</v>
      </c>
      <c r="F102" s="40" t="s">
        <v>1829</v>
      </c>
      <c r="G102" s="41">
        <v>1</v>
      </c>
      <c r="H102" s="42">
        <v>0</v>
      </c>
      <c r="I102" s="43">
        <f>ROUND(G102*H102,P4)</f>
        <v>0</v>
      </c>
      <c r="J102" s="37"/>
      <c r="O102" s="44">
        <f>I102*0.21</f>
        <v>0</v>
      </c>
      <c r="P102">
        <v>3</v>
      </c>
    </row>
    <row r="103">
      <c r="A103" s="37" t="s">
        <v>596</v>
      </c>
      <c r="B103" s="45"/>
      <c r="C103" s="46"/>
      <c r="D103" s="46"/>
      <c r="E103" s="39" t="s">
        <v>10299</v>
      </c>
      <c r="F103" s="46"/>
      <c r="G103" s="46"/>
      <c r="H103" s="46"/>
      <c r="I103" s="46"/>
      <c r="J103" s="48"/>
    </row>
    <row r="104" ht="45">
      <c r="A104" s="37" t="s">
        <v>630</v>
      </c>
      <c r="B104" s="45"/>
      <c r="C104" s="46"/>
      <c r="D104" s="46"/>
      <c r="E104" s="52" t="s">
        <v>10286</v>
      </c>
      <c r="F104" s="46"/>
      <c r="G104" s="46"/>
      <c r="H104" s="46"/>
      <c r="I104" s="46"/>
      <c r="J104" s="48"/>
    </row>
    <row r="105">
      <c r="A105" s="37" t="s">
        <v>597</v>
      </c>
      <c r="B105" s="45"/>
      <c r="C105" s="46"/>
      <c r="D105" s="46"/>
      <c r="E105" s="47" t="s">
        <v>593</v>
      </c>
      <c r="F105" s="46"/>
      <c r="G105" s="46"/>
      <c r="H105" s="46"/>
      <c r="I105" s="46"/>
      <c r="J105" s="48"/>
    </row>
    <row r="106" ht="30">
      <c r="A106" s="37" t="s">
        <v>591</v>
      </c>
      <c r="B106" s="37">
        <v>24</v>
      </c>
      <c r="C106" s="38" t="s">
        <v>10330</v>
      </c>
      <c r="D106" s="37" t="s">
        <v>593</v>
      </c>
      <c r="E106" s="39" t="s">
        <v>10301</v>
      </c>
      <c r="F106" s="40" t="s">
        <v>1829</v>
      </c>
      <c r="G106" s="41">
        <v>1</v>
      </c>
      <c r="H106" s="42">
        <v>0</v>
      </c>
      <c r="I106" s="43">
        <f>ROUND(G106*H106,P4)</f>
        <v>0</v>
      </c>
      <c r="J106" s="37"/>
      <c r="O106" s="44">
        <f>I106*0.21</f>
        <v>0</v>
      </c>
      <c r="P106">
        <v>3</v>
      </c>
    </row>
    <row r="107" ht="30">
      <c r="A107" s="37" t="s">
        <v>596</v>
      </c>
      <c r="B107" s="45"/>
      <c r="C107" s="46"/>
      <c r="D107" s="46"/>
      <c r="E107" s="39" t="s">
        <v>10301</v>
      </c>
      <c r="F107" s="46"/>
      <c r="G107" s="46"/>
      <c r="H107" s="46"/>
      <c r="I107" s="46"/>
      <c r="J107" s="48"/>
    </row>
    <row r="108" ht="45">
      <c r="A108" s="37" t="s">
        <v>630</v>
      </c>
      <c r="B108" s="45"/>
      <c r="C108" s="46"/>
      <c r="D108" s="46"/>
      <c r="E108" s="52" t="s">
        <v>10286</v>
      </c>
      <c r="F108" s="46"/>
      <c r="G108" s="46"/>
      <c r="H108" s="46"/>
      <c r="I108" s="46"/>
      <c r="J108" s="48"/>
    </row>
    <row r="109">
      <c r="A109" s="37" t="s">
        <v>597</v>
      </c>
      <c r="B109" s="45"/>
      <c r="C109" s="46"/>
      <c r="D109" s="46"/>
      <c r="E109" s="47" t="s">
        <v>593</v>
      </c>
      <c r="F109" s="46"/>
      <c r="G109" s="46"/>
      <c r="H109" s="46"/>
      <c r="I109" s="46"/>
      <c r="J109" s="48"/>
    </row>
    <row r="110">
      <c r="A110" s="37" t="s">
        <v>591</v>
      </c>
      <c r="B110" s="37">
        <v>25</v>
      </c>
      <c r="C110" s="38" t="s">
        <v>10331</v>
      </c>
      <c r="D110" s="37" t="s">
        <v>593</v>
      </c>
      <c r="E110" s="39" t="s">
        <v>10303</v>
      </c>
      <c r="F110" s="40" t="s">
        <v>1829</v>
      </c>
      <c r="G110" s="41">
        <v>1</v>
      </c>
      <c r="H110" s="42">
        <v>0</v>
      </c>
      <c r="I110" s="43">
        <f>ROUND(G110*H110,P4)</f>
        <v>0</v>
      </c>
      <c r="J110" s="37"/>
      <c r="O110" s="44">
        <f>I110*0.21</f>
        <v>0</v>
      </c>
      <c r="P110">
        <v>3</v>
      </c>
    </row>
    <row r="111">
      <c r="A111" s="37" t="s">
        <v>596</v>
      </c>
      <c r="B111" s="45"/>
      <c r="C111" s="46"/>
      <c r="D111" s="46"/>
      <c r="E111" s="39" t="s">
        <v>10303</v>
      </c>
      <c r="F111" s="46"/>
      <c r="G111" s="46"/>
      <c r="H111" s="46"/>
      <c r="I111" s="46"/>
      <c r="J111" s="48"/>
    </row>
    <row r="112" ht="45">
      <c r="A112" s="37" t="s">
        <v>630</v>
      </c>
      <c r="B112" s="45"/>
      <c r="C112" s="46"/>
      <c r="D112" s="46"/>
      <c r="E112" s="52" t="s">
        <v>10286</v>
      </c>
      <c r="F112" s="46"/>
      <c r="G112" s="46"/>
      <c r="H112" s="46"/>
      <c r="I112" s="46"/>
      <c r="J112" s="48"/>
    </row>
    <row r="113">
      <c r="A113" s="37" t="s">
        <v>597</v>
      </c>
      <c r="B113" s="45"/>
      <c r="C113" s="46"/>
      <c r="D113" s="46"/>
      <c r="E113" s="47" t="s">
        <v>593</v>
      </c>
      <c r="F113" s="46"/>
      <c r="G113" s="46"/>
      <c r="H113" s="46"/>
      <c r="I113" s="46"/>
      <c r="J113" s="48"/>
    </row>
    <row r="114">
      <c r="A114" s="37" t="s">
        <v>591</v>
      </c>
      <c r="B114" s="37">
        <v>26</v>
      </c>
      <c r="C114" s="38" t="s">
        <v>10332</v>
      </c>
      <c r="D114" s="37" t="s">
        <v>593</v>
      </c>
      <c r="E114" s="39" t="s">
        <v>10305</v>
      </c>
      <c r="F114" s="40" t="s">
        <v>1829</v>
      </c>
      <c r="G114" s="41">
        <v>1</v>
      </c>
      <c r="H114" s="42">
        <v>0</v>
      </c>
      <c r="I114" s="43">
        <f>ROUND(G114*H114,P4)</f>
        <v>0</v>
      </c>
      <c r="J114" s="37"/>
      <c r="O114" s="44">
        <f>I114*0.21</f>
        <v>0</v>
      </c>
      <c r="P114">
        <v>3</v>
      </c>
    </row>
    <row r="115">
      <c r="A115" s="37" t="s">
        <v>596</v>
      </c>
      <c r="B115" s="45"/>
      <c r="C115" s="46"/>
      <c r="D115" s="46"/>
      <c r="E115" s="39" t="s">
        <v>10305</v>
      </c>
      <c r="F115" s="46"/>
      <c r="G115" s="46"/>
      <c r="H115" s="46"/>
      <c r="I115" s="46"/>
      <c r="J115" s="48"/>
    </row>
    <row r="116" ht="45">
      <c r="A116" s="37" t="s">
        <v>630</v>
      </c>
      <c r="B116" s="45"/>
      <c r="C116" s="46"/>
      <c r="D116" s="46"/>
      <c r="E116" s="52" t="s">
        <v>10286</v>
      </c>
      <c r="F116" s="46"/>
      <c r="G116" s="46"/>
      <c r="H116" s="46"/>
      <c r="I116" s="46"/>
      <c r="J116" s="48"/>
    </row>
    <row r="117">
      <c r="A117" s="37" t="s">
        <v>597</v>
      </c>
      <c r="B117" s="45"/>
      <c r="C117" s="46"/>
      <c r="D117" s="46"/>
      <c r="E117" s="47" t="s">
        <v>593</v>
      </c>
      <c r="F117" s="46"/>
      <c r="G117" s="46"/>
      <c r="H117" s="46"/>
      <c r="I117" s="46"/>
      <c r="J117" s="48"/>
    </row>
    <row r="118" ht="30">
      <c r="A118" s="37" t="s">
        <v>591</v>
      </c>
      <c r="B118" s="37">
        <v>27</v>
      </c>
      <c r="C118" s="38" t="s">
        <v>10333</v>
      </c>
      <c r="D118" s="37" t="s">
        <v>593</v>
      </c>
      <c r="E118" s="39" t="s">
        <v>10307</v>
      </c>
      <c r="F118" s="40" t="s">
        <v>604</v>
      </c>
      <c r="G118" s="41">
        <v>2</v>
      </c>
      <c r="H118" s="42">
        <v>0</v>
      </c>
      <c r="I118" s="43">
        <f>ROUND(G118*H118,P4)</f>
        <v>0</v>
      </c>
      <c r="J118" s="37"/>
      <c r="O118" s="44">
        <f>I118*0.21</f>
        <v>0</v>
      </c>
      <c r="P118">
        <v>3</v>
      </c>
    </row>
    <row r="119" ht="30">
      <c r="A119" s="37" t="s">
        <v>596</v>
      </c>
      <c r="B119" s="45"/>
      <c r="C119" s="46"/>
      <c r="D119" s="46"/>
      <c r="E119" s="39" t="s">
        <v>10307</v>
      </c>
      <c r="F119" s="46"/>
      <c r="G119" s="46"/>
      <c r="H119" s="46"/>
      <c r="I119" s="46"/>
      <c r="J119" s="48"/>
    </row>
    <row r="120" ht="45">
      <c r="A120" s="37" t="s">
        <v>630</v>
      </c>
      <c r="B120" s="45"/>
      <c r="C120" s="46"/>
      <c r="D120" s="46"/>
      <c r="E120" s="52" t="s">
        <v>10280</v>
      </c>
      <c r="F120" s="46"/>
      <c r="G120" s="46"/>
      <c r="H120" s="46"/>
      <c r="I120" s="46"/>
      <c r="J120" s="48"/>
    </row>
    <row r="121">
      <c r="A121" s="37" t="s">
        <v>597</v>
      </c>
      <c r="B121" s="45"/>
      <c r="C121" s="46"/>
      <c r="D121" s="46"/>
      <c r="E121" s="47" t="s">
        <v>593</v>
      </c>
      <c r="F121" s="46"/>
      <c r="G121" s="46"/>
      <c r="H121" s="46"/>
      <c r="I121" s="46"/>
      <c r="J121" s="48"/>
    </row>
    <row r="122">
      <c r="A122" s="37" t="s">
        <v>591</v>
      </c>
      <c r="B122" s="37">
        <v>28</v>
      </c>
      <c r="C122" s="38" t="s">
        <v>10334</v>
      </c>
      <c r="D122" s="37" t="s">
        <v>593</v>
      </c>
      <c r="E122" s="39" t="s">
        <v>10309</v>
      </c>
      <c r="F122" s="40" t="s">
        <v>1829</v>
      </c>
      <c r="G122" s="41">
        <v>1</v>
      </c>
      <c r="H122" s="42">
        <v>0</v>
      </c>
      <c r="I122" s="43">
        <f>ROUND(G122*H122,P4)</f>
        <v>0</v>
      </c>
      <c r="J122" s="37"/>
      <c r="O122" s="44">
        <f>I122*0.21</f>
        <v>0</v>
      </c>
      <c r="P122">
        <v>3</v>
      </c>
    </row>
    <row r="123">
      <c r="A123" s="37" t="s">
        <v>596</v>
      </c>
      <c r="B123" s="45"/>
      <c r="C123" s="46"/>
      <c r="D123" s="46"/>
      <c r="E123" s="39" t="s">
        <v>10309</v>
      </c>
      <c r="F123" s="46"/>
      <c r="G123" s="46"/>
      <c r="H123" s="46"/>
      <c r="I123" s="46"/>
      <c r="J123" s="48"/>
    </row>
    <row r="124" ht="45">
      <c r="A124" s="37" t="s">
        <v>630</v>
      </c>
      <c r="B124" s="45"/>
      <c r="C124" s="46"/>
      <c r="D124" s="46"/>
      <c r="E124" s="52" t="s">
        <v>10286</v>
      </c>
      <c r="F124" s="46"/>
      <c r="G124" s="46"/>
      <c r="H124" s="46"/>
      <c r="I124" s="46"/>
      <c r="J124" s="48"/>
    </row>
    <row r="125">
      <c r="A125" s="37" t="s">
        <v>597</v>
      </c>
      <c r="B125" s="45"/>
      <c r="C125" s="46"/>
      <c r="D125" s="46"/>
      <c r="E125" s="47" t="s">
        <v>593</v>
      </c>
      <c r="F125" s="46"/>
      <c r="G125" s="46"/>
      <c r="H125" s="46"/>
      <c r="I125" s="46"/>
      <c r="J125" s="48"/>
    </row>
    <row r="126">
      <c r="A126" s="31" t="s">
        <v>589</v>
      </c>
      <c r="B126" s="32"/>
      <c r="C126" s="33" t="s">
        <v>10335</v>
      </c>
      <c r="D126" s="34"/>
      <c r="E126" s="31" t="s">
        <v>10336</v>
      </c>
      <c r="F126" s="34"/>
      <c r="G126" s="34"/>
      <c r="H126" s="34"/>
      <c r="I126" s="35">
        <f>SUMIFS(I127:I182,A127:A182,"P")</f>
        <v>0</v>
      </c>
      <c r="J126" s="36"/>
    </row>
    <row r="127" ht="45">
      <c r="A127" s="37" t="s">
        <v>591</v>
      </c>
      <c r="B127" s="37">
        <v>29</v>
      </c>
      <c r="C127" s="38" t="s">
        <v>10337</v>
      </c>
      <c r="D127" s="37" t="s">
        <v>593</v>
      </c>
      <c r="E127" s="39" t="s">
        <v>10338</v>
      </c>
      <c r="F127" s="40" t="s">
        <v>604</v>
      </c>
      <c r="G127" s="41">
        <v>2</v>
      </c>
      <c r="H127" s="42">
        <v>0</v>
      </c>
      <c r="I127" s="43">
        <f>ROUND(G127*H127,P4)</f>
        <v>0</v>
      </c>
      <c r="J127" s="37"/>
      <c r="O127" s="44">
        <f>I127*0.21</f>
        <v>0</v>
      </c>
      <c r="P127">
        <v>3</v>
      </c>
    </row>
    <row r="128" ht="45">
      <c r="A128" s="37" t="s">
        <v>596</v>
      </c>
      <c r="B128" s="45"/>
      <c r="C128" s="46"/>
      <c r="D128" s="46"/>
      <c r="E128" s="39" t="s">
        <v>10339</v>
      </c>
      <c r="F128" s="46"/>
      <c r="G128" s="46"/>
      <c r="H128" s="46"/>
      <c r="I128" s="46"/>
      <c r="J128" s="48"/>
    </row>
    <row r="129" ht="45">
      <c r="A129" s="37" t="s">
        <v>630</v>
      </c>
      <c r="B129" s="45"/>
      <c r="C129" s="46"/>
      <c r="D129" s="46"/>
      <c r="E129" s="52" t="s">
        <v>10280</v>
      </c>
      <c r="F129" s="46"/>
      <c r="G129" s="46"/>
      <c r="H129" s="46"/>
      <c r="I129" s="46"/>
      <c r="J129" s="48"/>
    </row>
    <row r="130">
      <c r="A130" s="37" t="s">
        <v>597</v>
      </c>
      <c r="B130" s="45"/>
      <c r="C130" s="46"/>
      <c r="D130" s="46"/>
      <c r="E130" s="47" t="s">
        <v>593</v>
      </c>
      <c r="F130" s="46"/>
      <c r="G130" s="46"/>
      <c r="H130" s="46"/>
      <c r="I130" s="46"/>
      <c r="J130" s="48"/>
    </row>
    <row r="131" ht="45">
      <c r="A131" s="37" t="s">
        <v>591</v>
      </c>
      <c r="B131" s="37">
        <v>30</v>
      </c>
      <c r="C131" s="38" t="s">
        <v>10340</v>
      </c>
      <c r="D131" s="37" t="s">
        <v>593</v>
      </c>
      <c r="E131" s="39" t="s">
        <v>10341</v>
      </c>
      <c r="F131" s="40" t="s">
        <v>604</v>
      </c>
      <c r="G131" s="41">
        <v>2</v>
      </c>
      <c r="H131" s="42">
        <v>0</v>
      </c>
      <c r="I131" s="43">
        <f>ROUND(G131*H131,P4)</f>
        <v>0</v>
      </c>
      <c r="J131" s="37"/>
      <c r="O131" s="44">
        <f>I131*0.21</f>
        <v>0</v>
      </c>
      <c r="P131">
        <v>3</v>
      </c>
    </row>
    <row r="132" ht="60">
      <c r="A132" s="37" t="s">
        <v>596</v>
      </c>
      <c r="B132" s="45"/>
      <c r="C132" s="46"/>
      <c r="D132" s="46"/>
      <c r="E132" s="39" t="s">
        <v>10342</v>
      </c>
      <c r="F132" s="46"/>
      <c r="G132" s="46"/>
      <c r="H132" s="46"/>
      <c r="I132" s="46"/>
      <c r="J132" s="48"/>
    </row>
    <row r="133" ht="45">
      <c r="A133" s="37" t="s">
        <v>630</v>
      </c>
      <c r="B133" s="45"/>
      <c r="C133" s="46"/>
      <c r="D133" s="46"/>
      <c r="E133" s="52" t="s">
        <v>10280</v>
      </c>
      <c r="F133" s="46"/>
      <c r="G133" s="46"/>
      <c r="H133" s="46"/>
      <c r="I133" s="46"/>
      <c r="J133" s="48"/>
    </row>
    <row r="134">
      <c r="A134" s="37" t="s">
        <v>597</v>
      </c>
      <c r="B134" s="45"/>
      <c r="C134" s="46"/>
      <c r="D134" s="46"/>
      <c r="E134" s="47" t="s">
        <v>593</v>
      </c>
      <c r="F134" s="46"/>
      <c r="G134" s="46"/>
      <c r="H134" s="46"/>
      <c r="I134" s="46"/>
      <c r="J134" s="48"/>
    </row>
    <row r="135" ht="30">
      <c r="A135" s="37" t="s">
        <v>591</v>
      </c>
      <c r="B135" s="37">
        <v>31</v>
      </c>
      <c r="C135" s="38" t="s">
        <v>10343</v>
      </c>
      <c r="D135" s="37" t="s">
        <v>593</v>
      </c>
      <c r="E135" s="39" t="s">
        <v>10285</v>
      </c>
      <c r="F135" s="40" t="s">
        <v>604</v>
      </c>
      <c r="G135" s="41">
        <v>1</v>
      </c>
      <c r="H135" s="42">
        <v>0</v>
      </c>
      <c r="I135" s="43">
        <f>ROUND(G135*H135,P4)</f>
        <v>0</v>
      </c>
      <c r="J135" s="37"/>
      <c r="O135" s="44">
        <f>I135*0.21</f>
        <v>0</v>
      </c>
      <c r="P135">
        <v>3</v>
      </c>
    </row>
    <row r="136" ht="30">
      <c r="A136" s="37" t="s">
        <v>596</v>
      </c>
      <c r="B136" s="45"/>
      <c r="C136" s="46"/>
      <c r="D136" s="46"/>
      <c r="E136" s="39" t="s">
        <v>10285</v>
      </c>
      <c r="F136" s="46"/>
      <c r="G136" s="46"/>
      <c r="H136" s="46"/>
      <c r="I136" s="46"/>
      <c r="J136" s="48"/>
    </row>
    <row r="137" ht="45">
      <c r="A137" s="37" t="s">
        <v>630</v>
      </c>
      <c r="B137" s="45"/>
      <c r="C137" s="46"/>
      <c r="D137" s="46"/>
      <c r="E137" s="52" t="s">
        <v>10286</v>
      </c>
      <c r="F137" s="46"/>
      <c r="G137" s="46"/>
      <c r="H137" s="46"/>
      <c r="I137" s="46"/>
      <c r="J137" s="48"/>
    </row>
    <row r="138">
      <c r="A138" s="37" t="s">
        <v>597</v>
      </c>
      <c r="B138" s="45"/>
      <c r="C138" s="46"/>
      <c r="D138" s="46"/>
      <c r="E138" s="47" t="s">
        <v>593</v>
      </c>
      <c r="F138" s="46"/>
      <c r="G138" s="46"/>
      <c r="H138" s="46"/>
      <c r="I138" s="46"/>
      <c r="J138" s="48"/>
    </row>
    <row r="139">
      <c r="A139" s="37" t="s">
        <v>591</v>
      </c>
      <c r="B139" s="37">
        <v>32</v>
      </c>
      <c r="C139" s="38" t="s">
        <v>10344</v>
      </c>
      <c r="D139" s="37" t="s">
        <v>593</v>
      </c>
      <c r="E139" s="39" t="s">
        <v>10288</v>
      </c>
      <c r="F139" s="40" t="s">
        <v>604</v>
      </c>
      <c r="G139" s="41">
        <v>1</v>
      </c>
      <c r="H139" s="42">
        <v>0</v>
      </c>
      <c r="I139" s="43">
        <f>ROUND(G139*H139,P4)</f>
        <v>0</v>
      </c>
      <c r="J139" s="37"/>
      <c r="O139" s="44">
        <f>I139*0.21</f>
        <v>0</v>
      </c>
      <c r="P139">
        <v>3</v>
      </c>
    </row>
    <row r="140">
      <c r="A140" s="37" t="s">
        <v>596</v>
      </c>
      <c r="B140" s="45"/>
      <c r="C140" s="46"/>
      <c r="D140" s="46"/>
      <c r="E140" s="39" t="s">
        <v>10288</v>
      </c>
      <c r="F140" s="46"/>
      <c r="G140" s="46"/>
      <c r="H140" s="46"/>
      <c r="I140" s="46"/>
      <c r="J140" s="48"/>
    </row>
    <row r="141" ht="45">
      <c r="A141" s="37" t="s">
        <v>630</v>
      </c>
      <c r="B141" s="45"/>
      <c r="C141" s="46"/>
      <c r="D141" s="46"/>
      <c r="E141" s="52" t="s">
        <v>10286</v>
      </c>
      <c r="F141" s="46"/>
      <c r="G141" s="46"/>
      <c r="H141" s="46"/>
      <c r="I141" s="46"/>
      <c r="J141" s="48"/>
    </row>
    <row r="142">
      <c r="A142" s="37" t="s">
        <v>597</v>
      </c>
      <c r="B142" s="45"/>
      <c r="C142" s="46"/>
      <c r="D142" s="46"/>
      <c r="E142" s="47" t="s">
        <v>593</v>
      </c>
      <c r="F142" s="46"/>
      <c r="G142" s="46"/>
      <c r="H142" s="46"/>
      <c r="I142" s="46"/>
      <c r="J142" s="48"/>
    </row>
    <row r="143" ht="30">
      <c r="A143" s="37" t="s">
        <v>591</v>
      </c>
      <c r="B143" s="37">
        <v>33</v>
      </c>
      <c r="C143" s="38" t="s">
        <v>10345</v>
      </c>
      <c r="D143" s="37" t="s">
        <v>593</v>
      </c>
      <c r="E143" s="39" t="s">
        <v>10290</v>
      </c>
      <c r="F143" s="40" t="s">
        <v>1829</v>
      </c>
      <c r="G143" s="41">
        <v>1</v>
      </c>
      <c r="H143" s="42">
        <v>0</v>
      </c>
      <c r="I143" s="43">
        <f>ROUND(G143*H143,P4)</f>
        <v>0</v>
      </c>
      <c r="J143" s="37"/>
      <c r="O143" s="44">
        <f>I143*0.21</f>
        <v>0</v>
      </c>
      <c r="P143">
        <v>3</v>
      </c>
    </row>
    <row r="144" ht="30">
      <c r="A144" s="37" t="s">
        <v>596</v>
      </c>
      <c r="B144" s="45"/>
      <c r="C144" s="46"/>
      <c r="D144" s="46"/>
      <c r="E144" s="39" t="s">
        <v>10290</v>
      </c>
      <c r="F144" s="46"/>
      <c r="G144" s="46"/>
      <c r="H144" s="46"/>
      <c r="I144" s="46"/>
      <c r="J144" s="48"/>
    </row>
    <row r="145" ht="45">
      <c r="A145" s="37" t="s">
        <v>630</v>
      </c>
      <c r="B145" s="45"/>
      <c r="C145" s="46"/>
      <c r="D145" s="46"/>
      <c r="E145" s="52" t="s">
        <v>10286</v>
      </c>
      <c r="F145" s="46"/>
      <c r="G145" s="46"/>
      <c r="H145" s="46"/>
      <c r="I145" s="46"/>
      <c r="J145" s="48"/>
    </row>
    <row r="146">
      <c r="A146" s="37" t="s">
        <v>597</v>
      </c>
      <c r="B146" s="45"/>
      <c r="C146" s="46"/>
      <c r="D146" s="46"/>
      <c r="E146" s="47" t="s">
        <v>593</v>
      </c>
      <c r="F146" s="46"/>
      <c r="G146" s="46"/>
      <c r="H146" s="46"/>
      <c r="I146" s="46"/>
      <c r="J146" s="48"/>
    </row>
    <row r="147" ht="30">
      <c r="A147" s="37" t="s">
        <v>591</v>
      </c>
      <c r="B147" s="37">
        <v>34</v>
      </c>
      <c r="C147" s="38" t="s">
        <v>10346</v>
      </c>
      <c r="D147" s="37" t="s">
        <v>593</v>
      </c>
      <c r="E147" s="39" t="s">
        <v>10292</v>
      </c>
      <c r="F147" s="40" t="s">
        <v>1829</v>
      </c>
      <c r="G147" s="41">
        <v>2</v>
      </c>
      <c r="H147" s="42">
        <v>0</v>
      </c>
      <c r="I147" s="43">
        <f>ROUND(G147*H147,P4)</f>
        <v>0</v>
      </c>
      <c r="J147" s="37"/>
      <c r="O147" s="44">
        <f>I147*0.21</f>
        <v>0</v>
      </c>
      <c r="P147">
        <v>3</v>
      </c>
    </row>
    <row r="148" ht="30">
      <c r="A148" s="37" t="s">
        <v>596</v>
      </c>
      <c r="B148" s="45"/>
      <c r="C148" s="46"/>
      <c r="D148" s="46"/>
      <c r="E148" s="39" t="s">
        <v>10292</v>
      </c>
      <c r="F148" s="46"/>
      <c r="G148" s="46"/>
      <c r="H148" s="46"/>
      <c r="I148" s="46"/>
      <c r="J148" s="48"/>
    </row>
    <row r="149" ht="45">
      <c r="A149" s="37" t="s">
        <v>630</v>
      </c>
      <c r="B149" s="45"/>
      <c r="C149" s="46"/>
      <c r="D149" s="46"/>
      <c r="E149" s="52" t="s">
        <v>10280</v>
      </c>
      <c r="F149" s="46"/>
      <c r="G149" s="46"/>
      <c r="H149" s="46"/>
      <c r="I149" s="46"/>
      <c r="J149" s="48"/>
    </row>
    <row r="150">
      <c r="A150" s="37" t="s">
        <v>597</v>
      </c>
      <c r="B150" s="45"/>
      <c r="C150" s="46"/>
      <c r="D150" s="46"/>
      <c r="E150" s="47" t="s">
        <v>593</v>
      </c>
      <c r="F150" s="46"/>
      <c r="G150" s="46"/>
      <c r="H150" s="46"/>
      <c r="I150" s="46"/>
      <c r="J150" s="48"/>
    </row>
    <row r="151">
      <c r="A151" s="37" t="s">
        <v>591</v>
      </c>
      <c r="B151" s="37">
        <v>35</v>
      </c>
      <c r="C151" s="38" t="s">
        <v>10347</v>
      </c>
      <c r="D151" s="37" t="s">
        <v>593</v>
      </c>
      <c r="E151" s="39" t="s">
        <v>10294</v>
      </c>
      <c r="F151" s="40" t="s">
        <v>604</v>
      </c>
      <c r="G151" s="41">
        <v>2</v>
      </c>
      <c r="H151" s="42">
        <v>0</v>
      </c>
      <c r="I151" s="43">
        <f>ROUND(G151*H151,P4)</f>
        <v>0</v>
      </c>
      <c r="J151" s="37"/>
      <c r="O151" s="44">
        <f>I151*0.21</f>
        <v>0</v>
      </c>
      <c r="P151">
        <v>3</v>
      </c>
    </row>
    <row r="152">
      <c r="A152" s="37" t="s">
        <v>596</v>
      </c>
      <c r="B152" s="45"/>
      <c r="C152" s="46"/>
      <c r="D152" s="46"/>
      <c r="E152" s="39" t="s">
        <v>10294</v>
      </c>
      <c r="F152" s="46"/>
      <c r="G152" s="46"/>
      <c r="H152" s="46"/>
      <c r="I152" s="46"/>
      <c r="J152" s="48"/>
    </row>
    <row r="153" ht="45">
      <c r="A153" s="37" t="s">
        <v>630</v>
      </c>
      <c r="B153" s="45"/>
      <c r="C153" s="46"/>
      <c r="D153" s="46"/>
      <c r="E153" s="52" t="s">
        <v>10280</v>
      </c>
      <c r="F153" s="46"/>
      <c r="G153" s="46"/>
      <c r="H153" s="46"/>
      <c r="I153" s="46"/>
      <c r="J153" s="48"/>
    </row>
    <row r="154">
      <c r="A154" s="37" t="s">
        <v>597</v>
      </c>
      <c r="B154" s="45"/>
      <c r="C154" s="46"/>
      <c r="D154" s="46"/>
      <c r="E154" s="47" t="s">
        <v>593</v>
      </c>
      <c r="F154" s="46"/>
      <c r="G154" s="46"/>
      <c r="H154" s="46"/>
      <c r="I154" s="46"/>
      <c r="J154" s="48"/>
    </row>
    <row r="155" ht="30">
      <c r="A155" s="37" t="s">
        <v>591</v>
      </c>
      <c r="B155" s="37">
        <v>36</v>
      </c>
      <c r="C155" s="38" t="s">
        <v>10348</v>
      </c>
      <c r="D155" s="37" t="s">
        <v>593</v>
      </c>
      <c r="E155" s="39" t="s">
        <v>10296</v>
      </c>
      <c r="F155" s="40" t="s">
        <v>595</v>
      </c>
      <c r="G155" s="41">
        <v>15</v>
      </c>
      <c r="H155" s="42">
        <v>0</v>
      </c>
      <c r="I155" s="43">
        <f>ROUND(G155*H155,P4)</f>
        <v>0</v>
      </c>
      <c r="J155" s="37"/>
      <c r="O155" s="44">
        <f>I155*0.21</f>
        <v>0</v>
      </c>
      <c r="P155">
        <v>3</v>
      </c>
    </row>
    <row r="156" ht="30">
      <c r="A156" s="37" t="s">
        <v>596</v>
      </c>
      <c r="B156" s="45"/>
      <c r="C156" s="46"/>
      <c r="D156" s="46"/>
      <c r="E156" s="39" t="s">
        <v>10296</v>
      </c>
      <c r="F156" s="46"/>
      <c r="G156" s="46"/>
      <c r="H156" s="46"/>
      <c r="I156" s="46"/>
      <c r="J156" s="48"/>
    </row>
    <row r="157" ht="45">
      <c r="A157" s="37" t="s">
        <v>630</v>
      </c>
      <c r="B157" s="45"/>
      <c r="C157" s="46"/>
      <c r="D157" s="46"/>
      <c r="E157" s="52" t="s">
        <v>10297</v>
      </c>
      <c r="F157" s="46"/>
      <c r="G157" s="46"/>
      <c r="H157" s="46"/>
      <c r="I157" s="46"/>
      <c r="J157" s="48"/>
    </row>
    <row r="158">
      <c r="A158" s="37" t="s">
        <v>597</v>
      </c>
      <c r="B158" s="45"/>
      <c r="C158" s="46"/>
      <c r="D158" s="46"/>
      <c r="E158" s="47" t="s">
        <v>593</v>
      </c>
      <c r="F158" s="46"/>
      <c r="G158" s="46"/>
      <c r="H158" s="46"/>
      <c r="I158" s="46"/>
      <c r="J158" s="48"/>
    </row>
    <row r="159">
      <c r="A159" s="37" t="s">
        <v>591</v>
      </c>
      <c r="B159" s="37">
        <v>37</v>
      </c>
      <c r="C159" s="38" t="s">
        <v>10349</v>
      </c>
      <c r="D159" s="37" t="s">
        <v>593</v>
      </c>
      <c r="E159" s="39" t="s">
        <v>10299</v>
      </c>
      <c r="F159" s="40" t="s">
        <v>1829</v>
      </c>
      <c r="G159" s="41">
        <v>1</v>
      </c>
      <c r="H159" s="42">
        <v>0</v>
      </c>
      <c r="I159" s="43">
        <f>ROUND(G159*H159,P4)</f>
        <v>0</v>
      </c>
      <c r="J159" s="37"/>
      <c r="O159" s="44">
        <f>I159*0.21</f>
        <v>0</v>
      </c>
      <c r="P159">
        <v>3</v>
      </c>
    </row>
    <row r="160">
      <c r="A160" s="37" t="s">
        <v>596</v>
      </c>
      <c r="B160" s="45"/>
      <c r="C160" s="46"/>
      <c r="D160" s="46"/>
      <c r="E160" s="39" t="s">
        <v>10299</v>
      </c>
      <c r="F160" s="46"/>
      <c r="G160" s="46"/>
      <c r="H160" s="46"/>
      <c r="I160" s="46"/>
      <c r="J160" s="48"/>
    </row>
    <row r="161" ht="45">
      <c r="A161" s="37" t="s">
        <v>630</v>
      </c>
      <c r="B161" s="45"/>
      <c r="C161" s="46"/>
      <c r="D161" s="46"/>
      <c r="E161" s="52" t="s">
        <v>10286</v>
      </c>
      <c r="F161" s="46"/>
      <c r="G161" s="46"/>
      <c r="H161" s="46"/>
      <c r="I161" s="46"/>
      <c r="J161" s="48"/>
    </row>
    <row r="162">
      <c r="A162" s="37" t="s">
        <v>597</v>
      </c>
      <c r="B162" s="45"/>
      <c r="C162" s="46"/>
      <c r="D162" s="46"/>
      <c r="E162" s="47" t="s">
        <v>593</v>
      </c>
      <c r="F162" s="46"/>
      <c r="G162" s="46"/>
      <c r="H162" s="46"/>
      <c r="I162" s="46"/>
      <c r="J162" s="48"/>
    </row>
    <row r="163" ht="30">
      <c r="A163" s="37" t="s">
        <v>591</v>
      </c>
      <c r="B163" s="37">
        <v>38</v>
      </c>
      <c r="C163" s="38" t="s">
        <v>10350</v>
      </c>
      <c r="D163" s="37" t="s">
        <v>593</v>
      </c>
      <c r="E163" s="39" t="s">
        <v>10301</v>
      </c>
      <c r="F163" s="40" t="s">
        <v>1829</v>
      </c>
      <c r="G163" s="41">
        <v>1</v>
      </c>
      <c r="H163" s="42">
        <v>0</v>
      </c>
      <c r="I163" s="43">
        <f>ROUND(G163*H163,P4)</f>
        <v>0</v>
      </c>
      <c r="J163" s="37"/>
      <c r="O163" s="44">
        <f>I163*0.21</f>
        <v>0</v>
      </c>
      <c r="P163">
        <v>3</v>
      </c>
    </row>
    <row r="164" ht="30">
      <c r="A164" s="37" t="s">
        <v>596</v>
      </c>
      <c r="B164" s="45"/>
      <c r="C164" s="46"/>
      <c r="D164" s="46"/>
      <c r="E164" s="39" t="s">
        <v>10301</v>
      </c>
      <c r="F164" s="46"/>
      <c r="G164" s="46"/>
      <c r="H164" s="46"/>
      <c r="I164" s="46"/>
      <c r="J164" s="48"/>
    </row>
    <row r="165" ht="45">
      <c r="A165" s="37" t="s">
        <v>630</v>
      </c>
      <c r="B165" s="45"/>
      <c r="C165" s="46"/>
      <c r="D165" s="46"/>
      <c r="E165" s="52" t="s">
        <v>10286</v>
      </c>
      <c r="F165" s="46"/>
      <c r="G165" s="46"/>
      <c r="H165" s="46"/>
      <c r="I165" s="46"/>
      <c r="J165" s="48"/>
    </row>
    <row r="166">
      <c r="A166" s="37" t="s">
        <v>597</v>
      </c>
      <c r="B166" s="45"/>
      <c r="C166" s="46"/>
      <c r="D166" s="46"/>
      <c r="E166" s="47" t="s">
        <v>593</v>
      </c>
      <c r="F166" s="46"/>
      <c r="G166" s="46"/>
      <c r="H166" s="46"/>
      <c r="I166" s="46"/>
      <c r="J166" s="48"/>
    </row>
    <row r="167">
      <c r="A167" s="37" t="s">
        <v>591</v>
      </c>
      <c r="B167" s="37">
        <v>39</v>
      </c>
      <c r="C167" s="38" t="s">
        <v>10351</v>
      </c>
      <c r="D167" s="37" t="s">
        <v>593</v>
      </c>
      <c r="E167" s="39" t="s">
        <v>10303</v>
      </c>
      <c r="F167" s="40" t="s">
        <v>1829</v>
      </c>
      <c r="G167" s="41">
        <v>1</v>
      </c>
      <c r="H167" s="42">
        <v>0</v>
      </c>
      <c r="I167" s="43">
        <f>ROUND(G167*H167,P4)</f>
        <v>0</v>
      </c>
      <c r="J167" s="37"/>
      <c r="O167" s="44">
        <f>I167*0.21</f>
        <v>0</v>
      </c>
      <c r="P167">
        <v>3</v>
      </c>
    </row>
    <row r="168">
      <c r="A168" s="37" t="s">
        <v>596</v>
      </c>
      <c r="B168" s="45"/>
      <c r="C168" s="46"/>
      <c r="D168" s="46"/>
      <c r="E168" s="39" t="s">
        <v>10303</v>
      </c>
      <c r="F168" s="46"/>
      <c r="G168" s="46"/>
      <c r="H168" s="46"/>
      <c r="I168" s="46"/>
      <c r="J168" s="48"/>
    </row>
    <row r="169" ht="45">
      <c r="A169" s="37" t="s">
        <v>630</v>
      </c>
      <c r="B169" s="45"/>
      <c r="C169" s="46"/>
      <c r="D169" s="46"/>
      <c r="E169" s="52" t="s">
        <v>10286</v>
      </c>
      <c r="F169" s="46"/>
      <c r="G169" s="46"/>
      <c r="H169" s="46"/>
      <c r="I169" s="46"/>
      <c r="J169" s="48"/>
    </row>
    <row r="170">
      <c r="A170" s="37" t="s">
        <v>597</v>
      </c>
      <c r="B170" s="45"/>
      <c r="C170" s="46"/>
      <c r="D170" s="46"/>
      <c r="E170" s="47" t="s">
        <v>593</v>
      </c>
      <c r="F170" s="46"/>
      <c r="G170" s="46"/>
      <c r="H170" s="46"/>
      <c r="I170" s="46"/>
      <c r="J170" s="48"/>
    </row>
    <row r="171">
      <c r="A171" s="37" t="s">
        <v>591</v>
      </c>
      <c r="B171" s="37">
        <v>40</v>
      </c>
      <c r="C171" s="38" t="s">
        <v>10352</v>
      </c>
      <c r="D171" s="37" t="s">
        <v>593</v>
      </c>
      <c r="E171" s="39" t="s">
        <v>10305</v>
      </c>
      <c r="F171" s="40" t="s">
        <v>1829</v>
      </c>
      <c r="G171" s="41">
        <v>1</v>
      </c>
      <c r="H171" s="42">
        <v>0</v>
      </c>
      <c r="I171" s="43">
        <f>ROUND(G171*H171,P4)</f>
        <v>0</v>
      </c>
      <c r="J171" s="37"/>
      <c r="O171" s="44">
        <f>I171*0.21</f>
        <v>0</v>
      </c>
      <c r="P171">
        <v>3</v>
      </c>
    </row>
    <row r="172">
      <c r="A172" s="37" t="s">
        <v>596</v>
      </c>
      <c r="B172" s="45"/>
      <c r="C172" s="46"/>
      <c r="D172" s="46"/>
      <c r="E172" s="39" t="s">
        <v>10305</v>
      </c>
      <c r="F172" s="46"/>
      <c r="G172" s="46"/>
      <c r="H172" s="46"/>
      <c r="I172" s="46"/>
      <c r="J172" s="48"/>
    </row>
    <row r="173" ht="45">
      <c r="A173" s="37" t="s">
        <v>630</v>
      </c>
      <c r="B173" s="45"/>
      <c r="C173" s="46"/>
      <c r="D173" s="46"/>
      <c r="E173" s="52" t="s">
        <v>10286</v>
      </c>
      <c r="F173" s="46"/>
      <c r="G173" s="46"/>
      <c r="H173" s="46"/>
      <c r="I173" s="46"/>
      <c r="J173" s="48"/>
    </row>
    <row r="174">
      <c r="A174" s="37" t="s">
        <v>597</v>
      </c>
      <c r="B174" s="45"/>
      <c r="C174" s="46"/>
      <c r="D174" s="46"/>
      <c r="E174" s="47" t="s">
        <v>593</v>
      </c>
      <c r="F174" s="46"/>
      <c r="G174" s="46"/>
      <c r="H174" s="46"/>
      <c r="I174" s="46"/>
      <c r="J174" s="48"/>
    </row>
    <row r="175" ht="30">
      <c r="A175" s="37" t="s">
        <v>591</v>
      </c>
      <c r="B175" s="37">
        <v>41</v>
      </c>
      <c r="C175" s="38" t="s">
        <v>10353</v>
      </c>
      <c r="D175" s="37" t="s">
        <v>593</v>
      </c>
      <c r="E175" s="39" t="s">
        <v>10307</v>
      </c>
      <c r="F175" s="40" t="s">
        <v>604</v>
      </c>
      <c r="G175" s="41">
        <v>2</v>
      </c>
      <c r="H175" s="42">
        <v>0</v>
      </c>
      <c r="I175" s="43">
        <f>ROUND(G175*H175,P4)</f>
        <v>0</v>
      </c>
      <c r="J175" s="37"/>
      <c r="O175" s="44">
        <f>I175*0.21</f>
        <v>0</v>
      </c>
      <c r="P175">
        <v>3</v>
      </c>
    </row>
    <row r="176" ht="30">
      <c r="A176" s="37" t="s">
        <v>596</v>
      </c>
      <c r="B176" s="45"/>
      <c r="C176" s="46"/>
      <c r="D176" s="46"/>
      <c r="E176" s="39" t="s">
        <v>10307</v>
      </c>
      <c r="F176" s="46"/>
      <c r="G176" s="46"/>
      <c r="H176" s="46"/>
      <c r="I176" s="46"/>
      <c r="J176" s="48"/>
    </row>
    <row r="177" ht="45">
      <c r="A177" s="37" t="s">
        <v>630</v>
      </c>
      <c r="B177" s="45"/>
      <c r="C177" s="46"/>
      <c r="D177" s="46"/>
      <c r="E177" s="52" t="s">
        <v>10280</v>
      </c>
      <c r="F177" s="46"/>
      <c r="G177" s="46"/>
      <c r="H177" s="46"/>
      <c r="I177" s="46"/>
      <c r="J177" s="48"/>
    </row>
    <row r="178">
      <c r="A178" s="37" t="s">
        <v>597</v>
      </c>
      <c r="B178" s="45"/>
      <c r="C178" s="46"/>
      <c r="D178" s="46"/>
      <c r="E178" s="47" t="s">
        <v>593</v>
      </c>
      <c r="F178" s="46"/>
      <c r="G178" s="46"/>
      <c r="H178" s="46"/>
      <c r="I178" s="46"/>
      <c r="J178" s="48"/>
    </row>
    <row r="179">
      <c r="A179" s="37" t="s">
        <v>591</v>
      </c>
      <c r="B179" s="37">
        <v>42</v>
      </c>
      <c r="C179" s="38" t="s">
        <v>10354</v>
      </c>
      <c r="D179" s="37" t="s">
        <v>593</v>
      </c>
      <c r="E179" s="39" t="s">
        <v>10309</v>
      </c>
      <c r="F179" s="40" t="s">
        <v>1829</v>
      </c>
      <c r="G179" s="41">
        <v>1</v>
      </c>
      <c r="H179" s="42">
        <v>0</v>
      </c>
      <c r="I179" s="43">
        <f>ROUND(G179*H179,P4)</f>
        <v>0</v>
      </c>
      <c r="J179" s="37"/>
      <c r="O179" s="44">
        <f>I179*0.21</f>
        <v>0</v>
      </c>
      <c r="P179">
        <v>3</v>
      </c>
    </row>
    <row r="180">
      <c r="A180" s="37" t="s">
        <v>596</v>
      </c>
      <c r="B180" s="45"/>
      <c r="C180" s="46"/>
      <c r="D180" s="46"/>
      <c r="E180" s="39" t="s">
        <v>10309</v>
      </c>
      <c r="F180" s="46"/>
      <c r="G180" s="46"/>
      <c r="H180" s="46"/>
      <c r="I180" s="46"/>
      <c r="J180" s="48"/>
    </row>
    <row r="181" ht="45">
      <c r="A181" s="37" t="s">
        <v>630</v>
      </c>
      <c r="B181" s="45"/>
      <c r="C181" s="46"/>
      <c r="D181" s="46"/>
      <c r="E181" s="52" t="s">
        <v>10286</v>
      </c>
      <c r="F181" s="46"/>
      <c r="G181" s="46"/>
      <c r="H181" s="46"/>
      <c r="I181" s="46"/>
      <c r="J181" s="48"/>
    </row>
    <row r="182">
      <c r="A182" s="37" t="s">
        <v>597</v>
      </c>
      <c r="B182" s="45"/>
      <c r="C182" s="46"/>
      <c r="D182" s="46"/>
      <c r="E182" s="47" t="s">
        <v>593</v>
      </c>
      <c r="F182" s="46"/>
      <c r="G182" s="46"/>
      <c r="H182" s="46"/>
      <c r="I182" s="46"/>
      <c r="J182" s="48"/>
    </row>
    <row r="183">
      <c r="A183" s="31" t="s">
        <v>589</v>
      </c>
      <c r="B183" s="32"/>
      <c r="C183" s="33" t="s">
        <v>10355</v>
      </c>
      <c r="D183" s="34"/>
      <c r="E183" s="31" t="s">
        <v>10356</v>
      </c>
      <c r="F183" s="34"/>
      <c r="G183" s="34"/>
      <c r="H183" s="34"/>
      <c r="I183" s="35">
        <f>SUMIFS(I184:I239,A184:A239,"P")</f>
        <v>0</v>
      </c>
      <c r="J183" s="36"/>
    </row>
    <row r="184" ht="45">
      <c r="A184" s="37" t="s">
        <v>591</v>
      </c>
      <c r="B184" s="37">
        <v>43</v>
      </c>
      <c r="C184" s="38" t="s">
        <v>10357</v>
      </c>
      <c r="D184" s="37" t="s">
        <v>593</v>
      </c>
      <c r="E184" s="39" t="s">
        <v>10358</v>
      </c>
      <c r="F184" s="40" t="s">
        <v>604</v>
      </c>
      <c r="G184" s="41">
        <v>2</v>
      </c>
      <c r="H184" s="42">
        <v>0</v>
      </c>
      <c r="I184" s="43">
        <f>ROUND(G184*H184,P4)</f>
        <v>0</v>
      </c>
      <c r="J184" s="37"/>
      <c r="O184" s="44">
        <f>I184*0.21</f>
        <v>0</v>
      </c>
      <c r="P184">
        <v>3</v>
      </c>
    </row>
    <row r="185" ht="45">
      <c r="A185" s="37" t="s">
        <v>596</v>
      </c>
      <c r="B185" s="45"/>
      <c r="C185" s="46"/>
      <c r="D185" s="46"/>
      <c r="E185" s="39" t="s">
        <v>10359</v>
      </c>
      <c r="F185" s="46"/>
      <c r="G185" s="46"/>
      <c r="H185" s="46"/>
      <c r="I185" s="46"/>
      <c r="J185" s="48"/>
    </row>
    <row r="186" ht="45">
      <c r="A186" s="37" t="s">
        <v>630</v>
      </c>
      <c r="B186" s="45"/>
      <c r="C186" s="46"/>
      <c r="D186" s="46"/>
      <c r="E186" s="52" t="s">
        <v>10280</v>
      </c>
      <c r="F186" s="46"/>
      <c r="G186" s="46"/>
      <c r="H186" s="46"/>
      <c r="I186" s="46"/>
      <c r="J186" s="48"/>
    </row>
    <row r="187">
      <c r="A187" s="37" t="s">
        <v>597</v>
      </c>
      <c r="B187" s="45"/>
      <c r="C187" s="46"/>
      <c r="D187" s="46"/>
      <c r="E187" s="47" t="s">
        <v>593</v>
      </c>
      <c r="F187" s="46"/>
      <c r="G187" s="46"/>
      <c r="H187" s="46"/>
      <c r="I187" s="46"/>
      <c r="J187" s="48"/>
    </row>
    <row r="188" ht="45">
      <c r="A188" s="37" t="s">
        <v>591</v>
      </c>
      <c r="B188" s="37">
        <v>44</v>
      </c>
      <c r="C188" s="38" t="s">
        <v>10360</v>
      </c>
      <c r="D188" s="37" t="s">
        <v>593</v>
      </c>
      <c r="E188" s="39" t="s">
        <v>10361</v>
      </c>
      <c r="F188" s="40" t="s">
        <v>604</v>
      </c>
      <c r="G188" s="41">
        <v>2</v>
      </c>
      <c r="H188" s="42">
        <v>0</v>
      </c>
      <c r="I188" s="43">
        <f>ROUND(G188*H188,P4)</f>
        <v>0</v>
      </c>
      <c r="J188" s="37"/>
      <c r="O188" s="44">
        <f>I188*0.21</f>
        <v>0</v>
      </c>
      <c r="P188">
        <v>3</v>
      </c>
    </row>
    <row r="189" ht="60">
      <c r="A189" s="37" t="s">
        <v>596</v>
      </c>
      <c r="B189" s="45"/>
      <c r="C189" s="46"/>
      <c r="D189" s="46"/>
      <c r="E189" s="39" t="s">
        <v>10362</v>
      </c>
      <c r="F189" s="46"/>
      <c r="G189" s="46"/>
      <c r="H189" s="46"/>
      <c r="I189" s="46"/>
      <c r="J189" s="48"/>
    </row>
    <row r="190" ht="45">
      <c r="A190" s="37" t="s">
        <v>630</v>
      </c>
      <c r="B190" s="45"/>
      <c r="C190" s="46"/>
      <c r="D190" s="46"/>
      <c r="E190" s="52" t="s">
        <v>10280</v>
      </c>
      <c r="F190" s="46"/>
      <c r="G190" s="46"/>
      <c r="H190" s="46"/>
      <c r="I190" s="46"/>
      <c r="J190" s="48"/>
    </row>
    <row r="191">
      <c r="A191" s="37" t="s">
        <v>597</v>
      </c>
      <c r="B191" s="45"/>
      <c r="C191" s="46"/>
      <c r="D191" s="46"/>
      <c r="E191" s="47" t="s">
        <v>593</v>
      </c>
      <c r="F191" s="46"/>
      <c r="G191" s="46"/>
      <c r="H191" s="46"/>
      <c r="I191" s="46"/>
      <c r="J191" s="48"/>
    </row>
    <row r="192" ht="30">
      <c r="A192" s="37" t="s">
        <v>591</v>
      </c>
      <c r="B192" s="37">
        <v>45</v>
      </c>
      <c r="C192" s="38" t="s">
        <v>10363</v>
      </c>
      <c r="D192" s="37" t="s">
        <v>593</v>
      </c>
      <c r="E192" s="39" t="s">
        <v>10285</v>
      </c>
      <c r="F192" s="40" t="s">
        <v>604</v>
      </c>
      <c r="G192" s="41">
        <v>1</v>
      </c>
      <c r="H192" s="42">
        <v>0</v>
      </c>
      <c r="I192" s="43">
        <f>ROUND(G192*H192,P4)</f>
        <v>0</v>
      </c>
      <c r="J192" s="37"/>
      <c r="O192" s="44">
        <f>I192*0.21</f>
        <v>0</v>
      </c>
      <c r="P192">
        <v>3</v>
      </c>
    </row>
    <row r="193" ht="30">
      <c r="A193" s="37" t="s">
        <v>596</v>
      </c>
      <c r="B193" s="45"/>
      <c r="C193" s="46"/>
      <c r="D193" s="46"/>
      <c r="E193" s="39" t="s">
        <v>10285</v>
      </c>
      <c r="F193" s="46"/>
      <c r="G193" s="46"/>
      <c r="H193" s="46"/>
      <c r="I193" s="46"/>
      <c r="J193" s="48"/>
    </row>
    <row r="194" ht="45">
      <c r="A194" s="37" t="s">
        <v>630</v>
      </c>
      <c r="B194" s="45"/>
      <c r="C194" s="46"/>
      <c r="D194" s="46"/>
      <c r="E194" s="52" t="s">
        <v>10286</v>
      </c>
      <c r="F194" s="46"/>
      <c r="G194" s="46"/>
      <c r="H194" s="46"/>
      <c r="I194" s="46"/>
      <c r="J194" s="48"/>
    </row>
    <row r="195">
      <c r="A195" s="37" t="s">
        <v>597</v>
      </c>
      <c r="B195" s="45"/>
      <c r="C195" s="46"/>
      <c r="D195" s="46"/>
      <c r="E195" s="47" t="s">
        <v>593</v>
      </c>
      <c r="F195" s="46"/>
      <c r="G195" s="46"/>
      <c r="H195" s="46"/>
      <c r="I195" s="46"/>
      <c r="J195" s="48"/>
    </row>
    <row r="196">
      <c r="A196" s="37" t="s">
        <v>591</v>
      </c>
      <c r="B196" s="37">
        <v>46</v>
      </c>
      <c r="C196" s="38" t="s">
        <v>10364</v>
      </c>
      <c r="D196" s="37" t="s">
        <v>593</v>
      </c>
      <c r="E196" s="39" t="s">
        <v>10288</v>
      </c>
      <c r="F196" s="40" t="s">
        <v>604</v>
      </c>
      <c r="G196" s="41">
        <v>1</v>
      </c>
      <c r="H196" s="42">
        <v>0</v>
      </c>
      <c r="I196" s="43">
        <f>ROUND(G196*H196,P4)</f>
        <v>0</v>
      </c>
      <c r="J196" s="37"/>
      <c r="O196" s="44">
        <f>I196*0.21</f>
        <v>0</v>
      </c>
      <c r="P196">
        <v>3</v>
      </c>
    </row>
    <row r="197">
      <c r="A197" s="37" t="s">
        <v>596</v>
      </c>
      <c r="B197" s="45"/>
      <c r="C197" s="46"/>
      <c r="D197" s="46"/>
      <c r="E197" s="39" t="s">
        <v>10288</v>
      </c>
      <c r="F197" s="46"/>
      <c r="G197" s="46"/>
      <c r="H197" s="46"/>
      <c r="I197" s="46"/>
      <c r="J197" s="48"/>
    </row>
    <row r="198" ht="45">
      <c r="A198" s="37" t="s">
        <v>630</v>
      </c>
      <c r="B198" s="45"/>
      <c r="C198" s="46"/>
      <c r="D198" s="46"/>
      <c r="E198" s="52" t="s">
        <v>10286</v>
      </c>
      <c r="F198" s="46"/>
      <c r="G198" s="46"/>
      <c r="H198" s="46"/>
      <c r="I198" s="46"/>
      <c r="J198" s="48"/>
    </row>
    <row r="199">
      <c r="A199" s="37" t="s">
        <v>597</v>
      </c>
      <c r="B199" s="45"/>
      <c r="C199" s="46"/>
      <c r="D199" s="46"/>
      <c r="E199" s="47" t="s">
        <v>593</v>
      </c>
      <c r="F199" s="46"/>
      <c r="G199" s="46"/>
      <c r="H199" s="46"/>
      <c r="I199" s="46"/>
      <c r="J199" s="48"/>
    </row>
    <row r="200" ht="30">
      <c r="A200" s="37" t="s">
        <v>591</v>
      </c>
      <c r="B200" s="37">
        <v>47</v>
      </c>
      <c r="C200" s="38" t="s">
        <v>10365</v>
      </c>
      <c r="D200" s="37" t="s">
        <v>593</v>
      </c>
      <c r="E200" s="39" t="s">
        <v>10290</v>
      </c>
      <c r="F200" s="40" t="s">
        <v>1829</v>
      </c>
      <c r="G200" s="41">
        <v>1</v>
      </c>
      <c r="H200" s="42">
        <v>0</v>
      </c>
      <c r="I200" s="43">
        <f>ROUND(G200*H200,P4)</f>
        <v>0</v>
      </c>
      <c r="J200" s="37"/>
      <c r="O200" s="44">
        <f>I200*0.21</f>
        <v>0</v>
      </c>
      <c r="P200">
        <v>3</v>
      </c>
    </row>
    <row r="201" ht="30">
      <c r="A201" s="37" t="s">
        <v>596</v>
      </c>
      <c r="B201" s="45"/>
      <c r="C201" s="46"/>
      <c r="D201" s="46"/>
      <c r="E201" s="39" t="s">
        <v>10290</v>
      </c>
      <c r="F201" s="46"/>
      <c r="G201" s="46"/>
      <c r="H201" s="46"/>
      <c r="I201" s="46"/>
      <c r="J201" s="48"/>
    </row>
    <row r="202" ht="45">
      <c r="A202" s="37" t="s">
        <v>630</v>
      </c>
      <c r="B202" s="45"/>
      <c r="C202" s="46"/>
      <c r="D202" s="46"/>
      <c r="E202" s="52" t="s">
        <v>10286</v>
      </c>
      <c r="F202" s="46"/>
      <c r="G202" s="46"/>
      <c r="H202" s="46"/>
      <c r="I202" s="46"/>
      <c r="J202" s="48"/>
    </row>
    <row r="203">
      <c r="A203" s="37" t="s">
        <v>597</v>
      </c>
      <c r="B203" s="45"/>
      <c r="C203" s="46"/>
      <c r="D203" s="46"/>
      <c r="E203" s="47" t="s">
        <v>593</v>
      </c>
      <c r="F203" s="46"/>
      <c r="G203" s="46"/>
      <c r="H203" s="46"/>
      <c r="I203" s="46"/>
      <c r="J203" s="48"/>
    </row>
    <row r="204" ht="30">
      <c r="A204" s="37" t="s">
        <v>591</v>
      </c>
      <c r="B204" s="37">
        <v>48</v>
      </c>
      <c r="C204" s="38" t="s">
        <v>10366</v>
      </c>
      <c r="D204" s="37" t="s">
        <v>593</v>
      </c>
      <c r="E204" s="39" t="s">
        <v>10292</v>
      </c>
      <c r="F204" s="40" t="s">
        <v>1829</v>
      </c>
      <c r="G204" s="41">
        <v>2</v>
      </c>
      <c r="H204" s="42">
        <v>0</v>
      </c>
      <c r="I204" s="43">
        <f>ROUND(G204*H204,P4)</f>
        <v>0</v>
      </c>
      <c r="J204" s="37"/>
      <c r="O204" s="44">
        <f>I204*0.21</f>
        <v>0</v>
      </c>
      <c r="P204">
        <v>3</v>
      </c>
    </row>
    <row r="205" ht="30">
      <c r="A205" s="37" t="s">
        <v>596</v>
      </c>
      <c r="B205" s="45"/>
      <c r="C205" s="46"/>
      <c r="D205" s="46"/>
      <c r="E205" s="39" t="s">
        <v>10292</v>
      </c>
      <c r="F205" s="46"/>
      <c r="G205" s="46"/>
      <c r="H205" s="46"/>
      <c r="I205" s="46"/>
      <c r="J205" s="48"/>
    </row>
    <row r="206" ht="45">
      <c r="A206" s="37" t="s">
        <v>630</v>
      </c>
      <c r="B206" s="45"/>
      <c r="C206" s="46"/>
      <c r="D206" s="46"/>
      <c r="E206" s="52" t="s">
        <v>10280</v>
      </c>
      <c r="F206" s="46"/>
      <c r="G206" s="46"/>
      <c r="H206" s="46"/>
      <c r="I206" s="46"/>
      <c r="J206" s="48"/>
    </row>
    <row r="207">
      <c r="A207" s="37" t="s">
        <v>597</v>
      </c>
      <c r="B207" s="45"/>
      <c r="C207" s="46"/>
      <c r="D207" s="46"/>
      <c r="E207" s="47" t="s">
        <v>593</v>
      </c>
      <c r="F207" s="46"/>
      <c r="G207" s="46"/>
      <c r="H207" s="46"/>
      <c r="I207" s="46"/>
      <c r="J207" s="48"/>
    </row>
    <row r="208">
      <c r="A208" s="37" t="s">
        <v>591</v>
      </c>
      <c r="B208" s="37">
        <v>49</v>
      </c>
      <c r="C208" s="38" t="s">
        <v>10367</v>
      </c>
      <c r="D208" s="37" t="s">
        <v>593</v>
      </c>
      <c r="E208" s="39" t="s">
        <v>10294</v>
      </c>
      <c r="F208" s="40" t="s">
        <v>604</v>
      </c>
      <c r="G208" s="41">
        <v>2</v>
      </c>
      <c r="H208" s="42">
        <v>0</v>
      </c>
      <c r="I208" s="43">
        <f>ROUND(G208*H208,P4)</f>
        <v>0</v>
      </c>
      <c r="J208" s="37"/>
      <c r="O208" s="44">
        <f>I208*0.21</f>
        <v>0</v>
      </c>
      <c r="P208">
        <v>3</v>
      </c>
    </row>
    <row r="209">
      <c r="A209" s="37" t="s">
        <v>596</v>
      </c>
      <c r="B209" s="45"/>
      <c r="C209" s="46"/>
      <c r="D209" s="46"/>
      <c r="E209" s="39" t="s">
        <v>10294</v>
      </c>
      <c r="F209" s="46"/>
      <c r="G209" s="46"/>
      <c r="H209" s="46"/>
      <c r="I209" s="46"/>
      <c r="J209" s="48"/>
    </row>
    <row r="210" ht="45">
      <c r="A210" s="37" t="s">
        <v>630</v>
      </c>
      <c r="B210" s="45"/>
      <c r="C210" s="46"/>
      <c r="D210" s="46"/>
      <c r="E210" s="52" t="s">
        <v>10280</v>
      </c>
      <c r="F210" s="46"/>
      <c r="G210" s="46"/>
      <c r="H210" s="46"/>
      <c r="I210" s="46"/>
      <c r="J210" s="48"/>
    </row>
    <row r="211">
      <c r="A211" s="37" t="s">
        <v>597</v>
      </c>
      <c r="B211" s="45"/>
      <c r="C211" s="46"/>
      <c r="D211" s="46"/>
      <c r="E211" s="47" t="s">
        <v>593</v>
      </c>
      <c r="F211" s="46"/>
      <c r="G211" s="46"/>
      <c r="H211" s="46"/>
      <c r="I211" s="46"/>
      <c r="J211" s="48"/>
    </row>
    <row r="212" ht="30">
      <c r="A212" s="37" t="s">
        <v>591</v>
      </c>
      <c r="B212" s="37">
        <v>50</v>
      </c>
      <c r="C212" s="38" t="s">
        <v>10368</v>
      </c>
      <c r="D212" s="37" t="s">
        <v>593</v>
      </c>
      <c r="E212" s="39" t="s">
        <v>10296</v>
      </c>
      <c r="F212" s="40" t="s">
        <v>595</v>
      </c>
      <c r="G212" s="41">
        <v>15</v>
      </c>
      <c r="H212" s="42">
        <v>0</v>
      </c>
      <c r="I212" s="43">
        <f>ROUND(G212*H212,P4)</f>
        <v>0</v>
      </c>
      <c r="J212" s="37"/>
      <c r="O212" s="44">
        <f>I212*0.21</f>
        <v>0</v>
      </c>
      <c r="P212">
        <v>3</v>
      </c>
    </row>
    <row r="213" ht="30">
      <c r="A213" s="37" t="s">
        <v>596</v>
      </c>
      <c r="B213" s="45"/>
      <c r="C213" s="46"/>
      <c r="D213" s="46"/>
      <c r="E213" s="39" t="s">
        <v>10296</v>
      </c>
      <c r="F213" s="46"/>
      <c r="G213" s="46"/>
      <c r="H213" s="46"/>
      <c r="I213" s="46"/>
      <c r="J213" s="48"/>
    </row>
    <row r="214" ht="45">
      <c r="A214" s="37" t="s">
        <v>630</v>
      </c>
      <c r="B214" s="45"/>
      <c r="C214" s="46"/>
      <c r="D214" s="46"/>
      <c r="E214" s="52" t="s">
        <v>10297</v>
      </c>
      <c r="F214" s="46"/>
      <c r="G214" s="46"/>
      <c r="H214" s="46"/>
      <c r="I214" s="46"/>
      <c r="J214" s="48"/>
    </row>
    <row r="215">
      <c r="A215" s="37" t="s">
        <v>597</v>
      </c>
      <c r="B215" s="45"/>
      <c r="C215" s="46"/>
      <c r="D215" s="46"/>
      <c r="E215" s="47" t="s">
        <v>593</v>
      </c>
      <c r="F215" s="46"/>
      <c r="G215" s="46"/>
      <c r="H215" s="46"/>
      <c r="I215" s="46"/>
      <c r="J215" s="48"/>
    </row>
    <row r="216">
      <c r="A216" s="37" t="s">
        <v>591</v>
      </c>
      <c r="B216" s="37">
        <v>51</v>
      </c>
      <c r="C216" s="38" t="s">
        <v>10369</v>
      </c>
      <c r="D216" s="37" t="s">
        <v>593</v>
      </c>
      <c r="E216" s="39" t="s">
        <v>10299</v>
      </c>
      <c r="F216" s="40" t="s">
        <v>1829</v>
      </c>
      <c r="G216" s="41">
        <v>1</v>
      </c>
      <c r="H216" s="42">
        <v>0</v>
      </c>
      <c r="I216" s="43">
        <f>ROUND(G216*H216,P4)</f>
        <v>0</v>
      </c>
      <c r="J216" s="37"/>
      <c r="O216" s="44">
        <f>I216*0.21</f>
        <v>0</v>
      </c>
      <c r="P216">
        <v>3</v>
      </c>
    </row>
    <row r="217">
      <c r="A217" s="37" t="s">
        <v>596</v>
      </c>
      <c r="B217" s="45"/>
      <c r="C217" s="46"/>
      <c r="D217" s="46"/>
      <c r="E217" s="39" t="s">
        <v>10299</v>
      </c>
      <c r="F217" s="46"/>
      <c r="G217" s="46"/>
      <c r="H217" s="46"/>
      <c r="I217" s="46"/>
      <c r="J217" s="48"/>
    </row>
    <row r="218" ht="45">
      <c r="A218" s="37" t="s">
        <v>630</v>
      </c>
      <c r="B218" s="45"/>
      <c r="C218" s="46"/>
      <c r="D218" s="46"/>
      <c r="E218" s="52" t="s">
        <v>10286</v>
      </c>
      <c r="F218" s="46"/>
      <c r="G218" s="46"/>
      <c r="H218" s="46"/>
      <c r="I218" s="46"/>
      <c r="J218" s="48"/>
    </row>
    <row r="219">
      <c r="A219" s="37" t="s">
        <v>597</v>
      </c>
      <c r="B219" s="45"/>
      <c r="C219" s="46"/>
      <c r="D219" s="46"/>
      <c r="E219" s="47" t="s">
        <v>593</v>
      </c>
      <c r="F219" s="46"/>
      <c r="G219" s="46"/>
      <c r="H219" s="46"/>
      <c r="I219" s="46"/>
      <c r="J219" s="48"/>
    </row>
    <row r="220" ht="30">
      <c r="A220" s="37" t="s">
        <v>591</v>
      </c>
      <c r="B220" s="37">
        <v>52</v>
      </c>
      <c r="C220" s="38" t="s">
        <v>10370</v>
      </c>
      <c r="D220" s="37" t="s">
        <v>593</v>
      </c>
      <c r="E220" s="39" t="s">
        <v>10301</v>
      </c>
      <c r="F220" s="40" t="s">
        <v>1829</v>
      </c>
      <c r="G220" s="41">
        <v>1</v>
      </c>
      <c r="H220" s="42">
        <v>0</v>
      </c>
      <c r="I220" s="43">
        <f>ROUND(G220*H220,P4)</f>
        <v>0</v>
      </c>
      <c r="J220" s="37"/>
      <c r="O220" s="44">
        <f>I220*0.21</f>
        <v>0</v>
      </c>
      <c r="P220">
        <v>3</v>
      </c>
    </row>
    <row r="221" ht="30">
      <c r="A221" s="37" t="s">
        <v>596</v>
      </c>
      <c r="B221" s="45"/>
      <c r="C221" s="46"/>
      <c r="D221" s="46"/>
      <c r="E221" s="39" t="s">
        <v>10301</v>
      </c>
      <c r="F221" s="46"/>
      <c r="G221" s="46"/>
      <c r="H221" s="46"/>
      <c r="I221" s="46"/>
      <c r="J221" s="48"/>
    </row>
    <row r="222" ht="45">
      <c r="A222" s="37" t="s">
        <v>630</v>
      </c>
      <c r="B222" s="45"/>
      <c r="C222" s="46"/>
      <c r="D222" s="46"/>
      <c r="E222" s="52" t="s">
        <v>10286</v>
      </c>
      <c r="F222" s="46"/>
      <c r="G222" s="46"/>
      <c r="H222" s="46"/>
      <c r="I222" s="46"/>
      <c r="J222" s="48"/>
    </row>
    <row r="223">
      <c r="A223" s="37" t="s">
        <v>597</v>
      </c>
      <c r="B223" s="45"/>
      <c r="C223" s="46"/>
      <c r="D223" s="46"/>
      <c r="E223" s="47" t="s">
        <v>593</v>
      </c>
      <c r="F223" s="46"/>
      <c r="G223" s="46"/>
      <c r="H223" s="46"/>
      <c r="I223" s="46"/>
      <c r="J223" s="48"/>
    </row>
    <row r="224">
      <c r="A224" s="37" t="s">
        <v>591</v>
      </c>
      <c r="B224" s="37">
        <v>53</v>
      </c>
      <c r="C224" s="38" t="s">
        <v>10371</v>
      </c>
      <c r="D224" s="37" t="s">
        <v>593</v>
      </c>
      <c r="E224" s="39" t="s">
        <v>10303</v>
      </c>
      <c r="F224" s="40" t="s">
        <v>1829</v>
      </c>
      <c r="G224" s="41">
        <v>1</v>
      </c>
      <c r="H224" s="42">
        <v>0</v>
      </c>
      <c r="I224" s="43">
        <f>ROUND(G224*H224,P4)</f>
        <v>0</v>
      </c>
      <c r="J224" s="37"/>
      <c r="O224" s="44">
        <f>I224*0.21</f>
        <v>0</v>
      </c>
      <c r="P224">
        <v>3</v>
      </c>
    </row>
    <row r="225">
      <c r="A225" s="37" t="s">
        <v>596</v>
      </c>
      <c r="B225" s="45"/>
      <c r="C225" s="46"/>
      <c r="D225" s="46"/>
      <c r="E225" s="39" t="s">
        <v>10303</v>
      </c>
      <c r="F225" s="46"/>
      <c r="G225" s="46"/>
      <c r="H225" s="46"/>
      <c r="I225" s="46"/>
      <c r="J225" s="48"/>
    </row>
    <row r="226" ht="45">
      <c r="A226" s="37" t="s">
        <v>630</v>
      </c>
      <c r="B226" s="45"/>
      <c r="C226" s="46"/>
      <c r="D226" s="46"/>
      <c r="E226" s="52" t="s">
        <v>10286</v>
      </c>
      <c r="F226" s="46"/>
      <c r="G226" s="46"/>
      <c r="H226" s="46"/>
      <c r="I226" s="46"/>
      <c r="J226" s="48"/>
    </row>
    <row r="227">
      <c r="A227" s="37" t="s">
        <v>597</v>
      </c>
      <c r="B227" s="45"/>
      <c r="C227" s="46"/>
      <c r="D227" s="46"/>
      <c r="E227" s="47" t="s">
        <v>593</v>
      </c>
      <c r="F227" s="46"/>
      <c r="G227" s="46"/>
      <c r="H227" s="46"/>
      <c r="I227" s="46"/>
      <c r="J227" s="48"/>
    </row>
    <row r="228">
      <c r="A228" s="37" t="s">
        <v>591</v>
      </c>
      <c r="B228" s="37">
        <v>54</v>
      </c>
      <c r="C228" s="38" t="s">
        <v>10372</v>
      </c>
      <c r="D228" s="37" t="s">
        <v>593</v>
      </c>
      <c r="E228" s="39" t="s">
        <v>10305</v>
      </c>
      <c r="F228" s="40" t="s">
        <v>1829</v>
      </c>
      <c r="G228" s="41">
        <v>1</v>
      </c>
      <c r="H228" s="42">
        <v>0</v>
      </c>
      <c r="I228" s="43">
        <f>ROUND(G228*H228,P4)</f>
        <v>0</v>
      </c>
      <c r="J228" s="37"/>
      <c r="O228" s="44">
        <f>I228*0.21</f>
        <v>0</v>
      </c>
      <c r="P228">
        <v>3</v>
      </c>
    </row>
    <row r="229">
      <c r="A229" s="37" t="s">
        <v>596</v>
      </c>
      <c r="B229" s="45"/>
      <c r="C229" s="46"/>
      <c r="D229" s="46"/>
      <c r="E229" s="39" t="s">
        <v>10305</v>
      </c>
      <c r="F229" s="46"/>
      <c r="G229" s="46"/>
      <c r="H229" s="46"/>
      <c r="I229" s="46"/>
      <c r="J229" s="48"/>
    </row>
    <row r="230" ht="45">
      <c r="A230" s="37" t="s">
        <v>630</v>
      </c>
      <c r="B230" s="45"/>
      <c r="C230" s="46"/>
      <c r="D230" s="46"/>
      <c r="E230" s="52" t="s">
        <v>10286</v>
      </c>
      <c r="F230" s="46"/>
      <c r="G230" s="46"/>
      <c r="H230" s="46"/>
      <c r="I230" s="46"/>
      <c r="J230" s="48"/>
    </row>
    <row r="231">
      <c r="A231" s="37" t="s">
        <v>597</v>
      </c>
      <c r="B231" s="45"/>
      <c r="C231" s="46"/>
      <c r="D231" s="46"/>
      <c r="E231" s="47" t="s">
        <v>593</v>
      </c>
      <c r="F231" s="46"/>
      <c r="G231" s="46"/>
      <c r="H231" s="46"/>
      <c r="I231" s="46"/>
      <c r="J231" s="48"/>
    </row>
    <row r="232" ht="30">
      <c r="A232" s="37" t="s">
        <v>591</v>
      </c>
      <c r="B232" s="37">
        <v>55</v>
      </c>
      <c r="C232" s="38" t="s">
        <v>10373</v>
      </c>
      <c r="D232" s="37" t="s">
        <v>593</v>
      </c>
      <c r="E232" s="39" t="s">
        <v>10307</v>
      </c>
      <c r="F232" s="40" t="s">
        <v>604</v>
      </c>
      <c r="G232" s="41">
        <v>2</v>
      </c>
      <c r="H232" s="42">
        <v>0</v>
      </c>
      <c r="I232" s="43">
        <f>ROUND(G232*H232,P4)</f>
        <v>0</v>
      </c>
      <c r="J232" s="37"/>
      <c r="O232" s="44">
        <f>I232*0.21</f>
        <v>0</v>
      </c>
      <c r="P232">
        <v>3</v>
      </c>
    </row>
    <row r="233" ht="30">
      <c r="A233" s="37" t="s">
        <v>596</v>
      </c>
      <c r="B233" s="45"/>
      <c r="C233" s="46"/>
      <c r="D233" s="46"/>
      <c r="E233" s="39" t="s">
        <v>10307</v>
      </c>
      <c r="F233" s="46"/>
      <c r="G233" s="46"/>
      <c r="H233" s="46"/>
      <c r="I233" s="46"/>
      <c r="J233" s="48"/>
    </row>
    <row r="234" ht="45">
      <c r="A234" s="37" t="s">
        <v>630</v>
      </c>
      <c r="B234" s="45"/>
      <c r="C234" s="46"/>
      <c r="D234" s="46"/>
      <c r="E234" s="52" t="s">
        <v>10280</v>
      </c>
      <c r="F234" s="46"/>
      <c r="G234" s="46"/>
      <c r="H234" s="46"/>
      <c r="I234" s="46"/>
      <c r="J234" s="48"/>
    </row>
    <row r="235">
      <c r="A235" s="37" t="s">
        <v>597</v>
      </c>
      <c r="B235" s="45"/>
      <c r="C235" s="46"/>
      <c r="D235" s="46"/>
      <c r="E235" s="47" t="s">
        <v>593</v>
      </c>
      <c r="F235" s="46"/>
      <c r="G235" s="46"/>
      <c r="H235" s="46"/>
      <c r="I235" s="46"/>
      <c r="J235" s="48"/>
    </row>
    <row r="236">
      <c r="A236" s="37" t="s">
        <v>591</v>
      </c>
      <c r="B236" s="37">
        <v>56</v>
      </c>
      <c r="C236" s="38" t="s">
        <v>10374</v>
      </c>
      <c r="D236" s="37" t="s">
        <v>593</v>
      </c>
      <c r="E236" s="39" t="s">
        <v>10309</v>
      </c>
      <c r="F236" s="40" t="s">
        <v>1829</v>
      </c>
      <c r="G236" s="41">
        <v>1</v>
      </c>
      <c r="H236" s="42">
        <v>0</v>
      </c>
      <c r="I236" s="43">
        <f>ROUND(G236*H236,P4)</f>
        <v>0</v>
      </c>
      <c r="J236" s="37"/>
      <c r="O236" s="44">
        <f>I236*0.21</f>
        <v>0</v>
      </c>
      <c r="P236">
        <v>3</v>
      </c>
    </row>
    <row r="237">
      <c r="A237" s="37" t="s">
        <v>596</v>
      </c>
      <c r="B237" s="45"/>
      <c r="C237" s="46"/>
      <c r="D237" s="46"/>
      <c r="E237" s="39" t="s">
        <v>10309</v>
      </c>
      <c r="F237" s="46"/>
      <c r="G237" s="46"/>
      <c r="H237" s="46"/>
      <c r="I237" s="46"/>
      <c r="J237" s="48"/>
    </row>
    <row r="238" ht="45">
      <c r="A238" s="37" t="s">
        <v>630</v>
      </c>
      <c r="B238" s="45"/>
      <c r="C238" s="46"/>
      <c r="D238" s="46"/>
      <c r="E238" s="52" t="s">
        <v>10286</v>
      </c>
      <c r="F238" s="46"/>
      <c r="G238" s="46"/>
      <c r="H238" s="46"/>
      <c r="I238" s="46"/>
      <c r="J238" s="48"/>
    </row>
    <row r="239">
      <c r="A239" s="37" t="s">
        <v>597</v>
      </c>
      <c r="B239" s="45"/>
      <c r="C239" s="46"/>
      <c r="D239" s="46"/>
      <c r="E239" s="47" t="s">
        <v>593</v>
      </c>
      <c r="F239" s="46"/>
      <c r="G239" s="46"/>
      <c r="H239" s="46"/>
      <c r="I239" s="46"/>
      <c r="J239" s="48"/>
    </row>
    <row r="240">
      <c r="A240" s="31" t="s">
        <v>589</v>
      </c>
      <c r="B240" s="32"/>
      <c r="C240" s="33" t="s">
        <v>10375</v>
      </c>
      <c r="D240" s="34"/>
      <c r="E240" s="31" t="s">
        <v>10376</v>
      </c>
      <c r="F240" s="34"/>
      <c r="G240" s="34"/>
      <c r="H240" s="34"/>
      <c r="I240" s="35">
        <f>SUMIFS(I241:I296,A241:A296,"P")</f>
        <v>0</v>
      </c>
      <c r="J240" s="36"/>
    </row>
    <row r="241" ht="45">
      <c r="A241" s="37" t="s">
        <v>591</v>
      </c>
      <c r="B241" s="37">
        <v>57</v>
      </c>
      <c r="C241" s="38" t="s">
        <v>10377</v>
      </c>
      <c r="D241" s="37" t="s">
        <v>593</v>
      </c>
      <c r="E241" s="39" t="s">
        <v>10378</v>
      </c>
      <c r="F241" s="40" t="s">
        <v>604</v>
      </c>
      <c r="G241" s="41">
        <v>2</v>
      </c>
      <c r="H241" s="42">
        <v>0</v>
      </c>
      <c r="I241" s="43">
        <f>ROUND(G241*H241,P4)</f>
        <v>0</v>
      </c>
      <c r="J241" s="37"/>
      <c r="O241" s="44">
        <f>I241*0.21</f>
        <v>0</v>
      </c>
      <c r="P241">
        <v>3</v>
      </c>
    </row>
    <row r="242" ht="45">
      <c r="A242" s="37" t="s">
        <v>596</v>
      </c>
      <c r="B242" s="45"/>
      <c r="C242" s="46"/>
      <c r="D242" s="46"/>
      <c r="E242" s="39" t="s">
        <v>10379</v>
      </c>
      <c r="F242" s="46"/>
      <c r="G242" s="46"/>
      <c r="H242" s="46"/>
      <c r="I242" s="46"/>
      <c r="J242" s="48"/>
    </row>
    <row r="243" ht="45">
      <c r="A243" s="37" t="s">
        <v>630</v>
      </c>
      <c r="B243" s="45"/>
      <c r="C243" s="46"/>
      <c r="D243" s="46"/>
      <c r="E243" s="52" t="s">
        <v>10280</v>
      </c>
      <c r="F243" s="46"/>
      <c r="G243" s="46"/>
      <c r="H243" s="46"/>
      <c r="I243" s="46"/>
      <c r="J243" s="48"/>
    </row>
    <row r="244">
      <c r="A244" s="37" t="s">
        <v>597</v>
      </c>
      <c r="B244" s="45"/>
      <c r="C244" s="46"/>
      <c r="D244" s="46"/>
      <c r="E244" s="47" t="s">
        <v>593</v>
      </c>
      <c r="F244" s="46"/>
      <c r="G244" s="46"/>
      <c r="H244" s="46"/>
      <c r="I244" s="46"/>
      <c r="J244" s="48"/>
    </row>
    <row r="245" ht="45">
      <c r="A245" s="37" t="s">
        <v>591</v>
      </c>
      <c r="B245" s="37">
        <v>58</v>
      </c>
      <c r="C245" s="38" t="s">
        <v>10380</v>
      </c>
      <c r="D245" s="37" t="s">
        <v>593</v>
      </c>
      <c r="E245" s="39" t="s">
        <v>10381</v>
      </c>
      <c r="F245" s="40" t="s">
        <v>604</v>
      </c>
      <c r="G245" s="41">
        <v>2</v>
      </c>
      <c r="H245" s="42">
        <v>0</v>
      </c>
      <c r="I245" s="43">
        <f>ROUND(G245*H245,P4)</f>
        <v>0</v>
      </c>
      <c r="J245" s="37"/>
      <c r="O245" s="44">
        <f>I245*0.21</f>
        <v>0</v>
      </c>
      <c r="P245">
        <v>3</v>
      </c>
    </row>
    <row r="246" ht="60">
      <c r="A246" s="37" t="s">
        <v>596</v>
      </c>
      <c r="B246" s="45"/>
      <c r="C246" s="46"/>
      <c r="D246" s="46"/>
      <c r="E246" s="39" t="s">
        <v>10382</v>
      </c>
      <c r="F246" s="46"/>
      <c r="G246" s="46"/>
      <c r="H246" s="46"/>
      <c r="I246" s="46"/>
      <c r="J246" s="48"/>
    </row>
    <row r="247" ht="45">
      <c r="A247" s="37" t="s">
        <v>630</v>
      </c>
      <c r="B247" s="45"/>
      <c r="C247" s="46"/>
      <c r="D247" s="46"/>
      <c r="E247" s="52" t="s">
        <v>10280</v>
      </c>
      <c r="F247" s="46"/>
      <c r="G247" s="46"/>
      <c r="H247" s="46"/>
      <c r="I247" s="46"/>
      <c r="J247" s="48"/>
    </row>
    <row r="248">
      <c r="A248" s="37" t="s">
        <v>597</v>
      </c>
      <c r="B248" s="45"/>
      <c r="C248" s="46"/>
      <c r="D248" s="46"/>
      <c r="E248" s="47" t="s">
        <v>593</v>
      </c>
      <c r="F248" s="46"/>
      <c r="G248" s="46"/>
      <c r="H248" s="46"/>
      <c r="I248" s="46"/>
      <c r="J248" s="48"/>
    </row>
    <row r="249" ht="30">
      <c r="A249" s="37" t="s">
        <v>591</v>
      </c>
      <c r="B249" s="37">
        <v>59</v>
      </c>
      <c r="C249" s="38" t="s">
        <v>10383</v>
      </c>
      <c r="D249" s="37" t="s">
        <v>593</v>
      </c>
      <c r="E249" s="39" t="s">
        <v>10285</v>
      </c>
      <c r="F249" s="40" t="s">
        <v>604</v>
      </c>
      <c r="G249" s="41">
        <v>1</v>
      </c>
      <c r="H249" s="42">
        <v>0</v>
      </c>
      <c r="I249" s="43">
        <f>ROUND(G249*H249,P4)</f>
        <v>0</v>
      </c>
      <c r="J249" s="37"/>
      <c r="O249" s="44">
        <f>I249*0.21</f>
        <v>0</v>
      </c>
      <c r="P249">
        <v>3</v>
      </c>
    </row>
    <row r="250" ht="30">
      <c r="A250" s="37" t="s">
        <v>596</v>
      </c>
      <c r="B250" s="45"/>
      <c r="C250" s="46"/>
      <c r="D250" s="46"/>
      <c r="E250" s="39" t="s">
        <v>10285</v>
      </c>
      <c r="F250" s="46"/>
      <c r="G250" s="46"/>
      <c r="H250" s="46"/>
      <c r="I250" s="46"/>
      <c r="J250" s="48"/>
    </row>
    <row r="251" ht="45">
      <c r="A251" s="37" t="s">
        <v>630</v>
      </c>
      <c r="B251" s="45"/>
      <c r="C251" s="46"/>
      <c r="D251" s="46"/>
      <c r="E251" s="52" t="s">
        <v>10286</v>
      </c>
      <c r="F251" s="46"/>
      <c r="G251" s="46"/>
      <c r="H251" s="46"/>
      <c r="I251" s="46"/>
      <c r="J251" s="48"/>
    </row>
    <row r="252">
      <c r="A252" s="37" t="s">
        <v>597</v>
      </c>
      <c r="B252" s="45"/>
      <c r="C252" s="46"/>
      <c r="D252" s="46"/>
      <c r="E252" s="47" t="s">
        <v>593</v>
      </c>
      <c r="F252" s="46"/>
      <c r="G252" s="46"/>
      <c r="H252" s="46"/>
      <c r="I252" s="46"/>
      <c r="J252" s="48"/>
    </row>
    <row r="253">
      <c r="A253" s="37" t="s">
        <v>591</v>
      </c>
      <c r="B253" s="37">
        <v>60</v>
      </c>
      <c r="C253" s="38" t="s">
        <v>10384</v>
      </c>
      <c r="D253" s="37" t="s">
        <v>593</v>
      </c>
      <c r="E253" s="39" t="s">
        <v>10288</v>
      </c>
      <c r="F253" s="40" t="s">
        <v>604</v>
      </c>
      <c r="G253" s="41">
        <v>1</v>
      </c>
      <c r="H253" s="42">
        <v>0</v>
      </c>
      <c r="I253" s="43">
        <f>ROUND(G253*H253,P4)</f>
        <v>0</v>
      </c>
      <c r="J253" s="37"/>
      <c r="O253" s="44">
        <f>I253*0.21</f>
        <v>0</v>
      </c>
      <c r="P253">
        <v>3</v>
      </c>
    </row>
    <row r="254">
      <c r="A254" s="37" t="s">
        <v>596</v>
      </c>
      <c r="B254" s="45"/>
      <c r="C254" s="46"/>
      <c r="D254" s="46"/>
      <c r="E254" s="39" t="s">
        <v>10288</v>
      </c>
      <c r="F254" s="46"/>
      <c r="G254" s="46"/>
      <c r="H254" s="46"/>
      <c r="I254" s="46"/>
      <c r="J254" s="48"/>
    </row>
    <row r="255" ht="45">
      <c r="A255" s="37" t="s">
        <v>630</v>
      </c>
      <c r="B255" s="45"/>
      <c r="C255" s="46"/>
      <c r="D255" s="46"/>
      <c r="E255" s="52" t="s">
        <v>10286</v>
      </c>
      <c r="F255" s="46"/>
      <c r="G255" s="46"/>
      <c r="H255" s="46"/>
      <c r="I255" s="46"/>
      <c r="J255" s="48"/>
    </row>
    <row r="256">
      <c r="A256" s="37" t="s">
        <v>597</v>
      </c>
      <c r="B256" s="45"/>
      <c r="C256" s="46"/>
      <c r="D256" s="46"/>
      <c r="E256" s="47" t="s">
        <v>593</v>
      </c>
      <c r="F256" s="46"/>
      <c r="G256" s="46"/>
      <c r="H256" s="46"/>
      <c r="I256" s="46"/>
      <c r="J256" s="48"/>
    </row>
    <row r="257" ht="30">
      <c r="A257" s="37" t="s">
        <v>591</v>
      </c>
      <c r="B257" s="37">
        <v>61</v>
      </c>
      <c r="C257" s="38" t="s">
        <v>10385</v>
      </c>
      <c r="D257" s="37" t="s">
        <v>593</v>
      </c>
      <c r="E257" s="39" t="s">
        <v>10290</v>
      </c>
      <c r="F257" s="40" t="s">
        <v>1829</v>
      </c>
      <c r="G257" s="41">
        <v>1</v>
      </c>
      <c r="H257" s="42">
        <v>0</v>
      </c>
      <c r="I257" s="43">
        <f>ROUND(G257*H257,P4)</f>
        <v>0</v>
      </c>
      <c r="J257" s="37"/>
      <c r="O257" s="44">
        <f>I257*0.21</f>
        <v>0</v>
      </c>
      <c r="P257">
        <v>3</v>
      </c>
    </row>
    <row r="258" ht="30">
      <c r="A258" s="37" t="s">
        <v>596</v>
      </c>
      <c r="B258" s="45"/>
      <c r="C258" s="46"/>
      <c r="D258" s="46"/>
      <c r="E258" s="39" t="s">
        <v>10290</v>
      </c>
      <c r="F258" s="46"/>
      <c r="G258" s="46"/>
      <c r="H258" s="46"/>
      <c r="I258" s="46"/>
      <c r="J258" s="48"/>
    </row>
    <row r="259" ht="45">
      <c r="A259" s="37" t="s">
        <v>630</v>
      </c>
      <c r="B259" s="45"/>
      <c r="C259" s="46"/>
      <c r="D259" s="46"/>
      <c r="E259" s="52" t="s">
        <v>10286</v>
      </c>
      <c r="F259" s="46"/>
      <c r="G259" s="46"/>
      <c r="H259" s="46"/>
      <c r="I259" s="46"/>
      <c r="J259" s="48"/>
    </row>
    <row r="260">
      <c r="A260" s="37" t="s">
        <v>597</v>
      </c>
      <c r="B260" s="45"/>
      <c r="C260" s="46"/>
      <c r="D260" s="46"/>
      <c r="E260" s="47" t="s">
        <v>593</v>
      </c>
      <c r="F260" s="46"/>
      <c r="G260" s="46"/>
      <c r="H260" s="46"/>
      <c r="I260" s="46"/>
      <c r="J260" s="48"/>
    </row>
    <row r="261" ht="30">
      <c r="A261" s="37" t="s">
        <v>591</v>
      </c>
      <c r="B261" s="37">
        <v>62</v>
      </c>
      <c r="C261" s="38" t="s">
        <v>10386</v>
      </c>
      <c r="D261" s="37" t="s">
        <v>593</v>
      </c>
      <c r="E261" s="39" t="s">
        <v>10292</v>
      </c>
      <c r="F261" s="40" t="s">
        <v>1829</v>
      </c>
      <c r="G261" s="41">
        <v>2</v>
      </c>
      <c r="H261" s="42">
        <v>0</v>
      </c>
      <c r="I261" s="43">
        <f>ROUND(G261*H261,P4)</f>
        <v>0</v>
      </c>
      <c r="J261" s="37"/>
      <c r="O261" s="44">
        <f>I261*0.21</f>
        <v>0</v>
      </c>
      <c r="P261">
        <v>3</v>
      </c>
    </row>
    <row r="262" ht="30">
      <c r="A262" s="37" t="s">
        <v>596</v>
      </c>
      <c r="B262" s="45"/>
      <c r="C262" s="46"/>
      <c r="D262" s="46"/>
      <c r="E262" s="39" t="s">
        <v>10292</v>
      </c>
      <c r="F262" s="46"/>
      <c r="G262" s="46"/>
      <c r="H262" s="46"/>
      <c r="I262" s="46"/>
      <c r="J262" s="48"/>
    </row>
    <row r="263" ht="45">
      <c r="A263" s="37" t="s">
        <v>630</v>
      </c>
      <c r="B263" s="45"/>
      <c r="C263" s="46"/>
      <c r="D263" s="46"/>
      <c r="E263" s="52" t="s">
        <v>10280</v>
      </c>
      <c r="F263" s="46"/>
      <c r="G263" s="46"/>
      <c r="H263" s="46"/>
      <c r="I263" s="46"/>
      <c r="J263" s="48"/>
    </row>
    <row r="264">
      <c r="A264" s="37" t="s">
        <v>597</v>
      </c>
      <c r="B264" s="45"/>
      <c r="C264" s="46"/>
      <c r="D264" s="46"/>
      <c r="E264" s="47" t="s">
        <v>593</v>
      </c>
      <c r="F264" s="46"/>
      <c r="G264" s="46"/>
      <c r="H264" s="46"/>
      <c r="I264" s="46"/>
      <c r="J264" s="48"/>
    </row>
    <row r="265">
      <c r="A265" s="37" t="s">
        <v>591</v>
      </c>
      <c r="B265" s="37">
        <v>63</v>
      </c>
      <c r="C265" s="38" t="s">
        <v>10387</v>
      </c>
      <c r="D265" s="37" t="s">
        <v>593</v>
      </c>
      <c r="E265" s="39" t="s">
        <v>10294</v>
      </c>
      <c r="F265" s="40" t="s">
        <v>604</v>
      </c>
      <c r="G265" s="41">
        <v>2</v>
      </c>
      <c r="H265" s="42">
        <v>0</v>
      </c>
      <c r="I265" s="43">
        <f>ROUND(G265*H265,P4)</f>
        <v>0</v>
      </c>
      <c r="J265" s="37"/>
      <c r="O265" s="44">
        <f>I265*0.21</f>
        <v>0</v>
      </c>
      <c r="P265">
        <v>3</v>
      </c>
    </row>
    <row r="266">
      <c r="A266" s="37" t="s">
        <v>596</v>
      </c>
      <c r="B266" s="45"/>
      <c r="C266" s="46"/>
      <c r="D266" s="46"/>
      <c r="E266" s="39" t="s">
        <v>10294</v>
      </c>
      <c r="F266" s="46"/>
      <c r="G266" s="46"/>
      <c r="H266" s="46"/>
      <c r="I266" s="46"/>
      <c r="J266" s="48"/>
    </row>
    <row r="267" ht="45">
      <c r="A267" s="37" t="s">
        <v>630</v>
      </c>
      <c r="B267" s="45"/>
      <c r="C267" s="46"/>
      <c r="D267" s="46"/>
      <c r="E267" s="52" t="s">
        <v>10280</v>
      </c>
      <c r="F267" s="46"/>
      <c r="G267" s="46"/>
      <c r="H267" s="46"/>
      <c r="I267" s="46"/>
      <c r="J267" s="48"/>
    </row>
    <row r="268">
      <c r="A268" s="37" t="s">
        <v>597</v>
      </c>
      <c r="B268" s="45"/>
      <c r="C268" s="46"/>
      <c r="D268" s="46"/>
      <c r="E268" s="47" t="s">
        <v>593</v>
      </c>
      <c r="F268" s="46"/>
      <c r="G268" s="46"/>
      <c r="H268" s="46"/>
      <c r="I268" s="46"/>
      <c r="J268" s="48"/>
    </row>
    <row r="269" ht="30">
      <c r="A269" s="37" t="s">
        <v>591</v>
      </c>
      <c r="B269" s="37">
        <v>64</v>
      </c>
      <c r="C269" s="38" t="s">
        <v>10388</v>
      </c>
      <c r="D269" s="37" t="s">
        <v>593</v>
      </c>
      <c r="E269" s="39" t="s">
        <v>10296</v>
      </c>
      <c r="F269" s="40" t="s">
        <v>595</v>
      </c>
      <c r="G269" s="41">
        <v>15</v>
      </c>
      <c r="H269" s="42">
        <v>0</v>
      </c>
      <c r="I269" s="43">
        <f>ROUND(G269*H269,P4)</f>
        <v>0</v>
      </c>
      <c r="J269" s="37"/>
      <c r="O269" s="44">
        <f>I269*0.21</f>
        <v>0</v>
      </c>
      <c r="P269">
        <v>3</v>
      </c>
    </row>
    <row r="270" ht="30">
      <c r="A270" s="37" t="s">
        <v>596</v>
      </c>
      <c r="B270" s="45"/>
      <c r="C270" s="46"/>
      <c r="D270" s="46"/>
      <c r="E270" s="39" t="s">
        <v>10296</v>
      </c>
      <c r="F270" s="46"/>
      <c r="G270" s="46"/>
      <c r="H270" s="46"/>
      <c r="I270" s="46"/>
      <c r="J270" s="48"/>
    </row>
    <row r="271" ht="45">
      <c r="A271" s="37" t="s">
        <v>630</v>
      </c>
      <c r="B271" s="45"/>
      <c r="C271" s="46"/>
      <c r="D271" s="46"/>
      <c r="E271" s="52" t="s">
        <v>10297</v>
      </c>
      <c r="F271" s="46"/>
      <c r="G271" s="46"/>
      <c r="H271" s="46"/>
      <c r="I271" s="46"/>
      <c r="J271" s="48"/>
    </row>
    <row r="272">
      <c r="A272" s="37" t="s">
        <v>597</v>
      </c>
      <c r="B272" s="45"/>
      <c r="C272" s="46"/>
      <c r="D272" s="46"/>
      <c r="E272" s="47" t="s">
        <v>593</v>
      </c>
      <c r="F272" s="46"/>
      <c r="G272" s="46"/>
      <c r="H272" s="46"/>
      <c r="I272" s="46"/>
      <c r="J272" s="48"/>
    </row>
    <row r="273">
      <c r="A273" s="37" t="s">
        <v>591</v>
      </c>
      <c r="B273" s="37">
        <v>65</v>
      </c>
      <c r="C273" s="38" t="s">
        <v>10389</v>
      </c>
      <c r="D273" s="37" t="s">
        <v>593</v>
      </c>
      <c r="E273" s="39" t="s">
        <v>10299</v>
      </c>
      <c r="F273" s="40" t="s">
        <v>1829</v>
      </c>
      <c r="G273" s="41">
        <v>1</v>
      </c>
      <c r="H273" s="42">
        <v>0</v>
      </c>
      <c r="I273" s="43">
        <f>ROUND(G273*H273,P4)</f>
        <v>0</v>
      </c>
      <c r="J273" s="37"/>
      <c r="O273" s="44">
        <f>I273*0.21</f>
        <v>0</v>
      </c>
      <c r="P273">
        <v>3</v>
      </c>
    </row>
    <row r="274">
      <c r="A274" s="37" t="s">
        <v>596</v>
      </c>
      <c r="B274" s="45"/>
      <c r="C274" s="46"/>
      <c r="D274" s="46"/>
      <c r="E274" s="39" t="s">
        <v>10299</v>
      </c>
      <c r="F274" s="46"/>
      <c r="G274" s="46"/>
      <c r="H274" s="46"/>
      <c r="I274" s="46"/>
      <c r="J274" s="48"/>
    </row>
    <row r="275" ht="45">
      <c r="A275" s="37" t="s">
        <v>630</v>
      </c>
      <c r="B275" s="45"/>
      <c r="C275" s="46"/>
      <c r="D275" s="46"/>
      <c r="E275" s="52" t="s">
        <v>10286</v>
      </c>
      <c r="F275" s="46"/>
      <c r="G275" s="46"/>
      <c r="H275" s="46"/>
      <c r="I275" s="46"/>
      <c r="J275" s="48"/>
    </row>
    <row r="276">
      <c r="A276" s="37" t="s">
        <v>597</v>
      </c>
      <c r="B276" s="45"/>
      <c r="C276" s="46"/>
      <c r="D276" s="46"/>
      <c r="E276" s="47" t="s">
        <v>593</v>
      </c>
      <c r="F276" s="46"/>
      <c r="G276" s="46"/>
      <c r="H276" s="46"/>
      <c r="I276" s="46"/>
      <c r="J276" s="48"/>
    </row>
    <row r="277" ht="30">
      <c r="A277" s="37" t="s">
        <v>591</v>
      </c>
      <c r="B277" s="37">
        <v>66</v>
      </c>
      <c r="C277" s="38" t="s">
        <v>10390</v>
      </c>
      <c r="D277" s="37" t="s">
        <v>593</v>
      </c>
      <c r="E277" s="39" t="s">
        <v>10301</v>
      </c>
      <c r="F277" s="40" t="s">
        <v>1829</v>
      </c>
      <c r="G277" s="41">
        <v>1</v>
      </c>
      <c r="H277" s="42">
        <v>0</v>
      </c>
      <c r="I277" s="43">
        <f>ROUND(G277*H277,P4)</f>
        <v>0</v>
      </c>
      <c r="J277" s="37"/>
      <c r="O277" s="44">
        <f>I277*0.21</f>
        <v>0</v>
      </c>
      <c r="P277">
        <v>3</v>
      </c>
    </row>
    <row r="278" ht="30">
      <c r="A278" s="37" t="s">
        <v>596</v>
      </c>
      <c r="B278" s="45"/>
      <c r="C278" s="46"/>
      <c r="D278" s="46"/>
      <c r="E278" s="39" t="s">
        <v>10301</v>
      </c>
      <c r="F278" s="46"/>
      <c r="G278" s="46"/>
      <c r="H278" s="46"/>
      <c r="I278" s="46"/>
      <c r="J278" s="48"/>
    </row>
    <row r="279" ht="45">
      <c r="A279" s="37" t="s">
        <v>630</v>
      </c>
      <c r="B279" s="45"/>
      <c r="C279" s="46"/>
      <c r="D279" s="46"/>
      <c r="E279" s="52" t="s">
        <v>10286</v>
      </c>
      <c r="F279" s="46"/>
      <c r="G279" s="46"/>
      <c r="H279" s="46"/>
      <c r="I279" s="46"/>
      <c r="J279" s="48"/>
    </row>
    <row r="280">
      <c r="A280" s="37" t="s">
        <v>597</v>
      </c>
      <c r="B280" s="45"/>
      <c r="C280" s="46"/>
      <c r="D280" s="46"/>
      <c r="E280" s="47" t="s">
        <v>593</v>
      </c>
      <c r="F280" s="46"/>
      <c r="G280" s="46"/>
      <c r="H280" s="46"/>
      <c r="I280" s="46"/>
      <c r="J280" s="48"/>
    </row>
    <row r="281">
      <c r="A281" s="37" t="s">
        <v>591</v>
      </c>
      <c r="B281" s="37">
        <v>67</v>
      </c>
      <c r="C281" s="38" t="s">
        <v>10391</v>
      </c>
      <c r="D281" s="37" t="s">
        <v>593</v>
      </c>
      <c r="E281" s="39" t="s">
        <v>10303</v>
      </c>
      <c r="F281" s="40" t="s">
        <v>1829</v>
      </c>
      <c r="G281" s="41">
        <v>1</v>
      </c>
      <c r="H281" s="42">
        <v>0</v>
      </c>
      <c r="I281" s="43">
        <f>ROUND(G281*H281,P4)</f>
        <v>0</v>
      </c>
      <c r="J281" s="37"/>
      <c r="O281" s="44">
        <f>I281*0.21</f>
        <v>0</v>
      </c>
      <c r="P281">
        <v>3</v>
      </c>
    </row>
    <row r="282">
      <c r="A282" s="37" t="s">
        <v>596</v>
      </c>
      <c r="B282" s="45"/>
      <c r="C282" s="46"/>
      <c r="D282" s="46"/>
      <c r="E282" s="39" t="s">
        <v>10303</v>
      </c>
      <c r="F282" s="46"/>
      <c r="G282" s="46"/>
      <c r="H282" s="46"/>
      <c r="I282" s="46"/>
      <c r="J282" s="48"/>
    </row>
    <row r="283" ht="45">
      <c r="A283" s="37" t="s">
        <v>630</v>
      </c>
      <c r="B283" s="45"/>
      <c r="C283" s="46"/>
      <c r="D283" s="46"/>
      <c r="E283" s="52" t="s">
        <v>10286</v>
      </c>
      <c r="F283" s="46"/>
      <c r="G283" s="46"/>
      <c r="H283" s="46"/>
      <c r="I283" s="46"/>
      <c r="J283" s="48"/>
    </row>
    <row r="284">
      <c r="A284" s="37" t="s">
        <v>597</v>
      </c>
      <c r="B284" s="45"/>
      <c r="C284" s="46"/>
      <c r="D284" s="46"/>
      <c r="E284" s="47" t="s">
        <v>593</v>
      </c>
      <c r="F284" s="46"/>
      <c r="G284" s="46"/>
      <c r="H284" s="46"/>
      <c r="I284" s="46"/>
      <c r="J284" s="48"/>
    </row>
    <row r="285">
      <c r="A285" s="37" t="s">
        <v>591</v>
      </c>
      <c r="B285" s="37">
        <v>68</v>
      </c>
      <c r="C285" s="38" t="s">
        <v>10392</v>
      </c>
      <c r="D285" s="37" t="s">
        <v>593</v>
      </c>
      <c r="E285" s="39" t="s">
        <v>10305</v>
      </c>
      <c r="F285" s="40" t="s">
        <v>1829</v>
      </c>
      <c r="G285" s="41">
        <v>1</v>
      </c>
      <c r="H285" s="42">
        <v>0</v>
      </c>
      <c r="I285" s="43">
        <f>ROUND(G285*H285,P4)</f>
        <v>0</v>
      </c>
      <c r="J285" s="37"/>
      <c r="O285" s="44">
        <f>I285*0.21</f>
        <v>0</v>
      </c>
      <c r="P285">
        <v>3</v>
      </c>
    </row>
    <row r="286">
      <c r="A286" s="37" t="s">
        <v>596</v>
      </c>
      <c r="B286" s="45"/>
      <c r="C286" s="46"/>
      <c r="D286" s="46"/>
      <c r="E286" s="39" t="s">
        <v>10305</v>
      </c>
      <c r="F286" s="46"/>
      <c r="G286" s="46"/>
      <c r="H286" s="46"/>
      <c r="I286" s="46"/>
      <c r="J286" s="48"/>
    </row>
    <row r="287" ht="45">
      <c r="A287" s="37" t="s">
        <v>630</v>
      </c>
      <c r="B287" s="45"/>
      <c r="C287" s="46"/>
      <c r="D287" s="46"/>
      <c r="E287" s="52" t="s">
        <v>10286</v>
      </c>
      <c r="F287" s="46"/>
      <c r="G287" s="46"/>
      <c r="H287" s="46"/>
      <c r="I287" s="46"/>
      <c r="J287" s="48"/>
    </row>
    <row r="288">
      <c r="A288" s="37" t="s">
        <v>597</v>
      </c>
      <c r="B288" s="45"/>
      <c r="C288" s="46"/>
      <c r="D288" s="46"/>
      <c r="E288" s="47" t="s">
        <v>593</v>
      </c>
      <c r="F288" s="46"/>
      <c r="G288" s="46"/>
      <c r="H288" s="46"/>
      <c r="I288" s="46"/>
      <c r="J288" s="48"/>
    </row>
    <row r="289" ht="30">
      <c r="A289" s="37" t="s">
        <v>591</v>
      </c>
      <c r="B289" s="37">
        <v>69</v>
      </c>
      <c r="C289" s="38" t="s">
        <v>10393</v>
      </c>
      <c r="D289" s="37" t="s">
        <v>593</v>
      </c>
      <c r="E289" s="39" t="s">
        <v>10307</v>
      </c>
      <c r="F289" s="40" t="s">
        <v>604</v>
      </c>
      <c r="G289" s="41">
        <v>2</v>
      </c>
      <c r="H289" s="42">
        <v>0</v>
      </c>
      <c r="I289" s="43">
        <f>ROUND(G289*H289,P4)</f>
        <v>0</v>
      </c>
      <c r="J289" s="37"/>
      <c r="O289" s="44">
        <f>I289*0.21</f>
        <v>0</v>
      </c>
      <c r="P289">
        <v>3</v>
      </c>
    </row>
    <row r="290" ht="30">
      <c r="A290" s="37" t="s">
        <v>596</v>
      </c>
      <c r="B290" s="45"/>
      <c r="C290" s="46"/>
      <c r="D290" s="46"/>
      <c r="E290" s="39" t="s">
        <v>10307</v>
      </c>
      <c r="F290" s="46"/>
      <c r="G290" s="46"/>
      <c r="H290" s="46"/>
      <c r="I290" s="46"/>
      <c r="J290" s="48"/>
    </row>
    <row r="291" ht="45">
      <c r="A291" s="37" t="s">
        <v>630</v>
      </c>
      <c r="B291" s="45"/>
      <c r="C291" s="46"/>
      <c r="D291" s="46"/>
      <c r="E291" s="52" t="s">
        <v>10280</v>
      </c>
      <c r="F291" s="46"/>
      <c r="G291" s="46"/>
      <c r="H291" s="46"/>
      <c r="I291" s="46"/>
      <c r="J291" s="48"/>
    </row>
    <row r="292">
      <c r="A292" s="37" t="s">
        <v>597</v>
      </c>
      <c r="B292" s="45"/>
      <c r="C292" s="46"/>
      <c r="D292" s="46"/>
      <c r="E292" s="47" t="s">
        <v>593</v>
      </c>
      <c r="F292" s="46"/>
      <c r="G292" s="46"/>
      <c r="H292" s="46"/>
      <c r="I292" s="46"/>
      <c r="J292" s="48"/>
    </row>
    <row r="293">
      <c r="A293" s="37" t="s">
        <v>591</v>
      </c>
      <c r="B293" s="37">
        <v>70</v>
      </c>
      <c r="C293" s="38" t="s">
        <v>10394</v>
      </c>
      <c r="D293" s="37" t="s">
        <v>593</v>
      </c>
      <c r="E293" s="39" t="s">
        <v>10309</v>
      </c>
      <c r="F293" s="40" t="s">
        <v>1829</v>
      </c>
      <c r="G293" s="41">
        <v>1</v>
      </c>
      <c r="H293" s="42">
        <v>0</v>
      </c>
      <c r="I293" s="43">
        <f>ROUND(G293*H293,P4)</f>
        <v>0</v>
      </c>
      <c r="J293" s="37"/>
      <c r="O293" s="44">
        <f>I293*0.21</f>
        <v>0</v>
      </c>
      <c r="P293">
        <v>3</v>
      </c>
    </row>
    <row r="294">
      <c r="A294" s="37" t="s">
        <v>596</v>
      </c>
      <c r="B294" s="45"/>
      <c r="C294" s="46"/>
      <c r="D294" s="46"/>
      <c r="E294" s="39" t="s">
        <v>10309</v>
      </c>
      <c r="F294" s="46"/>
      <c r="G294" s="46"/>
      <c r="H294" s="46"/>
      <c r="I294" s="46"/>
      <c r="J294" s="48"/>
    </row>
    <row r="295" ht="45">
      <c r="A295" s="37" t="s">
        <v>630</v>
      </c>
      <c r="B295" s="45"/>
      <c r="C295" s="46"/>
      <c r="D295" s="46"/>
      <c r="E295" s="52" t="s">
        <v>10286</v>
      </c>
      <c r="F295" s="46"/>
      <c r="G295" s="46"/>
      <c r="H295" s="46"/>
      <c r="I295" s="46"/>
      <c r="J295" s="48"/>
    </row>
    <row r="296">
      <c r="A296" s="37" t="s">
        <v>597</v>
      </c>
      <c r="B296" s="45"/>
      <c r="C296" s="46"/>
      <c r="D296" s="46"/>
      <c r="E296" s="47" t="s">
        <v>593</v>
      </c>
      <c r="F296" s="46"/>
      <c r="G296" s="46"/>
      <c r="H296" s="46"/>
      <c r="I296" s="46"/>
      <c r="J296" s="48"/>
    </row>
    <row r="297">
      <c r="A297" s="31" t="s">
        <v>589</v>
      </c>
      <c r="B297" s="32"/>
      <c r="C297" s="33" t="s">
        <v>10395</v>
      </c>
      <c r="D297" s="34"/>
      <c r="E297" s="31" t="s">
        <v>10396</v>
      </c>
      <c r="F297" s="34"/>
      <c r="G297" s="34"/>
      <c r="H297" s="34"/>
      <c r="I297" s="35">
        <f>SUMIFS(I298:I347,A298:A347,"P")</f>
        <v>0</v>
      </c>
      <c r="J297" s="36"/>
    </row>
    <row r="298" ht="45">
      <c r="A298" s="37" t="s">
        <v>591</v>
      </c>
      <c r="B298" s="37">
        <v>71</v>
      </c>
      <c r="C298" s="38" t="s">
        <v>10397</v>
      </c>
      <c r="D298" s="37" t="s">
        <v>593</v>
      </c>
      <c r="E298" s="39" t="s">
        <v>10398</v>
      </c>
      <c r="F298" s="40" t="s">
        <v>604</v>
      </c>
      <c r="G298" s="41">
        <v>2</v>
      </c>
      <c r="H298" s="42">
        <v>0</v>
      </c>
      <c r="I298" s="43">
        <f>ROUND(G298*H298,P4)</f>
        <v>0</v>
      </c>
      <c r="J298" s="37"/>
      <c r="O298" s="44">
        <f>I298*0.21</f>
        <v>0</v>
      </c>
      <c r="P298">
        <v>3</v>
      </c>
    </row>
    <row r="299" ht="45">
      <c r="A299" s="37" t="s">
        <v>596</v>
      </c>
      <c r="B299" s="45"/>
      <c r="C299" s="46"/>
      <c r="D299" s="46"/>
      <c r="E299" s="39" t="s">
        <v>10399</v>
      </c>
      <c r="F299" s="46"/>
      <c r="G299" s="46"/>
      <c r="H299" s="46"/>
      <c r="I299" s="46"/>
      <c r="J299" s="48"/>
    </row>
    <row r="300" ht="45">
      <c r="A300" s="37" t="s">
        <v>630</v>
      </c>
      <c r="B300" s="45"/>
      <c r="C300" s="46"/>
      <c r="D300" s="46"/>
      <c r="E300" s="52" t="s">
        <v>10280</v>
      </c>
      <c r="F300" s="46"/>
      <c r="G300" s="46"/>
      <c r="H300" s="46"/>
      <c r="I300" s="46"/>
      <c r="J300" s="48"/>
    </row>
    <row r="301">
      <c r="A301" s="37" t="s">
        <v>597</v>
      </c>
      <c r="B301" s="45"/>
      <c r="C301" s="46"/>
      <c r="D301" s="46"/>
      <c r="E301" s="47" t="s">
        <v>593</v>
      </c>
      <c r="F301" s="46"/>
      <c r="G301" s="46"/>
      <c r="H301" s="46"/>
      <c r="I301" s="46"/>
      <c r="J301" s="48"/>
    </row>
    <row r="302" ht="45">
      <c r="A302" s="37" t="s">
        <v>591</v>
      </c>
      <c r="B302" s="37">
        <v>72</v>
      </c>
      <c r="C302" s="38" t="s">
        <v>10400</v>
      </c>
      <c r="D302" s="37" t="s">
        <v>593</v>
      </c>
      <c r="E302" s="39" t="s">
        <v>10401</v>
      </c>
      <c r="F302" s="40" t="s">
        <v>604</v>
      </c>
      <c r="G302" s="41">
        <v>2</v>
      </c>
      <c r="H302" s="42">
        <v>0</v>
      </c>
      <c r="I302" s="43">
        <f>ROUND(G302*H302,P4)</f>
        <v>0</v>
      </c>
      <c r="J302" s="37"/>
      <c r="O302" s="44">
        <f>I302*0.21</f>
        <v>0</v>
      </c>
      <c r="P302">
        <v>3</v>
      </c>
    </row>
    <row r="303" ht="60">
      <c r="A303" s="37" t="s">
        <v>596</v>
      </c>
      <c r="B303" s="45"/>
      <c r="C303" s="46"/>
      <c r="D303" s="46"/>
      <c r="E303" s="39" t="s">
        <v>10402</v>
      </c>
      <c r="F303" s="46"/>
      <c r="G303" s="46"/>
      <c r="H303" s="46"/>
      <c r="I303" s="46"/>
      <c r="J303" s="48"/>
    </row>
    <row r="304" ht="45">
      <c r="A304" s="37" t="s">
        <v>630</v>
      </c>
      <c r="B304" s="45"/>
      <c r="C304" s="46"/>
      <c r="D304" s="46"/>
      <c r="E304" s="52" t="s">
        <v>10280</v>
      </c>
      <c r="F304" s="46"/>
      <c r="G304" s="46"/>
      <c r="H304" s="46"/>
      <c r="I304" s="46"/>
      <c r="J304" s="48"/>
    </row>
    <row r="305">
      <c r="A305" s="37" t="s">
        <v>597</v>
      </c>
      <c r="B305" s="45"/>
      <c r="C305" s="46"/>
      <c r="D305" s="46"/>
      <c r="E305" s="47" t="s">
        <v>593</v>
      </c>
      <c r="F305" s="46"/>
      <c r="G305" s="46"/>
      <c r="H305" s="46"/>
      <c r="I305" s="46"/>
      <c r="J305" s="48"/>
    </row>
    <row r="306">
      <c r="A306" s="37" t="s">
        <v>591</v>
      </c>
      <c r="B306" s="37">
        <v>73</v>
      </c>
      <c r="C306" s="38" t="s">
        <v>10403</v>
      </c>
      <c r="D306" s="37" t="s">
        <v>593</v>
      </c>
      <c r="E306" s="39" t="s">
        <v>10319</v>
      </c>
      <c r="F306" s="40" t="s">
        <v>604</v>
      </c>
      <c r="G306" s="41">
        <v>1</v>
      </c>
      <c r="H306" s="42">
        <v>0</v>
      </c>
      <c r="I306" s="43">
        <f>ROUND(G306*H306,P4)</f>
        <v>0</v>
      </c>
      <c r="J306" s="37"/>
      <c r="O306" s="44">
        <f>I306*0.21</f>
        <v>0</v>
      </c>
      <c r="P306">
        <v>3</v>
      </c>
    </row>
    <row r="307">
      <c r="A307" s="37" t="s">
        <v>596</v>
      </c>
      <c r="B307" s="45"/>
      <c r="C307" s="46"/>
      <c r="D307" s="46"/>
      <c r="E307" s="39" t="s">
        <v>10319</v>
      </c>
      <c r="F307" s="46"/>
      <c r="G307" s="46"/>
      <c r="H307" s="46"/>
      <c r="I307" s="46"/>
      <c r="J307" s="48"/>
    </row>
    <row r="308" ht="45">
      <c r="A308" s="37" t="s">
        <v>630</v>
      </c>
      <c r="B308" s="45"/>
      <c r="C308" s="46"/>
      <c r="D308" s="46"/>
      <c r="E308" s="52" t="s">
        <v>10286</v>
      </c>
      <c r="F308" s="46"/>
      <c r="G308" s="46"/>
      <c r="H308" s="46"/>
      <c r="I308" s="46"/>
      <c r="J308" s="48"/>
    </row>
    <row r="309">
      <c r="A309" s="37" t="s">
        <v>597</v>
      </c>
      <c r="B309" s="45"/>
      <c r="C309" s="46"/>
      <c r="D309" s="46"/>
      <c r="E309" s="47" t="s">
        <v>593</v>
      </c>
      <c r="F309" s="46"/>
      <c r="G309" s="46"/>
      <c r="H309" s="46"/>
      <c r="I309" s="46"/>
      <c r="J309" s="48"/>
    </row>
    <row r="310">
      <c r="A310" s="37" t="s">
        <v>591</v>
      </c>
      <c r="B310" s="37">
        <v>74</v>
      </c>
      <c r="C310" s="38" t="s">
        <v>10404</v>
      </c>
      <c r="D310" s="37" t="s">
        <v>593</v>
      </c>
      <c r="E310" s="39" t="s">
        <v>10288</v>
      </c>
      <c r="F310" s="40" t="s">
        <v>604</v>
      </c>
      <c r="G310" s="41">
        <v>1</v>
      </c>
      <c r="H310" s="42">
        <v>0</v>
      </c>
      <c r="I310" s="43">
        <f>ROUND(G310*H310,P4)</f>
        <v>0</v>
      </c>
      <c r="J310" s="37"/>
      <c r="O310" s="44">
        <f>I310*0.21</f>
        <v>0</v>
      </c>
      <c r="P310">
        <v>3</v>
      </c>
    </row>
    <row r="311">
      <c r="A311" s="37" t="s">
        <v>596</v>
      </c>
      <c r="B311" s="45"/>
      <c r="C311" s="46"/>
      <c r="D311" s="46"/>
      <c r="E311" s="39" t="s">
        <v>10288</v>
      </c>
      <c r="F311" s="46"/>
      <c r="G311" s="46"/>
      <c r="H311" s="46"/>
      <c r="I311" s="46"/>
      <c r="J311" s="48"/>
    </row>
    <row r="312" ht="45">
      <c r="A312" s="37" t="s">
        <v>630</v>
      </c>
      <c r="B312" s="45"/>
      <c r="C312" s="46"/>
      <c r="D312" s="46"/>
      <c r="E312" s="52" t="s">
        <v>10286</v>
      </c>
      <c r="F312" s="46"/>
      <c r="G312" s="46"/>
      <c r="H312" s="46"/>
      <c r="I312" s="46"/>
      <c r="J312" s="48"/>
    </row>
    <row r="313">
      <c r="A313" s="37" t="s">
        <v>597</v>
      </c>
      <c r="B313" s="45"/>
      <c r="C313" s="46"/>
      <c r="D313" s="46"/>
      <c r="E313" s="47" t="s">
        <v>593</v>
      </c>
      <c r="F313" s="46"/>
      <c r="G313" s="46"/>
      <c r="H313" s="46"/>
      <c r="I313" s="46"/>
      <c r="J313" s="48"/>
    </row>
    <row r="314" ht="30">
      <c r="A314" s="37" t="s">
        <v>591</v>
      </c>
      <c r="B314" s="37">
        <v>75</v>
      </c>
      <c r="C314" s="38" t="s">
        <v>10405</v>
      </c>
      <c r="D314" s="37" t="s">
        <v>593</v>
      </c>
      <c r="E314" s="39" t="s">
        <v>10290</v>
      </c>
      <c r="F314" s="40" t="s">
        <v>1829</v>
      </c>
      <c r="G314" s="41">
        <v>1</v>
      </c>
      <c r="H314" s="42">
        <v>0</v>
      </c>
      <c r="I314" s="43">
        <f>ROUND(G314*H314,P4)</f>
        <v>0</v>
      </c>
      <c r="J314" s="37"/>
      <c r="O314" s="44">
        <f>I314*0.21</f>
        <v>0</v>
      </c>
      <c r="P314">
        <v>3</v>
      </c>
    </row>
    <row r="315" ht="30">
      <c r="A315" s="37" t="s">
        <v>596</v>
      </c>
      <c r="B315" s="45"/>
      <c r="C315" s="46"/>
      <c r="D315" s="46"/>
      <c r="E315" s="39" t="s">
        <v>10290</v>
      </c>
      <c r="F315" s="46"/>
      <c r="G315" s="46"/>
      <c r="H315" s="46"/>
      <c r="I315" s="46"/>
      <c r="J315" s="48"/>
    </row>
    <row r="316" ht="45">
      <c r="A316" s="37" t="s">
        <v>630</v>
      </c>
      <c r="B316" s="45"/>
      <c r="C316" s="46"/>
      <c r="D316" s="46"/>
      <c r="E316" s="52" t="s">
        <v>10286</v>
      </c>
      <c r="F316" s="46"/>
      <c r="G316" s="46"/>
      <c r="H316" s="46"/>
      <c r="I316" s="46"/>
      <c r="J316" s="48"/>
    </row>
    <row r="317">
      <c r="A317" s="37" t="s">
        <v>597</v>
      </c>
      <c r="B317" s="45"/>
      <c r="C317" s="46"/>
      <c r="D317" s="46"/>
      <c r="E317" s="47" t="s">
        <v>593</v>
      </c>
      <c r="F317" s="46"/>
      <c r="G317" s="46"/>
      <c r="H317" s="46"/>
      <c r="I317" s="46"/>
      <c r="J317" s="48"/>
    </row>
    <row r="318" ht="30">
      <c r="A318" s="37" t="s">
        <v>591</v>
      </c>
      <c r="B318" s="37">
        <v>76</v>
      </c>
      <c r="C318" s="38" t="s">
        <v>10406</v>
      </c>
      <c r="D318" s="37" t="s">
        <v>593</v>
      </c>
      <c r="E318" s="39" t="s">
        <v>10292</v>
      </c>
      <c r="F318" s="40" t="s">
        <v>1829</v>
      </c>
      <c r="G318" s="41">
        <v>2</v>
      </c>
      <c r="H318" s="42">
        <v>0</v>
      </c>
      <c r="I318" s="43">
        <f>ROUND(G318*H318,P4)</f>
        <v>0</v>
      </c>
      <c r="J318" s="37"/>
      <c r="O318" s="44">
        <f>I318*0.21</f>
        <v>0</v>
      </c>
      <c r="P318">
        <v>3</v>
      </c>
    </row>
    <row r="319" ht="30">
      <c r="A319" s="37" t="s">
        <v>596</v>
      </c>
      <c r="B319" s="45"/>
      <c r="C319" s="46"/>
      <c r="D319" s="46"/>
      <c r="E319" s="39" t="s">
        <v>10292</v>
      </c>
      <c r="F319" s="46"/>
      <c r="G319" s="46"/>
      <c r="H319" s="46"/>
      <c r="I319" s="46"/>
      <c r="J319" s="48"/>
    </row>
    <row r="320" ht="45">
      <c r="A320" s="37" t="s">
        <v>630</v>
      </c>
      <c r="B320" s="45"/>
      <c r="C320" s="46"/>
      <c r="D320" s="46"/>
      <c r="E320" s="52" t="s">
        <v>10280</v>
      </c>
      <c r="F320" s="46"/>
      <c r="G320" s="46"/>
      <c r="H320" s="46"/>
      <c r="I320" s="46"/>
      <c r="J320" s="48"/>
    </row>
    <row r="321">
      <c r="A321" s="37" t="s">
        <v>597</v>
      </c>
      <c r="B321" s="45"/>
      <c r="C321" s="46"/>
      <c r="D321" s="46"/>
      <c r="E321" s="47" t="s">
        <v>593</v>
      </c>
      <c r="F321" s="46"/>
      <c r="G321" s="46"/>
      <c r="H321" s="46"/>
      <c r="I321" s="46"/>
      <c r="J321" s="48"/>
    </row>
    <row r="322">
      <c r="A322" s="37" t="s">
        <v>591</v>
      </c>
      <c r="B322" s="37">
        <v>77</v>
      </c>
      <c r="C322" s="38" t="s">
        <v>10407</v>
      </c>
      <c r="D322" s="37" t="s">
        <v>593</v>
      </c>
      <c r="E322" s="39" t="s">
        <v>10294</v>
      </c>
      <c r="F322" s="40" t="s">
        <v>604</v>
      </c>
      <c r="G322" s="41">
        <v>2</v>
      </c>
      <c r="H322" s="42">
        <v>0</v>
      </c>
      <c r="I322" s="43">
        <f>ROUND(G322*H322,P4)</f>
        <v>0</v>
      </c>
      <c r="J322" s="37"/>
      <c r="O322" s="44">
        <f>I322*0.21</f>
        <v>0</v>
      </c>
      <c r="P322">
        <v>3</v>
      </c>
    </row>
    <row r="323">
      <c r="A323" s="37" t="s">
        <v>596</v>
      </c>
      <c r="B323" s="45"/>
      <c r="C323" s="46"/>
      <c r="D323" s="46"/>
      <c r="E323" s="39" t="s">
        <v>10294</v>
      </c>
      <c r="F323" s="46"/>
      <c r="G323" s="46"/>
      <c r="H323" s="46"/>
      <c r="I323" s="46"/>
      <c r="J323" s="48"/>
    </row>
    <row r="324" ht="45">
      <c r="A324" s="37" t="s">
        <v>630</v>
      </c>
      <c r="B324" s="45"/>
      <c r="C324" s="46"/>
      <c r="D324" s="46"/>
      <c r="E324" s="52" t="s">
        <v>10280</v>
      </c>
      <c r="F324" s="46"/>
      <c r="G324" s="46"/>
      <c r="H324" s="46"/>
      <c r="I324" s="46"/>
      <c r="J324" s="48"/>
    </row>
    <row r="325">
      <c r="A325" s="37" t="s">
        <v>597</v>
      </c>
      <c r="B325" s="45"/>
      <c r="C325" s="46"/>
      <c r="D325" s="46"/>
      <c r="E325" s="47" t="s">
        <v>593</v>
      </c>
      <c r="F325" s="46"/>
      <c r="G325" s="46"/>
      <c r="H325" s="46"/>
      <c r="I325" s="46"/>
      <c r="J325" s="48"/>
    </row>
    <row r="326" ht="30">
      <c r="A326" s="37" t="s">
        <v>591</v>
      </c>
      <c r="B326" s="37">
        <v>78</v>
      </c>
      <c r="C326" s="38" t="s">
        <v>10408</v>
      </c>
      <c r="D326" s="37" t="s">
        <v>593</v>
      </c>
      <c r="E326" s="39" t="s">
        <v>10296</v>
      </c>
      <c r="F326" s="40" t="s">
        <v>595</v>
      </c>
      <c r="G326" s="41">
        <v>14</v>
      </c>
      <c r="H326" s="42">
        <v>0</v>
      </c>
      <c r="I326" s="43">
        <f>ROUND(G326*H326,P4)</f>
        <v>0</v>
      </c>
      <c r="J326" s="37"/>
      <c r="O326" s="44">
        <f>I326*0.21</f>
        <v>0</v>
      </c>
      <c r="P326">
        <v>3</v>
      </c>
    </row>
    <row r="327" ht="30">
      <c r="A327" s="37" t="s">
        <v>596</v>
      </c>
      <c r="B327" s="45"/>
      <c r="C327" s="46"/>
      <c r="D327" s="46"/>
      <c r="E327" s="39" t="s">
        <v>10296</v>
      </c>
      <c r="F327" s="46"/>
      <c r="G327" s="46"/>
      <c r="H327" s="46"/>
      <c r="I327" s="46"/>
      <c r="J327" s="48"/>
    </row>
    <row r="328" ht="45">
      <c r="A328" s="37" t="s">
        <v>630</v>
      </c>
      <c r="B328" s="45"/>
      <c r="C328" s="46"/>
      <c r="D328" s="46"/>
      <c r="E328" s="52" t="s">
        <v>10409</v>
      </c>
      <c r="F328" s="46"/>
      <c r="G328" s="46"/>
      <c r="H328" s="46"/>
      <c r="I328" s="46"/>
      <c r="J328" s="48"/>
    </row>
    <row r="329">
      <c r="A329" s="37" t="s">
        <v>597</v>
      </c>
      <c r="B329" s="45"/>
      <c r="C329" s="46"/>
      <c r="D329" s="46"/>
      <c r="E329" s="47" t="s">
        <v>593</v>
      </c>
      <c r="F329" s="46"/>
      <c r="G329" s="46"/>
      <c r="H329" s="46"/>
      <c r="I329" s="46"/>
      <c r="J329" s="48"/>
    </row>
    <row r="330">
      <c r="A330" s="37" t="s">
        <v>591</v>
      </c>
      <c r="B330" s="37">
        <v>79</v>
      </c>
      <c r="C330" s="38" t="s">
        <v>10410</v>
      </c>
      <c r="D330" s="37" t="s">
        <v>593</v>
      </c>
      <c r="E330" s="39" t="s">
        <v>10299</v>
      </c>
      <c r="F330" s="40" t="s">
        <v>1829</v>
      </c>
      <c r="G330" s="41">
        <v>1</v>
      </c>
      <c r="H330" s="42">
        <v>0</v>
      </c>
      <c r="I330" s="43">
        <f>ROUND(G330*H330,P4)</f>
        <v>0</v>
      </c>
      <c r="J330" s="37"/>
      <c r="O330" s="44">
        <f>I330*0.21</f>
        <v>0</v>
      </c>
      <c r="P330">
        <v>3</v>
      </c>
    </row>
    <row r="331">
      <c r="A331" s="37" t="s">
        <v>596</v>
      </c>
      <c r="B331" s="45"/>
      <c r="C331" s="46"/>
      <c r="D331" s="46"/>
      <c r="E331" s="39" t="s">
        <v>10299</v>
      </c>
      <c r="F331" s="46"/>
      <c r="G331" s="46"/>
      <c r="H331" s="46"/>
      <c r="I331" s="46"/>
      <c r="J331" s="48"/>
    </row>
    <row r="332">
      <c r="A332" s="37" t="s">
        <v>597</v>
      </c>
      <c r="B332" s="45"/>
      <c r="C332" s="46"/>
      <c r="D332" s="46"/>
      <c r="E332" s="47" t="s">
        <v>593</v>
      </c>
      <c r="F332" s="46"/>
      <c r="G332" s="46"/>
      <c r="H332" s="46"/>
      <c r="I332" s="46"/>
      <c r="J332" s="48"/>
    </row>
    <row r="333" ht="30">
      <c r="A333" s="37" t="s">
        <v>591</v>
      </c>
      <c r="B333" s="37">
        <v>80</v>
      </c>
      <c r="C333" s="38" t="s">
        <v>10411</v>
      </c>
      <c r="D333" s="37" t="s">
        <v>593</v>
      </c>
      <c r="E333" s="39" t="s">
        <v>10301</v>
      </c>
      <c r="F333" s="40" t="s">
        <v>1829</v>
      </c>
      <c r="G333" s="41">
        <v>1</v>
      </c>
      <c r="H333" s="42">
        <v>0</v>
      </c>
      <c r="I333" s="43">
        <f>ROUND(G333*H333,P4)</f>
        <v>0</v>
      </c>
      <c r="J333" s="37"/>
      <c r="O333" s="44">
        <f>I333*0.21</f>
        <v>0</v>
      </c>
      <c r="P333">
        <v>3</v>
      </c>
    </row>
    <row r="334" ht="30">
      <c r="A334" s="37" t="s">
        <v>596</v>
      </c>
      <c r="B334" s="45"/>
      <c r="C334" s="46"/>
      <c r="D334" s="46"/>
      <c r="E334" s="39" t="s">
        <v>10301</v>
      </c>
      <c r="F334" s="46"/>
      <c r="G334" s="46"/>
      <c r="H334" s="46"/>
      <c r="I334" s="46"/>
      <c r="J334" s="48"/>
    </row>
    <row r="335">
      <c r="A335" s="37" t="s">
        <v>597</v>
      </c>
      <c r="B335" s="45"/>
      <c r="C335" s="46"/>
      <c r="D335" s="46"/>
      <c r="E335" s="47" t="s">
        <v>593</v>
      </c>
      <c r="F335" s="46"/>
      <c r="G335" s="46"/>
      <c r="H335" s="46"/>
      <c r="I335" s="46"/>
      <c r="J335" s="48"/>
    </row>
    <row r="336">
      <c r="A336" s="37" t="s">
        <v>591</v>
      </c>
      <c r="B336" s="37">
        <v>81</v>
      </c>
      <c r="C336" s="38" t="s">
        <v>10412</v>
      </c>
      <c r="D336" s="37" t="s">
        <v>593</v>
      </c>
      <c r="E336" s="39" t="s">
        <v>10303</v>
      </c>
      <c r="F336" s="40" t="s">
        <v>1829</v>
      </c>
      <c r="G336" s="41">
        <v>1</v>
      </c>
      <c r="H336" s="42">
        <v>0</v>
      </c>
      <c r="I336" s="43">
        <f>ROUND(G336*H336,P4)</f>
        <v>0</v>
      </c>
      <c r="J336" s="37"/>
      <c r="O336" s="44">
        <f>I336*0.21</f>
        <v>0</v>
      </c>
      <c r="P336">
        <v>3</v>
      </c>
    </row>
    <row r="337">
      <c r="A337" s="37" t="s">
        <v>596</v>
      </c>
      <c r="B337" s="45"/>
      <c r="C337" s="46"/>
      <c r="D337" s="46"/>
      <c r="E337" s="39" t="s">
        <v>10303</v>
      </c>
      <c r="F337" s="46"/>
      <c r="G337" s="46"/>
      <c r="H337" s="46"/>
      <c r="I337" s="46"/>
      <c r="J337" s="48"/>
    </row>
    <row r="338">
      <c r="A338" s="37" t="s">
        <v>597</v>
      </c>
      <c r="B338" s="45"/>
      <c r="C338" s="46"/>
      <c r="D338" s="46"/>
      <c r="E338" s="47" t="s">
        <v>593</v>
      </c>
      <c r="F338" s="46"/>
      <c r="G338" s="46"/>
      <c r="H338" s="46"/>
      <c r="I338" s="46"/>
      <c r="J338" s="48"/>
    </row>
    <row r="339">
      <c r="A339" s="37" t="s">
        <v>591</v>
      </c>
      <c r="B339" s="37">
        <v>82</v>
      </c>
      <c r="C339" s="38" t="s">
        <v>10413</v>
      </c>
      <c r="D339" s="37" t="s">
        <v>593</v>
      </c>
      <c r="E339" s="39" t="s">
        <v>10305</v>
      </c>
      <c r="F339" s="40" t="s">
        <v>1829</v>
      </c>
      <c r="G339" s="41">
        <v>1</v>
      </c>
      <c r="H339" s="42">
        <v>0</v>
      </c>
      <c r="I339" s="43">
        <f>ROUND(G339*H339,P4)</f>
        <v>0</v>
      </c>
      <c r="J339" s="37"/>
      <c r="O339" s="44">
        <f>I339*0.21</f>
        <v>0</v>
      </c>
      <c r="P339">
        <v>3</v>
      </c>
    </row>
    <row r="340">
      <c r="A340" s="37" t="s">
        <v>596</v>
      </c>
      <c r="B340" s="45"/>
      <c r="C340" s="46"/>
      <c r="D340" s="46"/>
      <c r="E340" s="39" t="s">
        <v>10305</v>
      </c>
      <c r="F340" s="46"/>
      <c r="G340" s="46"/>
      <c r="H340" s="46"/>
      <c r="I340" s="46"/>
      <c r="J340" s="48"/>
    </row>
    <row r="341">
      <c r="A341" s="37" t="s">
        <v>597</v>
      </c>
      <c r="B341" s="45"/>
      <c r="C341" s="46"/>
      <c r="D341" s="46"/>
      <c r="E341" s="47" t="s">
        <v>593</v>
      </c>
      <c r="F341" s="46"/>
      <c r="G341" s="46"/>
      <c r="H341" s="46"/>
      <c r="I341" s="46"/>
      <c r="J341" s="48"/>
    </row>
    <row r="342" ht="30">
      <c r="A342" s="37" t="s">
        <v>591</v>
      </c>
      <c r="B342" s="37">
        <v>83</v>
      </c>
      <c r="C342" s="38" t="s">
        <v>10414</v>
      </c>
      <c r="D342" s="37" t="s">
        <v>593</v>
      </c>
      <c r="E342" s="39" t="s">
        <v>10307</v>
      </c>
      <c r="F342" s="40" t="s">
        <v>604</v>
      </c>
      <c r="G342" s="41">
        <v>2</v>
      </c>
      <c r="H342" s="42">
        <v>0</v>
      </c>
      <c r="I342" s="43">
        <f>ROUND(G342*H342,P4)</f>
        <v>0</v>
      </c>
      <c r="J342" s="37"/>
      <c r="O342" s="44">
        <f>I342*0.21</f>
        <v>0</v>
      </c>
      <c r="P342">
        <v>3</v>
      </c>
    </row>
    <row r="343" ht="30">
      <c r="A343" s="37" t="s">
        <v>596</v>
      </c>
      <c r="B343" s="45"/>
      <c r="C343" s="46"/>
      <c r="D343" s="46"/>
      <c r="E343" s="39" t="s">
        <v>10307</v>
      </c>
      <c r="F343" s="46"/>
      <c r="G343" s="46"/>
      <c r="H343" s="46"/>
      <c r="I343" s="46"/>
      <c r="J343" s="48"/>
    </row>
    <row r="344">
      <c r="A344" s="37" t="s">
        <v>597</v>
      </c>
      <c r="B344" s="45"/>
      <c r="C344" s="46"/>
      <c r="D344" s="46"/>
      <c r="E344" s="47" t="s">
        <v>593</v>
      </c>
      <c r="F344" s="46"/>
      <c r="G344" s="46"/>
      <c r="H344" s="46"/>
      <c r="I344" s="46"/>
      <c r="J344" s="48"/>
    </row>
    <row r="345">
      <c r="A345" s="37" t="s">
        <v>591</v>
      </c>
      <c r="B345" s="37">
        <v>84</v>
      </c>
      <c r="C345" s="38" t="s">
        <v>10415</v>
      </c>
      <c r="D345" s="37" t="s">
        <v>593</v>
      </c>
      <c r="E345" s="39" t="s">
        <v>10309</v>
      </c>
      <c r="F345" s="40" t="s">
        <v>1829</v>
      </c>
      <c r="G345" s="41">
        <v>1</v>
      </c>
      <c r="H345" s="42">
        <v>0</v>
      </c>
      <c r="I345" s="43">
        <f>ROUND(G345*H345,P4)</f>
        <v>0</v>
      </c>
      <c r="J345" s="37"/>
      <c r="O345" s="44">
        <f>I345*0.21</f>
        <v>0</v>
      </c>
      <c r="P345">
        <v>3</v>
      </c>
    </row>
    <row r="346">
      <c r="A346" s="37" t="s">
        <v>596</v>
      </c>
      <c r="B346" s="45"/>
      <c r="C346" s="46"/>
      <c r="D346" s="46"/>
      <c r="E346" s="39" t="s">
        <v>10309</v>
      </c>
      <c r="F346" s="46"/>
      <c r="G346" s="46"/>
      <c r="H346" s="46"/>
      <c r="I346" s="46"/>
      <c r="J346" s="48"/>
    </row>
    <row r="347">
      <c r="A347" s="37" t="s">
        <v>597</v>
      </c>
      <c r="B347" s="45"/>
      <c r="C347" s="46"/>
      <c r="D347" s="46"/>
      <c r="E347" s="47" t="s">
        <v>593</v>
      </c>
      <c r="F347" s="46"/>
      <c r="G347" s="46"/>
      <c r="H347" s="46"/>
      <c r="I347" s="46"/>
      <c r="J347" s="48"/>
    </row>
    <row r="348">
      <c r="A348" s="31" t="s">
        <v>589</v>
      </c>
      <c r="B348" s="32"/>
      <c r="C348" s="33" t="s">
        <v>10416</v>
      </c>
      <c r="D348" s="34"/>
      <c r="E348" s="31" t="s">
        <v>10417</v>
      </c>
      <c r="F348" s="34"/>
      <c r="G348" s="34"/>
      <c r="H348" s="34"/>
      <c r="I348" s="35">
        <f>SUMIFS(I349:I404,A349:A404,"P")</f>
        <v>0</v>
      </c>
      <c r="J348" s="36"/>
    </row>
    <row r="349" ht="45">
      <c r="A349" s="37" t="s">
        <v>591</v>
      </c>
      <c r="B349" s="37">
        <v>85</v>
      </c>
      <c r="C349" s="38" t="s">
        <v>10418</v>
      </c>
      <c r="D349" s="37" t="s">
        <v>593</v>
      </c>
      <c r="E349" s="39" t="s">
        <v>10419</v>
      </c>
      <c r="F349" s="40" t="s">
        <v>604</v>
      </c>
      <c r="G349" s="41">
        <v>2</v>
      </c>
      <c r="H349" s="42">
        <v>0</v>
      </c>
      <c r="I349" s="43">
        <f>ROUND(G349*H349,P4)</f>
        <v>0</v>
      </c>
      <c r="J349" s="37"/>
      <c r="O349" s="44">
        <f>I349*0.21</f>
        <v>0</v>
      </c>
      <c r="P349">
        <v>3</v>
      </c>
    </row>
    <row r="350" ht="45">
      <c r="A350" s="37" t="s">
        <v>596</v>
      </c>
      <c r="B350" s="45"/>
      <c r="C350" s="46"/>
      <c r="D350" s="46"/>
      <c r="E350" s="39" t="s">
        <v>10420</v>
      </c>
      <c r="F350" s="46"/>
      <c r="G350" s="46"/>
      <c r="H350" s="46"/>
      <c r="I350" s="46"/>
      <c r="J350" s="48"/>
    </row>
    <row r="351" ht="45">
      <c r="A351" s="37" t="s">
        <v>630</v>
      </c>
      <c r="B351" s="45"/>
      <c r="C351" s="46"/>
      <c r="D351" s="46"/>
      <c r="E351" s="52" t="s">
        <v>10280</v>
      </c>
      <c r="F351" s="46"/>
      <c r="G351" s="46"/>
      <c r="H351" s="46"/>
      <c r="I351" s="46"/>
      <c r="J351" s="48"/>
    </row>
    <row r="352">
      <c r="A352" s="37" t="s">
        <v>597</v>
      </c>
      <c r="B352" s="45"/>
      <c r="C352" s="46"/>
      <c r="D352" s="46"/>
      <c r="E352" s="47" t="s">
        <v>593</v>
      </c>
      <c r="F352" s="46"/>
      <c r="G352" s="46"/>
      <c r="H352" s="46"/>
      <c r="I352" s="46"/>
      <c r="J352" s="48"/>
    </row>
    <row r="353" ht="45">
      <c r="A353" s="37" t="s">
        <v>591</v>
      </c>
      <c r="B353" s="37">
        <v>86</v>
      </c>
      <c r="C353" s="38" t="s">
        <v>10421</v>
      </c>
      <c r="D353" s="37" t="s">
        <v>593</v>
      </c>
      <c r="E353" s="39" t="s">
        <v>10422</v>
      </c>
      <c r="F353" s="40" t="s">
        <v>604</v>
      </c>
      <c r="G353" s="41">
        <v>2</v>
      </c>
      <c r="H353" s="42">
        <v>0</v>
      </c>
      <c r="I353" s="43">
        <f>ROUND(G353*H353,P4)</f>
        <v>0</v>
      </c>
      <c r="J353" s="37"/>
      <c r="O353" s="44">
        <f>I353*0.21</f>
        <v>0</v>
      </c>
      <c r="P353">
        <v>3</v>
      </c>
    </row>
    <row r="354" ht="60">
      <c r="A354" s="37" t="s">
        <v>596</v>
      </c>
      <c r="B354" s="45"/>
      <c r="C354" s="46"/>
      <c r="D354" s="46"/>
      <c r="E354" s="39" t="s">
        <v>10423</v>
      </c>
      <c r="F354" s="46"/>
      <c r="G354" s="46"/>
      <c r="H354" s="46"/>
      <c r="I354" s="46"/>
      <c r="J354" s="48"/>
    </row>
    <row r="355" ht="45">
      <c r="A355" s="37" t="s">
        <v>630</v>
      </c>
      <c r="B355" s="45"/>
      <c r="C355" s="46"/>
      <c r="D355" s="46"/>
      <c r="E355" s="52" t="s">
        <v>10280</v>
      </c>
      <c r="F355" s="46"/>
      <c r="G355" s="46"/>
      <c r="H355" s="46"/>
      <c r="I355" s="46"/>
      <c r="J355" s="48"/>
    </row>
    <row r="356">
      <c r="A356" s="37" t="s">
        <v>597</v>
      </c>
      <c r="B356" s="45"/>
      <c r="C356" s="46"/>
      <c r="D356" s="46"/>
      <c r="E356" s="47" t="s">
        <v>593</v>
      </c>
      <c r="F356" s="46"/>
      <c r="G356" s="46"/>
      <c r="H356" s="46"/>
      <c r="I356" s="46"/>
      <c r="J356" s="48"/>
    </row>
    <row r="357" ht="30">
      <c r="A357" s="37" t="s">
        <v>591</v>
      </c>
      <c r="B357" s="37">
        <v>87</v>
      </c>
      <c r="C357" s="38" t="s">
        <v>10424</v>
      </c>
      <c r="D357" s="37" t="s">
        <v>593</v>
      </c>
      <c r="E357" s="39" t="s">
        <v>10285</v>
      </c>
      <c r="F357" s="40" t="s">
        <v>604</v>
      </c>
      <c r="G357" s="41">
        <v>1</v>
      </c>
      <c r="H357" s="42">
        <v>0</v>
      </c>
      <c r="I357" s="43">
        <f>ROUND(G357*H357,P4)</f>
        <v>0</v>
      </c>
      <c r="J357" s="37"/>
      <c r="O357" s="44">
        <f>I357*0.21</f>
        <v>0</v>
      </c>
      <c r="P357">
        <v>3</v>
      </c>
    </row>
    <row r="358" ht="30">
      <c r="A358" s="37" t="s">
        <v>596</v>
      </c>
      <c r="B358" s="45"/>
      <c r="C358" s="46"/>
      <c r="D358" s="46"/>
      <c r="E358" s="39" t="s">
        <v>10285</v>
      </c>
      <c r="F358" s="46"/>
      <c r="G358" s="46"/>
      <c r="H358" s="46"/>
      <c r="I358" s="46"/>
      <c r="J358" s="48"/>
    </row>
    <row r="359" ht="45">
      <c r="A359" s="37" t="s">
        <v>630</v>
      </c>
      <c r="B359" s="45"/>
      <c r="C359" s="46"/>
      <c r="D359" s="46"/>
      <c r="E359" s="52" t="s">
        <v>10286</v>
      </c>
      <c r="F359" s="46"/>
      <c r="G359" s="46"/>
      <c r="H359" s="46"/>
      <c r="I359" s="46"/>
      <c r="J359" s="48"/>
    </row>
    <row r="360">
      <c r="A360" s="37" t="s">
        <v>597</v>
      </c>
      <c r="B360" s="45"/>
      <c r="C360" s="46"/>
      <c r="D360" s="46"/>
      <c r="E360" s="47" t="s">
        <v>593</v>
      </c>
      <c r="F360" s="46"/>
      <c r="G360" s="46"/>
      <c r="H360" s="46"/>
      <c r="I360" s="46"/>
      <c r="J360" s="48"/>
    </row>
    <row r="361">
      <c r="A361" s="37" t="s">
        <v>591</v>
      </c>
      <c r="B361" s="37">
        <v>88</v>
      </c>
      <c r="C361" s="38" t="s">
        <v>10425</v>
      </c>
      <c r="D361" s="37" t="s">
        <v>593</v>
      </c>
      <c r="E361" s="39" t="s">
        <v>10288</v>
      </c>
      <c r="F361" s="40" t="s">
        <v>604</v>
      </c>
      <c r="G361" s="41">
        <v>1</v>
      </c>
      <c r="H361" s="42">
        <v>0</v>
      </c>
      <c r="I361" s="43">
        <f>ROUND(G361*H361,P4)</f>
        <v>0</v>
      </c>
      <c r="J361" s="37"/>
      <c r="O361" s="44">
        <f>I361*0.21</f>
        <v>0</v>
      </c>
      <c r="P361">
        <v>3</v>
      </c>
    </row>
    <row r="362">
      <c r="A362" s="37" t="s">
        <v>596</v>
      </c>
      <c r="B362" s="45"/>
      <c r="C362" s="46"/>
      <c r="D362" s="46"/>
      <c r="E362" s="39" t="s">
        <v>10288</v>
      </c>
      <c r="F362" s="46"/>
      <c r="G362" s="46"/>
      <c r="H362" s="46"/>
      <c r="I362" s="46"/>
      <c r="J362" s="48"/>
    </row>
    <row r="363" ht="45">
      <c r="A363" s="37" t="s">
        <v>630</v>
      </c>
      <c r="B363" s="45"/>
      <c r="C363" s="46"/>
      <c r="D363" s="46"/>
      <c r="E363" s="52" t="s">
        <v>10286</v>
      </c>
      <c r="F363" s="46"/>
      <c r="G363" s="46"/>
      <c r="H363" s="46"/>
      <c r="I363" s="46"/>
      <c r="J363" s="48"/>
    </row>
    <row r="364">
      <c r="A364" s="37" t="s">
        <v>597</v>
      </c>
      <c r="B364" s="45"/>
      <c r="C364" s="46"/>
      <c r="D364" s="46"/>
      <c r="E364" s="47" t="s">
        <v>593</v>
      </c>
      <c r="F364" s="46"/>
      <c r="G364" s="46"/>
      <c r="H364" s="46"/>
      <c r="I364" s="46"/>
      <c r="J364" s="48"/>
    </row>
    <row r="365" ht="30">
      <c r="A365" s="37" t="s">
        <v>591</v>
      </c>
      <c r="B365" s="37">
        <v>89</v>
      </c>
      <c r="C365" s="38" t="s">
        <v>10426</v>
      </c>
      <c r="D365" s="37" t="s">
        <v>593</v>
      </c>
      <c r="E365" s="39" t="s">
        <v>10290</v>
      </c>
      <c r="F365" s="40" t="s">
        <v>1829</v>
      </c>
      <c r="G365" s="41">
        <v>1</v>
      </c>
      <c r="H365" s="42">
        <v>0</v>
      </c>
      <c r="I365" s="43">
        <f>ROUND(G365*H365,P4)</f>
        <v>0</v>
      </c>
      <c r="J365" s="37"/>
      <c r="O365" s="44">
        <f>I365*0.21</f>
        <v>0</v>
      </c>
      <c r="P365">
        <v>3</v>
      </c>
    </row>
    <row r="366" ht="30">
      <c r="A366" s="37" t="s">
        <v>596</v>
      </c>
      <c r="B366" s="45"/>
      <c r="C366" s="46"/>
      <c r="D366" s="46"/>
      <c r="E366" s="39" t="s">
        <v>10290</v>
      </c>
      <c r="F366" s="46"/>
      <c r="G366" s="46"/>
      <c r="H366" s="46"/>
      <c r="I366" s="46"/>
      <c r="J366" s="48"/>
    </row>
    <row r="367" ht="45">
      <c r="A367" s="37" t="s">
        <v>630</v>
      </c>
      <c r="B367" s="45"/>
      <c r="C367" s="46"/>
      <c r="D367" s="46"/>
      <c r="E367" s="52" t="s">
        <v>10286</v>
      </c>
      <c r="F367" s="46"/>
      <c r="G367" s="46"/>
      <c r="H367" s="46"/>
      <c r="I367" s="46"/>
      <c r="J367" s="48"/>
    </row>
    <row r="368">
      <c r="A368" s="37" t="s">
        <v>597</v>
      </c>
      <c r="B368" s="45"/>
      <c r="C368" s="46"/>
      <c r="D368" s="46"/>
      <c r="E368" s="47" t="s">
        <v>593</v>
      </c>
      <c r="F368" s="46"/>
      <c r="G368" s="46"/>
      <c r="H368" s="46"/>
      <c r="I368" s="46"/>
      <c r="J368" s="48"/>
    </row>
    <row r="369" ht="30">
      <c r="A369" s="37" t="s">
        <v>591</v>
      </c>
      <c r="B369" s="37">
        <v>90</v>
      </c>
      <c r="C369" s="38" t="s">
        <v>10427</v>
      </c>
      <c r="D369" s="37" t="s">
        <v>593</v>
      </c>
      <c r="E369" s="39" t="s">
        <v>10292</v>
      </c>
      <c r="F369" s="40" t="s">
        <v>1829</v>
      </c>
      <c r="G369" s="41">
        <v>2</v>
      </c>
      <c r="H369" s="42">
        <v>0</v>
      </c>
      <c r="I369" s="43">
        <f>ROUND(G369*H369,P4)</f>
        <v>0</v>
      </c>
      <c r="J369" s="37"/>
      <c r="O369" s="44">
        <f>I369*0.21</f>
        <v>0</v>
      </c>
      <c r="P369">
        <v>3</v>
      </c>
    </row>
    <row r="370" ht="30">
      <c r="A370" s="37" t="s">
        <v>596</v>
      </c>
      <c r="B370" s="45"/>
      <c r="C370" s="46"/>
      <c r="D370" s="46"/>
      <c r="E370" s="39" t="s">
        <v>10292</v>
      </c>
      <c r="F370" s="46"/>
      <c r="G370" s="46"/>
      <c r="H370" s="46"/>
      <c r="I370" s="46"/>
      <c r="J370" s="48"/>
    </row>
    <row r="371" ht="45">
      <c r="A371" s="37" t="s">
        <v>630</v>
      </c>
      <c r="B371" s="45"/>
      <c r="C371" s="46"/>
      <c r="D371" s="46"/>
      <c r="E371" s="52" t="s">
        <v>10280</v>
      </c>
      <c r="F371" s="46"/>
      <c r="G371" s="46"/>
      <c r="H371" s="46"/>
      <c r="I371" s="46"/>
      <c r="J371" s="48"/>
    </row>
    <row r="372">
      <c r="A372" s="37" t="s">
        <v>597</v>
      </c>
      <c r="B372" s="45"/>
      <c r="C372" s="46"/>
      <c r="D372" s="46"/>
      <c r="E372" s="47" t="s">
        <v>593</v>
      </c>
      <c r="F372" s="46"/>
      <c r="G372" s="46"/>
      <c r="H372" s="46"/>
      <c r="I372" s="46"/>
      <c r="J372" s="48"/>
    </row>
    <row r="373">
      <c r="A373" s="37" t="s">
        <v>591</v>
      </c>
      <c r="B373" s="37">
        <v>91</v>
      </c>
      <c r="C373" s="38" t="s">
        <v>10428</v>
      </c>
      <c r="D373" s="37" t="s">
        <v>593</v>
      </c>
      <c r="E373" s="39" t="s">
        <v>10294</v>
      </c>
      <c r="F373" s="40" t="s">
        <v>604</v>
      </c>
      <c r="G373" s="41">
        <v>2</v>
      </c>
      <c r="H373" s="42">
        <v>0</v>
      </c>
      <c r="I373" s="43">
        <f>ROUND(G373*H373,P4)</f>
        <v>0</v>
      </c>
      <c r="J373" s="37"/>
      <c r="O373" s="44">
        <f>I373*0.21</f>
        <v>0</v>
      </c>
      <c r="P373">
        <v>3</v>
      </c>
    </row>
    <row r="374">
      <c r="A374" s="37" t="s">
        <v>596</v>
      </c>
      <c r="B374" s="45"/>
      <c r="C374" s="46"/>
      <c r="D374" s="46"/>
      <c r="E374" s="39" t="s">
        <v>10294</v>
      </c>
      <c r="F374" s="46"/>
      <c r="G374" s="46"/>
      <c r="H374" s="46"/>
      <c r="I374" s="46"/>
      <c r="J374" s="48"/>
    </row>
    <row r="375" ht="45">
      <c r="A375" s="37" t="s">
        <v>630</v>
      </c>
      <c r="B375" s="45"/>
      <c r="C375" s="46"/>
      <c r="D375" s="46"/>
      <c r="E375" s="52" t="s">
        <v>10280</v>
      </c>
      <c r="F375" s="46"/>
      <c r="G375" s="46"/>
      <c r="H375" s="46"/>
      <c r="I375" s="46"/>
      <c r="J375" s="48"/>
    </row>
    <row r="376">
      <c r="A376" s="37" t="s">
        <v>597</v>
      </c>
      <c r="B376" s="45"/>
      <c r="C376" s="46"/>
      <c r="D376" s="46"/>
      <c r="E376" s="47" t="s">
        <v>593</v>
      </c>
      <c r="F376" s="46"/>
      <c r="G376" s="46"/>
      <c r="H376" s="46"/>
      <c r="I376" s="46"/>
      <c r="J376" s="48"/>
    </row>
    <row r="377" ht="30">
      <c r="A377" s="37" t="s">
        <v>591</v>
      </c>
      <c r="B377" s="37">
        <v>92</v>
      </c>
      <c r="C377" s="38" t="s">
        <v>10429</v>
      </c>
      <c r="D377" s="37" t="s">
        <v>593</v>
      </c>
      <c r="E377" s="39" t="s">
        <v>10296</v>
      </c>
      <c r="F377" s="40" t="s">
        <v>595</v>
      </c>
      <c r="G377" s="41">
        <v>14</v>
      </c>
      <c r="H377" s="42">
        <v>0</v>
      </c>
      <c r="I377" s="43">
        <f>ROUND(G377*H377,P4)</f>
        <v>0</v>
      </c>
      <c r="J377" s="37"/>
      <c r="O377" s="44">
        <f>I377*0.21</f>
        <v>0</v>
      </c>
      <c r="P377">
        <v>3</v>
      </c>
    </row>
    <row r="378" ht="30">
      <c r="A378" s="37" t="s">
        <v>596</v>
      </c>
      <c r="B378" s="45"/>
      <c r="C378" s="46"/>
      <c r="D378" s="46"/>
      <c r="E378" s="39" t="s">
        <v>10296</v>
      </c>
      <c r="F378" s="46"/>
      <c r="G378" s="46"/>
      <c r="H378" s="46"/>
      <c r="I378" s="46"/>
      <c r="J378" s="48"/>
    </row>
    <row r="379" ht="45">
      <c r="A379" s="37" t="s">
        <v>630</v>
      </c>
      <c r="B379" s="45"/>
      <c r="C379" s="46"/>
      <c r="D379" s="46"/>
      <c r="E379" s="52" t="s">
        <v>10430</v>
      </c>
      <c r="F379" s="46"/>
      <c r="G379" s="46"/>
      <c r="H379" s="46"/>
      <c r="I379" s="46"/>
      <c r="J379" s="48"/>
    </row>
    <row r="380">
      <c r="A380" s="37" t="s">
        <v>597</v>
      </c>
      <c r="B380" s="45"/>
      <c r="C380" s="46"/>
      <c r="D380" s="46"/>
      <c r="E380" s="47" t="s">
        <v>593</v>
      </c>
      <c r="F380" s="46"/>
      <c r="G380" s="46"/>
      <c r="H380" s="46"/>
      <c r="I380" s="46"/>
      <c r="J380" s="48"/>
    </row>
    <row r="381">
      <c r="A381" s="37" t="s">
        <v>591</v>
      </c>
      <c r="B381" s="37">
        <v>93</v>
      </c>
      <c r="C381" s="38" t="s">
        <v>10431</v>
      </c>
      <c r="D381" s="37" t="s">
        <v>593</v>
      </c>
      <c r="E381" s="39" t="s">
        <v>10299</v>
      </c>
      <c r="F381" s="40" t="s">
        <v>1829</v>
      </c>
      <c r="G381" s="41">
        <v>1</v>
      </c>
      <c r="H381" s="42">
        <v>0</v>
      </c>
      <c r="I381" s="43">
        <f>ROUND(G381*H381,P4)</f>
        <v>0</v>
      </c>
      <c r="J381" s="37"/>
      <c r="O381" s="44">
        <f>I381*0.21</f>
        <v>0</v>
      </c>
      <c r="P381">
        <v>3</v>
      </c>
    </row>
    <row r="382">
      <c r="A382" s="37" t="s">
        <v>596</v>
      </c>
      <c r="B382" s="45"/>
      <c r="C382" s="46"/>
      <c r="D382" s="46"/>
      <c r="E382" s="39" t="s">
        <v>10299</v>
      </c>
      <c r="F382" s="46"/>
      <c r="G382" s="46"/>
      <c r="H382" s="46"/>
      <c r="I382" s="46"/>
      <c r="J382" s="48"/>
    </row>
    <row r="383" ht="45">
      <c r="A383" s="37" t="s">
        <v>630</v>
      </c>
      <c r="B383" s="45"/>
      <c r="C383" s="46"/>
      <c r="D383" s="46"/>
      <c r="E383" s="52" t="s">
        <v>10286</v>
      </c>
      <c r="F383" s="46"/>
      <c r="G383" s="46"/>
      <c r="H383" s="46"/>
      <c r="I383" s="46"/>
      <c r="J383" s="48"/>
    </row>
    <row r="384">
      <c r="A384" s="37" t="s">
        <v>597</v>
      </c>
      <c r="B384" s="45"/>
      <c r="C384" s="46"/>
      <c r="D384" s="46"/>
      <c r="E384" s="47" t="s">
        <v>593</v>
      </c>
      <c r="F384" s="46"/>
      <c r="G384" s="46"/>
      <c r="H384" s="46"/>
      <c r="I384" s="46"/>
      <c r="J384" s="48"/>
    </row>
    <row r="385" ht="30">
      <c r="A385" s="37" t="s">
        <v>591</v>
      </c>
      <c r="B385" s="37">
        <v>94</v>
      </c>
      <c r="C385" s="38" t="s">
        <v>10432</v>
      </c>
      <c r="D385" s="37" t="s">
        <v>593</v>
      </c>
      <c r="E385" s="39" t="s">
        <v>10301</v>
      </c>
      <c r="F385" s="40" t="s">
        <v>1829</v>
      </c>
      <c r="G385" s="41">
        <v>1</v>
      </c>
      <c r="H385" s="42">
        <v>0</v>
      </c>
      <c r="I385" s="43">
        <f>ROUND(G385*H385,P4)</f>
        <v>0</v>
      </c>
      <c r="J385" s="37"/>
      <c r="O385" s="44">
        <f>I385*0.21</f>
        <v>0</v>
      </c>
      <c r="P385">
        <v>3</v>
      </c>
    </row>
    <row r="386" ht="30">
      <c r="A386" s="37" t="s">
        <v>596</v>
      </c>
      <c r="B386" s="45"/>
      <c r="C386" s="46"/>
      <c r="D386" s="46"/>
      <c r="E386" s="39" t="s">
        <v>10301</v>
      </c>
      <c r="F386" s="46"/>
      <c r="G386" s="46"/>
      <c r="H386" s="46"/>
      <c r="I386" s="46"/>
      <c r="J386" s="48"/>
    </row>
    <row r="387" ht="45">
      <c r="A387" s="37" t="s">
        <v>630</v>
      </c>
      <c r="B387" s="45"/>
      <c r="C387" s="46"/>
      <c r="D387" s="46"/>
      <c r="E387" s="52" t="s">
        <v>10286</v>
      </c>
      <c r="F387" s="46"/>
      <c r="G387" s="46"/>
      <c r="H387" s="46"/>
      <c r="I387" s="46"/>
      <c r="J387" s="48"/>
    </row>
    <row r="388">
      <c r="A388" s="37" t="s">
        <v>597</v>
      </c>
      <c r="B388" s="45"/>
      <c r="C388" s="46"/>
      <c r="D388" s="46"/>
      <c r="E388" s="47" t="s">
        <v>593</v>
      </c>
      <c r="F388" s="46"/>
      <c r="G388" s="46"/>
      <c r="H388" s="46"/>
      <c r="I388" s="46"/>
      <c r="J388" s="48"/>
    </row>
    <row r="389">
      <c r="A389" s="37" t="s">
        <v>591</v>
      </c>
      <c r="B389" s="37">
        <v>95</v>
      </c>
      <c r="C389" s="38" t="s">
        <v>10433</v>
      </c>
      <c r="D389" s="37" t="s">
        <v>593</v>
      </c>
      <c r="E389" s="39" t="s">
        <v>10303</v>
      </c>
      <c r="F389" s="40" t="s">
        <v>1829</v>
      </c>
      <c r="G389" s="41">
        <v>1</v>
      </c>
      <c r="H389" s="42">
        <v>0</v>
      </c>
      <c r="I389" s="43">
        <f>ROUND(G389*H389,P4)</f>
        <v>0</v>
      </c>
      <c r="J389" s="37"/>
      <c r="O389" s="44">
        <f>I389*0.21</f>
        <v>0</v>
      </c>
      <c r="P389">
        <v>3</v>
      </c>
    </row>
    <row r="390">
      <c r="A390" s="37" t="s">
        <v>596</v>
      </c>
      <c r="B390" s="45"/>
      <c r="C390" s="46"/>
      <c r="D390" s="46"/>
      <c r="E390" s="39" t="s">
        <v>10303</v>
      </c>
      <c r="F390" s="46"/>
      <c r="G390" s="46"/>
      <c r="H390" s="46"/>
      <c r="I390" s="46"/>
      <c r="J390" s="48"/>
    </row>
    <row r="391" ht="45">
      <c r="A391" s="37" t="s">
        <v>630</v>
      </c>
      <c r="B391" s="45"/>
      <c r="C391" s="46"/>
      <c r="D391" s="46"/>
      <c r="E391" s="52" t="s">
        <v>10286</v>
      </c>
      <c r="F391" s="46"/>
      <c r="G391" s="46"/>
      <c r="H391" s="46"/>
      <c r="I391" s="46"/>
      <c r="J391" s="48"/>
    </row>
    <row r="392">
      <c r="A392" s="37" t="s">
        <v>597</v>
      </c>
      <c r="B392" s="45"/>
      <c r="C392" s="46"/>
      <c r="D392" s="46"/>
      <c r="E392" s="47" t="s">
        <v>593</v>
      </c>
      <c r="F392" s="46"/>
      <c r="G392" s="46"/>
      <c r="H392" s="46"/>
      <c r="I392" s="46"/>
      <c r="J392" s="48"/>
    </row>
    <row r="393">
      <c r="A393" s="37" t="s">
        <v>591</v>
      </c>
      <c r="B393" s="37">
        <v>96</v>
      </c>
      <c r="C393" s="38" t="s">
        <v>10434</v>
      </c>
      <c r="D393" s="37" t="s">
        <v>593</v>
      </c>
      <c r="E393" s="39" t="s">
        <v>10305</v>
      </c>
      <c r="F393" s="40" t="s">
        <v>1829</v>
      </c>
      <c r="G393" s="41">
        <v>1</v>
      </c>
      <c r="H393" s="42">
        <v>0</v>
      </c>
      <c r="I393" s="43">
        <f>ROUND(G393*H393,P4)</f>
        <v>0</v>
      </c>
      <c r="J393" s="37"/>
      <c r="O393" s="44">
        <f>I393*0.21</f>
        <v>0</v>
      </c>
      <c r="P393">
        <v>3</v>
      </c>
    </row>
    <row r="394">
      <c r="A394" s="37" t="s">
        <v>596</v>
      </c>
      <c r="B394" s="45"/>
      <c r="C394" s="46"/>
      <c r="D394" s="46"/>
      <c r="E394" s="39" t="s">
        <v>10305</v>
      </c>
      <c r="F394" s="46"/>
      <c r="G394" s="46"/>
      <c r="H394" s="46"/>
      <c r="I394" s="46"/>
      <c r="J394" s="48"/>
    </row>
    <row r="395" ht="45">
      <c r="A395" s="37" t="s">
        <v>630</v>
      </c>
      <c r="B395" s="45"/>
      <c r="C395" s="46"/>
      <c r="D395" s="46"/>
      <c r="E395" s="52" t="s">
        <v>10286</v>
      </c>
      <c r="F395" s="46"/>
      <c r="G395" s="46"/>
      <c r="H395" s="46"/>
      <c r="I395" s="46"/>
      <c r="J395" s="48"/>
    </row>
    <row r="396">
      <c r="A396" s="37" t="s">
        <v>597</v>
      </c>
      <c r="B396" s="45"/>
      <c r="C396" s="46"/>
      <c r="D396" s="46"/>
      <c r="E396" s="47" t="s">
        <v>593</v>
      </c>
      <c r="F396" s="46"/>
      <c r="G396" s="46"/>
      <c r="H396" s="46"/>
      <c r="I396" s="46"/>
      <c r="J396" s="48"/>
    </row>
    <row r="397" ht="30">
      <c r="A397" s="37" t="s">
        <v>591</v>
      </c>
      <c r="B397" s="37">
        <v>97</v>
      </c>
      <c r="C397" s="38" t="s">
        <v>10435</v>
      </c>
      <c r="D397" s="37" t="s">
        <v>593</v>
      </c>
      <c r="E397" s="39" t="s">
        <v>10307</v>
      </c>
      <c r="F397" s="40" t="s">
        <v>604</v>
      </c>
      <c r="G397" s="41">
        <v>2</v>
      </c>
      <c r="H397" s="42">
        <v>0</v>
      </c>
      <c r="I397" s="43">
        <f>ROUND(G397*H397,P4)</f>
        <v>0</v>
      </c>
      <c r="J397" s="37"/>
      <c r="O397" s="44">
        <f>I397*0.21</f>
        <v>0</v>
      </c>
      <c r="P397">
        <v>3</v>
      </c>
    </row>
    <row r="398" ht="30">
      <c r="A398" s="37" t="s">
        <v>596</v>
      </c>
      <c r="B398" s="45"/>
      <c r="C398" s="46"/>
      <c r="D398" s="46"/>
      <c r="E398" s="39" t="s">
        <v>10307</v>
      </c>
      <c r="F398" s="46"/>
      <c r="G398" s="46"/>
      <c r="H398" s="46"/>
      <c r="I398" s="46"/>
      <c r="J398" s="48"/>
    </row>
    <row r="399" ht="45">
      <c r="A399" s="37" t="s">
        <v>630</v>
      </c>
      <c r="B399" s="45"/>
      <c r="C399" s="46"/>
      <c r="D399" s="46"/>
      <c r="E399" s="52" t="s">
        <v>10280</v>
      </c>
      <c r="F399" s="46"/>
      <c r="G399" s="46"/>
      <c r="H399" s="46"/>
      <c r="I399" s="46"/>
      <c r="J399" s="48"/>
    </row>
    <row r="400">
      <c r="A400" s="37" t="s">
        <v>597</v>
      </c>
      <c r="B400" s="45"/>
      <c r="C400" s="46"/>
      <c r="D400" s="46"/>
      <c r="E400" s="47" t="s">
        <v>593</v>
      </c>
      <c r="F400" s="46"/>
      <c r="G400" s="46"/>
      <c r="H400" s="46"/>
      <c r="I400" s="46"/>
      <c r="J400" s="48"/>
    </row>
    <row r="401">
      <c r="A401" s="37" t="s">
        <v>591</v>
      </c>
      <c r="B401" s="37">
        <v>98</v>
      </c>
      <c r="C401" s="38" t="s">
        <v>10436</v>
      </c>
      <c r="D401" s="37" t="s">
        <v>593</v>
      </c>
      <c r="E401" s="39" t="s">
        <v>10309</v>
      </c>
      <c r="F401" s="40" t="s">
        <v>1829</v>
      </c>
      <c r="G401" s="41">
        <v>1</v>
      </c>
      <c r="H401" s="42">
        <v>0</v>
      </c>
      <c r="I401" s="43">
        <f>ROUND(G401*H401,P4)</f>
        <v>0</v>
      </c>
      <c r="J401" s="37"/>
      <c r="O401" s="44">
        <f>I401*0.21</f>
        <v>0</v>
      </c>
      <c r="P401">
        <v>3</v>
      </c>
    </row>
    <row r="402">
      <c r="A402" s="37" t="s">
        <v>596</v>
      </c>
      <c r="B402" s="45"/>
      <c r="C402" s="46"/>
      <c r="D402" s="46"/>
      <c r="E402" s="39" t="s">
        <v>10309</v>
      </c>
      <c r="F402" s="46"/>
      <c r="G402" s="46"/>
      <c r="H402" s="46"/>
      <c r="I402" s="46"/>
      <c r="J402" s="48"/>
    </row>
    <row r="403" ht="45">
      <c r="A403" s="37" t="s">
        <v>630</v>
      </c>
      <c r="B403" s="45"/>
      <c r="C403" s="46"/>
      <c r="D403" s="46"/>
      <c r="E403" s="52" t="s">
        <v>10286</v>
      </c>
      <c r="F403" s="46"/>
      <c r="G403" s="46"/>
      <c r="H403" s="46"/>
      <c r="I403" s="46"/>
      <c r="J403" s="48"/>
    </row>
    <row r="404">
      <c r="A404" s="37" t="s">
        <v>597</v>
      </c>
      <c r="B404" s="45"/>
      <c r="C404" s="46"/>
      <c r="D404" s="46"/>
      <c r="E404" s="47" t="s">
        <v>593</v>
      </c>
      <c r="F404" s="46"/>
      <c r="G404" s="46"/>
      <c r="H404" s="46"/>
      <c r="I404" s="46"/>
      <c r="J404" s="48"/>
    </row>
    <row r="405">
      <c r="A405" s="31" t="s">
        <v>589</v>
      </c>
      <c r="B405" s="32"/>
      <c r="C405" s="33" t="s">
        <v>10437</v>
      </c>
      <c r="D405" s="34"/>
      <c r="E405" s="31" t="s">
        <v>10438</v>
      </c>
      <c r="F405" s="34"/>
      <c r="G405" s="34"/>
      <c r="H405" s="34"/>
      <c r="I405" s="35">
        <f>SUMIFS(I406:I441,A406:A441,"P")</f>
        <v>0</v>
      </c>
      <c r="J405" s="36"/>
    </row>
    <row r="406" ht="45">
      <c r="A406" s="37" t="s">
        <v>591</v>
      </c>
      <c r="B406" s="37">
        <v>99</v>
      </c>
      <c r="C406" s="38" t="s">
        <v>10439</v>
      </c>
      <c r="D406" s="37" t="s">
        <v>593</v>
      </c>
      <c r="E406" s="39" t="s">
        <v>10440</v>
      </c>
      <c r="F406" s="40" t="s">
        <v>604</v>
      </c>
      <c r="G406" s="41">
        <v>1</v>
      </c>
      <c r="H406" s="42">
        <v>0</v>
      </c>
      <c r="I406" s="43">
        <f>ROUND(G406*H406,P4)</f>
        <v>0</v>
      </c>
      <c r="J406" s="37"/>
      <c r="O406" s="44">
        <f>I406*0.21</f>
        <v>0</v>
      </c>
      <c r="P406">
        <v>3</v>
      </c>
    </row>
    <row r="407" ht="150">
      <c r="A407" s="37" t="s">
        <v>596</v>
      </c>
      <c r="B407" s="45"/>
      <c r="C407" s="46"/>
      <c r="D407" s="46"/>
      <c r="E407" s="39" t="s">
        <v>10441</v>
      </c>
      <c r="F407" s="46"/>
      <c r="G407" s="46"/>
      <c r="H407" s="46"/>
      <c r="I407" s="46"/>
      <c r="J407" s="48"/>
    </row>
    <row r="408" ht="45">
      <c r="A408" s="37" t="s">
        <v>630</v>
      </c>
      <c r="B408" s="45"/>
      <c r="C408" s="46"/>
      <c r="D408" s="46"/>
      <c r="E408" s="52" t="s">
        <v>10286</v>
      </c>
      <c r="F408" s="46"/>
      <c r="G408" s="46"/>
      <c r="H408" s="46"/>
      <c r="I408" s="46"/>
      <c r="J408" s="48"/>
    </row>
    <row r="409">
      <c r="A409" s="37" t="s">
        <v>597</v>
      </c>
      <c r="B409" s="45"/>
      <c r="C409" s="46"/>
      <c r="D409" s="46"/>
      <c r="E409" s="47" t="s">
        <v>593</v>
      </c>
      <c r="F409" s="46"/>
      <c r="G409" s="46"/>
      <c r="H409" s="46"/>
      <c r="I409" s="46"/>
      <c r="J409" s="48"/>
    </row>
    <row r="410">
      <c r="A410" s="37" t="s">
        <v>591</v>
      </c>
      <c r="B410" s="37">
        <v>100</v>
      </c>
      <c r="C410" s="38" t="s">
        <v>10442</v>
      </c>
      <c r="D410" s="37" t="s">
        <v>593</v>
      </c>
      <c r="E410" s="39" t="s">
        <v>10443</v>
      </c>
      <c r="F410" s="40" t="s">
        <v>604</v>
      </c>
      <c r="G410" s="41">
        <v>1</v>
      </c>
      <c r="H410" s="42">
        <v>0</v>
      </c>
      <c r="I410" s="43">
        <f>ROUND(G410*H410,P4)</f>
        <v>0</v>
      </c>
      <c r="J410" s="37"/>
      <c r="O410" s="44">
        <f>I410*0.21</f>
        <v>0</v>
      </c>
      <c r="P410">
        <v>3</v>
      </c>
    </row>
    <row r="411">
      <c r="A411" s="37" t="s">
        <v>596</v>
      </c>
      <c r="B411" s="45"/>
      <c r="C411" s="46"/>
      <c r="D411" s="46"/>
      <c r="E411" s="39" t="s">
        <v>10443</v>
      </c>
      <c r="F411" s="46"/>
      <c r="G411" s="46"/>
      <c r="H411" s="46"/>
      <c r="I411" s="46"/>
      <c r="J411" s="48"/>
    </row>
    <row r="412" ht="45">
      <c r="A412" s="37" t="s">
        <v>630</v>
      </c>
      <c r="B412" s="45"/>
      <c r="C412" s="46"/>
      <c r="D412" s="46"/>
      <c r="E412" s="52" t="s">
        <v>10286</v>
      </c>
      <c r="F412" s="46"/>
      <c r="G412" s="46"/>
      <c r="H412" s="46"/>
      <c r="I412" s="46"/>
      <c r="J412" s="48"/>
    </row>
    <row r="413">
      <c r="A413" s="37" t="s">
        <v>597</v>
      </c>
      <c r="B413" s="45"/>
      <c r="C413" s="46"/>
      <c r="D413" s="46"/>
      <c r="E413" s="47" t="s">
        <v>593</v>
      </c>
      <c r="F413" s="46"/>
      <c r="G413" s="46"/>
      <c r="H413" s="46"/>
      <c r="I413" s="46"/>
      <c r="J413" s="48"/>
    </row>
    <row r="414">
      <c r="A414" s="37" t="s">
        <v>591</v>
      </c>
      <c r="B414" s="37">
        <v>101</v>
      </c>
      <c r="C414" s="38" t="s">
        <v>10444</v>
      </c>
      <c r="D414" s="37" t="s">
        <v>593</v>
      </c>
      <c r="E414" s="39" t="s">
        <v>10445</v>
      </c>
      <c r="F414" s="40" t="s">
        <v>604</v>
      </c>
      <c r="G414" s="41">
        <v>1</v>
      </c>
      <c r="H414" s="42">
        <v>0</v>
      </c>
      <c r="I414" s="43">
        <f>ROUND(G414*H414,P4)</f>
        <v>0</v>
      </c>
      <c r="J414" s="37"/>
      <c r="O414" s="44">
        <f>I414*0.21</f>
        <v>0</v>
      </c>
      <c r="P414">
        <v>3</v>
      </c>
    </row>
    <row r="415">
      <c r="A415" s="37" t="s">
        <v>596</v>
      </c>
      <c r="B415" s="45"/>
      <c r="C415" s="46"/>
      <c r="D415" s="46"/>
      <c r="E415" s="39" t="s">
        <v>10445</v>
      </c>
      <c r="F415" s="46"/>
      <c r="G415" s="46"/>
      <c r="H415" s="46"/>
      <c r="I415" s="46"/>
      <c r="J415" s="48"/>
    </row>
    <row r="416" ht="45">
      <c r="A416" s="37" t="s">
        <v>630</v>
      </c>
      <c r="B416" s="45"/>
      <c r="C416" s="46"/>
      <c r="D416" s="46"/>
      <c r="E416" s="52" t="s">
        <v>10286</v>
      </c>
      <c r="F416" s="46"/>
      <c r="G416" s="46"/>
      <c r="H416" s="46"/>
      <c r="I416" s="46"/>
      <c r="J416" s="48"/>
    </row>
    <row r="417">
      <c r="A417" s="37" t="s">
        <v>597</v>
      </c>
      <c r="B417" s="45"/>
      <c r="C417" s="46"/>
      <c r="D417" s="46"/>
      <c r="E417" s="47" t="s">
        <v>593</v>
      </c>
      <c r="F417" s="46"/>
      <c r="G417" s="46"/>
      <c r="H417" s="46"/>
      <c r="I417" s="46"/>
      <c r="J417" s="48"/>
    </row>
    <row r="418">
      <c r="A418" s="37" t="s">
        <v>591</v>
      </c>
      <c r="B418" s="37">
        <v>102</v>
      </c>
      <c r="C418" s="38" t="s">
        <v>10446</v>
      </c>
      <c r="D418" s="37" t="s">
        <v>593</v>
      </c>
      <c r="E418" s="39" t="s">
        <v>10447</v>
      </c>
      <c r="F418" s="40" t="s">
        <v>604</v>
      </c>
      <c r="G418" s="41">
        <v>1</v>
      </c>
      <c r="H418" s="42">
        <v>0</v>
      </c>
      <c r="I418" s="43">
        <f>ROUND(G418*H418,P4)</f>
        <v>0</v>
      </c>
      <c r="J418" s="37"/>
      <c r="O418" s="44">
        <f>I418*0.21</f>
        <v>0</v>
      </c>
      <c r="P418">
        <v>3</v>
      </c>
    </row>
    <row r="419">
      <c r="A419" s="37" t="s">
        <v>596</v>
      </c>
      <c r="B419" s="45"/>
      <c r="C419" s="46"/>
      <c r="D419" s="46"/>
      <c r="E419" s="39" t="s">
        <v>10447</v>
      </c>
      <c r="F419" s="46"/>
      <c r="G419" s="46"/>
      <c r="H419" s="46"/>
      <c r="I419" s="46"/>
      <c r="J419" s="48"/>
    </row>
    <row r="420" ht="45">
      <c r="A420" s="37" t="s">
        <v>630</v>
      </c>
      <c r="B420" s="45"/>
      <c r="C420" s="46"/>
      <c r="D420" s="46"/>
      <c r="E420" s="52" t="s">
        <v>10286</v>
      </c>
      <c r="F420" s="46"/>
      <c r="G420" s="46"/>
      <c r="H420" s="46"/>
      <c r="I420" s="46"/>
      <c r="J420" s="48"/>
    </row>
    <row r="421">
      <c r="A421" s="37" t="s">
        <v>597</v>
      </c>
      <c r="B421" s="45"/>
      <c r="C421" s="46"/>
      <c r="D421" s="46"/>
      <c r="E421" s="47" t="s">
        <v>593</v>
      </c>
      <c r="F421" s="46"/>
      <c r="G421" s="46"/>
      <c r="H421" s="46"/>
      <c r="I421" s="46"/>
      <c r="J421" s="48"/>
    </row>
    <row r="422" ht="30">
      <c r="A422" s="37" t="s">
        <v>591</v>
      </c>
      <c r="B422" s="37">
        <v>103</v>
      </c>
      <c r="C422" s="38" t="s">
        <v>10448</v>
      </c>
      <c r="D422" s="37" t="s">
        <v>593</v>
      </c>
      <c r="E422" s="39" t="s">
        <v>10449</v>
      </c>
      <c r="F422" s="40" t="s">
        <v>604</v>
      </c>
      <c r="G422" s="41">
        <v>2</v>
      </c>
      <c r="H422" s="42">
        <v>0</v>
      </c>
      <c r="I422" s="43">
        <f>ROUND(G422*H422,P4)</f>
        <v>0</v>
      </c>
      <c r="J422" s="37"/>
      <c r="O422" s="44">
        <f>I422*0.21</f>
        <v>0</v>
      </c>
      <c r="P422">
        <v>3</v>
      </c>
    </row>
    <row r="423" ht="30">
      <c r="A423" s="37" t="s">
        <v>596</v>
      </c>
      <c r="B423" s="45"/>
      <c r="C423" s="46"/>
      <c r="D423" s="46"/>
      <c r="E423" s="39" t="s">
        <v>10449</v>
      </c>
      <c r="F423" s="46"/>
      <c r="G423" s="46"/>
      <c r="H423" s="46"/>
      <c r="I423" s="46"/>
      <c r="J423" s="48"/>
    </row>
    <row r="424" ht="45">
      <c r="A424" s="37" t="s">
        <v>630</v>
      </c>
      <c r="B424" s="45"/>
      <c r="C424" s="46"/>
      <c r="D424" s="46"/>
      <c r="E424" s="52" t="s">
        <v>10280</v>
      </c>
      <c r="F424" s="46"/>
      <c r="G424" s="46"/>
      <c r="H424" s="46"/>
      <c r="I424" s="46"/>
      <c r="J424" s="48"/>
    </row>
    <row r="425">
      <c r="A425" s="37" t="s">
        <v>597</v>
      </c>
      <c r="B425" s="45"/>
      <c r="C425" s="46"/>
      <c r="D425" s="46"/>
      <c r="E425" s="47" t="s">
        <v>593</v>
      </c>
      <c r="F425" s="46"/>
      <c r="G425" s="46"/>
      <c r="H425" s="46"/>
      <c r="I425" s="46"/>
      <c r="J425" s="48"/>
    </row>
    <row r="426">
      <c r="A426" s="37" t="s">
        <v>591</v>
      </c>
      <c r="B426" s="37">
        <v>104</v>
      </c>
      <c r="C426" s="38" t="s">
        <v>10450</v>
      </c>
      <c r="D426" s="37" t="s">
        <v>593</v>
      </c>
      <c r="E426" s="39" t="s">
        <v>10451</v>
      </c>
      <c r="F426" s="40" t="s">
        <v>604</v>
      </c>
      <c r="G426" s="41">
        <v>2</v>
      </c>
      <c r="H426" s="42">
        <v>0</v>
      </c>
      <c r="I426" s="43">
        <f>ROUND(G426*H426,P4)</f>
        <v>0</v>
      </c>
      <c r="J426" s="37"/>
      <c r="O426" s="44">
        <f>I426*0.21</f>
        <v>0</v>
      </c>
      <c r="P426">
        <v>3</v>
      </c>
    </row>
    <row r="427">
      <c r="A427" s="37" t="s">
        <v>596</v>
      </c>
      <c r="B427" s="45"/>
      <c r="C427" s="46"/>
      <c r="D427" s="46"/>
      <c r="E427" s="39" t="s">
        <v>10451</v>
      </c>
      <c r="F427" s="46"/>
      <c r="G427" s="46"/>
      <c r="H427" s="46"/>
      <c r="I427" s="46"/>
      <c r="J427" s="48"/>
    </row>
    <row r="428" ht="45">
      <c r="A428" s="37" t="s">
        <v>630</v>
      </c>
      <c r="B428" s="45"/>
      <c r="C428" s="46"/>
      <c r="D428" s="46"/>
      <c r="E428" s="52" t="s">
        <v>10280</v>
      </c>
      <c r="F428" s="46"/>
      <c r="G428" s="46"/>
      <c r="H428" s="46"/>
      <c r="I428" s="46"/>
      <c r="J428" s="48"/>
    </row>
    <row r="429">
      <c r="A429" s="37" t="s">
        <v>597</v>
      </c>
      <c r="B429" s="45"/>
      <c r="C429" s="46"/>
      <c r="D429" s="46"/>
      <c r="E429" s="47" t="s">
        <v>593</v>
      </c>
      <c r="F429" s="46"/>
      <c r="G429" s="46"/>
      <c r="H429" s="46"/>
      <c r="I429" s="46"/>
      <c r="J429" s="48"/>
    </row>
    <row r="430">
      <c r="A430" s="37" t="s">
        <v>591</v>
      </c>
      <c r="B430" s="37">
        <v>105</v>
      </c>
      <c r="C430" s="38" t="s">
        <v>10452</v>
      </c>
      <c r="D430" s="37" t="s">
        <v>593</v>
      </c>
      <c r="E430" s="39" t="s">
        <v>10453</v>
      </c>
      <c r="F430" s="40" t="s">
        <v>604</v>
      </c>
      <c r="G430" s="41">
        <v>1</v>
      </c>
      <c r="H430" s="42">
        <v>0</v>
      </c>
      <c r="I430" s="43">
        <f>ROUND(G430*H430,P4)</f>
        <v>0</v>
      </c>
      <c r="J430" s="37"/>
      <c r="O430" s="44">
        <f>I430*0.21</f>
        <v>0</v>
      </c>
      <c r="P430">
        <v>3</v>
      </c>
    </row>
    <row r="431">
      <c r="A431" s="37" t="s">
        <v>596</v>
      </c>
      <c r="B431" s="45"/>
      <c r="C431" s="46"/>
      <c r="D431" s="46"/>
      <c r="E431" s="39" t="s">
        <v>10453</v>
      </c>
      <c r="F431" s="46"/>
      <c r="G431" s="46"/>
      <c r="H431" s="46"/>
      <c r="I431" s="46"/>
      <c r="J431" s="48"/>
    </row>
    <row r="432" ht="45">
      <c r="A432" s="37" t="s">
        <v>630</v>
      </c>
      <c r="B432" s="45"/>
      <c r="C432" s="46"/>
      <c r="D432" s="46"/>
      <c r="E432" s="52" t="s">
        <v>10286</v>
      </c>
      <c r="F432" s="46"/>
      <c r="G432" s="46"/>
      <c r="H432" s="46"/>
      <c r="I432" s="46"/>
      <c r="J432" s="48"/>
    </row>
    <row r="433">
      <c r="A433" s="37" t="s">
        <v>597</v>
      </c>
      <c r="B433" s="45"/>
      <c r="C433" s="46"/>
      <c r="D433" s="46"/>
      <c r="E433" s="47" t="s">
        <v>593</v>
      </c>
      <c r="F433" s="46"/>
      <c r="G433" s="46"/>
      <c r="H433" s="46"/>
      <c r="I433" s="46"/>
      <c r="J433" s="48"/>
    </row>
    <row r="434" ht="30">
      <c r="A434" s="37" t="s">
        <v>591</v>
      </c>
      <c r="B434" s="37">
        <v>106</v>
      </c>
      <c r="C434" s="38" t="s">
        <v>10454</v>
      </c>
      <c r="D434" s="37" t="s">
        <v>593</v>
      </c>
      <c r="E434" s="39" t="s">
        <v>10455</v>
      </c>
      <c r="F434" s="40" t="s">
        <v>604</v>
      </c>
      <c r="G434" s="41">
        <v>2</v>
      </c>
      <c r="H434" s="42">
        <v>0</v>
      </c>
      <c r="I434" s="43">
        <f>ROUND(G434*H434,P4)</f>
        <v>0</v>
      </c>
      <c r="J434" s="37"/>
      <c r="O434" s="44">
        <f>I434*0.21</f>
        <v>0</v>
      </c>
      <c r="P434">
        <v>3</v>
      </c>
    </row>
    <row r="435" ht="30">
      <c r="A435" s="37" t="s">
        <v>596</v>
      </c>
      <c r="B435" s="45"/>
      <c r="C435" s="46"/>
      <c r="D435" s="46"/>
      <c r="E435" s="39" t="s">
        <v>10455</v>
      </c>
      <c r="F435" s="46"/>
      <c r="G435" s="46"/>
      <c r="H435" s="46"/>
      <c r="I435" s="46"/>
      <c r="J435" s="48"/>
    </row>
    <row r="436" ht="45">
      <c r="A436" s="37" t="s">
        <v>630</v>
      </c>
      <c r="B436" s="45"/>
      <c r="C436" s="46"/>
      <c r="D436" s="46"/>
      <c r="E436" s="52" t="s">
        <v>10280</v>
      </c>
      <c r="F436" s="46"/>
      <c r="G436" s="46"/>
      <c r="H436" s="46"/>
      <c r="I436" s="46"/>
      <c r="J436" s="48"/>
    </row>
    <row r="437">
      <c r="A437" s="37" t="s">
        <v>597</v>
      </c>
      <c r="B437" s="45"/>
      <c r="C437" s="46"/>
      <c r="D437" s="46"/>
      <c r="E437" s="47" t="s">
        <v>593</v>
      </c>
      <c r="F437" s="46"/>
      <c r="G437" s="46"/>
      <c r="H437" s="46"/>
      <c r="I437" s="46"/>
      <c r="J437" s="48"/>
    </row>
    <row r="438" ht="30">
      <c r="A438" s="37" t="s">
        <v>591</v>
      </c>
      <c r="B438" s="37">
        <v>107</v>
      </c>
      <c r="C438" s="38" t="s">
        <v>10456</v>
      </c>
      <c r="D438" s="37" t="s">
        <v>593</v>
      </c>
      <c r="E438" s="39" t="s">
        <v>10457</v>
      </c>
      <c r="F438" s="40" t="s">
        <v>604</v>
      </c>
      <c r="G438" s="41">
        <v>1</v>
      </c>
      <c r="H438" s="42">
        <v>0</v>
      </c>
      <c r="I438" s="43">
        <f>ROUND(G438*H438,P4)</f>
        <v>0</v>
      </c>
      <c r="J438" s="37"/>
      <c r="O438" s="44">
        <f>I438*0.21</f>
        <v>0</v>
      </c>
      <c r="P438">
        <v>3</v>
      </c>
    </row>
    <row r="439" ht="30">
      <c r="A439" s="37" t="s">
        <v>596</v>
      </c>
      <c r="B439" s="45"/>
      <c r="C439" s="46"/>
      <c r="D439" s="46"/>
      <c r="E439" s="39" t="s">
        <v>10457</v>
      </c>
      <c r="F439" s="46"/>
      <c r="G439" s="46"/>
      <c r="H439" s="46"/>
      <c r="I439" s="46"/>
      <c r="J439" s="48"/>
    </row>
    <row r="440" ht="45">
      <c r="A440" s="37" t="s">
        <v>630</v>
      </c>
      <c r="B440" s="45"/>
      <c r="C440" s="46"/>
      <c r="D440" s="46"/>
      <c r="E440" s="52" t="s">
        <v>10286</v>
      </c>
      <c r="F440" s="46"/>
      <c r="G440" s="46"/>
      <c r="H440" s="46"/>
      <c r="I440" s="46"/>
      <c r="J440" s="48"/>
    </row>
    <row r="441">
      <c r="A441" s="37" t="s">
        <v>597</v>
      </c>
      <c r="B441" s="45"/>
      <c r="C441" s="46"/>
      <c r="D441" s="46"/>
      <c r="E441" s="47" t="s">
        <v>593</v>
      </c>
      <c r="F441" s="46"/>
      <c r="G441" s="46"/>
      <c r="H441" s="46"/>
      <c r="I441" s="46"/>
      <c r="J441" s="48"/>
    </row>
    <row r="442">
      <c r="A442" s="31" t="s">
        <v>589</v>
      </c>
      <c r="B442" s="32"/>
      <c r="C442" s="33" t="s">
        <v>10458</v>
      </c>
      <c r="D442" s="34"/>
      <c r="E442" s="31" t="s">
        <v>10459</v>
      </c>
      <c r="F442" s="34"/>
      <c r="G442" s="34"/>
      <c r="H442" s="34"/>
      <c r="I442" s="35">
        <f>SUMIFS(I443:I478,A443:A478,"P")</f>
        <v>0</v>
      </c>
      <c r="J442" s="36"/>
    </row>
    <row r="443" ht="45">
      <c r="A443" s="37" t="s">
        <v>591</v>
      </c>
      <c r="B443" s="37">
        <v>108</v>
      </c>
      <c r="C443" s="38" t="s">
        <v>10460</v>
      </c>
      <c r="D443" s="37" t="s">
        <v>593</v>
      </c>
      <c r="E443" s="39" t="s">
        <v>10461</v>
      </c>
      <c r="F443" s="40" t="s">
        <v>604</v>
      </c>
      <c r="G443" s="41">
        <v>1</v>
      </c>
      <c r="H443" s="42">
        <v>0</v>
      </c>
      <c r="I443" s="43">
        <f>ROUND(G443*H443,P4)</f>
        <v>0</v>
      </c>
      <c r="J443" s="37"/>
      <c r="O443" s="44">
        <f>I443*0.21</f>
        <v>0</v>
      </c>
      <c r="P443">
        <v>3</v>
      </c>
    </row>
    <row r="444" ht="150">
      <c r="A444" s="37" t="s">
        <v>596</v>
      </c>
      <c r="B444" s="45"/>
      <c r="C444" s="46"/>
      <c r="D444" s="46"/>
      <c r="E444" s="39" t="s">
        <v>10462</v>
      </c>
      <c r="F444" s="46"/>
      <c r="G444" s="46"/>
      <c r="H444" s="46"/>
      <c r="I444" s="46"/>
      <c r="J444" s="48"/>
    </row>
    <row r="445" ht="45">
      <c r="A445" s="37" t="s">
        <v>630</v>
      </c>
      <c r="B445" s="45"/>
      <c r="C445" s="46"/>
      <c r="D445" s="46"/>
      <c r="E445" s="52" t="s">
        <v>10286</v>
      </c>
      <c r="F445" s="46"/>
      <c r="G445" s="46"/>
      <c r="H445" s="46"/>
      <c r="I445" s="46"/>
      <c r="J445" s="48"/>
    </row>
    <row r="446">
      <c r="A446" s="37" t="s">
        <v>597</v>
      </c>
      <c r="B446" s="45"/>
      <c r="C446" s="46"/>
      <c r="D446" s="46"/>
      <c r="E446" s="47" t="s">
        <v>593</v>
      </c>
      <c r="F446" s="46"/>
      <c r="G446" s="46"/>
      <c r="H446" s="46"/>
      <c r="I446" s="46"/>
      <c r="J446" s="48"/>
    </row>
    <row r="447">
      <c r="A447" s="37" t="s">
        <v>591</v>
      </c>
      <c r="B447" s="37">
        <v>109</v>
      </c>
      <c r="C447" s="38" t="s">
        <v>10463</v>
      </c>
      <c r="D447" s="37" t="s">
        <v>593</v>
      </c>
      <c r="E447" s="39" t="s">
        <v>10443</v>
      </c>
      <c r="F447" s="40" t="s">
        <v>604</v>
      </c>
      <c r="G447" s="41">
        <v>1</v>
      </c>
      <c r="H447" s="42">
        <v>0</v>
      </c>
      <c r="I447" s="43">
        <f>ROUND(G447*H447,P4)</f>
        <v>0</v>
      </c>
      <c r="J447" s="37"/>
      <c r="O447" s="44">
        <f>I447*0.21</f>
        <v>0</v>
      </c>
      <c r="P447">
        <v>3</v>
      </c>
    </row>
    <row r="448">
      <c r="A448" s="37" t="s">
        <v>596</v>
      </c>
      <c r="B448" s="45"/>
      <c r="C448" s="46"/>
      <c r="D448" s="46"/>
      <c r="E448" s="39" t="s">
        <v>10443</v>
      </c>
      <c r="F448" s="46"/>
      <c r="G448" s="46"/>
      <c r="H448" s="46"/>
      <c r="I448" s="46"/>
      <c r="J448" s="48"/>
    </row>
    <row r="449" ht="45">
      <c r="A449" s="37" t="s">
        <v>630</v>
      </c>
      <c r="B449" s="45"/>
      <c r="C449" s="46"/>
      <c r="D449" s="46"/>
      <c r="E449" s="52" t="s">
        <v>10286</v>
      </c>
      <c r="F449" s="46"/>
      <c r="G449" s="46"/>
      <c r="H449" s="46"/>
      <c r="I449" s="46"/>
      <c r="J449" s="48"/>
    </row>
    <row r="450">
      <c r="A450" s="37" t="s">
        <v>597</v>
      </c>
      <c r="B450" s="45"/>
      <c r="C450" s="46"/>
      <c r="D450" s="46"/>
      <c r="E450" s="47" t="s">
        <v>593</v>
      </c>
      <c r="F450" s="46"/>
      <c r="G450" s="46"/>
      <c r="H450" s="46"/>
      <c r="I450" s="46"/>
      <c r="J450" s="48"/>
    </row>
    <row r="451">
      <c r="A451" s="37" t="s">
        <v>591</v>
      </c>
      <c r="B451" s="37">
        <v>110</v>
      </c>
      <c r="C451" s="38" t="s">
        <v>10464</v>
      </c>
      <c r="D451" s="37" t="s">
        <v>593</v>
      </c>
      <c r="E451" s="39" t="s">
        <v>10445</v>
      </c>
      <c r="F451" s="40" t="s">
        <v>604</v>
      </c>
      <c r="G451" s="41">
        <v>1</v>
      </c>
      <c r="H451" s="42">
        <v>0</v>
      </c>
      <c r="I451" s="43">
        <f>ROUND(G451*H451,P4)</f>
        <v>0</v>
      </c>
      <c r="J451" s="37"/>
      <c r="O451" s="44">
        <f>I451*0.21</f>
        <v>0</v>
      </c>
      <c r="P451">
        <v>3</v>
      </c>
    </row>
    <row r="452">
      <c r="A452" s="37" t="s">
        <v>596</v>
      </c>
      <c r="B452" s="45"/>
      <c r="C452" s="46"/>
      <c r="D452" s="46"/>
      <c r="E452" s="39" t="s">
        <v>10445</v>
      </c>
      <c r="F452" s="46"/>
      <c r="G452" s="46"/>
      <c r="H452" s="46"/>
      <c r="I452" s="46"/>
      <c r="J452" s="48"/>
    </row>
    <row r="453" ht="45">
      <c r="A453" s="37" t="s">
        <v>630</v>
      </c>
      <c r="B453" s="45"/>
      <c r="C453" s="46"/>
      <c r="D453" s="46"/>
      <c r="E453" s="52" t="s">
        <v>10286</v>
      </c>
      <c r="F453" s="46"/>
      <c r="G453" s="46"/>
      <c r="H453" s="46"/>
      <c r="I453" s="46"/>
      <c r="J453" s="48"/>
    </row>
    <row r="454">
      <c r="A454" s="37" t="s">
        <v>597</v>
      </c>
      <c r="B454" s="45"/>
      <c r="C454" s="46"/>
      <c r="D454" s="46"/>
      <c r="E454" s="47" t="s">
        <v>593</v>
      </c>
      <c r="F454" s="46"/>
      <c r="G454" s="46"/>
      <c r="H454" s="46"/>
      <c r="I454" s="46"/>
      <c r="J454" s="48"/>
    </row>
    <row r="455">
      <c r="A455" s="37" t="s">
        <v>591</v>
      </c>
      <c r="B455" s="37">
        <v>111</v>
      </c>
      <c r="C455" s="38" t="s">
        <v>10465</v>
      </c>
      <c r="D455" s="37" t="s">
        <v>593</v>
      </c>
      <c r="E455" s="39" t="s">
        <v>10447</v>
      </c>
      <c r="F455" s="40" t="s">
        <v>604</v>
      </c>
      <c r="G455" s="41">
        <v>1</v>
      </c>
      <c r="H455" s="42">
        <v>0</v>
      </c>
      <c r="I455" s="43">
        <f>ROUND(G455*H455,P4)</f>
        <v>0</v>
      </c>
      <c r="J455" s="37"/>
      <c r="O455" s="44">
        <f>I455*0.21</f>
        <v>0</v>
      </c>
      <c r="P455">
        <v>3</v>
      </c>
    </row>
    <row r="456">
      <c r="A456" s="37" t="s">
        <v>596</v>
      </c>
      <c r="B456" s="45"/>
      <c r="C456" s="46"/>
      <c r="D456" s="46"/>
      <c r="E456" s="39" t="s">
        <v>10447</v>
      </c>
      <c r="F456" s="46"/>
      <c r="G456" s="46"/>
      <c r="H456" s="46"/>
      <c r="I456" s="46"/>
      <c r="J456" s="48"/>
    </row>
    <row r="457" ht="45">
      <c r="A457" s="37" t="s">
        <v>630</v>
      </c>
      <c r="B457" s="45"/>
      <c r="C457" s="46"/>
      <c r="D457" s="46"/>
      <c r="E457" s="52" t="s">
        <v>10286</v>
      </c>
      <c r="F457" s="46"/>
      <c r="G457" s="46"/>
      <c r="H457" s="46"/>
      <c r="I457" s="46"/>
      <c r="J457" s="48"/>
    </row>
    <row r="458">
      <c r="A458" s="37" t="s">
        <v>597</v>
      </c>
      <c r="B458" s="45"/>
      <c r="C458" s="46"/>
      <c r="D458" s="46"/>
      <c r="E458" s="47" t="s">
        <v>593</v>
      </c>
      <c r="F458" s="46"/>
      <c r="G458" s="46"/>
      <c r="H458" s="46"/>
      <c r="I458" s="46"/>
      <c r="J458" s="48"/>
    </row>
    <row r="459" ht="30">
      <c r="A459" s="37" t="s">
        <v>591</v>
      </c>
      <c r="B459" s="37">
        <v>112</v>
      </c>
      <c r="C459" s="38" t="s">
        <v>10466</v>
      </c>
      <c r="D459" s="37" t="s">
        <v>593</v>
      </c>
      <c r="E459" s="39" t="s">
        <v>10467</v>
      </c>
      <c r="F459" s="40" t="s">
        <v>604</v>
      </c>
      <c r="G459" s="41">
        <v>2</v>
      </c>
      <c r="H459" s="42">
        <v>0</v>
      </c>
      <c r="I459" s="43">
        <f>ROUND(G459*H459,P4)</f>
        <v>0</v>
      </c>
      <c r="J459" s="37"/>
      <c r="O459" s="44">
        <f>I459*0.21</f>
        <v>0</v>
      </c>
      <c r="P459">
        <v>3</v>
      </c>
    </row>
    <row r="460" ht="30">
      <c r="A460" s="37" t="s">
        <v>596</v>
      </c>
      <c r="B460" s="45"/>
      <c r="C460" s="46"/>
      <c r="D460" s="46"/>
      <c r="E460" s="39" t="s">
        <v>10467</v>
      </c>
      <c r="F460" s="46"/>
      <c r="G460" s="46"/>
      <c r="H460" s="46"/>
      <c r="I460" s="46"/>
      <c r="J460" s="48"/>
    </row>
    <row r="461" ht="45">
      <c r="A461" s="37" t="s">
        <v>630</v>
      </c>
      <c r="B461" s="45"/>
      <c r="C461" s="46"/>
      <c r="D461" s="46"/>
      <c r="E461" s="52" t="s">
        <v>10280</v>
      </c>
      <c r="F461" s="46"/>
      <c r="G461" s="46"/>
      <c r="H461" s="46"/>
      <c r="I461" s="46"/>
      <c r="J461" s="48"/>
    </row>
    <row r="462">
      <c r="A462" s="37" t="s">
        <v>597</v>
      </c>
      <c r="B462" s="45"/>
      <c r="C462" s="46"/>
      <c r="D462" s="46"/>
      <c r="E462" s="47" t="s">
        <v>593</v>
      </c>
      <c r="F462" s="46"/>
      <c r="G462" s="46"/>
      <c r="H462" s="46"/>
      <c r="I462" s="46"/>
      <c r="J462" s="48"/>
    </row>
    <row r="463">
      <c r="A463" s="37" t="s">
        <v>591</v>
      </c>
      <c r="B463" s="37">
        <v>113</v>
      </c>
      <c r="C463" s="38" t="s">
        <v>10468</v>
      </c>
      <c r="D463" s="37" t="s">
        <v>593</v>
      </c>
      <c r="E463" s="39" t="s">
        <v>10451</v>
      </c>
      <c r="F463" s="40" t="s">
        <v>604</v>
      </c>
      <c r="G463" s="41">
        <v>2</v>
      </c>
      <c r="H463" s="42">
        <v>0</v>
      </c>
      <c r="I463" s="43">
        <f>ROUND(G463*H463,P4)</f>
        <v>0</v>
      </c>
      <c r="J463" s="37"/>
      <c r="O463" s="44">
        <f>I463*0.21</f>
        <v>0</v>
      </c>
      <c r="P463">
        <v>3</v>
      </c>
    </row>
    <row r="464">
      <c r="A464" s="37" t="s">
        <v>596</v>
      </c>
      <c r="B464" s="45"/>
      <c r="C464" s="46"/>
      <c r="D464" s="46"/>
      <c r="E464" s="39" t="s">
        <v>10451</v>
      </c>
      <c r="F464" s="46"/>
      <c r="G464" s="46"/>
      <c r="H464" s="46"/>
      <c r="I464" s="46"/>
      <c r="J464" s="48"/>
    </row>
    <row r="465" ht="45">
      <c r="A465" s="37" t="s">
        <v>630</v>
      </c>
      <c r="B465" s="45"/>
      <c r="C465" s="46"/>
      <c r="D465" s="46"/>
      <c r="E465" s="52" t="s">
        <v>10280</v>
      </c>
      <c r="F465" s="46"/>
      <c r="G465" s="46"/>
      <c r="H465" s="46"/>
      <c r="I465" s="46"/>
      <c r="J465" s="48"/>
    </row>
    <row r="466">
      <c r="A466" s="37" t="s">
        <v>597</v>
      </c>
      <c r="B466" s="45"/>
      <c r="C466" s="46"/>
      <c r="D466" s="46"/>
      <c r="E466" s="47" t="s">
        <v>593</v>
      </c>
      <c r="F466" s="46"/>
      <c r="G466" s="46"/>
      <c r="H466" s="46"/>
      <c r="I466" s="46"/>
      <c r="J466" s="48"/>
    </row>
    <row r="467">
      <c r="A467" s="37" t="s">
        <v>591</v>
      </c>
      <c r="B467" s="37">
        <v>114</v>
      </c>
      <c r="C467" s="38" t="s">
        <v>10469</v>
      </c>
      <c r="D467" s="37" t="s">
        <v>593</v>
      </c>
      <c r="E467" s="39" t="s">
        <v>10453</v>
      </c>
      <c r="F467" s="40" t="s">
        <v>604</v>
      </c>
      <c r="G467" s="41">
        <v>1</v>
      </c>
      <c r="H467" s="42">
        <v>0</v>
      </c>
      <c r="I467" s="43">
        <f>ROUND(G467*H467,P4)</f>
        <v>0</v>
      </c>
      <c r="J467" s="37"/>
      <c r="O467" s="44">
        <f>I467*0.21</f>
        <v>0</v>
      </c>
      <c r="P467">
        <v>3</v>
      </c>
    </row>
    <row r="468">
      <c r="A468" s="37" t="s">
        <v>596</v>
      </c>
      <c r="B468" s="45"/>
      <c r="C468" s="46"/>
      <c r="D468" s="46"/>
      <c r="E468" s="39" t="s">
        <v>10453</v>
      </c>
      <c r="F468" s="46"/>
      <c r="G468" s="46"/>
      <c r="H468" s="46"/>
      <c r="I468" s="46"/>
      <c r="J468" s="48"/>
    </row>
    <row r="469" ht="45">
      <c r="A469" s="37" t="s">
        <v>630</v>
      </c>
      <c r="B469" s="45"/>
      <c r="C469" s="46"/>
      <c r="D469" s="46"/>
      <c r="E469" s="52" t="s">
        <v>10286</v>
      </c>
      <c r="F469" s="46"/>
      <c r="G469" s="46"/>
      <c r="H469" s="46"/>
      <c r="I469" s="46"/>
      <c r="J469" s="48"/>
    </row>
    <row r="470">
      <c r="A470" s="37" t="s">
        <v>597</v>
      </c>
      <c r="B470" s="45"/>
      <c r="C470" s="46"/>
      <c r="D470" s="46"/>
      <c r="E470" s="47" t="s">
        <v>593</v>
      </c>
      <c r="F470" s="46"/>
      <c r="G470" s="46"/>
      <c r="H470" s="46"/>
      <c r="I470" s="46"/>
      <c r="J470" s="48"/>
    </row>
    <row r="471" ht="30">
      <c r="A471" s="37" t="s">
        <v>591</v>
      </c>
      <c r="B471" s="37">
        <v>115</v>
      </c>
      <c r="C471" s="38" t="s">
        <v>10470</v>
      </c>
      <c r="D471" s="37" t="s">
        <v>593</v>
      </c>
      <c r="E471" s="39" t="s">
        <v>10471</v>
      </c>
      <c r="F471" s="40" t="s">
        <v>604</v>
      </c>
      <c r="G471" s="41">
        <v>2</v>
      </c>
      <c r="H471" s="42">
        <v>0</v>
      </c>
      <c r="I471" s="43">
        <f>ROUND(G471*H471,P4)</f>
        <v>0</v>
      </c>
      <c r="J471" s="37"/>
      <c r="O471" s="44">
        <f>I471*0.21</f>
        <v>0</v>
      </c>
      <c r="P471">
        <v>3</v>
      </c>
    </row>
    <row r="472" ht="30">
      <c r="A472" s="37" t="s">
        <v>596</v>
      </c>
      <c r="B472" s="45"/>
      <c r="C472" s="46"/>
      <c r="D472" s="46"/>
      <c r="E472" s="39" t="s">
        <v>10471</v>
      </c>
      <c r="F472" s="46"/>
      <c r="G472" s="46"/>
      <c r="H472" s="46"/>
      <c r="I472" s="46"/>
      <c r="J472" s="48"/>
    </row>
    <row r="473" ht="45">
      <c r="A473" s="37" t="s">
        <v>630</v>
      </c>
      <c r="B473" s="45"/>
      <c r="C473" s="46"/>
      <c r="D473" s="46"/>
      <c r="E473" s="52" t="s">
        <v>10280</v>
      </c>
      <c r="F473" s="46"/>
      <c r="G473" s="46"/>
      <c r="H473" s="46"/>
      <c r="I473" s="46"/>
      <c r="J473" s="48"/>
    </row>
    <row r="474">
      <c r="A474" s="37" t="s">
        <v>597</v>
      </c>
      <c r="B474" s="45"/>
      <c r="C474" s="46"/>
      <c r="D474" s="46"/>
      <c r="E474" s="47" t="s">
        <v>593</v>
      </c>
      <c r="F474" s="46"/>
      <c r="G474" s="46"/>
      <c r="H474" s="46"/>
      <c r="I474" s="46"/>
      <c r="J474" s="48"/>
    </row>
    <row r="475" ht="30">
      <c r="A475" s="37" t="s">
        <v>591</v>
      </c>
      <c r="B475" s="37">
        <v>116</v>
      </c>
      <c r="C475" s="38" t="s">
        <v>10472</v>
      </c>
      <c r="D475" s="37" t="s">
        <v>593</v>
      </c>
      <c r="E475" s="39" t="s">
        <v>10473</v>
      </c>
      <c r="F475" s="40" t="s">
        <v>604</v>
      </c>
      <c r="G475" s="41">
        <v>1</v>
      </c>
      <c r="H475" s="42">
        <v>0</v>
      </c>
      <c r="I475" s="43">
        <f>ROUND(G475*H475,P4)</f>
        <v>0</v>
      </c>
      <c r="J475" s="37"/>
      <c r="O475" s="44">
        <f>I475*0.21</f>
        <v>0</v>
      </c>
      <c r="P475">
        <v>3</v>
      </c>
    </row>
    <row r="476" ht="30">
      <c r="A476" s="37" t="s">
        <v>596</v>
      </c>
      <c r="B476" s="45"/>
      <c r="C476" s="46"/>
      <c r="D476" s="46"/>
      <c r="E476" s="39" t="s">
        <v>10473</v>
      </c>
      <c r="F476" s="46"/>
      <c r="G476" s="46"/>
      <c r="H476" s="46"/>
      <c r="I476" s="46"/>
      <c r="J476" s="48"/>
    </row>
    <row r="477" ht="45">
      <c r="A477" s="37" t="s">
        <v>630</v>
      </c>
      <c r="B477" s="45"/>
      <c r="C477" s="46"/>
      <c r="D477" s="46"/>
      <c r="E477" s="52" t="s">
        <v>10286</v>
      </c>
      <c r="F477" s="46"/>
      <c r="G477" s="46"/>
      <c r="H477" s="46"/>
      <c r="I477" s="46"/>
      <c r="J477" s="48"/>
    </row>
    <row r="478">
      <c r="A478" s="37" t="s">
        <v>597</v>
      </c>
      <c r="B478" s="45"/>
      <c r="C478" s="46"/>
      <c r="D478" s="46"/>
      <c r="E478" s="47" t="s">
        <v>593</v>
      </c>
      <c r="F478" s="46"/>
      <c r="G478" s="46"/>
      <c r="H478" s="46"/>
      <c r="I478" s="46"/>
      <c r="J478" s="48"/>
    </row>
    <row r="479">
      <c r="A479" s="31" t="s">
        <v>589</v>
      </c>
      <c r="B479" s="32"/>
      <c r="C479" s="33" t="s">
        <v>10474</v>
      </c>
      <c r="D479" s="34"/>
      <c r="E479" s="31" t="s">
        <v>10475</v>
      </c>
      <c r="F479" s="34"/>
      <c r="G479" s="34"/>
      <c r="H479" s="34"/>
      <c r="I479" s="35">
        <f>SUMIFS(I480:I515,A480:A515,"P")</f>
        <v>0</v>
      </c>
      <c r="J479" s="36"/>
    </row>
    <row r="480" ht="45">
      <c r="A480" s="37" t="s">
        <v>591</v>
      </c>
      <c r="B480" s="37">
        <v>117</v>
      </c>
      <c r="C480" s="38" t="s">
        <v>10476</v>
      </c>
      <c r="D480" s="37" t="s">
        <v>593</v>
      </c>
      <c r="E480" s="39" t="s">
        <v>10477</v>
      </c>
      <c r="F480" s="40" t="s">
        <v>604</v>
      </c>
      <c r="G480" s="41">
        <v>1</v>
      </c>
      <c r="H480" s="42">
        <v>0</v>
      </c>
      <c r="I480" s="43">
        <f>ROUND(G480*H480,P4)</f>
        <v>0</v>
      </c>
      <c r="J480" s="37"/>
      <c r="O480" s="44">
        <f>I480*0.21</f>
        <v>0</v>
      </c>
      <c r="P480">
        <v>3</v>
      </c>
    </row>
    <row r="481" ht="150">
      <c r="A481" s="37" t="s">
        <v>596</v>
      </c>
      <c r="B481" s="45"/>
      <c r="C481" s="46"/>
      <c r="D481" s="46"/>
      <c r="E481" s="39" t="s">
        <v>10478</v>
      </c>
      <c r="F481" s="46"/>
      <c r="G481" s="46"/>
      <c r="H481" s="46"/>
      <c r="I481" s="46"/>
      <c r="J481" s="48"/>
    </row>
    <row r="482" ht="45">
      <c r="A482" s="37" t="s">
        <v>630</v>
      </c>
      <c r="B482" s="45"/>
      <c r="C482" s="46"/>
      <c r="D482" s="46"/>
      <c r="E482" s="52" t="s">
        <v>10286</v>
      </c>
      <c r="F482" s="46"/>
      <c r="G482" s="46"/>
      <c r="H482" s="46"/>
      <c r="I482" s="46"/>
      <c r="J482" s="48"/>
    </row>
    <row r="483">
      <c r="A483" s="37" t="s">
        <v>597</v>
      </c>
      <c r="B483" s="45"/>
      <c r="C483" s="46"/>
      <c r="D483" s="46"/>
      <c r="E483" s="47" t="s">
        <v>593</v>
      </c>
      <c r="F483" s="46"/>
      <c r="G483" s="46"/>
      <c r="H483" s="46"/>
      <c r="I483" s="46"/>
      <c r="J483" s="48"/>
    </row>
    <row r="484">
      <c r="A484" s="37" t="s">
        <v>591</v>
      </c>
      <c r="B484" s="37">
        <v>118</v>
      </c>
      <c r="C484" s="38" t="s">
        <v>10479</v>
      </c>
      <c r="D484" s="37" t="s">
        <v>593</v>
      </c>
      <c r="E484" s="39" t="s">
        <v>10443</v>
      </c>
      <c r="F484" s="40" t="s">
        <v>604</v>
      </c>
      <c r="G484" s="41">
        <v>1</v>
      </c>
      <c r="H484" s="42">
        <v>0</v>
      </c>
      <c r="I484" s="43">
        <f>ROUND(G484*H484,P4)</f>
        <v>0</v>
      </c>
      <c r="J484" s="37"/>
      <c r="O484" s="44">
        <f>I484*0.21</f>
        <v>0</v>
      </c>
      <c r="P484">
        <v>3</v>
      </c>
    </row>
    <row r="485">
      <c r="A485" s="37" t="s">
        <v>596</v>
      </c>
      <c r="B485" s="45"/>
      <c r="C485" s="46"/>
      <c r="D485" s="46"/>
      <c r="E485" s="39" t="s">
        <v>10443</v>
      </c>
      <c r="F485" s="46"/>
      <c r="G485" s="46"/>
      <c r="H485" s="46"/>
      <c r="I485" s="46"/>
      <c r="J485" s="48"/>
    </row>
    <row r="486" ht="45">
      <c r="A486" s="37" t="s">
        <v>630</v>
      </c>
      <c r="B486" s="45"/>
      <c r="C486" s="46"/>
      <c r="D486" s="46"/>
      <c r="E486" s="52" t="s">
        <v>10286</v>
      </c>
      <c r="F486" s="46"/>
      <c r="G486" s="46"/>
      <c r="H486" s="46"/>
      <c r="I486" s="46"/>
      <c r="J486" s="48"/>
    </row>
    <row r="487">
      <c r="A487" s="37" t="s">
        <v>597</v>
      </c>
      <c r="B487" s="45"/>
      <c r="C487" s="46"/>
      <c r="D487" s="46"/>
      <c r="E487" s="47" t="s">
        <v>593</v>
      </c>
      <c r="F487" s="46"/>
      <c r="G487" s="46"/>
      <c r="H487" s="46"/>
      <c r="I487" s="46"/>
      <c r="J487" s="48"/>
    </row>
    <row r="488">
      <c r="A488" s="37" t="s">
        <v>591</v>
      </c>
      <c r="B488" s="37">
        <v>119</v>
      </c>
      <c r="C488" s="38" t="s">
        <v>10480</v>
      </c>
      <c r="D488" s="37" t="s">
        <v>593</v>
      </c>
      <c r="E488" s="39" t="s">
        <v>10445</v>
      </c>
      <c r="F488" s="40" t="s">
        <v>604</v>
      </c>
      <c r="G488" s="41">
        <v>1</v>
      </c>
      <c r="H488" s="42">
        <v>0</v>
      </c>
      <c r="I488" s="43">
        <f>ROUND(G488*H488,P4)</f>
        <v>0</v>
      </c>
      <c r="J488" s="37"/>
      <c r="O488" s="44">
        <f>I488*0.21</f>
        <v>0</v>
      </c>
      <c r="P488">
        <v>3</v>
      </c>
    </row>
    <row r="489">
      <c r="A489" s="37" t="s">
        <v>596</v>
      </c>
      <c r="B489" s="45"/>
      <c r="C489" s="46"/>
      <c r="D489" s="46"/>
      <c r="E489" s="39" t="s">
        <v>10445</v>
      </c>
      <c r="F489" s="46"/>
      <c r="G489" s="46"/>
      <c r="H489" s="46"/>
      <c r="I489" s="46"/>
      <c r="J489" s="48"/>
    </row>
    <row r="490" ht="45">
      <c r="A490" s="37" t="s">
        <v>630</v>
      </c>
      <c r="B490" s="45"/>
      <c r="C490" s="46"/>
      <c r="D490" s="46"/>
      <c r="E490" s="52" t="s">
        <v>10286</v>
      </c>
      <c r="F490" s="46"/>
      <c r="G490" s="46"/>
      <c r="H490" s="46"/>
      <c r="I490" s="46"/>
      <c r="J490" s="48"/>
    </row>
    <row r="491">
      <c r="A491" s="37" t="s">
        <v>597</v>
      </c>
      <c r="B491" s="45"/>
      <c r="C491" s="46"/>
      <c r="D491" s="46"/>
      <c r="E491" s="47" t="s">
        <v>593</v>
      </c>
      <c r="F491" s="46"/>
      <c r="G491" s="46"/>
      <c r="H491" s="46"/>
      <c r="I491" s="46"/>
      <c r="J491" s="48"/>
    </row>
    <row r="492">
      <c r="A492" s="37" t="s">
        <v>591</v>
      </c>
      <c r="B492" s="37">
        <v>120</v>
      </c>
      <c r="C492" s="38" t="s">
        <v>10481</v>
      </c>
      <c r="D492" s="37" t="s">
        <v>593</v>
      </c>
      <c r="E492" s="39" t="s">
        <v>10447</v>
      </c>
      <c r="F492" s="40" t="s">
        <v>604</v>
      </c>
      <c r="G492" s="41">
        <v>1</v>
      </c>
      <c r="H492" s="42">
        <v>0</v>
      </c>
      <c r="I492" s="43">
        <f>ROUND(G492*H492,P4)</f>
        <v>0</v>
      </c>
      <c r="J492" s="37"/>
      <c r="O492" s="44">
        <f>I492*0.21</f>
        <v>0</v>
      </c>
      <c r="P492">
        <v>3</v>
      </c>
    </row>
    <row r="493">
      <c r="A493" s="37" t="s">
        <v>596</v>
      </c>
      <c r="B493" s="45"/>
      <c r="C493" s="46"/>
      <c r="D493" s="46"/>
      <c r="E493" s="39" t="s">
        <v>10447</v>
      </c>
      <c r="F493" s="46"/>
      <c r="G493" s="46"/>
      <c r="H493" s="46"/>
      <c r="I493" s="46"/>
      <c r="J493" s="48"/>
    </row>
    <row r="494" ht="45">
      <c r="A494" s="37" t="s">
        <v>630</v>
      </c>
      <c r="B494" s="45"/>
      <c r="C494" s="46"/>
      <c r="D494" s="46"/>
      <c r="E494" s="52" t="s">
        <v>10286</v>
      </c>
      <c r="F494" s="46"/>
      <c r="G494" s="46"/>
      <c r="H494" s="46"/>
      <c r="I494" s="46"/>
      <c r="J494" s="48"/>
    </row>
    <row r="495">
      <c r="A495" s="37" t="s">
        <v>597</v>
      </c>
      <c r="B495" s="45"/>
      <c r="C495" s="46"/>
      <c r="D495" s="46"/>
      <c r="E495" s="47" t="s">
        <v>593</v>
      </c>
      <c r="F495" s="46"/>
      <c r="G495" s="46"/>
      <c r="H495" s="46"/>
      <c r="I495" s="46"/>
      <c r="J495" s="48"/>
    </row>
    <row r="496" ht="30">
      <c r="A496" s="37" t="s">
        <v>591</v>
      </c>
      <c r="B496" s="37">
        <v>121</v>
      </c>
      <c r="C496" s="38" t="s">
        <v>10482</v>
      </c>
      <c r="D496" s="37" t="s">
        <v>593</v>
      </c>
      <c r="E496" s="39" t="s">
        <v>10449</v>
      </c>
      <c r="F496" s="40" t="s">
        <v>604</v>
      </c>
      <c r="G496" s="41">
        <v>2</v>
      </c>
      <c r="H496" s="42">
        <v>0</v>
      </c>
      <c r="I496" s="43">
        <f>ROUND(G496*H496,P4)</f>
        <v>0</v>
      </c>
      <c r="J496" s="37"/>
      <c r="O496" s="44">
        <f>I496*0.21</f>
        <v>0</v>
      </c>
      <c r="P496">
        <v>3</v>
      </c>
    </row>
    <row r="497" ht="30">
      <c r="A497" s="37" t="s">
        <v>596</v>
      </c>
      <c r="B497" s="45"/>
      <c r="C497" s="46"/>
      <c r="D497" s="46"/>
      <c r="E497" s="39" t="s">
        <v>10449</v>
      </c>
      <c r="F497" s="46"/>
      <c r="G497" s="46"/>
      <c r="H497" s="46"/>
      <c r="I497" s="46"/>
      <c r="J497" s="48"/>
    </row>
    <row r="498" ht="45">
      <c r="A498" s="37" t="s">
        <v>630</v>
      </c>
      <c r="B498" s="45"/>
      <c r="C498" s="46"/>
      <c r="D498" s="46"/>
      <c r="E498" s="52" t="s">
        <v>10280</v>
      </c>
      <c r="F498" s="46"/>
      <c r="G498" s="46"/>
      <c r="H498" s="46"/>
      <c r="I498" s="46"/>
      <c r="J498" s="48"/>
    </row>
    <row r="499">
      <c r="A499" s="37" t="s">
        <v>597</v>
      </c>
      <c r="B499" s="45"/>
      <c r="C499" s="46"/>
      <c r="D499" s="46"/>
      <c r="E499" s="47" t="s">
        <v>593</v>
      </c>
      <c r="F499" s="46"/>
      <c r="G499" s="46"/>
      <c r="H499" s="46"/>
      <c r="I499" s="46"/>
      <c r="J499" s="48"/>
    </row>
    <row r="500">
      <c r="A500" s="37" t="s">
        <v>591</v>
      </c>
      <c r="B500" s="37">
        <v>122</v>
      </c>
      <c r="C500" s="38" t="s">
        <v>10483</v>
      </c>
      <c r="D500" s="37" t="s">
        <v>593</v>
      </c>
      <c r="E500" s="39" t="s">
        <v>10451</v>
      </c>
      <c r="F500" s="40" t="s">
        <v>604</v>
      </c>
      <c r="G500" s="41">
        <v>2</v>
      </c>
      <c r="H500" s="42">
        <v>0</v>
      </c>
      <c r="I500" s="43">
        <f>ROUND(G500*H500,P4)</f>
        <v>0</v>
      </c>
      <c r="J500" s="37"/>
      <c r="O500" s="44">
        <f>I500*0.21</f>
        <v>0</v>
      </c>
      <c r="P500">
        <v>3</v>
      </c>
    </row>
    <row r="501">
      <c r="A501" s="37" t="s">
        <v>596</v>
      </c>
      <c r="B501" s="45"/>
      <c r="C501" s="46"/>
      <c r="D501" s="46"/>
      <c r="E501" s="39" t="s">
        <v>10451</v>
      </c>
      <c r="F501" s="46"/>
      <c r="G501" s="46"/>
      <c r="H501" s="46"/>
      <c r="I501" s="46"/>
      <c r="J501" s="48"/>
    </row>
    <row r="502" ht="45">
      <c r="A502" s="37" t="s">
        <v>630</v>
      </c>
      <c r="B502" s="45"/>
      <c r="C502" s="46"/>
      <c r="D502" s="46"/>
      <c r="E502" s="52" t="s">
        <v>10280</v>
      </c>
      <c r="F502" s="46"/>
      <c r="G502" s="46"/>
      <c r="H502" s="46"/>
      <c r="I502" s="46"/>
      <c r="J502" s="48"/>
    </row>
    <row r="503">
      <c r="A503" s="37" t="s">
        <v>597</v>
      </c>
      <c r="B503" s="45"/>
      <c r="C503" s="46"/>
      <c r="D503" s="46"/>
      <c r="E503" s="47" t="s">
        <v>593</v>
      </c>
      <c r="F503" s="46"/>
      <c r="G503" s="46"/>
      <c r="H503" s="46"/>
      <c r="I503" s="46"/>
      <c r="J503" s="48"/>
    </row>
    <row r="504">
      <c r="A504" s="37" t="s">
        <v>591</v>
      </c>
      <c r="B504" s="37">
        <v>123</v>
      </c>
      <c r="C504" s="38" t="s">
        <v>10484</v>
      </c>
      <c r="D504" s="37" t="s">
        <v>593</v>
      </c>
      <c r="E504" s="39" t="s">
        <v>10453</v>
      </c>
      <c r="F504" s="40" t="s">
        <v>604</v>
      </c>
      <c r="G504" s="41">
        <v>1</v>
      </c>
      <c r="H504" s="42">
        <v>0</v>
      </c>
      <c r="I504" s="43">
        <f>ROUND(G504*H504,P4)</f>
        <v>0</v>
      </c>
      <c r="J504" s="37"/>
      <c r="O504" s="44">
        <f>I504*0.21</f>
        <v>0</v>
      </c>
      <c r="P504">
        <v>3</v>
      </c>
    </row>
    <row r="505">
      <c r="A505" s="37" t="s">
        <v>596</v>
      </c>
      <c r="B505" s="45"/>
      <c r="C505" s="46"/>
      <c r="D505" s="46"/>
      <c r="E505" s="39" t="s">
        <v>10453</v>
      </c>
      <c r="F505" s="46"/>
      <c r="G505" s="46"/>
      <c r="H505" s="46"/>
      <c r="I505" s="46"/>
      <c r="J505" s="48"/>
    </row>
    <row r="506" ht="45">
      <c r="A506" s="37" t="s">
        <v>630</v>
      </c>
      <c r="B506" s="45"/>
      <c r="C506" s="46"/>
      <c r="D506" s="46"/>
      <c r="E506" s="52" t="s">
        <v>10286</v>
      </c>
      <c r="F506" s="46"/>
      <c r="G506" s="46"/>
      <c r="H506" s="46"/>
      <c r="I506" s="46"/>
      <c r="J506" s="48"/>
    </row>
    <row r="507">
      <c r="A507" s="37" t="s">
        <v>597</v>
      </c>
      <c r="B507" s="45"/>
      <c r="C507" s="46"/>
      <c r="D507" s="46"/>
      <c r="E507" s="47" t="s">
        <v>593</v>
      </c>
      <c r="F507" s="46"/>
      <c r="G507" s="46"/>
      <c r="H507" s="46"/>
      <c r="I507" s="46"/>
      <c r="J507" s="48"/>
    </row>
    <row r="508" ht="30">
      <c r="A508" s="37" t="s">
        <v>591</v>
      </c>
      <c r="B508" s="37">
        <v>124</v>
      </c>
      <c r="C508" s="38" t="s">
        <v>10485</v>
      </c>
      <c r="D508" s="37" t="s">
        <v>593</v>
      </c>
      <c r="E508" s="39" t="s">
        <v>10486</v>
      </c>
      <c r="F508" s="40" t="s">
        <v>604</v>
      </c>
      <c r="G508" s="41">
        <v>2</v>
      </c>
      <c r="H508" s="42">
        <v>0</v>
      </c>
      <c r="I508" s="43">
        <f>ROUND(G508*H508,P4)</f>
        <v>0</v>
      </c>
      <c r="J508" s="37"/>
      <c r="O508" s="44">
        <f>I508*0.21</f>
        <v>0</v>
      </c>
      <c r="P508">
        <v>3</v>
      </c>
    </row>
    <row r="509" ht="30">
      <c r="A509" s="37" t="s">
        <v>596</v>
      </c>
      <c r="B509" s="45"/>
      <c r="C509" s="46"/>
      <c r="D509" s="46"/>
      <c r="E509" s="39" t="s">
        <v>10486</v>
      </c>
      <c r="F509" s="46"/>
      <c r="G509" s="46"/>
      <c r="H509" s="46"/>
      <c r="I509" s="46"/>
      <c r="J509" s="48"/>
    </row>
    <row r="510" ht="45">
      <c r="A510" s="37" t="s">
        <v>630</v>
      </c>
      <c r="B510" s="45"/>
      <c r="C510" s="46"/>
      <c r="D510" s="46"/>
      <c r="E510" s="52" t="s">
        <v>10280</v>
      </c>
      <c r="F510" s="46"/>
      <c r="G510" s="46"/>
      <c r="H510" s="46"/>
      <c r="I510" s="46"/>
      <c r="J510" s="48"/>
    </row>
    <row r="511">
      <c r="A511" s="37" t="s">
        <v>597</v>
      </c>
      <c r="B511" s="45"/>
      <c r="C511" s="46"/>
      <c r="D511" s="46"/>
      <c r="E511" s="47" t="s">
        <v>593</v>
      </c>
      <c r="F511" s="46"/>
      <c r="G511" s="46"/>
      <c r="H511" s="46"/>
      <c r="I511" s="46"/>
      <c r="J511" s="48"/>
    </row>
    <row r="512" ht="30">
      <c r="A512" s="37" t="s">
        <v>591</v>
      </c>
      <c r="B512" s="37">
        <v>125</v>
      </c>
      <c r="C512" s="38" t="s">
        <v>10487</v>
      </c>
      <c r="D512" s="37" t="s">
        <v>593</v>
      </c>
      <c r="E512" s="39" t="s">
        <v>10488</v>
      </c>
      <c r="F512" s="40" t="s">
        <v>604</v>
      </c>
      <c r="G512" s="41">
        <v>1</v>
      </c>
      <c r="H512" s="42">
        <v>0</v>
      </c>
      <c r="I512" s="43">
        <f>ROUND(G512*H512,P4)</f>
        <v>0</v>
      </c>
      <c r="J512" s="37"/>
      <c r="O512" s="44">
        <f>I512*0.21</f>
        <v>0</v>
      </c>
      <c r="P512">
        <v>3</v>
      </c>
    </row>
    <row r="513" ht="30">
      <c r="A513" s="37" t="s">
        <v>596</v>
      </c>
      <c r="B513" s="45"/>
      <c r="C513" s="46"/>
      <c r="D513" s="46"/>
      <c r="E513" s="39" t="s">
        <v>10488</v>
      </c>
      <c r="F513" s="46"/>
      <c r="G513" s="46"/>
      <c r="H513" s="46"/>
      <c r="I513" s="46"/>
      <c r="J513" s="48"/>
    </row>
    <row r="514" ht="45">
      <c r="A514" s="37" t="s">
        <v>630</v>
      </c>
      <c r="B514" s="45"/>
      <c r="C514" s="46"/>
      <c r="D514" s="46"/>
      <c r="E514" s="52" t="s">
        <v>10286</v>
      </c>
      <c r="F514" s="46"/>
      <c r="G514" s="46"/>
      <c r="H514" s="46"/>
      <c r="I514" s="46"/>
      <c r="J514" s="48"/>
    </row>
    <row r="515">
      <c r="A515" s="37" t="s">
        <v>597</v>
      </c>
      <c r="B515" s="45"/>
      <c r="C515" s="46"/>
      <c r="D515" s="46"/>
      <c r="E515" s="47" t="s">
        <v>593</v>
      </c>
      <c r="F515" s="46"/>
      <c r="G515" s="46"/>
      <c r="H515" s="46"/>
      <c r="I515" s="46"/>
      <c r="J515" s="48"/>
    </row>
    <row r="516">
      <c r="A516" s="31" t="s">
        <v>589</v>
      </c>
      <c r="B516" s="32"/>
      <c r="C516" s="33" t="s">
        <v>10489</v>
      </c>
      <c r="D516" s="34"/>
      <c r="E516" s="31" t="s">
        <v>10490</v>
      </c>
      <c r="F516" s="34"/>
      <c r="G516" s="34"/>
      <c r="H516" s="34"/>
      <c r="I516" s="35">
        <f>SUMIFS(I517:I524,A517:A524,"P")</f>
        <v>0</v>
      </c>
      <c r="J516" s="36"/>
    </row>
    <row r="517">
      <c r="A517" s="37" t="s">
        <v>591</v>
      </c>
      <c r="B517" s="37">
        <v>126</v>
      </c>
      <c r="C517" s="38" t="s">
        <v>10491</v>
      </c>
      <c r="D517" s="37" t="s">
        <v>593</v>
      </c>
      <c r="E517" s="39" t="s">
        <v>10492</v>
      </c>
      <c r="F517" s="40" t="s">
        <v>1829</v>
      </c>
      <c r="G517" s="41">
        <v>1</v>
      </c>
      <c r="H517" s="42">
        <v>0</v>
      </c>
      <c r="I517" s="43">
        <f>ROUND(G517*H517,P4)</f>
        <v>0</v>
      </c>
      <c r="J517" s="37"/>
      <c r="O517" s="44">
        <f>I517*0.21</f>
        <v>0</v>
      </c>
      <c r="P517">
        <v>3</v>
      </c>
    </row>
    <row r="518">
      <c r="A518" s="37" t="s">
        <v>596</v>
      </c>
      <c r="B518" s="45"/>
      <c r="C518" s="46"/>
      <c r="D518" s="46"/>
      <c r="E518" s="39" t="s">
        <v>10492</v>
      </c>
      <c r="F518" s="46"/>
      <c r="G518" s="46"/>
      <c r="H518" s="46"/>
      <c r="I518" s="46"/>
      <c r="J518" s="48"/>
    </row>
    <row r="519" ht="45">
      <c r="A519" s="37" t="s">
        <v>630</v>
      </c>
      <c r="B519" s="45"/>
      <c r="C519" s="46"/>
      <c r="D519" s="46"/>
      <c r="E519" s="52" t="s">
        <v>10286</v>
      </c>
      <c r="F519" s="46"/>
      <c r="G519" s="46"/>
      <c r="H519" s="46"/>
      <c r="I519" s="46"/>
      <c r="J519" s="48"/>
    </row>
    <row r="520">
      <c r="A520" s="37" t="s">
        <v>597</v>
      </c>
      <c r="B520" s="45"/>
      <c r="C520" s="46"/>
      <c r="D520" s="46"/>
      <c r="E520" s="47" t="s">
        <v>593</v>
      </c>
      <c r="F520" s="46"/>
      <c r="G520" s="46"/>
      <c r="H520" s="46"/>
      <c r="I520" s="46"/>
      <c r="J520" s="48"/>
    </row>
    <row r="521" ht="45">
      <c r="A521" s="37" t="s">
        <v>591</v>
      </c>
      <c r="B521" s="37">
        <v>127</v>
      </c>
      <c r="C521" s="38" t="s">
        <v>10493</v>
      </c>
      <c r="D521" s="37" t="s">
        <v>593</v>
      </c>
      <c r="E521" s="39" t="s">
        <v>10494</v>
      </c>
      <c r="F521" s="40" t="s">
        <v>614</v>
      </c>
      <c r="G521" s="41">
        <v>3</v>
      </c>
      <c r="H521" s="42">
        <v>0</v>
      </c>
      <c r="I521" s="43">
        <f>ROUND(G521*H521,P4)</f>
        <v>0</v>
      </c>
      <c r="J521" s="37"/>
      <c r="O521" s="44">
        <f>I521*0.21</f>
        <v>0</v>
      </c>
      <c r="P521">
        <v>3</v>
      </c>
    </row>
    <row r="522" ht="45">
      <c r="A522" s="37" t="s">
        <v>596</v>
      </c>
      <c r="B522" s="45"/>
      <c r="C522" s="46"/>
      <c r="D522" s="46"/>
      <c r="E522" s="39" t="s">
        <v>10494</v>
      </c>
      <c r="F522" s="46"/>
      <c r="G522" s="46"/>
      <c r="H522" s="46"/>
      <c r="I522" s="46"/>
      <c r="J522" s="48"/>
    </row>
    <row r="523" ht="45">
      <c r="A523" s="37" t="s">
        <v>630</v>
      </c>
      <c r="B523" s="45"/>
      <c r="C523" s="46"/>
      <c r="D523" s="46"/>
      <c r="E523" s="52" t="s">
        <v>10495</v>
      </c>
      <c r="F523" s="46"/>
      <c r="G523" s="46"/>
      <c r="H523" s="46"/>
      <c r="I523" s="46"/>
      <c r="J523" s="48"/>
    </row>
    <row r="524">
      <c r="A524" s="37" t="s">
        <v>597</v>
      </c>
      <c r="B524" s="49"/>
      <c r="C524" s="50"/>
      <c r="D524" s="50"/>
      <c r="E524" s="53" t="s">
        <v>593</v>
      </c>
      <c r="F524" s="50"/>
      <c r="G524" s="50"/>
      <c r="H524" s="50"/>
      <c r="I524" s="50"/>
      <c r="J524" s="51"/>
    </row>
  </sheetData>
  <sheetProtection sheet="1" objects="1" scenarios="1" spinCount="100000" saltValue="6HWsWdaogcfwBSyld6HOW4wYJBqvC0YbcuVuBbYYlmuKJh3OeOc4vJFgUGaV2ByaiufqgqjOHS/iAiiTZOO5ww==" hashValue="Py/5DdlZZbGVVy08x2AkG5tHHaDHVj6/kSMhagosiCo+k+0Jh0govMizZkwZgd8TLnvjvEvtUg9l7VYNTppH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10496</v>
      </c>
      <c r="I3" s="25">
        <f>SUMIFS(I13:I270,A13:A270,"SD")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9758</v>
      </c>
      <c r="D7" s="22"/>
      <c r="E7" s="23" t="s">
        <v>425</v>
      </c>
      <c r="F7" s="17"/>
      <c r="G7" s="17"/>
      <c r="H7" s="17"/>
      <c r="I7" s="17"/>
      <c r="J7" s="19"/>
    </row>
    <row r="8">
      <c r="A8" s="3" t="s">
        <v>1343</v>
      </c>
      <c r="B8" s="20" t="s">
        <v>571</v>
      </c>
      <c r="C8" s="21" t="s">
        <v>10497</v>
      </c>
      <c r="D8" s="22"/>
      <c r="E8" s="23" t="s">
        <v>431</v>
      </c>
      <c r="F8" s="17"/>
      <c r="G8" s="17"/>
      <c r="H8" s="17"/>
      <c r="I8" s="17"/>
      <c r="J8" s="19"/>
    </row>
    <row r="9">
      <c r="A9" s="3" t="s">
        <v>1354</v>
      </c>
      <c r="B9" s="20" t="s">
        <v>577</v>
      </c>
      <c r="C9" s="21" t="s">
        <v>10496</v>
      </c>
      <c r="D9" s="22"/>
      <c r="E9" s="23" t="s">
        <v>433</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1584</v>
      </c>
      <c r="D13" s="34"/>
      <c r="E13" s="31" t="s">
        <v>1585</v>
      </c>
      <c r="F13" s="34"/>
      <c r="G13" s="34"/>
      <c r="H13" s="34"/>
      <c r="I13" s="35">
        <f>SUMIFS(I14:I19,A14:A19,"P")</f>
        <v>0</v>
      </c>
      <c r="J13" s="36"/>
    </row>
    <row r="14">
      <c r="A14" s="37" t="s">
        <v>591</v>
      </c>
      <c r="B14" s="37">
        <v>1</v>
      </c>
      <c r="C14" s="38" t="s">
        <v>1586</v>
      </c>
      <c r="D14" s="37" t="s">
        <v>593</v>
      </c>
      <c r="E14" s="39" t="s">
        <v>1587</v>
      </c>
      <c r="F14" s="40" t="s">
        <v>604</v>
      </c>
      <c r="G14" s="41">
        <v>49</v>
      </c>
      <c r="H14" s="42">
        <v>0</v>
      </c>
      <c r="I14" s="43">
        <f>ROUND(G14*H14,P4)</f>
        <v>0</v>
      </c>
      <c r="J14" s="37"/>
      <c r="O14" s="44">
        <f>I14*0.21</f>
        <v>0</v>
      </c>
      <c r="P14">
        <v>3</v>
      </c>
    </row>
    <row r="15" ht="30">
      <c r="A15" s="37" t="s">
        <v>596</v>
      </c>
      <c r="B15" s="45"/>
      <c r="C15" s="46"/>
      <c r="D15" s="46"/>
      <c r="E15" s="39" t="s">
        <v>1588</v>
      </c>
      <c r="F15" s="46"/>
      <c r="G15" s="46"/>
      <c r="H15" s="46"/>
      <c r="I15" s="46"/>
      <c r="J15" s="48"/>
    </row>
    <row r="16">
      <c r="A16" s="37" t="s">
        <v>597</v>
      </c>
      <c r="B16" s="45"/>
      <c r="C16" s="46"/>
      <c r="D16" s="46"/>
      <c r="E16" s="47" t="s">
        <v>593</v>
      </c>
      <c r="F16" s="46"/>
      <c r="G16" s="46"/>
      <c r="H16" s="46"/>
      <c r="I16" s="46"/>
      <c r="J16" s="48"/>
    </row>
    <row r="17">
      <c r="A17" s="37" t="s">
        <v>591</v>
      </c>
      <c r="B17" s="37">
        <v>2</v>
      </c>
      <c r="C17" s="38" t="s">
        <v>1589</v>
      </c>
      <c r="D17" s="37" t="s">
        <v>593</v>
      </c>
      <c r="E17" s="39" t="s">
        <v>1590</v>
      </c>
      <c r="F17" s="40" t="s">
        <v>604</v>
      </c>
      <c r="G17" s="41">
        <v>49</v>
      </c>
      <c r="H17" s="42">
        <v>0</v>
      </c>
      <c r="I17" s="43">
        <f>ROUND(G17*H17,P4)</f>
        <v>0</v>
      </c>
      <c r="J17" s="37"/>
      <c r="O17" s="44">
        <f>I17*0.21</f>
        <v>0</v>
      </c>
      <c r="P17">
        <v>3</v>
      </c>
    </row>
    <row r="18">
      <c r="A18" s="37" t="s">
        <v>596</v>
      </c>
      <c r="B18" s="45"/>
      <c r="C18" s="46"/>
      <c r="D18" s="46"/>
      <c r="E18" s="39" t="s">
        <v>1590</v>
      </c>
      <c r="F18" s="46"/>
      <c r="G18" s="46"/>
      <c r="H18" s="46"/>
      <c r="I18" s="46"/>
      <c r="J18" s="48"/>
    </row>
    <row r="19">
      <c r="A19" s="37" t="s">
        <v>597</v>
      </c>
      <c r="B19" s="45"/>
      <c r="C19" s="46"/>
      <c r="D19" s="46"/>
      <c r="E19" s="47" t="s">
        <v>593</v>
      </c>
      <c r="F19" s="46"/>
      <c r="G19" s="46"/>
      <c r="H19" s="46"/>
      <c r="I19" s="46"/>
      <c r="J19" s="48"/>
    </row>
    <row r="20">
      <c r="A20" s="31" t="s">
        <v>589</v>
      </c>
      <c r="B20" s="32"/>
      <c r="C20" s="33" t="s">
        <v>1591</v>
      </c>
      <c r="D20" s="34"/>
      <c r="E20" s="31" t="s">
        <v>1592</v>
      </c>
      <c r="F20" s="34"/>
      <c r="G20" s="34"/>
      <c r="H20" s="34"/>
      <c r="I20" s="35">
        <f>SUMIFS(I21:I56,A21:A56,"P")</f>
        <v>0</v>
      </c>
      <c r="J20" s="36"/>
    </row>
    <row r="21" ht="30">
      <c r="A21" s="37" t="s">
        <v>591</v>
      </c>
      <c r="B21" s="37">
        <v>3</v>
      </c>
      <c r="C21" s="38" t="s">
        <v>1593</v>
      </c>
      <c r="D21" s="37" t="s">
        <v>593</v>
      </c>
      <c r="E21" s="39" t="s">
        <v>1594</v>
      </c>
      <c r="F21" s="40" t="s">
        <v>595</v>
      </c>
      <c r="G21" s="41">
        <v>40</v>
      </c>
      <c r="H21" s="42">
        <v>0</v>
      </c>
      <c r="I21" s="43">
        <f>ROUND(G21*H21,P4)</f>
        <v>0</v>
      </c>
      <c r="J21" s="37"/>
      <c r="O21" s="44">
        <f>I21*0.21</f>
        <v>0</v>
      </c>
      <c r="P21">
        <v>3</v>
      </c>
    </row>
    <row r="22" ht="30">
      <c r="A22" s="37" t="s">
        <v>596</v>
      </c>
      <c r="B22" s="45"/>
      <c r="C22" s="46"/>
      <c r="D22" s="46"/>
      <c r="E22" s="39" t="s">
        <v>1595</v>
      </c>
      <c r="F22" s="46"/>
      <c r="G22" s="46"/>
      <c r="H22" s="46"/>
      <c r="I22" s="46"/>
      <c r="J22" s="48"/>
    </row>
    <row r="23">
      <c r="A23" s="37" t="s">
        <v>597</v>
      </c>
      <c r="B23" s="45"/>
      <c r="C23" s="46"/>
      <c r="D23" s="46"/>
      <c r="E23" s="47" t="s">
        <v>593</v>
      </c>
      <c r="F23" s="46"/>
      <c r="G23" s="46"/>
      <c r="H23" s="46"/>
      <c r="I23" s="46"/>
      <c r="J23" s="48"/>
    </row>
    <row r="24" ht="30">
      <c r="A24" s="37" t="s">
        <v>591</v>
      </c>
      <c r="B24" s="37">
        <v>4</v>
      </c>
      <c r="C24" s="38" t="s">
        <v>1596</v>
      </c>
      <c r="D24" s="37" t="s">
        <v>593</v>
      </c>
      <c r="E24" s="39" t="s">
        <v>1597</v>
      </c>
      <c r="F24" s="40" t="s">
        <v>595</v>
      </c>
      <c r="G24" s="41">
        <v>50</v>
      </c>
      <c r="H24" s="42">
        <v>0</v>
      </c>
      <c r="I24" s="43">
        <f>ROUND(G24*H24,P4)</f>
        <v>0</v>
      </c>
      <c r="J24" s="37"/>
      <c r="O24" s="44">
        <f>I24*0.21</f>
        <v>0</v>
      </c>
      <c r="P24">
        <v>3</v>
      </c>
    </row>
    <row r="25" ht="30">
      <c r="A25" s="37" t="s">
        <v>596</v>
      </c>
      <c r="B25" s="45"/>
      <c r="C25" s="46"/>
      <c r="D25" s="46"/>
      <c r="E25" s="39" t="s">
        <v>1598</v>
      </c>
      <c r="F25" s="46"/>
      <c r="G25" s="46"/>
      <c r="H25" s="46"/>
      <c r="I25" s="46"/>
      <c r="J25" s="48"/>
    </row>
    <row r="26">
      <c r="A26" s="37" t="s">
        <v>597</v>
      </c>
      <c r="B26" s="45"/>
      <c r="C26" s="46"/>
      <c r="D26" s="46"/>
      <c r="E26" s="47" t="s">
        <v>593</v>
      </c>
      <c r="F26" s="46"/>
      <c r="G26" s="46"/>
      <c r="H26" s="46"/>
      <c r="I26" s="46"/>
      <c r="J26" s="48"/>
    </row>
    <row r="27" ht="30">
      <c r="A27" s="37" t="s">
        <v>591</v>
      </c>
      <c r="B27" s="37">
        <v>5</v>
      </c>
      <c r="C27" s="38" t="s">
        <v>10498</v>
      </c>
      <c r="D27" s="37" t="s">
        <v>593</v>
      </c>
      <c r="E27" s="39" t="s">
        <v>10499</v>
      </c>
      <c r="F27" s="40" t="s">
        <v>595</v>
      </c>
      <c r="G27" s="41">
        <v>140</v>
      </c>
      <c r="H27" s="42">
        <v>0</v>
      </c>
      <c r="I27" s="43">
        <f>ROUND(G27*H27,P4)</f>
        <v>0</v>
      </c>
      <c r="J27" s="37"/>
      <c r="O27" s="44">
        <f>I27*0.21</f>
        <v>0</v>
      </c>
      <c r="P27">
        <v>3</v>
      </c>
    </row>
    <row r="28" ht="30">
      <c r="A28" s="37" t="s">
        <v>596</v>
      </c>
      <c r="B28" s="45"/>
      <c r="C28" s="46"/>
      <c r="D28" s="46"/>
      <c r="E28" s="39" t="s">
        <v>10500</v>
      </c>
      <c r="F28" s="46"/>
      <c r="G28" s="46"/>
      <c r="H28" s="46"/>
      <c r="I28" s="46"/>
      <c r="J28" s="48"/>
    </row>
    <row r="29">
      <c r="A29" s="37" t="s">
        <v>597</v>
      </c>
      <c r="B29" s="45"/>
      <c r="C29" s="46"/>
      <c r="D29" s="46"/>
      <c r="E29" s="47" t="s">
        <v>593</v>
      </c>
      <c r="F29" s="46"/>
      <c r="G29" s="46"/>
      <c r="H29" s="46"/>
      <c r="I29" s="46"/>
      <c r="J29" s="48"/>
    </row>
    <row r="30" ht="30">
      <c r="A30" s="37" t="s">
        <v>591</v>
      </c>
      <c r="B30" s="37">
        <v>6</v>
      </c>
      <c r="C30" s="38" t="s">
        <v>1599</v>
      </c>
      <c r="D30" s="37" t="s">
        <v>593</v>
      </c>
      <c r="E30" s="39" t="s">
        <v>1600</v>
      </c>
      <c r="F30" s="40" t="s">
        <v>595</v>
      </c>
      <c r="G30" s="41">
        <v>80</v>
      </c>
      <c r="H30" s="42">
        <v>0</v>
      </c>
      <c r="I30" s="43">
        <f>ROUND(G30*H30,P4)</f>
        <v>0</v>
      </c>
      <c r="J30" s="37"/>
      <c r="O30" s="44">
        <f>I30*0.21</f>
        <v>0</v>
      </c>
      <c r="P30">
        <v>3</v>
      </c>
    </row>
    <row r="31" ht="30">
      <c r="A31" s="37" t="s">
        <v>596</v>
      </c>
      <c r="B31" s="45"/>
      <c r="C31" s="46"/>
      <c r="D31" s="46"/>
      <c r="E31" s="39" t="s">
        <v>1601</v>
      </c>
      <c r="F31" s="46"/>
      <c r="G31" s="46"/>
      <c r="H31" s="46"/>
      <c r="I31" s="46"/>
      <c r="J31" s="48"/>
    </row>
    <row r="32">
      <c r="A32" s="37" t="s">
        <v>597</v>
      </c>
      <c r="B32" s="45"/>
      <c r="C32" s="46"/>
      <c r="D32" s="46"/>
      <c r="E32" s="47" t="s">
        <v>593</v>
      </c>
      <c r="F32" s="46"/>
      <c r="G32" s="46"/>
      <c r="H32" s="46"/>
      <c r="I32" s="46"/>
      <c r="J32" s="48"/>
    </row>
    <row r="33" ht="30">
      <c r="A33" s="37" t="s">
        <v>591</v>
      </c>
      <c r="B33" s="37">
        <v>7</v>
      </c>
      <c r="C33" s="38" t="s">
        <v>10501</v>
      </c>
      <c r="D33" s="37" t="s">
        <v>593</v>
      </c>
      <c r="E33" s="39" t="s">
        <v>10502</v>
      </c>
      <c r="F33" s="40" t="s">
        <v>604</v>
      </c>
      <c r="G33" s="41">
        <v>5</v>
      </c>
      <c r="H33" s="42">
        <v>0</v>
      </c>
      <c r="I33" s="43">
        <f>ROUND(G33*H33,P4)</f>
        <v>0</v>
      </c>
      <c r="J33" s="37"/>
      <c r="O33" s="44">
        <f>I33*0.21</f>
        <v>0</v>
      </c>
      <c r="P33">
        <v>3</v>
      </c>
    </row>
    <row r="34" ht="30">
      <c r="A34" s="37" t="s">
        <v>596</v>
      </c>
      <c r="B34" s="45"/>
      <c r="C34" s="46"/>
      <c r="D34" s="46"/>
      <c r="E34" s="39" t="s">
        <v>10503</v>
      </c>
      <c r="F34" s="46"/>
      <c r="G34" s="46"/>
      <c r="H34" s="46"/>
      <c r="I34" s="46"/>
      <c r="J34" s="48"/>
    </row>
    <row r="35">
      <c r="A35" s="37" t="s">
        <v>597</v>
      </c>
      <c r="B35" s="45"/>
      <c r="C35" s="46"/>
      <c r="D35" s="46"/>
      <c r="E35" s="47" t="s">
        <v>593</v>
      </c>
      <c r="F35" s="46"/>
      <c r="G35" s="46"/>
      <c r="H35" s="46"/>
      <c r="I35" s="46"/>
      <c r="J35" s="48"/>
    </row>
    <row r="36" ht="30">
      <c r="A36" s="37" t="s">
        <v>591</v>
      </c>
      <c r="B36" s="37">
        <v>8</v>
      </c>
      <c r="C36" s="38" t="s">
        <v>10504</v>
      </c>
      <c r="D36" s="37" t="s">
        <v>593</v>
      </c>
      <c r="E36" s="39" t="s">
        <v>10505</v>
      </c>
      <c r="F36" s="40" t="s">
        <v>604</v>
      </c>
      <c r="G36" s="41">
        <v>5</v>
      </c>
      <c r="H36" s="42">
        <v>0</v>
      </c>
      <c r="I36" s="43">
        <f>ROUND(G36*H36,P4)</f>
        <v>0</v>
      </c>
      <c r="J36" s="37"/>
      <c r="O36" s="44">
        <f>I36*0.21</f>
        <v>0</v>
      </c>
      <c r="P36">
        <v>3</v>
      </c>
    </row>
    <row r="37" ht="30">
      <c r="A37" s="37" t="s">
        <v>596</v>
      </c>
      <c r="B37" s="45"/>
      <c r="C37" s="46"/>
      <c r="D37" s="46"/>
      <c r="E37" s="39" t="s">
        <v>10506</v>
      </c>
      <c r="F37" s="46"/>
      <c r="G37" s="46"/>
      <c r="H37" s="46"/>
      <c r="I37" s="46"/>
      <c r="J37" s="48"/>
    </row>
    <row r="38">
      <c r="A38" s="37" t="s">
        <v>597</v>
      </c>
      <c r="B38" s="45"/>
      <c r="C38" s="46"/>
      <c r="D38" s="46"/>
      <c r="E38" s="47" t="s">
        <v>593</v>
      </c>
      <c r="F38" s="46"/>
      <c r="G38" s="46"/>
      <c r="H38" s="46"/>
      <c r="I38" s="46"/>
      <c r="J38" s="48"/>
    </row>
    <row r="39" ht="30">
      <c r="A39" s="37" t="s">
        <v>591</v>
      </c>
      <c r="B39" s="37">
        <v>9</v>
      </c>
      <c r="C39" s="38" t="s">
        <v>1602</v>
      </c>
      <c r="D39" s="37" t="s">
        <v>593</v>
      </c>
      <c r="E39" s="39" t="s">
        <v>1603</v>
      </c>
      <c r="F39" s="40" t="s">
        <v>604</v>
      </c>
      <c r="G39" s="41">
        <v>12</v>
      </c>
      <c r="H39" s="42">
        <v>0</v>
      </c>
      <c r="I39" s="43">
        <f>ROUND(G39*H39,P4)</f>
        <v>0</v>
      </c>
      <c r="J39" s="37"/>
      <c r="O39" s="44">
        <f>I39*0.21</f>
        <v>0</v>
      </c>
      <c r="P39">
        <v>3</v>
      </c>
    </row>
    <row r="40" ht="30">
      <c r="A40" s="37" t="s">
        <v>596</v>
      </c>
      <c r="B40" s="45"/>
      <c r="C40" s="46"/>
      <c r="D40" s="46"/>
      <c r="E40" s="39" t="s">
        <v>1604</v>
      </c>
      <c r="F40" s="46"/>
      <c r="G40" s="46"/>
      <c r="H40" s="46"/>
      <c r="I40" s="46"/>
      <c r="J40" s="48"/>
    </row>
    <row r="41">
      <c r="A41" s="37" t="s">
        <v>597</v>
      </c>
      <c r="B41" s="45"/>
      <c r="C41" s="46"/>
      <c r="D41" s="46"/>
      <c r="E41" s="47" t="s">
        <v>593</v>
      </c>
      <c r="F41" s="46"/>
      <c r="G41" s="46"/>
      <c r="H41" s="46"/>
      <c r="I41" s="46"/>
      <c r="J41" s="48"/>
    </row>
    <row r="42" ht="30">
      <c r="A42" s="37" t="s">
        <v>591</v>
      </c>
      <c r="B42" s="37">
        <v>10</v>
      </c>
      <c r="C42" s="38" t="s">
        <v>1605</v>
      </c>
      <c r="D42" s="37" t="s">
        <v>593</v>
      </c>
      <c r="E42" s="39" t="s">
        <v>1606</v>
      </c>
      <c r="F42" s="40" t="s">
        <v>595</v>
      </c>
      <c r="G42" s="41">
        <v>40</v>
      </c>
      <c r="H42" s="42">
        <v>0</v>
      </c>
      <c r="I42" s="43">
        <f>ROUND(G42*H42,P4)</f>
        <v>0</v>
      </c>
      <c r="J42" s="37"/>
      <c r="O42" s="44">
        <f>I42*0.21</f>
        <v>0</v>
      </c>
      <c r="P42">
        <v>3</v>
      </c>
    </row>
    <row r="43" ht="30">
      <c r="A43" s="37" t="s">
        <v>596</v>
      </c>
      <c r="B43" s="45"/>
      <c r="C43" s="46"/>
      <c r="D43" s="46"/>
      <c r="E43" s="39" t="s">
        <v>1607</v>
      </c>
      <c r="F43" s="46"/>
      <c r="G43" s="46"/>
      <c r="H43" s="46"/>
      <c r="I43" s="46"/>
      <c r="J43" s="48"/>
    </row>
    <row r="44">
      <c r="A44" s="37" t="s">
        <v>597</v>
      </c>
      <c r="B44" s="45"/>
      <c r="C44" s="46"/>
      <c r="D44" s="46"/>
      <c r="E44" s="47" t="s">
        <v>593</v>
      </c>
      <c r="F44" s="46"/>
      <c r="G44" s="46"/>
      <c r="H44" s="46"/>
      <c r="I44" s="46"/>
      <c r="J44" s="48"/>
    </row>
    <row r="45" ht="30">
      <c r="A45" s="37" t="s">
        <v>591</v>
      </c>
      <c r="B45" s="37">
        <v>11</v>
      </c>
      <c r="C45" s="38" t="s">
        <v>1608</v>
      </c>
      <c r="D45" s="37" t="s">
        <v>593</v>
      </c>
      <c r="E45" s="39" t="s">
        <v>1609</v>
      </c>
      <c r="F45" s="40" t="s">
        <v>595</v>
      </c>
      <c r="G45" s="41">
        <v>50</v>
      </c>
      <c r="H45" s="42">
        <v>0</v>
      </c>
      <c r="I45" s="43">
        <f>ROUND(G45*H45,P4)</f>
        <v>0</v>
      </c>
      <c r="J45" s="37"/>
      <c r="O45" s="44">
        <f>I45*0.21</f>
        <v>0</v>
      </c>
      <c r="P45">
        <v>3</v>
      </c>
    </row>
    <row r="46" ht="30">
      <c r="A46" s="37" t="s">
        <v>596</v>
      </c>
      <c r="B46" s="45"/>
      <c r="C46" s="46"/>
      <c r="D46" s="46"/>
      <c r="E46" s="39" t="s">
        <v>1610</v>
      </c>
      <c r="F46" s="46"/>
      <c r="G46" s="46"/>
      <c r="H46" s="46"/>
      <c r="I46" s="46"/>
      <c r="J46" s="48"/>
    </row>
    <row r="47">
      <c r="A47" s="37" t="s">
        <v>597</v>
      </c>
      <c r="B47" s="45"/>
      <c r="C47" s="46"/>
      <c r="D47" s="46"/>
      <c r="E47" s="47" t="s">
        <v>593</v>
      </c>
      <c r="F47" s="46"/>
      <c r="G47" s="46"/>
      <c r="H47" s="46"/>
      <c r="I47" s="46"/>
      <c r="J47" s="48"/>
    </row>
    <row r="48" ht="30">
      <c r="A48" s="37" t="s">
        <v>591</v>
      </c>
      <c r="B48" s="37">
        <v>12</v>
      </c>
      <c r="C48" s="38" t="s">
        <v>10507</v>
      </c>
      <c r="D48" s="37" t="s">
        <v>593</v>
      </c>
      <c r="E48" s="39" t="s">
        <v>10508</v>
      </c>
      <c r="F48" s="40" t="s">
        <v>595</v>
      </c>
      <c r="G48" s="41">
        <v>140</v>
      </c>
      <c r="H48" s="42">
        <v>0</v>
      </c>
      <c r="I48" s="43">
        <f>ROUND(G48*H48,P4)</f>
        <v>0</v>
      </c>
      <c r="J48" s="37"/>
      <c r="O48" s="44">
        <f>I48*0.21</f>
        <v>0</v>
      </c>
      <c r="P48">
        <v>3</v>
      </c>
    </row>
    <row r="49" ht="30">
      <c r="A49" s="37" t="s">
        <v>596</v>
      </c>
      <c r="B49" s="45"/>
      <c r="C49" s="46"/>
      <c r="D49" s="46"/>
      <c r="E49" s="39" t="s">
        <v>10509</v>
      </c>
      <c r="F49" s="46"/>
      <c r="G49" s="46"/>
      <c r="H49" s="46"/>
      <c r="I49" s="46"/>
      <c r="J49" s="48"/>
    </row>
    <row r="50">
      <c r="A50" s="37" t="s">
        <v>597</v>
      </c>
      <c r="B50" s="45"/>
      <c r="C50" s="46"/>
      <c r="D50" s="46"/>
      <c r="E50" s="47" t="s">
        <v>593</v>
      </c>
      <c r="F50" s="46"/>
      <c r="G50" s="46"/>
      <c r="H50" s="46"/>
      <c r="I50" s="46"/>
      <c r="J50" s="48"/>
    </row>
    <row r="51" ht="30">
      <c r="A51" s="37" t="s">
        <v>591</v>
      </c>
      <c r="B51" s="37">
        <v>13</v>
      </c>
      <c r="C51" s="38" t="s">
        <v>1611</v>
      </c>
      <c r="D51" s="37" t="s">
        <v>593</v>
      </c>
      <c r="E51" s="39" t="s">
        <v>1612</v>
      </c>
      <c r="F51" s="40" t="s">
        <v>595</v>
      </c>
      <c r="G51" s="41">
        <v>80</v>
      </c>
      <c r="H51" s="42">
        <v>0</v>
      </c>
      <c r="I51" s="43">
        <f>ROUND(G51*H51,P4)</f>
        <v>0</v>
      </c>
      <c r="J51" s="37"/>
      <c r="O51" s="44">
        <f>I51*0.21</f>
        <v>0</v>
      </c>
      <c r="P51">
        <v>3</v>
      </c>
    </row>
    <row r="52" ht="30">
      <c r="A52" s="37" t="s">
        <v>596</v>
      </c>
      <c r="B52" s="45"/>
      <c r="C52" s="46"/>
      <c r="D52" s="46"/>
      <c r="E52" s="39" t="s">
        <v>1613</v>
      </c>
      <c r="F52" s="46"/>
      <c r="G52" s="46"/>
      <c r="H52" s="46"/>
      <c r="I52" s="46"/>
      <c r="J52" s="48"/>
    </row>
    <row r="53">
      <c r="A53" s="37" t="s">
        <v>597</v>
      </c>
      <c r="B53" s="45"/>
      <c r="C53" s="46"/>
      <c r="D53" s="46"/>
      <c r="E53" s="47" t="s">
        <v>593</v>
      </c>
      <c r="F53" s="46"/>
      <c r="G53" s="46"/>
      <c r="H53" s="46"/>
      <c r="I53" s="46"/>
      <c r="J53" s="48"/>
    </row>
    <row r="54" ht="30">
      <c r="A54" s="37" t="s">
        <v>591</v>
      </c>
      <c r="B54" s="37">
        <v>14</v>
      </c>
      <c r="C54" s="38" t="s">
        <v>1614</v>
      </c>
      <c r="D54" s="37" t="s">
        <v>593</v>
      </c>
      <c r="E54" s="39" t="s">
        <v>1615</v>
      </c>
      <c r="F54" s="40" t="s">
        <v>951</v>
      </c>
      <c r="G54" s="41">
        <v>1.3799999999999999</v>
      </c>
      <c r="H54" s="42">
        <v>0</v>
      </c>
      <c r="I54" s="43">
        <f>ROUND(G54*H54,P4)</f>
        <v>0</v>
      </c>
      <c r="J54" s="37"/>
      <c r="O54" s="44">
        <f>I54*0.21</f>
        <v>0</v>
      </c>
      <c r="P54">
        <v>3</v>
      </c>
    </row>
    <row r="55" ht="30">
      <c r="A55" s="37" t="s">
        <v>596</v>
      </c>
      <c r="B55" s="45"/>
      <c r="C55" s="46"/>
      <c r="D55" s="46"/>
      <c r="E55" s="39" t="s">
        <v>1616</v>
      </c>
      <c r="F55" s="46"/>
      <c r="G55" s="46"/>
      <c r="H55" s="46"/>
      <c r="I55" s="46"/>
      <c r="J55" s="48"/>
    </row>
    <row r="56">
      <c r="A56" s="37" t="s">
        <v>597</v>
      </c>
      <c r="B56" s="45"/>
      <c r="C56" s="46"/>
      <c r="D56" s="46"/>
      <c r="E56" s="47" t="s">
        <v>593</v>
      </c>
      <c r="F56" s="46"/>
      <c r="G56" s="46"/>
      <c r="H56" s="46"/>
      <c r="I56" s="46"/>
      <c r="J56" s="48"/>
    </row>
    <row r="57">
      <c r="A57" s="31" t="s">
        <v>589</v>
      </c>
      <c r="B57" s="32"/>
      <c r="C57" s="33" t="s">
        <v>1479</v>
      </c>
      <c r="D57" s="34"/>
      <c r="E57" s="31" t="s">
        <v>66</v>
      </c>
      <c r="F57" s="34"/>
      <c r="G57" s="34"/>
      <c r="H57" s="34"/>
      <c r="I57" s="35">
        <f>SUMIFS(I58:I237,A58:A237,"P")</f>
        <v>0</v>
      </c>
      <c r="J57" s="36"/>
    </row>
    <row r="58" ht="30">
      <c r="A58" s="37" t="s">
        <v>591</v>
      </c>
      <c r="B58" s="37">
        <v>15</v>
      </c>
      <c r="C58" s="38" t="s">
        <v>1620</v>
      </c>
      <c r="D58" s="37" t="s">
        <v>593</v>
      </c>
      <c r="E58" s="39" t="s">
        <v>1621</v>
      </c>
      <c r="F58" s="40" t="s">
        <v>595</v>
      </c>
      <c r="G58" s="41">
        <v>95</v>
      </c>
      <c r="H58" s="42">
        <v>0</v>
      </c>
      <c r="I58" s="43">
        <f>ROUND(G58*H58,P4)</f>
        <v>0</v>
      </c>
      <c r="J58" s="37"/>
      <c r="O58" s="44">
        <f>I58*0.21</f>
        <v>0</v>
      </c>
      <c r="P58">
        <v>3</v>
      </c>
    </row>
    <row r="59" ht="30">
      <c r="A59" s="37" t="s">
        <v>596</v>
      </c>
      <c r="B59" s="45"/>
      <c r="C59" s="46"/>
      <c r="D59" s="46"/>
      <c r="E59" s="39" t="s">
        <v>1621</v>
      </c>
      <c r="F59" s="46"/>
      <c r="G59" s="46"/>
      <c r="H59" s="46"/>
      <c r="I59" s="46"/>
      <c r="J59" s="48"/>
    </row>
    <row r="60">
      <c r="A60" s="37" t="s">
        <v>597</v>
      </c>
      <c r="B60" s="45"/>
      <c r="C60" s="46"/>
      <c r="D60" s="46"/>
      <c r="E60" s="47" t="s">
        <v>593</v>
      </c>
      <c r="F60" s="46"/>
      <c r="G60" s="46"/>
      <c r="H60" s="46"/>
      <c r="I60" s="46"/>
      <c r="J60" s="48"/>
    </row>
    <row r="61" ht="30">
      <c r="A61" s="37" t="s">
        <v>591</v>
      </c>
      <c r="B61" s="37">
        <v>16</v>
      </c>
      <c r="C61" s="38" t="s">
        <v>1622</v>
      </c>
      <c r="D61" s="37" t="s">
        <v>593</v>
      </c>
      <c r="E61" s="39" t="s">
        <v>1623</v>
      </c>
      <c r="F61" s="40" t="s">
        <v>595</v>
      </c>
      <c r="G61" s="41">
        <v>60</v>
      </c>
      <c r="H61" s="42">
        <v>0</v>
      </c>
      <c r="I61" s="43">
        <f>ROUND(G61*H61,P4)</f>
        <v>0</v>
      </c>
      <c r="J61" s="37"/>
      <c r="O61" s="44">
        <f>I61*0.21</f>
        <v>0</v>
      </c>
      <c r="P61">
        <v>3</v>
      </c>
    </row>
    <row r="62" ht="30">
      <c r="A62" s="37" t="s">
        <v>596</v>
      </c>
      <c r="B62" s="45"/>
      <c r="C62" s="46"/>
      <c r="D62" s="46"/>
      <c r="E62" s="39" t="s">
        <v>1623</v>
      </c>
      <c r="F62" s="46"/>
      <c r="G62" s="46"/>
      <c r="H62" s="46"/>
      <c r="I62" s="46"/>
      <c r="J62" s="48"/>
    </row>
    <row r="63">
      <c r="A63" s="37" t="s">
        <v>597</v>
      </c>
      <c r="B63" s="45"/>
      <c r="C63" s="46"/>
      <c r="D63" s="46"/>
      <c r="E63" s="47" t="s">
        <v>593</v>
      </c>
      <c r="F63" s="46"/>
      <c r="G63" s="46"/>
      <c r="H63" s="46"/>
      <c r="I63" s="46"/>
      <c r="J63" s="48"/>
    </row>
    <row r="64" ht="30">
      <c r="A64" s="37" t="s">
        <v>591</v>
      </c>
      <c r="B64" s="37">
        <v>17</v>
      </c>
      <c r="C64" s="38" t="s">
        <v>1622</v>
      </c>
      <c r="D64" s="37" t="s">
        <v>590</v>
      </c>
      <c r="E64" s="39" t="s">
        <v>1623</v>
      </c>
      <c r="F64" s="40" t="s">
        <v>595</v>
      </c>
      <c r="G64" s="41">
        <v>158</v>
      </c>
      <c r="H64" s="42">
        <v>0</v>
      </c>
      <c r="I64" s="43">
        <f>ROUND(G64*H64,P4)</f>
        <v>0</v>
      </c>
      <c r="J64" s="37"/>
      <c r="O64" s="44">
        <f>I64*0.21</f>
        <v>0</v>
      </c>
      <c r="P64">
        <v>3</v>
      </c>
    </row>
    <row r="65" ht="30">
      <c r="A65" s="37" t="s">
        <v>596</v>
      </c>
      <c r="B65" s="45"/>
      <c r="C65" s="46"/>
      <c r="D65" s="46"/>
      <c r="E65" s="39" t="s">
        <v>1623</v>
      </c>
      <c r="F65" s="46"/>
      <c r="G65" s="46"/>
      <c r="H65" s="46"/>
      <c r="I65" s="46"/>
      <c r="J65" s="48"/>
    </row>
    <row r="66">
      <c r="A66" s="37" t="s">
        <v>597</v>
      </c>
      <c r="B66" s="45"/>
      <c r="C66" s="46"/>
      <c r="D66" s="46"/>
      <c r="E66" s="47" t="s">
        <v>593</v>
      </c>
      <c r="F66" s="46"/>
      <c r="G66" s="46"/>
      <c r="H66" s="46"/>
      <c r="I66" s="46"/>
      <c r="J66" s="48"/>
    </row>
    <row r="67" ht="30">
      <c r="A67" s="37" t="s">
        <v>591</v>
      </c>
      <c r="B67" s="37">
        <v>18</v>
      </c>
      <c r="C67" s="38" t="s">
        <v>1624</v>
      </c>
      <c r="D67" s="37" t="s">
        <v>593</v>
      </c>
      <c r="E67" s="39" t="s">
        <v>1625</v>
      </c>
      <c r="F67" s="40" t="s">
        <v>595</v>
      </c>
      <c r="G67" s="41">
        <v>418</v>
      </c>
      <c r="H67" s="42">
        <v>0</v>
      </c>
      <c r="I67" s="43">
        <f>ROUND(G67*H67,P4)</f>
        <v>0</v>
      </c>
      <c r="J67" s="37"/>
      <c r="O67" s="44">
        <f>I67*0.21</f>
        <v>0</v>
      </c>
      <c r="P67">
        <v>3</v>
      </c>
    </row>
    <row r="68" ht="30">
      <c r="A68" s="37" t="s">
        <v>596</v>
      </c>
      <c r="B68" s="45"/>
      <c r="C68" s="46"/>
      <c r="D68" s="46"/>
      <c r="E68" s="39" t="s">
        <v>1625</v>
      </c>
      <c r="F68" s="46"/>
      <c r="G68" s="46"/>
      <c r="H68" s="46"/>
      <c r="I68" s="46"/>
      <c r="J68" s="48"/>
    </row>
    <row r="69">
      <c r="A69" s="37" t="s">
        <v>597</v>
      </c>
      <c r="B69" s="45"/>
      <c r="C69" s="46"/>
      <c r="D69" s="46"/>
      <c r="E69" s="47" t="s">
        <v>593</v>
      </c>
      <c r="F69" s="46"/>
      <c r="G69" s="46"/>
      <c r="H69" s="46"/>
      <c r="I69" s="46"/>
      <c r="J69" s="48"/>
    </row>
    <row r="70" ht="30">
      <c r="A70" s="37" t="s">
        <v>591</v>
      </c>
      <c r="B70" s="37">
        <v>19</v>
      </c>
      <c r="C70" s="38" t="s">
        <v>10510</v>
      </c>
      <c r="D70" s="37" t="s">
        <v>593</v>
      </c>
      <c r="E70" s="39" t="s">
        <v>10511</v>
      </c>
      <c r="F70" s="40" t="s">
        <v>595</v>
      </c>
      <c r="G70" s="41">
        <v>320</v>
      </c>
      <c r="H70" s="42">
        <v>0</v>
      </c>
      <c r="I70" s="43">
        <f>ROUND(G70*H70,P4)</f>
        <v>0</v>
      </c>
      <c r="J70" s="37"/>
      <c r="O70" s="44">
        <f>I70*0.21</f>
        <v>0</v>
      </c>
      <c r="P70">
        <v>3</v>
      </c>
    </row>
    <row r="71" ht="30">
      <c r="A71" s="37" t="s">
        <v>596</v>
      </c>
      <c r="B71" s="45"/>
      <c r="C71" s="46"/>
      <c r="D71" s="46"/>
      <c r="E71" s="39" t="s">
        <v>10511</v>
      </c>
      <c r="F71" s="46"/>
      <c r="G71" s="46"/>
      <c r="H71" s="46"/>
      <c r="I71" s="46"/>
      <c r="J71" s="48"/>
    </row>
    <row r="72">
      <c r="A72" s="37" t="s">
        <v>597</v>
      </c>
      <c r="B72" s="45"/>
      <c r="C72" s="46"/>
      <c r="D72" s="46"/>
      <c r="E72" s="47" t="s">
        <v>593</v>
      </c>
      <c r="F72" s="46"/>
      <c r="G72" s="46"/>
      <c r="H72" s="46"/>
      <c r="I72" s="46"/>
      <c r="J72" s="48"/>
    </row>
    <row r="73" ht="30">
      <c r="A73" s="37" t="s">
        <v>591</v>
      </c>
      <c r="B73" s="37">
        <v>20</v>
      </c>
      <c r="C73" s="38" t="s">
        <v>10512</v>
      </c>
      <c r="D73" s="37" t="s">
        <v>593</v>
      </c>
      <c r="E73" s="39" t="s">
        <v>10513</v>
      </c>
      <c r="F73" s="40" t="s">
        <v>595</v>
      </c>
      <c r="G73" s="41">
        <v>99</v>
      </c>
      <c r="H73" s="42">
        <v>0</v>
      </c>
      <c r="I73" s="43">
        <f>ROUND(G73*H73,P4)</f>
        <v>0</v>
      </c>
      <c r="J73" s="37"/>
      <c r="O73" s="44">
        <f>I73*0.21</f>
        <v>0</v>
      </c>
      <c r="P73">
        <v>3</v>
      </c>
    </row>
    <row r="74" ht="30">
      <c r="A74" s="37" t="s">
        <v>596</v>
      </c>
      <c r="B74" s="45"/>
      <c r="C74" s="46"/>
      <c r="D74" s="46"/>
      <c r="E74" s="39" t="s">
        <v>10513</v>
      </c>
      <c r="F74" s="46"/>
      <c r="G74" s="46"/>
      <c r="H74" s="46"/>
      <c r="I74" s="46"/>
      <c r="J74" s="48"/>
    </row>
    <row r="75">
      <c r="A75" s="37" t="s">
        <v>597</v>
      </c>
      <c r="B75" s="45"/>
      <c r="C75" s="46"/>
      <c r="D75" s="46"/>
      <c r="E75" s="47" t="s">
        <v>593</v>
      </c>
      <c r="F75" s="46"/>
      <c r="G75" s="46"/>
      <c r="H75" s="46"/>
      <c r="I75" s="46"/>
      <c r="J75" s="48"/>
    </row>
    <row r="76" ht="30">
      <c r="A76" s="37" t="s">
        <v>591</v>
      </c>
      <c r="B76" s="37">
        <v>21</v>
      </c>
      <c r="C76" s="38" t="s">
        <v>1626</v>
      </c>
      <c r="D76" s="37" t="s">
        <v>593</v>
      </c>
      <c r="E76" s="39" t="s">
        <v>1627</v>
      </c>
      <c r="F76" s="40" t="s">
        <v>595</v>
      </c>
      <c r="G76" s="41">
        <v>82</v>
      </c>
      <c r="H76" s="42">
        <v>0</v>
      </c>
      <c r="I76" s="43">
        <f>ROUND(G76*H76,P4)</f>
        <v>0</v>
      </c>
      <c r="J76" s="37"/>
      <c r="O76" s="44">
        <f>I76*0.21</f>
        <v>0</v>
      </c>
      <c r="P76">
        <v>3</v>
      </c>
    </row>
    <row r="77" ht="30">
      <c r="A77" s="37" t="s">
        <v>596</v>
      </c>
      <c r="B77" s="45"/>
      <c r="C77" s="46"/>
      <c r="D77" s="46"/>
      <c r="E77" s="39" t="s">
        <v>1627</v>
      </c>
      <c r="F77" s="46"/>
      <c r="G77" s="46"/>
      <c r="H77" s="46"/>
      <c r="I77" s="46"/>
      <c r="J77" s="48"/>
    </row>
    <row r="78">
      <c r="A78" s="37" t="s">
        <v>597</v>
      </c>
      <c r="B78" s="45"/>
      <c r="C78" s="46"/>
      <c r="D78" s="46"/>
      <c r="E78" s="47" t="s">
        <v>593</v>
      </c>
      <c r="F78" s="46"/>
      <c r="G78" s="46"/>
      <c r="H78" s="46"/>
      <c r="I78" s="46"/>
      <c r="J78" s="48"/>
    </row>
    <row r="79" ht="30">
      <c r="A79" s="37" t="s">
        <v>591</v>
      </c>
      <c r="B79" s="37">
        <v>22</v>
      </c>
      <c r="C79" s="38" t="s">
        <v>10514</v>
      </c>
      <c r="D79" s="37" t="s">
        <v>593</v>
      </c>
      <c r="E79" s="39" t="s">
        <v>10515</v>
      </c>
      <c r="F79" s="40" t="s">
        <v>595</v>
      </c>
      <c r="G79" s="41">
        <v>143</v>
      </c>
      <c r="H79" s="42">
        <v>0</v>
      </c>
      <c r="I79" s="43">
        <f>ROUND(G79*H79,P4)</f>
        <v>0</v>
      </c>
      <c r="J79" s="37"/>
      <c r="O79" s="44">
        <f>I79*0.21</f>
        <v>0</v>
      </c>
      <c r="P79">
        <v>3</v>
      </c>
    </row>
    <row r="80" ht="30">
      <c r="A80" s="37" t="s">
        <v>596</v>
      </c>
      <c r="B80" s="45"/>
      <c r="C80" s="46"/>
      <c r="D80" s="46"/>
      <c r="E80" s="39" t="s">
        <v>10515</v>
      </c>
      <c r="F80" s="46"/>
      <c r="G80" s="46"/>
      <c r="H80" s="46"/>
      <c r="I80" s="46"/>
      <c r="J80" s="48"/>
    </row>
    <row r="81">
      <c r="A81" s="37" t="s">
        <v>597</v>
      </c>
      <c r="B81" s="45"/>
      <c r="C81" s="46"/>
      <c r="D81" s="46"/>
      <c r="E81" s="47" t="s">
        <v>593</v>
      </c>
      <c r="F81" s="46"/>
      <c r="G81" s="46"/>
      <c r="H81" s="46"/>
      <c r="I81" s="46"/>
      <c r="J81" s="48"/>
    </row>
    <row r="82" ht="30">
      <c r="A82" s="37" t="s">
        <v>591</v>
      </c>
      <c r="B82" s="37">
        <v>23</v>
      </c>
      <c r="C82" s="38" t="s">
        <v>10516</v>
      </c>
      <c r="D82" s="37" t="s">
        <v>593</v>
      </c>
      <c r="E82" s="39" t="s">
        <v>10517</v>
      </c>
      <c r="F82" s="40" t="s">
        <v>595</v>
      </c>
      <c r="G82" s="41">
        <v>35</v>
      </c>
      <c r="H82" s="42">
        <v>0</v>
      </c>
      <c r="I82" s="43">
        <f>ROUND(G82*H82,P4)</f>
        <v>0</v>
      </c>
      <c r="J82" s="37"/>
      <c r="O82" s="44">
        <f>I82*0.21</f>
        <v>0</v>
      </c>
      <c r="P82">
        <v>3</v>
      </c>
    </row>
    <row r="83" ht="30">
      <c r="A83" s="37" t="s">
        <v>596</v>
      </c>
      <c r="B83" s="45"/>
      <c r="C83" s="46"/>
      <c r="D83" s="46"/>
      <c r="E83" s="39" t="s">
        <v>10517</v>
      </c>
      <c r="F83" s="46"/>
      <c r="G83" s="46"/>
      <c r="H83" s="46"/>
      <c r="I83" s="46"/>
      <c r="J83" s="48"/>
    </row>
    <row r="84">
      <c r="A84" s="37" t="s">
        <v>597</v>
      </c>
      <c r="B84" s="45"/>
      <c r="C84" s="46"/>
      <c r="D84" s="46"/>
      <c r="E84" s="47" t="s">
        <v>593</v>
      </c>
      <c r="F84" s="46"/>
      <c r="G84" s="46"/>
      <c r="H84" s="46"/>
      <c r="I84" s="46"/>
      <c r="J84" s="48"/>
    </row>
    <row r="85" ht="30">
      <c r="A85" s="37" t="s">
        <v>591</v>
      </c>
      <c r="B85" s="37">
        <v>24</v>
      </c>
      <c r="C85" s="38" t="s">
        <v>1628</v>
      </c>
      <c r="D85" s="37" t="s">
        <v>593</v>
      </c>
      <c r="E85" s="39" t="s">
        <v>1629</v>
      </c>
      <c r="F85" s="40" t="s">
        <v>595</v>
      </c>
      <c r="G85" s="41">
        <v>60</v>
      </c>
      <c r="H85" s="42">
        <v>0</v>
      </c>
      <c r="I85" s="43">
        <f>ROUND(G85*H85,P4)</f>
        <v>0</v>
      </c>
      <c r="J85" s="37"/>
      <c r="O85" s="44">
        <f>I85*0.21</f>
        <v>0</v>
      </c>
      <c r="P85">
        <v>3</v>
      </c>
    </row>
    <row r="86" ht="30">
      <c r="A86" s="37" t="s">
        <v>596</v>
      </c>
      <c r="B86" s="45"/>
      <c r="C86" s="46"/>
      <c r="D86" s="46"/>
      <c r="E86" s="39" t="s">
        <v>1629</v>
      </c>
      <c r="F86" s="46"/>
      <c r="G86" s="46"/>
      <c r="H86" s="46"/>
      <c r="I86" s="46"/>
      <c r="J86" s="48"/>
    </row>
    <row r="87">
      <c r="A87" s="37" t="s">
        <v>597</v>
      </c>
      <c r="B87" s="45"/>
      <c r="C87" s="46"/>
      <c r="D87" s="46"/>
      <c r="E87" s="47" t="s">
        <v>593</v>
      </c>
      <c r="F87" s="46"/>
      <c r="G87" s="46"/>
      <c r="H87" s="46"/>
      <c r="I87" s="46"/>
      <c r="J87" s="48"/>
    </row>
    <row r="88" ht="30">
      <c r="A88" s="37" t="s">
        <v>591</v>
      </c>
      <c r="B88" s="37">
        <v>25</v>
      </c>
      <c r="C88" s="38" t="s">
        <v>10518</v>
      </c>
      <c r="D88" s="37" t="s">
        <v>593</v>
      </c>
      <c r="E88" s="39" t="s">
        <v>10519</v>
      </c>
      <c r="F88" s="40" t="s">
        <v>595</v>
      </c>
      <c r="G88" s="41">
        <v>20</v>
      </c>
      <c r="H88" s="42">
        <v>0</v>
      </c>
      <c r="I88" s="43">
        <f>ROUND(G88*H88,P4)</f>
        <v>0</v>
      </c>
      <c r="J88" s="37"/>
      <c r="O88" s="44">
        <f>I88*0.21</f>
        <v>0</v>
      </c>
      <c r="P88">
        <v>3</v>
      </c>
    </row>
    <row r="89" ht="30">
      <c r="A89" s="37" t="s">
        <v>596</v>
      </c>
      <c r="B89" s="45"/>
      <c r="C89" s="46"/>
      <c r="D89" s="46"/>
      <c r="E89" s="39" t="s">
        <v>10519</v>
      </c>
      <c r="F89" s="46"/>
      <c r="G89" s="46"/>
      <c r="H89" s="46"/>
      <c r="I89" s="46"/>
      <c r="J89" s="48"/>
    </row>
    <row r="90">
      <c r="A90" s="37" t="s">
        <v>597</v>
      </c>
      <c r="B90" s="45"/>
      <c r="C90" s="46"/>
      <c r="D90" s="46"/>
      <c r="E90" s="47" t="s">
        <v>593</v>
      </c>
      <c r="F90" s="46"/>
      <c r="G90" s="46"/>
      <c r="H90" s="46"/>
      <c r="I90" s="46"/>
      <c r="J90" s="48"/>
    </row>
    <row r="91">
      <c r="A91" s="37" t="s">
        <v>591</v>
      </c>
      <c r="B91" s="37">
        <v>26</v>
      </c>
      <c r="C91" s="38" t="s">
        <v>1630</v>
      </c>
      <c r="D91" s="37" t="s">
        <v>593</v>
      </c>
      <c r="E91" s="39" t="s">
        <v>1631</v>
      </c>
      <c r="F91" s="40" t="s">
        <v>604</v>
      </c>
      <c r="G91" s="41">
        <v>19</v>
      </c>
      <c r="H91" s="42">
        <v>0</v>
      </c>
      <c r="I91" s="43">
        <f>ROUND(G91*H91,P4)</f>
        <v>0</v>
      </c>
      <c r="J91" s="37"/>
      <c r="O91" s="44">
        <f>I91*0.21</f>
        <v>0</v>
      </c>
      <c r="P91">
        <v>3</v>
      </c>
    </row>
    <row r="92">
      <c r="A92" s="37" t="s">
        <v>596</v>
      </c>
      <c r="B92" s="45"/>
      <c r="C92" s="46"/>
      <c r="D92" s="46"/>
      <c r="E92" s="39" t="s">
        <v>1631</v>
      </c>
      <c r="F92" s="46"/>
      <c r="G92" s="46"/>
      <c r="H92" s="46"/>
      <c r="I92" s="46"/>
      <c r="J92" s="48"/>
    </row>
    <row r="93">
      <c r="A93" s="37" t="s">
        <v>597</v>
      </c>
      <c r="B93" s="45"/>
      <c r="C93" s="46"/>
      <c r="D93" s="46"/>
      <c r="E93" s="47" t="s">
        <v>593</v>
      </c>
      <c r="F93" s="46"/>
      <c r="G93" s="46"/>
      <c r="H93" s="46"/>
      <c r="I93" s="46"/>
      <c r="J93" s="48"/>
    </row>
    <row r="94">
      <c r="A94" s="37" t="s">
        <v>591</v>
      </c>
      <c r="B94" s="37">
        <v>27</v>
      </c>
      <c r="C94" s="38" t="s">
        <v>1630</v>
      </c>
      <c r="D94" s="37" t="s">
        <v>590</v>
      </c>
      <c r="E94" s="39" t="s">
        <v>1631</v>
      </c>
      <c r="F94" s="40" t="s">
        <v>604</v>
      </c>
      <c r="G94" s="41">
        <v>3</v>
      </c>
      <c r="H94" s="42">
        <v>0</v>
      </c>
      <c r="I94" s="43">
        <f>ROUND(G94*H94,P4)</f>
        <v>0</v>
      </c>
      <c r="J94" s="37"/>
      <c r="O94" s="44">
        <f>I94*0.21</f>
        <v>0</v>
      </c>
      <c r="P94">
        <v>3</v>
      </c>
    </row>
    <row r="95">
      <c r="A95" s="37" t="s">
        <v>596</v>
      </c>
      <c r="B95" s="45"/>
      <c r="C95" s="46"/>
      <c r="D95" s="46"/>
      <c r="E95" s="39" t="s">
        <v>1631</v>
      </c>
      <c r="F95" s="46"/>
      <c r="G95" s="46"/>
      <c r="H95" s="46"/>
      <c r="I95" s="46"/>
      <c r="J95" s="48"/>
    </row>
    <row r="96">
      <c r="A96" s="37" t="s">
        <v>597</v>
      </c>
      <c r="B96" s="45"/>
      <c r="C96" s="46"/>
      <c r="D96" s="46"/>
      <c r="E96" s="47" t="s">
        <v>593</v>
      </c>
      <c r="F96" s="46"/>
      <c r="G96" s="46"/>
      <c r="H96" s="46"/>
      <c r="I96" s="46"/>
      <c r="J96" s="48"/>
    </row>
    <row r="97">
      <c r="A97" s="37" t="s">
        <v>591</v>
      </c>
      <c r="B97" s="37">
        <v>28</v>
      </c>
      <c r="C97" s="38" t="s">
        <v>1630</v>
      </c>
      <c r="D97" s="37" t="s">
        <v>641</v>
      </c>
      <c r="E97" s="39" t="s">
        <v>1631</v>
      </c>
      <c r="F97" s="40" t="s">
        <v>604</v>
      </c>
      <c r="G97" s="41">
        <v>4</v>
      </c>
      <c r="H97" s="42">
        <v>0</v>
      </c>
      <c r="I97" s="43">
        <f>ROUND(G97*H97,P4)</f>
        <v>0</v>
      </c>
      <c r="J97" s="37"/>
      <c r="O97" s="44">
        <f>I97*0.21</f>
        <v>0</v>
      </c>
      <c r="P97">
        <v>3</v>
      </c>
    </row>
    <row r="98">
      <c r="A98" s="37" t="s">
        <v>596</v>
      </c>
      <c r="B98" s="45"/>
      <c r="C98" s="46"/>
      <c r="D98" s="46"/>
      <c r="E98" s="39" t="s">
        <v>1631</v>
      </c>
      <c r="F98" s="46"/>
      <c r="G98" s="46"/>
      <c r="H98" s="46"/>
      <c r="I98" s="46"/>
      <c r="J98" s="48"/>
    </row>
    <row r="99">
      <c r="A99" s="37" t="s">
        <v>597</v>
      </c>
      <c r="B99" s="45"/>
      <c r="C99" s="46"/>
      <c r="D99" s="46"/>
      <c r="E99" s="47" t="s">
        <v>593</v>
      </c>
      <c r="F99" s="46"/>
      <c r="G99" s="46"/>
      <c r="H99" s="46"/>
      <c r="I99" s="46"/>
      <c r="J99" s="48"/>
    </row>
    <row r="100" ht="30">
      <c r="A100" s="37" t="s">
        <v>591</v>
      </c>
      <c r="B100" s="37">
        <v>29</v>
      </c>
      <c r="C100" s="38" t="s">
        <v>10520</v>
      </c>
      <c r="D100" s="37" t="s">
        <v>593</v>
      </c>
      <c r="E100" s="39" t="s">
        <v>10521</v>
      </c>
      <c r="F100" s="40" t="s">
        <v>604</v>
      </c>
      <c r="G100" s="41">
        <v>3</v>
      </c>
      <c r="H100" s="42">
        <v>0</v>
      </c>
      <c r="I100" s="43">
        <f>ROUND(G100*H100,P4)</f>
        <v>0</v>
      </c>
      <c r="J100" s="37"/>
      <c r="O100" s="44">
        <f>I100*0.21</f>
        <v>0</v>
      </c>
      <c r="P100">
        <v>3</v>
      </c>
    </row>
    <row r="101" ht="30">
      <c r="A101" s="37" t="s">
        <v>596</v>
      </c>
      <c r="B101" s="45"/>
      <c r="C101" s="46"/>
      <c r="D101" s="46"/>
      <c r="E101" s="39" t="s">
        <v>10521</v>
      </c>
      <c r="F101" s="46"/>
      <c r="G101" s="46"/>
      <c r="H101" s="46"/>
      <c r="I101" s="46"/>
      <c r="J101" s="48"/>
    </row>
    <row r="102">
      <c r="A102" s="37" t="s">
        <v>597</v>
      </c>
      <c r="B102" s="45"/>
      <c r="C102" s="46"/>
      <c r="D102" s="46"/>
      <c r="E102" s="47" t="s">
        <v>593</v>
      </c>
      <c r="F102" s="46"/>
      <c r="G102" s="46"/>
      <c r="H102" s="46"/>
      <c r="I102" s="46"/>
      <c r="J102" s="48"/>
    </row>
    <row r="103" ht="30">
      <c r="A103" s="37" t="s">
        <v>591</v>
      </c>
      <c r="B103" s="37">
        <v>30</v>
      </c>
      <c r="C103" s="38" t="s">
        <v>1632</v>
      </c>
      <c r="D103" s="37" t="s">
        <v>593</v>
      </c>
      <c r="E103" s="39" t="s">
        <v>1633</v>
      </c>
      <c r="F103" s="40" t="s">
        <v>604</v>
      </c>
      <c r="G103" s="41">
        <v>19</v>
      </c>
      <c r="H103" s="42">
        <v>0</v>
      </c>
      <c r="I103" s="43">
        <f>ROUND(G103*H103,P4)</f>
        <v>0</v>
      </c>
      <c r="J103" s="37"/>
      <c r="O103" s="44">
        <f>I103*0.21</f>
        <v>0</v>
      </c>
      <c r="P103">
        <v>3</v>
      </c>
    </row>
    <row r="104" ht="30">
      <c r="A104" s="37" t="s">
        <v>596</v>
      </c>
      <c r="B104" s="45"/>
      <c r="C104" s="46"/>
      <c r="D104" s="46"/>
      <c r="E104" s="39" t="s">
        <v>1633</v>
      </c>
      <c r="F104" s="46"/>
      <c r="G104" s="46"/>
      <c r="H104" s="46"/>
      <c r="I104" s="46"/>
      <c r="J104" s="48"/>
    </row>
    <row r="105">
      <c r="A105" s="37" t="s">
        <v>597</v>
      </c>
      <c r="B105" s="45"/>
      <c r="C105" s="46"/>
      <c r="D105" s="46"/>
      <c r="E105" s="47" t="s">
        <v>593</v>
      </c>
      <c r="F105" s="46"/>
      <c r="G105" s="46"/>
      <c r="H105" s="46"/>
      <c r="I105" s="46"/>
      <c r="J105" s="48"/>
    </row>
    <row r="106" ht="30">
      <c r="A106" s="37" t="s">
        <v>591</v>
      </c>
      <c r="B106" s="37">
        <v>31</v>
      </c>
      <c r="C106" s="38" t="s">
        <v>10522</v>
      </c>
      <c r="D106" s="37" t="s">
        <v>593</v>
      </c>
      <c r="E106" s="39" t="s">
        <v>10523</v>
      </c>
      <c r="F106" s="40" t="s">
        <v>604</v>
      </c>
      <c r="G106" s="41">
        <v>4</v>
      </c>
      <c r="H106" s="42">
        <v>0</v>
      </c>
      <c r="I106" s="43">
        <f>ROUND(G106*H106,P4)</f>
        <v>0</v>
      </c>
      <c r="J106" s="37"/>
      <c r="O106" s="44">
        <f>I106*0.21</f>
        <v>0</v>
      </c>
      <c r="P106">
        <v>3</v>
      </c>
    </row>
    <row r="107" ht="30">
      <c r="A107" s="37" t="s">
        <v>596</v>
      </c>
      <c r="B107" s="45"/>
      <c r="C107" s="46"/>
      <c r="D107" s="46"/>
      <c r="E107" s="39" t="s">
        <v>10523</v>
      </c>
      <c r="F107" s="46"/>
      <c r="G107" s="46"/>
      <c r="H107" s="46"/>
      <c r="I107" s="46"/>
      <c r="J107" s="48"/>
    </row>
    <row r="108">
      <c r="A108" s="37" t="s">
        <v>597</v>
      </c>
      <c r="B108" s="45"/>
      <c r="C108" s="46"/>
      <c r="D108" s="46"/>
      <c r="E108" s="47" t="s">
        <v>593</v>
      </c>
      <c r="F108" s="46"/>
      <c r="G108" s="46"/>
      <c r="H108" s="46"/>
      <c r="I108" s="46"/>
      <c r="J108" s="48"/>
    </row>
    <row r="109">
      <c r="A109" s="37" t="s">
        <v>591</v>
      </c>
      <c r="B109" s="37">
        <v>32</v>
      </c>
      <c r="C109" s="38" t="s">
        <v>10524</v>
      </c>
      <c r="D109" s="37" t="s">
        <v>593</v>
      </c>
      <c r="E109" s="39" t="s">
        <v>10525</v>
      </c>
      <c r="F109" s="40" t="s">
        <v>604</v>
      </c>
      <c r="G109" s="41">
        <v>25</v>
      </c>
      <c r="H109" s="42">
        <v>0</v>
      </c>
      <c r="I109" s="43">
        <f>ROUND(G109*H109,P4)</f>
        <v>0</v>
      </c>
      <c r="J109" s="37"/>
      <c r="O109" s="44">
        <f>I109*0.21</f>
        <v>0</v>
      </c>
      <c r="P109">
        <v>3</v>
      </c>
    </row>
    <row r="110">
      <c r="A110" s="37" t="s">
        <v>596</v>
      </c>
      <c r="B110" s="45"/>
      <c r="C110" s="46"/>
      <c r="D110" s="46"/>
      <c r="E110" s="39" t="s">
        <v>10525</v>
      </c>
      <c r="F110" s="46"/>
      <c r="G110" s="46"/>
      <c r="H110" s="46"/>
      <c r="I110" s="46"/>
      <c r="J110" s="48"/>
    </row>
    <row r="111">
      <c r="A111" s="37" t="s">
        <v>597</v>
      </c>
      <c r="B111" s="45"/>
      <c r="C111" s="46"/>
      <c r="D111" s="46"/>
      <c r="E111" s="47" t="s">
        <v>593</v>
      </c>
      <c r="F111" s="46"/>
      <c r="G111" s="46"/>
      <c r="H111" s="46"/>
      <c r="I111" s="46"/>
      <c r="J111" s="48"/>
    </row>
    <row r="112">
      <c r="A112" s="37" t="s">
        <v>591</v>
      </c>
      <c r="B112" s="37">
        <v>33</v>
      </c>
      <c r="C112" s="38" t="s">
        <v>1638</v>
      </c>
      <c r="D112" s="37" t="s">
        <v>593</v>
      </c>
      <c r="E112" s="39" t="s">
        <v>1639</v>
      </c>
      <c r="F112" s="40" t="s">
        <v>604</v>
      </c>
      <c r="G112" s="41">
        <v>65</v>
      </c>
      <c r="H112" s="42">
        <v>0</v>
      </c>
      <c r="I112" s="43">
        <f>ROUND(G112*H112,P4)</f>
        <v>0</v>
      </c>
      <c r="J112" s="37"/>
      <c r="O112" s="44">
        <f>I112*0.21</f>
        <v>0</v>
      </c>
      <c r="P112">
        <v>3</v>
      </c>
    </row>
    <row r="113">
      <c r="A113" s="37" t="s">
        <v>596</v>
      </c>
      <c r="B113" s="45"/>
      <c r="C113" s="46"/>
      <c r="D113" s="46"/>
      <c r="E113" s="39" t="s">
        <v>1639</v>
      </c>
      <c r="F113" s="46"/>
      <c r="G113" s="46"/>
      <c r="H113" s="46"/>
      <c r="I113" s="46"/>
      <c r="J113" s="48"/>
    </row>
    <row r="114">
      <c r="A114" s="37" t="s">
        <v>597</v>
      </c>
      <c r="B114" s="45"/>
      <c r="C114" s="46"/>
      <c r="D114" s="46"/>
      <c r="E114" s="47" t="s">
        <v>593</v>
      </c>
      <c r="F114" s="46"/>
      <c r="G114" s="46"/>
      <c r="H114" s="46"/>
      <c r="I114" s="46"/>
      <c r="J114" s="48"/>
    </row>
    <row r="115">
      <c r="A115" s="37" t="s">
        <v>591</v>
      </c>
      <c r="B115" s="37">
        <v>34</v>
      </c>
      <c r="C115" s="38" t="s">
        <v>1640</v>
      </c>
      <c r="D115" s="37" t="s">
        <v>593</v>
      </c>
      <c r="E115" s="39" t="s">
        <v>1641</v>
      </c>
      <c r="F115" s="40" t="s">
        <v>604</v>
      </c>
      <c r="G115" s="41">
        <v>61</v>
      </c>
      <c r="H115" s="42">
        <v>0</v>
      </c>
      <c r="I115" s="43">
        <f>ROUND(G115*H115,P4)</f>
        <v>0</v>
      </c>
      <c r="J115" s="37"/>
      <c r="O115" s="44">
        <f>I115*0.21</f>
        <v>0</v>
      </c>
      <c r="P115">
        <v>3</v>
      </c>
    </row>
    <row r="116">
      <c r="A116" s="37" t="s">
        <v>596</v>
      </c>
      <c r="B116" s="45"/>
      <c r="C116" s="46"/>
      <c r="D116" s="46"/>
      <c r="E116" s="39" t="s">
        <v>1641</v>
      </c>
      <c r="F116" s="46"/>
      <c r="G116" s="46"/>
      <c r="H116" s="46"/>
      <c r="I116" s="46"/>
      <c r="J116" s="48"/>
    </row>
    <row r="117">
      <c r="A117" s="37" t="s">
        <v>597</v>
      </c>
      <c r="B117" s="45"/>
      <c r="C117" s="46"/>
      <c r="D117" s="46"/>
      <c r="E117" s="47" t="s">
        <v>593</v>
      </c>
      <c r="F117" s="46"/>
      <c r="G117" s="46"/>
      <c r="H117" s="46"/>
      <c r="I117" s="46"/>
      <c r="J117" s="48"/>
    </row>
    <row r="118">
      <c r="A118" s="37" t="s">
        <v>591</v>
      </c>
      <c r="B118" s="37">
        <v>35</v>
      </c>
      <c r="C118" s="38" t="s">
        <v>1670</v>
      </c>
      <c r="D118" s="37" t="s">
        <v>593</v>
      </c>
      <c r="E118" s="39" t="s">
        <v>1671</v>
      </c>
      <c r="F118" s="40" t="s">
        <v>604</v>
      </c>
      <c r="G118" s="41">
        <v>65</v>
      </c>
      <c r="H118" s="42">
        <v>0</v>
      </c>
      <c r="I118" s="43">
        <f>ROUND(G118*H118,P4)</f>
        <v>0</v>
      </c>
      <c r="J118" s="37"/>
      <c r="O118" s="44">
        <f>I118*0.21</f>
        <v>0</v>
      </c>
      <c r="P118">
        <v>3</v>
      </c>
    </row>
    <row r="119" ht="45">
      <c r="A119" s="37" t="s">
        <v>596</v>
      </c>
      <c r="B119" s="45"/>
      <c r="C119" s="46"/>
      <c r="D119" s="46"/>
      <c r="E119" s="39" t="s">
        <v>1672</v>
      </c>
      <c r="F119" s="46"/>
      <c r="G119" s="46"/>
      <c r="H119" s="46"/>
      <c r="I119" s="46"/>
      <c r="J119" s="48"/>
    </row>
    <row r="120">
      <c r="A120" s="37" t="s">
        <v>597</v>
      </c>
      <c r="B120" s="45"/>
      <c r="C120" s="46"/>
      <c r="D120" s="46"/>
      <c r="E120" s="47" t="s">
        <v>593</v>
      </c>
      <c r="F120" s="46"/>
      <c r="G120" s="46"/>
      <c r="H120" s="46"/>
      <c r="I120" s="46"/>
      <c r="J120" s="48"/>
    </row>
    <row r="121">
      <c r="A121" s="37" t="s">
        <v>591</v>
      </c>
      <c r="B121" s="37">
        <v>36</v>
      </c>
      <c r="C121" s="38" t="s">
        <v>1673</v>
      </c>
      <c r="D121" s="37" t="s">
        <v>593</v>
      </c>
      <c r="E121" s="39" t="s">
        <v>1674</v>
      </c>
      <c r="F121" s="40" t="s">
        <v>604</v>
      </c>
      <c r="G121" s="41">
        <v>61</v>
      </c>
      <c r="H121" s="42">
        <v>0</v>
      </c>
      <c r="I121" s="43">
        <f>ROUND(G121*H121,P4)</f>
        <v>0</v>
      </c>
      <c r="J121" s="37"/>
      <c r="O121" s="44">
        <f>I121*0.21</f>
        <v>0</v>
      </c>
      <c r="P121">
        <v>3</v>
      </c>
    </row>
    <row r="122" ht="45">
      <c r="A122" s="37" t="s">
        <v>596</v>
      </c>
      <c r="B122" s="45"/>
      <c r="C122" s="46"/>
      <c r="D122" s="46"/>
      <c r="E122" s="39" t="s">
        <v>1675</v>
      </c>
      <c r="F122" s="46"/>
      <c r="G122" s="46"/>
      <c r="H122" s="46"/>
      <c r="I122" s="46"/>
      <c r="J122" s="48"/>
    </row>
    <row r="123">
      <c r="A123" s="37" t="s">
        <v>597</v>
      </c>
      <c r="B123" s="45"/>
      <c r="C123" s="46"/>
      <c r="D123" s="46"/>
      <c r="E123" s="47" t="s">
        <v>593</v>
      </c>
      <c r="F123" s="46"/>
      <c r="G123" s="46"/>
      <c r="H123" s="46"/>
      <c r="I123" s="46"/>
      <c r="J123" s="48"/>
    </row>
    <row r="124" ht="30">
      <c r="A124" s="37" t="s">
        <v>591</v>
      </c>
      <c r="B124" s="37">
        <v>37</v>
      </c>
      <c r="C124" s="38" t="s">
        <v>1676</v>
      </c>
      <c r="D124" s="37" t="s">
        <v>593</v>
      </c>
      <c r="E124" s="39" t="s">
        <v>1677</v>
      </c>
      <c r="F124" s="40" t="s">
        <v>595</v>
      </c>
      <c r="G124" s="41">
        <v>95</v>
      </c>
      <c r="H124" s="42">
        <v>0</v>
      </c>
      <c r="I124" s="43">
        <f>ROUND(G124*H124,P4)</f>
        <v>0</v>
      </c>
      <c r="J124" s="37"/>
      <c r="O124" s="44">
        <f>I124*0.21</f>
        <v>0</v>
      </c>
      <c r="P124">
        <v>3</v>
      </c>
    </row>
    <row r="125" ht="30">
      <c r="A125" s="37" t="s">
        <v>596</v>
      </c>
      <c r="B125" s="45"/>
      <c r="C125" s="46"/>
      <c r="D125" s="46"/>
      <c r="E125" s="39" t="s">
        <v>1678</v>
      </c>
      <c r="F125" s="46"/>
      <c r="G125" s="46"/>
      <c r="H125" s="46"/>
      <c r="I125" s="46"/>
      <c r="J125" s="48"/>
    </row>
    <row r="126">
      <c r="A126" s="37" t="s">
        <v>597</v>
      </c>
      <c r="B126" s="45"/>
      <c r="C126" s="46"/>
      <c r="D126" s="46"/>
      <c r="E126" s="47" t="s">
        <v>593</v>
      </c>
      <c r="F126" s="46"/>
      <c r="G126" s="46"/>
      <c r="H126" s="46"/>
      <c r="I126" s="46"/>
      <c r="J126" s="48"/>
    </row>
    <row r="127" ht="30">
      <c r="A127" s="37" t="s">
        <v>591</v>
      </c>
      <c r="B127" s="37">
        <v>38</v>
      </c>
      <c r="C127" s="38" t="s">
        <v>10526</v>
      </c>
      <c r="D127" s="37" t="s">
        <v>593</v>
      </c>
      <c r="E127" s="39" t="s">
        <v>10527</v>
      </c>
      <c r="F127" s="40" t="s">
        <v>595</v>
      </c>
      <c r="G127" s="41">
        <v>20</v>
      </c>
      <c r="H127" s="42">
        <v>0</v>
      </c>
      <c r="I127" s="43">
        <f>ROUND(G127*H127,P4)</f>
        <v>0</v>
      </c>
      <c r="J127" s="37"/>
      <c r="O127" s="44">
        <f>I127*0.21</f>
        <v>0</v>
      </c>
      <c r="P127">
        <v>3</v>
      </c>
    </row>
    <row r="128" ht="30">
      <c r="A128" s="37" t="s">
        <v>596</v>
      </c>
      <c r="B128" s="45"/>
      <c r="C128" s="46"/>
      <c r="D128" s="46"/>
      <c r="E128" s="39" t="s">
        <v>10528</v>
      </c>
      <c r="F128" s="46"/>
      <c r="G128" s="46"/>
      <c r="H128" s="46"/>
      <c r="I128" s="46"/>
      <c r="J128" s="48"/>
    </row>
    <row r="129">
      <c r="A129" s="37" t="s">
        <v>597</v>
      </c>
      <c r="B129" s="45"/>
      <c r="C129" s="46"/>
      <c r="D129" s="46"/>
      <c r="E129" s="47" t="s">
        <v>593</v>
      </c>
      <c r="F129" s="46"/>
      <c r="G129" s="46"/>
      <c r="H129" s="46"/>
      <c r="I129" s="46"/>
      <c r="J129" s="48"/>
    </row>
    <row r="130" ht="30">
      <c r="A130" s="37" t="s">
        <v>591</v>
      </c>
      <c r="B130" s="37">
        <v>39</v>
      </c>
      <c r="C130" s="38" t="s">
        <v>1679</v>
      </c>
      <c r="D130" s="37" t="s">
        <v>593</v>
      </c>
      <c r="E130" s="39" t="s">
        <v>1680</v>
      </c>
      <c r="F130" s="40" t="s">
        <v>595</v>
      </c>
      <c r="G130" s="41">
        <v>169</v>
      </c>
      <c r="H130" s="42">
        <v>0</v>
      </c>
      <c r="I130" s="43">
        <f>ROUND(G130*H130,P4)</f>
        <v>0</v>
      </c>
      <c r="J130" s="37"/>
      <c r="O130" s="44">
        <f>I130*0.21</f>
        <v>0</v>
      </c>
      <c r="P130">
        <v>3</v>
      </c>
    </row>
    <row r="131" ht="30">
      <c r="A131" s="37" t="s">
        <v>596</v>
      </c>
      <c r="B131" s="45"/>
      <c r="C131" s="46"/>
      <c r="D131" s="46"/>
      <c r="E131" s="39" t="s">
        <v>1681</v>
      </c>
      <c r="F131" s="46"/>
      <c r="G131" s="46"/>
      <c r="H131" s="46"/>
      <c r="I131" s="46"/>
      <c r="J131" s="48"/>
    </row>
    <row r="132">
      <c r="A132" s="37" t="s">
        <v>597</v>
      </c>
      <c r="B132" s="45"/>
      <c r="C132" s="46"/>
      <c r="D132" s="46"/>
      <c r="E132" s="47" t="s">
        <v>593</v>
      </c>
      <c r="F132" s="46"/>
      <c r="G132" s="46"/>
      <c r="H132" s="46"/>
      <c r="I132" s="46"/>
      <c r="J132" s="48"/>
    </row>
    <row r="133" ht="30">
      <c r="A133" s="37" t="s">
        <v>591</v>
      </c>
      <c r="B133" s="37">
        <v>40</v>
      </c>
      <c r="C133" s="38" t="s">
        <v>1682</v>
      </c>
      <c r="D133" s="37" t="s">
        <v>593</v>
      </c>
      <c r="E133" s="39" t="s">
        <v>1683</v>
      </c>
      <c r="F133" s="40" t="s">
        <v>595</v>
      </c>
      <c r="G133" s="41">
        <v>60</v>
      </c>
      <c r="H133" s="42">
        <v>0</v>
      </c>
      <c r="I133" s="43">
        <f>ROUND(G133*H133,P4)</f>
        <v>0</v>
      </c>
      <c r="J133" s="37"/>
      <c r="O133" s="44">
        <f>I133*0.21</f>
        <v>0</v>
      </c>
      <c r="P133">
        <v>3</v>
      </c>
    </row>
    <row r="134" ht="30">
      <c r="A134" s="37" t="s">
        <v>596</v>
      </c>
      <c r="B134" s="45"/>
      <c r="C134" s="46"/>
      <c r="D134" s="46"/>
      <c r="E134" s="39" t="s">
        <v>1684</v>
      </c>
      <c r="F134" s="46"/>
      <c r="G134" s="46"/>
      <c r="H134" s="46"/>
      <c r="I134" s="46"/>
      <c r="J134" s="48"/>
    </row>
    <row r="135">
      <c r="A135" s="37" t="s">
        <v>597</v>
      </c>
      <c r="B135" s="45"/>
      <c r="C135" s="46"/>
      <c r="D135" s="46"/>
      <c r="E135" s="47" t="s">
        <v>593</v>
      </c>
      <c r="F135" s="46"/>
      <c r="G135" s="46"/>
      <c r="H135" s="46"/>
      <c r="I135" s="46"/>
      <c r="J135" s="48"/>
    </row>
    <row r="136" ht="30">
      <c r="A136" s="37" t="s">
        <v>591</v>
      </c>
      <c r="B136" s="37">
        <v>41</v>
      </c>
      <c r="C136" s="38" t="s">
        <v>1685</v>
      </c>
      <c r="D136" s="37" t="s">
        <v>593</v>
      </c>
      <c r="E136" s="39" t="s">
        <v>1686</v>
      </c>
      <c r="F136" s="40" t="s">
        <v>595</v>
      </c>
      <c r="G136" s="41">
        <v>418</v>
      </c>
      <c r="H136" s="42">
        <v>0</v>
      </c>
      <c r="I136" s="43">
        <f>ROUND(G136*H136,P4)</f>
        <v>0</v>
      </c>
      <c r="J136" s="37"/>
      <c r="O136" s="44">
        <f>I136*0.21</f>
        <v>0</v>
      </c>
      <c r="P136">
        <v>3</v>
      </c>
    </row>
    <row r="137" ht="30">
      <c r="A137" s="37" t="s">
        <v>596</v>
      </c>
      <c r="B137" s="45"/>
      <c r="C137" s="46"/>
      <c r="D137" s="46"/>
      <c r="E137" s="39" t="s">
        <v>1687</v>
      </c>
      <c r="F137" s="46"/>
      <c r="G137" s="46"/>
      <c r="H137" s="46"/>
      <c r="I137" s="46"/>
      <c r="J137" s="48"/>
    </row>
    <row r="138">
      <c r="A138" s="37" t="s">
        <v>597</v>
      </c>
      <c r="B138" s="45"/>
      <c r="C138" s="46"/>
      <c r="D138" s="46"/>
      <c r="E138" s="47" t="s">
        <v>593</v>
      </c>
      <c r="F138" s="46"/>
      <c r="G138" s="46"/>
      <c r="H138" s="46"/>
      <c r="I138" s="46"/>
      <c r="J138" s="48"/>
    </row>
    <row r="139" ht="30">
      <c r="A139" s="37" t="s">
        <v>591</v>
      </c>
      <c r="B139" s="37">
        <v>42</v>
      </c>
      <c r="C139" s="38" t="s">
        <v>10529</v>
      </c>
      <c r="D139" s="37" t="s">
        <v>593</v>
      </c>
      <c r="E139" s="39" t="s">
        <v>10530</v>
      </c>
      <c r="F139" s="40" t="s">
        <v>595</v>
      </c>
      <c r="G139" s="41">
        <v>320</v>
      </c>
      <c r="H139" s="42">
        <v>0</v>
      </c>
      <c r="I139" s="43">
        <f>ROUND(G139*H139,P4)</f>
        <v>0</v>
      </c>
      <c r="J139" s="37"/>
      <c r="O139" s="44">
        <f>I139*0.21</f>
        <v>0</v>
      </c>
      <c r="P139">
        <v>3</v>
      </c>
    </row>
    <row r="140" ht="30">
      <c r="A140" s="37" t="s">
        <v>596</v>
      </c>
      <c r="B140" s="45"/>
      <c r="C140" s="46"/>
      <c r="D140" s="46"/>
      <c r="E140" s="39" t="s">
        <v>10531</v>
      </c>
      <c r="F140" s="46"/>
      <c r="G140" s="46"/>
      <c r="H140" s="46"/>
      <c r="I140" s="46"/>
      <c r="J140" s="48"/>
    </row>
    <row r="141">
      <c r="A141" s="37" t="s">
        <v>597</v>
      </c>
      <c r="B141" s="45"/>
      <c r="C141" s="46"/>
      <c r="D141" s="46"/>
      <c r="E141" s="47" t="s">
        <v>593</v>
      </c>
      <c r="F141" s="46"/>
      <c r="G141" s="46"/>
      <c r="H141" s="46"/>
      <c r="I141" s="46"/>
      <c r="J141" s="48"/>
    </row>
    <row r="142" ht="30">
      <c r="A142" s="37" t="s">
        <v>591</v>
      </c>
      <c r="B142" s="37">
        <v>43</v>
      </c>
      <c r="C142" s="38" t="s">
        <v>1688</v>
      </c>
      <c r="D142" s="37" t="s">
        <v>593</v>
      </c>
      <c r="E142" s="39" t="s">
        <v>1689</v>
      </c>
      <c r="F142" s="40" t="s">
        <v>595</v>
      </c>
      <c r="G142" s="41">
        <v>82</v>
      </c>
      <c r="H142" s="42">
        <v>0</v>
      </c>
      <c r="I142" s="43">
        <f>ROUND(G142*H142,P4)</f>
        <v>0</v>
      </c>
      <c r="J142" s="37"/>
      <c r="O142" s="44">
        <f>I142*0.21</f>
        <v>0</v>
      </c>
      <c r="P142">
        <v>3</v>
      </c>
    </row>
    <row r="143" ht="30">
      <c r="A143" s="37" t="s">
        <v>596</v>
      </c>
      <c r="B143" s="45"/>
      <c r="C143" s="46"/>
      <c r="D143" s="46"/>
      <c r="E143" s="39" t="s">
        <v>1690</v>
      </c>
      <c r="F143" s="46"/>
      <c r="G143" s="46"/>
      <c r="H143" s="46"/>
      <c r="I143" s="46"/>
      <c r="J143" s="48"/>
    </row>
    <row r="144">
      <c r="A144" s="37" t="s">
        <v>597</v>
      </c>
      <c r="B144" s="45"/>
      <c r="C144" s="46"/>
      <c r="D144" s="46"/>
      <c r="E144" s="47" t="s">
        <v>593</v>
      </c>
      <c r="F144" s="46"/>
      <c r="G144" s="46"/>
      <c r="H144" s="46"/>
      <c r="I144" s="46"/>
      <c r="J144" s="48"/>
    </row>
    <row r="145" ht="30">
      <c r="A145" s="37" t="s">
        <v>591</v>
      </c>
      <c r="B145" s="37">
        <v>44</v>
      </c>
      <c r="C145" s="38" t="s">
        <v>10532</v>
      </c>
      <c r="D145" s="37" t="s">
        <v>593</v>
      </c>
      <c r="E145" s="39" t="s">
        <v>10533</v>
      </c>
      <c r="F145" s="40" t="s">
        <v>595</v>
      </c>
      <c r="G145" s="41">
        <v>143</v>
      </c>
      <c r="H145" s="42">
        <v>0</v>
      </c>
      <c r="I145" s="43">
        <f>ROUND(G145*H145,P4)</f>
        <v>0</v>
      </c>
      <c r="J145" s="37"/>
      <c r="O145" s="44">
        <f>I145*0.21</f>
        <v>0</v>
      </c>
      <c r="P145">
        <v>3</v>
      </c>
    </row>
    <row r="146" ht="30">
      <c r="A146" s="37" t="s">
        <v>596</v>
      </c>
      <c r="B146" s="45"/>
      <c r="C146" s="46"/>
      <c r="D146" s="46"/>
      <c r="E146" s="39" t="s">
        <v>10534</v>
      </c>
      <c r="F146" s="46"/>
      <c r="G146" s="46"/>
      <c r="H146" s="46"/>
      <c r="I146" s="46"/>
      <c r="J146" s="48"/>
    </row>
    <row r="147">
      <c r="A147" s="37" t="s">
        <v>597</v>
      </c>
      <c r="B147" s="45"/>
      <c r="C147" s="46"/>
      <c r="D147" s="46"/>
      <c r="E147" s="47" t="s">
        <v>593</v>
      </c>
      <c r="F147" s="46"/>
      <c r="G147" s="46"/>
      <c r="H147" s="46"/>
      <c r="I147" s="46"/>
      <c r="J147" s="48"/>
    </row>
    <row r="148" ht="30">
      <c r="A148" s="37" t="s">
        <v>591</v>
      </c>
      <c r="B148" s="37">
        <v>45</v>
      </c>
      <c r="C148" s="38" t="s">
        <v>1691</v>
      </c>
      <c r="D148" s="37" t="s">
        <v>593</v>
      </c>
      <c r="E148" s="39" t="s">
        <v>1692</v>
      </c>
      <c r="F148" s="40" t="s">
        <v>604</v>
      </c>
      <c r="G148" s="41">
        <v>28</v>
      </c>
      <c r="H148" s="42">
        <v>0</v>
      </c>
      <c r="I148" s="43">
        <f>ROUND(G148*H148,P4)</f>
        <v>0</v>
      </c>
      <c r="J148" s="37"/>
      <c r="O148" s="44">
        <f>I148*0.21</f>
        <v>0</v>
      </c>
      <c r="P148">
        <v>3</v>
      </c>
    </row>
    <row r="149" ht="30">
      <c r="A149" s="37" t="s">
        <v>596</v>
      </c>
      <c r="B149" s="45"/>
      <c r="C149" s="46"/>
      <c r="D149" s="46"/>
      <c r="E149" s="39" t="s">
        <v>1693</v>
      </c>
      <c r="F149" s="46"/>
      <c r="G149" s="46"/>
      <c r="H149" s="46"/>
      <c r="I149" s="46"/>
      <c r="J149" s="48"/>
    </row>
    <row r="150">
      <c r="A150" s="37" t="s">
        <v>597</v>
      </c>
      <c r="B150" s="45"/>
      <c r="C150" s="46"/>
      <c r="D150" s="46"/>
      <c r="E150" s="47" t="s">
        <v>593</v>
      </c>
      <c r="F150" s="46"/>
      <c r="G150" s="46"/>
      <c r="H150" s="46"/>
      <c r="I150" s="46"/>
      <c r="J150" s="48"/>
    </row>
    <row r="151" ht="30">
      <c r="A151" s="37" t="s">
        <v>591</v>
      </c>
      <c r="B151" s="37">
        <v>46</v>
      </c>
      <c r="C151" s="38" t="s">
        <v>10535</v>
      </c>
      <c r="D151" s="37" t="s">
        <v>593</v>
      </c>
      <c r="E151" s="39" t="s">
        <v>10536</v>
      </c>
      <c r="F151" s="40" t="s">
        <v>604</v>
      </c>
      <c r="G151" s="41">
        <v>17</v>
      </c>
      <c r="H151" s="42">
        <v>0</v>
      </c>
      <c r="I151" s="43">
        <f>ROUND(G151*H151,P4)</f>
        <v>0</v>
      </c>
      <c r="J151" s="37"/>
      <c r="O151" s="44">
        <f>I151*0.21</f>
        <v>0</v>
      </c>
      <c r="P151">
        <v>3</v>
      </c>
    </row>
    <row r="152" ht="30">
      <c r="A152" s="37" t="s">
        <v>596</v>
      </c>
      <c r="B152" s="45"/>
      <c r="C152" s="46"/>
      <c r="D152" s="46"/>
      <c r="E152" s="39" t="s">
        <v>10537</v>
      </c>
      <c r="F152" s="46"/>
      <c r="G152" s="46"/>
      <c r="H152" s="46"/>
      <c r="I152" s="46"/>
      <c r="J152" s="48"/>
    </row>
    <row r="153">
      <c r="A153" s="37" t="s">
        <v>597</v>
      </c>
      <c r="B153" s="45"/>
      <c r="C153" s="46"/>
      <c r="D153" s="46"/>
      <c r="E153" s="47" t="s">
        <v>593</v>
      </c>
      <c r="F153" s="46"/>
      <c r="G153" s="46"/>
      <c r="H153" s="46"/>
      <c r="I153" s="46"/>
      <c r="J153" s="48"/>
    </row>
    <row r="154" ht="30">
      <c r="A154" s="37" t="s">
        <v>591</v>
      </c>
      <c r="B154" s="37">
        <v>47</v>
      </c>
      <c r="C154" s="38" t="s">
        <v>1694</v>
      </c>
      <c r="D154" s="37" t="s">
        <v>593</v>
      </c>
      <c r="E154" s="39" t="s">
        <v>1695</v>
      </c>
      <c r="F154" s="40" t="s">
        <v>604</v>
      </c>
      <c r="G154" s="41">
        <v>8</v>
      </c>
      <c r="H154" s="42">
        <v>0</v>
      </c>
      <c r="I154" s="43">
        <f>ROUND(G154*H154,P4)</f>
        <v>0</v>
      </c>
      <c r="J154" s="37"/>
      <c r="O154" s="44">
        <f>I154*0.21</f>
        <v>0</v>
      </c>
      <c r="P154">
        <v>3</v>
      </c>
    </row>
    <row r="155" ht="30">
      <c r="A155" s="37" t="s">
        <v>596</v>
      </c>
      <c r="B155" s="45"/>
      <c r="C155" s="46"/>
      <c r="D155" s="46"/>
      <c r="E155" s="39" t="s">
        <v>1696</v>
      </c>
      <c r="F155" s="46"/>
      <c r="G155" s="46"/>
      <c r="H155" s="46"/>
      <c r="I155" s="46"/>
      <c r="J155" s="48"/>
    </row>
    <row r="156">
      <c r="A156" s="37" t="s">
        <v>597</v>
      </c>
      <c r="B156" s="45"/>
      <c r="C156" s="46"/>
      <c r="D156" s="46"/>
      <c r="E156" s="47" t="s">
        <v>593</v>
      </c>
      <c r="F156" s="46"/>
      <c r="G156" s="46"/>
      <c r="H156" s="46"/>
      <c r="I156" s="46"/>
      <c r="J156" s="48"/>
    </row>
    <row r="157" ht="30">
      <c r="A157" s="37" t="s">
        <v>591</v>
      </c>
      <c r="B157" s="37">
        <v>48</v>
      </c>
      <c r="C157" s="38" t="s">
        <v>10538</v>
      </c>
      <c r="D157" s="37" t="s">
        <v>593</v>
      </c>
      <c r="E157" s="39" t="s">
        <v>10539</v>
      </c>
      <c r="F157" s="40" t="s">
        <v>604</v>
      </c>
      <c r="G157" s="41">
        <v>9</v>
      </c>
      <c r="H157" s="42">
        <v>0</v>
      </c>
      <c r="I157" s="43">
        <f>ROUND(G157*H157,P4)</f>
        <v>0</v>
      </c>
      <c r="J157" s="37"/>
      <c r="O157" s="44">
        <f>I157*0.21</f>
        <v>0</v>
      </c>
      <c r="P157">
        <v>3</v>
      </c>
    </row>
    <row r="158" ht="30">
      <c r="A158" s="37" t="s">
        <v>596</v>
      </c>
      <c r="B158" s="45"/>
      <c r="C158" s="46"/>
      <c r="D158" s="46"/>
      <c r="E158" s="39" t="s">
        <v>10540</v>
      </c>
      <c r="F158" s="46"/>
      <c r="G158" s="46"/>
      <c r="H158" s="46"/>
      <c r="I158" s="46"/>
      <c r="J158" s="48"/>
    </row>
    <row r="159">
      <c r="A159" s="37" t="s">
        <v>597</v>
      </c>
      <c r="B159" s="45"/>
      <c r="C159" s="46"/>
      <c r="D159" s="46"/>
      <c r="E159" s="47" t="s">
        <v>593</v>
      </c>
      <c r="F159" s="46"/>
      <c r="G159" s="46"/>
      <c r="H159" s="46"/>
      <c r="I159" s="46"/>
      <c r="J159" s="48"/>
    </row>
    <row r="160">
      <c r="A160" s="37" t="s">
        <v>591</v>
      </c>
      <c r="B160" s="37">
        <v>49</v>
      </c>
      <c r="C160" s="38" t="s">
        <v>1697</v>
      </c>
      <c r="D160" s="37" t="s">
        <v>593</v>
      </c>
      <c r="E160" s="39" t="s">
        <v>1698</v>
      </c>
      <c r="F160" s="40" t="s">
        <v>604</v>
      </c>
      <c r="G160" s="41">
        <v>1</v>
      </c>
      <c r="H160" s="42">
        <v>0</v>
      </c>
      <c r="I160" s="43">
        <f>ROUND(G160*H160,P4)</f>
        <v>0</v>
      </c>
      <c r="J160" s="37"/>
      <c r="O160" s="44">
        <f>I160*0.21</f>
        <v>0</v>
      </c>
      <c r="P160">
        <v>3</v>
      </c>
    </row>
    <row r="161" ht="30">
      <c r="A161" s="37" t="s">
        <v>596</v>
      </c>
      <c r="B161" s="45"/>
      <c r="C161" s="46"/>
      <c r="D161" s="46"/>
      <c r="E161" s="39" t="s">
        <v>1699</v>
      </c>
      <c r="F161" s="46"/>
      <c r="G161" s="46"/>
      <c r="H161" s="46"/>
      <c r="I161" s="46"/>
      <c r="J161" s="48"/>
    </row>
    <row r="162">
      <c r="A162" s="37" t="s">
        <v>597</v>
      </c>
      <c r="B162" s="45"/>
      <c r="C162" s="46"/>
      <c r="D162" s="46"/>
      <c r="E162" s="47" t="s">
        <v>593</v>
      </c>
      <c r="F162" s="46"/>
      <c r="G162" s="46"/>
      <c r="H162" s="46"/>
      <c r="I162" s="46"/>
      <c r="J162" s="48"/>
    </row>
    <row r="163">
      <c r="A163" s="37" t="s">
        <v>591</v>
      </c>
      <c r="B163" s="37">
        <v>50</v>
      </c>
      <c r="C163" s="38" t="s">
        <v>1700</v>
      </c>
      <c r="D163" s="37" t="s">
        <v>593</v>
      </c>
      <c r="E163" s="39" t="s">
        <v>1701</v>
      </c>
      <c r="F163" s="40" t="s">
        <v>604</v>
      </c>
      <c r="G163" s="41">
        <v>1</v>
      </c>
      <c r="H163" s="42">
        <v>0</v>
      </c>
      <c r="I163" s="43">
        <f>ROUND(G163*H163,P4)</f>
        <v>0</v>
      </c>
      <c r="J163" s="37"/>
      <c r="O163" s="44">
        <f>I163*0.21</f>
        <v>0</v>
      </c>
      <c r="P163">
        <v>3</v>
      </c>
    </row>
    <row r="164" ht="30">
      <c r="A164" s="37" t="s">
        <v>596</v>
      </c>
      <c r="B164" s="45"/>
      <c r="C164" s="46"/>
      <c r="D164" s="46"/>
      <c r="E164" s="39" t="s">
        <v>1702</v>
      </c>
      <c r="F164" s="46"/>
      <c r="G164" s="46"/>
      <c r="H164" s="46"/>
      <c r="I164" s="46"/>
      <c r="J164" s="48"/>
    </row>
    <row r="165">
      <c r="A165" s="37" t="s">
        <v>597</v>
      </c>
      <c r="B165" s="45"/>
      <c r="C165" s="46"/>
      <c r="D165" s="46"/>
      <c r="E165" s="47" t="s">
        <v>593</v>
      </c>
      <c r="F165" s="46"/>
      <c r="G165" s="46"/>
      <c r="H165" s="46"/>
      <c r="I165" s="46"/>
      <c r="J165" s="48"/>
    </row>
    <row r="166">
      <c r="A166" s="37" t="s">
        <v>591</v>
      </c>
      <c r="B166" s="37">
        <v>51</v>
      </c>
      <c r="C166" s="38" t="s">
        <v>10541</v>
      </c>
      <c r="D166" s="37" t="s">
        <v>593</v>
      </c>
      <c r="E166" s="39" t="s">
        <v>10542</v>
      </c>
      <c r="F166" s="40" t="s">
        <v>604</v>
      </c>
      <c r="G166" s="41">
        <v>1</v>
      </c>
      <c r="H166" s="42">
        <v>0</v>
      </c>
      <c r="I166" s="43">
        <f>ROUND(G166*H166,P4)</f>
        <v>0</v>
      </c>
      <c r="J166" s="37"/>
      <c r="O166" s="44">
        <f>I166*0.21</f>
        <v>0</v>
      </c>
      <c r="P166">
        <v>3</v>
      </c>
    </row>
    <row r="167" ht="30">
      <c r="A167" s="37" t="s">
        <v>596</v>
      </c>
      <c r="B167" s="45"/>
      <c r="C167" s="46"/>
      <c r="D167" s="46"/>
      <c r="E167" s="39" t="s">
        <v>10543</v>
      </c>
      <c r="F167" s="46"/>
      <c r="G167" s="46"/>
      <c r="H167" s="46"/>
      <c r="I167" s="46"/>
      <c r="J167" s="48"/>
    </row>
    <row r="168">
      <c r="A168" s="37" t="s">
        <v>597</v>
      </c>
      <c r="B168" s="45"/>
      <c r="C168" s="46"/>
      <c r="D168" s="46"/>
      <c r="E168" s="47" t="s">
        <v>593</v>
      </c>
      <c r="F168" s="46"/>
      <c r="G168" s="46"/>
      <c r="H168" s="46"/>
      <c r="I168" s="46"/>
      <c r="J168" s="48"/>
    </row>
    <row r="169" ht="30">
      <c r="A169" s="37" t="s">
        <v>591</v>
      </c>
      <c r="B169" s="37">
        <v>52</v>
      </c>
      <c r="C169" s="38" t="s">
        <v>1706</v>
      </c>
      <c r="D169" s="37" t="s">
        <v>593</v>
      </c>
      <c r="E169" s="39" t="s">
        <v>1707</v>
      </c>
      <c r="F169" s="40" t="s">
        <v>604</v>
      </c>
      <c r="G169" s="41">
        <v>19</v>
      </c>
      <c r="H169" s="42">
        <v>0</v>
      </c>
      <c r="I169" s="43">
        <f>ROUND(G169*H169,P4)</f>
        <v>0</v>
      </c>
      <c r="J169" s="37"/>
      <c r="O169" s="44">
        <f>I169*0.21</f>
        <v>0</v>
      </c>
      <c r="P169">
        <v>3</v>
      </c>
    </row>
    <row r="170" ht="45">
      <c r="A170" s="37" t="s">
        <v>596</v>
      </c>
      <c r="B170" s="45"/>
      <c r="C170" s="46"/>
      <c r="D170" s="46"/>
      <c r="E170" s="39" t="s">
        <v>1708</v>
      </c>
      <c r="F170" s="46"/>
      <c r="G170" s="46"/>
      <c r="H170" s="46"/>
      <c r="I170" s="46"/>
      <c r="J170" s="48"/>
    </row>
    <row r="171">
      <c r="A171" s="37" t="s">
        <v>597</v>
      </c>
      <c r="B171" s="45"/>
      <c r="C171" s="46"/>
      <c r="D171" s="46"/>
      <c r="E171" s="47" t="s">
        <v>593</v>
      </c>
      <c r="F171" s="46"/>
      <c r="G171" s="46"/>
      <c r="H171" s="46"/>
      <c r="I171" s="46"/>
      <c r="J171" s="48"/>
    </row>
    <row r="172" ht="30">
      <c r="A172" s="37" t="s">
        <v>591</v>
      </c>
      <c r="B172" s="37">
        <v>53</v>
      </c>
      <c r="C172" s="38" t="s">
        <v>10544</v>
      </c>
      <c r="D172" s="37" t="s">
        <v>593</v>
      </c>
      <c r="E172" s="39" t="s">
        <v>10545</v>
      </c>
      <c r="F172" s="40" t="s">
        <v>604</v>
      </c>
      <c r="G172" s="41">
        <v>3</v>
      </c>
      <c r="H172" s="42">
        <v>0</v>
      </c>
      <c r="I172" s="43">
        <f>ROUND(G172*H172,P4)</f>
        <v>0</v>
      </c>
      <c r="J172" s="37"/>
      <c r="O172" s="44">
        <f>I172*0.21</f>
        <v>0</v>
      </c>
      <c r="P172">
        <v>3</v>
      </c>
    </row>
    <row r="173" ht="45">
      <c r="A173" s="37" t="s">
        <v>596</v>
      </c>
      <c r="B173" s="45"/>
      <c r="C173" s="46"/>
      <c r="D173" s="46"/>
      <c r="E173" s="39" t="s">
        <v>10546</v>
      </c>
      <c r="F173" s="46"/>
      <c r="G173" s="46"/>
      <c r="H173" s="46"/>
      <c r="I173" s="46"/>
      <c r="J173" s="48"/>
    </row>
    <row r="174">
      <c r="A174" s="37" t="s">
        <v>597</v>
      </c>
      <c r="B174" s="45"/>
      <c r="C174" s="46"/>
      <c r="D174" s="46"/>
      <c r="E174" s="47" t="s">
        <v>593</v>
      </c>
      <c r="F174" s="46"/>
      <c r="G174" s="46"/>
      <c r="H174" s="46"/>
      <c r="I174" s="46"/>
      <c r="J174" s="48"/>
    </row>
    <row r="175" ht="30">
      <c r="A175" s="37" t="s">
        <v>591</v>
      </c>
      <c r="B175" s="37">
        <v>54</v>
      </c>
      <c r="C175" s="38" t="s">
        <v>10547</v>
      </c>
      <c r="D175" s="37" t="s">
        <v>593</v>
      </c>
      <c r="E175" s="39" t="s">
        <v>10548</v>
      </c>
      <c r="F175" s="40" t="s">
        <v>604</v>
      </c>
      <c r="G175" s="41">
        <v>4</v>
      </c>
      <c r="H175" s="42">
        <v>0</v>
      </c>
      <c r="I175" s="43">
        <f>ROUND(G175*H175,P4)</f>
        <v>0</v>
      </c>
      <c r="J175" s="37"/>
      <c r="O175" s="44">
        <f>I175*0.21</f>
        <v>0</v>
      </c>
      <c r="P175">
        <v>3</v>
      </c>
    </row>
    <row r="176" ht="45">
      <c r="A176" s="37" t="s">
        <v>596</v>
      </c>
      <c r="B176" s="45"/>
      <c r="C176" s="46"/>
      <c r="D176" s="46"/>
      <c r="E176" s="39" t="s">
        <v>10549</v>
      </c>
      <c r="F176" s="46"/>
      <c r="G176" s="46"/>
      <c r="H176" s="46"/>
      <c r="I176" s="46"/>
      <c r="J176" s="48"/>
    </row>
    <row r="177">
      <c r="A177" s="37" t="s">
        <v>597</v>
      </c>
      <c r="B177" s="45"/>
      <c r="C177" s="46"/>
      <c r="D177" s="46"/>
      <c r="E177" s="47" t="s">
        <v>593</v>
      </c>
      <c r="F177" s="46"/>
      <c r="G177" s="46"/>
      <c r="H177" s="46"/>
      <c r="I177" s="46"/>
      <c r="J177" s="48"/>
    </row>
    <row r="178" ht="30">
      <c r="A178" s="37" t="s">
        <v>591</v>
      </c>
      <c r="B178" s="37">
        <v>55</v>
      </c>
      <c r="C178" s="38" t="s">
        <v>10550</v>
      </c>
      <c r="D178" s="37" t="s">
        <v>593</v>
      </c>
      <c r="E178" s="39" t="s">
        <v>10551</v>
      </c>
      <c r="F178" s="40" t="s">
        <v>604</v>
      </c>
      <c r="G178" s="41">
        <v>25</v>
      </c>
      <c r="H178" s="42">
        <v>0</v>
      </c>
      <c r="I178" s="43">
        <f>ROUND(G178*H178,P4)</f>
        <v>0</v>
      </c>
      <c r="J178" s="37"/>
      <c r="O178" s="44">
        <f>I178*0.21</f>
        <v>0</v>
      </c>
      <c r="P178">
        <v>3</v>
      </c>
    </row>
    <row r="179" ht="30">
      <c r="A179" s="37" t="s">
        <v>596</v>
      </c>
      <c r="B179" s="45"/>
      <c r="C179" s="46"/>
      <c r="D179" s="46"/>
      <c r="E179" s="39" t="s">
        <v>10552</v>
      </c>
      <c r="F179" s="46"/>
      <c r="G179" s="46"/>
      <c r="H179" s="46"/>
      <c r="I179" s="46"/>
      <c r="J179" s="48"/>
    </row>
    <row r="180">
      <c r="A180" s="37" t="s">
        <v>597</v>
      </c>
      <c r="B180" s="45"/>
      <c r="C180" s="46"/>
      <c r="D180" s="46"/>
      <c r="E180" s="47" t="s">
        <v>593</v>
      </c>
      <c r="F180" s="46"/>
      <c r="G180" s="46"/>
      <c r="H180" s="46"/>
      <c r="I180" s="46"/>
      <c r="J180" s="48"/>
    </row>
    <row r="181" ht="30">
      <c r="A181" s="37" t="s">
        <v>591</v>
      </c>
      <c r="B181" s="37">
        <v>56</v>
      </c>
      <c r="C181" s="38" t="s">
        <v>10553</v>
      </c>
      <c r="D181" s="37" t="s">
        <v>593</v>
      </c>
      <c r="E181" s="39" t="s">
        <v>10554</v>
      </c>
      <c r="F181" s="40" t="s">
        <v>604</v>
      </c>
      <c r="G181" s="41">
        <v>2</v>
      </c>
      <c r="H181" s="42">
        <v>0</v>
      </c>
      <c r="I181" s="43">
        <f>ROUND(G181*H181,P4)</f>
        <v>0</v>
      </c>
      <c r="J181" s="37"/>
      <c r="O181" s="44">
        <f>I181*0.21</f>
        <v>0</v>
      </c>
      <c r="P181">
        <v>3</v>
      </c>
    </row>
    <row r="182" ht="30">
      <c r="A182" s="37" t="s">
        <v>596</v>
      </c>
      <c r="B182" s="45"/>
      <c r="C182" s="46"/>
      <c r="D182" s="46"/>
      <c r="E182" s="39" t="s">
        <v>10555</v>
      </c>
      <c r="F182" s="46"/>
      <c r="G182" s="46"/>
      <c r="H182" s="46"/>
      <c r="I182" s="46"/>
      <c r="J182" s="48"/>
    </row>
    <row r="183">
      <c r="A183" s="37" t="s">
        <v>597</v>
      </c>
      <c r="B183" s="45"/>
      <c r="C183" s="46"/>
      <c r="D183" s="46"/>
      <c r="E183" s="47" t="s">
        <v>593</v>
      </c>
      <c r="F183" s="46"/>
      <c r="G183" s="46"/>
      <c r="H183" s="46"/>
      <c r="I183" s="46"/>
      <c r="J183" s="48"/>
    </row>
    <row r="184" ht="30">
      <c r="A184" s="37" t="s">
        <v>591</v>
      </c>
      <c r="B184" s="37">
        <v>57</v>
      </c>
      <c r="C184" s="38" t="s">
        <v>1715</v>
      </c>
      <c r="D184" s="37" t="s">
        <v>593</v>
      </c>
      <c r="E184" s="39" t="s">
        <v>1716</v>
      </c>
      <c r="F184" s="40" t="s">
        <v>604</v>
      </c>
      <c r="G184" s="41">
        <v>28</v>
      </c>
      <c r="H184" s="42">
        <v>0</v>
      </c>
      <c r="I184" s="43">
        <f>ROUND(G184*H184,P4)</f>
        <v>0</v>
      </c>
      <c r="J184" s="37"/>
      <c r="O184" s="44">
        <f>I184*0.21</f>
        <v>0</v>
      </c>
      <c r="P184">
        <v>3</v>
      </c>
    </row>
    <row r="185" ht="45">
      <c r="A185" s="37" t="s">
        <v>596</v>
      </c>
      <c r="B185" s="45"/>
      <c r="C185" s="46"/>
      <c r="D185" s="46"/>
      <c r="E185" s="39" t="s">
        <v>1717</v>
      </c>
      <c r="F185" s="46"/>
      <c r="G185" s="46"/>
      <c r="H185" s="46"/>
      <c r="I185" s="46"/>
      <c r="J185" s="48"/>
    </row>
    <row r="186">
      <c r="A186" s="37" t="s">
        <v>597</v>
      </c>
      <c r="B186" s="45"/>
      <c r="C186" s="46"/>
      <c r="D186" s="46"/>
      <c r="E186" s="47" t="s">
        <v>593</v>
      </c>
      <c r="F186" s="46"/>
      <c r="G186" s="46"/>
      <c r="H186" s="46"/>
      <c r="I186" s="46"/>
      <c r="J186" s="48"/>
    </row>
    <row r="187" ht="30">
      <c r="A187" s="37" t="s">
        <v>591</v>
      </c>
      <c r="B187" s="37">
        <v>58</v>
      </c>
      <c r="C187" s="38" t="s">
        <v>1718</v>
      </c>
      <c r="D187" s="37" t="s">
        <v>593</v>
      </c>
      <c r="E187" s="39" t="s">
        <v>1719</v>
      </c>
      <c r="F187" s="40" t="s">
        <v>604</v>
      </c>
      <c r="G187" s="41">
        <v>0.40300000000000002</v>
      </c>
      <c r="H187" s="42">
        <v>0</v>
      </c>
      <c r="I187" s="43">
        <f>ROUND(G187*H187,P4)</f>
        <v>0</v>
      </c>
      <c r="J187" s="37"/>
      <c r="O187" s="44">
        <f>I187*0.21</f>
        <v>0</v>
      </c>
      <c r="P187">
        <v>3</v>
      </c>
    </row>
    <row r="188" ht="45">
      <c r="A188" s="37" t="s">
        <v>596</v>
      </c>
      <c r="B188" s="45"/>
      <c r="C188" s="46"/>
      <c r="D188" s="46"/>
      <c r="E188" s="39" t="s">
        <v>1720</v>
      </c>
      <c r="F188" s="46"/>
      <c r="G188" s="46"/>
      <c r="H188" s="46"/>
      <c r="I188" s="46"/>
      <c r="J188" s="48"/>
    </row>
    <row r="189">
      <c r="A189" s="37" t="s">
        <v>597</v>
      </c>
      <c r="B189" s="45"/>
      <c r="C189" s="46"/>
      <c r="D189" s="46"/>
      <c r="E189" s="47" t="s">
        <v>593</v>
      </c>
      <c r="F189" s="46"/>
      <c r="G189" s="46"/>
      <c r="H189" s="46"/>
      <c r="I189" s="46"/>
      <c r="J189" s="48"/>
    </row>
    <row r="190">
      <c r="A190" s="37" t="s">
        <v>591</v>
      </c>
      <c r="B190" s="37">
        <v>59</v>
      </c>
      <c r="C190" s="38" t="s">
        <v>1817</v>
      </c>
      <c r="D190" s="37" t="s">
        <v>593</v>
      </c>
      <c r="E190" s="39" t="s">
        <v>1818</v>
      </c>
      <c r="F190" s="40" t="s">
        <v>951</v>
      </c>
      <c r="G190" s="41">
        <v>0.27900000000000003</v>
      </c>
      <c r="H190" s="42">
        <v>0</v>
      </c>
      <c r="I190" s="43">
        <f>ROUND(G190*H190,P4)</f>
        <v>0</v>
      </c>
      <c r="J190" s="37"/>
      <c r="O190" s="44">
        <f>I190*0.21</f>
        <v>0</v>
      </c>
      <c r="P190">
        <v>3</v>
      </c>
    </row>
    <row r="191" ht="45">
      <c r="A191" s="37" t="s">
        <v>596</v>
      </c>
      <c r="B191" s="45"/>
      <c r="C191" s="46"/>
      <c r="D191" s="46"/>
      <c r="E191" s="39" t="s">
        <v>1819</v>
      </c>
      <c r="F191" s="46"/>
      <c r="G191" s="46"/>
      <c r="H191" s="46"/>
      <c r="I191" s="46"/>
      <c r="J191" s="48"/>
    </row>
    <row r="192">
      <c r="A192" s="37" t="s">
        <v>597</v>
      </c>
      <c r="B192" s="45"/>
      <c r="C192" s="46"/>
      <c r="D192" s="46"/>
      <c r="E192" s="47" t="s">
        <v>593</v>
      </c>
      <c r="F192" s="46"/>
      <c r="G192" s="46"/>
      <c r="H192" s="46"/>
      <c r="I192" s="46"/>
      <c r="J192" s="48"/>
    </row>
    <row r="193">
      <c r="A193" s="37" t="s">
        <v>591</v>
      </c>
      <c r="B193" s="37">
        <v>60</v>
      </c>
      <c r="C193" s="38" t="s">
        <v>10556</v>
      </c>
      <c r="D193" s="37" t="s">
        <v>593</v>
      </c>
      <c r="E193" s="39" t="s">
        <v>10557</v>
      </c>
      <c r="F193" s="40" t="s">
        <v>604</v>
      </c>
      <c r="G193" s="41">
        <v>7</v>
      </c>
      <c r="H193" s="42">
        <v>0</v>
      </c>
      <c r="I193" s="43">
        <f>ROUND(G193*H193,P4)</f>
        <v>0</v>
      </c>
      <c r="J193" s="37"/>
      <c r="O193" s="44">
        <f>I193*0.21</f>
        <v>0</v>
      </c>
      <c r="P193">
        <v>3</v>
      </c>
    </row>
    <row r="194">
      <c r="A194" s="37" t="s">
        <v>596</v>
      </c>
      <c r="B194" s="45"/>
      <c r="C194" s="46"/>
      <c r="D194" s="46"/>
      <c r="E194" s="39" t="s">
        <v>10557</v>
      </c>
      <c r="F194" s="46"/>
      <c r="G194" s="46"/>
      <c r="H194" s="46"/>
      <c r="I194" s="46"/>
      <c r="J194" s="48"/>
    </row>
    <row r="195">
      <c r="A195" s="37" t="s">
        <v>597</v>
      </c>
      <c r="B195" s="45"/>
      <c r="C195" s="46"/>
      <c r="D195" s="46"/>
      <c r="E195" s="47" t="s">
        <v>593</v>
      </c>
      <c r="F195" s="46"/>
      <c r="G195" s="46"/>
      <c r="H195" s="46"/>
      <c r="I195" s="46"/>
      <c r="J195" s="48"/>
    </row>
    <row r="196">
      <c r="A196" s="37" t="s">
        <v>591</v>
      </c>
      <c r="B196" s="37">
        <v>61</v>
      </c>
      <c r="C196" s="38" t="s">
        <v>10558</v>
      </c>
      <c r="D196" s="37" t="s">
        <v>593</v>
      </c>
      <c r="E196" s="39" t="s">
        <v>10559</v>
      </c>
      <c r="F196" s="40" t="s">
        <v>604</v>
      </c>
      <c r="G196" s="41">
        <v>5</v>
      </c>
      <c r="H196" s="42">
        <v>0</v>
      </c>
      <c r="I196" s="43">
        <f>ROUND(G196*H196,P4)</f>
        <v>0</v>
      </c>
      <c r="J196" s="37"/>
      <c r="O196" s="44">
        <f>I196*0.21</f>
        <v>0</v>
      </c>
      <c r="P196">
        <v>3</v>
      </c>
    </row>
    <row r="197">
      <c r="A197" s="37" t="s">
        <v>596</v>
      </c>
      <c r="B197" s="45"/>
      <c r="C197" s="46"/>
      <c r="D197" s="46"/>
      <c r="E197" s="39" t="s">
        <v>10559</v>
      </c>
      <c r="F197" s="46"/>
      <c r="G197" s="46"/>
      <c r="H197" s="46"/>
      <c r="I197" s="46"/>
      <c r="J197" s="48"/>
    </row>
    <row r="198">
      <c r="A198" s="37" t="s">
        <v>597</v>
      </c>
      <c r="B198" s="45"/>
      <c r="C198" s="46"/>
      <c r="D198" s="46"/>
      <c r="E198" s="47" t="s">
        <v>593</v>
      </c>
      <c r="F198" s="46"/>
      <c r="G198" s="46"/>
      <c r="H198" s="46"/>
      <c r="I198" s="46"/>
      <c r="J198" s="48"/>
    </row>
    <row r="199">
      <c r="A199" s="37" t="s">
        <v>591</v>
      </c>
      <c r="B199" s="37">
        <v>62</v>
      </c>
      <c r="C199" s="38" t="s">
        <v>1750</v>
      </c>
      <c r="D199" s="37" t="s">
        <v>593</v>
      </c>
      <c r="E199" s="39" t="s">
        <v>1751</v>
      </c>
      <c r="F199" s="40" t="s">
        <v>604</v>
      </c>
      <c r="G199" s="41">
        <v>20</v>
      </c>
      <c r="H199" s="42">
        <v>0</v>
      </c>
      <c r="I199" s="43">
        <f>ROUND(G199*H199,P4)</f>
        <v>0</v>
      </c>
      <c r="J199" s="37"/>
      <c r="O199" s="44">
        <f>I199*0.21</f>
        <v>0</v>
      </c>
      <c r="P199">
        <v>3</v>
      </c>
    </row>
    <row r="200">
      <c r="A200" s="37" t="s">
        <v>596</v>
      </c>
      <c r="B200" s="45"/>
      <c r="C200" s="46"/>
      <c r="D200" s="46"/>
      <c r="E200" s="39" t="s">
        <v>1751</v>
      </c>
      <c r="F200" s="46"/>
      <c r="G200" s="46"/>
      <c r="H200" s="46"/>
      <c r="I200" s="46"/>
      <c r="J200" s="48"/>
    </row>
    <row r="201">
      <c r="A201" s="37" t="s">
        <v>597</v>
      </c>
      <c r="B201" s="45"/>
      <c r="C201" s="46"/>
      <c r="D201" s="46"/>
      <c r="E201" s="47" t="s">
        <v>593</v>
      </c>
      <c r="F201" s="46"/>
      <c r="G201" s="46"/>
      <c r="H201" s="46"/>
      <c r="I201" s="46"/>
      <c r="J201" s="48"/>
    </row>
    <row r="202">
      <c r="A202" s="37" t="s">
        <v>591</v>
      </c>
      <c r="B202" s="37">
        <v>63</v>
      </c>
      <c r="C202" s="38" t="s">
        <v>1752</v>
      </c>
      <c r="D202" s="37" t="s">
        <v>593</v>
      </c>
      <c r="E202" s="39" t="s">
        <v>1753</v>
      </c>
      <c r="F202" s="40" t="s">
        <v>604</v>
      </c>
      <c r="G202" s="41">
        <v>8</v>
      </c>
      <c r="H202" s="42">
        <v>0</v>
      </c>
      <c r="I202" s="43">
        <f>ROUND(G202*H202,P4)</f>
        <v>0</v>
      </c>
      <c r="J202" s="37"/>
      <c r="O202" s="44">
        <f>I202*0.21</f>
        <v>0</v>
      </c>
      <c r="P202">
        <v>3</v>
      </c>
    </row>
    <row r="203">
      <c r="A203" s="37" t="s">
        <v>596</v>
      </c>
      <c r="B203" s="45"/>
      <c r="C203" s="46"/>
      <c r="D203" s="46"/>
      <c r="E203" s="39" t="s">
        <v>1753</v>
      </c>
      <c r="F203" s="46"/>
      <c r="G203" s="46"/>
      <c r="H203" s="46"/>
      <c r="I203" s="46"/>
      <c r="J203" s="48"/>
    </row>
    <row r="204">
      <c r="A204" s="37" t="s">
        <v>597</v>
      </c>
      <c r="B204" s="45"/>
      <c r="C204" s="46"/>
      <c r="D204" s="46"/>
      <c r="E204" s="47" t="s">
        <v>593</v>
      </c>
      <c r="F204" s="46"/>
      <c r="G204" s="46"/>
      <c r="H204" s="46"/>
      <c r="I204" s="46"/>
      <c r="J204" s="48"/>
    </row>
    <row r="205">
      <c r="A205" s="37" t="s">
        <v>591</v>
      </c>
      <c r="B205" s="37">
        <v>64</v>
      </c>
      <c r="C205" s="38" t="s">
        <v>10560</v>
      </c>
      <c r="D205" s="37" t="s">
        <v>593</v>
      </c>
      <c r="E205" s="39" t="s">
        <v>10561</v>
      </c>
      <c r="F205" s="40" t="s">
        <v>604</v>
      </c>
      <c r="G205" s="41">
        <v>10</v>
      </c>
      <c r="H205" s="42">
        <v>0</v>
      </c>
      <c r="I205" s="43">
        <f>ROUND(G205*H205,P4)</f>
        <v>0</v>
      </c>
      <c r="J205" s="37"/>
      <c r="O205" s="44">
        <f>I205*0.21</f>
        <v>0</v>
      </c>
      <c r="P205">
        <v>3</v>
      </c>
    </row>
    <row r="206">
      <c r="A206" s="37" t="s">
        <v>596</v>
      </c>
      <c r="B206" s="45"/>
      <c r="C206" s="46"/>
      <c r="D206" s="46"/>
      <c r="E206" s="39" t="s">
        <v>10561</v>
      </c>
      <c r="F206" s="46"/>
      <c r="G206" s="46"/>
      <c r="H206" s="46"/>
      <c r="I206" s="46"/>
      <c r="J206" s="48"/>
    </row>
    <row r="207">
      <c r="A207" s="37" t="s">
        <v>597</v>
      </c>
      <c r="B207" s="45"/>
      <c r="C207" s="46"/>
      <c r="D207" s="46"/>
      <c r="E207" s="47" t="s">
        <v>593</v>
      </c>
      <c r="F207" s="46"/>
      <c r="G207" s="46"/>
      <c r="H207" s="46"/>
      <c r="I207" s="46"/>
      <c r="J207" s="48"/>
    </row>
    <row r="208">
      <c r="A208" s="37" t="s">
        <v>591</v>
      </c>
      <c r="B208" s="37">
        <v>65</v>
      </c>
      <c r="C208" s="38" t="s">
        <v>10562</v>
      </c>
      <c r="D208" s="37" t="s">
        <v>593</v>
      </c>
      <c r="E208" s="39" t="s">
        <v>10563</v>
      </c>
      <c r="F208" s="40" t="s">
        <v>604</v>
      </c>
      <c r="G208" s="41">
        <v>2</v>
      </c>
      <c r="H208" s="42">
        <v>0</v>
      </c>
      <c r="I208" s="43">
        <f>ROUND(G208*H208,P4)</f>
        <v>0</v>
      </c>
      <c r="J208" s="37"/>
      <c r="O208" s="44">
        <f>I208*0.21</f>
        <v>0</v>
      </c>
      <c r="P208">
        <v>3</v>
      </c>
    </row>
    <row r="209">
      <c r="A209" s="37" t="s">
        <v>596</v>
      </c>
      <c r="B209" s="45"/>
      <c r="C209" s="46"/>
      <c r="D209" s="46"/>
      <c r="E209" s="39" t="s">
        <v>10563</v>
      </c>
      <c r="F209" s="46"/>
      <c r="G209" s="46"/>
      <c r="H209" s="46"/>
      <c r="I209" s="46"/>
      <c r="J209" s="48"/>
    </row>
    <row r="210">
      <c r="A210" s="37" t="s">
        <v>597</v>
      </c>
      <c r="B210" s="45"/>
      <c r="C210" s="46"/>
      <c r="D210" s="46"/>
      <c r="E210" s="47" t="s">
        <v>593</v>
      </c>
      <c r="F210" s="46"/>
      <c r="G210" s="46"/>
      <c r="H210" s="46"/>
      <c r="I210" s="46"/>
      <c r="J210" s="48"/>
    </row>
    <row r="211">
      <c r="A211" s="37" t="s">
        <v>591</v>
      </c>
      <c r="B211" s="37">
        <v>66</v>
      </c>
      <c r="C211" s="38" t="s">
        <v>1756</v>
      </c>
      <c r="D211" s="37" t="s">
        <v>593</v>
      </c>
      <c r="E211" s="39" t="s">
        <v>10564</v>
      </c>
      <c r="F211" s="40" t="s">
        <v>604</v>
      </c>
      <c r="G211" s="41">
        <v>1</v>
      </c>
      <c r="H211" s="42">
        <v>0</v>
      </c>
      <c r="I211" s="43">
        <f>ROUND(G211*H211,P4)</f>
        <v>0</v>
      </c>
      <c r="J211" s="37"/>
      <c r="O211" s="44">
        <f>I211*0.21</f>
        <v>0</v>
      </c>
      <c r="P211">
        <v>3</v>
      </c>
    </row>
    <row r="212">
      <c r="A212" s="37" t="s">
        <v>596</v>
      </c>
      <c r="B212" s="45"/>
      <c r="C212" s="46"/>
      <c r="D212" s="46"/>
      <c r="E212" s="39" t="s">
        <v>10564</v>
      </c>
      <c r="F212" s="46"/>
      <c r="G212" s="46"/>
      <c r="H212" s="46"/>
      <c r="I212" s="46"/>
      <c r="J212" s="48"/>
    </row>
    <row r="213">
      <c r="A213" s="37" t="s">
        <v>597</v>
      </c>
      <c r="B213" s="45"/>
      <c r="C213" s="46"/>
      <c r="D213" s="46"/>
      <c r="E213" s="47" t="s">
        <v>593</v>
      </c>
      <c r="F213" s="46"/>
      <c r="G213" s="46"/>
      <c r="H213" s="46"/>
      <c r="I213" s="46"/>
      <c r="J213" s="48"/>
    </row>
    <row r="214">
      <c r="A214" s="37" t="s">
        <v>591</v>
      </c>
      <c r="B214" s="37">
        <v>67</v>
      </c>
      <c r="C214" s="38" t="s">
        <v>10565</v>
      </c>
      <c r="D214" s="37" t="s">
        <v>593</v>
      </c>
      <c r="E214" s="39" t="s">
        <v>10566</v>
      </c>
      <c r="F214" s="40" t="s">
        <v>604</v>
      </c>
      <c r="G214" s="41">
        <v>1</v>
      </c>
      <c r="H214" s="42">
        <v>0</v>
      </c>
      <c r="I214" s="43">
        <f>ROUND(G214*H214,P4)</f>
        <v>0</v>
      </c>
      <c r="J214" s="37"/>
      <c r="O214" s="44">
        <f>I214*0.21</f>
        <v>0</v>
      </c>
      <c r="P214">
        <v>3</v>
      </c>
    </row>
    <row r="215">
      <c r="A215" s="37" t="s">
        <v>596</v>
      </c>
      <c r="B215" s="45"/>
      <c r="C215" s="46"/>
      <c r="D215" s="46"/>
      <c r="E215" s="39" t="s">
        <v>10566</v>
      </c>
      <c r="F215" s="46"/>
      <c r="G215" s="46"/>
      <c r="H215" s="46"/>
      <c r="I215" s="46"/>
      <c r="J215" s="48"/>
    </row>
    <row r="216">
      <c r="A216" s="37" t="s">
        <v>597</v>
      </c>
      <c r="B216" s="45"/>
      <c r="C216" s="46"/>
      <c r="D216" s="46"/>
      <c r="E216" s="47" t="s">
        <v>593</v>
      </c>
      <c r="F216" s="46"/>
      <c r="G216" s="46"/>
      <c r="H216" s="46"/>
      <c r="I216" s="46"/>
      <c r="J216" s="48"/>
    </row>
    <row r="217">
      <c r="A217" s="37" t="s">
        <v>591</v>
      </c>
      <c r="B217" s="37">
        <v>68</v>
      </c>
      <c r="C217" s="38" t="s">
        <v>1758</v>
      </c>
      <c r="D217" s="37" t="s">
        <v>593</v>
      </c>
      <c r="E217" s="39" t="s">
        <v>1759</v>
      </c>
      <c r="F217" s="40" t="s">
        <v>604</v>
      </c>
      <c r="G217" s="41">
        <v>1</v>
      </c>
      <c r="H217" s="42">
        <v>0</v>
      </c>
      <c r="I217" s="43">
        <f>ROUND(G217*H217,P4)</f>
        <v>0</v>
      </c>
      <c r="J217" s="37"/>
      <c r="O217" s="44">
        <f>I217*0.21</f>
        <v>0</v>
      </c>
      <c r="P217">
        <v>3</v>
      </c>
    </row>
    <row r="218">
      <c r="A218" s="37" t="s">
        <v>596</v>
      </c>
      <c r="B218" s="45"/>
      <c r="C218" s="46"/>
      <c r="D218" s="46"/>
      <c r="E218" s="39" t="s">
        <v>1759</v>
      </c>
      <c r="F218" s="46"/>
      <c r="G218" s="46"/>
      <c r="H218" s="46"/>
      <c r="I218" s="46"/>
      <c r="J218" s="48"/>
    </row>
    <row r="219">
      <c r="A219" s="37" t="s">
        <v>597</v>
      </c>
      <c r="B219" s="45"/>
      <c r="C219" s="46"/>
      <c r="D219" s="46"/>
      <c r="E219" s="47" t="s">
        <v>593</v>
      </c>
      <c r="F219" s="46"/>
      <c r="G219" s="46"/>
      <c r="H219" s="46"/>
      <c r="I219" s="46"/>
      <c r="J219" s="48"/>
    </row>
    <row r="220">
      <c r="A220" s="37" t="s">
        <v>591</v>
      </c>
      <c r="B220" s="37">
        <v>69</v>
      </c>
      <c r="C220" s="38" t="s">
        <v>1760</v>
      </c>
      <c r="D220" s="37" t="s">
        <v>593</v>
      </c>
      <c r="E220" s="39" t="s">
        <v>1761</v>
      </c>
      <c r="F220" s="40" t="s">
        <v>595</v>
      </c>
      <c r="G220" s="41">
        <v>74</v>
      </c>
      <c r="H220" s="42">
        <v>0</v>
      </c>
      <c r="I220" s="43">
        <f>ROUND(G220*H220,P4)</f>
        <v>0</v>
      </c>
      <c r="J220" s="37"/>
      <c r="O220" s="44">
        <f>I220*0.21</f>
        <v>0</v>
      </c>
      <c r="P220">
        <v>3</v>
      </c>
    </row>
    <row r="221">
      <c r="A221" s="37" t="s">
        <v>596</v>
      </c>
      <c r="B221" s="45"/>
      <c r="C221" s="46"/>
      <c r="D221" s="46"/>
      <c r="E221" s="39" t="s">
        <v>1761</v>
      </c>
      <c r="F221" s="46"/>
      <c r="G221" s="46"/>
      <c r="H221" s="46"/>
      <c r="I221" s="46"/>
      <c r="J221" s="48"/>
    </row>
    <row r="222">
      <c r="A222" s="37" t="s">
        <v>597</v>
      </c>
      <c r="B222" s="45"/>
      <c r="C222" s="46"/>
      <c r="D222" s="46"/>
      <c r="E222" s="47" t="s">
        <v>593</v>
      </c>
      <c r="F222" s="46"/>
      <c r="G222" s="46"/>
      <c r="H222" s="46"/>
      <c r="I222" s="46"/>
      <c r="J222" s="48"/>
    </row>
    <row r="223">
      <c r="A223" s="37" t="s">
        <v>591</v>
      </c>
      <c r="B223" s="37">
        <v>70</v>
      </c>
      <c r="C223" s="38" t="s">
        <v>1762</v>
      </c>
      <c r="D223" s="37" t="s">
        <v>593</v>
      </c>
      <c r="E223" s="39" t="s">
        <v>1763</v>
      </c>
      <c r="F223" s="40" t="s">
        <v>639</v>
      </c>
      <c r="G223" s="41">
        <v>1</v>
      </c>
      <c r="H223" s="42">
        <v>0</v>
      </c>
      <c r="I223" s="43">
        <f>ROUND(G223*H223,P4)</f>
        <v>0</v>
      </c>
      <c r="J223" s="37"/>
      <c r="O223" s="44">
        <f>I223*0.21</f>
        <v>0</v>
      </c>
      <c r="P223">
        <v>3</v>
      </c>
    </row>
    <row r="224">
      <c r="A224" s="37" t="s">
        <v>596</v>
      </c>
      <c r="B224" s="45"/>
      <c r="C224" s="46"/>
      <c r="D224" s="46"/>
      <c r="E224" s="39" t="s">
        <v>1763</v>
      </c>
      <c r="F224" s="46"/>
      <c r="G224" s="46"/>
      <c r="H224" s="46"/>
      <c r="I224" s="46"/>
      <c r="J224" s="48"/>
    </row>
    <row r="225">
      <c r="A225" s="37" t="s">
        <v>597</v>
      </c>
      <c r="B225" s="45"/>
      <c r="C225" s="46"/>
      <c r="D225" s="46"/>
      <c r="E225" s="47" t="s">
        <v>593</v>
      </c>
      <c r="F225" s="46"/>
      <c r="G225" s="46"/>
      <c r="H225" s="46"/>
      <c r="I225" s="46"/>
      <c r="J225" s="48"/>
    </row>
    <row r="226">
      <c r="A226" s="37" t="s">
        <v>591</v>
      </c>
      <c r="B226" s="37">
        <v>71</v>
      </c>
      <c r="C226" s="38" t="s">
        <v>1768</v>
      </c>
      <c r="D226" s="37" t="s">
        <v>593</v>
      </c>
      <c r="E226" s="39" t="s">
        <v>1769</v>
      </c>
      <c r="F226" s="40" t="s">
        <v>604</v>
      </c>
      <c r="G226" s="41">
        <v>38</v>
      </c>
      <c r="H226" s="42">
        <v>0</v>
      </c>
      <c r="I226" s="43">
        <f>ROUND(G226*H226,P4)</f>
        <v>0</v>
      </c>
      <c r="J226" s="37"/>
      <c r="O226" s="44">
        <f>I226*0.21</f>
        <v>0</v>
      </c>
      <c r="P226">
        <v>3</v>
      </c>
    </row>
    <row r="227">
      <c r="A227" s="37" t="s">
        <v>596</v>
      </c>
      <c r="B227" s="45"/>
      <c r="C227" s="46"/>
      <c r="D227" s="46"/>
      <c r="E227" s="39" t="s">
        <v>1769</v>
      </c>
      <c r="F227" s="46"/>
      <c r="G227" s="46"/>
      <c r="H227" s="46"/>
      <c r="I227" s="46"/>
      <c r="J227" s="48"/>
    </row>
    <row r="228">
      <c r="A228" s="37" t="s">
        <v>597</v>
      </c>
      <c r="B228" s="45"/>
      <c r="C228" s="46"/>
      <c r="D228" s="46"/>
      <c r="E228" s="47" t="s">
        <v>593</v>
      </c>
      <c r="F228" s="46"/>
      <c r="G228" s="46"/>
      <c r="H228" s="46"/>
      <c r="I228" s="46"/>
      <c r="J228" s="48"/>
    </row>
    <row r="229">
      <c r="A229" s="37" t="s">
        <v>591</v>
      </c>
      <c r="B229" s="37">
        <v>72</v>
      </c>
      <c r="C229" s="38" t="s">
        <v>1770</v>
      </c>
      <c r="D229" s="37" t="s">
        <v>593</v>
      </c>
      <c r="E229" s="39" t="s">
        <v>1771</v>
      </c>
      <c r="F229" s="40" t="s">
        <v>604</v>
      </c>
      <c r="G229" s="41">
        <v>38</v>
      </c>
      <c r="H229" s="42">
        <v>0</v>
      </c>
      <c r="I229" s="43">
        <f>ROUND(G229*H229,P4)</f>
        <v>0</v>
      </c>
      <c r="J229" s="37"/>
      <c r="O229" s="44">
        <f>I229*0.21</f>
        <v>0</v>
      </c>
      <c r="P229">
        <v>3</v>
      </c>
    </row>
    <row r="230">
      <c r="A230" s="37" t="s">
        <v>596</v>
      </c>
      <c r="B230" s="45"/>
      <c r="C230" s="46"/>
      <c r="D230" s="46"/>
      <c r="E230" s="39" t="s">
        <v>1771</v>
      </c>
      <c r="F230" s="46"/>
      <c r="G230" s="46"/>
      <c r="H230" s="46"/>
      <c r="I230" s="46"/>
      <c r="J230" s="48"/>
    </row>
    <row r="231">
      <c r="A231" s="37" t="s">
        <v>597</v>
      </c>
      <c r="B231" s="45"/>
      <c r="C231" s="46"/>
      <c r="D231" s="46"/>
      <c r="E231" s="47" t="s">
        <v>593</v>
      </c>
      <c r="F231" s="46"/>
      <c r="G231" s="46"/>
      <c r="H231" s="46"/>
      <c r="I231" s="46"/>
      <c r="J231" s="48"/>
    </row>
    <row r="232" ht="30">
      <c r="A232" s="37" t="s">
        <v>591</v>
      </c>
      <c r="B232" s="37">
        <v>73</v>
      </c>
      <c r="C232" s="38" t="s">
        <v>10567</v>
      </c>
      <c r="D232" s="37" t="s">
        <v>590</v>
      </c>
      <c r="E232" s="39" t="s">
        <v>1684</v>
      </c>
      <c r="F232" s="40" t="s">
        <v>595</v>
      </c>
      <c r="G232" s="41">
        <v>158</v>
      </c>
      <c r="H232" s="42">
        <v>0</v>
      </c>
      <c r="I232" s="43">
        <f>ROUND(G232*H232,P4)</f>
        <v>0</v>
      </c>
      <c r="J232" s="37"/>
      <c r="O232" s="44">
        <f>I232*0.21</f>
        <v>0</v>
      </c>
      <c r="P232">
        <v>3</v>
      </c>
    </row>
    <row r="233" ht="30">
      <c r="A233" s="37" t="s">
        <v>596</v>
      </c>
      <c r="B233" s="45"/>
      <c r="C233" s="46"/>
      <c r="D233" s="46"/>
      <c r="E233" s="39" t="s">
        <v>1684</v>
      </c>
      <c r="F233" s="46"/>
      <c r="G233" s="46"/>
      <c r="H233" s="46"/>
      <c r="I233" s="46"/>
      <c r="J233" s="48"/>
    </row>
    <row r="234">
      <c r="A234" s="37" t="s">
        <v>597</v>
      </c>
      <c r="B234" s="45"/>
      <c r="C234" s="46"/>
      <c r="D234" s="46"/>
      <c r="E234" s="47" t="s">
        <v>593</v>
      </c>
      <c r="F234" s="46"/>
      <c r="G234" s="46"/>
      <c r="H234" s="46"/>
      <c r="I234" s="46"/>
      <c r="J234" s="48"/>
    </row>
    <row r="235" ht="30">
      <c r="A235" s="37" t="s">
        <v>591</v>
      </c>
      <c r="B235" s="37">
        <v>74</v>
      </c>
      <c r="C235" s="38" t="s">
        <v>10568</v>
      </c>
      <c r="D235" s="37" t="s">
        <v>590</v>
      </c>
      <c r="E235" s="39" t="s">
        <v>10531</v>
      </c>
      <c r="F235" s="40" t="s">
        <v>595</v>
      </c>
      <c r="G235" s="41">
        <v>99</v>
      </c>
      <c r="H235" s="42">
        <v>0</v>
      </c>
      <c r="I235" s="43">
        <f>ROUND(G235*H235,P4)</f>
        <v>0</v>
      </c>
      <c r="J235" s="37"/>
      <c r="O235" s="44">
        <f>I235*0.21</f>
        <v>0</v>
      </c>
      <c r="P235">
        <v>3</v>
      </c>
    </row>
    <row r="236" ht="30">
      <c r="A236" s="37" t="s">
        <v>596</v>
      </c>
      <c r="B236" s="45"/>
      <c r="C236" s="46"/>
      <c r="D236" s="46"/>
      <c r="E236" s="39" t="s">
        <v>10531</v>
      </c>
      <c r="F236" s="46"/>
      <c r="G236" s="46"/>
      <c r="H236" s="46"/>
      <c r="I236" s="46"/>
      <c r="J236" s="48"/>
    </row>
    <row r="237">
      <c r="A237" s="37" t="s">
        <v>597</v>
      </c>
      <c r="B237" s="45"/>
      <c r="C237" s="46"/>
      <c r="D237" s="46"/>
      <c r="E237" s="47" t="s">
        <v>593</v>
      </c>
      <c r="F237" s="46"/>
      <c r="G237" s="46"/>
      <c r="H237" s="46"/>
      <c r="I237" s="46"/>
      <c r="J237" s="48"/>
    </row>
    <row r="238">
      <c r="A238" s="31" t="s">
        <v>589</v>
      </c>
      <c r="B238" s="32"/>
      <c r="C238" s="33" t="s">
        <v>1778</v>
      </c>
      <c r="D238" s="34"/>
      <c r="E238" s="31" t="s">
        <v>1824</v>
      </c>
      <c r="F238" s="34"/>
      <c r="G238" s="34"/>
      <c r="H238" s="34"/>
      <c r="I238" s="35">
        <f>SUMIFS(I239:I244,A239:A244,"P")</f>
        <v>0</v>
      </c>
      <c r="J238" s="36"/>
    </row>
    <row r="239">
      <c r="A239" s="37" t="s">
        <v>591</v>
      </c>
      <c r="B239" s="37">
        <v>75</v>
      </c>
      <c r="C239" s="38" t="s">
        <v>10569</v>
      </c>
      <c r="D239" s="37" t="s">
        <v>593</v>
      </c>
      <c r="E239" s="39" t="s">
        <v>1781</v>
      </c>
      <c r="F239" s="40" t="s">
        <v>604</v>
      </c>
      <c r="G239" s="41">
        <v>1</v>
      </c>
      <c r="H239" s="42">
        <v>0</v>
      </c>
      <c r="I239" s="43">
        <f>ROUND(G239*H239,P4)</f>
        <v>0</v>
      </c>
      <c r="J239" s="37"/>
      <c r="O239" s="44">
        <f>I239*0.21</f>
        <v>0</v>
      </c>
      <c r="P239">
        <v>3</v>
      </c>
    </row>
    <row r="240">
      <c r="A240" s="37" t="s">
        <v>596</v>
      </c>
      <c r="B240" s="45"/>
      <c r="C240" s="46"/>
      <c r="D240" s="46"/>
      <c r="E240" s="39" t="s">
        <v>1781</v>
      </c>
      <c r="F240" s="46"/>
      <c r="G240" s="46"/>
      <c r="H240" s="46"/>
      <c r="I240" s="46"/>
      <c r="J240" s="48"/>
    </row>
    <row r="241">
      <c r="A241" s="37" t="s">
        <v>597</v>
      </c>
      <c r="B241" s="45"/>
      <c r="C241" s="46"/>
      <c r="D241" s="46"/>
      <c r="E241" s="47" t="s">
        <v>593</v>
      </c>
      <c r="F241" s="46"/>
      <c r="G241" s="46"/>
      <c r="H241" s="46"/>
      <c r="I241" s="46"/>
      <c r="J241" s="48"/>
    </row>
    <row r="242">
      <c r="A242" s="37" t="s">
        <v>591</v>
      </c>
      <c r="B242" s="37">
        <v>76</v>
      </c>
      <c r="C242" s="38" t="s">
        <v>10570</v>
      </c>
      <c r="D242" s="37" t="s">
        <v>593</v>
      </c>
      <c r="E242" s="39" t="s">
        <v>1783</v>
      </c>
      <c r="F242" s="40" t="s">
        <v>604</v>
      </c>
      <c r="G242" s="41">
        <v>1</v>
      </c>
      <c r="H242" s="42">
        <v>0</v>
      </c>
      <c r="I242" s="43">
        <f>ROUND(G242*H242,P4)</f>
        <v>0</v>
      </c>
      <c r="J242" s="37"/>
      <c r="O242" s="44">
        <f>I242*0.21</f>
        <v>0</v>
      </c>
      <c r="P242">
        <v>3</v>
      </c>
    </row>
    <row r="243">
      <c r="A243" s="37" t="s">
        <v>596</v>
      </c>
      <c r="B243" s="45"/>
      <c r="C243" s="46"/>
      <c r="D243" s="46"/>
      <c r="E243" s="39" t="s">
        <v>1783</v>
      </c>
      <c r="F243" s="46"/>
      <c r="G243" s="46"/>
      <c r="H243" s="46"/>
      <c r="I243" s="46"/>
      <c r="J243" s="48"/>
    </row>
    <row r="244">
      <c r="A244" s="37" t="s">
        <v>597</v>
      </c>
      <c r="B244" s="45"/>
      <c r="C244" s="46"/>
      <c r="D244" s="46"/>
      <c r="E244" s="47" t="s">
        <v>593</v>
      </c>
      <c r="F244" s="46"/>
      <c r="G244" s="46"/>
      <c r="H244" s="46"/>
      <c r="I244" s="46"/>
      <c r="J244" s="48"/>
    </row>
    <row r="245">
      <c r="A245" s="31" t="s">
        <v>589</v>
      </c>
      <c r="B245" s="32"/>
      <c r="C245" s="33" t="s">
        <v>946</v>
      </c>
      <c r="D245" s="34"/>
      <c r="E245" s="31" t="s">
        <v>947</v>
      </c>
      <c r="F245" s="34"/>
      <c r="G245" s="34"/>
      <c r="H245" s="34"/>
      <c r="I245" s="35">
        <f>SUMIFS(I246:I248,A246:A248,"P")</f>
        <v>0</v>
      </c>
      <c r="J245" s="36"/>
    </row>
    <row r="246" ht="45">
      <c r="A246" s="37" t="s">
        <v>591</v>
      </c>
      <c r="B246" s="37">
        <v>77</v>
      </c>
      <c r="C246" s="38" t="s">
        <v>1128</v>
      </c>
      <c r="D246" s="37" t="s">
        <v>1129</v>
      </c>
      <c r="E246" s="39" t="s">
        <v>1130</v>
      </c>
      <c r="F246" s="40" t="s">
        <v>951</v>
      </c>
      <c r="G246" s="41">
        <v>1.3799999999999999</v>
      </c>
      <c r="H246" s="42">
        <v>0</v>
      </c>
      <c r="I246" s="43">
        <f>ROUND(G246*H246,P4)</f>
        <v>0</v>
      </c>
      <c r="J246" s="37"/>
      <c r="O246" s="44">
        <f>I246*0</f>
        <v>0</v>
      </c>
      <c r="P246">
        <v>1</v>
      </c>
    </row>
    <row r="247">
      <c r="A247" s="37" t="s">
        <v>596</v>
      </c>
      <c r="B247" s="45"/>
      <c r="C247" s="46"/>
      <c r="D247" s="46"/>
      <c r="E247" s="39" t="s">
        <v>952</v>
      </c>
      <c r="F247" s="46"/>
      <c r="G247" s="46"/>
      <c r="H247" s="46"/>
      <c r="I247" s="46"/>
      <c r="J247" s="48"/>
    </row>
    <row r="248" ht="120">
      <c r="A248" s="37" t="s">
        <v>597</v>
      </c>
      <c r="B248" s="45"/>
      <c r="C248" s="46"/>
      <c r="D248" s="46"/>
      <c r="E248" s="39" t="s">
        <v>954</v>
      </c>
      <c r="F248" s="46"/>
      <c r="G248" s="46"/>
      <c r="H248" s="46"/>
      <c r="I248" s="46"/>
      <c r="J248" s="48"/>
    </row>
    <row r="249">
      <c r="A249" s="31" t="s">
        <v>589</v>
      </c>
      <c r="B249" s="32"/>
      <c r="C249" s="33" t="s">
        <v>1784</v>
      </c>
      <c r="D249" s="34"/>
      <c r="E249" s="31" t="s">
        <v>1785</v>
      </c>
      <c r="F249" s="34"/>
      <c r="G249" s="34"/>
      <c r="H249" s="34"/>
      <c r="I249" s="35">
        <f>SUMIFS(I250:I252,A250:A252,"P")</f>
        <v>0</v>
      </c>
      <c r="J249" s="36"/>
    </row>
    <row r="250">
      <c r="A250" s="37" t="s">
        <v>591</v>
      </c>
      <c r="B250" s="37">
        <v>78</v>
      </c>
      <c r="C250" s="38" t="s">
        <v>1786</v>
      </c>
      <c r="D250" s="37" t="s">
        <v>593</v>
      </c>
      <c r="E250" s="39" t="s">
        <v>1788</v>
      </c>
      <c r="F250" s="40" t="s">
        <v>614</v>
      </c>
      <c r="G250" s="41">
        <v>5</v>
      </c>
      <c r="H250" s="42">
        <v>0</v>
      </c>
      <c r="I250" s="43">
        <f>ROUND(G250*H250,P4)</f>
        <v>0</v>
      </c>
      <c r="J250" s="37"/>
      <c r="O250" s="44">
        <f>I250*0.21</f>
        <v>0</v>
      </c>
      <c r="P250">
        <v>3</v>
      </c>
    </row>
    <row r="251">
      <c r="A251" s="37" t="s">
        <v>596</v>
      </c>
      <c r="B251" s="45"/>
      <c r="C251" s="46"/>
      <c r="D251" s="46"/>
      <c r="E251" s="39" t="s">
        <v>1788</v>
      </c>
      <c r="F251" s="46"/>
      <c r="G251" s="46"/>
      <c r="H251" s="46"/>
      <c r="I251" s="46"/>
      <c r="J251" s="48"/>
    </row>
    <row r="252">
      <c r="A252" s="37" t="s">
        <v>597</v>
      </c>
      <c r="B252" s="45"/>
      <c r="C252" s="46"/>
      <c r="D252" s="46"/>
      <c r="E252" s="47" t="s">
        <v>593</v>
      </c>
      <c r="F252" s="46"/>
      <c r="G252" s="46"/>
      <c r="H252" s="46"/>
      <c r="I252" s="46"/>
      <c r="J252" s="48"/>
    </row>
    <row r="253">
      <c r="A253" s="31" t="s">
        <v>589</v>
      </c>
      <c r="B253" s="32"/>
      <c r="C253" s="33" t="s">
        <v>1789</v>
      </c>
      <c r="D253" s="34"/>
      <c r="E253" s="31" t="s">
        <v>1790</v>
      </c>
      <c r="F253" s="34"/>
      <c r="G253" s="34"/>
      <c r="H253" s="34"/>
      <c r="I253" s="35">
        <f>SUMIFS(I254:I262,A254:A262,"P")</f>
        <v>0</v>
      </c>
      <c r="J253" s="36"/>
    </row>
    <row r="254">
      <c r="A254" s="37" t="s">
        <v>591</v>
      </c>
      <c r="B254" s="37">
        <v>79</v>
      </c>
      <c r="C254" s="38" t="s">
        <v>1791</v>
      </c>
      <c r="D254" s="37" t="s">
        <v>593</v>
      </c>
      <c r="E254" s="39" t="s">
        <v>1792</v>
      </c>
      <c r="F254" s="40" t="s">
        <v>1793</v>
      </c>
      <c r="G254" s="41">
        <v>1</v>
      </c>
      <c r="H254" s="42">
        <v>0</v>
      </c>
      <c r="I254" s="43">
        <f>ROUND(G254*H254,P4)</f>
        <v>0</v>
      </c>
      <c r="J254" s="37"/>
      <c r="O254" s="44">
        <f>I254*0.21</f>
        <v>0</v>
      </c>
      <c r="P254">
        <v>3</v>
      </c>
    </row>
    <row r="255">
      <c r="A255" s="37" t="s">
        <v>596</v>
      </c>
      <c r="B255" s="45"/>
      <c r="C255" s="46"/>
      <c r="D255" s="46"/>
      <c r="E255" s="39" t="s">
        <v>1792</v>
      </c>
      <c r="F255" s="46"/>
      <c r="G255" s="46"/>
      <c r="H255" s="46"/>
      <c r="I255" s="46"/>
      <c r="J255" s="48"/>
    </row>
    <row r="256">
      <c r="A256" s="37" t="s">
        <v>597</v>
      </c>
      <c r="B256" s="45"/>
      <c r="C256" s="46"/>
      <c r="D256" s="46"/>
      <c r="E256" s="47" t="s">
        <v>593</v>
      </c>
      <c r="F256" s="46"/>
      <c r="G256" s="46"/>
      <c r="H256" s="46"/>
      <c r="I256" s="46"/>
      <c r="J256" s="48"/>
    </row>
    <row r="257">
      <c r="A257" s="37" t="s">
        <v>591</v>
      </c>
      <c r="B257" s="37">
        <v>80</v>
      </c>
      <c r="C257" s="38" t="s">
        <v>1794</v>
      </c>
      <c r="D257" s="37" t="s">
        <v>593</v>
      </c>
      <c r="E257" s="39" t="s">
        <v>1795</v>
      </c>
      <c r="F257" s="40" t="s">
        <v>1793</v>
      </c>
      <c r="G257" s="41">
        <v>1</v>
      </c>
      <c r="H257" s="42">
        <v>0</v>
      </c>
      <c r="I257" s="43">
        <f>ROUND(G257*H257,P4)</f>
        <v>0</v>
      </c>
      <c r="J257" s="37"/>
      <c r="O257" s="44">
        <f>I257*0.21</f>
        <v>0</v>
      </c>
      <c r="P257">
        <v>3</v>
      </c>
    </row>
    <row r="258">
      <c r="A258" s="37" t="s">
        <v>596</v>
      </c>
      <c r="B258" s="45"/>
      <c r="C258" s="46"/>
      <c r="D258" s="46"/>
      <c r="E258" s="39" t="s">
        <v>1795</v>
      </c>
      <c r="F258" s="46"/>
      <c r="G258" s="46"/>
      <c r="H258" s="46"/>
      <c r="I258" s="46"/>
      <c r="J258" s="48"/>
    </row>
    <row r="259">
      <c r="A259" s="37" t="s">
        <v>597</v>
      </c>
      <c r="B259" s="45"/>
      <c r="C259" s="46"/>
      <c r="D259" s="46"/>
      <c r="E259" s="47" t="s">
        <v>593</v>
      </c>
      <c r="F259" s="46"/>
      <c r="G259" s="46"/>
      <c r="H259" s="46"/>
      <c r="I259" s="46"/>
      <c r="J259" s="48"/>
    </row>
    <row r="260">
      <c r="A260" s="37" t="s">
        <v>591</v>
      </c>
      <c r="B260" s="37">
        <v>81</v>
      </c>
      <c r="C260" s="38" t="s">
        <v>1796</v>
      </c>
      <c r="D260" s="37" t="s">
        <v>593</v>
      </c>
      <c r="E260" s="39" t="s">
        <v>1797</v>
      </c>
      <c r="F260" s="40" t="s">
        <v>1793</v>
      </c>
      <c r="G260" s="41">
        <v>1</v>
      </c>
      <c r="H260" s="42">
        <v>0</v>
      </c>
      <c r="I260" s="43">
        <f>ROUND(G260*H260,P4)</f>
        <v>0</v>
      </c>
      <c r="J260" s="37"/>
      <c r="O260" s="44">
        <f>I260*0.21</f>
        <v>0</v>
      </c>
      <c r="P260">
        <v>3</v>
      </c>
    </row>
    <row r="261">
      <c r="A261" s="37" t="s">
        <v>596</v>
      </c>
      <c r="B261" s="45"/>
      <c r="C261" s="46"/>
      <c r="D261" s="46"/>
      <c r="E261" s="39" t="s">
        <v>1797</v>
      </c>
      <c r="F261" s="46"/>
      <c r="G261" s="46"/>
      <c r="H261" s="46"/>
      <c r="I261" s="46"/>
      <c r="J261" s="48"/>
    </row>
    <row r="262">
      <c r="A262" s="37" t="s">
        <v>597</v>
      </c>
      <c r="B262" s="45"/>
      <c r="C262" s="46"/>
      <c r="D262" s="46"/>
      <c r="E262" s="47" t="s">
        <v>593</v>
      </c>
      <c r="F262" s="46"/>
      <c r="G262" s="46"/>
      <c r="H262" s="46"/>
      <c r="I262" s="46"/>
      <c r="J262" s="48"/>
    </row>
    <row r="263">
      <c r="A263" s="31" t="s">
        <v>589</v>
      </c>
      <c r="B263" s="32"/>
      <c r="C263" s="33" t="s">
        <v>1798</v>
      </c>
      <c r="D263" s="34"/>
      <c r="E263" s="31" t="s">
        <v>1799</v>
      </c>
      <c r="F263" s="34"/>
      <c r="G263" s="34"/>
      <c r="H263" s="34"/>
      <c r="I263" s="35">
        <f>SUMIFS(I264:I266,A264:A266,"P")</f>
        <v>0</v>
      </c>
      <c r="J263" s="36"/>
    </row>
    <row r="264">
      <c r="A264" s="37" t="s">
        <v>591</v>
      </c>
      <c r="B264" s="37">
        <v>82</v>
      </c>
      <c r="C264" s="38" t="s">
        <v>10571</v>
      </c>
      <c r="D264" s="37" t="s">
        <v>593</v>
      </c>
      <c r="E264" s="39" t="s">
        <v>1799</v>
      </c>
      <c r="F264" s="40" t="s">
        <v>614</v>
      </c>
      <c r="G264" s="41">
        <v>15</v>
      </c>
      <c r="H264" s="42">
        <v>0</v>
      </c>
      <c r="I264" s="43">
        <f>ROUND(G264*H264,P4)</f>
        <v>0</v>
      </c>
      <c r="J264" s="37"/>
      <c r="O264" s="44">
        <f>I264*0.21</f>
        <v>0</v>
      </c>
      <c r="P264">
        <v>3</v>
      </c>
    </row>
    <row r="265">
      <c r="A265" s="37" t="s">
        <v>596</v>
      </c>
      <c r="B265" s="45"/>
      <c r="C265" s="46"/>
      <c r="D265" s="46"/>
      <c r="E265" s="39" t="s">
        <v>1799</v>
      </c>
      <c r="F265" s="46"/>
      <c r="G265" s="46"/>
      <c r="H265" s="46"/>
      <c r="I265" s="46"/>
      <c r="J265" s="48"/>
    </row>
    <row r="266">
      <c r="A266" s="37" t="s">
        <v>597</v>
      </c>
      <c r="B266" s="45"/>
      <c r="C266" s="46"/>
      <c r="D266" s="46"/>
      <c r="E266" s="47" t="s">
        <v>593</v>
      </c>
      <c r="F266" s="46"/>
      <c r="G266" s="46"/>
      <c r="H266" s="46"/>
      <c r="I266" s="46"/>
      <c r="J266" s="48"/>
    </row>
    <row r="267">
      <c r="A267" s="31" t="s">
        <v>589</v>
      </c>
      <c r="B267" s="32"/>
      <c r="C267" s="33" t="s">
        <v>1825</v>
      </c>
      <c r="D267" s="34"/>
      <c r="E267" s="31" t="s">
        <v>1826</v>
      </c>
      <c r="F267" s="34"/>
      <c r="G267" s="34"/>
      <c r="H267" s="34"/>
      <c r="I267" s="35">
        <f>SUMIFS(I268:I270,A268:A270,"P")</f>
        <v>0</v>
      </c>
      <c r="J267" s="36"/>
    </row>
    <row r="268">
      <c r="A268" s="37" t="s">
        <v>591</v>
      </c>
      <c r="B268" s="37">
        <v>83</v>
      </c>
      <c r="C268" s="38" t="s">
        <v>1827</v>
      </c>
      <c r="D268" s="37" t="s">
        <v>593</v>
      </c>
      <c r="E268" s="39" t="s">
        <v>1828</v>
      </c>
      <c r="F268" s="40" t="s">
        <v>1829</v>
      </c>
      <c r="G268" s="41">
        <v>1</v>
      </c>
      <c r="H268" s="42">
        <v>0</v>
      </c>
      <c r="I268" s="43">
        <f>ROUND(G268*H268,P4)</f>
        <v>0</v>
      </c>
      <c r="J268" s="37"/>
      <c r="O268" s="44">
        <f>I268*0.21</f>
        <v>0</v>
      </c>
      <c r="P268">
        <v>3</v>
      </c>
    </row>
    <row r="269">
      <c r="A269" s="37" t="s">
        <v>596</v>
      </c>
      <c r="B269" s="45"/>
      <c r="C269" s="46"/>
      <c r="D269" s="46"/>
      <c r="E269" s="39" t="s">
        <v>1828</v>
      </c>
      <c r="F269" s="46"/>
      <c r="G269" s="46"/>
      <c r="H269" s="46"/>
      <c r="I269" s="46"/>
      <c r="J269" s="48"/>
    </row>
    <row r="270">
      <c r="A270" s="37" t="s">
        <v>597</v>
      </c>
      <c r="B270" s="49"/>
      <c r="C270" s="50"/>
      <c r="D270" s="50"/>
      <c r="E270" s="53" t="s">
        <v>593</v>
      </c>
      <c r="F270" s="50"/>
      <c r="G270" s="50"/>
      <c r="H270" s="50"/>
      <c r="I270" s="50"/>
      <c r="J270" s="51"/>
    </row>
  </sheetData>
  <sheetProtection sheet="1" objects="1" scenarios="1" spinCount="100000" saltValue="jDW4UJ+IGI1XcCPAQf6Sm60tzAyENZFx8UfsFYvOOtD52dR+wsIMzhlvLLvDN+79iNW8vqJ0gnczBBQyiAkK7A==" hashValue="OGJ3XAoUfSzpl1eQ74kn4G3BvCm6GMy8AKp2SAo6FC8cHVklzzWWb3HceYi/llIpa0k8PodRXw78k4gK6Re3z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10572</v>
      </c>
      <c r="I3" s="25">
        <f>SUMIFS(I13:I100,A13:A100,"SD")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9758</v>
      </c>
      <c r="D7" s="22"/>
      <c r="E7" s="23" t="s">
        <v>425</v>
      </c>
      <c r="F7" s="17"/>
      <c r="G7" s="17"/>
      <c r="H7" s="17"/>
      <c r="I7" s="17"/>
      <c r="J7" s="19"/>
    </row>
    <row r="8">
      <c r="A8" s="3" t="s">
        <v>1343</v>
      </c>
      <c r="B8" s="20" t="s">
        <v>571</v>
      </c>
      <c r="C8" s="21" t="s">
        <v>10497</v>
      </c>
      <c r="D8" s="22"/>
      <c r="E8" s="23" t="s">
        <v>431</v>
      </c>
      <c r="F8" s="17"/>
      <c r="G8" s="17"/>
      <c r="H8" s="17"/>
      <c r="I8" s="17"/>
      <c r="J8" s="19"/>
    </row>
    <row r="9">
      <c r="A9" s="3" t="s">
        <v>1354</v>
      </c>
      <c r="B9" s="20" t="s">
        <v>577</v>
      </c>
      <c r="C9" s="21" t="s">
        <v>10572</v>
      </c>
      <c r="D9" s="22"/>
      <c r="E9" s="23" t="s">
        <v>435</v>
      </c>
      <c r="F9" s="17"/>
      <c r="G9" s="17"/>
      <c r="H9" s="17"/>
      <c r="I9" s="17"/>
      <c r="J9" s="19"/>
    </row>
    <row r="10">
      <c r="A10" s="26" t="s">
        <v>578</v>
      </c>
      <c r="B10" s="27" t="s">
        <v>579</v>
      </c>
      <c r="C10" s="7" t="s">
        <v>580</v>
      </c>
      <c r="D10" s="7" t="s">
        <v>581</v>
      </c>
      <c r="E10" s="7" t="s">
        <v>582</v>
      </c>
      <c r="F10" s="7" t="s">
        <v>583</v>
      </c>
      <c r="G10" s="7" t="s">
        <v>584</v>
      </c>
      <c r="H10" s="7" t="s">
        <v>585</v>
      </c>
      <c r="I10" s="7"/>
      <c r="J10" s="28" t="s">
        <v>586</v>
      </c>
    </row>
    <row r="11">
      <c r="A11" s="26"/>
      <c r="B11" s="27"/>
      <c r="C11" s="7"/>
      <c r="D11" s="7"/>
      <c r="E11" s="7"/>
      <c r="F11" s="7"/>
      <c r="G11" s="7"/>
      <c r="H11" s="7" t="s">
        <v>587</v>
      </c>
      <c r="I11" s="7" t="s">
        <v>588</v>
      </c>
      <c r="J11" s="28"/>
    </row>
    <row r="12">
      <c r="A12" s="29">
        <v>0</v>
      </c>
      <c r="B12" s="27">
        <v>1</v>
      </c>
      <c r="C12" s="30">
        <v>2</v>
      </c>
      <c r="D12" s="7">
        <v>3</v>
      </c>
      <c r="E12" s="30">
        <v>4</v>
      </c>
      <c r="F12" s="7">
        <v>5</v>
      </c>
      <c r="G12" s="7">
        <v>6</v>
      </c>
      <c r="H12" s="7">
        <v>7</v>
      </c>
      <c r="I12" s="30">
        <v>8</v>
      </c>
      <c r="J12" s="28">
        <v>9</v>
      </c>
    </row>
    <row r="13">
      <c r="A13" s="31" t="s">
        <v>589</v>
      </c>
      <c r="B13" s="32"/>
      <c r="C13" s="33" t="s">
        <v>1479</v>
      </c>
      <c r="D13" s="34"/>
      <c r="E13" s="31" t="s">
        <v>66</v>
      </c>
      <c r="F13" s="34"/>
      <c r="G13" s="34"/>
      <c r="H13" s="34"/>
      <c r="I13" s="35">
        <f>SUMIFS(I14:I100,A14:A100,"P")</f>
        <v>0</v>
      </c>
      <c r="J13" s="36"/>
    </row>
    <row r="14">
      <c r="A14" s="37" t="s">
        <v>591</v>
      </c>
      <c r="B14" s="37">
        <v>1</v>
      </c>
      <c r="C14" s="38" t="s">
        <v>1642</v>
      </c>
      <c r="D14" s="37" t="s">
        <v>593</v>
      </c>
      <c r="E14" s="39" t="s">
        <v>1643</v>
      </c>
      <c r="F14" s="40" t="s">
        <v>604</v>
      </c>
      <c r="G14" s="41">
        <v>3</v>
      </c>
      <c r="H14" s="42">
        <v>0</v>
      </c>
      <c r="I14" s="43">
        <f>ROUND(G14*H14,P4)</f>
        <v>0</v>
      </c>
      <c r="J14" s="37"/>
      <c r="O14" s="44">
        <f>I14*0.21</f>
        <v>0</v>
      </c>
      <c r="P14">
        <v>3</v>
      </c>
    </row>
    <row r="15">
      <c r="A15" s="37" t="s">
        <v>596</v>
      </c>
      <c r="B15" s="45"/>
      <c r="C15" s="46"/>
      <c r="D15" s="46"/>
      <c r="E15" s="39" t="s">
        <v>1643</v>
      </c>
      <c r="F15" s="46"/>
      <c r="G15" s="46"/>
      <c r="H15" s="46"/>
      <c r="I15" s="46"/>
      <c r="J15" s="48"/>
    </row>
    <row r="16">
      <c r="A16" s="37" t="s">
        <v>597</v>
      </c>
      <c r="B16" s="45"/>
      <c r="C16" s="46"/>
      <c r="D16" s="46"/>
      <c r="E16" s="47" t="s">
        <v>593</v>
      </c>
      <c r="F16" s="46"/>
      <c r="G16" s="46"/>
      <c r="H16" s="46"/>
      <c r="I16" s="46"/>
      <c r="J16" s="48"/>
    </row>
    <row r="17">
      <c r="A17" s="37" t="s">
        <v>591</v>
      </c>
      <c r="B17" s="37">
        <v>2</v>
      </c>
      <c r="C17" s="38" t="s">
        <v>1644</v>
      </c>
      <c r="D17" s="37" t="s">
        <v>593</v>
      </c>
      <c r="E17" s="39" t="s">
        <v>1645</v>
      </c>
      <c r="F17" s="40" t="s">
        <v>1007</v>
      </c>
      <c r="G17" s="41">
        <v>22.800000000000001</v>
      </c>
      <c r="H17" s="42">
        <v>0</v>
      </c>
      <c r="I17" s="43">
        <f>ROUND(G17*H17,P4)</f>
        <v>0</v>
      </c>
      <c r="J17" s="37"/>
      <c r="O17" s="44">
        <f>I17*0.21</f>
        <v>0</v>
      </c>
      <c r="P17">
        <v>3</v>
      </c>
    </row>
    <row r="18">
      <c r="A18" s="37" t="s">
        <v>596</v>
      </c>
      <c r="B18" s="45"/>
      <c r="C18" s="46"/>
      <c r="D18" s="46"/>
      <c r="E18" s="39" t="s">
        <v>1645</v>
      </c>
      <c r="F18" s="46"/>
      <c r="G18" s="46"/>
      <c r="H18" s="46"/>
      <c r="I18" s="46"/>
      <c r="J18" s="48"/>
    </row>
    <row r="19">
      <c r="A19" s="37" t="s">
        <v>597</v>
      </c>
      <c r="B19" s="45"/>
      <c r="C19" s="46"/>
      <c r="D19" s="46"/>
      <c r="E19" s="47" t="s">
        <v>593</v>
      </c>
      <c r="F19" s="46"/>
      <c r="G19" s="46"/>
      <c r="H19" s="46"/>
      <c r="I19" s="46"/>
      <c r="J19" s="48"/>
    </row>
    <row r="20">
      <c r="A20" s="37" t="s">
        <v>591</v>
      </c>
      <c r="B20" s="37">
        <v>3</v>
      </c>
      <c r="C20" s="38" t="s">
        <v>10573</v>
      </c>
      <c r="D20" s="37" t="s">
        <v>593</v>
      </c>
      <c r="E20" s="39" t="s">
        <v>10574</v>
      </c>
      <c r="F20" s="40" t="s">
        <v>604</v>
      </c>
      <c r="G20" s="41">
        <v>3</v>
      </c>
      <c r="H20" s="42">
        <v>0</v>
      </c>
      <c r="I20" s="43">
        <f>ROUND(G20*H20,P4)</f>
        <v>0</v>
      </c>
      <c r="J20" s="37"/>
      <c r="O20" s="44">
        <f>I20*0.21</f>
        <v>0</v>
      </c>
      <c r="P20">
        <v>3</v>
      </c>
    </row>
    <row r="21">
      <c r="A21" s="37" t="s">
        <v>596</v>
      </c>
      <c r="B21" s="45"/>
      <c r="C21" s="46"/>
      <c r="D21" s="46"/>
      <c r="E21" s="39" t="s">
        <v>10574</v>
      </c>
      <c r="F21" s="46"/>
      <c r="G21" s="46"/>
      <c r="H21" s="46"/>
      <c r="I21" s="46"/>
      <c r="J21" s="48"/>
    </row>
    <row r="22">
      <c r="A22" s="37" t="s">
        <v>597</v>
      </c>
      <c r="B22" s="45"/>
      <c r="C22" s="46"/>
      <c r="D22" s="46"/>
      <c r="E22" s="47" t="s">
        <v>593</v>
      </c>
      <c r="F22" s="46"/>
      <c r="G22" s="46"/>
      <c r="H22" s="46"/>
      <c r="I22" s="46"/>
      <c r="J22" s="48"/>
    </row>
    <row r="23">
      <c r="A23" s="37" t="s">
        <v>591</v>
      </c>
      <c r="B23" s="37">
        <v>4</v>
      </c>
      <c r="C23" s="38" t="s">
        <v>1648</v>
      </c>
      <c r="D23" s="37" t="s">
        <v>593</v>
      </c>
      <c r="E23" s="39" t="s">
        <v>1649</v>
      </c>
      <c r="F23" s="40" t="s">
        <v>604</v>
      </c>
      <c r="G23" s="41">
        <v>18</v>
      </c>
      <c r="H23" s="42">
        <v>0</v>
      </c>
      <c r="I23" s="43">
        <f>ROUND(G23*H23,P4)</f>
        <v>0</v>
      </c>
      <c r="J23" s="37"/>
      <c r="O23" s="44">
        <f>I23*0.21</f>
        <v>0</v>
      </c>
      <c r="P23">
        <v>3</v>
      </c>
    </row>
    <row r="24">
      <c r="A24" s="37" t="s">
        <v>596</v>
      </c>
      <c r="B24" s="45"/>
      <c r="C24" s="46"/>
      <c r="D24" s="46"/>
      <c r="E24" s="39" t="s">
        <v>1649</v>
      </c>
      <c r="F24" s="46"/>
      <c r="G24" s="46"/>
      <c r="H24" s="46"/>
      <c r="I24" s="46"/>
      <c r="J24" s="48"/>
    </row>
    <row r="25">
      <c r="A25" s="37" t="s">
        <v>597</v>
      </c>
      <c r="B25" s="45"/>
      <c r="C25" s="46"/>
      <c r="D25" s="46"/>
      <c r="E25" s="47" t="s">
        <v>593</v>
      </c>
      <c r="F25" s="46"/>
      <c r="G25" s="46"/>
      <c r="H25" s="46"/>
      <c r="I25" s="46"/>
      <c r="J25" s="48"/>
    </row>
    <row r="26">
      <c r="A26" s="37" t="s">
        <v>591</v>
      </c>
      <c r="B26" s="37">
        <v>5</v>
      </c>
      <c r="C26" s="38" t="s">
        <v>1650</v>
      </c>
      <c r="D26" s="37" t="s">
        <v>593</v>
      </c>
      <c r="E26" s="39" t="s">
        <v>1651</v>
      </c>
      <c r="F26" s="40" t="s">
        <v>604</v>
      </c>
      <c r="G26" s="41">
        <v>32</v>
      </c>
      <c r="H26" s="42">
        <v>0</v>
      </c>
      <c r="I26" s="43">
        <f>ROUND(G26*H26,P4)</f>
        <v>0</v>
      </c>
      <c r="J26" s="37"/>
      <c r="O26" s="44">
        <f>I26*0.21</f>
        <v>0</v>
      </c>
      <c r="P26">
        <v>3</v>
      </c>
    </row>
    <row r="27">
      <c r="A27" s="37" t="s">
        <v>596</v>
      </c>
      <c r="B27" s="45"/>
      <c r="C27" s="46"/>
      <c r="D27" s="46"/>
      <c r="E27" s="39" t="s">
        <v>1651</v>
      </c>
      <c r="F27" s="46"/>
      <c r="G27" s="46"/>
      <c r="H27" s="46"/>
      <c r="I27" s="46"/>
      <c r="J27" s="48"/>
    </row>
    <row r="28">
      <c r="A28" s="37" t="s">
        <v>597</v>
      </c>
      <c r="B28" s="45"/>
      <c r="C28" s="46"/>
      <c r="D28" s="46"/>
      <c r="E28" s="47" t="s">
        <v>593</v>
      </c>
      <c r="F28" s="46"/>
      <c r="G28" s="46"/>
      <c r="H28" s="46"/>
      <c r="I28" s="46"/>
      <c r="J28" s="48"/>
    </row>
    <row r="29">
      <c r="A29" s="37" t="s">
        <v>591</v>
      </c>
      <c r="B29" s="37">
        <v>6</v>
      </c>
      <c r="C29" s="38" t="s">
        <v>1652</v>
      </c>
      <c r="D29" s="37" t="s">
        <v>593</v>
      </c>
      <c r="E29" s="39" t="s">
        <v>1653</v>
      </c>
      <c r="F29" s="40" t="s">
        <v>604</v>
      </c>
      <c r="G29" s="41">
        <v>6</v>
      </c>
      <c r="H29" s="42">
        <v>0</v>
      </c>
      <c r="I29" s="43">
        <f>ROUND(G29*H29,P4)</f>
        <v>0</v>
      </c>
      <c r="J29" s="37"/>
      <c r="O29" s="44">
        <f>I29*0.21</f>
        <v>0</v>
      </c>
      <c r="P29">
        <v>3</v>
      </c>
    </row>
    <row r="30">
      <c r="A30" s="37" t="s">
        <v>596</v>
      </c>
      <c r="B30" s="45"/>
      <c r="C30" s="46"/>
      <c r="D30" s="46"/>
      <c r="E30" s="39" t="s">
        <v>1653</v>
      </c>
      <c r="F30" s="46"/>
      <c r="G30" s="46"/>
      <c r="H30" s="46"/>
      <c r="I30" s="46"/>
      <c r="J30" s="48"/>
    </row>
    <row r="31">
      <c r="A31" s="37" t="s">
        <v>597</v>
      </c>
      <c r="B31" s="45"/>
      <c r="C31" s="46"/>
      <c r="D31" s="46"/>
      <c r="E31" s="47" t="s">
        <v>593</v>
      </c>
      <c r="F31" s="46"/>
      <c r="G31" s="46"/>
      <c r="H31" s="46"/>
      <c r="I31" s="46"/>
      <c r="J31" s="48"/>
    </row>
    <row r="32">
      <c r="A32" s="37" t="s">
        <v>591</v>
      </c>
      <c r="B32" s="37">
        <v>7</v>
      </c>
      <c r="C32" s="38" t="s">
        <v>1654</v>
      </c>
      <c r="D32" s="37" t="s">
        <v>593</v>
      </c>
      <c r="E32" s="39" t="s">
        <v>1655</v>
      </c>
      <c r="F32" s="40" t="s">
        <v>604</v>
      </c>
      <c r="G32" s="41">
        <v>22</v>
      </c>
      <c r="H32" s="42">
        <v>0</v>
      </c>
      <c r="I32" s="43">
        <f>ROUND(G32*H32,P4)</f>
        <v>0</v>
      </c>
      <c r="J32" s="37"/>
      <c r="O32" s="44">
        <f>I32*0.21</f>
        <v>0</v>
      </c>
      <c r="P32">
        <v>3</v>
      </c>
    </row>
    <row r="33">
      <c r="A33" s="37" t="s">
        <v>596</v>
      </c>
      <c r="B33" s="45"/>
      <c r="C33" s="46"/>
      <c r="D33" s="46"/>
      <c r="E33" s="39" t="s">
        <v>1655</v>
      </c>
      <c r="F33" s="46"/>
      <c r="G33" s="46"/>
      <c r="H33" s="46"/>
      <c r="I33" s="46"/>
      <c r="J33" s="48"/>
    </row>
    <row r="34">
      <c r="A34" s="37" t="s">
        <v>597</v>
      </c>
      <c r="B34" s="45"/>
      <c r="C34" s="46"/>
      <c r="D34" s="46"/>
      <c r="E34" s="47" t="s">
        <v>593</v>
      </c>
      <c r="F34" s="46"/>
      <c r="G34" s="46"/>
      <c r="H34" s="46"/>
      <c r="I34" s="46"/>
      <c r="J34" s="48"/>
    </row>
    <row r="35">
      <c r="A35" s="37" t="s">
        <v>591</v>
      </c>
      <c r="B35" s="37">
        <v>8</v>
      </c>
      <c r="C35" s="38" t="s">
        <v>1656</v>
      </c>
      <c r="D35" s="37" t="s">
        <v>593</v>
      </c>
      <c r="E35" s="39" t="s">
        <v>1657</v>
      </c>
      <c r="F35" s="40" t="s">
        <v>604</v>
      </c>
      <c r="G35" s="41">
        <v>6</v>
      </c>
      <c r="H35" s="42">
        <v>0</v>
      </c>
      <c r="I35" s="43">
        <f>ROUND(G35*H35,P4)</f>
        <v>0</v>
      </c>
      <c r="J35" s="37"/>
      <c r="O35" s="44">
        <f>I35*0.21</f>
        <v>0</v>
      </c>
      <c r="P35">
        <v>3</v>
      </c>
    </row>
    <row r="36">
      <c r="A36" s="37" t="s">
        <v>596</v>
      </c>
      <c r="B36" s="45"/>
      <c r="C36" s="46"/>
      <c r="D36" s="46"/>
      <c r="E36" s="39" t="s">
        <v>1657</v>
      </c>
      <c r="F36" s="46"/>
      <c r="G36" s="46"/>
      <c r="H36" s="46"/>
      <c r="I36" s="46"/>
      <c r="J36" s="48"/>
    </row>
    <row r="37">
      <c r="A37" s="37" t="s">
        <v>597</v>
      </c>
      <c r="B37" s="45"/>
      <c r="C37" s="46"/>
      <c r="D37" s="46"/>
      <c r="E37" s="47" t="s">
        <v>593</v>
      </c>
      <c r="F37" s="46"/>
      <c r="G37" s="46"/>
      <c r="H37" s="46"/>
      <c r="I37" s="46"/>
      <c r="J37" s="48"/>
    </row>
    <row r="38">
      <c r="A38" s="37" t="s">
        <v>591</v>
      </c>
      <c r="B38" s="37">
        <v>9</v>
      </c>
      <c r="C38" s="38" t="s">
        <v>10575</v>
      </c>
      <c r="D38" s="37" t="s">
        <v>593</v>
      </c>
      <c r="E38" s="39" t="s">
        <v>10576</v>
      </c>
      <c r="F38" s="40" t="s">
        <v>604</v>
      </c>
      <c r="G38" s="41">
        <v>1</v>
      </c>
      <c r="H38" s="42">
        <v>0</v>
      </c>
      <c r="I38" s="43">
        <f>ROUND(G38*H38,P4)</f>
        <v>0</v>
      </c>
      <c r="J38" s="37"/>
      <c r="O38" s="44">
        <f>I38*0.21</f>
        <v>0</v>
      </c>
      <c r="P38">
        <v>3</v>
      </c>
    </row>
    <row r="39">
      <c r="A39" s="37" t="s">
        <v>596</v>
      </c>
      <c r="B39" s="45"/>
      <c r="C39" s="46"/>
      <c r="D39" s="46"/>
      <c r="E39" s="39" t="s">
        <v>10576</v>
      </c>
      <c r="F39" s="46"/>
      <c r="G39" s="46"/>
      <c r="H39" s="46"/>
      <c r="I39" s="46"/>
      <c r="J39" s="48"/>
    </row>
    <row r="40">
      <c r="A40" s="37" t="s">
        <v>597</v>
      </c>
      <c r="B40" s="45"/>
      <c r="C40" s="46"/>
      <c r="D40" s="46"/>
      <c r="E40" s="47" t="s">
        <v>593</v>
      </c>
      <c r="F40" s="46"/>
      <c r="G40" s="46"/>
      <c r="H40" s="46"/>
      <c r="I40" s="46"/>
      <c r="J40" s="48"/>
    </row>
    <row r="41">
      <c r="A41" s="37" t="s">
        <v>591</v>
      </c>
      <c r="B41" s="37">
        <v>10</v>
      </c>
      <c r="C41" s="38" t="s">
        <v>1658</v>
      </c>
      <c r="D41" s="37" t="s">
        <v>593</v>
      </c>
      <c r="E41" s="39" t="s">
        <v>1659</v>
      </c>
      <c r="F41" s="40" t="s">
        <v>604</v>
      </c>
      <c r="G41" s="41">
        <v>30</v>
      </c>
      <c r="H41" s="42">
        <v>0</v>
      </c>
      <c r="I41" s="43">
        <f>ROUND(G41*H41,P4)</f>
        <v>0</v>
      </c>
      <c r="J41" s="37"/>
      <c r="O41" s="44">
        <f>I41*0.21</f>
        <v>0</v>
      </c>
      <c r="P41">
        <v>3</v>
      </c>
    </row>
    <row r="42">
      <c r="A42" s="37" t="s">
        <v>596</v>
      </c>
      <c r="B42" s="45"/>
      <c r="C42" s="46"/>
      <c r="D42" s="46"/>
      <c r="E42" s="39" t="s">
        <v>1659</v>
      </c>
      <c r="F42" s="46"/>
      <c r="G42" s="46"/>
      <c r="H42" s="46"/>
      <c r="I42" s="46"/>
      <c r="J42" s="48"/>
    </row>
    <row r="43">
      <c r="A43" s="37" t="s">
        <v>597</v>
      </c>
      <c r="B43" s="45"/>
      <c r="C43" s="46"/>
      <c r="D43" s="46"/>
      <c r="E43" s="47" t="s">
        <v>593</v>
      </c>
      <c r="F43" s="46"/>
      <c r="G43" s="46"/>
      <c r="H43" s="46"/>
      <c r="I43" s="46"/>
      <c r="J43" s="48"/>
    </row>
    <row r="44">
      <c r="A44" s="37" t="s">
        <v>591</v>
      </c>
      <c r="B44" s="37">
        <v>11</v>
      </c>
      <c r="C44" s="38" t="s">
        <v>1660</v>
      </c>
      <c r="D44" s="37" t="s">
        <v>593</v>
      </c>
      <c r="E44" s="39" t="s">
        <v>1661</v>
      </c>
      <c r="F44" s="40" t="s">
        <v>604</v>
      </c>
      <c r="G44" s="41">
        <v>6</v>
      </c>
      <c r="H44" s="42">
        <v>0</v>
      </c>
      <c r="I44" s="43">
        <f>ROUND(G44*H44,P4)</f>
        <v>0</v>
      </c>
      <c r="J44" s="37"/>
      <c r="O44" s="44">
        <f>I44*0.21</f>
        <v>0</v>
      </c>
      <c r="P44">
        <v>3</v>
      </c>
    </row>
    <row r="45">
      <c r="A45" s="37" t="s">
        <v>596</v>
      </c>
      <c r="B45" s="45"/>
      <c r="C45" s="46"/>
      <c r="D45" s="46"/>
      <c r="E45" s="39" t="s">
        <v>1661</v>
      </c>
      <c r="F45" s="46"/>
      <c r="G45" s="46"/>
      <c r="H45" s="46"/>
      <c r="I45" s="46"/>
      <c r="J45" s="48"/>
    </row>
    <row r="46">
      <c r="A46" s="37" t="s">
        <v>597</v>
      </c>
      <c r="B46" s="45"/>
      <c r="C46" s="46"/>
      <c r="D46" s="46"/>
      <c r="E46" s="47" t="s">
        <v>593</v>
      </c>
      <c r="F46" s="46"/>
      <c r="G46" s="46"/>
      <c r="H46" s="46"/>
      <c r="I46" s="46"/>
      <c r="J46" s="48"/>
    </row>
    <row r="47">
      <c r="A47" s="37" t="s">
        <v>591</v>
      </c>
      <c r="B47" s="37">
        <v>12</v>
      </c>
      <c r="C47" s="38" t="s">
        <v>1662</v>
      </c>
      <c r="D47" s="37" t="s">
        <v>593</v>
      </c>
      <c r="E47" s="39" t="s">
        <v>1663</v>
      </c>
      <c r="F47" s="40" t="s">
        <v>604</v>
      </c>
      <c r="G47" s="41">
        <v>12</v>
      </c>
      <c r="H47" s="42">
        <v>0</v>
      </c>
      <c r="I47" s="43">
        <f>ROUND(G47*H47,P4)</f>
        <v>0</v>
      </c>
      <c r="J47" s="37"/>
      <c r="O47" s="44">
        <f>I47*0.21</f>
        <v>0</v>
      </c>
      <c r="P47">
        <v>3</v>
      </c>
    </row>
    <row r="48">
      <c r="A48" s="37" t="s">
        <v>596</v>
      </c>
      <c r="B48" s="45"/>
      <c r="C48" s="46"/>
      <c r="D48" s="46"/>
      <c r="E48" s="39" t="s">
        <v>1663</v>
      </c>
      <c r="F48" s="46"/>
      <c r="G48" s="46"/>
      <c r="H48" s="46"/>
      <c r="I48" s="46"/>
      <c r="J48" s="48"/>
    </row>
    <row r="49">
      <c r="A49" s="37" t="s">
        <v>597</v>
      </c>
      <c r="B49" s="45"/>
      <c r="C49" s="46"/>
      <c r="D49" s="46"/>
      <c r="E49" s="47" t="s">
        <v>593</v>
      </c>
      <c r="F49" s="46"/>
      <c r="G49" s="46"/>
      <c r="H49" s="46"/>
      <c r="I49" s="46"/>
      <c r="J49" s="48"/>
    </row>
    <row r="50">
      <c r="A50" s="37" t="s">
        <v>591</v>
      </c>
      <c r="B50" s="37">
        <v>13</v>
      </c>
      <c r="C50" s="38" t="s">
        <v>1664</v>
      </c>
      <c r="D50" s="37" t="s">
        <v>593</v>
      </c>
      <c r="E50" s="39" t="s">
        <v>1665</v>
      </c>
      <c r="F50" s="40" t="s">
        <v>604</v>
      </c>
      <c r="G50" s="41">
        <v>15</v>
      </c>
      <c r="H50" s="42">
        <v>0</v>
      </c>
      <c r="I50" s="43">
        <f>ROUND(G50*H50,P4)</f>
        <v>0</v>
      </c>
      <c r="J50" s="37"/>
      <c r="O50" s="44">
        <f>I50*0.21</f>
        <v>0</v>
      </c>
      <c r="P50">
        <v>3</v>
      </c>
    </row>
    <row r="51">
      <c r="A51" s="37" t="s">
        <v>596</v>
      </c>
      <c r="B51" s="45"/>
      <c r="C51" s="46"/>
      <c r="D51" s="46"/>
      <c r="E51" s="39" t="s">
        <v>1665</v>
      </c>
      <c r="F51" s="46"/>
      <c r="G51" s="46"/>
      <c r="H51" s="46"/>
      <c r="I51" s="46"/>
      <c r="J51" s="48"/>
    </row>
    <row r="52">
      <c r="A52" s="37" t="s">
        <v>597</v>
      </c>
      <c r="B52" s="45"/>
      <c r="C52" s="46"/>
      <c r="D52" s="46"/>
      <c r="E52" s="47" t="s">
        <v>593</v>
      </c>
      <c r="F52" s="46"/>
      <c r="G52" s="46"/>
      <c r="H52" s="46"/>
      <c r="I52" s="46"/>
      <c r="J52" s="48"/>
    </row>
    <row r="53">
      <c r="A53" s="37" t="s">
        <v>591</v>
      </c>
      <c r="B53" s="37">
        <v>14</v>
      </c>
      <c r="C53" s="38" t="s">
        <v>1666</v>
      </c>
      <c r="D53" s="37" t="s">
        <v>593</v>
      </c>
      <c r="E53" s="39" t="s">
        <v>1667</v>
      </c>
      <c r="F53" s="40" t="s">
        <v>1007</v>
      </c>
      <c r="G53" s="41">
        <v>10.800000000000001</v>
      </c>
      <c r="H53" s="42">
        <v>0</v>
      </c>
      <c r="I53" s="43">
        <f>ROUND(G53*H53,P4)</f>
        <v>0</v>
      </c>
      <c r="J53" s="37"/>
      <c r="O53" s="44">
        <f>I53*0.21</f>
        <v>0</v>
      </c>
      <c r="P53">
        <v>3</v>
      </c>
    </row>
    <row r="54">
      <c r="A54" s="37" t="s">
        <v>596</v>
      </c>
      <c r="B54" s="45"/>
      <c r="C54" s="46"/>
      <c r="D54" s="46"/>
      <c r="E54" s="39" t="s">
        <v>1667</v>
      </c>
      <c r="F54" s="46"/>
      <c r="G54" s="46"/>
      <c r="H54" s="46"/>
      <c r="I54" s="46"/>
      <c r="J54" s="48"/>
    </row>
    <row r="55">
      <c r="A55" s="37" t="s">
        <v>597</v>
      </c>
      <c r="B55" s="45"/>
      <c r="C55" s="46"/>
      <c r="D55" s="46"/>
      <c r="E55" s="47" t="s">
        <v>593</v>
      </c>
      <c r="F55" s="46"/>
      <c r="G55" s="46"/>
      <c r="H55" s="46"/>
      <c r="I55" s="46"/>
      <c r="J55" s="48"/>
    </row>
    <row r="56">
      <c r="A56" s="37" t="s">
        <v>591</v>
      </c>
      <c r="B56" s="37">
        <v>15</v>
      </c>
      <c r="C56" s="38" t="s">
        <v>10577</v>
      </c>
      <c r="D56" s="37" t="s">
        <v>593</v>
      </c>
      <c r="E56" s="39" t="s">
        <v>10578</v>
      </c>
      <c r="F56" s="40" t="s">
        <v>604</v>
      </c>
      <c r="G56" s="41">
        <v>1</v>
      </c>
      <c r="H56" s="42">
        <v>0</v>
      </c>
      <c r="I56" s="43">
        <f>ROUND(G56*H56,P4)</f>
        <v>0</v>
      </c>
      <c r="J56" s="37"/>
      <c r="O56" s="44">
        <f>I56*0.21</f>
        <v>0</v>
      </c>
      <c r="P56">
        <v>3</v>
      </c>
    </row>
    <row r="57">
      <c r="A57" s="37" t="s">
        <v>596</v>
      </c>
      <c r="B57" s="45"/>
      <c r="C57" s="46"/>
      <c r="D57" s="46"/>
      <c r="E57" s="39" t="s">
        <v>10578</v>
      </c>
      <c r="F57" s="46"/>
      <c r="G57" s="46"/>
      <c r="H57" s="46"/>
      <c r="I57" s="46"/>
      <c r="J57" s="48"/>
    </row>
    <row r="58">
      <c r="A58" s="37" t="s">
        <v>597</v>
      </c>
      <c r="B58" s="45"/>
      <c r="C58" s="46"/>
      <c r="D58" s="46"/>
      <c r="E58" s="47" t="s">
        <v>593</v>
      </c>
      <c r="F58" s="46"/>
      <c r="G58" s="46"/>
      <c r="H58" s="46"/>
      <c r="I58" s="46"/>
      <c r="J58" s="48"/>
    </row>
    <row r="59">
      <c r="A59" s="37" t="s">
        <v>591</v>
      </c>
      <c r="B59" s="37">
        <v>16</v>
      </c>
      <c r="C59" s="38" t="s">
        <v>1668</v>
      </c>
      <c r="D59" s="37" t="s">
        <v>593</v>
      </c>
      <c r="E59" s="39" t="s">
        <v>1669</v>
      </c>
      <c r="F59" s="40" t="s">
        <v>604</v>
      </c>
      <c r="G59" s="41">
        <v>3</v>
      </c>
      <c r="H59" s="42">
        <v>0</v>
      </c>
      <c r="I59" s="43">
        <f>ROUND(G59*H59,P4)</f>
        <v>0</v>
      </c>
      <c r="J59" s="37"/>
      <c r="O59" s="44">
        <f>I59*0.21</f>
        <v>0</v>
      </c>
      <c r="P59">
        <v>3</v>
      </c>
    </row>
    <row r="60">
      <c r="A60" s="37" t="s">
        <v>596</v>
      </c>
      <c r="B60" s="45"/>
      <c r="C60" s="46"/>
      <c r="D60" s="46"/>
      <c r="E60" s="39" t="s">
        <v>1669</v>
      </c>
      <c r="F60" s="46"/>
      <c r="G60" s="46"/>
      <c r="H60" s="46"/>
      <c r="I60" s="46"/>
      <c r="J60" s="48"/>
    </row>
    <row r="61">
      <c r="A61" s="37" t="s">
        <v>597</v>
      </c>
      <c r="B61" s="45"/>
      <c r="C61" s="46"/>
      <c r="D61" s="46"/>
      <c r="E61" s="47" t="s">
        <v>593</v>
      </c>
      <c r="F61" s="46"/>
      <c r="G61" s="46"/>
      <c r="H61" s="46"/>
      <c r="I61" s="46"/>
      <c r="J61" s="48"/>
    </row>
    <row r="62">
      <c r="A62" s="37" t="s">
        <v>591</v>
      </c>
      <c r="B62" s="37">
        <v>17</v>
      </c>
      <c r="C62" s="38" t="s">
        <v>1721</v>
      </c>
      <c r="D62" s="37" t="s">
        <v>593</v>
      </c>
      <c r="E62" s="39" t="s">
        <v>1722</v>
      </c>
      <c r="F62" s="40" t="s">
        <v>595</v>
      </c>
      <c r="G62" s="41">
        <v>57</v>
      </c>
      <c r="H62" s="42">
        <v>0</v>
      </c>
      <c r="I62" s="43">
        <f>ROUND(G62*H62,P4)</f>
        <v>0</v>
      </c>
      <c r="J62" s="37"/>
      <c r="O62" s="44">
        <f>I62*0.21</f>
        <v>0</v>
      </c>
      <c r="P62">
        <v>3</v>
      </c>
    </row>
    <row r="63" ht="30">
      <c r="A63" s="37" t="s">
        <v>596</v>
      </c>
      <c r="B63" s="45"/>
      <c r="C63" s="46"/>
      <c r="D63" s="46"/>
      <c r="E63" s="39" t="s">
        <v>1723</v>
      </c>
      <c r="F63" s="46"/>
      <c r="G63" s="46"/>
      <c r="H63" s="46"/>
      <c r="I63" s="46"/>
      <c r="J63" s="48"/>
    </row>
    <row r="64">
      <c r="A64" s="37" t="s">
        <v>597</v>
      </c>
      <c r="B64" s="45"/>
      <c r="C64" s="46"/>
      <c r="D64" s="46"/>
      <c r="E64" s="47" t="s">
        <v>593</v>
      </c>
      <c r="F64" s="46"/>
      <c r="G64" s="46"/>
      <c r="H64" s="46"/>
      <c r="I64" s="46"/>
      <c r="J64" s="48"/>
    </row>
    <row r="65">
      <c r="A65" s="37" t="s">
        <v>591</v>
      </c>
      <c r="B65" s="37">
        <v>18</v>
      </c>
      <c r="C65" s="38" t="s">
        <v>1724</v>
      </c>
      <c r="D65" s="37" t="s">
        <v>593</v>
      </c>
      <c r="E65" s="39" t="s">
        <v>1725</v>
      </c>
      <c r="F65" s="40" t="s">
        <v>595</v>
      </c>
      <c r="G65" s="41">
        <v>18</v>
      </c>
      <c r="H65" s="42">
        <v>0</v>
      </c>
      <c r="I65" s="43">
        <f>ROUND(G65*H65,P4)</f>
        <v>0</v>
      </c>
      <c r="J65" s="37"/>
      <c r="O65" s="44">
        <f>I65*0.21</f>
        <v>0</v>
      </c>
      <c r="P65">
        <v>3</v>
      </c>
    </row>
    <row r="66" ht="45">
      <c r="A66" s="37" t="s">
        <v>596</v>
      </c>
      <c r="B66" s="45"/>
      <c r="C66" s="46"/>
      <c r="D66" s="46"/>
      <c r="E66" s="39" t="s">
        <v>1726</v>
      </c>
      <c r="F66" s="46"/>
      <c r="G66" s="46"/>
      <c r="H66" s="46"/>
      <c r="I66" s="46"/>
      <c r="J66" s="48"/>
    </row>
    <row r="67">
      <c r="A67" s="37" t="s">
        <v>597</v>
      </c>
      <c r="B67" s="45"/>
      <c r="C67" s="46"/>
      <c r="D67" s="46"/>
      <c r="E67" s="47" t="s">
        <v>593</v>
      </c>
      <c r="F67" s="46"/>
      <c r="G67" s="46"/>
      <c r="H67" s="46"/>
      <c r="I67" s="46"/>
      <c r="J67" s="48"/>
    </row>
    <row r="68">
      <c r="A68" s="37" t="s">
        <v>591</v>
      </c>
      <c r="B68" s="37">
        <v>19</v>
      </c>
      <c r="C68" s="38" t="s">
        <v>1727</v>
      </c>
      <c r="D68" s="37" t="s">
        <v>593</v>
      </c>
      <c r="E68" s="39" t="s">
        <v>1728</v>
      </c>
      <c r="F68" s="40" t="s">
        <v>604</v>
      </c>
      <c r="G68" s="41">
        <v>56</v>
      </c>
      <c r="H68" s="42">
        <v>0</v>
      </c>
      <c r="I68" s="43">
        <f>ROUND(G68*H68,P4)</f>
        <v>0</v>
      </c>
      <c r="J68" s="37"/>
      <c r="O68" s="44">
        <f>I68*0.21</f>
        <v>0</v>
      </c>
      <c r="P68">
        <v>3</v>
      </c>
    </row>
    <row r="69">
      <c r="A69" s="37" t="s">
        <v>596</v>
      </c>
      <c r="B69" s="45"/>
      <c r="C69" s="46"/>
      <c r="D69" s="46"/>
      <c r="E69" s="39" t="s">
        <v>1729</v>
      </c>
      <c r="F69" s="46"/>
      <c r="G69" s="46"/>
      <c r="H69" s="46"/>
      <c r="I69" s="46"/>
      <c r="J69" s="48"/>
    </row>
    <row r="70">
      <c r="A70" s="37" t="s">
        <v>597</v>
      </c>
      <c r="B70" s="45"/>
      <c r="C70" s="46"/>
      <c r="D70" s="46"/>
      <c r="E70" s="47" t="s">
        <v>593</v>
      </c>
      <c r="F70" s="46"/>
      <c r="G70" s="46"/>
      <c r="H70" s="46"/>
      <c r="I70" s="46"/>
      <c r="J70" s="48"/>
    </row>
    <row r="71">
      <c r="A71" s="37" t="s">
        <v>591</v>
      </c>
      <c r="B71" s="37">
        <v>20</v>
      </c>
      <c r="C71" s="38" t="s">
        <v>1730</v>
      </c>
      <c r="D71" s="37" t="s">
        <v>593</v>
      </c>
      <c r="E71" s="39" t="s">
        <v>1731</v>
      </c>
      <c r="F71" s="40" t="s">
        <v>604</v>
      </c>
      <c r="G71" s="41">
        <v>7</v>
      </c>
      <c r="H71" s="42">
        <v>0</v>
      </c>
      <c r="I71" s="43">
        <f>ROUND(G71*H71,P4)</f>
        <v>0</v>
      </c>
      <c r="J71" s="37"/>
      <c r="O71" s="44">
        <f>I71*0.21</f>
        <v>0</v>
      </c>
      <c r="P71">
        <v>3</v>
      </c>
    </row>
    <row r="72">
      <c r="A72" s="37" t="s">
        <v>596</v>
      </c>
      <c r="B72" s="45"/>
      <c r="C72" s="46"/>
      <c r="D72" s="46"/>
      <c r="E72" s="39" t="s">
        <v>1732</v>
      </c>
      <c r="F72" s="46"/>
      <c r="G72" s="46"/>
      <c r="H72" s="46"/>
      <c r="I72" s="46"/>
      <c r="J72" s="48"/>
    </row>
    <row r="73">
      <c r="A73" s="37" t="s">
        <v>597</v>
      </c>
      <c r="B73" s="45"/>
      <c r="C73" s="46"/>
      <c r="D73" s="46"/>
      <c r="E73" s="47" t="s">
        <v>593</v>
      </c>
      <c r="F73" s="46"/>
      <c r="G73" s="46"/>
      <c r="H73" s="46"/>
      <c r="I73" s="46"/>
      <c r="J73" s="48"/>
    </row>
    <row r="74">
      <c r="A74" s="37" t="s">
        <v>591</v>
      </c>
      <c r="B74" s="37">
        <v>21</v>
      </c>
      <c r="C74" s="38" t="s">
        <v>1733</v>
      </c>
      <c r="D74" s="37" t="s">
        <v>593</v>
      </c>
      <c r="E74" s="39" t="s">
        <v>1734</v>
      </c>
      <c r="F74" s="40" t="s">
        <v>604</v>
      </c>
      <c r="G74" s="41">
        <v>6</v>
      </c>
      <c r="H74" s="42">
        <v>0</v>
      </c>
      <c r="I74" s="43">
        <f>ROUND(G74*H74,P4)</f>
        <v>0</v>
      </c>
      <c r="J74" s="37"/>
      <c r="O74" s="44">
        <f>I74*0.21</f>
        <v>0</v>
      </c>
      <c r="P74">
        <v>3</v>
      </c>
    </row>
    <row r="75">
      <c r="A75" s="37" t="s">
        <v>596</v>
      </c>
      <c r="B75" s="45"/>
      <c r="C75" s="46"/>
      <c r="D75" s="46"/>
      <c r="E75" s="39" t="s">
        <v>1735</v>
      </c>
      <c r="F75" s="46"/>
      <c r="G75" s="46"/>
      <c r="H75" s="46"/>
      <c r="I75" s="46"/>
      <c r="J75" s="48"/>
    </row>
    <row r="76">
      <c r="A76" s="37" t="s">
        <v>597</v>
      </c>
      <c r="B76" s="45"/>
      <c r="C76" s="46"/>
      <c r="D76" s="46"/>
      <c r="E76" s="47" t="s">
        <v>593</v>
      </c>
      <c r="F76" s="46"/>
      <c r="G76" s="46"/>
      <c r="H76" s="46"/>
      <c r="I76" s="46"/>
      <c r="J76" s="48"/>
    </row>
    <row r="77">
      <c r="A77" s="37" t="s">
        <v>591</v>
      </c>
      <c r="B77" s="37">
        <v>22</v>
      </c>
      <c r="C77" s="38" t="s">
        <v>1736</v>
      </c>
      <c r="D77" s="37" t="s">
        <v>593</v>
      </c>
      <c r="E77" s="39" t="s">
        <v>1737</v>
      </c>
      <c r="F77" s="40" t="s">
        <v>604</v>
      </c>
      <c r="G77" s="41">
        <v>6</v>
      </c>
      <c r="H77" s="42">
        <v>0</v>
      </c>
      <c r="I77" s="43">
        <f>ROUND(G77*H77,P4)</f>
        <v>0</v>
      </c>
      <c r="J77" s="37"/>
      <c r="O77" s="44">
        <f>I77*0.21</f>
        <v>0</v>
      </c>
      <c r="P77">
        <v>3</v>
      </c>
    </row>
    <row r="78" ht="30">
      <c r="A78" s="37" t="s">
        <v>596</v>
      </c>
      <c r="B78" s="45"/>
      <c r="C78" s="46"/>
      <c r="D78" s="46"/>
      <c r="E78" s="39" t="s">
        <v>1738</v>
      </c>
      <c r="F78" s="46"/>
      <c r="G78" s="46"/>
      <c r="H78" s="46"/>
      <c r="I78" s="46"/>
      <c r="J78" s="48"/>
    </row>
    <row r="79">
      <c r="A79" s="37" t="s">
        <v>597</v>
      </c>
      <c r="B79" s="45"/>
      <c r="C79" s="46"/>
      <c r="D79" s="46"/>
      <c r="E79" s="47" t="s">
        <v>593</v>
      </c>
      <c r="F79" s="46"/>
      <c r="G79" s="46"/>
      <c r="H79" s="46"/>
      <c r="I79" s="46"/>
      <c r="J79" s="48"/>
    </row>
    <row r="80">
      <c r="A80" s="37" t="s">
        <v>591</v>
      </c>
      <c r="B80" s="37">
        <v>23</v>
      </c>
      <c r="C80" s="38" t="s">
        <v>10579</v>
      </c>
      <c r="D80" s="37" t="s">
        <v>593</v>
      </c>
      <c r="E80" s="39" t="s">
        <v>10580</v>
      </c>
      <c r="F80" s="40" t="s">
        <v>604</v>
      </c>
      <c r="G80" s="41">
        <v>1</v>
      </c>
      <c r="H80" s="42">
        <v>0</v>
      </c>
      <c r="I80" s="43">
        <f>ROUND(G80*H80,P4)</f>
        <v>0</v>
      </c>
      <c r="J80" s="37"/>
      <c r="O80" s="44">
        <f>I80*0.21</f>
        <v>0</v>
      </c>
      <c r="P80">
        <v>3</v>
      </c>
    </row>
    <row r="81">
      <c r="A81" s="37" t="s">
        <v>596</v>
      </c>
      <c r="B81" s="45"/>
      <c r="C81" s="46"/>
      <c r="D81" s="46"/>
      <c r="E81" s="39" t="s">
        <v>10581</v>
      </c>
      <c r="F81" s="46"/>
      <c r="G81" s="46"/>
      <c r="H81" s="46"/>
      <c r="I81" s="46"/>
      <c r="J81" s="48"/>
    </row>
    <row r="82">
      <c r="A82" s="37" t="s">
        <v>597</v>
      </c>
      <c r="B82" s="45"/>
      <c r="C82" s="46"/>
      <c r="D82" s="46"/>
      <c r="E82" s="47" t="s">
        <v>593</v>
      </c>
      <c r="F82" s="46"/>
      <c r="G82" s="46"/>
      <c r="H82" s="46"/>
      <c r="I82" s="46"/>
      <c r="J82" s="48"/>
    </row>
    <row r="83">
      <c r="A83" s="37" t="s">
        <v>591</v>
      </c>
      <c r="B83" s="37">
        <v>24</v>
      </c>
      <c r="C83" s="38" t="s">
        <v>1739</v>
      </c>
      <c r="D83" s="37" t="s">
        <v>593</v>
      </c>
      <c r="E83" s="39" t="s">
        <v>1740</v>
      </c>
      <c r="F83" s="40" t="s">
        <v>604</v>
      </c>
      <c r="G83" s="41">
        <v>12</v>
      </c>
      <c r="H83" s="42">
        <v>0</v>
      </c>
      <c r="I83" s="43">
        <f>ROUND(G83*H83,P4)</f>
        <v>0</v>
      </c>
      <c r="J83" s="37"/>
      <c r="O83" s="44">
        <f>I83*0.21</f>
        <v>0</v>
      </c>
      <c r="P83">
        <v>3</v>
      </c>
    </row>
    <row r="84">
      <c r="A84" s="37" t="s">
        <v>596</v>
      </c>
      <c r="B84" s="45"/>
      <c r="C84" s="46"/>
      <c r="D84" s="46"/>
      <c r="E84" s="39" t="s">
        <v>1741</v>
      </c>
      <c r="F84" s="46"/>
      <c r="G84" s="46"/>
      <c r="H84" s="46"/>
      <c r="I84" s="46"/>
      <c r="J84" s="48"/>
    </row>
    <row r="85">
      <c r="A85" s="37" t="s">
        <v>597</v>
      </c>
      <c r="B85" s="45"/>
      <c r="C85" s="46"/>
      <c r="D85" s="46"/>
      <c r="E85" s="47" t="s">
        <v>593</v>
      </c>
      <c r="F85" s="46"/>
      <c r="G85" s="46"/>
      <c r="H85" s="46"/>
      <c r="I85" s="46"/>
      <c r="J85" s="48"/>
    </row>
    <row r="86">
      <c r="A86" s="37" t="s">
        <v>591</v>
      </c>
      <c r="B86" s="37">
        <v>25</v>
      </c>
      <c r="C86" s="38" t="s">
        <v>10582</v>
      </c>
      <c r="D86" s="37" t="s">
        <v>593</v>
      </c>
      <c r="E86" s="39" t="s">
        <v>10583</v>
      </c>
      <c r="F86" s="40" t="s">
        <v>604</v>
      </c>
      <c r="G86" s="41">
        <v>1</v>
      </c>
      <c r="H86" s="42">
        <v>0</v>
      </c>
      <c r="I86" s="43">
        <f>ROUND(G86*H86,P4)</f>
        <v>0</v>
      </c>
      <c r="J86" s="37"/>
      <c r="O86" s="44">
        <f>I86*0.21</f>
        <v>0</v>
      </c>
      <c r="P86">
        <v>3</v>
      </c>
    </row>
    <row r="87">
      <c r="A87" s="37" t="s">
        <v>596</v>
      </c>
      <c r="B87" s="45"/>
      <c r="C87" s="46"/>
      <c r="D87" s="46"/>
      <c r="E87" s="39" t="s">
        <v>10584</v>
      </c>
      <c r="F87" s="46"/>
      <c r="G87" s="46"/>
      <c r="H87" s="46"/>
      <c r="I87" s="46"/>
      <c r="J87" s="48"/>
    </row>
    <row r="88">
      <c r="A88" s="37" t="s">
        <v>597</v>
      </c>
      <c r="B88" s="45"/>
      <c r="C88" s="46"/>
      <c r="D88" s="46"/>
      <c r="E88" s="47" t="s">
        <v>593</v>
      </c>
      <c r="F88" s="46"/>
      <c r="G88" s="46"/>
      <c r="H88" s="46"/>
      <c r="I88" s="46"/>
      <c r="J88" s="48"/>
    </row>
    <row r="89">
      <c r="A89" s="37" t="s">
        <v>591</v>
      </c>
      <c r="B89" s="37">
        <v>26</v>
      </c>
      <c r="C89" s="38" t="s">
        <v>1742</v>
      </c>
      <c r="D89" s="37" t="s">
        <v>593</v>
      </c>
      <c r="E89" s="39" t="s">
        <v>1743</v>
      </c>
      <c r="F89" s="40" t="s">
        <v>604</v>
      </c>
      <c r="G89" s="41">
        <v>3</v>
      </c>
      <c r="H89" s="42">
        <v>0</v>
      </c>
      <c r="I89" s="43">
        <f>ROUND(G89*H89,P4)</f>
        <v>0</v>
      </c>
      <c r="J89" s="37"/>
      <c r="O89" s="44">
        <f>I89*0.21</f>
        <v>0</v>
      </c>
      <c r="P89">
        <v>3</v>
      </c>
    </row>
    <row r="90">
      <c r="A90" s="37" t="s">
        <v>596</v>
      </c>
      <c r="B90" s="45"/>
      <c r="C90" s="46"/>
      <c r="D90" s="46"/>
      <c r="E90" s="39" t="s">
        <v>1744</v>
      </c>
      <c r="F90" s="46"/>
      <c r="G90" s="46"/>
      <c r="H90" s="46"/>
      <c r="I90" s="46"/>
      <c r="J90" s="48"/>
    </row>
    <row r="91">
      <c r="A91" s="37" t="s">
        <v>597</v>
      </c>
      <c r="B91" s="45"/>
      <c r="C91" s="46"/>
      <c r="D91" s="46"/>
      <c r="E91" s="47" t="s">
        <v>593</v>
      </c>
      <c r="F91" s="46"/>
      <c r="G91" s="46"/>
      <c r="H91" s="46"/>
      <c r="I91" s="46"/>
      <c r="J91" s="48"/>
    </row>
    <row r="92">
      <c r="A92" s="37" t="s">
        <v>591</v>
      </c>
      <c r="B92" s="37">
        <v>27</v>
      </c>
      <c r="C92" s="38" t="s">
        <v>1817</v>
      </c>
      <c r="D92" s="37" t="s">
        <v>593</v>
      </c>
      <c r="E92" s="39" t="s">
        <v>1818</v>
      </c>
      <c r="F92" s="40" t="s">
        <v>951</v>
      </c>
      <c r="G92" s="41">
        <v>0.11899999999999999</v>
      </c>
      <c r="H92" s="42">
        <v>0</v>
      </c>
      <c r="I92" s="43">
        <f>ROUND(G92*H92,P4)</f>
        <v>0</v>
      </c>
      <c r="J92" s="37"/>
      <c r="O92" s="44">
        <f>I92*0.21</f>
        <v>0</v>
      </c>
      <c r="P92">
        <v>3</v>
      </c>
    </row>
    <row r="93" ht="45">
      <c r="A93" s="37" t="s">
        <v>596</v>
      </c>
      <c r="B93" s="45"/>
      <c r="C93" s="46"/>
      <c r="D93" s="46"/>
      <c r="E93" s="39" t="s">
        <v>1819</v>
      </c>
      <c r="F93" s="46"/>
      <c r="G93" s="46"/>
      <c r="H93" s="46"/>
      <c r="I93" s="46"/>
      <c r="J93" s="48"/>
    </row>
    <row r="94">
      <c r="A94" s="37" t="s">
        <v>597</v>
      </c>
      <c r="B94" s="45"/>
      <c r="C94" s="46"/>
      <c r="D94" s="46"/>
      <c r="E94" s="47" t="s">
        <v>593</v>
      </c>
      <c r="F94" s="46"/>
      <c r="G94" s="46"/>
      <c r="H94" s="46"/>
      <c r="I94" s="46"/>
      <c r="J94" s="48"/>
    </row>
    <row r="95" ht="30">
      <c r="A95" s="37" t="s">
        <v>591</v>
      </c>
      <c r="B95" s="37">
        <v>28</v>
      </c>
      <c r="C95" s="38" t="s">
        <v>10585</v>
      </c>
      <c r="D95" s="37" t="s">
        <v>593</v>
      </c>
      <c r="E95" s="39" t="s">
        <v>10586</v>
      </c>
      <c r="F95" s="40" t="s">
        <v>604</v>
      </c>
      <c r="G95" s="41">
        <v>6</v>
      </c>
      <c r="H95" s="42">
        <v>0</v>
      </c>
      <c r="I95" s="43">
        <f>ROUND(G95*H95,P4)</f>
        <v>0</v>
      </c>
      <c r="J95" s="37"/>
      <c r="O95" s="44">
        <f>I95*0.21</f>
        <v>0</v>
      </c>
      <c r="P95">
        <v>3</v>
      </c>
    </row>
    <row r="96" ht="30">
      <c r="A96" s="37" t="s">
        <v>596</v>
      </c>
      <c r="B96" s="45"/>
      <c r="C96" s="46"/>
      <c r="D96" s="46"/>
      <c r="E96" s="39" t="s">
        <v>10586</v>
      </c>
      <c r="F96" s="46"/>
      <c r="G96" s="46"/>
      <c r="H96" s="46"/>
      <c r="I96" s="46"/>
      <c r="J96" s="48"/>
    </row>
    <row r="97">
      <c r="A97" s="37" t="s">
        <v>597</v>
      </c>
      <c r="B97" s="45"/>
      <c r="C97" s="46"/>
      <c r="D97" s="46"/>
      <c r="E97" s="47" t="s">
        <v>593</v>
      </c>
      <c r="F97" s="46"/>
      <c r="G97" s="46"/>
      <c r="H97" s="46"/>
      <c r="I97" s="46"/>
      <c r="J97" s="48"/>
    </row>
    <row r="98">
      <c r="A98" s="37" t="s">
        <v>591</v>
      </c>
      <c r="B98" s="37">
        <v>29</v>
      </c>
      <c r="C98" s="38" t="s">
        <v>1754</v>
      </c>
      <c r="D98" s="37" t="s">
        <v>593</v>
      </c>
      <c r="E98" s="39" t="s">
        <v>10587</v>
      </c>
      <c r="F98" s="40" t="s">
        <v>604</v>
      </c>
      <c r="G98" s="41">
        <v>30</v>
      </c>
      <c r="H98" s="42">
        <v>0</v>
      </c>
      <c r="I98" s="43">
        <f>ROUND(G98*H98,P4)</f>
        <v>0</v>
      </c>
      <c r="J98" s="37"/>
      <c r="O98" s="44">
        <f>I98*0.21</f>
        <v>0</v>
      </c>
      <c r="P98">
        <v>3</v>
      </c>
    </row>
    <row r="99">
      <c r="A99" s="37" t="s">
        <v>596</v>
      </c>
      <c r="B99" s="45"/>
      <c r="C99" s="46"/>
      <c r="D99" s="46"/>
      <c r="E99" s="39" t="s">
        <v>10587</v>
      </c>
      <c r="F99" s="46"/>
      <c r="G99" s="46"/>
      <c r="H99" s="46"/>
      <c r="I99" s="46"/>
      <c r="J99" s="48"/>
    </row>
    <row r="100">
      <c r="A100" s="37" t="s">
        <v>597</v>
      </c>
      <c r="B100" s="49"/>
      <c r="C100" s="50"/>
      <c r="D100" s="50"/>
      <c r="E100" s="53" t="s">
        <v>593</v>
      </c>
      <c r="F100" s="50"/>
      <c r="G100" s="50"/>
      <c r="H100" s="50"/>
      <c r="I100" s="50"/>
      <c r="J100" s="51"/>
    </row>
  </sheetData>
  <sheetProtection sheet="1" objects="1" scenarios="1" spinCount="100000" saltValue="/hGB71j8mJkNaMJpZH27MKQl/l2VG2KQplXWw969aYsUvYrJYGgUeBMLFkv4x6nzfaaESRyM0+KqMRDR/o+Sqg==" hashValue="Xiu6KwPm5QQmtpmtWv3GNitYGU1pQxQm1kBR7HU9EiSquFsvb0ak22/wIW3HoJuCFKZbp/g8EEBbTYtf8avlH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10588</v>
      </c>
      <c r="I3" s="25">
        <f>SUMIFS(I12:I16,A12:A16,"SD")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9758</v>
      </c>
      <c r="D7" s="22"/>
      <c r="E7" s="23" t="s">
        <v>425</v>
      </c>
      <c r="F7" s="17"/>
      <c r="G7" s="17"/>
      <c r="H7" s="17"/>
      <c r="I7" s="17"/>
      <c r="J7" s="19"/>
    </row>
    <row r="8" ht="30">
      <c r="A8" s="3" t="s">
        <v>1343</v>
      </c>
      <c r="B8" s="20" t="s">
        <v>577</v>
      </c>
      <c r="C8" s="21" t="s">
        <v>10588</v>
      </c>
      <c r="D8" s="22"/>
      <c r="E8" s="23" t="s">
        <v>437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1543</v>
      </c>
      <c r="D12" s="34"/>
      <c r="E12" s="31" t="s">
        <v>1544</v>
      </c>
      <c r="F12" s="34"/>
      <c r="G12" s="34"/>
      <c r="H12" s="34"/>
      <c r="I12" s="35">
        <f>SUMIFS(I13:I16,A13:A16,"P")</f>
        <v>0</v>
      </c>
      <c r="J12" s="36"/>
    </row>
    <row r="13" ht="30">
      <c r="A13" s="37" t="s">
        <v>591</v>
      </c>
      <c r="B13" s="37">
        <v>1</v>
      </c>
      <c r="C13" s="38" t="s">
        <v>10589</v>
      </c>
      <c r="D13" s="37" t="s">
        <v>593</v>
      </c>
      <c r="E13" s="39" t="s">
        <v>1558</v>
      </c>
      <c r="F13" s="40" t="s">
        <v>1559</v>
      </c>
      <c r="G13" s="41">
        <v>1</v>
      </c>
      <c r="H13" s="42">
        <v>0</v>
      </c>
      <c r="I13" s="43">
        <f>ROUND(G13*H13,P4)</f>
        <v>0</v>
      </c>
      <c r="J13" s="37"/>
      <c r="O13" s="44">
        <f>I13*0.21</f>
        <v>0</v>
      </c>
      <c r="P13">
        <v>3</v>
      </c>
    </row>
    <row r="14" ht="30">
      <c r="A14" s="37" t="s">
        <v>596</v>
      </c>
      <c r="B14" s="45"/>
      <c r="C14" s="46"/>
      <c r="D14" s="46"/>
      <c r="E14" s="39" t="s">
        <v>1558</v>
      </c>
      <c r="F14" s="46"/>
      <c r="G14" s="46"/>
      <c r="H14" s="46"/>
      <c r="I14" s="46"/>
      <c r="J14" s="48"/>
    </row>
    <row r="15" ht="225">
      <c r="A15" s="37" t="s">
        <v>630</v>
      </c>
      <c r="B15" s="45"/>
      <c r="C15" s="46"/>
      <c r="D15" s="46"/>
      <c r="E15" s="52" t="s">
        <v>10590</v>
      </c>
      <c r="F15" s="46"/>
      <c r="G15" s="46"/>
      <c r="H15" s="46"/>
      <c r="I15" s="46"/>
      <c r="J15" s="48"/>
    </row>
    <row r="16">
      <c r="A16" s="37" t="s">
        <v>597</v>
      </c>
      <c r="B16" s="49"/>
      <c r="C16" s="50"/>
      <c r="D16" s="50"/>
      <c r="E16" s="53" t="s">
        <v>593</v>
      </c>
      <c r="F16" s="50"/>
      <c r="G16" s="50"/>
      <c r="H16" s="50"/>
      <c r="I16" s="50"/>
      <c r="J16" s="51"/>
    </row>
  </sheetData>
  <sheetProtection sheet="1" objects="1" scenarios="1" spinCount="100000" saltValue="U7054Fyg36VuWGr6etwZaF17HneplcGTtB4flYdZlTMUHdeHSAWPamVbYu8zkKNyz03E1GgM4RZPs2xFvM8+wQ==" hashValue="brbjwI0deOnoj/4xgiNCg3ZCVirGJZRvVnP4j+0/KJkL6wowN9Vv86HivE55nFfraDqiwWhQHqtU6UcEiPuRL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10591</v>
      </c>
      <c r="I3" s="25">
        <f>SUMIFS(I12:I709,A12:A709,"SD")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10592</v>
      </c>
      <c r="D7" s="22"/>
      <c r="E7" s="23" t="s">
        <v>439</v>
      </c>
      <c r="F7" s="17"/>
      <c r="G7" s="17"/>
      <c r="H7" s="17"/>
      <c r="I7" s="17"/>
      <c r="J7" s="19"/>
    </row>
    <row r="8" ht="30">
      <c r="A8" s="3" t="s">
        <v>1343</v>
      </c>
      <c r="B8" s="20" t="s">
        <v>577</v>
      </c>
      <c r="C8" s="21" t="s">
        <v>10591</v>
      </c>
      <c r="D8" s="22"/>
      <c r="E8" s="23" t="s">
        <v>441</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626</v>
      </c>
      <c r="F12" s="34"/>
      <c r="G12" s="34"/>
      <c r="H12" s="34"/>
      <c r="I12" s="35">
        <f>SUMIFS(I13:I55,A13:A55,"P")</f>
        <v>0</v>
      </c>
      <c r="J12" s="36"/>
    </row>
    <row r="13">
      <c r="A13" s="37" t="s">
        <v>591</v>
      </c>
      <c r="B13" s="37">
        <v>1</v>
      </c>
      <c r="C13" s="38" t="s">
        <v>10593</v>
      </c>
      <c r="D13" s="37" t="s">
        <v>593</v>
      </c>
      <c r="E13" s="39" t="s">
        <v>10594</v>
      </c>
      <c r="F13" s="40" t="s">
        <v>951</v>
      </c>
      <c r="G13" s="41">
        <v>608.61800000000005</v>
      </c>
      <c r="H13" s="42">
        <v>0</v>
      </c>
      <c r="I13" s="43">
        <f>ROUND(G13*H13,P4)</f>
        <v>0</v>
      </c>
      <c r="J13" s="37"/>
      <c r="O13" s="44">
        <f>I13*0.21</f>
        <v>0</v>
      </c>
      <c r="P13">
        <v>3</v>
      </c>
    </row>
    <row r="14">
      <c r="A14" s="37" t="s">
        <v>596</v>
      </c>
      <c r="B14" s="45"/>
      <c r="C14" s="46"/>
      <c r="D14" s="46"/>
      <c r="E14" s="39" t="s">
        <v>10594</v>
      </c>
      <c r="F14" s="46"/>
      <c r="G14" s="46"/>
      <c r="H14" s="46"/>
      <c r="I14" s="46"/>
      <c r="J14" s="48"/>
    </row>
    <row r="15">
      <c r="A15" s="37" t="s">
        <v>597</v>
      </c>
      <c r="B15" s="45"/>
      <c r="C15" s="46"/>
      <c r="D15" s="46"/>
      <c r="E15" s="47" t="s">
        <v>593</v>
      </c>
      <c r="F15" s="46"/>
      <c r="G15" s="46"/>
      <c r="H15" s="46"/>
      <c r="I15" s="46"/>
      <c r="J15" s="48"/>
    </row>
    <row r="16">
      <c r="A16" s="37" t="s">
        <v>591</v>
      </c>
      <c r="B16" s="37">
        <v>2</v>
      </c>
      <c r="C16" s="38" t="s">
        <v>5012</v>
      </c>
      <c r="D16" s="37" t="s">
        <v>593</v>
      </c>
      <c r="E16" s="39" t="s">
        <v>5013</v>
      </c>
      <c r="F16" s="40" t="s">
        <v>614</v>
      </c>
      <c r="G16" s="41">
        <v>1440</v>
      </c>
      <c r="H16" s="42">
        <v>0</v>
      </c>
      <c r="I16" s="43">
        <f>ROUND(G16*H16,P4)</f>
        <v>0</v>
      </c>
      <c r="J16" s="37"/>
      <c r="O16" s="44">
        <f>I16*0.21</f>
        <v>0</v>
      </c>
      <c r="P16">
        <v>3</v>
      </c>
    </row>
    <row r="17" ht="30">
      <c r="A17" s="37" t="s">
        <v>596</v>
      </c>
      <c r="B17" s="45"/>
      <c r="C17" s="46"/>
      <c r="D17" s="46"/>
      <c r="E17" s="39" t="s">
        <v>10595</v>
      </c>
      <c r="F17" s="46"/>
      <c r="G17" s="46"/>
      <c r="H17" s="46"/>
      <c r="I17" s="46"/>
      <c r="J17" s="48"/>
    </row>
    <row r="18">
      <c r="A18" s="37" t="s">
        <v>597</v>
      </c>
      <c r="B18" s="45"/>
      <c r="C18" s="46"/>
      <c r="D18" s="46"/>
      <c r="E18" s="47" t="s">
        <v>593</v>
      </c>
      <c r="F18" s="46"/>
      <c r="G18" s="46"/>
      <c r="H18" s="46"/>
      <c r="I18" s="46"/>
      <c r="J18" s="48"/>
    </row>
    <row r="19" ht="30">
      <c r="A19" s="37" t="s">
        <v>591</v>
      </c>
      <c r="B19" s="37">
        <v>3</v>
      </c>
      <c r="C19" s="38" t="s">
        <v>10596</v>
      </c>
      <c r="D19" s="37" t="s">
        <v>593</v>
      </c>
      <c r="E19" s="39" t="s">
        <v>10597</v>
      </c>
      <c r="F19" s="40" t="s">
        <v>629</v>
      </c>
      <c r="G19" s="41">
        <v>488.91000000000003</v>
      </c>
      <c r="H19" s="42">
        <v>0</v>
      </c>
      <c r="I19" s="43">
        <f>ROUND(G19*H19,P4)</f>
        <v>0</v>
      </c>
      <c r="J19" s="37"/>
      <c r="O19" s="44">
        <f>I19*0.21</f>
        <v>0</v>
      </c>
      <c r="P19">
        <v>3</v>
      </c>
    </row>
    <row r="20" ht="30">
      <c r="A20" s="37" t="s">
        <v>596</v>
      </c>
      <c r="B20" s="45"/>
      <c r="C20" s="46"/>
      <c r="D20" s="46"/>
      <c r="E20" s="39" t="s">
        <v>10598</v>
      </c>
      <c r="F20" s="46"/>
      <c r="G20" s="46"/>
      <c r="H20" s="46"/>
      <c r="I20" s="46"/>
      <c r="J20" s="48"/>
    </row>
    <row r="21">
      <c r="A21" s="37" t="s">
        <v>597</v>
      </c>
      <c r="B21" s="45"/>
      <c r="C21" s="46"/>
      <c r="D21" s="46"/>
      <c r="E21" s="47" t="s">
        <v>593</v>
      </c>
      <c r="F21" s="46"/>
      <c r="G21" s="46"/>
      <c r="H21" s="46"/>
      <c r="I21" s="46"/>
      <c r="J21" s="48"/>
    </row>
    <row r="22" ht="30">
      <c r="A22" s="37" t="s">
        <v>591</v>
      </c>
      <c r="B22" s="37">
        <v>4</v>
      </c>
      <c r="C22" s="38" t="s">
        <v>5836</v>
      </c>
      <c r="D22" s="37" t="s">
        <v>593</v>
      </c>
      <c r="E22" s="39" t="s">
        <v>5837</v>
      </c>
      <c r="F22" s="40" t="s">
        <v>629</v>
      </c>
      <c r="G22" s="41">
        <v>541.66899999999998</v>
      </c>
      <c r="H22" s="42">
        <v>0</v>
      </c>
      <c r="I22" s="43">
        <f>ROUND(G22*H22,P4)</f>
        <v>0</v>
      </c>
      <c r="J22" s="37"/>
      <c r="O22" s="44">
        <f>I22*0.21</f>
        <v>0</v>
      </c>
      <c r="P22">
        <v>3</v>
      </c>
    </row>
    <row r="23" ht="45">
      <c r="A23" s="37" t="s">
        <v>596</v>
      </c>
      <c r="B23" s="45"/>
      <c r="C23" s="46"/>
      <c r="D23" s="46"/>
      <c r="E23" s="39" t="s">
        <v>9763</v>
      </c>
      <c r="F23" s="46"/>
      <c r="G23" s="46"/>
      <c r="H23" s="46"/>
      <c r="I23" s="46"/>
      <c r="J23" s="48"/>
    </row>
    <row r="24">
      <c r="A24" s="37" t="s">
        <v>597</v>
      </c>
      <c r="B24" s="45"/>
      <c r="C24" s="46"/>
      <c r="D24" s="46"/>
      <c r="E24" s="47" t="s">
        <v>593</v>
      </c>
      <c r="F24" s="46"/>
      <c r="G24" s="46"/>
      <c r="H24" s="46"/>
      <c r="I24" s="46"/>
      <c r="J24" s="48"/>
    </row>
    <row r="25" ht="30">
      <c r="A25" s="37" t="s">
        <v>591</v>
      </c>
      <c r="B25" s="37">
        <v>5</v>
      </c>
      <c r="C25" s="38" t="s">
        <v>10599</v>
      </c>
      <c r="D25" s="37" t="s">
        <v>593</v>
      </c>
      <c r="E25" s="39" t="s">
        <v>10600</v>
      </c>
      <c r="F25" s="40" t="s">
        <v>629</v>
      </c>
      <c r="G25" s="41">
        <v>99.155000000000001</v>
      </c>
      <c r="H25" s="42">
        <v>0</v>
      </c>
      <c r="I25" s="43">
        <f>ROUND(G25*H25,P4)</f>
        <v>0</v>
      </c>
      <c r="J25" s="37"/>
      <c r="O25" s="44">
        <f>I25*0.21</f>
        <v>0</v>
      </c>
      <c r="P25">
        <v>3</v>
      </c>
    </row>
    <row r="26" ht="45">
      <c r="A26" s="37" t="s">
        <v>596</v>
      </c>
      <c r="B26" s="45"/>
      <c r="C26" s="46"/>
      <c r="D26" s="46"/>
      <c r="E26" s="39" t="s">
        <v>10601</v>
      </c>
      <c r="F26" s="46"/>
      <c r="G26" s="46"/>
      <c r="H26" s="46"/>
      <c r="I26" s="46"/>
      <c r="J26" s="48"/>
    </row>
    <row r="27">
      <c r="A27" s="37" t="s">
        <v>597</v>
      </c>
      <c r="B27" s="45"/>
      <c r="C27" s="46"/>
      <c r="D27" s="46"/>
      <c r="E27" s="47" t="s">
        <v>593</v>
      </c>
      <c r="F27" s="46"/>
      <c r="G27" s="46"/>
      <c r="H27" s="46"/>
      <c r="I27" s="46"/>
      <c r="J27" s="48"/>
    </row>
    <row r="28" ht="30">
      <c r="A28" s="37" t="s">
        <v>591</v>
      </c>
      <c r="B28" s="37">
        <v>6</v>
      </c>
      <c r="C28" s="38" t="s">
        <v>10602</v>
      </c>
      <c r="D28" s="37" t="s">
        <v>593</v>
      </c>
      <c r="E28" s="39" t="s">
        <v>10603</v>
      </c>
      <c r="F28" s="40" t="s">
        <v>629</v>
      </c>
      <c r="G28" s="41">
        <v>33.799999999999997</v>
      </c>
      <c r="H28" s="42">
        <v>0</v>
      </c>
      <c r="I28" s="43">
        <f>ROUND(G28*H28,P4)</f>
        <v>0</v>
      </c>
      <c r="J28" s="37"/>
      <c r="O28" s="44">
        <f>I28*0.21</f>
        <v>0</v>
      </c>
      <c r="P28">
        <v>3</v>
      </c>
    </row>
    <row r="29" ht="30">
      <c r="A29" s="37" t="s">
        <v>596</v>
      </c>
      <c r="B29" s="45"/>
      <c r="C29" s="46"/>
      <c r="D29" s="46"/>
      <c r="E29" s="39" t="s">
        <v>10604</v>
      </c>
      <c r="F29" s="46"/>
      <c r="G29" s="46"/>
      <c r="H29" s="46"/>
      <c r="I29" s="46"/>
      <c r="J29" s="48"/>
    </row>
    <row r="30">
      <c r="A30" s="37" t="s">
        <v>597</v>
      </c>
      <c r="B30" s="45"/>
      <c r="C30" s="46"/>
      <c r="D30" s="46"/>
      <c r="E30" s="47" t="s">
        <v>593</v>
      </c>
      <c r="F30" s="46"/>
      <c r="G30" s="46"/>
      <c r="H30" s="46"/>
      <c r="I30" s="46"/>
      <c r="J30" s="48"/>
    </row>
    <row r="31" ht="30">
      <c r="A31" s="37" t="s">
        <v>591</v>
      </c>
      <c r="B31" s="37">
        <v>7</v>
      </c>
      <c r="C31" s="38" t="s">
        <v>6140</v>
      </c>
      <c r="D31" s="37" t="s">
        <v>593</v>
      </c>
      <c r="E31" s="39" t="s">
        <v>6141</v>
      </c>
      <c r="F31" s="40" t="s">
        <v>629</v>
      </c>
      <c r="G31" s="41">
        <v>488.91000000000003</v>
      </c>
      <c r="H31" s="42">
        <v>0</v>
      </c>
      <c r="I31" s="43">
        <f>ROUND(G31*H31,P4)</f>
        <v>0</v>
      </c>
      <c r="J31" s="37"/>
      <c r="O31" s="44">
        <f>I31*0.21</f>
        <v>0</v>
      </c>
      <c r="P31">
        <v>3</v>
      </c>
    </row>
    <row r="32" ht="60">
      <c r="A32" s="37" t="s">
        <v>596</v>
      </c>
      <c r="B32" s="45"/>
      <c r="C32" s="46"/>
      <c r="D32" s="46"/>
      <c r="E32" s="39" t="s">
        <v>9765</v>
      </c>
      <c r="F32" s="46"/>
      <c r="G32" s="46"/>
      <c r="H32" s="46"/>
      <c r="I32" s="46"/>
      <c r="J32" s="48"/>
    </row>
    <row r="33">
      <c r="A33" s="37" t="s">
        <v>597</v>
      </c>
      <c r="B33" s="45"/>
      <c r="C33" s="46"/>
      <c r="D33" s="46"/>
      <c r="E33" s="47" t="s">
        <v>593</v>
      </c>
      <c r="F33" s="46"/>
      <c r="G33" s="46"/>
      <c r="H33" s="46"/>
      <c r="I33" s="46"/>
      <c r="J33" s="48"/>
    </row>
    <row r="34">
      <c r="A34" s="37" t="s">
        <v>591</v>
      </c>
      <c r="B34" s="37">
        <v>8</v>
      </c>
      <c r="C34" s="38" t="s">
        <v>5529</v>
      </c>
      <c r="D34" s="37" t="s">
        <v>593</v>
      </c>
      <c r="E34" s="39" t="s">
        <v>5530</v>
      </c>
      <c r="F34" s="40" t="s">
        <v>629</v>
      </c>
      <c r="G34" s="41">
        <v>488.91000000000003</v>
      </c>
      <c r="H34" s="42">
        <v>0</v>
      </c>
      <c r="I34" s="43">
        <f>ROUND(G34*H34,P4)</f>
        <v>0</v>
      </c>
      <c r="J34" s="37"/>
      <c r="O34" s="44">
        <f>I34*0.21</f>
        <v>0</v>
      </c>
      <c r="P34">
        <v>3</v>
      </c>
    </row>
    <row r="35" ht="45">
      <c r="A35" s="37" t="s">
        <v>596</v>
      </c>
      <c r="B35" s="45"/>
      <c r="C35" s="46"/>
      <c r="D35" s="46"/>
      <c r="E35" s="39" t="s">
        <v>10605</v>
      </c>
      <c r="F35" s="46"/>
      <c r="G35" s="46"/>
      <c r="H35" s="46"/>
      <c r="I35" s="46"/>
      <c r="J35" s="48"/>
    </row>
    <row r="36">
      <c r="A36" s="37" t="s">
        <v>597</v>
      </c>
      <c r="B36" s="45"/>
      <c r="C36" s="46"/>
      <c r="D36" s="46"/>
      <c r="E36" s="47" t="s">
        <v>593</v>
      </c>
      <c r="F36" s="46"/>
      <c r="G36" s="46"/>
      <c r="H36" s="46"/>
      <c r="I36" s="46"/>
      <c r="J36" s="48"/>
    </row>
    <row r="37">
      <c r="A37" s="37" t="s">
        <v>591</v>
      </c>
      <c r="B37" s="37">
        <v>9</v>
      </c>
      <c r="C37" s="38" t="s">
        <v>10606</v>
      </c>
      <c r="D37" s="37" t="s">
        <v>593</v>
      </c>
      <c r="E37" s="39" t="s">
        <v>10607</v>
      </c>
      <c r="F37" s="40" t="s">
        <v>639</v>
      </c>
      <c r="G37" s="41">
        <v>232.941</v>
      </c>
      <c r="H37" s="42">
        <v>0</v>
      </c>
      <c r="I37" s="43">
        <f>ROUND(G37*H37,P4)</f>
        <v>0</v>
      </c>
      <c r="J37" s="37"/>
      <c r="O37" s="44">
        <f>I37*0.21</f>
        <v>0</v>
      </c>
      <c r="P37">
        <v>3</v>
      </c>
    </row>
    <row r="38" ht="30">
      <c r="A38" s="37" t="s">
        <v>596</v>
      </c>
      <c r="B38" s="45"/>
      <c r="C38" s="46"/>
      <c r="D38" s="46"/>
      <c r="E38" s="39" t="s">
        <v>10608</v>
      </c>
      <c r="F38" s="46"/>
      <c r="G38" s="46"/>
      <c r="H38" s="46"/>
      <c r="I38" s="46"/>
      <c r="J38" s="48"/>
    </row>
    <row r="39">
      <c r="A39" s="37" t="s">
        <v>597</v>
      </c>
      <c r="B39" s="45"/>
      <c r="C39" s="46"/>
      <c r="D39" s="46"/>
      <c r="E39" s="47" t="s">
        <v>593</v>
      </c>
      <c r="F39" s="46"/>
      <c r="G39" s="46"/>
      <c r="H39" s="46"/>
      <c r="I39" s="46"/>
      <c r="J39" s="48"/>
    </row>
    <row r="40">
      <c r="A40" s="37" t="s">
        <v>591</v>
      </c>
      <c r="B40" s="37">
        <v>10</v>
      </c>
      <c r="C40" s="38" t="s">
        <v>9766</v>
      </c>
      <c r="D40" s="37" t="s">
        <v>593</v>
      </c>
      <c r="E40" s="39" t="s">
        <v>9767</v>
      </c>
      <c r="F40" s="40" t="s">
        <v>629</v>
      </c>
      <c r="G40" s="41">
        <v>261.86900000000003</v>
      </c>
      <c r="H40" s="42">
        <v>0</v>
      </c>
      <c r="I40" s="43">
        <f>ROUND(G40*H40,P4)</f>
        <v>0</v>
      </c>
      <c r="J40" s="37"/>
      <c r="O40" s="44">
        <f>I40*0.21</f>
        <v>0</v>
      </c>
      <c r="P40">
        <v>3</v>
      </c>
    </row>
    <row r="41" ht="45">
      <c r="A41" s="37" t="s">
        <v>596</v>
      </c>
      <c r="B41" s="45"/>
      <c r="C41" s="46"/>
      <c r="D41" s="46"/>
      <c r="E41" s="39" t="s">
        <v>9768</v>
      </c>
      <c r="F41" s="46"/>
      <c r="G41" s="46"/>
      <c r="H41" s="46"/>
      <c r="I41" s="46"/>
      <c r="J41" s="48"/>
    </row>
    <row r="42">
      <c r="A42" s="37" t="s">
        <v>597</v>
      </c>
      <c r="B42" s="45"/>
      <c r="C42" s="46"/>
      <c r="D42" s="46"/>
      <c r="E42" s="47" t="s">
        <v>593</v>
      </c>
      <c r="F42" s="46"/>
      <c r="G42" s="46"/>
      <c r="H42" s="46"/>
      <c r="I42" s="46"/>
      <c r="J42" s="48"/>
    </row>
    <row r="43">
      <c r="A43" s="37" t="s">
        <v>591</v>
      </c>
      <c r="B43" s="37">
        <v>11</v>
      </c>
      <c r="C43" s="38" t="s">
        <v>10609</v>
      </c>
      <c r="D43" s="37" t="s">
        <v>593</v>
      </c>
      <c r="E43" s="39" t="s">
        <v>10610</v>
      </c>
      <c r="F43" s="40" t="s">
        <v>639</v>
      </c>
      <c r="G43" s="41">
        <v>287.36900000000003</v>
      </c>
      <c r="H43" s="42">
        <v>0</v>
      </c>
      <c r="I43" s="43">
        <f>ROUND(G43*H43,P4)</f>
        <v>0</v>
      </c>
      <c r="J43" s="37"/>
      <c r="O43" s="44">
        <f>I43*0.21</f>
        <v>0</v>
      </c>
      <c r="P43">
        <v>3</v>
      </c>
    </row>
    <row r="44" ht="30">
      <c r="A44" s="37" t="s">
        <v>596</v>
      </c>
      <c r="B44" s="45"/>
      <c r="C44" s="46"/>
      <c r="D44" s="46"/>
      <c r="E44" s="39" t="s">
        <v>10611</v>
      </c>
      <c r="F44" s="46"/>
      <c r="G44" s="46"/>
      <c r="H44" s="46"/>
      <c r="I44" s="46"/>
      <c r="J44" s="48"/>
    </row>
    <row r="45">
      <c r="A45" s="37" t="s">
        <v>597</v>
      </c>
      <c r="B45" s="45"/>
      <c r="C45" s="46"/>
      <c r="D45" s="46"/>
      <c r="E45" s="47" t="s">
        <v>593</v>
      </c>
      <c r="F45" s="46"/>
      <c r="G45" s="46"/>
      <c r="H45" s="46"/>
      <c r="I45" s="46"/>
      <c r="J45" s="48"/>
    </row>
    <row r="46">
      <c r="A46" s="37" t="s">
        <v>591</v>
      </c>
      <c r="B46" s="37">
        <v>12</v>
      </c>
      <c r="C46" s="38" t="s">
        <v>1363</v>
      </c>
      <c r="D46" s="37" t="s">
        <v>593</v>
      </c>
      <c r="E46" s="39" t="s">
        <v>1364</v>
      </c>
      <c r="F46" s="40" t="s">
        <v>629</v>
      </c>
      <c r="G46" s="41">
        <v>523.928</v>
      </c>
      <c r="H46" s="42">
        <v>0</v>
      </c>
      <c r="I46" s="43">
        <f>ROUND(G46*H46,P4)</f>
        <v>0</v>
      </c>
      <c r="J46" s="37"/>
      <c r="O46" s="44">
        <f>I46*0.21</f>
        <v>0</v>
      </c>
      <c r="P46">
        <v>3</v>
      </c>
    </row>
    <row r="47" ht="45">
      <c r="A47" s="37" t="s">
        <v>596</v>
      </c>
      <c r="B47" s="45"/>
      <c r="C47" s="46"/>
      <c r="D47" s="46"/>
      <c r="E47" s="39" t="s">
        <v>1365</v>
      </c>
      <c r="F47" s="46"/>
      <c r="G47" s="46"/>
      <c r="H47" s="46"/>
      <c r="I47" s="46"/>
      <c r="J47" s="48"/>
    </row>
    <row r="48">
      <c r="A48" s="37" t="s">
        <v>597</v>
      </c>
      <c r="B48" s="45"/>
      <c r="C48" s="46"/>
      <c r="D48" s="46"/>
      <c r="E48" s="47" t="s">
        <v>593</v>
      </c>
      <c r="F48" s="46"/>
      <c r="G48" s="46"/>
      <c r="H48" s="46"/>
      <c r="I48" s="46"/>
      <c r="J48" s="48"/>
    </row>
    <row r="49">
      <c r="A49" s="37" t="s">
        <v>591</v>
      </c>
      <c r="B49" s="37">
        <v>13</v>
      </c>
      <c r="C49" s="38" t="s">
        <v>10612</v>
      </c>
      <c r="D49" s="37" t="s">
        <v>593</v>
      </c>
      <c r="E49" s="39" t="s">
        <v>10613</v>
      </c>
      <c r="F49" s="40" t="s">
        <v>1559</v>
      </c>
      <c r="G49" s="41">
        <v>1</v>
      </c>
      <c r="H49" s="42">
        <v>0</v>
      </c>
      <c r="I49" s="43">
        <f>ROUND(G49*H49,P4)</f>
        <v>0</v>
      </c>
      <c r="J49" s="37"/>
      <c r="O49" s="44">
        <f>I49*0.21</f>
        <v>0</v>
      </c>
      <c r="P49">
        <v>3</v>
      </c>
    </row>
    <row r="50">
      <c r="A50" s="37" t="s">
        <v>596</v>
      </c>
      <c r="B50" s="45"/>
      <c r="C50" s="46"/>
      <c r="D50" s="46"/>
      <c r="E50" s="39" t="s">
        <v>10613</v>
      </c>
      <c r="F50" s="46"/>
      <c r="G50" s="46"/>
      <c r="H50" s="46"/>
      <c r="I50" s="46"/>
      <c r="J50" s="48"/>
    </row>
    <row r="51" ht="30">
      <c r="A51" s="37" t="s">
        <v>630</v>
      </c>
      <c r="B51" s="45"/>
      <c r="C51" s="46"/>
      <c r="D51" s="46"/>
      <c r="E51" s="52" t="s">
        <v>10614</v>
      </c>
      <c r="F51" s="46"/>
      <c r="G51" s="46"/>
      <c r="H51" s="46"/>
      <c r="I51" s="46"/>
      <c r="J51" s="48"/>
    </row>
    <row r="52">
      <c r="A52" s="37" t="s">
        <v>597</v>
      </c>
      <c r="B52" s="45"/>
      <c r="C52" s="46"/>
      <c r="D52" s="46"/>
      <c r="E52" s="47" t="s">
        <v>593</v>
      </c>
      <c r="F52" s="46"/>
      <c r="G52" s="46"/>
      <c r="H52" s="46"/>
      <c r="I52" s="46"/>
      <c r="J52" s="48"/>
    </row>
    <row r="53">
      <c r="A53" s="37" t="s">
        <v>591</v>
      </c>
      <c r="B53" s="37">
        <v>14</v>
      </c>
      <c r="C53" s="38" t="s">
        <v>10615</v>
      </c>
      <c r="D53" s="37" t="s">
        <v>593</v>
      </c>
      <c r="E53" s="39" t="s">
        <v>10616</v>
      </c>
      <c r="F53" s="40" t="s">
        <v>639</v>
      </c>
      <c r="G53" s="41">
        <v>120</v>
      </c>
      <c r="H53" s="42">
        <v>0</v>
      </c>
      <c r="I53" s="43">
        <f>ROUND(G53*H53,P4)</f>
        <v>0</v>
      </c>
      <c r="J53" s="37"/>
      <c r="O53" s="44">
        <f>I53*0.21</f>
        <v>0</v>
      </c>
      <c r="P53">
        <v>3</v>
      </c>
    </row>
    <row r="54">
      <c r="A54" s="37" t="s">
        <v>596</v>
      </c>
      <c r="B54" s="45"/>
      <c r="C54" s="46"/>
      <c r="D54" s="46"/>
      <c r="E54" s="39" t="s">
        <v>10616</v>
      </c>
      <c r="F54" s="46"/>
      <c r="G54" s="46"/>
      <c r="H54" s="46"/>
      <c r="I54" s="46"/>
      <c r="J54" s="48"/>
    </row>
    <row r="55">
      <c r="A55" s="37" t="s">
        <v>597</v>
      </c>
      <c r="B55" s="45"/>
      <c r="C55" s="46"/>
      <c r="D55" s="46"/>
      <c r="E55" s="47" t="s">
        <v>593</v>
      </c>
      <c r="F55" s="46"/>
      <c r="G55" s="46"/>
      <c r="H55" s="46"/>
      <c r="I55" s="46"/>
      <c r="J55" s="48"/>
    </row>
    <row r="56">
      <c r="A56" s="31" t="s">
        <v>589</v>
      </c>
      <c r="B56" s="32"/>
      <c r="C56" s="33" t="s">
        <v>641</v>
      </c>
      <c r="D56" s="34"/>
      <c r="E56" s="31" t="s">
        <v>3505</v>
      </c>
      <c r="F56" s="34"/>
      <c r="G56" s="34"/>
      <c r="H56" s="34"/>
      <c r="I56" s="35">
        <f>SUMIFS(I57:I81,A57:A81,"P")</f>
        <v>0</v>
      </c>
      <c r="J56" s="36"/>
    </row>
    <row r="57" ht="30">
      <c r="A57" s="37" t="s">
        <v>591</v>
      </c>
      <c r="B57" s="37">
        <v>15</v>
      </c>
      <c r="C57" s="38" t="s">
        <v>10617</v>
      </c>
      <c r="D57" s="37" t="s">
        <v>593</v>
      </c>
      <c r="E57" s="39" t="s">
        <v>10618</v>
      </c>
      <c r="F57" s="40" t="s">
        <v>629</v>
      </c>
      <c r="G57" s="41">
        <v>75.986000000000004</v>
      </c>
      <c r="H57" s="42">
        <v>0</v>
      </c>
      <c r="I57" s="43">
        <f>ROUND(G57*H57,P4)</f>
        <v>0</v>
      </c>
      <c r="J57" s="37"/>
      <c r="O57" s="44">
        <f>I57*0.21</f>
        <v>0</v>
      </c>
      <c r="P57">
        <v>3</v>
      </c>
    </row>
    <row r="58" ht="30">
      <c r="A58" s="37" t="s">
        <v>596</v>
      </c>
      <c r="B58" s="45"/>
      <c r="C58" s="46"/>
      <c r="D58" s="46"/>
      <c r="E58" s="39" t="s">
        <v>10619</v>
      </c>
      <c r="F58" s="46"/>
      <c r="G58" s="46"/>
      <c r="H58" s="46"/>
      <c r="I58" s="46"/>
      <c r="J58" s="48"/>
    </row>
    <row r="59">
      <c r="A59" s="37" t="s">
        <v>597</v>
      </c>
      <c r="B59" s="45"/>
      <c r="C59" s="46"/>
      <c r="D59" s="46"/>
      <c r="E59" s="47" t="s">
        <v>593</v>
      </c>
      <c r="F59" s="46"/>
      <c r="G59" s="46"/>
      <c r="H59" s="46"/>
      <c r="I59" s="46"/>
      <c r="J59" s="48"/>
    </row>
    <row r="60">
      <c r="A60" s="37" t="s">
        <v>591</v>
      </c>
      <c r="B60" s="37">
        <v>16</v>
      </c>
      <c r="C60" s="38" t="s">
        <v>10620</v>
      </c>
      <c r="D60" s="37" t="s">
        <v>593</v>
      </c>
      <c r="E60" s="39" t="s">
        <v>10621</v>
      </c>
      <c r="F60" s="40" t="s">
        <v>629</v>
      </c>
      <c r="G60" s="41">
        <v>16.678999999999998</v>
      </c>
      <c r="H60" s="42">
        <v>0</v>
      </c>
      <c r="I60" s="43">
        <f>ROUND(G60*H60,P4)</f>
        <v>0</v>
      </c>
      <c r="J60" s="37"/>
      <c r="O60" s="44">
        <f>I60*0.21</f>
        <v>0</v>
      </c>
      <c r="P60">
        <v>3</v>
      </c>
    </row>
    <row r="61" ht="30">
      <c r="A61" s="37" t="s">
        <v>596</v>
      </c>
      <c r="B61" s="45"/>
      <c r="C61" s="46"/>
      <c r="D61" s="46"/>
      <c r="E61" s="39" t="s">
        <v>10622</v>
      </c>
      <c r="F61" s="46"/>
      <c r="G61" s="46"/>
      <c r="H61" s="46"/>
      <c r="I61" s="46"/>
      <c r="J61" s="48"/>
    </row>
    <row r="62">
      <c r="A62" s="37" t="s">
        <v>597</v>
      </c>
      <c r="B62" s="45"/>
      <c r="C62" s="46"/>
      <c r="D62" s="46"/>
      <c r="E62" s="47" t="s">
        <v>593</v>
      </c>
      <c r="F62" s="46"/>
      <c r="G62" s="46"/>
      <c r="H62" s="46"/>
      <c r="I62" s="46"/>
      <c r="J62" s="48"/>
    </row>
    <row r="63">
      <c r="A63" s="37" t="s">
        <v>591</v>
      </c>
      <c r="B63" s="37">
        <v>17</v>
      </c>
      <c r="C63" s="38" t="s">
        <v>9782</v>
      </c>
      <c r="D63" s="37" t="s">
        <v>593</v>
      </c>
      <c r="E63" s="39" t="s">
        <v>9783</v>
      </c>
      <c r="F63" s="40" t="s">
        <v>629</v>
      </c>
      <c r="G63" s="41">
        <v>48.119</v>
      </c>
      <c r="H63" s="42">
        <v>0</v>
      </c>
      <c r="I63" s="43">
        <f>ROUND(G63*H63,P4)</f>
        <v>0</v>
      </c>
      <c r="J63" s="37"/>
      <c r="O63" s="44">
        <f>I63*0.21</f>
        <v>0</v>
      </c>
      <c r="P63">
        <v>3</v>
      </c>
    </row>
    <row r="64" ht="30">
      <c r="A64" s="37" t="s">
        <v>596</v>
      </c>
      <c r="B64" s="45"/>
      <c r="C64" s="46"/>
      <c r="D64" s="46"/>
      <c r="E64" s="39" t="s">
        <v>9784</v>
      </c>
      <c r="F64" s="46"/>
      <c r="G64" s="46"/>
      <c r="H64" s="46"/>
      <c r="I64" s="46"/>
      <c r="J64" s="48"/>
    </row>
    <row r="65">
      <c r="A65" s="37" t="s">
        <v>597</v>
      </c>
      <c r="B65" s="45"/>
      <c r="C65" s="46"/>
      <c r="D65" s="46"/>
      <c r="E65" s="47" t="s">
        <v>593</v>
      </c>
      <c r="F65" s="46"/>
      <c r="G65" s="46"/>
      <c r="H65" s="46"/>
      <c r="I65" s="46"/>
      <c r="J65" s="48"/>
    </row>
    <row r="66">
      <c r="A66" s="37" t="s">
        <v>591</v>
      </c>
      <c r="B66" s="37">
        <v>18</v>
      </c>
      <c r="C66" s="38" t="s">
        <v>10623</v>
      </c>
      <c r="D66" s="37" t="s">
        <v>593</v>
      </c>
      <c r="E66" s="39" t="s">
        <v>10624</v>
      </c>
      <c r="F66" s="40" t="s">
        <v>629</v>
      </c>
      <c r="G66" s="41">
        <v>0.22500000000000001</v>
      </c>
      <c r="H66" s="42">
        <v>0</v>
      </c>
      <c r="I66" s="43">
        <f>ROUND(G66*H66,P4)</f>
        <v>0</v>
      </c>
      <c r="J66" s="37"/>
      <c r="O66" s="44">
        <f>I66*0.21</f>
        <v>0</v>
      </c>
      <c r="P66">
        <v>3</v>
      </c>
    </row>
    <row r="67" ht="30">
      <c r="A67" s="37" t="s">
        <v>596</v>
      </c>
      <c r="B67" s="45"/>
      <c r="C67" s="46"/>
      <c r="D67" s="46"/>
      <c r="E67" s="39" t="s">
        <v>10625</v>
      </c>
      <c r="F67" s="46"/>
      <c r="G67" s="46"/>
      <c r="H67" s="46"/>
      <c r="I67" s="46"/>
      <c r="J67" s="48"/>
    </row>
    <row r="68">
      <c r="A68" s="37" t="s">
        <v>597</v>
      </c>
      <c r="B68" s="45"/>
      <c r="C68" s="46"/>
      <c r="D68" s="46"/>
      <c r="E68" s="47" t="s">
        <v>593</v>
      </c>
      <c r="F68" s="46"/>
      <c r="G68" s="46"/>
      <c r="H68" s="46"/>
      <c r="I68" s="46"/>
      <c r="J68" s="48"/>
    </row>
    <row r="69">
      <c r="A69" s="37" t="s">
        <v>591</v>
      </c>
      <c r="B69" s="37">
        <v>19</v>
      </c>
      <c r="C69" s="38" t="s">
        <v>9786</v>
      </c>
      <c r="D69" s="37" t="s">
        <v>593</v>
      </c>
      <c r="E69" s="39" t="s">
        <v>9787</v>
      </c>
      <c r="F69" s="40" t="s">
        <v>639</v>
      </c>
      <c r="G69" s="41">
        <v>26.164999999999999</v>
      </c>
      <c r="H69" s="42">
        <v>0</v>
      </c>
      <c r="I69" s="43">
        <f>ROUND(G69*H69,P4)</f>
        <v>0</v>
      </c>
      <c r="J69" s="37"/>
      <c r="O69" s="44">
        <f>I69*0.21</f>
        <v>0</v>
      </c>
      <c r="P69">
        <v>3</v>
      </c>
    </row>
    <row r="70">
      <c r="A70" s="37" t="s">
        <v>596</v>
      </c>
      <c r="B70" s="45"/>
      <c r="C70" s="46"/>
      <c r="D70" s="46"/>
      <c r="E70" s="39" t="s">
        <v>9788</v>
      </c>
      <c r="F70" s="46"/>
      <c r="G70" s="46"/>
      <c r="H70" s="46"/>
      <c r="I70" s="46"/>
      <c r="J70" s="48"/>
    </row>
    <row r="71">
      <c r="A71" s="37" t="s">
        <v>597</v>
      </c>
      <c r="B71" s="45"/>
      <c r="C71" s="46"/>
      <c r="D71" s="46"/>
      <c r="E71" s="47" t="s">
        <v>593</v>
      </c>
      <c r="F71" s="46"/>
      <c r="G71" s="46"/>
      <c r="H71" s="46"/>
      <c r="I71" s="46"/>
      <c r="J71" s="48"/>
    </row>
    <row r="72">
      <c r="A72" s="37" t="s">
        <v>591</v>
      </c>
      <c r="B72" s="37">
        <v>20</v>
      </c>
      <c r="C72" s="38" t="s">
        <v>9790</v>
      </c>
      <c r="D72" s="37" t="s">
        <v>593</v>
      </c>
      <c r="E72" s="39" t="s">
        <v>9791</v>
      </c>
      <c r="F72" s="40" t="s">
        <v>639</v>
      </c>
      <c r="G72" s="41">
        <v>26.164999999999999</v>
      </c>
      <c r="H72" s="42">
        <v>0</v>
      </c>
      <c r="I72" s="43">
        <f>ROUND(G72*H72,P4)</f>
        <v>0</v>
      </c>
      <c r="J72" s="37"/>
      <c r="O72" s="44">
        <f>I72*0.21</f>
        <v>0</v>
      </c>
      <c r="P72">
        <v>3</v>
      </c>
    </row>
    <row r="73">
      <c r="A73" s="37" t="s">
        <v>596</v>
      </c>
      <c r="B73" s="45"/>
      <c r="C73" s="46"/>
      <c r="D73" s="46"/>
      <c r="E73" s="39" t="s">
        <v>9792</v>
      </c>
      <c r="F73" s="46"/>
      <c r="G73" s="46"/>
      <c r="H73" s="46"/>
      <c r="I73" s="46"/>
      <c r="J73" s="48"/>
    </row>
    <row r="74" ht="45">
      <c r="A74" s="37" t="s">
        <v>630</v>
      </c>
      <c r="B74" s="45"/>
      <c r="C74" s="46"/>
      <c r="D74" s="46"/>
      <c r="E74" s="52" t="s">
        <v>10626</v>
      </c>
      <c r="F74" s="46"/>
      <c r="G74" s="46"/>
      <c r="H74" s="46"/>
      <c r="I74" s="46"/>
      <c r="J74" s="48"/>
    </row>
    <row r="75">
      <c r="A75" s="37" t="s">
        <v>597</v>
      </c>
      <c r="B75" s="45"/>
      <c r="C75" s="46"/>
      <c r="D75" s="46"/>
      <c r="E75" s="47" t="s">
        <v>593</v>
      </c>
      <c r="F75" s="46"/>
      <c r="G75" s="46"/>
      <c r="H75" s="46"/>
      <c r="I75" s="46"/>
      <c r="J75" s="48"/>
    </row>
    <row r="76">
      <c r="A76" s="37" t="s">
        <v>591</v>
      </c>
      <c r="B76" s="37">
        <v>21</v>
      </c>
      <c r="C76" s="38" t="s">
        <v>9793</v>
      </c>
      <c r="D76" s="37" t="s">
        <v>593</v>
      </c>
      <c r="E76" s="39" t="s">
        <v>9794</v>
      </c>
      <c r="F76" s="40" t="s">
        <v>951</v>
      </c>
      <c r="G76" s="41">
        <v>3.7509999999999999</v>
      </c>
      <c r="H76" s="42">
        <v>0</v>
      </c>
      <c r="I76" s="43">
        <f>ROUND(G76*H76,P4)</f>
        <v>0</v>
      </c>
      <c r="J76" s="37"/>
      <c r="O76" s="44">
        <f>I76*0.21</f>
        <v>0</v>
      </c>
      <c r="P76">
        <v>3</v>
      </c>
    </row>
    <row r="77">
      <c r="A77" s="37" t="s">
        <v>596</v>
      </c>
      <c r="B77" s="45"/>
      <c r="C77" s="46"/>
      <c r="D77" s="46"/>
      <c r="E77" s="39" t="s">
        <v>9795</v>
      </c>
      <c r="F77" s="46"/>
      <c r="G77" s="46"/>
      <c r="H77" s="46"/>
      <c r="I77" s="46"/>
      <c r="J77" s="48"/>
    </row>
    <row r="78">
      <c r="A78" s="37" t="s">
        <v>597</v>
      </c>
      <c r="B78" s="45"/>
      <c r="C78" s="46"/>
      <c r="D78" s="46"/>
      <c r="E78" s="47" t="s">
        <v>593</v>
      </c>
      <c r="F78" s="46"/>
      <c r="G78" s="46"/>
      <c r="H78" s="46"/>
      <c r="I78" s="46"/>
      <c r="J78" s="48"/>
    </row>
    <row r="79">
      <c r="A79" s="37" t="s">
        <v>591</v>
      </c>
      <c r="B79" s="37">
        <v>22</v>
      </c>
      <c r="C79" s="38" t="s">
        <v>10627</v>
      </c>
      <c r="D79" s="37" t="s">
        <v>593</v>
      </c>
      <c r="E79" s="39" t="s">
        <v>10628</v>
      </c>
      <c r="F79" s="40" t="s">
        <v>951</v>
      </c>
      <c r="G79" s="41">
        <v>0.034000000000000002</v>
      </c>
      <c r="H79" s="42">
        <v>0</v>
      </c>
      <c r="I79" s="43">
        <f>ROUND(G79*H79,P4)</f>
        <v>0</v>
      </c>
      <c r="J79" s="37"/>
      <c r="O79" s="44">
        <f>I79*0.21</f>
        <v>0</v>
      </c>
      <c r="P79">
        <v>3</v>
      </c>
    </row>
    <row r="80">
      <c r="A80" s="37" t="s">
        <v>596</v>
      </c>
      <c r="B80" s="45"/>
      <c r="C80" s="46"/>
      <c r="D80" s="46"/>
      <c r="E80" s="39" t="s">
        <v>10629</v>
      </c>
      <c r="F80" s="46"/>
      <c r="G80" s="46"/>
      <c r="H80" s="46"/>
      <c r="I80" s="46"/>
      <c r="J80" s="48"/>
    </row>
    <row r="81">
      <c r="A81" s="37" t="s">
        <v>597</v>
      </c>
      <c r="B81" s="45"/>
      <c r="C81" s="46"/>
      <c r="D81" s="46"/>
      <c r="E81" s="47" t="s">
        <v>593</v>
      </c>
      <c r="F81" s="46"/>
      <c r="G81" s="46"/>
      <c r="H81" s="46"/>
      <c r="I81" s="46"/>
      <c r="J81" s="48"/>
    </row>
    <row r="82">
      <c r="A82" s="31" t="s">
        <v>589</v>
      </c>
      <c r="B82" s="32"/>
      <c r="C82" s="33" t="s">
        <v>5102</v>
      </c>
      <c r="D82" s="34"/>
      <c r="E82" s="31" t="s">
        <v>5103</v>
      </c>
      <c r="F82" s="34"/>
      <c r="G82" s="34"/>
      <c r="H82" s="34"/>
      <c r="I82" s="35">
        <f>SUMIFS(I83:I89,A83:A89,"P")</f>
        <v>0</v>
      </c>
      <c r="J82" s="36"/>
    </row>
    <row r="83" ht="30">
      <c r="A83" s="37" t="s">
        <v>591</v>
      </c>
      <c r="B83" s="37">
        <v>23</v>
      </c>
      <c r="C83" s="38" t="s">
        <v>10630</v>
      </c>
      <c r="D83" s="37" t="s">
        <v>593</v>
      </c>
      <c r="E83" s="39" t="s">
        <v>10631</v>
      </c>
      <c r="F83" s="40" t="s">
        <v>595</v>
      </c>
      <c r="G83" s="41">
        <v>160</v>
      </c>
      <c r="H83" s="42">
        <v>0</v>
      </c>
      <c r="I83" s="43">
        <f>ROUND(G83*H83,P4)</f>
        <v>0</v>
      </c>
      <c r="J83" s="37"/>
      <c r="O83" s="44">
        <f>I83*0.21</f>
        <v>0</v>
      </c>
      <c r="P83">
        <v>3</v>
      </c>
    </row>
    <row r="84" ht="45">
      <c r="A84" s="37" t="s">
        <v>596</v>
      </c>
      <c r="B84" s="45"/>
      <c r="C84" s="46"/>
      <c r="D84" s="46"/>
      <c r="E84" s="39" t="s">
        <v>10632</v>
      </c>
      <c r="F84" s="46"/>
      <c r="G84" s="46"/>
      <c r="H84" s="46"/>
      <c r="I84" s="46"/>
      <c r="J84" s="48"/>
    </row>
    <row r="85">
      <c r="A85" s="37" t="s">
        <v>630</v>
      </c>
      <c r="B85" s="45"/>
      <c r="C85" s="46"/>
      <c r="D85" s="46"/>
      <c r="E85" s="52" t="s">
        <v>10633</v>
      </c>
      <c r="F85" s="46"/>
      <c r="G85" s="46"/>
      <c r="H85" s="46"/>
      <c r="I85" s="46"/>
      <c r="J85" s="48"/>
    </row>
    <row r="86">
      <c r="A86" s="37" t="s">
        <v>597</v>
      </c>
      <c r="B86" s="45"/>
      <c r="C86" s="46"/>
      <c r="D86" s="46"/>
      <c r="E86" s="47" t="s">
        <v>593</v>
      </c>
      <c r="F86" s="46"/>
      <c r="G86" s="46"/>
      <c r="H86" s="46"/>
      <c r="I86" s="46"/>
      <c r="J86" s="48"/>
    </row>
    <row r="87">
      <c r="A87" s="37" t="s">
        <v>591</v>
      </c>
      <c r="B87" s="37">
        <v>24</v>
      </c>
      <c r="C87" s="38" t="s">
        <v>5125</v>
      </c>
      <c r="D87" s="37" t="s">
        <v>593</v>
      </c>
      <c r="E87" s="39" t="s">
        <v>5126</v>
      </c>
      <c r="F87" s="40" t="s">
        <v>1007</v>
      </c>
      <c r="G87" s="41">
        <v>160</v>
      </c>
      <c r="H87" s="42">
        <v>0</v>
      </c>
      <c r="I87" s="43">
        <f>ROUND(G87*H87,P4)</f>
        <v>0</v>
      </c>
      <c r="J87" s="37"/>
      <c r="O87" s="44">
        <f>I87*0.21</f>
        <v>0</v>
      </c>
      <c r="P87">
        <v>3</v>
      </c>
    </row>
    <row r="88">
      <c r="A88" s="37" t="s">
        <v>596</v>
      </c>
      <c r="B88" s="45"/>
      <c r="C88" s="46"/>
      <c r="D88" s="46"/>
      <c r="E88" s="39" t="s">
        <v>5126</v>
      </c>
      <c r="F88" s="46"/>
      <c r="G88" s="46"/>
      <c r="H88" s="46"/>
      <c r="I88" s="46"/>
      <c r="J88" s="48"/>
    </row>
    <row r="89">
      <c r="A89" s="37" t="s">
        <v>597</v>
      </c>
      <c r="B89" s="45"/>
      <c r="C89" s="46"/>
      <c r="D89" s="46"/>
      <c r="E89" s="47" t="s">
        <v>593</v>
      </c>
      <c r="F89" s="46"/>
      <c r="G89" s="46"/>
      <c r="H89" s="46"/>
      <c r="I89" s="46"/>
      <c r="J89" s="48"/>
    </row>
    <row r="90">
      <c r="A90" s="31" t="s">
        <v>589</v>
      </c>
      <c r="B90" s="32"/>
      <c r="C90" s="33" t="s">
        <v>676</v>
      </c>
      <c r="D90" s="34"/>
      <c r="E90" s="31" t="s">
        <v>3517</v>
      </c>
      <c r="F90" s="34"/>
      <c r="G90" s="34"/>
      <c r="H90" s="34"/>
      <c r="I90" s="35">
        <f>SUMIFS(I91:I108,A91:A108,"P")</f>
        <v>0</v>
      </c>
      <c r="J90" s="36"/>
    </row>
    <row r="91" ht="30">
      <c r="A91" s="37" t="s">
        <v>591</v>
      </c>
      <c r="B91" s="37">
        <v>25</v>
      </c>
      <c r="C91" s="38" t="s">
        <v>10634</v>
      </c>
      <c r="D91" s="37" t="s">
        <v>593</v>
      </c>
      <c r="E91" s="39" t="s">
        <v>10635</v>
      </c>
      <c r="F91" s="40" t="s">
        <v>639</v>
      </c>
      <c r="G91" s="41">
        <v>0.95999999999999996</v>
      </c>
      <c r="H91" s="42">
        <v>0</v>
      </c>
      <c r="I91" s="43">
        <f>ROUND(G91*H91,P4)</f>
        <v>0</v>
      </c>
      <c r="J91" s="37"/>
      <c r="O91" s="44">
        <f>I91*0.21</f>
        <v>0</v>
      </c>
      <c r="P91">
        <v>3</v>
      </c>
    </row>
    <row r="92" ht="30">
      <c r="A92" s="37" t="s">
        <v>596</v>
      </c>
      <c r="B92" s="45"/>
      <c r="C92" s="46"/>
      <c r="D92" s="46"/>
      <c r="E92" s="39" t="s">
        <v>10636</v>
      </c>
      <c r="F92" s="46"/>
      <c r="G92" s="46"/>
      <c r="H92" s="46"/>
      <c r="I92" s="46"/>
      <c r="J92" s="48"/>
    </row>
    <row r="93">
      <c r="A93" s="37" t="s">
        <v>597</v>
      </c>
      <c r="B93" s="45"/>
      <c r="C93" s="46"/>
      <c r="D93" s="46"/>
      <c r="E93" s="47" t="s">
        <v>593</v>
      </c>
      <c r="F93" s="46"/>
      <c r="G93" s="46"/>
      <c r="H93" s="46"/>
      <c r="I93" s="46"/>
      <c r="J93" s="48"/>
    </row>
    <row r="94" ht="30">
      <c r="A94" s="37" t="s">
        <v>591</v>
      </c>
      <c r="B94" s="37">
        <v>26</v>
      </c>
      <c r="C94" s="38" t="s">
        <v>10637</v>
      </c>
      <c r="D94" s="37" t="s">
        <v>593</v>
      </c>
      <c r="E94" s="39" t="s">
        <v>10638</v>
      </c>
      <c r="F94" s="40" t="s">
        <v>639</v>
      </c>
      <c r="G94" s="41">
        <v>9.2159999999999993</v>
      </c>
      <c r="H94" s="42">
        <v>0</v>
      </c>
      <c r="I94" s="43">
        <f>ROUND(G94*H94,P4)</f>
        <v>0</v>
      </c>
      <c r="J94" s="37"/>
      <c r="O94" s="44">
        <f>I94*0.21</f>
        <v>0</v>
      </c>
      <c r="P94">
        <v>3</v>
      </c>
    </row>
    <row r="95" ht="30">
      <c r="A95" s="37" t="s">
        <v>596</v>
      </c>
      <c r="B95" s="45"/>
      <c r="C95" s="46"/>
      <c r="D95" s="46"/>
      <c r="E95" s="39" t="s">
        <v>10639</v>
      </c>
      <c r="F95" s="46"/>
      <c r="G95" s="46"/>
      <c r="H95" s="46"/>
      <c r="I95" s="46"/>
      <c r="J95" s="48"/>
    </row>
    <row r="96">
      <c r="A96" s="37" t="s">
        <v>597</v>
      </c>
      <c r="B96" s="45"/>
      <c r="C96" s="46"/>
      <c r="D96" s="46"/>
      <c r="E96" s="47" t="s">
        <v>593</v>
      </c>
      <c r="F96" s="46"/>
      <c r="G96" s="46"/>
      <c r="H96" s="46"/>
      <c r="I96" s="46"/>
      <c r="J96" s="48"/>
    </row>
    <row r="97">
      <c r="A97" s="37" t="s">
        <v>591</v>
      </c>
      <c r="B97" s="37">
        <v>27</v>
      </c>
      <c r="C97" s="38" t="s">
        <v>10640</v>
      </c>
      <c r="D97" s="37" t="s">
        <v>593</v>
      </c>
      <c r="E97" s="39" t="s">
        <v>10641</v>
      </c>
      <c r="F97" s="40" t="s">
        <v>951</v>
      </c>
      <c r="G97" s="41">
        <v>0.14799999999999999</v>
      </c>
      <c r="H97" s="42">
        <v>0</v>
      </c>
      <c r="I97" s="43">
        <f>ROUND(G97*H97,P4)</f>
        <v>0</v>
      </c>
      <c r="J97" s="37"/>
      <c r="O97" s="44">
        <f>I97*0.21</f>
        <v>0</v>
      </c>
      <c r="P97">
        <v>3</v>
      </c>
    </row>
    <row r="98" ht="30">
      <c r="A98" s="37" t="s">
        <v>596</v>
      </c>
      <c r="B98" s="45"/>
      <c r="C98" s="46"/>
      <c r="D98" s="46"/>
      <c r="E98" s="39" t="s">
        <v>10642</v>
      </c>
      <c r="F98" s="46"/>
      <c r="G98" s="46"/>
      <c r="H98" s="46"/>
      <c r="I98" s="46"/>
      <c r="J98" s="48"/>
    </row>
    <row r="99">
      <c r="A99" s="37" t="s">
        <v>597</v>
      </c>
      <c r="B99" s="45"/>
      <c r="C99" s="46"/>
      <c r="D99" s="46"/>
      <c r="E99" s="47" t="s">
        <v>593</v>
      </c>
      <c r="F99" s="46"/>
      <c r="G99" s="46"/>
      <c r="H99" s="46"/>
      <c r="I99" s="46"/>
      <c r="J99" s="48"/>
    </row>
    <row r="100" ht="30">
      <c r="A100" s="37" t="s">
        <v>591</v>
      </c>
      <c r="B100" s="37">
        <v>28</v>
      </c>
      <c r="C100" s="38" t="s">
        <v>10643</v>
      </c>
      <c r="D100" s="37" t="s">
        <v>593</v>
      </c>
      <c r="E100" s="39" t="s">
        <v>10644</v>
      </c>
      <c r="F100" s="40" t="s">
        <v>639</v>
      </c>
      <c r="G100" s="41">
        <v>6.75</v>
      </c>
      <c r="H100" s="42">
        <v>0</v>
      </c>
      <c r="I100" s="43">
        <f>ROUND(G100*H100,P4)</f>
        <v>0</v>
      </c>
      <c r="J100" s="37"/>
      <c r="O100" s="44">
        <f>I100*0.21</f>
        <v>0</v>
      </c>
      <c r="P100">
        <v>3</v>
      </c>
    </row>
    <row r="101" ht="60">
      <c r="A101" s="37" t="s">
        <v>596</v>
      </c>
      <c r="B101" s="45"/>
      <c r="C101" s="46"/>
      <c r="D101" s="46"/>
      <c r="E101" s="39" t="s">
        <v>10645</v>
      </c>
      <c r="F101" s="46"/>
      <c r="G101" s="46"/>
      <c r="H101" s="46"/>
      <c r="I101" s="46"/>
      <c r="J101" s="48"/>
    </row>
    <row r="102">
      <c r="A102" s="37" t="s">
        <v>597</v>
      </c>
      <c r="B102" s="45"/>
      <c r="C102" s="46"/>
      <c r="D102" s="46"/>
      <c r="E102" s="47" t="s">
        <v>593</v>
      </c>
      <c r="F102" s="46"/>
      <c r="G102" s="46"/>
      <c r="H102" s="46"/>
      <c r="I102" s="46"/>
      <c r="J102" s="48"/>
    </row>
    <row r="103">
      <c r="A103" s="37" t="s">
        <v>591</v>
      </c>
      <c r="B103" s="37">
        <v>29</v>
      </c>
      <c r="C103" s="38" t="s">
        <v>10646</v>
      </c>
      <c r="D103" s="37" t="s">
        <v>593</v>
      </c>
      <c r="E103" s="39" t="s">
        <v>10647</v>
      </c>
      <c r="F103" s="40" t="s">
        <v>639</v>
      </c>
      <c r="G103" s="41">
        <v>20.867000000000001</v>
      </c>
      <c r="H103" s="42">
        <v>0</v>
      </c>
      <c r="I103" s="43">
        <f>ROUND(G103*H103,P4)</f>
        <v>0</v>
      </c>
      <c r="J103" s="37"/>
      <c r="O103" s="44">
        <f>I103*0.21</f>
        <v>0</v>
      </c>
      <c r="P103">
        <v>3</v>
      </c>
    </row>
    <row r="104" ht="30">
      <c r="A104" s="37" t="s">
        <v>596</v>
      </c>
      <c r="B104" s="45"/>
      <c r="C104" s="46"/>
      <c r="D104" s="46"/>
      <c r="E104" s="39" t="s">
        <v>10648</v>
      </c>
      <c r="F104" s="46"/>
      <c r="G104" s="46"/>
      <c r="H104" s="46"/>
      <c r="I104" s="46"/>
      <c r="J104" s="48"/>
    </row>
    <row r="105">
      <c r="A105" s="37" t="s">
        <v>597</v>
      </c>
      <c r="B105" s="45"/>
      <c r="C105" s="46"/>
      <c r="D105" s="46"/>
      <c r="E105" s="47" t="s">
        <v>593</v>
      </c>
      <c r="F105" s="46"/>
      <c r="G105" s="46"/>
      <c r="H105" s="46"/>
      <c r="I105" s="46"/>
      <c r="J105" s="48"/>
    </row>
    <row r="106">
      <c r="A106" s="37" t="s">
        <v>591</v>
      </c>
      <c r="B106" s="37">
        <v>30</v>
      </c>
      <c r="C106" s="38" t="s">
        <v>10649</v>
      </c>
      <c r="D106" s="37" t="s">
        <v>593</v>
      </c>
      <c r="E106" s="39" t="s">
        <v>10650</v>
      </c>
      <c r="F106" s="40" t="s">
        <v>9799</v>
      </c>
      <c r="G106" s="41">
        <v>681.976</v>
      </c>
      <c r="H106" s="42">
        <v>0</v>
      </c>
      <c r="I106" s="43">
        <f>ROUND(G106*H106,P4)</f>
        <v>0</v>
      </c>
      <c r="J106" s="37"/>
      <c r="O106" s="44">
        <f>I106*0.21</f>
        <v>0</v>
      </c>
      <c r="P106">
        <v>3</v>
      </c>
    </row>
    <row r="107">
      <c r="A107" s="37" t="s">
        <v>596</v>
      </c>
      <c r="B107" s="45"/>
      <c r="C107" s="46"/>
      <c r="D107" s="46"/>
      <c r="E107" s="39" t="s">
        <v>10650</v>
      </c>
      <c r="F107" s="46"/>
      <c r="G107" s="46"/>
      <c r="H107" s="46"/>
      <c r="I107" s="46"/>
      <c r="J107" s="48"/>
    </row>
    <row r="108">
      <c r="A108" s="37" t="s">
        <v>597</v>
      </c>
      <c r="B108" s="45"/>
      <c r="C108" s="46"/>
      <c r="D108" s="46"/>
      <c r="E108" s="47" t="s">
        <v>593</v>
      </c>
      <c r="F108" s="46"/>
      <c r="G108" s="46"/>
      <c r="H108" s="46"/>
      <c r="I108" s="46"/>
      <c r="J108" s="48"/>
    </row>
    <row r="109">
      <c r="A109" s="31" t="s">
        <v>589</v>
      </c>
      <c r="B109" s="32"/>
      <c r="C109" s="33" t="s">
        <v>798</v>
      </c>
      <c r="D109" s="34"/>
      <c r="E109" s="31" t="s">
        <v>5323</v>
      </c>
      <c r="F109" s="34"/>
      <c r="G109" s="34"/>
      <c r="H109" s="34"/>
      <c r="I109" s="35">
        <f>SUMIFS(I110:I115,A110:A115,"P")</f>
        <v>0</v>
      </c>
      <c r="J109" s="36"/>
    </row>
    <row r="110" ht="30">
      <c r="A110" s="37" t="s">
        <v>591</v>
      </c>
      <c r="B110" s="37">
        <v>31</v>
      </c>
      <c r="C110" s="38" t="s">
        <v>10651</v>
      </c>
      <c r="D110" s="37" t="s">
        <v>593</v>
      </c>
      <c r="E110" s="39" t="s">
        <v>10652</v>
      </c>
      <c r="F110" s="40" t="s">
        <v>639</v>
      </c>
      <c r="G110" s="41">
        <v>1.2150000000000001</v>
      </c>
      <c r="H110" s="42">
        <v>0</v>
      </c>
      <c r="I110" s="43">
        <f>ROUND(G110*H110,P4)</f>
        <v>0</v>
      </c>
      <c r="J110" s="37"/>
      <c r="O110" s="44">
        <f>I110*0.21</f>
        <v>0</v>
      </c>
      <c r="P110">
        <v>3</v>
      </c>
    </row>
    <row r="111" ht="45">
      <c r="A111" s="37" t="s">
        <v>596</v>
      </c>
      <c r="B111" s="45"/>
      <c r="C111" s="46"/>
      <c r="D111" s="46"/>
      <c r="E111" s="39" t="s">
        <v>10653</v>
      </c>
      <c r="F111" s="46"/>
      <c r="G111" s="46"/>
      <c r="H111" s="46"/>
      <c r="I111" s="46"/>
      <c r="J111" s="48"/>
    </row>
    <row r="112">
      <c r="A112" s="37" t="s">
        <v>597</v>
      </c>
      <c r="B112" s="45"/>
      <c r="C112" s="46"/>
      <c r="D112" s="46"/>
      <c r="E112" s="47" t="s">
        <v>593</v>
      </c>
      <c r="F112" s="46"/>
      <c r="G112" s="46"/>
      <c r="H112" s="46"/>
      <c r="I112" s="46"/>
      <c r="J112" s="48"/>
    </row>
    <row r="113">
      <c r="A113" s="37" t="s">
        <v>591</v>
      </c>
      <c r="B113" s="37">
        <v>32</v>
      </c>
      <c r="C113" s="38" t="s">
        <v>10654</v>
      </c>
      <c r="D113" s="37" t="s">
        <v>593</v>
      </c>
      <c r="E113" s="39" t="s">
        <v>10655</v>
      </c>
      <c r="F113" s="40" t="s">
        <v>639</v>
      </c>
      <c r="G113" s="41">
        <v>1.2150000000000001</v>
      </c>
      <c r="H113" s="42">
        <v>0</v>
      </c>
      <c r="I113" s="43">
        <f>ROUND(G113*H113,P4)</f>
        <v>0</v>
      </c>
      <c r="J113" s="37"/>
      <c r="O113" s="44">
        <f>I113*0.21</f>
        <v>0</v>
      </c>
      <c r="P113">
        <v>3</v>
      </c>
    </row>
    <row r="114">
      <c r="A114" s="37" t="s">
        <v>596</v>
      </c>
      <c r="B114" s="45"/>
      <c r="C114" s="46"/>
      <c r="D114" s="46"/>
      <c r="E114" s="39" t="s">
        <v>10655</v>
      </c>
      <c r="F114" s="46"/>
      <c r="G114" s="46"/>
      <c r="H114" s="46"/>
      <c r="I114" s="46"/>
      <c r="J114" s="48"/>
    </row>
    <row r="115">
      <c r="A115" s="37" t="s">
        <v>597</v>
      </c>
      <c r="B115" s="45"/>
      <c r="C115" s="46"/>
      <c r="D115" s="46"/>
      <c r="E115" s="47" t="s">
        <v>593</v>
      </c>
      <c r="F115" s="46"/>
      <c r="G115" s="46"/>
      <c r="H115" s="46"/>
      <c r="I115" s="46"/>
      <c r="J115" s="48"/>
    </row>
    <row r="116">
      <c r="A116" s="31" t="s">
        <v>589</v>
      </c>
      <c r="B116" s="32"/>
      <c r="C116" s="33" t="s">
        <v>4652</v>
      </c>
      <c r="D116" s="34"/>
      <c r="E116" s="31" t="s">
        <v>5594</v>
      </c>
      <c r="F116" s="34"/>
      <c r="G116" s="34"/>
      <c r="H116" s="34"/>
      <c r="I116" s="35">
        <f>SUMIFS(I117:I216,A117:A216,"P")</f>
        <v>0</v>
      </c>
      <c r="J116" s="36"/>
    </row>
    <row r="117">
      <c r="A117" s="37" t="s">
        <v>591</v>
      </c>
      <c r="B117" s="37">
        <v>33</v>
      </c>
      <c r="C117" s="38" t="s">
        <v>10656</v>
      </c>
      <c r="D117" s="37" t="s">
        <v>593</v>
      </c>
      <c r="E117" s="39" t="s">
        <v>10657</v>
      </c>
      <c r="F117" s="40" t="s">
        <v>639</v>
      </c>
      <c r="G117" s="41">
        <v>91.278000000000006</v>
      </c>
      <c r="H117" s="42">
        <v>0</v>
      </c>
      <c r="I117" s="43">
        <f>ROUND(G117*H117,P4)</f>
        <v>0</v>
      </c>
      <c r="J117" s="37"/>
      <c r="O117" s="44">
        <f>I117*0.21</f>
        <v>0</v>
      </c>
      <c r="P117">
        <v>3</v>
      </c>
    </row>
    <row r="118">
      <c r="A118" s="37" t="s">
        <v>596</v>
      </c>
      <c r="B118" s="45"/>
      <c r="C118" s="46"/>
      <c r="D118" s="46"/>
      <c r="E118" s="39" t="s">
        <v>10657</v>
      </c>
      <c r="F118" s="46"/>
      <c r="G118" s="46"/>
      <c r="H118" s="46"/>
      <c r="I118" s="46"/>
      <c r="J118" s="48"/>
    </row>
    <row r="119">
      <c r="A119" s="37" t="s">
        <v>597</v>
      </c>
      <c r="B119" s="45"/>
      <c r="C119" s="46"/>
      <c r="D119" s="46"/>
      <c r="E119" s="47" t="s">
        <v>593</v>
      </c>
      <c r="F119" s="46"/>
      <c r="G119" s="46"/>
      <c r="H119" s="46"/>
      <c r="I119" s="46"/>
      <c r="J119" s="48"/>
    </row>
    <row r="120">
      <c r="A120" s="37" t="s">
        <v>591</v>
      </c>
      <c r="B120" s="37">
        <v>34</v>
      </c>
      <c r="C120" s="38" t="s">
        <v>10658</v>
      </c>
      <c r="D120" s="37" t="s">
        <v>593</v>
      </c>
      <c r="E120" s="39" t="s">
        <v>10659</v>
      </c>
      <c r="F120" s="40" t="s">
        <v>595</v>
      </c>
      <c r="G120" s="41">
        <v>67.116</v>
      </c>
      <c r="H120" s="42">
        <v>0</v>
      </c>
      <c r="I120" s="43">
        <f>ROUND(G120*H120,P4)</f>
        <v>0</v>
      </c>
      <c r="J120" s="37"/>
      <c r="O120" s="44">
        <f>I120*0.21</f>
        <v>0</v>
      </c>
      <c r="P120">
        <v>3</v>
      </c>
    </row>
    <row r="121">
      <c r="A121" s="37" t="s">
        <v>596</v>
      </c>
      <c r="B121" s="45"/>
      <c r="C121" s="46"/>
      <c r="D121" s="46"/>
      <c r="E121" s="39" t="s">
        <v>10659</v>
      </c>
      <c r="F121" s="46"/>
      <c r="G121" s="46"/>
      <c r="H121" s="46"/>
      <c r="I121" s="46"/>
      <c r="J121" s="48"/>
    </row>
    <row r="122">
      <c r="A122" s="37" t="s">
        <v>597</v>
      </c>
      <c r="B122" s="45"/>
      <c r="C122" s="46"/>
      <c r="D122" s="46"/>
      <c r="E122" s="47" t="s">
        <v>593</v>
      </c>
      <c r="F122" s="46"/>
      <c r="G122" s="46"/>
      <c r="H122" s="46"/>
      <c r="I122" s="46"/>
      <c r="J122" s="48"/>
    </row>
    <row r="123">
      <c r="A123" s="37" t="s">
        <v>591</v>
      </c>
      <c r="B123" s="37">
        <v>35</v>
      </c>
      <c r="C123" s="38" t="s">
        <v>10660</v>
      </c>
      <c r="D123" s="37" t="s">
        <v>593</v>
      </c>
      <c r="E123" s="39" t="s">
        <v>10661</v>
      </c>
      <c r="F123" s="40" t="s">
        <v>639</v>
      </c>
      <c r="G123" s="41">
        <v>135.72999999999999</v>
      </c>
      <c r="H123" s="42">
        <v>0</v>
      </c>
      <c r="I123" s="43">
        <f>ROUND(G123*H123,P4)</f>
        <v>0</v>
      </c>
      <c r="J123" s="37"/>
      <c r="O123" s="44">
        <f>I123*0.21</f>
        <v>0</v>
      </c>
      <c r="P123">
        <v>3</v>
      </c>
    </row>
    <row r="124" ht="30">
      <c r="A124" s="37" t="s">
        <v>596</v>
      </c>
      <c r="B124" s="45"/>
      <c r="C124" s="46"/>
      <c r="D124" s="46"/>
      <c r="E124" s="39" t="s">
        <v>10662</v>
      </c>
      <c r="F124" s="46"/>
      <c r="G124" s="46"/>
      <c r="H124" s="46"/>
      <c r="I124" s="46"/>
      <c r="J124" s="48"/>
    </row>
    <row r="125">
      <c r="A125" s="37" t="s">
        <v>597</v>
      </c>
      <c r="B125" s="45"/>
      <c r="C125" s="46"/>
      <c r="D125" s="46"/>
      <c r="E125" s="47" t="s">
        <v>593</v>
      </c>
      <c r="F125" s="46"/>
      <c r="G125" s="46"/>
      <c r="H125" s="46"/>
      <c r="I125" s="46"/>
      <c r="J125" s="48"/>
    </row>
    <row r="126" ht="30">
      <c r="A126" s="37" t="s">
        <v>591</v>
      </c>
      <c r="B126" s="37">
        <v>36</v>
      </c>
      <c r="C126" s="38" t="s">
        <v>10663</v>
      </c>
      <c r="D126" s="37" t="s">
        <v>593</v>
      </c>
      <c r="E126" s="39" t="s">
        <v>10664</v>
      </c>
      <c r="F126" s="40" t="s">
        <v>639</v>
      </c>
      <c r="G126" s="41">
        <v>135.72999999999999</v>
      </c>
      <c r="H126" s="42">
        <v>0</v>
      </c>
      <c r="I126" s="43">
        <f>ROUND(G126*H126,P4)</f>
        <v>0</v>
      </c>
      <c r="J126" s="37"/>
      <c r="O126" s="44">
        <f>I126*0.21</f>
        <v>0</v>
      </c>
      <c r="P126">
        <v>3</v>
      </c>
    </row>
    <row r="127" ht="30">
      <c r="A127" s="37" t="s">
        <v>596</v>
      </c>
      <c r="B127" s="45"/>
      <c r="C127" s="46"/>
      <c r="D127" s="46"/>
      <c r="E127" s="39" t="s">
        <v>10665</v>
      </c>
      <c r="F127" s="46"/>
      <c r="G127" s="46"/>
      <c r="H127" s="46"/>
      <c r="I127" s="46"/>
      <c r="J127" s="48"/>
    </row>
    <row r="128" ht="30">
      <c r="A128" s="37" t="s">
        <v>630</v>
      </c>
      <c r="B128" s="45"/>
      <c r="C128" s="46"/>
      <c r="D128" s="46"/>
      <c r="E128" s="52" t="s">
        <v>10666</v>
      </c>
      <c r="F128" s="46"/>
      <c r="G128" s="46"/>
      <c r="H128" s="46"/>
      <c r="I128" s="46"/>
      <c r="J128" s="48"/>
    </row>
    <row r="129">
      <c r="A129" s="37" t="s">
        <v>597</v>
      </c>
      <c r="B129" s="45"/>
      <c r="C129" s="46"/>
      <c r="D129" s="46"/>
      <c r="E129" s="47" t="s">
        <v>593</v>
      </c>
      <c r="F129" s="46"/>
      <c r="G129" s="46"/>
      <c r="H129" s="46"/>
      <c r="I129" s="46"/>
      <c r="J129" s="48"/>
    </row>
    <row r="130" ht="30">
      <c r="A130" s="37" t="s">
        <v>591</v>
      </c>
      <c r="B130" s="37">
        <v>37</v>
      </c>
      <c r="C130" s="38" t="s">
        <v>10667</v>
      </c>
      <c r="D130" s="37" t="s">
        <v>593</v>
      </c>
      <c r="E130" s="39" t="s">
        <v>10668</v>
      </c>
      <c r="F130" s="40" t="s">
        <v>639</v>
      </c>
      <c r="G130" s="41">
        <v>135.72999999999999</v>
      </c>
      <c r="H130" s="42">
        <v>0</v>
      </c>
      <c r="I130" s="43">
        <f>ROUND(G130*H130,P4)</f>
        <v>0</v>
      </c>
      <c r="J130" s="37"/>
      <c r="O130" s="44">
        <f>I130*0.21</f>
        <v>0</v>
      </c>
      <c r="P130">
        <v>3</v>
      </c>
    </row>
    <row r="131" ht="45">
      <c r="A131" s="37" t="s">
        <v>596</v>
      </c>
      <c r="B131" s="45"/>
      <c r="C131" s="46"/>
      <c r="D131" s="46"/>
      <c r="E131" s="39" t="s">
        <v>10669</v>
      </c>
      <c r="F131" s="46"/>
      <c r="G131" s="46"/>
      <c r="H131" s="46"/>
      <c r="I131" s="46"/>
      <c r="J131" s="48"/>
    </row>
    <row r="132" ht="30">
      <c r="A132" s="37" t="s">
        <v>630</v>
      </c>
      <c r="B132" s="45"/>
      <c r="C132" s="46"/>
      <c r="D132" s="46"/>
      <c r="E132" s="52" t="s">
        <v>10666</v>
      </c>
      <c r="F132" s="46"/>
      <c r="G132" s="46"/>
      <c r="H132" s="46"/>
      <c r="I132" s="46"/>
      <c r="J132" s="48"/>
    </row>
    <row r="133">
      <c r="A133" s="37" t="s">
        <v>597</v>
      </c>
      <c r="B133" s="45"/>
      <c r="C133" s="46"/>
      <c r="D133" s="46"/>
      <c r="E133" s="47" t="s">
        <v>593</v>
      </c>
      <c r="F133" s="46"/>
      <c r="G133" s="46"/>
      <c r="H133" s="46"/>
      <c r="I133" s="46"/>
      <c r="J133" s="48"/>
    </row>
    <row r="134">
      <c r="A134" s="37" t="s">
        <v>591</v>
      </c>
      <c r="B134" s="37">
        <v>38</v>
      </c>
      <c r="C134" s="38" t="s">
        <v>10670</v>
      </c>
      <c r="D134" s="37" t="s">
        <v>593</v>
      </c>
      <c r="E134" s="39" t="s">
        <v>10671</v>
      </c>
      <c r="F134" s="40" t="s">
        <v>639</v>
      </c>
      <c r="G134" s="41">
        <v>53.206000000000003</v>
      </c>
      <c r="H134" s="42">
        <v>0</v>
      </c>
      <c r="I134" s="43">
        <f>ROUND(G134*H134,P4)</f>
        <v>0</v>
      </c>
      <c r="J134" s="37"/>
      <c r="O134" s="44">
        <f>I134*0.21</f>
        <v>0</v>
      </c>
      <c r="P134">
        <v>3</v>
      </c>
    </row>
    <row r="135" ht="30">
      <c r="A135" s="37" t="s">
        <v>596</v>
      </c>
      <c r="B135" s="45"/>
      <c r="C135" s="46"/>
      <c r="D135" s="46"/>
      <c r="E135" s="39" t="s">
        <v>10672</v>
      </c>
      <c r="F135" s="46"/>
      <c r="G135" s="46"/>
      <c r="H135" s="46"/>
      <c r="I135" s="46"/>
      <c r="J135" s="48"/>
    </row>
    <row r="136">
      <c r="A136" s="37" t="s">
        <v>597</v>
      </c>
      <c r="B136" s="45"/>
      <c r="C136" s="46"/>
      <c r="D136" s="46"/>
      <c r="E136" s="47" t="s">
        <v>593</v>
      </c>
      <c r="F136" s="46"/>
      <c r="G136" s="46"/>
      <c r="H136" s="46"/>
      <c r="I136" s="46"/>
      <c r="J136" s="48"/>
    </row>
    <row r="137">
      <c r="A137" s="37" t="s">
        <v>591</v>
      </c>
      <c r="B137" s="37">
        <v>39</v>
      </c>
      <c r="C137" s="38" t="s">
        <v>10673</v>
      </c>
      <c r="D137" s="37" t="s">
        <v>593</v>
      </c>
      <c r="E137" s="39" t="s">
        <v>10674</v>
      </c>
      <c r="F137" s="40" t="s">
        <v>639</v>
      </c>
      <c r="G137" s="41">
        <v>47.112000000000002</v>
      </c>
      <c r="H137" s="42">
        <v>0</v>
      </c>
      <c r="I137" s="43">
        <f>ROUND(G137*H137,P4)</f>
        <v>0</v>
      </c>
      <c r="J137" s="37"/>
      <c r="O137" s="44">
        <f>I137*0.21</f>
        <v>0</v>
      </c>
      <c r="P137">
        <v>3</v>
      </c>
    </row>
    <row r="138" ht="30">
      <c r="A138" s="37" t="s">
        <v>596</v>
      </c>
      <c r="B138" s="45"/>
      <c r="C138" s="46"/>
      <c r="D138" s="46"/>
      <c r="E138" s="39" t="s">
        <v>10675</v>
      </c>
      <c r="F138" s="46"/>
      <c r="G138" s="46"/>
      <c r="H138" s="46"/>
      <c r="I138" s="46"/>
      <c r="J138" s="48"/>
    </row>
    <row r="139">
      <c r="A139" s="37" t="s">
        <v>597</v>
      </c>
      <c r="B139" s="45"/>
      <c r="C139" s="46"/>
      <c r="D139" s="46"/>
      <c r="E139" s="47" t="s">
        <v>593</v>
      </c>
      <c r="F139" s="46"/>
      <c r="G139" s="46"/>
      <c r="H139" s="46"/>
      <c r="I139" s="46"/>
      <c r="J139" s="48"/>
    </row>
    <row r="140">
      <c r="A140" s="37" t="s">
        <v>591</v>
      </c>
      <c r="B140" s="37">
        <v>40</v>
      </c>
      <c r="C140" s="38" t="s">
        <v>10676</v>
      </c>
      <c r="D140" s="37" t="s">
        <v>593</v>
      </c>
      <c r="E140" s="39" t="s">
        <v>10677</v>
      </c>
      <c r="F140" s="40" t="s">
        <v>639</v>
      </c>
      <c r="G140" s="41">
        <v>495.33800000000002</v>
      </c>
      <c r="H140" s="42">
        <v>0</v>
      </c>
      <c r="I140" s="43">
        <f>ROUND(G140*H140,P4)</f>
        <v>0</v>
      </c>
      <c r="J140" s="37"/>
      <c r="O140" s="44">
        <f>I140*0.21</f>
        <v>0</v>
      </c>
      <c r="P140">
        <v>3</v>
      </c>
    </row>
    <row r="141" ht="30">
      <c r="A141" s="37" t="s">
        <v>596</v>
      </c>
      <c r="B141" s="45"/>
      <c r="C141" s="46"/>
      <c r="D141" s="46"/>
      <c r="E141" s="39" t="s">
        <v>10678</v>
      </c>
      <c r="F141" s="46"/>
      <c r="G141" s="46"/>
      <c r="H141" s="46"/>
      <c r="I141" s="46"/>
      <c r="J141" s="48"/>
    </row>
    <row r="142">
      <c r="A142" s="37" t="s">
        <v>597</v>
      </c>
      <c r="B142" s="45"/>
      <c r="C142" s="46"/>
      <c r="D142" s="46"/>
      <c r="E142" s="47" t="s">
        <v>593</v>
      </c>
      <c r="F142" s="46"/>
      <c r="G142" s="46"/>
      <c r="H142" s="46"/>
      <c r="I142" s="46"/>
      <c r="J142" s="48"/>
    </row>
    <row r="143" ht="30">
      <c r="A143" s="37" t="s">
        <v>591</v>
      </c>
      <c r="B143" s="37">
        <v>41</v>
      </c>
      <c r="C143" s="38" t="s">
        <v>10679</v>
      </c>
      <c r="D143" s="37" t="s">
        <v>593</v>
      </c>
      <c r="E143" s="39" t="s">
        <v>10680</v>
      </c>
      <c r="F143" s="40" t="s">
        <v>639</v>
      </c>
      <c r="G143" s="41">
        <v>40.445999999999998</v>
      </c>
      <c r="H143" s="42">
        <v>0</v>
      </c>
      <c r="I143" s="43">
        <f>ROUND(G143*H143,P4)</f>
        <v>0</v>
      </c>
      <c r="J143" s="37"/>
      <c r="O143" s="44">
        <f>I143*0.21</f>
        <v>0</v>
      </c>
      <c r="P143">
        <v>3</v>
      </c>
    </row>
    <row r="144" ht="30">
      <c r="A144" s="37" t="s">
        <v>596</v>
      </c>
      <c r="B144" s="45"/>
      <c r="C144" s="46"/>
      <c r="D144" s="46"/>
      <c r="E144" s="39" t="s">
        <v>10681</v>
      </c>
      <c r="F144" s="46"/>
      <c r="G144" s="46"/>
      <c r="H144" s="46"/>
      <c r="I144" s="46"/>
      <c r="J144" s="48"/>
    </row>
    <row r="145">
      <c r="A145" s="37" t="s">
        <v>597</v>
      </c>
      <c r="B145" s="45"/>
      <c r="C145" s="46"/>
      <c r="D145" s="46"/>
      <c r="E145" s="47" t="s">
        <v>593</v>
      </c>
      <c r="F145" s="46"/>
      <c r="G145" s="46"/>
      <c r="H145" s="46"/>
      <c r="I145" s="46"/>
      <c r="J145" s="48"/>
    </row>
    <row r="146">
      <c r="A146" s="37" t="s">
        <v>591</v>
      </c>
      <c r="B146" s="37">
        <v>42</v>
      </c>
      <c r="C146" s="38" t="s">
        <v>10682</v>
      </c>
      <c r="D146" s="37" t="s">
        <v>593</v>
      </c>
      <c r="E146" s="39" t="s">
        <v>10683</v>
      </c>
      <c r="F146" s="40" t="s">
        <v>639</v>
      </c>
      <c r="G146" s="41">
        <v>588.99000000000001</v>
      </c>
      <c r="H146" s="42">
        <v>0</v>
      </c>
      <c r="I146" s="43">
        <f>ROUND(G146*H146,P4)</f>
        <v>0</v>
      </c>
      <c r="J146" s="37"/>
      <c r="O146" s="44">
        <f>I146*0.21</f>
        <v>0</v>
      </c>
      <c r="P146">
        <v>3</v>
      </c>
    </row>
    <row r="147" ht="30">
      <c r="A147" s="37" t="s">
        <v>596</v>
      </c>
      <c r="B147" s="45"/>
      <c r="C147" s="46"/>
      <c r="D147" s="46"/>
      <c r="E147" s="39" t="s">
        <v>10684</v>
      </c>
      <c r="F147" s="46"/>
      <c r="G147" s="46"/>
      <c r="H147" s="46"/>
      <c r="I147" s="46"/>
      <c r="J147" s="48"/>
    </row>
    <row r="148">
      <c r="A148" s="37" t="s">
        <v>597</v>
      </c>
      <c r="B148" s="45"/>
      <c r="C148" s="46"/>
      <c r="D148" s="46"/>
      <c r="E148" s="47" t="s">
        <v>593</v>
      </c>
      <c r="F148" s="46"/>
      <c r="G148" s="46"/>
      <c r="H148" s="46"/>
      <c r="I148" s="46"/>
      <c r="J148" s="48"/>
    </row>
    <row r="149" ht="30">
      <c r="A149" s="37" t="s">
        <v>591</v>
      </c>
      <c r="B149" s="37">
        <v>43</v>
      </c>
      <c r="C149" s="38" t="s">
        <v>10685</v>
      </c>
      <c r="D149" s="37" t="s">
        <v>593</v>
      </c>
      <c r="E149" s="39" t="s">
        <v>10686</v>
      </c>
      <c r="F149" s="40" t="s">
        <v>639</v>
      </c>
      <c r="G149" s="41">
        <v>588.99000000000001</v>
      </c>
      <c r="H149" s="42">
        <v>0</v>
      </c>
      <c r="I149" s="43">
        <f>ROUND(G149*H149,P4)</f>
        <v>0</v>
      </c>
      <c r="J149" s="37"/>
      <c r="O149" s="44">
        <f>I149*0.21</f>
        <v>0</v>
      </c>
      <c r="P149">
        <v>3</v>
      </c>
    </row>
    <row r="150" ht="45">
      <c r="A150" s="37" t="s">
        <v>596</v>
      </c>
      <c r="B150" s="45"/>
      <c r="C150" s="46"/>
      <c r="D150" s="46"/>
      <c r="E150" s="39" t="s">
        <v>10687</v>
      </c>
      <c r="F150" s="46"/>
      <c r="G150" s="46"/>
      <c r="H150" s="46"/>
      <c r="I150" s="46"/>
      <c r="J150" s="48"/>
    </row>
    <row r="151" ht="45">
      <c r="A151" s="37" t="s">
        <v>630</v>
      </c>
      <c r="B151" s="45"/>
      <c r="C151" s="46"/>
      <c r="D151" s="46"/>
      <c r="E151" s="52" t="s">
        <v>10688</v>
      </c>
      <c r="F151" s="46"/>
      <c r="G151" s="46"/>
      <c r="H151" s="46"/>
      <c r="I151" s="46"/>
      <c r="J151" s="48"/>
    </row>
    <row r="152">
      <c r="A152" s="37" t="s">
        <v>597</v>
      </c>
      <c r="B152" s="45"/>
      <c r="C152" s="46"/>
      <c r="D152" s="46"/>
      <c r="E152" s="47" t="s">
        <v>593</v>
      </c>
      <c r="F152" s="46"/>
      <c r="G152" s="46"/>
      <c r="H152" s="46"/>
      <c r="I152" s="46"/>
      <c r="J152" s="48"/>
    </row>
    <row r="153" ht="30">
      <c r="A153" s="37" t="s">
        <v>591</v>
      </c>
      <c r="B153" s="37">
        <v>44</v>
      </c>
      <c r="C153" s="38" t="s">
        <v>10689</v>
      </c>
      <c r="D153" s="37" t="s">
        <v>593</v>
      </c>
      <c r="E153" s="39" t="s">
        <v>10690</v>
      </c>
      <c r="F153" s="40" t="s">
        <v>639</v>
      </c>
      <c r="G153" s="41">
        <v>47.112000000000002</v>
      </c>
      <c r="H153" s="42">
        <v>0</v>
      </c>
      <c r="I153" s="43">
        <f>ROUND(G153*H153,P4)</f>
        <v>0</v>
      </c>
      <c r="J153" s="37"/>
      <c r="O153" s="44">
        <f>I153*0.21</f>
        <v>0</v>
      </c>
      <c r="P153">
        <v>3</v>
      </c>
    </row>
    <row r="154" ht="45">
      <c r="A154" s="37" t="s">
        <v>596</v>
      </c>
      <c r="B154" s="45"/>
      <c r="C154" s="46"/>
      <c r="D154" s="46"/>
      <c r="E154" s="39" t="s">
        <v>10691</v>
      </c>
      <c r="F154" s="46"/>
      <c r="G154" s="46"/>
      <c r="H154" s="46"/>
      <c r="I154" s="46"/>
      <c r="J154" s="48"/>
    </row>
    <row r="155">
      <c r="A155" s="37" t="s">
        <v>597</v>
      </c>
      <c r="B155" s="45"/>
      <c r="C155" s="46"/>
      <c r="D155" s="46"/>
      <c r="E155" s="47" t="s">
        <v>593</v>
      </c>
      <c r="F155" s="46"/>
      <c r="G155" s="46"/>
      <c r="H155" s="46"/>
      <c r="I155" s="46"/>
      <c r="J155" s="48"/>
    </row>
    <row r="156" ht="30">
      <c r="A156" s="37" t="s">
        <v>591</v>
      </c>
      <c r="B156" s="37">
        <v>45</v>
      </c>
      <c r="C156" s="38" t="s">
        <v>10692</v>
      </c>
      <c r="D156" s="37" t="s">
        <v>593</v>
      </c>
      <c r="E156" s="39" t="s">
        <v>10693</v>
      </c>
      <c r="F156" s="40" t="s">
        <v>639</v>
      </c>
      <c r="G156" s="41">
        <v>35.640000000000001</v>
      </c>
      <c r="H156" s="42">
        <v>0</v>
      </c>
      <c r="I156" s="43">
        <f>ROUND(G156*H156,P4)</f>
        <v>0</v>
      </c>
      <c r="J156" s="37"/>
      <c r="O156" s="44">
        <f>I156*0.21</f>
        <v>0</v>
      </c>
      <c r="P156">
        <v>3</v>
      </c>
    </row>
    <row r="157" ht="45">
      <c r="A157" s="37" t="s">
        <v>596</v>
      </c>
      <c r="B157" s="45"/>
      <c r="C157" s="46"/>
      <c r="D157" s="46"/>
      <c r="E157" s="39" t="s">
        <v>10694</v>
      </c>
      <c r="F157" s="46"/>
      <c r="G157" s="46"/>
      <c r="H157" s="46"/>
      <c r="I157" s="46"/>
      <c r="J157" s="48"/>
    </row>
    <row r="158">
      <c r="A158" s="37" t="s">
        <v>597</v>
      </c>
      <c r="B158" s="45"/>
      <c r="C158" s="46"/>
      <c r="D158" s="46"/>
      <c r="E158" s="47" t="s">
        <v>593</v>
      </c>
      <c r="F158" s="46"/>
      <c r="G158" s="46"/>
      <c r="H158" s="46"/>
      <c r="I158" s="46"/>
      <c r="J158" s="48"/>
    </row>
    <row r="159">
      <c r="A159" s="37" t="s">
        <v>591</v>
      </c>
      <c r="B159" s="37">
        <v>46</v>
      </c>
      <c r="C159" s="38" t="s">
        <v>10695</v>
      </c>
      <c r="D159" s="37" t="s">
        <v>593</v>
      </c>
      <c r="E159" s="39" t="s">
        <v>10696</v>
      </c>
      <c r="F159" s="40" t="s">
        <v>639</v>
      </c>
      <c r="G159" s="41">
        <v>180.00399999999999</v>
      </c>
      <c r="H159" s="42">
        <v>0</v>
      </c>
      <c r="I159" s="43">
        <f>ROUND(G159*H159,P4)</f>
        <v>0</v>
      </c>
      <c r="J159" s="37"/>
      <c r="O159" s="44">
        <f>I159*0.21</f>
        <v>0</v>
      </c>
      <c r="P159">
        <v>3</v>
      </c>
    </row>
    <row r="160" ht="30">
      <c r="A160" s="37" t="s">
        <v>596</v>
      </c>
      <c r="B160" s="45"/>
      <c r="C160" s="46"/>
      <c r="D160" s="46"/>
      <c r="E160" s="39" t="s">
        <v>10697</v>
      </c>
      <c r="F160" s="46"/>
      <c r="G160" s="46"/>
      <c r="H160" s="46"/>
      <c r="I160" s="46"/>
      <c r="J160" s="48"/>
    </row>
    <row r="161">
      <c r="A161" s="37" t="s">
        <v>597</v>
      </c>
      <c r="B161" s="45"/>
      <c r="C161" s="46"/>
      <c r="D161" s="46"/>
      <c r="E161" s="47" t="s">
        <v>593</v>
      </c>
      <c r="F161" s="46"/>
      <c r="G161" s="46"/>
      <c r="H161" s="46"/>
      <c r="I161" s="46"/>
      <c r="J161" s="48"/>
    </row>
    <row r="162">
      <c r="A162" s="37" t="s">
        <v>591</v>
      </c>
      <c r="B162" s="37">
        <v>47</v>
      </c>
      <c r="C162" s="38" t="s">
        <v>10698</v>
      </c>
      <c r="D162" s="37" t="s">
        <v>593</v>
      </c>
      <c r="E162" s="39" t="s">
        <v>10699</v>
      </c>
      <c r="F162" s="40" t="s">
        <v>639</v>
      </c>
      <c r="G162" s="41">
        <v>180.00399999999999</v>
      </c>
      <c r="H162" s="42">
        <v>0</v>
      </c>
      <c r="I162" s="43">
        <f>ROUND(G162*H162,P4)</f>
        <v>0</v>
      </c>
      <c r="J162" s="37"/>
      <c r="O162" s="44">
        <f>I162*0.21</f>
        <v>0</v>
      </c>
      <c r="P162">
        <v>3</v>
      </c>
    </row>
    <row r="163" ht="30">
      <c r="A163" s="37" t="s">
        <v>596</v>
      </c>
      <c r="B163" s="45"/>
      <c r="C163" s="46"/>
      <c r="D163" s="46"/>
      <c r="E163" s="39" t="s">
        <v>10700</v>
      </c>
      <c r="F163" s="46"/>
      <c r="G163" s="46"/>
      <c r="H163" s="46"/>
      <c r="I163" s="46"/>
      <c r="J163" s="48"/>
    </row>
    <row r="164">
      <c r="A164" s="37" t="s">
        <v>597</v>
      </c>
      <c r="B164" s="45"/>
      <c r="C164" s="46"/>
      <c r="D164" s="46"/>
      <c r="E164" s="47" t="s">
        <v>593</v>
      </c>
      <c r="F164" s="46"/>
      <c r="G164" s="46"/>
      <c r="H164" s="46"/>
      <c r="I164" s="46"/>
      <c r="J164" s="48"/>
    </row>
    <row r="165" ht="30">
      <c r="A165" s="37" t="s">
        <v>591</v>
      </c>
      <c r="B165" s="37">
        <v>48</v>
      </c>
      <c r="C165" s="38" t="s">
        <v>9809</v>
      </c>
      <c r="D165" s="37" t="s">
        <v>593</v>
      </c>
      <c r="E165" s="39" t="s">
        <v>9810</v>
      </c>
      <c r="F165" s="40" t="s">
        <v>639</v>
      </c>
      <c r="G165" s="41">
        <v>180.00399999999999</v>
      </c>
      <c r="H165" s="42">
        <v>0</v>
      </c>
      <c r="I165" s="43">
        <f>ROUND(G165*H165,P4)</f>
        <v>0</v>
      </c>
      <c r="J165" s="37"/>
      <c r="O165" s="44">
        <f>I165*0.21</f>
        <v>0</v>
      </c>
      <c r="P165">
        <v>3</v>
      </c>
    </row>
    <row r="166" ht="30">
      <c r="A166" s="37" t="s">
        <v>596</v>
      </c>
      <c r="B166" s="45"/>
      <c r="C166" s="46"/>
      <c r="D166" s="46"/>
      <c r="E166" s="39" t="s">
        <v>9811</v>
      </c>
      <c r="F166" s="46"/>
      <c r="G166" s="46"/>
      <c r="H166" s="46"/>
      <c r="I166" s="46"/>
      <c r="J166" s="48"/>
    </row>
    <row r="167">
      <c r="A167" s="37" t="s">
        <v>597</v>
      </c>
      <c r="B167" s="45"/>
      <c r="C167" s="46"/>
      <c r="D167" s="46"/>
      <c r="E167" s="39" t="s">
        <v>10701</v>
      </c>
      <c r="F167" s="46"/>
      <c r="G167" s="46"/>
      <c r="H167" s="46"/>
      <c r="I167" s="46"/>
      <c r="J167" s="48"/>
    </row>
    <row r="168" ht="30">
      <c r="A168" s="37" t="s">
        <v>591</v>
      </c>
      <c r="B168" s="37">
        <v>49</v>
      </c>
      <c r="C168" s="38" t="s">
        <v>10702</v>
      </c>
      <c r="D168" s="37" t="s">
        <v>593</v>
      </c>
      <c r="E168" s="39" t="s">
        <v>10703</v>
      </c>
      <c r="F168" s="40" t="s">
        <v>639</v>
      </c>
      <c r="G168" s="41">
        <v>86.930999999999997</v>
      </c>
      <c r="H168" s="42">
        <v>0</v>
      </c>
      <c r="I168" s="43">
        <f>ROUND(G168*H168,P4)</f>
        <v>0</v>
      </c>
      <c r="J168" s="37"/>
      <c r="O168" s="44">
        <f>I168*0.21</f>
        <v>0</v>
      </c>
      <c r="P168">
        <v>3</v>
      </c>
    </row>
    <row r="169" ht="60">
      <c r="A169" s="37" t="s">
        <v>596</v>
      </c>
      <c r="B169" s="45"/>
      <c r="C169" s="46"/>
      <c r="D169" s="46"/>
      <c r="E169" s="39" t="s">
        <v>10704</v>
      </c>
      <c r="F169" s="46"/>
      <c r="G169" s="46"/>
      <c r="H169" s="46"/>
      <c r="I169" s="46"/>
      <c r="J169" s="48"/>
    </row>
    <row r="170">
      <c r="A170" s="37" t="s">
        <v>597</v>
      </c>
      <c r="B170" s="45"/>
      <c r="C170" s="46"/>
      <c r="D170" s="46"/>
      <c r="E170" s="47" t="s">
        <v>593</v>
      </c>
      <c r="F170" s="46"/>
      <c r="G170" s="46"/>
      <c r="H170" s="46"/>
      <c r="I170" s="46"/>
      <c r="J170" s="48"/>
    </row>
    <row r="171" ht="45">
      <c r="A171" s="37" t="s">
        <v>591</v>
      </c>
      <c r="B171" s="37">
        <v>50</v>
      </c>
      <c r="C171" s="38" t="s">
        <v>10705</v>
      </c>
      <c r="D171" s="37" t="s">
        <v>593</v>
      </c>
      <c r="E171" s="39" t="s">
        <v>10706</v>
      </c>
      <c r="F171" s="40" t="s">
        <v>639</v>
      </c>
      <c r="G171" s="41">
        <v>50.399999999999999</v>
      </c>
      <c r="H171" s="42">
        <v>0</v>
      </c>
      <c r="I171" s="43">
        <f>ROUND(G171*H171,P4)</f>
        <v>0</v>
      </c>
      <c r="J171" s="37"/>
      <c r="O171" s="44">
        <f>I171*0.21</f>
        <v>0</v>
      </c>
      <c r="P171">
        <v>3</v>
      </c>
    </row>
    <row r="172" ht="60">
      <c r="A172" s="37" t="s">
        <v>596</v>
      </c>
      <c r="B172" s="45"/>
      <c r="C172" s="46"/>
      <c r="D172" s="46"/>
      <c r="E172" s="39" t="s">
        <v>10707</v>
      </c>
      <c r="F172" s="46"/>
      <c r="G172" s="46"/>
      <c r="H172" s="46"/>
      <c r="I172" s="46"/>
      <c r="J172" s="48"/>
    </row>
    <row r="173">
      <c r="A173" s="37" t="s">
        <v>597</v>
      </c>
      <c r="B173" s="45"/>
      <c r="C173" s="46"/>
      <c r="D173" s="46"/>
      <c r="E173" s="47" t="s">
        <v>593</v>
      </c>
      <c r="F173" s="46"/>
      <c r="G173" s="46"/>
      <c r="H173" s="46"/>
      <c r="I173" s="46"/>
      <c r="J173" s="48"/>
    </row>
    <row r="174" ht="45">
      <c r="A174" s="37" t="s">
        <v>591</v>
      </c>
      <c r="B174" s="37">
        <v>51</v>
      </c>
      <c r="C174" s="38" t="s">
        <v>9828</v>
      </c>
      <c r="D174" s="37" t="s">
        <v>593</v>
      </c>
      <c r="E174" s="39" t="s">
        <v>9829</v>
      </c>
      <c r="F174" s="40" t="s">
        <v>639</v>
      </c>
      <c r="G174" s="41">
        <v>180.00399999999999</v>
      </c>
      <c r="H174" s="42">
        <v>0</v>
      </c>
      <c r="I174" s="43">
        <f>ROUND(G174*H174,P4)</f>
        <v>0</v>
      </c>
      <c r="J174" s="37"/>
      <c r="O174" s="44">
        <f>I174*0.21</f>
        <v>0</v>
      </c>
      <c r="P174">
        <v>3</v>
      </c>
    </row>
    <row r="175" ht="60">
      <c r="A175" s="37" t="s">
        <v>596</v>
      </c>
      <c r="B175" s="45"/>
      <c r="C175" s="46"/>
      <c r="D175" s="46"/>
      <c r="E175" s="39" t="s">
        <v>9830</v>
      </c>
      <c r="F175" s="46"/>
      <c r="G175" s="46"/>
      <c r="H175" s="46"/>
      <c r="I175" s="46"/>
      <c r="J175" s="48"/>
    </row>
    <row r="176">
      <c r="A176" s="37" t="s">
        <v>597</v>
      </c>
      <c r="B176" s="45"/>
      <c r="C176" s="46"/>
      <c r="D176" s="46"/>
      <c r="E176" s="47" t="s">
        <v>593</v>
      </c>
      <c r="F176" s="46"/>
      <c r="G176" s="46"/>
      <c r="H176" s="46"/>
      <c r="I176" s="46"/>
      <c r="J176" s="48"/>
    </row>
    <row r="177">
      <c r="A177" s="37" t="s">
        <v>591</v>
      </c>
      <c r="B177" s="37">
        <v>52</v>
      </c>
      <c r="C177" s="38" t="s">
        <v>10708</v>
      </c>
      <c r="D177" s="37" t="s">
        <v>593</v>
      </c>
      <c r="E177" s="39" t="s">
        <v>10709</v>
      </c>
      <c r="F177" s="40" t="s">
        <v>595</v>
      </c>
      <c r="G177" s="41">
        <v>63.920000000000002</v>
      </c>
      <c r="H177" s="42">
        <v>0</v>
      </c>
      <c r="I177" s="43">
        <f>ROUND(G177*H177,P4)</f>
        <v>0</v>
      </c>
      <c r="J177" s="37"/>
      <c r="O177" s="44">
        <f>I177*0.21</f>
        <v>0</v>
      </c>
      <c r="P177">
        <v>3</v>
      </c>
    </row>
    <row r="178" ht="30">
      <c r="A178" s="37" t="s">
        <v>596</v>
      </c>
      <c r="B178" s="45"/>
      <c r="C178" s="46"/>
      <c r="D178" s="46"/>
      <c r="E178" s="39" t="s">
        <v>10710</v>
      </c>
      <c r="F178" s="46"/>
      <c r="G178" s="46"/>
      <c r="H178" s="46"/>
      <c r="I178" s="46"/>
      <c r="J178" s="48"/>
    </row>
    <row r="179">
      <c r="A179" s="37" t="s">
        <v>597</v>
      </c>
      <c r="B179" s="45"/>
      <c r="C179" s="46"/>
      <c r="D179" s="46"/>
      <c r="E179" s="47" t="s">
        <v>593</v>
      </c>
      <c r="F179" s="46"/>
      <c r="G179" s="46"/>
      <c r="H179" s="46"/>
      <c r="I179" s="46"/>
      <c r="J179" s="48"/>
    </row>
    <row r="180">
      <c r="A180" s="37" t="s">
        <v>591</v>
      </c>
      <c r="B180" s="37">
        <v>53</v>
      </c>
      <c r="C180" s="38" t="s">
        <v>9840</v>
      </c>
      <c r="D180" s="37" t="s">
        <v>593</v>
      </c>
      <c r="E180" s="39" t="s">
        <v>9841</v>
      </c>
      <c r="F180" s="40" t="s">
        <v>595</v>
      </c>
      <c r="G180" s="41">
        <v>70.900000000000006</v>
      </c>
      <c r="H180" s="42">
        <v>0</v>
      </c>
      <c r="I180" s="43">
        <f>ROUND(G180*H180,P4)</f>
        <v>0</v>
      </c>
      <c r="J180" s="37"/>
      <c r="O180" s="44">
        <f>I180*0.21</f>
        <v>0</v>
      </c>
      <c r="P180">
        <v>3</v>
      </c>
    </row>
    <row r="181" ht="30">
      <c r="A181" s="37" t="s">
        <v>596</v>
      </c>
      <c r="B181" s="45"/>
      <c r="C181" s="46"/>
      <c r="D181" s="46"/>
      <c r="E181" s="39" t="s">
        <v>9842</v>
      </c>
      <c r="F181" s="46"/>
      <c r="G181" s="46"/>
      <c r="H181" s="46"/>
      <c r="I181" s="46"/>
      <c r="J181" s="48"/>
    </row>
    <row r="182">
      <c r="A182" s="37" t="s">
        <v>597</v>
      </c>
      <c r="B182" s="45"/>
      <c r="C182" s="46"/>
      <c r="D182" s="46"/>
      <c r="E182" s="47" t="s">
        <v>593</v>
      </c>
      <c r="F182" s="46"/>
      <c r="G182" s="46"/>
      <c r="H182" s="46"/>
      <c r="I182" s="46"/>
      <c r="J182" s="48"/>
    </row>
    <row r="183">
      <c r="A183" s="37" t="s">
        <v>591</v>
      </c>
      <c r="B183" s="37">
        <v>54</v>
      </c>
      <c r="C183" s="38" t="s">
        <v>9844</v>
      </c>
      <c r="D183" s="37" t="s">
        <v>593</v>
      </c>
      <c r="E183" s="39" t="s">
        <v>9845</v>
      </c>
      <c r="F183" s="40" t="s">
        <v>639</v>
      </c>
      <c r="G183" s="41">
        <v>180.00399999999999</v>
      </c>
      <c r="H183" s="42">
        <v>0</v>
      </c>
      <c r="I183" s="43">
        <f>ROUND(G183*H183,P4)</f>
        <v>0</v>
      </c>
      <c r="J183" s="37"/>
      <c r="O183" s="44">
        <f>I183*0.21</f>
        <v>0</v>
      </c>
      <c r="P183">
        <v>3</v>
      </c>
    </row>
    <row r="184" ht="30">
      <c r="A184" s="37" t="s">
        <v>596</v>
      </c>
      <c r="B184" s="45"/>
      <c r="C184" s="46"/>
      <c r="D184" s="46"/>
      <c r="E184" s="39" t="s">
        <v>9846</v>
      </c>
      <c r="F184" s="46"/>
      <c r="G184" s="46"/>
      <c r="H184" s="46"/>
      <c r="I184" s="46"/>
      <c r="J184" s="48"/>
    </row>
    <row r="185">
      <c r="A185" s="37" t="s">
        <v>597</v>
      </c>
      <c r="B185" s="45"/>
      <c r="C185" s="46"/>
      <c r="D185" s="46"/>
      <c r="E185" s="47" t="s">
        <v>593</v>
      </c>
      <c r="F185" s="46"/>
      <c r="G185" s="46"/>
      <c r="H185" s="46"/>
      <c r="I185" s="46"/>
      <c r="J185" s="48"/>
    </row>
    <row r="186" ht="30">
      <c r="A186" s="37" t="s">
        <v>591</v>
      </c>
      <c r="B186" s="37">
        <v>55</v>
      </c>
      <c r="C186" s="38" t="s">
        <v>10711</v>
      </c>
      <c r="D186" s="37" t="s">
        <v>593</v>
      </c>
      <c r="E186" s="39" t="s">
        <v>10712</v>
      </c>
      <c r="F186" s="40" t="s">
        <v>639</v>
      </c>
      <c r="G186" s="41">
        <v>9.9399999999999995</v>
      </c>
      <c r="H186" s="42">
        <v>0</v>
      </c>
      <c r="I186" s="43">
        <f>ROUND(G186*H186,P4)</f>
        <v>0</v>
      </c>
      <c r="J186" s="37"/>
      <c r="O186" s="44">
        <f>I186*0.21</f>
        <v>0</v>
      </c>
      <c r="P186">
        <v>3</v>
      </c>
    </row>
    <row r="187" ht="30">
      <c r="A187" s="37" t="s">
        <v>596</v>
      </c>
      <c r="B187" s="45"/>
      <c r="C187" s="46"/>
      <c r="D187" s="46"/>
      <c r="E187" s="39" t="s">
        <v>10713</v>
      </c>
      <c r="F187" s="46"/>
      <c r="G187" s="46"/>
      <c r="H187" s="46"/>
      <c r="I187" s="46"/>
      <c r="J187" s="48"/>
    </row>
    <row r="188" ht="345">
      <c r="A188" s="37" t="s">
        <v>597</v>
      </c>
      <c r="B188" s="45"/>
      <c r="C188" s="46"/>
      <c r="D188" s="46"/>
      <c r="E188" s="39" t="s">
        <v>10714</v>
      </c>
      <c r="F188" s="46"/>
      <c r="G188" s="46"/>
      <c r="H188" s="46"/>
      <c r="I188" s="46"/>
      <c r="J188" s="48"/>
    </row>
    <row r="189">
      <c r="A189" s="37" t="s">
        <v>591</v>
      </c>
      <c r="B189" s="37">
        <v>56</v>
      </c>
      <c r="C189" s="38" t="s">
        <v>10715</v>
      </c>
      <c r="D189" s="37" t="s">
        <v>593</v>
      </c>
      <c r="E189" s="39" t="s">
        <v>10716</v>
      </c>
      <c r="F189" s="40" t="s">
        <v>595</v>
      </c>
      <c r="G189" s="41">
        <v>74.444999999999993</v>
      </c>
      <c r="H189" s="42">
        <v>0</v>
      </c>
      <c r="I189" s="43">
        <f>ROUND(G189*H189,P4)</f>
        <v>0</v>
      </c>
      <c r="J189" s="37"/>
      <c r="O189" s="44">
        <f>I189*0.21</f>
        <v>0</v>
      </c>
      <c r="P189">
        <v>3</v>
      </c>
    </row>
    <row r="190">
      <c r="A190" s="37" t="s">
        <v>596</v>
      </c>
      <c r="B190" s="45"/>
      <c r="C190" s="46"/>
      <c r="D190" s="46"/>
      <c r="E190" s="39" t="s">
        <v>10716</v>
      </c>
      <c r="F190" s="46"/>
      <c r="G190" s="46"/>
      <c r="H190" s="46"/>
      <c r="I190" s="46"/>
      <c r="J190" s="48"/>
    </row>
    <row r="191">
      <c r="A191" s="37" t="s">
        <v>597</v>
      </c>
      <c r="B191" s="45"/>
      <c r="C191" s="46"/>
      <c r="D191" s="46"/>
      <c r="E191" s="47" t="s">
        <v>593</v>
      </c>
      <c r="F191" s="46"/>
      <c r="G191" s="46"/>
      <c r="H191" s="46"/>
      <c r="I191" s="46"/>
      <c r="J191" s="48"/>
    </row>
    <row r="192" ht="30">
      <c r="A192" s="37" t="s">
        <v>591</v>
      </c>
      <c r="B192" s="37">
        <v>57</v>
      </c>
      <c r="C192" s="38" t="s">
        <v>10717</v>
      </c>
      <c r="D192" s="37" t="s">
        <v>593</v>
      </c>
      <c r="E192" s="39" t="s">
        <v>10718</v>
      </c>
      <c r="F192" s="40" t="s">
        <v>629</v>
      </c>
      <c r="G192" s="41">
        <v>10.58</v>
      </c>
      <c r="H192" s="42">
        <v>0</v>
      </c>
      <c r="I192" s="43">
        <f>ROUND(G192*H192,P4)</f>
        <v>0</v>
      </c>
      <c r="J192" s="37"/>
      <c r="O192" s="44">
        <f>I192*0.21</f>
        <v>0</v>
      </c>
      <c r="P192">
        <v>3</v>
      </c>
    </row>
    <row r="193" ht="30">
      <c r="A193" s="37" t="s">
        <v>596</v>
      </c>
      <c r="B193" s="45"/>
      <c r="C193" s="46"/>
      <c r="D193" s="46"/>
      <c r="E193" s="39" t="s">
        <v>10719</v>
      </c>
      <c r="F193" s="46"/>
      <c r="G193" s="46"/>
      <c r="H193" s="46"/>
      <c r="I193" s="46"/>
      <c r="J193" s="48"/>
    </row>
    <row r="194">
      <c r="A194" s="37" t="s">
        <v>597</v>
      </c>
      <c r="B194" s="45"/>
      <c r="C194" s="46"/>
      <c r="D194" s="46"/>
      <c r="E194" s="47" t="s">
        <v>593</v>
      </c>
      <c r="F194" s="46"/>
      <c r="G194" s="46"/>
      <c r="H194" s="46"/>
      <c r="I194" s="46"/>
      <c r="J194" s="48"/>
    </row>
    <row r="195">
      <c r="A195" s="37" t="s">
        <v>591</v>
      </c>
      <c r="B195" s="37">
        <v>58</v>
      </c>
      <c r="C195" s="38" t="s">
        <v>10720</v>
      </c>
      <c r="D195" s="37" t="s">
        <v>593</v>
      </c>
      <c r="E195" s="39" t="s">
        <v>10721</v>
      </c>
      <c r="F195" s="40" t="s">
        <v>951</v>
      </c>
      <c r="G195" s="41">
        <v>0.41799999999999998</v>
      </c>
      <c r="H195" s="42">
        <v>0</v>
      </c>
      <c r="I195" s="43">
        <f>ROUND(G195*H195,P4)</f>
        <v>0</v>
      </c>
      <c r="J195" s="37"/>
      <c r="O195" s="44">
        <f>I195*0.21</f>
        <v>0</v>
      </c>
      <c r="P195">
        <v>3</v>
      </c>
    </row>
    <row r="196">
      <c r="A196" s="37" t="s">
        <v>596</v>
      </c>
      <c r="B196" s="45"/>
      <c r="C196" s="46"/>
      <c r="D196" s="46"/>
      <c r="E196" s="39" t="s">
        <v>10722</v>
      </c>
      <c r="F196" s="46"/>
      <c r="G196" s="46"/>
      <c r="H196" s="46"/>
      <c r="I196" s="46"/>
      <c r="J196" s="48"/>
    </row>
    <row r="197">
      <c r="A197" s="37" t="s">
        <v>597</v>
      </c>
      <c r="B197" s="45"/>
      <c r="C197" s="46"/>
      <c r="D197" s="46"/>
      <c r="E197" s="47" t="s">
        <v>593</v>
      </c>
      <c r="F197" s="46"/>
      <c r="G197" s="46"/>
      <c r="H197" s="46"/>
      <c r="I197" s="46"/>
      <c r="J197" s="48"/>
    </row>
    <row r="198" ht="30">
      <c r="A198" s="37" t="s">
        <v>591</v>
      </c>
      <c r="B198" s="37">
        <v>59</v>
      </c>
      <c r="C198" s="38" t="s">
        <v>10723</v>
      </c>
      <c r="D198" s="37" t="s">
        <v>593</v>
      </c>
      <c r="E198" s="39" t="s">
        <v>10724</v>
      </c>
      <c r="F198" s="40" t="s">
        <v>639</v>
      </c>
      <c r="G198" s="41">
        <v>52.920000000000002</v>
      </c>
      <c r="H198" s="42">
        <v>0</v>
      </c>
      <c r="I198" s="43">
        <f>ROUND(G198*H198,P4)</f>
        <v>0</v>
      </c>
      <c r="J198" s="37"/>
      <c r="O198" s="44">
        <f>I198*0.21</f>
        <v>0</v>
      </c>
      <c r="P198">
        <v>3</v>
      </c>
    </row>
    <row r="199" ht="30">
      <c r="A199" s="37" t="s">
        <v>596</v>
      </c>
      <c r="B199" s="45"/>
      <c r="C199" s="46"/>
      <c r="D199" s="46"/>
      <c r="E199" s="39" t="s">
        <v>10724</v>
      </c>
      <c r="F199" s="46"/>
      <c r="G199" s="46"/>
      <c r="H199" s="46"/>
      <c r="I199" s="46"/>
      <c r="J199" s="48"/>
    </row>
    <row r="200">
      <c r="A200" s="37" t="s">
        <v>597</v>
      </c>
      <c r="B200" s="45"/>
      <c r="C200" s="46"/>
      <c r="D200" s="46"/>
      <c r="E200" s="47" t="s">
        <v>593</v>
      </c>
      <c r="F200" s="46"/>
      <c r="G200" s="46"/>
      <c r="H200" s="46"/>
      <c r="I200" s="46"/>
      <c r="J200" s="48"/>
    </row>
    <row r="201" ht="30">
      <c r="A201" s="37" t="s">
        <v>591</v>
      </c>
      <c r="B201" s="37">
        <v>60</v>
      </c>
      <c r="C201" s="38" t="s">
        <v>10725</v>
      </c>
      <c r="D201" s="37" t="s">
        <v>593</v>
      </c>
      <c r="E201" s="39" t="s">
        <v>10726</v>
      </c>
      <c r="F201" s="40" t="s">
        <v>639</v>
      </c>
      <c r="G201" s="41">
        <v>189.00399999999999</v>
      </c>
      <c r="H201" s="42">
        <v>0</v>
      </c>
      <c r="I201" s="43">
        <f>ROUND(G201*H201,P4)</f>
        <v>0</v>
      </c>
      <c r="J201" s="37"/>
      <c r="O201" s="44">
        <f>I201*0.21</f>
        <v>0</v>
      </c>
      <c r="P201">
        <v>3</v>
      </c>
    </row>
    <row r="202" ht="30">
      <c r="A202" s="37" t="s">
        <v>596</v>
      </c>
      <c r="B202" s="45"/>
      <c r="C202" s="46"/>
      <c r="D202" s="46"/>
      <c r="E202" s="39" t="s">
        <v>10726</v>
      </c>
      <c r="F202" s="46"/>
      <c r="G202" s="46"/>
      <c r="H202" s="46"/>
      <c r="I202" s="46"/>
      <c r="J202" s="48"/>
    </row>
    <row r="203">
      <c r="A203" s="37" t="s">
        <v>597</v>
      </c>
      <c r="B203" s="45"/>
      <c r="C203" s="46"/>
      <c r="D203" s="46"/>
      <c r="E203" s="47" t="s">
        <v>593</v>
      </c>
      <c r="F203" s="46"/>
      <c r="G203" s="46"/>
      <c r="H203" s="46"/>
      <c r="I203" s="46"/>
      <c r="J203" s="48"/>
    </row>
    <row r="204">
      <c r="A204" s="37" t="s">
        <v>591</v>
      </c>
      <c r="B204" s="37">
        <v>61</v>
      </c>
      <c r="C204" s="38" t="s">
        <v>10727</v>
      </c>
      <c r="D204" s="37" t="s">
        <v>593</v>
      </c>
      <c r="E204" s="39" t="s">
        <v>10728</v>
      </c>
      <c r="F204" s="40" t="s">
        <v>629</v>
      </c>
      <c r="G204" s="41">
        <v>47.609999999999999</v>
      </c>
      <c r="H204" s="42">
        <v>0</v>
      </c>
      <c r="I204" s="43">
        <f>ROUND(G204*H204,P4)</f>
        <v>0</v>
      </c>
      <c r="J204" s="37"/>
      <c r="O204" s="44">
        <f>I204*0.21</f>
        <v>0</v>
      </c>
      <c r="P204">
        <v>3</v>
      </c>
    </row>
    <row r="205" ht="30">
      <c r="A205" s="37" t="s">
        <v>596</v>
      </c>
      <c r="B205" s="45"/>
      <c r="C205" s="46"/>
      <c r="D205" s="46"/>
      <c r="E205" s="39" t="s">
        <v>10729</v>
      </c>
      <c r="F205" s="46"/>
      <c r="G205" s="46"/>
      <c r="H205" s="46"/>
      <c r="I205" s="46"/>
      <c r="J205" s="48"/>
    </row>
    <row r="206">
      <c r="A206" s="37" t="s">
        <v>597</v>
      </c>
      <c r="B206" s="45"/>
      <c r="C206" s="46"/>
      <c r="D206" s="46"/>
      <c r="E206" s="47" t="s">
        <v>593</v>
      </c>
      <c r="F206" s="46"/>
      <c r="G206" s="46"/>
      <c r="H206" s="46"/>
      <c r="I206" s="46"/>
      <c r="J206" s="48"/>
    </row>
    <row r="207" ht="30">
      <c r="A207" s="37" t="s">
        <v>591</v>
      </c>
      <c r="B207" s="37">
        <v>62</v>
      </c>
      <c r="C207" s="38" t="s">
        <v>9862</v>
      </c>
      <c r="D207" s="37" t="s">
        <v>593</v>
      </c>
      <c r="E207" s="39" t="s">
        <v>10730</v>
      </c>
      <c r="F207" s="40" t="s">
        <v>639</v>
      </c>
      <c r="G207" s="41">
        <v>86.930999999999997</v>
      </c>
      <c r="H207" s="42">
        <v>0</v>
      </c>
      <c r="I207" s="43">
        <f>ROUND(G207*H207,P4)</f>
        <v>0</v>
      </c>
      <c r="J207" s="37"/>
      <c r="O207" s="44">
        <f>I207*0.21</f>
        <v>0</v>
      </c>
      <c r="P207">
        <v>3</v>
      </c>
    </row>
    <row r="208" ht="30">
      <c r="A208" s="37" t="s">
        <v>596</v>
      </c>
      <c r="B208" s="45"/>
      <c r="C208" s="46"/>
      <c r="D208" s="46"/>
      <c r="E208" s="39" t="s">
        <v>10730</v>
      </c>
      <c r="F208" s="46"/>
      <c r="G208" s="46"/>
      <c r="H208" s="46"/>
      <c r="I208" s="46"/>
      <c r="J208" s="48"/>
    </row>
    <row r="209" ht="45">
      <c r="A209" s="37" t="s">
        <v>630</v>
      </c>
      <c r="B209" s="45"/>
      <c r="C209" s="46"/>
      <c r="D209" s="46"/>
      <c r="E209" s="52" t="s">
        <v>10731</v>
      </c>
      <c r="F209" s="46"/>
      <c r="G209" s="46"/>
      <c r="H209" s="46"/>
      <c r="I209" s="46"/>
      <c r="J209" s="48"/>
    </row>
    <row r="210">
      <c r="A210" s="37" t="s">
        <v>597</v>
      </c>
      <c r="B210" s="45"/>
      <c r="C210" s="46"/>
      <c r="D210" s="46"/>
      <c r="E210" s="47" t="s">
        <v>593</v>
      </c>
      <c r="F210" s="46"/>
      <c r="G210" s="46"/>
      <c r="H210" s="46"/>
      <c r="I210" s="46"/>
      <c r="J210" s="48"/>
    </row>
    <row r="211" ht="30">
      <c r="A211" s="37" t="s">
        <v>591</v>
      </c>
      <c r="B211" s="37">
        <v>63</v>
      </c>
      <c r="C211" s="38" t="s">
        <v>10732</v>
      </c>
      <c r="D211" s="37" t="s">
        <v>593</v>
      </c>
      <c r="E211" s="39" t="s">
        <v>10733</v>
      </c>
      <c r="F211" s="40" t="s">
        <v>639</v>
      </c>
      <c r="G211" s="41">
        <v>47.088000000000001</v>
      </c>
      <c r="H211" s="42">
        <v>0</v>
      </c>
      <c r="I211" s="43">
        <f>ROUND(G211*H211,P4)</f>
        <v>0</v>
      </c>
      <c r="J211" s="37"/>
      <c r="O211" s="44">
        <f>I211*0.21</f>
        <v>0</v>
      </c>
      <c r="P211">
        <v>3</v>
      </c>
    </row>
    <row r="212" ht="30">
      <c r="A212" s="37" t="s">
        <v>596</v>
      </c>
      <c r="B212" s="45"/>
      <c r="C212" s="46"/>
      <c r="D212" s="46"/>
      <c r="E212" s="39" t="s">
        <v>10733</v>
      </c>
      <c r="F212" s="46"/>
      <c r="G212" s="46"/>
      <c r="H212" s="46"/>
      <c r="I212" s="46"/>
      <c r="J212" s="48"/>
    </row>
    <row r="213">
      <c r="A213" s="37" t="s">
        <v>597</v>
      </c>
      <c r="B213" s="45"/>
      <c r="C213" s="46"/>
      <c r="D213" s="46"/>
      <c r="E213" s="47" t="s">
        <v>593</v>
      </c>
      <c r="F213" s="46"/>
      <c r="G213" s="46"/>
      <c r="H213" s="46"/>
      <c r="I213" s="46"/>
      <c r="J213" s="48"/>
    </row>
    <row r="214" ht="30">
      <c r="A214" s="37" t="s">
        <v>591</v>
      </c>
      <c r="B214" s="37">
        <v>64</v>
      </c>
      <c r="C214" s="38" t="s">
        <v>10734</v>
      </c>
      <c r="D214" s="37" t="s">
        <v>593</v>
      </c>
      <c r="E214" s="39" t="s">
        <v>10735</v>
      </c>
      <c r="F214" s="40" t="s">
        <v>639</v>
      </c>
      <c r="G214" s="41">
        <v>12.167999999999999</v>
      </c>
      <c r="H214" s="42">
        <v>0</v>
      </c>
      <c r="I214" s="43">
        <f>ROUND(G214*H214,P4)</f>
        <v>0</v>
      </c>
      <c r="J214" s="37"/>
      <c r="O214" s="44">
        <f>I214*0.21</f>
        <v>0</v>
      </c>
      <c r="P214">
        <v>3</v>
      </c>
    </row>
    <row r="215" ht="30">
      <c r="A215" s="37" t="s">
        <v>596</v>
      </c>
      <c r="B215" s="45"/>
      <c r="C215" s="46"/>
      <c r="D215" s="46"/>
      <c r="E215" s="39" t="s">
        <v>10733</v>
      </c>
      <c r="F215" s="46"/>
      <c r="G215" s="46"/>
      <c r="H215" s="46"/>
      <c r="I215" s="46"/>
      <c r="J215" s="48"/>
    </row>
    <row r="216">
      <c r="A216" s="37" t="s">
        <v>597</v>
      </c>
      <c r="B216" s="45"/>
      <c r="C216" s="46"/>
      <c r="D216" s="46"/>
      <c r="E216" s="47" t="s">
        <v>593</v>
      </c>
      <c r="F216" s="46"/>
      <c r="G216" s="46"/>
      <c r="H216" s="46"/>
      <c r="I216" s="46"/>
      <c r="J216" s="48"/>
    </row>
    <row r="217">
      <c r="A217" s="31" t="s">
        <v>589</v>
      </c>
      <c r="B217" s="32"/>
      <c r="C217" s="33" t="s">
        <v>1452</v>
      </c>
      <c r="D217" s="34"/>
      <c r="E217" s="31" t="s">
        <v>1453</v>
      </c>
      <c r="F217" s="34"/>
      <c r="G217" s="34"/>
      <c r="H217" s="34"/>
      <c r="I217" s="35">
        <f>SUMIFS(I218:I261,A218:A261,"P")</f>
        <v>0</v>
      </c>
      <c r="J217" s="36"/>
    </row>
    <row r="218">
      <c r="A218" s="37" t="s">
        <v>591</v>
      </c>
      <c r="B218" s="37">
        <v>65</v>
      </c>
      <c r="C218" s="38" t="s">
        <v>1454</v>
      </c>
      <c r="D218" s="37" t="s">
        <v>593</v>
      </c>
      <c r="E218" s="39" t="s">
        <v>1455</v>
      </c>
      <c r="F218" s="40" t="s">
        <v>951</v>
      </c>
      <c r="G218" s="41">
        <v>0.089999999999999997</v>
      </c>
      <c r="H218" s="42">
        <v>0</v>
      </c>
      <c r="I218" s="43">
        <f>ROUND(G218*H218,P4)</f>
        <v>0</v>
      </c>
      <c r="J218" s="37"/>
      <c r="O218" s="44">
        <f>I218*0.21</f>
        <v>0</v>
      </c>
      <c r="P218">
        <v>3</v>
      </c>
    </row>
    <row r="219">
      <c r="A219" s="37" t="s">
        <v>596</v>
      </c>
      <c r="B219" s="45"/>
      <c r="C219" s="46"/>
      <c r="D219" s="46"/>
      <c r="E219" s="39" t="s">
        <v>1455</v>
      </c>
      <c r="F219" s="46"/>
      <c r="G219" s="46"/>
      <c r="H219" s="46"/>
      <c r="I219" s="46"/>
      <c r="J219" s="48"/>
    </row>
    <row r="220" ht="75">
      <c r="A220" s="37" t="s">
        <v>630</v>
      </c>
      <c r="B220" s="45"/>
      <c r="C220" s="46"/>
      <c r="D220" s="46"/>
      <c r="E220" s="52" t="s">
        <v>10736</v>
      </c>
      <c r="F220" s="46"/>
      <c r="G220" s="46"/>
      <c r="H220" s="46"/>
      <c r="I220" s="46"/>
      <c r="J220" s="48"/>
    </row>
    <row r="221">
      <c r="A221" s="37" t="s">
        <v>597</v>
      </c>
      <c r="B221" s="45"/>
      <c r="C221" s="46"/>
      <c r="D221" s="46"/>
      <c r="E221" s="47" t="s">
        <v>593</v>
      </c>
      <c r="F221" s="46"/>
      <c r="G221" s="46"/>
      <c r="H221" s="46"/>
      <c r="I221" s="46"/>
      <c r="J221" s="48"/>
    </row>
    <row r="222" ht="30">
      <c r="A222" s="37" t="s">
        <v>591</v>
      </c>
      <c r="B222" s="37">
        <v>66</v>
      </c>
      <c r="C222" s="38" t="s">
        <v>10737</v>
      </c>
      <c r="D222" s="37" t="s">
        <v>593</v>
      </c>
      <c r="E222" s="39" t="s">
        <v>10738</v>
      </c>
      <c r="F222" s="40" t="s">
        <v>639</v>
      </c>
      <c r="G222" s="41">
        <v>639.87699999999995</v>
      </c>
      <c r="H222" s="42">
        <v>0</v>
      </c>
      <c r="I222" s="43">
        <f>ROUND(G222*H222,P4)</f>
        <v>0</v>
      </c>
      <c r="J222" s="37"/>
      <c r="O222" s="44">
        <f>I222*0.21</f>
        <v>0</v>
      </c>
      <c r="P222">
        <v>3</v>
      </c>
    </row>
    <row r="223" ht="30">
      <c r="A223" s="37" t="s">
        <v>596</v>
      </c>
      <c r="B223" s="45"/>
      <c r="C223" s="46"/>
      <c r="D223" s="46"/>
      <c r="E223" s="39" t="s">
        <v>10738</v>
      </c>
      <c r="F223" s="46"/>
      <c r="G223" s="46"/>
      <c r="H223" s="46"/>
      <c r="I223" s="46"/>
      <c r="J223" s="48"/>
    </row>
    <row r="224" ht="75">
      <c r="A224" s="37" t="s">
        <v>630</v>
      </c>
      <c r="B224" s="45"/>
      <c r="C224" s="46"/>
      <c r="D224" s="46"/>
      <c r="E224" s="52" t="s">
        <v>10739</v>
      </c>
      <c r="F224" s="46"/>
      <c r="G224" s="46"/>
      <c r="H224" s="46"/>
      <c r="I224" s="46"/>
      <c r="J224" s="48"/>
    </row>
    <row r="225">
      <c r="A225" s="37" t="s">
        <v>597</v>
      </c>
      <c r="B225" s="45"/>
      <c r="C225" s="46"/>
      <c r="D225" s="46"/>
      <c r="E225" s="47" t="s">
        <v>593</v>
      </c>
      <c r="F225" s="46"/>
      <c r="G225" s="46"/>
      <c r="H225" s="46"/>
      <c r="I225" s="46"/>
      <c r="J225" s="48"/>
    </row>
    <row r="226" ht="30">
      <c r="A226" s="37" t="s">
        <v>591</v>
      </c>
      <c r="B226" s="37">
        <v>67</v>
      </c>
      <c r="C226" s="38" t="s">
        <v>1460</v>
      </c>
      <c r="D226" s="37" t="s">
        <v>593</v>
      </c>
      <c r="E226" s="39" t="s">
        <v>1461</v>
      </c>
      <c r="F226" s="40" t="s">
        <v>639</v>
      </c>
      <c r="G226" s="41">
        <v>160.398</v>
      </c>
      <c r="H226" s="42">
        <v>0</v>
      </c>
      <c r="I226" s="43">
        <f>ROUND(G226*H226,P4)</f>
        <v>0</v>
      </c>
      <c r="J226" s="37"/>
      <c r="O226" s="44">
        <f>I226*0.21</f>
        <v>0</v>
      </c>
      <c r="P226">
        <v>3</v>
      </c>
    </row>
    <row r="227" ht="30">
      <c r="A227" s="37" t="s">
        <v>596</v>
      </c>
      <c r="B227" s="45"/>
      <c r="C227" s="46"/>
      <c r="D227" s="46"/>
      <c r="E227" s="39" t="s">
        <v>1462</v>
      </c>
      <c r="F227" s="46"/>
      <c r="G227" s="46"/>
      <c r="H227" s="46"/>
      <c r="I227" s="46"/>
      <c r="J227" s="48"/>
    </row>
    <row r="228">
      <c r="A228" s="37" t="s">
        <v>597</v>
      </c>
      <c r="B228" s="45"/>
      <c r="C228" s="46"/>
      <c r="D228" s="46"/>
      <c r="E228" s="47" t="s">
        <v>593</v>
      </c>
      <c r="F228" s="46"/>
      <c r="G228" s="46"/>
      <c r="H228" s="46"/>
      <c r="I228" s="46"/>
      <c r="J228" s="48"/>
    </row>
    <row r="229" ht="30">
      <c r="A229" s="37" t="s">
        <v>591</v>
      </c>
      <c r="B229" s="37">
        <v>68</v>
      </c>
      <c r="C229" s="38" t="s">
        <v>1464</v>
      </c>
      <c r="D229" s="37" t="s">
        <v>593</v>
      </c>
      <c r="E229" s="39" t="s">
        <v>1465</v>
      </c>
      <c r="F229" s="40" t="s">
        <v>639</v>
      </c>
      <c r="G229" s="41">
        <v>101.63200000000001</v>
      </c>
      <c r="H229" s="42">
        <v>0</v>
      </c>
      <c r="I229" s="43">
        <f>ROUND(G229*H229,P4)</f>
        <v>0</v>
      </c>
      <c r="J229" s="37"/>
      <c r="O229" s="44">
        <f>I229*0.21</f>
        <v>0</v>
      </c>
      <c r="P229">
        <v>3</v>
      </c>
    </row>
    <row r="230" ht="30">
      <c r="A230" s="37" t="s">
        <v>596</v>
      </c>
      <c r="B230" s="45"/>
      <c r="C230" s="46"/>
      <c r="D230" s="46"/>
      <c r="E230" s="39" t="s">
        <v>1466</v>
      </c>
      <c r="F230" s="46"/>
      <c r="G230" s="46"/>
      <c r="H230" s="46"/>
      <c r="I230" s="46"/>
      <c r="J230" s="48"/>
    </row>
    <row r="231">
      <c r="A231" s="37" t="s">
        <v>597</v>
      </c>
      <c r="B231" s="45"/>
      <c r="C231" s="46"/>
      <c r="D231" s="46"/>
      <c r="E231" s="47" t="s">
        <v>593</v>
      </c>
      <c r="F231" s="46"/>
      <c r="G231" s="46"/>
      <c r="H231" s="46"/>
      <c r="I231" s="46"/>
      <c r="J231" s="48"/>
    </row>
    <row r="232">
      <c r="A232" s="37" t="s">
        <v>591</v>
      </c>
      <c r="B232" s="37">
        <v>69</v>
      </c>
      <c r="C232" s="38" t="s">
        <v>1468</v>
      </c>
      <c r="D232" s="37" t="s">
        <v>593</v>
      </c>
      <c r="E232" s="39" t="s">
        <v>1469</v>
      </c>
      <c r="F232" s="40" t="s">
        <v>639</v>
      </c>
      <c r="G232" s="41">
        <v>320.79599999999999</v>
      </c>
      <c r="H232" s="42">
        <v>0</v>
      </c>
      <c r="I232" s="43">
        <f>ROUND(G232*H232,P4)</f>
        <v>0</v>
      </c>
      <c r="J232" s="37"/>
      <c r="O232" s="44">
        <f>I232*0.21</f>
        <v>0</v>
      </c>
      <c r="P232">
        <v>3</v>
      </c>
    </row>
    <row r="233" ht="30">
      <c r="A233" s="37" t="s">
        <v>596</v>
      </c>
      <c r="B233" s="45"/>
      <c r="C233" s="46"/>
      <c r="D233" s="46"/>
      <c r="E233" s="39" t="s">
        <v>1470</v>
      </c>
      <c r="F233" s="46"/>
      <c r="G233" s="46"/>
      <c r="H233" s="46"/>
      <c r="I233" s="46"/>
      <c r="J233" s="48"/>
    </row>
    <row r="234">
      <c r="A234" s="37" t="s">
        <v>597</v>
      </c>
      <c r="B234" s="45"/>
      <c r="C234" s="46"/>
      <c r="D234" s="46"/>
      <c r="E234" s="47" t="s">
        <v>593</v>
      </c>
      <c r="F234" s="46"/>
      <c r="G234" s="46"/>
      <c r="H234" s="46"/>
      <c r="I234" s="46"/>
      <c r="J234" s="48"/>
    </row>
    <row r="235">
      <c r="A235" s="37" t="s">
        <v>591</v>
      </c>
      <c r="B235" s="37">
        <v>70</v>
      </c>
      <c r="C235" s="38" t="s">
        <v>1472</v>
      </c>
      <c r="D235" s="37" t="s">
        <v>593</v>
      </c>
      <c r="E235" s="39" t="s">
        <v>1473</v>
      </c>
      <c r="F235" s="40" t="s">
        <v>639</v>
      </c>
      <c r="G235" s="41">
        <v>203.26400000000001</v>
      </c>
      <c r="H235" s="42">
        <v>0</v>
      </c>
      <c r="I235" s="43">
        <f>ROUND(G235*H235,P4)</f>
        <v>0</v>
      </c>
      <c r="J235" s="37"/>
      <c r="O235" s="44">
        <f>I235*0.21</f>
        <v>0</v>
      </c>
      <c r="P235">
        <v>3</v>
      </c>
    </row>
    <row r="236" ht="30">
      <c r="A236" s="37" t="s">
        <v>596</v>
      </c>
      <c r="B236" s="45"/>
      <c r="C236" s="46"/>
      <c r="D236" s="46"/>
      <c r="E236" s="39" t="s">
        <v>1474</v>
      </c>
      <c r="F236" s="46"/>
      <c r="G236" s="46"/>
      <c r="H236" s="46"/>
      <c r="I236" s="46"/>
      <c r="J236" s="48"/>
    </row>
    <row r="237">
      <c r="A237" s="37" t="s">
        <v>597</v>
      </c>
      <c r="B237" s="45"/>
      <c r="C237" s="46"/>
      <c r="D237" s="46"/>
      <c r="E237" s="47" t="s">
        <v>593</v>
      </c>
      <c r="F237" s="46"/>
      <c r="G237" s="46"/>
      <c r="H237" s="46"/>
      <c r="I237" s="46"/>
      <c r="J237" s="48"/>
    </row>
    <row r="238" ht="30">
      <c r="A238" s="37" t="s">
        <v>591</v>
      </c>
      <c r="B238" s="37">
        <v>71</v>
      </c>
      <c r="C238" s="38" t="s">
        <v>10740</v>
      </c>
      <c r="D238" s="37" t="s">
        <v>593</v>
      </c>
      <c r="E238" s="39" t="s">
        <v>10741</v>
      </c>
      <c r="F238" s="40" t="s">
        <v>639</v>
      </c>
      <c r="G238" s="41">
        <v>150.24600000000001</v>
      </c>
      <c r="H238" s="42">
        <v>0</v>
      </c>
      <c r="I238" s="43">
        <f>ROUND(G238*H238,P4)</f>
        <v>0</v>
      </c>
      <c r="J238" s="37"/>
      <c r="O238" s="44">
        <f>I238*0.21</f>
        <v>0</v>
      </c>
      <c r="P238">
        <v>3</v>
      </c>
    </row>
    <row r="239" ht="30">
      <c r="A239" s="37" t="s">
        <v>596</v>
      </c>
      <c r="B239" s="45"/>
      <c r="C239" s="46"/>
      <c r="D239" s="46"/>
      <c r="E239" s="39" t="s">
        <v>10742</v>
      </c>
      <c r="F239" s="46"/>
      <c r="G239" s="46"/>
      <c r="H239" s="46"/>
      <c r="I239" s="46"/>
      <c r="J239" s="48"/>
    </row>
    <row r="240">
      <c r="A240" s="37" t="s">
        <v>597</v>
      </c>
      <c r="B240" s="45"/>
      <c r="C240" s="46"/>
      <c r="D240" s="46"/>
      <c r="E240" s="47" t="s">
        <v>593</v>
      </c>
      <c r="F240" s="46"/>
      <c r="G240" s="46"/>
      <c r="H240" s="46"/>
      <c r="I240" s="46"/>
      <c r="J240" s="48"/>
    </row>
    <row r="241" ht="30">
      <c r="A241" s="37" t="s">
        <v>591</v>
      </c>
      <c r="B241" s="37">
        <v>72</v>
      </c>
      <c r="C241" s="38" t="s">
        <v>10743</v>
      </c>
      <c r="D241" s="37" t="s">
        <v>593</v>
      </c>
      <c r="E241" s="39" t="s">
        <v>10744</v>
      </c>
      <c r="F241" s="40" t="s">
        <v>639</v>
      </c>
      <c r="G241" s="41">
        <v>53.280000000000001</v>
      </c>
      <c r="H241" s="42">
        <v>0</v>
      </c>
      <c r="I241" s="43">
        <f>ROUND(G241*H241,P4)</f>
        <v>0</v>
      </c>
      <c r="J241" s="37"/>
      <c r="O241" s="44">
        <f>I241*0.21</f>
        <v>0</v>
      </c>
      <c r="P241">
        <v>3</v>
      </c>
    </row>
    <row r="242" ht="30">
      <c r="A242" s="37" t="s">
        <v>596</v>
      </c>
      <c r="B242" s="45"/>
      <c r="C242" s="46"/>
      <c r="D242" s="46"/>
      <c r="E242" s="39" t="s">
        <v>10745</v>
      </c>
      <c r="F242" s="46"/>
      <c r="G242" s="46"/>
      <c r="H242" s="46"/>
      <c r="I242" s="46"/>
      <c r="J242" s="48"/>
    </row>
    <row r="243">
      <c r="A243" s="37" t="s">
        <v>597</v>
      </c>
      <c r="B243" s="45"/>
      <c r="C243" s="46"/>
      <c r="D243" s="46"/>
      <c r="E243" s="47" t="s">
        <v>593</v>
      </c>
      <c r="F243" s="46"/>
      <c r="G243" s="46"/>
      <c r="H243" s="46"/>
      <c r="I243" s="46"/>
      <c r="J243" s="48"/>
    </row>
    <row r="244" ht="30">
      <c r="A244" s="37" t="s">
        <v>591</v>
      </c>
      <c r="B244" s="37">
        <v>73</v>
      </c>
      <c r="C244" s="38" t="s">
        <v>1476</v>
      </c>
      <c r="D244" s="37" t="s">
        <v>593</v>
      </c>
      <c r="E244" s="39" t="s">
        <v>1477</v>
      </c>
      <c r="F244" s="40" t="s">
        <v>951</v>
      </c>
      <c r="G244" s="41">
        <v>3.8300000000000001</v>
      </c>
      <c r="H244" s="42">
        <v>0</v>
      </c>
      <c r="I244" s="43">
        <f>ROUND(G244*H244,P4)</f>
        <v>0</v>
      </c>
      <c r="J244" s="37"/>
      <c r="O244" s="44">
        <f>I244*0.21</f>
        <v>0</v>
      </c>
      <c r="P244">
        <v>3</v>
      </c>
    </row>
    <row r="245" ht="45">
      <c r="A245" s="37" t="s">
        <v>596</v>
      </c>
      <c r="B245" s="45"/>
      <c r="C245" s="46"/>
      <c r="D245" s="46"/>
      <c r="E245" s="39" t="s">
        <v>1478</v>
      </c>
      <c r="F245" s="46"/>
      <c r="G245" s="46"/>
      <c r="H245" s="46"/>
      <c r="I245" s="46"/>
      <c r="J245" s="48"/>
    </row>
    <row r="246">
      <c r="A246" s="37" t="s">
        <v>597</v>
      </c>
      <c r="B246" s="45"/>
      <c r="C246" s="46"/>
      <c r="D246" s="46"/>
      <c r="E246" s="47" t="s">
        <v>593</v>
      </c>
      <c r="F246" s="46"/>
      <c r="G246" s="46"/>
      <c r="H246" s="46"/>
      <c r="I246" s="46"/>
      <c r="J246" s="48"/>
    </row>
    <row r="247" ht="30">
      <c r="A247" s="37" t="s">
        <v>591</v>
      </c>
      <c r="B247" s="37">
        <v>74</v>
      </c>
      <c r="C247" s="38" t="s">
        <v>10746</v>
      </c>
      <c r="D247" s="37" t="s">
        <v>593</v>
      </c>
      <c r="E247" s="39" t="s">
        <v>10747</v>
      </c>
      <c r="F247" s="40" t="s">
        <v>639</v>
      </c>
      <c r="G247" s="41">
        <v>162.26599999999999</v>
      </c>
      <c r="H247" s="42">
        <v>0</v>
      </c>
      <c r="I247" s="43">
        <f>ROUND(G247*H247,P4)</f>
        <v>0</v>
      </c>
      <c r="J247" s="37"/>
      <c r="O247" s="44">
        <f>I247*0.21</f>
        <v>0</v>
      </c>
      <c r="P247">
        <v>3</v>
      </c>
    </row>
    <row r="248" ht="30">
      <c r="A248" s="37" t="s">
        <v>596</v>
      </c>
      <c r="B248" s="45"/>
      <c r="C248" s="46"/>
      <c r="D248" s="46"/>
      <c r="E248" s="39" t="s">
        <v>10747</v>
      </c>
      <c r="F248" s="46"/>
      <c r="G248" s="46"/>
      <c r="H248" s="46"/>
      <c r="I248" s="46"/>
      <c r="J248" s="48"/>
    </row>
    <row r="249" ht="60">
      <c r="A249" s="37" t="s">
        <v>630</v>
      </c>
      <c r="B249" s="45"/>
      <c r="C249" s="46"/>
      <c r="D249" s="46"/>
      <c r="E249" s="52" t="s">
        <v>10748</v>
      </c>
      <c r="F249" s="46"/>
      <c r="G249" s="46"/>
      <c r="H249" s="46"/>
      <c r="I249" s="46"/>
      <c r="J249" s="48"/>
    </row>
    <row r="250">
      <c r="A250" s="37" t="s">
        <v>597</v>
      </c>
      <c r="B250" s="45"/>
      <c r="C250" s="46"/>
      <c r="D250" s="46"/>
      <c r="E250" s="47" t="s">
        <v>593</v>
      </c>
      <c r="F250" s="46"/>
      <c r="G250" s="46"/>
      <c r="H250" s="46"/>
      <c r="I250" s="46"/>
      <c r="J250" s="48"/>
    </row>
    <row r="251" ht="30">
      <c r="A251" s="37" t="s">
        <v>591</v>
      </c>
      <c r="B251" s="37">
        <v>75</v>
      </c>
      <c r="C251" s="38" t="s">
        <v>10749</v>
      </c>
      <c r="D251" s="37" t="s">
        <v>593</v>
      </c>
      <c r="E251" s="39" t="s">
        <v>10750</v>
      </c>
      <c r="F251" s="40" t="s">
        <v>639</v>
      </c>
      <c r="G251" s="41">
        <v>223.87899999999999</v>
      </c>
      <c r="H251" s="42">
        <v>0</v>
      </c>
      <c r="I251" s="43">
        <f>ROUND(G251*H251,P4)</f>
        <v>0</v>
      </c>
      <c r="J251" s="37"/>
      <c r="O251" s="44">
        <f>I251*0.21</f>
        <v>0</v>
      </c>
      <c r="P251">
        <v>3</v>
      </c>
    </row>
    <row r="252" ht="30">
      <c r="A252" s="37" t="s">
        <v>596</v>
      </c>
      <c r="B252" s="45"/>
      <c r="C252" s="46"/>
      <c r="D252" s="46"/>
      <c r="E252" s="39" t="s">
        <v>10750</v>
      </c>
      <c r="F252" s="46"/>
      <c r="G252" s="46"/>
      <c r="H252" s="46"/>
      <c r="I252" s="46"/>
      <c r="J252" s="48"/>
    </row>
    <row r="253" ht="60">
      <c r="A253" s="37" t="s">
        <v>630</v>
      </c>
      <c r="B253" s="45"/>
      <c r="C253" s="46"/>
      <c r="D253" s="46"/>
      <c r="E253" s="52" t="s">
        <v>10751</v>
      </c>
      <c r="F253" s="46"/>
      <c r="G253" s="46"/>
      <c r="H253" s="46"/>
      <c r="I253" s="46"/>
      <c r="J253" s="48"/>
    </row>
    <row r="254">
      <c r="A254" s="37" t="s">
        <v>597</v>
      </c>
      <c r="B254" s="45"/>
      <c r="C254" s="46"/>
      <c r="D254" s="46"/>
      <c r="E254" s="47" t="s">
        <v>593</v>
      </c>
      <c r="F254" s="46"/>
      <c r="G254" s="46"/>
      <c r="H254" s="46"/>
      <c r="I254" s="46"/>
      <c r="J254" s="48"/>
    </row>
    <row r="255" ht="45">
      <c r="A255" s="37" t="s">
        <v>591</v>
      </c>
      <c r="B255" s="37">
        <v>76</v>
      </c>
      <c r="C255" s="38" t="s">
        <v>10752</v>
      </c>
      <c r="D255" s="37" t="s">
        <v>593</v>
      </c>
      <c r="E255" s="39" t="s">
        <v>10753</v>
      </c>
      <c r="F255" s="40" t="s">
        <v>1559</v>
      </c>
      <c r="G255" s="41">
        <v>1</v>
      </c>
      <c r="H255" s="42">
        <v>0</v>
      </c>
      <c r="I255" s="43">
        <f>ROUND(G255*H255,P4)</f>
        <v>0</v>
      </c>
      <c r="J255" s="37"/>
      <c r="O255" s="44">
        <f>I255*0.21</f>
        <v>0</v>
      </c>
      <c r="P255">
        <v>3</v>
      </c>
    </row>
    <row r="256" ht="45">
      <c r="A256" s="37" t="s">
        <v>596</v>
      </c>
      <c r="B256" s="45"/>
      <c r="C256" s="46"/>
      <c r="D256" s="46"/>
      <c r="E256" s="39" t="s">
        <v>10753</v>
      </c>
      <c r="F256" s="46"/>
      <c r="G256" s="46"/>
      <c r="H256" s="46"/>
      <c r="I256" s="46"/>
      <c r="J256" s="48"/>
    </row>
    <row r="257" ht="45">
      <c r="A257" s="37" t="s">
        <v>630</v>
      </c>
      <c r="B257" s="45"/>
      <c r="C257" s="46"/>
      <c r="D257" s="46"/>
      <c r="E257" s="52" t="s">
        <v>10754</v>
      </c>
      <c r="F257" s="46"/>
      <c r="G257" s="46"/>
      <c r="H257" s="46"/>
      <c r="I257" s="46"/>
      <c r="J257" s="48"/>
    </row>
    <row r="258">
      <c r="A258" s="37" t="s">
        <v>597</v>
      </c>
      <c r="B258" s="45"/>
      <c r="C258" s="46"/>
      <c r="D258" s="46"/>
      <c r="E258" s="47" t="s">
        <v>593</v>
      </c>
      <c r="F258" s="46"/>
      <c r="G258" s="46"/>
      <c r="H258" s="46"/>
      <c r="I258" s="46"/>
      <c r="J258" s="48"/>
    </row>
    <row r="259">
      <c r="A259" s="37" t="s">
        <v>591</v>
      </c>
      <c r="B259" s="37">
        <v>77</v>
      </c>
      <c r="C259" s="38" t="s">
        <v>10755</v>
      </c>
      <c r="D259" s="37" t="s">
        <v>593</v>
      </c>
      <c r="E259" s="39" t="s">
        <v>10756</v>
      </c>
      <c r="F259" s="40" t="s">
        <v>639</v>
      </c>
      <c r="G259" s="41">
        <v>150.24600000000001</v>
      </c>
      <c r="H259" s="42">
        <v>0</v>
      </c>
      <c r="I259" s="43">
        <f>ROUND(G259*H259,P4)</f>
        <v>0</v>
      </c>
      <c r="J259" s="37"/>
      <c r="O259" s="44">
        <f>I259*0.21</f>
        <v>0</v>
      </c>
      <c r="P259">
        <v>3</v>
      </c>
    </row>
    <row r="260">
      <c r="A260" s="37" t="s">
        <v>596</v>
      </c>
      <c r="B260" s="45"/>
      <c r="C260" s="46"/>
      <c r="D260" s="46"/>
      <c r="E260" s="39" t="s">
        <v>10756</v>
      </c>
      <c r="F260" s="46"/>
      <c r="G260" s="46"/>
      <c r="H260" s="46"/>
      <c r="I260" s="46"/>
      <c r="J260" s="48"/>
    </row>
    <row r="261">
      <c r="A261" s="37" t="s">
        <v>597</v>
      </c>
      <c r="B261" s="45"/>
      <c r="C261" s="46"/>
      <c r="D261" s="46"/>
      <c r="E261" s="47" t="s">
        <v>593</v>
      </c>
      <c r="F261" s="46"/>
      <c r="G261" s="46"/>
      <c r="H261" s="46"/>
      <c r="I261" s="46"/>
      <c r="J261" s="48"/>
    </row>
    <row r="262">
      <c r="A262" s="31" t="s">
        <v>589</v>
      </c>
      <c r="B262" s="32"/>
      <c r="C262" s="33" t="s">
        <v>4328</v>
      </c>
      <c r="D262" s="34"/>
      <c r="E262" s="31" t="s">
        <v>4329</v>
      </c>
      <c r="F262" s="34"/>
      <c r="G262" s="34"/>
      <c r="H262" s="34"/>
      <c r="I262" s="35">
        <f>SUMIFS(I263:I284,A263:A284,"P")</f>
        <v>0</v>
      </c>
      <c r="J262" s="36"/>
    </row>
    <row r="263">
      <c r="A263" s="37" t="s">
        <v>591</v>
      </c>
      <c r="B263" s="37">
        <v>78</v>
      </c>
      <c r="C263" s="38" t="s">
        <v>10757</v>
      </c>
      <c r="D263" s="37" t="s">
        <v>593</v>
      </c>
      <c r="E263" s="39" t="s">
        <v>10758</v>
      </c>
      <c r="F263" s="40" t="s">
        <v>639</v>
      </c>
      <c r="G263" s="41">
        <v>55.545000000000002</v>
      </c>
      <c r="H263" s="42">
        <v>0</v>
      </c>
      <c r="I263" s="43">
        <f>ROUND(G263*H263,P4)</f>
        <v>0</v>
      </c>
      <c r="J263" s="37"/>
      <c r="O263" s="44">
        <f>I263*0.21</f>
        <v>0</v>
      </c>
      <c r="P263">
        <v>3</v>
      </c>
    </row>
    <row r="264">
      <c r="A264" s="37" t="s">
        <v>596</v>
      </c>
      <c r="B264" s="45"/>
      <c r="C264" s="46"/>
      <c r="D264" s="46"/>
      <c r="E264" s="39" t="s">
        <v>10758</v>
      </c>
      <c r="F264" s="46"/>
      <c r="G264" s="46"/>
      <c r="H264" s="46"/>
      <c r="I264" s="46"/>
      <c r="J264" s="48"/>
    </row>
    <row r="265">
      <c r="A265" s="37" t="s">
        <v>597</v>
      </c>
      <c r="B265" s="45"/>
      <c r="C265" s="46"/>
      <c r="D265" s="46"/>
      <c r="E265" s="47" t="s">
        <v>593</v>
      </c>
      <c r="F265" s="46"/>
      <c r="G265" s="46"/>
      <c r="H265" s="46"/>
      <c r="I265" s="46"/>
      <c r="J265" s="48"/>
    </row>
    <row r="266">
      <c r="A266" s="37" t="s">
        <v>591</v>
      </c>
      <c r="B266" s="37">
        <v>79</v>
      </c>
      <c r="C266" s="38" t="s">
        <v>10759</v>
      </c>
      <c r="D266" s="37" t="s">
        <v>593</v>
      </c>
      <c r="E266" s="39" t="s">
        <v>10760</v>
      </c>
      <c r="F266" s="40" t="s">
        <v>639</v>
      </c>
      <c r="G266" s="41">
        <v>42.468000000000004</v>
      </c>
      <c r="H266" s="42">
        <v>0</v>
      </c>
      <c r="I266" s="43">
        <f>ROUND(G266*H266,P4)</f>
        <v>0</v>
      </c>
      <c r="J266" s="37"/>
      <c r="O266" s="44">
        <f>I266*0.21</f>
        <v>0</v>
      </c>
      <c r="P266">
        <v>3</v>
      </c>
    </row>
    <row r="267">
      <c r="A267" s="37" t="s">
        <v>596</v>
      </c>
      <c r="B267" s="45"/>
      <c r="C267" s="46"/>
      <c r="D267" s="46"/>
      <c r="E267" s="39" t="s">
        <v>10760</v>
      </c>
      <c r="F267" s="46"/>
      <c r="G267" s="46"/>
      <c r="H267" s="46"/>
      <c r="I267" s="46"/>
      <c r="J267" s="48"/>
    </row>
    <row r="268">
      <c r="A268" s="37" t="s">
        <v>597</v>
      </c>
      <c r="B268" s="45"/>
      <c r="C268" s="46"/>
      <c r="D268" s="46"/>
      <c r="E268" s="47" t="s">
        <v>593</v>
      </c>
      <c r="F268" s="46"/>
      <c r="G268" s="46"/>
      <c r="H268" s="46"/>
      <c r="I268" s="46"/>
      <c r="J268" s="48"/>
    </row>
    <row r="269">
      <c r="A269" s="37" t="s">
        <v>591</v>
      </c>
      <c r="B269" s="37">
        <v>80</v>
      </c>
      <c r="C269" s="38" t="s">
        <v>10761</v>
      </c>
      <c r="D269" s="37" t="s">
        <v>593</v>
      </c>
      <c r="E269" s="39" t="s">
        <v>10762</v>
      </c>
      <c r="F269" s="40" t="s">
        <v>639</v>
      </c>
      <c r="G269" s="41">
        <v>157.75800000000001</v>
      </c>
      <c r="H269" s="42">
        <v>0</v>
      </c>
      <c r="I269" s="43">
        <f>ROUND(G269*H269,P4)</f>
        <v>0</v>
      </c>
      <c r="J269" s="37"/>
      <c r="O269" s="44">
        <f>I269*0.21</f>
        <v>0</v>
      </c>
      <c r="P269">
        <v>3</v>
      </c>
    </row>
    <row r="270">
      <c r="A270" s="37" t="s">
        <v>596</v>
      </c>
      <c r="B270" s="45"/>
      <c r="C270" s="46"/>
      <c r="D270" s="46"/>
      <c r="E270" s="39" t="s">
        <v>10762</v>
      </c>
      <c r="F270" s="46"/>
      <c r="G270" s="46"/>
      <c r="H270" s="46"/>
      <c r="I270" s="46"/>
      <c r="J270" s="48"/>
    </row>
    <row r="271">
      <c r="A271" s="37" t="s">
        <v>597</v>
      </c>
      <c r="B271" s="45"/>
      <c r="C271" s="46"/>
      <c r="D271" s="46"/>
      <c r="E271" s="47" t="s">
        <v>593</v>
      </c>
      <c r="F271" s="46"/>
      <c r="G271" s="46"/>
      <c r="H271" s="46"/>
      <c r="I271" s="46"/>
      <c r="J271" s="48"/>
    </row>
    <row r="272" ht="30">
      <c r="A272" s="37" t="s">
        <v>591</v>
      </c>
      <c r="B272" s="37">
        <v>81</v>
      </c>
      <c r="C272" s="38" t="s">
        <v>10763</v>
      </c>
      <c r="D272" s="37" t="s">
        <v>593</v>
      </c>
      <c r="E272" s="39" t="s">
        <v>10764</v>
      </c>
      <c r="F272" s="40" t="s">
        <v>639</v>
      </c>
      <c r="G272" s="41">
        <v>203.14599999999999</v>
      </c>
      <c r="H272" s="42">
        <v>0</v>
      </c>
      <c r="I272" s="43">
        <f>ROUND(G272*H272,P4)</f>
        <v>0</v>
      </c>
      <c r="J272" s="37"/>
      <c r="O272" s="44">
        <f>I272*0.21</f>
        <v>0</v>
      </c>
      <c r="P272">
        <v>3</v>
      </c>
    </row>
    <row r="273" ht="30">
      <c r="A273" s="37" t="s">
        <v>596</v>
      </c>
      <c r="B273" s="45"/>
      <c r="C273" s="46"/>
      <c r="D273" s="46"/>
      <c r="E273" s="39" t="s">
        <v>10765</v>
      </c>
      <c r="F273" s="46"/>
      <c r="G273" s="46"/>
      <c r="H273" s="46"/>
      <c r="I273" s="46"/>
      <c r="J273" s="48"/>
    </row>
    <row r="274">
      <c r="A274" s="37" t="s">
        <v>597</v>
      </c>
      <c r="B274" s="45"/>
      <c r="C274" s="46"/>
      <c r="D274" s="46"/>
      <c r="E274" s="47" t="s">
        <v>593</v>
      </c>
      <c r="F274" s="46"/>
      <c r="G274" s="46"/>
      <c r="H274" s="46"/>
      <c r="I274" s="46"/>
      <c r="J274" s="48"/>
    </row>
    <row r="275" ht="30">
      <c r="A275" s="37" t="s">
        <v>591</v>
      </c>
      <c r="B275" s="37">
        <v>82</v>
      </c>
      <c r="C275" s="38" t="s">
        <v>10766</v>
      </c>
      <c r="D275" s="37" t="s">
        <v>593</v>
      </c>
      <c r="E275" s="39" t="s">
        <v>10767</v>
      </c>
      <c r="F275" s="40" t="s">
        <v>639</v>
      </c>
      <c r="G275" s="41">
        <v>40.445999999999998</v>
      </c>
      <c r="H275" s="42">
        <v>0</v>
      </c>
      <c r="I275" s="43">
        <f>ROUND(G275*H275,P4)</f>
        <v>0</v>
      </c>
      <c r="J275" s="37"/>
      <c r="O275" s="44">
        <f>I275*0.21</f>
        <v>0</v>
      </c>
      <c r="P275">
        <v>3</v>
      </c>
    </row>
    <row r="276" ht="45">
      <c r="A276" s="37" t="s">
        <v>596</v>
      </c>
      <c r="B276" s="45"/>
      <c r="C276" s="46"/>
      <c r="D276" s="46"/>
      <c r="E276" s="39" t="s">
        <v>10768</v>
      </c>
      <c r="F276" s="46"/>
      <c r="G276" s="46"/>
      <c r="H276" s="46"/>
      <c r="I276" s="46"/>
      <c r="J276" s="48"/>
    </row>
    <row r="277">
      <c r="A277" s="37" t="s">
        <v>597</v>
      </c>
      <c r="B277" s="45"/>
      <c r="C277" s="46"/>
      <c r="D277" s="46"/>
      <c r="E277" s="47" t="s">
        <v>593</v>
      </c>
      <c r="F277" s="46"/>
      <c r="G277" s="46"/>
      <c r="H277" s="46"/>
      <c r="I277" s="46"/>
      <c r="J277" s="48"/>
    </row>
    <row r="278">
      <c r="A278" s="37" t="s">
        <v>591</v>
      </c>
      <c r="B278" s="37">
        <v>83</v>
      </c>
      <c r="C278" s="38" t="s">
        <v>10769</v>
      </c>
      <c r="D278" s="37" t="s">
        <v>593</v>
      </c>
      <c r="E278" s="39" t="s">
        <v>10770</v>
      </c>
      <c r="F278" s="40" t="s">
        <v>951</v>
      </c>
      <c r="G278" s="41">
        <v>1.1599999999999999</v>
      </c>
      <c r="H278" s="42">
        <v>0</v>
      </c>
      <c r="I278" s="43">
        <f>ROUND(G278*H278,P4)</f>
        <v>0</v>
      </c>
      <c r="J278" s="37"/>
      <c r="O278" s="44">
        <f>I278*0.21</f>
        <v>0</v>
      </c>
      <c r="P278">
        <v>3</v>
      </c>
    </row>
    <row r="279" ht="45">
      <c r="A279" s="37" t="s">
        <v>596</v>
      </c>
      <c r="B279" s="45"/>
      <c r="C279" s="46"/>
      <c r="D279" s="46"/>
      <c r="E279" s="39" t="s">
        <v>10771</v>
      </c>
      <c r="F279" s="46"/>
      <c r="G279" s="46"/>
      <c r="H279" s="46"/>
      <c r="I279" s="46"/>
      <c r="J279" s="48"/>
    </row>
    <row r="280">
      <c r="A280" s="37" t="s">
        <v>597</v>
      </c>
      <c r="B280" s="45"/>
      <c r="C280" s="46"/>
      <c r="D280" s="46"/>
      <c r="E280" s="47" t="s">
        <v>593</v>
      </c>
      <c r="F280" s="46"/>
      <c r="G280" s="46"/>
      <c r="H280" s="46"/>
      <c r="I280" s="46"/>
      <c r="J280" s="48"/>
    </row>
    <row r="281" ht="30">
      <c r="A281" s="37" t="s">
        <v>591</v>
      </c>
      <c r="B281" s="37">
        <v>84</v>
      </c>
      <c r="C281" s="38" t="s">
        <v>10772</v>
      </c>
      <c r="D281" s="37" t="s">
        <v>593</v>
      </c>
      <c r="E281" s="39" t="s">
        <v>10773</v>
      </c>
      <c r="F281" s="40" t="s">
        <v>1559</v>
      </c>
      <c r="G281" s="41">
        <v>1</v>
      </c>
      <c r="H281" s="42">
        <v>0</v>
      </c>
      <c r="I281" s="43">
        <f>ROUND(G281*H281,P4)</f>
        <v>0</v>
      </c>
      <c r="J281" s="37"/>
      <c r="O281" s="44">
        <f>I281*0.21</f>
        <v>0</v>
      </c>
      <c r="P281">
        <v>3</v>
      </c>
    </row>
    <row r="282" ht="30">
      <c r="A282" s="37" t="s">
        <v>596</v>
      </c>
      <c r="B282" s="45"/>
      <c r="C282" s="46"/>
      <c r="D282" s="46"/>
      <c r="E282" s="39" t="s">
        <v>10773</v>
      </c>
      <c r="F282" s="46"/>
      <c r="G282" s="46"/>
      <c r="H282" s="46"/>
      <c r="I282" s="46"/>
      <c r="J282" s="48"/>
    </row>
    <row r="283">
      <c r="A283" s="37" t="s">
        <v>630</v>
      </c>
      <c r="B283" s="45"/>
      <c r="C283" s="46"/>
      <c r="D283" s="46"/>
      <c r="E283" s="52" t="s">
        <v>4680</v>
      </c>
      <c r="F283" s="46"/>
      <c r="G283" s="46"/>
      <c r="H283" s="46"/>
      <c r="I283" s="46"/>
      <c r="J283" s="48"/>
    </row>
    <row r="284">
      <c r="A284" s="37" t="s">
        <v>597</v>
      </c>
      <c r="B284" s="45"/>
      <c r="C284" s="46"/>
      <c r="D284" s="46"/>
      <c r="E284" s="47" t="s">
        <v>593</v>
      </c>
      <c r="F284" s="46"/>
      <c r="G284" s="46"/>
      <c r="H284" s="46"/>
      <c r="I284" s="46"/>
      <c r="J284" s="48"/>
    </row>
    <row r="285">
      <c r="A285" s="31" t="s">
        <v>589</v>
      </c>
      <c r="B285" s="32"/>
      <c r="C285" s="33" t="s">
        <v>10774</v>
      </c>
      <c r="D285" s="34"/>
      <c r="E285" s="31" t="s">
        <v>10775</v>
      </c>
      <c r="F285" s="34"/>
      <c r="G285" s="34"/>
      <c r="H285" s="34"/>
      <c r="I285" s="35">
        <f>SUMIFS(I286:I294,A286:A294,"P")</f>
        <v>0</v>
      </c>
      <c r="J285" s="36"/>
    </row>
    <row r="286">
      <c r="A286" s="37" t="s">
        <v>591</v>
      </c>
      <c r="B286" s="37">
        <v>85</v>
      </c>
      <c r="C286" s="38" t="s">
        <v>10776</v>
      </c>
      <c r="D286" s="37" t="s">
        <v>593</v>
      </c>
      <c r="E286" s="39" t="s">
        <v>10777</v>
      </c>
      <c r="F286" s="40" t="s">
        <v>951</v>
      </c>
      <c r="G286" s="41">
        <v>0.091999999999999998</v>
      </c>
      <c r="H286" s="42">
        <v>0</v>
      </c>
      <c r="I286" s="43">
        <f>ROUND(G286*H286,P4)</f>
        <v>0</v>
      </c>
      <c r="J286" s="37"/>
      <c r="O286" s="44">
        <f>I286*0.21</f>
        <v>0</v>
      </c>
      <c r="P286">
        <v>3</v>
      </c>
    </row>
    <row r="287" ht="45">
      <c r="A287" s="37" t="s">
        <v>596</v>
      </c>
      <c r="B287" s="45"/>
      <c r="C287" s="46"/>
      <c r="D287" s="46"/>
      <c r="E287" s="39" t="s">
        <v>10778</v>
      </c>
      <c r="F287" s="46"/>
      <c r="G287" s="46"/>
      <c r="H287" s="46"/>
      <c r="I287" s="46"/>
      <c r="J287" s="48"/>
    </row>
    <row r="288">
      <c r="A288" s="37" t="s">
        <v>597</v>
      </c>
      <c r="B288" s="45"/>
      <c r="C288" s="46"/>
      <c r="D288" s="46"/>
      <c r="E288" s="47" t="s">
        <v>593</v>
      </c>
      <c r="F288" s="46"/>
      <c r="G288" s="46"/>
      <c r="H288" s="46"/>
      <c r="I288" s="46"/>
      <c r="J288" s="48"/>
    </row>
    <row r="289" ht="45">
      <c r="A289" s="37" t="s">
        <v>591</v>
      </c>
      <c r="B289" s="37">
        <v>86</v>
      </c>
      <c r="C289" s="38" t="s">
        <v>10779</v>
      </c>
      <c r="D289" s="37" t="s">
        <v>593</v>
      </c>
      <c r="E289" s="39" t="s">
        <v>10780</v>
      </c>
      <c r="F289" s="40" t="s">
        <v>595</v>
      </c>
      <c r="G289" s="41">
        <v>47.600000000000001</v>
      </c>
      <c r="H289" s="42">
        <v>0</v>
      </c>
      <c r="I289" s="43">
        <f>ROUND(G289*H289,P4)</f>
        <v>0</v>
      </c>
      <c r="J289" s="37"/>
      <c r="O289" s="44">
        <f>I289*0.21</f>
        <v>0</v>
      </c>
      <c r="P289">
        <v>3</v>
      </c>
    </row>
    <row r="290" ht="75">
      <c r="A290" s="37" t="s">
        <v>596</v>
      </c>
      <c r="B290" s="45"/>
      <c r="C290" s="46"/>
      <c r="D290" s="46"/>
      <c r="E290" s="39" t="s">
        <v>10781</v>
      </c>
      <c r="F290" s="46"/>
      <c r="G290" s="46"/>
      <c r="H290" s="46"/>
      <c r="I290" s="46"/>
      <c r="J290" s="48"/>
    </row>
    <row r="291">
      <c r="A291" s="37" t="s">
        <v>597</v>
      </c>
      <c r="B291" s="45"/>
      <c r="C291" s="46"/>
      <c r="D291" s="46"/>
      <c r="E291" s="47" t="s">
        <v>593</v>
      </c>
      <c r="F291" s="46"/>
      <c r="G291" s="46"/>
      <c r="H291" s="46"/>
      <c r="I291" s="46"/>
      <c r="J291" s="48"/>
    </row>
    <row r="292" ht="45">
      <c r="A292" s="37" t="s">
        <v>591</v>
      </c>
      <c r="B292" s="37">
        <v>87</v>
      </c>
      <c r="C292" s="38" t="s">
        <v>10782</v>
      </c>
      <c r="D292" s="37" t="s">
        <v>593</v>
      </c>
      <c r="E292" s="39" t="s">
        <v>10783</v>
      </c>
      <c r="F292" s="40" t="s">
        <v>595</v>
      </c>
      <c r="G292" s="41">
        <v>7.2000000000000002</v>
      </c>
      <c r="H292" s="42">
        <v>0</v>
      </c>
      <c r="I292" s="43">
        <f>ROUND(G292*H292,P4)</f>
        <v>0</v>
      </c>
      <c r="J292" s="37"/>
      <c r="O292" s="44">
        <f>I292*0.21</f>
        <v>0</v>
      </c>
      <c r="P292">
        <v>3</v>
      </c>
    </row>
    <row r="293" ht="60">
      <c r="A293" s="37" t="s">
        <v>596</v>
      </c>
      <c r="B293" s="45"/>
      <c r="C293" s="46"/>
      <c r="D293" s="46"/>
      <c r="E293" s="39" t="s">
        <v>10784</v>
      </c>
      <c r="F293" s="46"/>
      <c r="G293" s="46"/>
      <c r="H293" s="46"/>
      <c r="I293" s="46"/>
      <c r="J293" s="48"/>
    </row>
    <row r="294">
      <c r="A294" s="37" t="s">
        <v>597</v>
      </c>
      <c r="B294" s="45"/>
      <c r="C294" s="46"/>
      <c r="D294" s="46"/>
      <c r="E294" s="47" t="s">
        <v>593</v>
      </c>
      <c r="F294" s="46"/>
      <c r="G294" s="46"/>
      <c r="H294" s="46"/>
      <c r="I294" s="46"/>
      <c r="J294" s="48"/>
    </row>
    <row r="295">
      <c r="A295" s="31" t="s">
        <v>589</v>
      </c>
      <c r="B295" s="32"/>
      <c r="C295" s="33" t="s">
        <v>9934</v>
      </c>
      <c r="D295" s="34"/>
      <c r="E295" s="31" t="s">
        <v>9935</v>
      </c>
      <c r="F295" s="34"/>
      <c r="G295" s="34"/>
      <c r="H295" s="34"/>
      <c r="I295" s="35">
        <f>SUMIFS(I296:I354,A296:A354,"P")</f>
        <v>0</v>
      </c>
      <c r="J295" s="36"/>
    </row>
    <row r="296">
      <c r="A296" s="37" t="s">
        <v>591</v>
      </c>
      <c r="B296" s="37">
        <v>88</v>
      </c>
      <c r="C296" s="38" t="s">
        <v>10785</v>
      </c>
      <c r="D296" s="37" t="s">
        <v>593</v>
      </c>
      <c r="E296" s="39" t="s">
        <v>10786</v>
      </c>
      <c r="F296" s="40" t="s">
        <v>639</v>
      </c>
      <c r="G296" s="41">
        <v>238.816</v>
      </c>
      <c r="H296" s="42">
        <v>0</v>
      </c>
      <c r="I296" s="43">
        <f>ROUND(G296*H296,P4)</f>
        <v>0</v>
      </c>
      <c r="J296" s="37"/>
      <c r="O296" s="44">
        <f>I296*0.21</f>
        <v>0</v>
      </c>
      <c r="P296">
        <v>3</v>
      </c>
    </row>
    <row r="297">
      <c r="A297" s="37" t="s">
        <v>596</v>
      </c>
      <c r="B297" s="45"/>
      <c r="C297" s="46"/>
      <c r="D297" s="46"/>
      <c r="E297" s="39" t="s">
        <v>10786</v>
      </c>
      <c r="F297" s="46"/>
      <c r="G297" s="46"/>
      <c r="H297" s="46"/>
      <c r="I297" s="46"/>
      <c r="J297" s="48"/>
    </row>
    <row r="298">
      <c r="A298" s="37" t="s">
        <v>597</v>
      </c>
      <c r="B298" s="45"/>
      <c r="C298" s="46"/>
      <c r="D298" s="46"/>
      <c r="E298" s="47" t="s">
        <v>593</v>
      </c>
      <c r="F298" s="46"/>
      <c r="G298" s="46"/>
      <c r="H298" s="46"/>
      <c r="I298" s="46"/>
      <c r="J298" s="48"/>
    </row>
    <row r="299">
      <c r="A299" s="37" t="s">
        <v>591</v>
      </c>
      <c r="B299" s="37">
        <v>89</v>
      </c>
      <c r="C299" s="38" t="s">
        <v>10787</v>
      </c>
      <c r="D299" s="37" t="s">
        <v>593</v>
      </c>
      <c r="E299" s="39" t="s">
        <v>10788</v>
      </c>
      <c r="F299" s="40" t="s">
        <v>629</v>
      </c>
      <c r="G299" s="41">
        <v>0.25900000000000001</v>
      </c>
      <c r="H299" s="42">
        <v>0</v>
      </c>
      <c r="I299" s="43">
        <f>ROUND(G299*H299,P4)</f>
        <v>0</v>
      </c>
      <c r="J299" s="37"/>
      <c r="O299" s="44">
        <f>I299*0.21</f>
        <v>0</v>
      </c>
      <c r="P299">
        <v>3</v>
      </c>
    </row>
    <row r="300">
      <c r="A300" s="37" t="s">
        <v>596</v>
      </c>
      <c r="B300" s="45"/>
      <c r="C300" s="46"/>
      <c r="D300" s="46"/>
      <c r="E300" s="39" t="s">
        <v>10788</v>
      </c>
      <c r="F300" s="46"/>
      <c r="G300" s="46"/>
      <c r="H300" s="46"/>
      <c r="I300" s="46"/>
      <c r="J300" s="48"/>
    </row>
    <row r="301" ht="45">
      <c r="A301" s="37" t="s">
        <v>630</v>
      </c>
      <c r="B301" s="45"/>
      <c r="C301" s="46"/>
      <c r="D301" s="46"/>
      <c r="E301" s="52" t="s">
        <v>10789</v>
      </c>
      <c r="F301" s="46"/>
      <c r="G301" s="46"/>
      <c r="H301" s="46"/>
      <c r="I301" s="46"/>
      <c r="J301" s="48"/>
    </row>
    <row r="302">
      <c r="A302" s="37" t="s">
        <v>597</v>
      </c>
      <c r="B302" s="45"/>
      <c r="C302" s="46"/>
      <c r="D302" s="46"/>
      <c r="E302" s="47" t="s">
        <v>593</v>
      </c>
      <c r="F302" s="46"/>
      <c r="G302" s="46"/>
      <c r="H302" s="46"/>
      <c r="I302" s="46"/>
      <c r="J302" s="48"/>
    </row>
    <row r="303">
      <c r="A303" s="37" t="s">
        <v>591</v>
      </c>
      <c r="B303" s="37">
        <v>90</v>
      </c>
      <c r="C303" s="38" t="s">
        <v>10790</v>
      </c>
      <c r="D303" s="37" t="s">
        <v>593</v>
      </c>
      <c r="E303" s="39" t="s">
        <v>10791</v>
      </c>
      <c r="F303" s="40" t="s">
        <v>639</v>
      </c>
      <c r="G303" s="41">
        <v>164.95099999999999</v>
      </c>
      <c r="H303" s="42">
        <v>0</v>
      </c>
      <c r="I303" s="43">
        <f>ROUND(G303*H303,P4)</f>
        <v>0</v>
      </c>
      <c r="J303" s="37"/>
      <c r="O303" s="44">
        <f>I303*0.21</f>
        <v>0</v>
      </c>
      <c r="P303">
        <v>3</v>
      </c>
    </row>
    <row r="304">
      <c r="A304" s="37" t="s">
        <v>596</v>
      </c>
      <c r="B304" s="45"/>
      <c r="C304" s="46"/>
      <c r="D304" s="46"/>
      <c r="E304" s="39" t="s">
        <v>10791</v>
      </c>
      <c r="F304" s="46"/>
      <c r="G304" s="46"/>
      <c r="H304" s="46"/>
      <c r="I304" s="46"/>
      <c r="J304" s="48"/>
    </row>
    <row r="305" ht="105">
      <c r="A305" s="37" t="s">
        <v>630</v>
      </c>
      <c r="B305" s="45"/>
      <c r="C305" s="46"/>
      <c r="D305" s="46"/>
      <c r="E305" s="52" t="s">
        <v>10792</v>
      </c>
      <c r="F305" s="46"/>
      <c r="G305" s="46"/>
      <c r="H305" s="46"/>
      <c r="I305" s="46"/>
      <c r="J305" s="48"/>
    </row>
    <row r="306">
      <c r="A306" s="37" t="s">
        <v>597</v>
      </c>
      <c r="B306" s="45"/>
      <c r="C306" s="46"/>
      <c r="D306" s="46"/>
      <c r="E306" s="47" t="s">
        <v>593</v>
      </c>
      <c r="F306" s="46"/>
      <c r="G306" s="46"/>
      <c r="H306" s="46"/>
      <c r="I306" s="46"/>
      <c r="J306" s="48"/>
    </row>
    <row r="307">
      <c r="A307" s="37" t="s">
        <v>591</v>
      </c>
      <c r="B307" s="37">
        <v>91</v>
      </c>
      <c r="C307" s="38" t="s">
        <v>10793</v>
      </c>
      <c r="D307" s="37" t="s">
        <v>593</v>
      </c>
      <c r="E307" s="39" t="s">
        <v>10794</v>
      </c>
      <c r="F307" s="40" t="s">
        <v>629</v>
      </c>
      <c r="G307" s="41">
        <v>5.0620000000000003</v>
      </c>
      <c r="H307" s="42">
        <v>0</v>
      </c>
      <c r="I307" s="43">
        <f>ROUND(G307*H307,P4)</f>
        <v>0</v>
      </c>
      <c r="J307" s="37"/>
      <c r="O307" s="44">
        <f>I307*0.21</f>
        <v>0</v>
      </c>
      <c r="P307">
        <v>3</v>
      </c>
    </row>
    <row r="308">
      <c r="A308" s="37" t="s">
        <v>596</v>
      </c>
      <c r="B308" s="45"/>
      <c r="C308" s="46"/>
      <c r="D308" s="46"/>
      <c r="E308" s="39" t="s">
        <v>10794</v>
      </c>
      <c r="F308" s="46"/>
      <c r="G308" s="46"/>
      <c r="H308" s="46"/>
      <c r="I308" s="46"/>
      <c r="J308" s="48"/>
    </row>
    <row r="309">
      <c r="A309" s="37" t="s">
        <v>597</v>
      </c>
      <c r="B309" s="45"/>
      <c r="C309" s="46"/>
      <c r="D309" s="46"/>
      <c r="E309" s="47" t="s">
        <v>593</v>
      </c>
      <c r="F309" s="46"/>
      <c r="G309" s="46"/>
      <c r="H309" s="46"/>
      <c r="I309" s="46"/>
      <c r="J309" s="48"/>
    </row>
    <row r="310" ht="30">
      <c r="A310" s="37" t="s">
        <v>591</v>
      </c>
      <c r="B310" s="37">
        <v>92</v>
      </c>
      <c r="C310" s="38" t="s">
        <v>10795</v>
      </c>
      <c r="D310" s="37" t="s">
        <v>593</v>
      </c>
      <c r="E310" s="39" t="s">
        <v>10796</v>
      </c>
      <c r="F310" s="40" t="s">
        <v>629</v>
      </c>
      <c r="G310" s="41">
        <v>21.515999999999998</v>
      </c>
      <c r="H310" s="42">
        <v>0</v>
      </c>
      <c r="I310" s="43">
        <f>ROUND(G310*H310,P4)</f>
        <v>0</v>
      </c>
      <c r="J310" s="37"/>
      <c r="O310" s="44">
        <f>I310*0.21</f>
        <v>0</v>
      </c>
      <c r="P310">
        <v>3</v>
      </c>
    </row>
    <row r="311" ht="30">
      <c r="A311" s="37" t="s">
        <v>596</v>
      </c>
      <c r="B311" s="45"/>
      <c r="C311" s="46"/>
      <c r="D311" s="46"/>
      <c r="E311" s="39" t="s">
        <v>10797</v>
      </c>
      <c r="F311" s="46"/>
      <c r="G311" s="46"/>
      <c r="H311" s="46"/>
      <c r="I311" s="46"/>
      <c r="J311" s="48"/>
    </row>
    <row r="312" ht="45">
      <c r="A312" s="37" t="s">
        <v>630</v>
      </c>
      <c r="B312" s="45"/>
      <c r="C312" s="46"/>
      <c r="D312" s="46"/>
      <c r="E312" s="52" t="s">
        <v>10798</v>
      </c>
      <c r="F312" s="46"/>
      <c r="G312" s="46"/>
      <c r="H312" s="46"/>
      <c r="I312" s="46"/>
      <c r="J312" s="48"/>
    </row>
    <row r="313">
      <c r="A313" s="37" t="s">
        <v>597</v>
      </c>
      <c r="B313" s="45"/>
      <c r="C313" s="46"/>
      <c r="D313" s="46"/>
      <c r="E313" s="47" t="s">
        <v>593</v>
      </c>
      <c r="F313" s="46"/>
      <c r="G313" s="46"/>
      <c r="H313" s="46"/>
      <c r="I313" s="46"/>
      <c r="J313" s="48"/>
    </row>
    <row r="314">
      <c r="A314" s="37" t="s">
        <v>591</v>
      </c>
      <c r="B314" s="37">
        <v>93</v>
      </c>
      <c r="C314" s="38" t="s">
        <v>10799</v>
      </c>
      <c r="D314" s="37" t="s">
        <v>593</v>
      </c>
      <c r="E314" s="39" t="s">
        <v>10800</v>
      </c>
      <c r="F314" s="40" t="s">
        <v>639</v>
      </c>
      <c r="G314" s="41">
        <v>53.280000000000001</v>
      </c>
      <c r="H314" s="42">
        <v>0</v>
      </c>
      <c r="I314" s="43">
        <f>ROUND(G314*H314,P4)</f>
        <v>0</v>
      </c>
      <c r="J314" s="37"/>
      <c r="O314" s="44">
        <f>I314*0.21</f>
        <v>0</v>
      </c>
      <c r="P314">
        <v>3</v>
      </c>
    </row>
    <row r="315">
      <c r="A315" s="37" t="s">
        <v>596</v>
      </c>
      <c r="B315" s="45"/>
      <c r="C315" s="46"/>
      <c r="D315" s="46"/>
      <c r="E315" s="39" t="s">
        <v>10801</v>
      </c>
      <c r="F315" s="46"/>
      <c r="G315" s="46"/>
      <c r="H315" s="46"/>
      <c r="I315" s="46"/>
      <c r="J315" s="48"/>
    </row>
    <row r="316">
      <c r="A316" s="37" t="s">
        <v>597</v>
      </c>
      <c r="B316" s="45"/>
      <c r="C316" s="46"/>
      <c r="D316" s="46"/>
      <c r="E316" s="47" t="s">
        <v>593</v>
      </c>
      <c r="F316" s="46"/>
      <c r="G316" s="46"/>
      <c r="H316" s="46"/>
      <c r="I316" s="46"/>
      <c r="J316" s="48"/>
    </row>
    <row r="317" ht="30">
      <c r="A317" s="37" t="s">
        <v>591</v>
      </c>
      <c r="B317" s="37">
        <v>94</v>
      </c>
      <c r="C317" s="38" t="s">
        <v>10802</v>
      </c>
      <c r="D317" s="37" t="s">
        <v>593</v>
      </c>
      <c r="E317" s="39" t="s">
        <v>10803</v>
      </c>
      <c r="F317" s="40" t="s">
        <v>639</v>
      </c>
      <c r="G317" s="41">
        <v>217.10499999999999</v>
      </c>
      <c r="H317" s="42">
        <v>0</v>
      </c>
      <c r="I317" s="43">
        <f>ROUND(G317*H317,P4)</f>
        <v>0</v>
      </c>
      <c r="J317" s="37"/>
      <c r="O317" s="44">
        <f>I317*0.21</f>
        <v>0</v>
      </c>
      <c r="P317">
        <v>3</v>
      </c>
    </row>
    <row r="318" ht="30">
      <c r="A318" s="37" t="s">
        <v>596</v>
      </c>
      <c r="B318" s="45"/>
      <c r="C318" s="46"/>
      <c r="D318" s="46"/>
      <c r="E318" s="39" t="s">
        <v>10804</v>
      </c>
      <c r="F318" s="46"/>
      <c r="G318" s="46"/>
      <c r="H318" s="46"/>
      <c r="I318" s="46"/>
      <c r="J318" s="48"/>
    </row>
    <row r="319">
      <c r="A319" s="37" t="s">
        <v>597</v>
      </c>
      <c r="B319" s="45"/>
      <c r="C319" s="46"/>
      <c r="D319" s="46"/>
      <c r="E319" s="47" t="s">
        <v>593</v>
      </c>
      <c r="F319" s="46"/>
      <c r="G319" s="46"/>
      <c r="H319" s="46"/>
      <c r="I319" s="46"/>
      <c r="J319" s="48"/>
    </row>
    <row r="320">
      <c r="A320" s="37" t="s">
        <v>591</v>
      </c>
      <c r="B320" s="37">
        <v>95</v>
      </c>
      <c r="C320" s="38" t="s">
        <v>9968</v>
      </c>
      <c r="D320" s="37" t="s">
        <v>593</v>
      </c>
      <c r="E320" s="39" t="s">
        <v>9969</v>
      </c>
      <c r="F320" s="40" t="s">
        <v>604</v>
      </c>
      <c r="G320" s="41">
        <v>3</v>
      </c>
      <c r="H320" s="42">
        <v>0</v>
      </c>
      <c r="I320" s="43">
        <f>ROUND(G320*H320,P4)</f>
        <v>0</v>
      </c>
      <c r="J320" s="37"/>
      <c r="O320" s="44">
        <f>I320*0.21</f>
        <v>0</v>
      </c>
      <c r="P320">
        <v>3</v>
      </c>
    </row>
    <row r="321">
      <c r="A321" s="37" t="s">
        <v>596</v>
      </c>
      <c r="B321" s="45"/>
      <c r="C321" s="46"/>
      <c r="D321" s="46"/>
      <c r="E321" s="39" t="s">
        <v>9970</v>
      </c>
      <c r="F321" s="46"/>
      <c r="G321" s="46"/>
      <c r="H321" s="46"/>
      <c r="I321" s="46"/>
      <c r="J321" s="48"/>
    </row>
    <row r="322">
      <c r="A322" s="37" t="s">
        <v>597</v>
      </c>
      <c r="B322" s="45"/>
      <c r="C322" s="46"/>
      <c r="D322" s="46"/>
      <c r="E322" s="47" t="s">
        <v>593</v>
      </c>
      <c r="F322" s="46"/>
      <c r="G322" s="46"/>
      <c r="H322" s="46"/>
      <c r="I322" s="46"/>
      <c r="J322" s="48"/>
    </row>
    <row r="323">
      <c r="A323" s="37" t="s">
        <v>591</v>
      </c>
      <c r="B323" s="37">
        <v>96</v>
      </c>
      <c r="C323" s="38" t="s">
        <v>9972</v>
      </c>
      <c r="D323" s="37" t="s">
        <v>593</v>
      </c>
      <c r="E323" s="39" t="s">
        <v>9973</v>
      </c>
      <c r="F323" s="40" t="s">
        <v>629</v>
      </c>
      <c r="G323" s="41">
        <v>21.515999999999998</v>
      </c>
      <c r="H323" s="42">
        <v>0</v>
      </c>
      <c r="I323" s="43">
        <f>ROUND(G323*H323,P4)</f>
        <v>0</v>
      </c>
      <c r="J323" s="37"/>
      <c r="O323" s="44">
        <f>I323*0.21</f>
        <v>0</v>
      </c>
      <c r="P323">
        <v>3</v>
      </c>
    </row>
    <row r="324" ht="30">
      <c r="A324" s="37" t="s">
        <v>596</v>
      </c>
      <c r="B324" s="45"/>
      <c r="C324" s="46"/>
      <c r="D324" s="46"/>
      <c r="E324" s="39" t="s">
        <v>9974</v>
      </c>
      <c r="F324" s="46"/>
      <c r="G324" s="46"/>
      <c r="H324" s="46"/>
      <c r="I324" s="46"/>
      <c r="J324" s="48"/>
    </row>
    <row r="325" ht="120">
      <c r="A325" s="37" t="s">
        <v>630</v>
      </c>
      <c r="B325" s="45"/>
      <c r="C325" s="46"/>
      <c r="D325" s="46"/>
      <c r="E325" s="52" t="s">
        <v>10805</v>
      </c>
      <c r="F325" s="46"/>
      <c r="G325" s="46"/>
      <c r="H325" s="46"/>
      <c r="I325" s="46"/>
      <c r="J325" s="48"/>
    </row>
    <row r="326">
      <c r="A326" s="37" t="s">
        <v>597</v>
      </c>
      <c r="B326" s="45"/>
      <c r="C326" s="46"/>
      <c r="D326" s="46"/>
      <c r="E326" s="47" t="s">
        <v>593</v>
      </c>
      <c r="F326" s="46"/>
      <c r="G326" s="46"/>
      <c r="H326" s="46"/>
      <c r="I326" s="46"/>
      <c r="J326" s="48"/>
    </row>
    <row r="327">
      <c r="A327" s="37" t="s">
        <v>591</v>
      </c>
      <c r="B327" s="37">
        <v>97</v>
      </c>
      <c r="C327" s="38" t="s">
        <v>10806</v>
      </c>
      <c r="D327" s="37" t="s">
        <v>593</v>
      </c>
      <c r="E327" s="39" t="s">
        <v>10807</v>
      </c>
      <c r="F327" s="40" t="s">
        <v>639</v>
      </c>
      <c r="G327" s="41">
        <v>14.24</v>
      </c>
      <c r="H327" s="42">
        <v>0</v>
      </c>
      <c r="I327" s="43">
        <f>ROUND(G327*H327,P4)</f>
        <v>0</v>
      </c>
      <c r="J327" s="37"/>
      <c r="O327" s="44">
        <f>I327*0.21</f>
        <v>0</v>
      </c>
      <c r="P327">
        <v>3</v>
      </c>
    </row>
    <row r="328" ht="45">
      <c r="A328" s="37" t="s">
        <v>596</v>
      </c>
      <c r="B328" s="45"/>
      <c r="C328" s="46"/>
      <c r="D328" s="46"/>
      <c r="E328" s="39" t="s">
        <v>10808</v>
      </c>
      <c r="F328" s="46"/>
      <c r="G328" s="46"/>
      <c r="H328" s="46"/>
      <c r="I328" s="46"/>
      <c r="J328" s="48"/>
    </row>
    <row r="329">
      <c r="A329" s="37" t="s">
        <v>597</v>
      </c>
      <c r="B329" s="45"/>
      <c r="C329" s="46"/>
      <c r="D329" s="46"/>
      <c r="E329" s="47" t="s">
        <v>593</v>
      </c>
      <c r="F329" s="46"/>
      <c r="G329" s="46"/>
      <c r="H329" s="46"/>
      <c r="I329" s="46"/>
      <c r="J329" s="48"/>
    </row>
    <row r="330">
      <c r="A330" s="37" t="s">
        <v>591</v>
      </c>
      <c r="B330" s="37">
        <v>98</v>
      </c>
      <c r="C330" s="38" t="s">
        <v>9980</v>
      </c>
      <c r="D330" s="37" t="s">
        <v>593</v>
      </c>
      <c r="E330" s="39" t="s">
        <v>9981</v>
      </c>
      <c r="F330" s="40" t="s">
        <v>595</v>
      </c>
      <c r="G330" s="41">
        <v>108</v>
      </c>
      <c r="H330" s="42">
        <v>0</v>
      </c>
      <c r="I330" s="43">
        <f>ROUND(G330*H330,P4)</f>
        <v>0</v>
      </c>
      <c r="J330" s="37"/>
      <c r="O330" s="44">
        <f>I330*0.21</f>
        <v>0</v>
      </c>
      <c r="P330">
        <v>3</v>
      </c>
    </row>
    <row r="331">
      <c r="A331" s="37" t="s">
        <v>596</v>
      </c>
      <c r="B331" s="45"/>
      <c r="C331" s="46"/>
      <c r="D331" s="46"/>
      <c r="E331" s="39" t="s">
        <v>9982</v>
      </c>
      <c r="F331" s="46"/>
      <c r="G331" s="46"/>
      <c r="H331" s="46"/>
      <c r="I331" s="46"/>
      <c r="J331" s="48"/>
    </row>
    <row r="332">
      <c r="A332" s="37" t="s">
        <v>597</v>
      </c>
      <c r="B332" s="45"/>
      <c r="C332" s="46"/>
      <c r="D332" s="46"/>
      <c r="E332" s="47" t="s">
        <v>593</v>
      </c>
      <c r="F332" s="46"/>
      <c r="G332" s="46"/>
      <c r="H332" s="46"/>
      <c r="I332" s="46"/>
      <c r="J332" s="48"/>
    </row>
    <row r="333" ht="30">
      <c r="A333" s="37" t="s">
        <v>591</v>
      </c>
      <c r="B333" s="37">
        <v>99</v>
      </c>
      <c r="C333" s="38" t="s">
        <v>10809</v>
      </c>
      <c r="D333" s="37" t="s">
        <v>593</v>
      </c>
      <c r="E333" s="39" t="s">
        <v>10810</v>
      </c>
      <c r="F333" s="40" t="s">
        <v>639</v>
      </c>
      <c r="G333" s="41">
        <v>301.42200000000003</v>
      </c>
      <c r="H333" s="42">
        <v>0</v>
      </c>
      <c r="I333" s="43">
        <f>ROUND(G333*H333,P4)</f>
        <v>0</v>
      </c>
      <c r="J333" s="37"/>
      <c r="O333" s="44">
        <f>I333*0.21</f>
        <v>0</v>
      </c>
      <c r="P333">
        <v>3</v>
      </c>
    </row>
    <row r="334" ht="45">
      <c r="A334" s="37" t="s">
        <v>596</v>
      </c>
      <c r="B334" s="45"/>
      <c r="C334" s="46"/>
      <c r="D334" s="46"/>
      <c r="E334" s="39" t="s">
        <v>10811</v>
      </c>
      <c r="F334" s="46"/>
      <c r="G334" s="46"/>
      <c r="H334" s="46"/>
      <c r="I334" s="46"/>
      <c r="J334" s="48"/>
    </row>
    <row r="335">
      <c r="A335" s="37" t="s">
        <v>597</v>
      </c>
      <c r="B335" s="45"/>
      <c r="C335" s="46"/>
      <c r="D335" s="46"/>
      <c r="E335" s="47" t="s">
        <v>593</v>
      </c>
      <c r="F335" s="46"/>
      <c r="G335" s="46"/>
      <c r="H335" s="46"/>
      <c r="I335" s="46"/>
      <c r="J335" s="48"/>
    </row>
    <row r="336" ht="30">
      <c r="A336" s="37" t="s">
        <v>591</v>
      </c>
      <c r="B336" s="37">
        <v>100</v>
      </c>
      <c r="C336" s="38" t="s">
        <v>10812</v>
      </c>
      <c r="D336" s="37" t="s">
        <v>593</v>
      </c>
      <c r="E336" s="39" t="s">
        <v>10813</v>
      </c>
      <c r="F336" s="40" t="s">
        <v>595</v>
      </c>
      <c r="G336" s="41">
        <v>506.13</v>
      </c>
      <c r="H336" s="42">
        <v>0</v>
      </c>
      <c r="I336" s="43">
        <f>ROUND(G336*H336,P4)</f>
        <v>0</v>
      </c>
      <c r="J336" s="37"/>
      <c r="O336" s="44">
        <f>I336*0.21</f>
        <v>0</v>
      </c>
      <c r="P336">
        <v>3</v>
      </c>
    </row>
    <row r="337" ht="30">
      <c r="A337" s="37" t="s">
        <v>596</v>
      </c>
      <c r="B337" s="45"/>
      <c r="C337" s="46"/>
      <c r="D337" s="46"/>
      <c r="E337" s="39" t="s">
        <v>10814</v>
      </c>
      <c r="F337" s="46"/>
      <c r="G337" s="46"/>
      <c r="H337" s="46"/>
      <c r="I337" s="46"/>
      <c r="J337" s="48"/>
    </row>
    <row r="338">
      <c r="A338" s="37" t="s">
        <v>597</v>
      </c>
      <c r="B338" s="45"/>
      <c r="C338" s="46"/>
      <c r="D338" s="46"/>
      <c r="E338" s="47" t="s">
        <v>593</v>
      </c>
      <c r="F338" s="46"/>
      <c r="G338" s="46"/>
      <c r="H338" s="46"/>
      <c r="I338" s="46"/>
      <c r="J338" s="48"/>
    </row>
    <row r="339" ht="30">
      <c r="A339" s="37" t="s">
        <v>591</v>
      </c>
      <c r="B339" s="37">
        <v>101</v>
      </c>
      <c r="C339" s="38" t="s">
        <v>10815</v>
      </c>
      <c r="D339" s="37" t="s">
        <v>593</v>
      </c>
      <c r="E339" s="39" t="s">
        <v>10816</v>
      </c>
      <c r="F339" s="40" t="s">
        <v>595</v>
      </c>
      <c r="G339" s="41">
        <v>58.530000000000001</v>
      </c>
      <c r="H339" s="42">
        <v>0</v>
      </c>
      <c r="I339" s="43">
        <f>ROUND(G339*H339,P4)</f>
        <v>0</v>
      </c>
      <c r="J339" s="37"/>
      <c r="O339" s="44">
        <f>I339*0.21</f>
        <v>0</v>
      </c>
      <c r="P339">
        <v>3</v>
      </c>
    </row>
    <row r="340" ht="45">
      <c r="A340" s="37" t="s">
        <v>596</v>
      </c>
      <c r="B340" s="45"/>
      <c r="C340" s="46"/>
      <c r="D340" s="46"/>
      <c r="E340" s="39" t="s">
        <v>10817</v>
      </c>
      <c r="F340" s="46"/>
      <c r="G340" s="46"/>
      <c r="H340" s="46"/>
      <c r="I340" s="46"/>
      <c r="J340" s="48"/>
    </row>
    <row r="341">
      <c r="A341" s="37" t="s">
        <v>597</v>
      </c>
      <c r="B341" s="45"/>
      <c r="C341" s="46"/>
      <c r="D341" s="46"/>
      <c r="E341" s="47" t="s">
        <v>593</v>
      </c>
      <c r="F341" s="46"/>
      <c r="G341" s="46"/>
      <c r="H341" s="46"/>
      <c r="I341" s="46"/>
      <c r="J341" s="48"/>
    </row>
    <row r="342">
      <c r="A342" s="37" t="s">
        <v>591</v>
      </c>
      <c r="B342" s="37">
        <v>102</v>
      </c>
      <c r="C342" s="38" t="s">
        <v>10818</v>
      </c>
      <c r="D342" s="37" t="s">
        <v>593</v>
      </c>
      <c r="E342" s="39" t="s">
        <v>10819</v>
      </c>
      <c r="F342" s="40" t="s">
        <v>951</v>
      </c>
      <c r="G342" s="41">
        <v>18.495000000000001</v>
      </c>
      <c r="H342" s="42">
        <v>0</v>
      </c>
      <c r="I342" s="43">
        <f>ROUND(G342*H342,P4)</f>
        <v>0</v>
      </c>
      <c r="J342" s="37"/>
      <c r="O342" s="44">
        <f>I342*0.21</f>
        <v>0</v>
      </c>
      <c r="P342">
        <v>3</v>
      </c>
    </row>
    <row r="343" ht="45">
      <c r="A343" s="37" t="s">
        <v>596</v>
      </c>
      <c r="B343" s="45"/>
      <c r="C343" s="46"/>
      <c r="D343" s="46"/>
      <c r="E343" s="39" t="s">
        <v>10820</v>
      </c>
      <c r="F343" s="46"/>
      <c r="G343" s="46"/>
      <c r="H343" s="46"/>
      <c r="I343" s="46"/>
      <c r="J343" s="48"/>
    </row>
    <row r="344">
      <c r="A344" s="37" t="s">
        <v>597</v>
      </c>
      <c r="B344" s="45"/>
      <c r="C344" s="46"/>
      <c r="D344" s="46"/>
      <c r="E344" s="47" t="s">
        <v>593</v>
      </c>
      <c r="F344" s="46"/>
      <c r="G344" s="46"/>
      <c r="H344" s="46"/>
      <c r="I344" s="46"/>
      <c r="J344" s="48"/>
    </row>
    <row r="345">
      <c r="A345" s="37" t="s">
        <v>591</v>
      </c>
      <c r="B345" s="37">
        <v>103</v>
      </c>
      <c r="C345" s="38" t="s">
        <v>10821</v>
      </c>
      <c r="D345" s="37" t="s">
        <v>593</v>
      </c>
      <c r="E345" s="39" t="s">
        <v>10822</v>
      </c>
      <c r="F345" s="40" t="s">
        <v>629</v>
      </c>
      <c r="G345" s="41">
        <v>2.1309999999999998</v>
      </c>
      <c r="H345" s="42">
        <v>0</v>
      </c>
      <c r="I345" s="43">
        <f>ROUND(G345*H345,P4)</f>
        <v>0</v>
      </c>
      <c r="J345" s="37"/>
      <c r="O345" s="44">
        <f>I345*0.21</f>
        <v>0</v>
      </c>
      <c r="P345">
        <v>3</v>
      </c>
    </row>
    <row r="346">
      <c r="A346" s="37" t="s">
        <v>596</v>
      </c>
      <c r="B346" s="45"/>
      <c r="C346" s="46"/>
      <c r="D346" s="46"/>
      <c r="E346" s="39" t="s">
        <v>10823</v>
      </c>
      <c r="F346" s="46"/>
      <c r="G346" s="46"/>
      <c r="H346" s="46"/>
      <c r="I346" s="46"/>
      <c r="J346" s="48"/>
    </row>
    <row r="347">
      <c r="A347" s="37" t="s">
        <v>597</v>
      </c>
      <c r="B347" s="45"/>
      <c r="C347" s="46"/>
      <c r="D347" s="46"/>
      <c r="E347" s="47" t="s">
        <v>593</v>
      </c>
      <c r="F347" s="46"/>
      <c r="G347" s="46"/>
      <c r="H347" s="46"/>
      <c r="I347" s="46"/>
      <c r="J347" s="48"/>
    </row>
    <row r="348">
      <c r="A348" s="37" t="s">
        <v>591</v>
      </c>
      <c r="B348" s="37">
        <v>104</v>
      </c>
      <c r="C348" s="38" t="s">
        <v>10824</v>
      </c>
      <c r="D348" s="37" t="s">
        <v>593</v>
      </c>
      <c r="E348" s="39" t="s">
        <v>10825</v>
      </c>
      <c r="F348" s="40" t="s">
        <v>639</v>
      </c>
      <c r="G348" s="41">
        <v>164.95099999999999</v>
      </c>
      <c r="H348" s="42">
        <v>0</v>
      </c>
      <c r="I348" s="43">
        <f>ROUND(G348*H348,P4)</f>
        <v>0</v>
      </c>
      <c r="J348" s="37"/>
      <c r="O348" s="44">
        <f>I348*0.21</f>
        <v>0</v>
      </c>
      <c r="P348">
        <v>3</v>
      </c>
    </row>
    <row r="349">
      <c r="A349" s="37" t="s">
        <v>596</v>
      </c>
      <c r="B349" s="45"/>
      <c r="C349" s="46"/>
      <c r="D349" s="46"/>
      <c r="E349" s="39" t="s">
        <v>10825</v>
      </c>
      <c r="F349" s="46"/>
      <c r="G349" s="46"/>
      <c r="H349" s="46"/>
      <c r="I349" s="46"/>
      <c r="J349" s="48"/>
    </row>
    <row r="350" ht="90">
      <c r="A350" s="37" t="s">
        <v>630</v>
      </c>
      <c r="B350" s="45"/>
      <c r="C350" s="46"/>
      <c r="D350" s="46"/>
      <c r="E350" s="52" t="s">
        <v>10826</v>
      </c>
      <c r="F350" s="46"/>
      <c r="G350" s="46"/>
      <c r="H350" s="46"/>
      <c r="I350" s="46"/>
      <c r="J350" s="48"/>
    </row>
    <row r="351">
      <c r="A351" s="37" t="s">
        <v>597</v>
      </c>
      <c r="B351" s="45"/>
      <c r="C351" s="46"/>
      <c r="D351" s="46"/>
      <c r="E351" s="47" t="s">
        <v>593</v>
      </c>
      <c r="F351" s="46"/>
      <c r="G351" s="46"/>
      <c r="H351" s="46"/>
      <c r="I351" s="46"/>
      <c r="J351" s="48"/>
    </row>
    <row r="352">
      <c r="A352" s="37" t="s">
        <v>591</v>
      </c>
      <c r="B352" s="37">
        <v>105</v>
      </c>
      <c r="C352" s="38" t="s">
        <v>10827</v>
      </c>
      <c r="D352" s="37" t="s">
        <v>593</v>
      </c>
      <c r="E352" s="39" t="s">
        <v>10828</v>
      </c>
      <c r="F352" s="40" t="s">
        <v>629</v>
      </c>
      <c r="G352" s="41">
        <v>1.6859999999999999</v>
      </c>
      <c r="H352" s="42">
        <v>0</v>
      </c>
      <c r="I352" s="43">
        <f>ROUND(G352*H352,P4)</f>
        <v>0</v>
      </c>
      <c r="J352" s="37"/>
      <c r="O352" s="44">
        <f>I352*0.21</f>
        <v>0</v>
      </c>
      <c r="P352">
        <v>3</v>
      </c>
    </row>
    <row r="353">
      <c r="A353" s="37" t="s">
        <v>596</v>
      </c>
      <c r="B353" s="45"/>
      <c r="C353" s="46"/>
      <c r="D353" s="46"/>
      <c r="E353" s="39" t="s">
        <v>10829</v>
      </c>
      <c r="F353" s="46"/>
      <c r="G353" s="46"/>
      <c r="H353" s="46"/>
      <c r="I353" s="46"/>
      <c r="J353" s="48"/>
    </row>
    <row r="354">
      <c r="A354" s="37" t="s">
        <v>597</v>
      </c>
      <c r="B354" s="45"/>
      <c r="C354" s="46"/>
      <c r="D354" s="46"/>
      <c r="E354" s="47" t="s">
        <v>593</v>
      </c>
      <c r="F354" s="46"/>
      <c r="G354" s="46"/>
      <c r="H354" s="46"/>
      <c r="I354" s="46"/>
      <c r="J354" s="48"/>
    </row>
    <row r="355">
      <c r="A355" s="31" t="s">
        <v>589</v>
      </c>
      <c r="B355" s="32"/>
      <c r="C355" s="33" t="s">
        <v>10002</v>
      </c>
      <c r="D355" s="34"/>
      <c r="E355" s="31" t="s">
        <v>10003</v>
      </c>
      <c r="F355" s="34"/>
      <c r="G355" s="34"/>
      <c r="H355" s="34"/>
      <c r="I355" s="35">
        <f>SUMIFS(I356:I361,A356:A361,"P")</f>
        <v>0</v>
      </c>
      <c r="J355" s="36"/>
    </row>
    <row r="356" ht="30">
      <c r="A356" s="37" t="s">
        <v>591</v>
      </c>
      <c r="B356" s="37">
        <v>106</v>
      </c>
      <c r="C356" s="38" t="s">
        <v>10830</v>
      </c>
      <c r="D356" s="37" t="s">
        <v>593</v>
      </c>
      <c r="E356" s="39" t="s">
        <v>10831</v>
      </c>
      <c r="F356" s="40" t="s">
        <v>951</v>
      </c>
      <c r="G356" s="41">
        <v>0.028000000000000001</v>
      </c>
      <c r="H356" s="42">
        <v>0</v>
      </c>
      <c r="I356" s="43">
        <f>ROUND(G356*H356,P4)</f>
        <v>0</v>
      </c>
      <c r="J356" s="37"/>
      <c r="O356" s="44">
        <f>I356*0.21</f>
        <v>0</v>
      </c>
      <c r="P356">
        <v>3</v>
      </c>
    </row>
    <row r="357" ht="60">
      <c r="A357" s="37" t="s">
        <v>596</v>
      </c>
      <c r="B357" s="45"/>
      <c r="C357" s="46"/>
      <c r="D357" s="46"/>
      <c r="E357" s="39" t="s">
        <v>10832</v>
      </c>
      <c r="F357" s="46"/>
      <c r="G357" s="46"/>
      <c r="H357" s="46"/>
      <c r="I357" s="46"/>
      <c r="J357" s="48"/>
    </row>
    <row r="358">
      <c r="A358" s="37" t="s">
        <v>597</v>
      </c>
      <c r="B358" s="45"/>
      <c r="C358" s="46"/>
      <c r="D358" s="46"/>
      <c r="E358" s="47" t="s">
        <v>593</v>
      </c>
      <c r="F358" s="46"/>
      <c r="G358" s="46"/>
      <c r="H358" s="46"/>
      <c r="I358" s="46"/>
      <c r="J358" s="48"/>
    </row>
    <row r="359" ht="30">
      <c r="A359" s="37" t="s">
        <v>591</v>
      </c>
      <c r="B359" s="37">
        <v>107</v>
      </c>
      <c r="C359" s="38" t="s">
        <v>10833</v>
      </c>
      <c r="D359" s="37" t="s">
        <v>593</v>
      </c>
      <c r="E359" s="39" t="s">
        <v>10834</v>
      </c>
      <c r="F359" s="40" t="s">
        <v>639</v>
      </c>
      <c r="G359" s="41">
        <v>1.98</v>
      </c>
      <c r="H359" s="42">
        <v>0</v>
      </c>
      <c r="I359" s="43">
        <f>ROUND(G359*H359,P4)</f>
        <v>0</v>
      </c>
      <c r="J359" s="37"/>
      <c r="O359" s="44">
        <f>I359*0.21</f>
        <v>0</v>
      </c>
      <c r="P359">
        <v>3</v>
      </c>
    </row>
    <row r="360" ht="45">
      <c r="A360" s="37" t="s">
        <v>596</v>
      </c>
      <c r="B360" s="45"/>
      <c r="C360" s="46"/>
      <c r="D360" s="46"/>
      <c r="E360" s="39" t="s">
        <v>10835</v>
      </c>
      <c r="F360" s="46"/>
      <c r="G360" s="46"/>
      <c r="H360" s="46"/>
      <c r="I360" s="46"/>
      <c r="J360" s="48"/>
    </row>
    <row r="361">
      <c r="A361" s="37" t="s">
        <v>597</v>
      </c>
      <c r="B361" s="45"/>
      <c r="C361" s="46"/>
      <c r="D361" s="46"/>
      <c r="E361" s="47" t="s">
        <v>593</v>
      </c>
      <c r="F361" s="46"/>
      <c r="G361" s="46"/>
      <c r="H361" s="46"/>
      <c r="I361" s="46"/>
      <c r="J361" s="48"/>
    </row>
    <row r="362">
      <c r="A362" s="31" t="s">
        <v>589</v>
      </c>
      <c r="B362" s="32"/>
      <c r="C362" s="33" t="s">
        <v>10039</v>
      </c>
      <c r="D362" s="34"/>
      <c r="E362" s="31" t="s">
        <v>10040</v>
      </c>
      <c r="F362" s="34"/>
      <c r="G362" s="34"/>
      <c r="H362" s="34"/>
      <c r="I362" s="35">
        <f>SUMIFS(I363:I438,A363:A438,"P")</f>
        <v>0</v>
      </c>
      <c r="J362" s="36"/>
    </row>
    <row r="363">
      <c r="A363" s="37" t="s">
        <v>591</v>
      </c>
      <c r="B363" s="37">
        <v>108</v>
      </c>
      <c r="C363" s="38" t="s">
        <v>10836</v>
      </c>
      <c r="D363" s="37" t="s">
        <v>593</v>
      </c>
      <c r="E363" s="39" t="s">
        <v>10837</v>
      </c>
      <c r="F363" s="40" t="s">
        <v>5615</v>
      </c>
      <c r="G363" s="41">
        <v>13615.373</v>
      </c>
      <c r="H363" s="42">
        <v>0</v>
      </c>
      <c r="I363" s="43">
        <f>ROUND(G363*H363,P4)</f>
        <v>0</v>
      </c>
      <c r="J363" s="37"/>
      <c r="O363" s="44">
        <f>I363*0.21</f>
        <v>0</v>
      </c>
      <c r="P363">
        <v>3</v>
      </c>
    </row>
    <row r="364" ht="30">
      <c r="A364" s="37" t="s">
        <v>596</v>
      </c>
      <c r="B364" s="45"/>
      <c r="C364" s="46"/>
      <c r="D364" s="46"/>
      <c r="E364" s="39" t="s">
        <v>10838</v>
      </c>
      <c r="F364" s="46"/>
      <c r="G364" s="46"/>
      <c r="H364" s="46"/>
      <c r="I364" s="46"/>
      <c r="J364" s="48"/>
    </row>
    <row r="365">
      <c r="A365" s="37" t="s">
        <v>597</v>
      </c>
      <c r="B365" s="45"/>
      <c r="C365" s="46"/>
      <c r="D365" s="46"/>
      <c r="E365" s="47" t="s">
        <v>593</v>
      </c>
      <c r="F365" s="46"/>
      <c r="G365" s="46"/>
      <c r="H365" s="46"/>
      <c r="I365" s="46"/>
      <c r="J365" s="48"/>
    </row>
    <row r="366" ht="30">
      <c r="A366" s="37" t="s">
        <v>591</v>
      </c>
      <c r="B366" s="37">
        <v>109</v>
      </c>
      <c r="C366" s="38" t="s">
        <v>10839</v>
      </c>
      <c r="D366" s="37" t="s">
        <v>593</v>
      </c>
      <c r="E366" s="39" t="s">
        <v>10840</v>
      </c>
      <c r="F366" s="40" t="s">
        <v>639</v>
      </c>
      <c r="G366" s="41">
        <v>206.898</v>
      </c>
      <c r="H366" s="42">
        <v>0</v>
      </c>
      <c r="I366" s="43">
        <f>ROUND(G366*H366,P4)</f>
        <v>0</v>
      </c>
      <c r="J366" s="37"/>
      <c r="O366" s="44">
        <f>I366*0.21</f>
        <v>0</v>
      </c>
      <c r="P366">
        <v>3</v>
      </c>
    </row>
    <row r="367" ht="30">
      <c r="A367" s="37" t="s">
        <v>596</v>
      </c>
      <c r="B367" s="45"/>
      <c r="C367" s="46"/>
      <c r="D367" s="46"/>
      <c r="E367" s="39" t="s">
        <v>10840</v>
      </c>
      <c r="F367" s="46"/>
      <c r="G367" s="46"/>
      <c r="H367" s="46"/>
      <c r="I367" s="46"/>
      <c r="J367" s="48"/>
    </row>
    <row r="368">
      <c r="A368" s="37" t="s">
        <v>597</v>
      </c>
      <c r="B368" s="45"/>
      <c r="C368" s="46"/>
      <c r="D368" s="46"/>
      <c r="E368" s="47" t="s">
        <v>593</v>
      </c>
      <c r="F368" s="46"/>
      <c r="G368" s="46"/>
      <c r="H368" s="46"/>
      <c r="I368" s="46"/>
      <c r="J368" s="48"/>
    </row>
    <row r="369" ht="30">
      <c r="A369" s="37" t="s">
        <v>591</v>
      </c>
      <c r="B369" s="37">
        <v>110</v>
      </c>
      <c r="C369" s="38" t="s">
        <v>10841</v>
      </c>
      <c r="D369" s="37" t="s">
        <v>593</v>
      </c>
      <c r="E369" s="39" t="s">
        <v>10842</v>
      </c>
      <c r="F369" s="40" t="s">
        <v>595</v>
      </c>
      <c r="G369" s="41">
        <v>54</v>
      </c>
      <c r="H369" s="42">
        <v>0</v>
      </c>
      <c r="I369" s="43">
        <f>ROUND(G369*H369,P4)</f>
        <v>0</v>
      </c>
      <c r="J369" s="37"/>
      <c r="O369" s="44">
        <f>I369*0.21</f>
        <v>0</v>
      </c>
      <c r="P369">
        <v>3</v>
      </c>
    </row>
    <row r="370" ht="30">
      <c r="A370" s="37" t="s">
        <v>596</v>
      </c>
      <c r="B370" s="45"/>
      <c r="C370" s="46"/>
      <c r="D370" s="46"/>
      <c r="E370" s="39" t="s">
        <v>10842</v>
      </c>
      <c r="F370" s="46"/>
      <c r="G370" s="46"/>
      <c r="H370" s="46"/>
      <c r="I370" s="46"/>
      <c r="J370" s="48"/>
    </row>
    <row r="371">
      <c r="A371" s="37" t="s">
        <v>597</v>
      </c>
      <c r="B371" s="45"/>
      <c r="C371" s="46"/>
      <c r="D371" s="46"/>
      <c r="E371" s="47" t="s">
        <v>593</v>
      </c>
      <c r="F371" s="46"/>
      <c r="G371" s="46"/>
      <c r="H371" s="46"/>
      <c r="I371" s="46"/>
      <c r="J371" s="48"/>
    </row>
    <row r="372" ht="30">
      <c r="A372" s="37" t="s">
        <v>591</v>
      </c>
      <c r="B372" s="37">
        <v>111</v>
      </c>
      <c r="C372" s="38" t="s">
        <v>10843</v>
      </c>
      <c r="D372" s="37" t="s">
        <v>593</v>
      </c>
      <c r="E372" s="39" t="s">
        <v>10844</v>
      </c>
      <c r="F372" s="40" t="s">
        <v>595</v>
      </c>
      <c r="G372" s="41">
        <v>27</v>
      </c>
      <c r="H372" s="42">
        <v>0</v>
      </c>
      <c r="I372" s="43">
        <f>ROUND(G372*H372,P4)</f>
        <v>0</v>
      </c>
      <c r="J372" s="37"/>
      <c r="O372" s="44">
        <f>I372*0.21</f>
        <v>0</v>
      </c>
      <c r="P372">
        <v>3</v>
      </c>
    </row>
    <row r="373" ht="30">
      <c r="A373" s="37" t="s">
        <v>596</v>
      </c>
      <c r="B373" s="45"/>
      <c r="C373" s="46"/>
      <c r="D373" s="46"/>
      <c r="E373" s="39" t="s">
        <v>10844</v>
      </c>
      <c r="F373" s="46"/>
      <c r="G373" s="46"/>
      <c r="H373" s="46"/>
      <c r="I373" s="46"/>
      <c r="J373" s="48"/>
    </row>
    <row r="374">
      <c r="A374" s="37" t="s">
        <v>597</v>
      </c>
      <c r="B374" s="45"/>
      <c r="C374" s="46"/>
      <c r="D374" s="46"/>
      <c r="E374" s="47" t="s">
        <v>593</v>
      </c>
      <c r="F374" s="46"/>
      <c r="G374" s="46"/>
      <c r="H374" s="46"/>
      <c r="I374" s="46"/>
      <c r="J374" s="48"/>
    </row>
    <row r="375" ht="30">
      <c r="A375" s="37" t="s">
        <v>591</v>
      </c>
      <c r="B375" s="37">
        <v>112</v>
      </c>
      <c r="C375" s="38" t="s">
        <v>10845</v>
      </c>
      <c r="D375" s="37" t="s">
        <v>593</v>
      </c>
      <c r="E375" s="39" t="s">
        <v>10846</v>
      </c>
      <c r="F375" s="40" t="s">
        <v>595</v>
      </c>
      <c r="G375" s="41">
        <v>54</v>
      </c>
      <c r="H375" s="42">
        <v>0</v>
      </c>
      <c r="I375" s="43">
        <f>ROUND(G375*H375,P4)</f>
        <v>0</v>
      </c>
      <c r="J375" s="37"/>
      <c r="O375" s="44">
        <f>I375*0.21</f>
        <v>0</v>
      </c>
      <c r="P375">
        <v>3</v>
      </c>
    </row>
    <row r="376" ht="30">
      <c r="A376" s="37" t="s">
        <v>596</v>
      </c>
      <c r="B376" s="45"/>
      <c r="C376" s="46"/>
      <c r="D376" s="46"/>
      <c r="E376" s="39" t="s">
        <v>10846</v>
      </c>
      <c r="F376" s="46"/>
      <c r="G376" s="46"/>
      <c r="H376" s="46"/>
      <c r="I376" s="46"/>
      <c r="J376" s="48"/>
    </row>
    <row r="377">
      <c r="A377" s="37" t="s">
        <v>597</v>
      </c>
      <c r="B377" s="45"/>
      <c r="C377" s="46"/>
      <c r="D377" s="46"/>
      <c r="E377" s="47" t="s">
        <v>593</v>
      </c>
      <c r="F377" s="46"/>
      <c r="G377" s="46"/>
      <c r="H377" s="46"/>
      <c r="I377" s="46"/>
      <c r="J377" s="48"/>
    </row>
    <row r="378">
      <c r="A378" s="37" t="s">
        <v>591</v>
      </c>
      <c r="B378" s="37">
        <v>113</v>
      </c>
      <c r="C378" s="38" t="s">
        <v>10847</v>
      </c>
      <c r="D378" s="37" t="s">
        <v>593</v>
      </c>
      <c r="E378" s="39" t="s">
        <v>10848</v>
      </c>
      <c r="F378" s="40" t="s">
        <v>595</v>
      </c>
      <c r="G378" s="41">
        <v>20</v>
      </c>
      <c r="H378" s="42">
        <v>0</v>
      </c>
      <c r="I378" s="43">
        <f>ROUND(G378*H378,P4)</f>
        <v>0</v>
      </c>
      <c r="J378" s="37"/>
      <c r="O378" s="44">
        <f>I378*0.21</f>
        <v>0</v>
      </c>
      <c r="P378">
        <v>3</v>
      </c>
    </row>
    <row r="379">
      <c r="A379" s="37" t="s">
        <v>596</v>
      </c>
      <c r="B379" s="45"/>
      <c r="C379" s="46"/>
      <c r="D379" s="46"/>
      <c r="E379" s="39" t="s">
        <v>10848</v>
      </c>
      <c r="F379" s="46"/>
      <c r="G379" s="46"/>
      <c r="H379" s="46"/>
      <c r="I379" s="46"/>
      <c r="J379" s="48"/>
    </row>
    <row r="380">
      <c r="A380" s="37" t="s">
        <v>597</v>
      </c>
      <c r="B380" s="45"/>
      <c r="C380" s="46"/>
      <c r="D380" s="46"/>
      <c r="E380" s="47" t="s">
        <v>593</v>
      </c>
      <c r="F380" s="46"/>
      <c r="G380" s="46"/>
      <c r="H380" s="46"/>
      <c r="I380" s="46"/>
      <c r="J380" s="48"/>
    </row>
    <row r="381">
      <c r="A381" s="37" t="s">
        <v>591</v>
      </c>
      <c r="B381" s="37">
        <v>114</v>
      </c>
      <c r="C381" s="38" t="s">
        <v>10849</v>
      </c>
      <c r="D381" s="37" t="s">
        <v>593</v>
      </c>
      <c r="E381" s="39" t="s">
        <v>10850</v>
      </c>
      <c r="F381" s="40" t="s">
        <v>595</v>
      </c>
      <c r="G381" s="41">
        <v>54</v>
      </c>
      <c r="H381" s="42">
        <v>0</v>
      </c>
      <c r="I381" s="43">
        <f>ROUND(G381*H381,P4)</f>
        <v>0</v>
      </c>
      <c r="J381" s="37"/>
      <c r="O381" s="44">
        <f>I381*0.21</f>
        <v>0</v>
      </c>
      <c r="P381">
        <v>3</v>
      </c>
    </row>
    <row r="382">
      <c r="A382" s="37" t="s">
        <v>596</v>
      </c>
      <c r="B382" s="45"/>
      <c r="C382" s="46"/>
      <c r="D382" s="46"/>
      <c r="E382" s="39" t="s">
        <v>10850</v>
      </c>
      <c r="F382" s="46"/>
      <c r="G382" s="46"/>
      <c r="H382" s="46"/>
      <c r="I382" s="46"/>
      <c r="J382" s="48"/>
    </row>
    <row r="383">
      <c r="A383" s="37" t="s">
        <v>597</v>
      </c>
      <c r="B383" s="45"/>
      <c r="C383" s="46"/>
      <c r="D383" s="46"/>
      <c r="E383" s="47" t="s">
        <v>593</v>
      </c>
      <c r="F383" s="46"/>
      <c r="G383" s="46"/>
      <c r="H383" s="46"/>
      <c r="I383" s="46"/>
      <c r="J383" s="48"/>
    </row>
    <row r="384" ht="30">
      <c r="A384" s="37" t="s">
        <v>591</v>
      </c>
      <c r="B384" s="37">
        <v>115</v>
      </c>
      <c r="C384" s="38" t="s">
        <v>10851</v>
      </c>
      <c r="D384" s="37" t="s">
        <v>593</v>
      </c>
      <c r="E384" s="39" t="s">
        <v>10852</v>
      </c>
      <c r="F384" s="40" t="s">
        <v>595</v>
      </c>
      <c r="G384" s="41">
        <v>54</v>
      </c>
      <c r="H384" s="42">
        <v>0</v>
      </c>
      <c r="I384" s="43">
        <f>ROUND(G384*H384,P4)</f>
        <v>0</v>
      </c>
      <c r="J384" s="37"/>
      <c r="O384" s="44">
        <f>I384*0.21</f>
        <v>0</v>
      </c>
      <c r="P384">
        <v>3</v>
      </c>
    </row>
    <row r="385" ht="30">
      <c r="A385" s="37" t="s">
        <v>596</v>
      </c>
      <c r="B385" s="45"/>
      <c r="C385" s="46"/>
      <c r="D385" s="46"/>
      <c r="E385" s="39" t="s">
        <v>10853</v>
      </c>
      <c r="F385" s="46"/>
      <c r="G385" s="46"/>
      <c r="H385" s="46"/>
      <c r="I385" s="46"/>
      <c r="J385" s="48"/>
    </row>
    <row r="386">
      <c r="A386" s="37" t="s">
        <v>597</v>
      </c>
      <c r="B386" s="45"/>
      <c r="C386" s="46"/>
      <c r="D386" s="46"/>
      <c r="E386" s="47" t="s">
        <v>593</v>
      </c>
      <c r="F386" s="46"/>
      <c r="G386" s="46"/>
      <c r="H386" s="46"/>
      <c r="I386" s="46"/>
      <c r="J386" s="48"/>
    </row>
    <row r="387" ht="30">
      <c r="A387" s="37" t="s">
        <v>591</v>
      </c>
      <c r="B387" s="37">
        <v>116</v>
      </c>
      <c r="C387" s="38" t="s">
        <v>10854</v>
      </c>
      <c r="D387" s="37" t="s">
        <v>593</v>
      </c>
      <c r="E387" s="39" t="s">
        <v>10855</v>
      </c>
      <c r="F387" s="40" t="s">
        <v>595</v>
      </c>
      <c r="G387" s="41">
        <v>30.5</v>
      </c>
      <c r="H387" s="42">
        <v>0</v>
      </c>
      <c r="I387" s="43">
        <f>ROUND(G387*H387,P4)</f>
        <v>0</v>
      </c>
      <c r="J387" s="37"/>
      <c r="O387" s="44">
        <f>I387*0.21</f>
        <v>0</v>
      </c>
      <c r="P387">
        <v>3</v>
      </c>
    </row>
    <row r="388" ht="30">
      <c r="A388" s="37" t="s">
        <v>596</v>
      </c>
      <c r="B388" s="45"/>
      <c r="C388" s="46"/>
      <c r="D388" s="46"/>
      <c r="E388" s="39" t="s">
        <v>10855</v>
      </c>
      <c r="F388" s="46"/>
      <c r="G388" s="46"/>
      <c r="H388" s="46"/>
      <c r="I388" s="46"/>
      <c r="J388" s="48"/>
    </row>
    <row r="389">
      <c r="A389" s="37" t="s">
        <v>597</v>
      </c>
      <c r="B389" s="45"/>
      <c r="C389" s="46"/>
      <c r="D389" s="46"/>
      <c r="E389" s="47" t="s">
        <v>593</v>
      </c>
      <c r="F389" s="46"/>
      <c r="G389" s="46"/>
      <c r="H389" s="46"/>
      <c r="I389" s="46"/>
      <c r="J389" s="48"/>
    </row>
    <row r="390" ht="30">
      <c r="A390" s="37" t="s">
        <v>591</v>
      </c>
      <c r="B390" s="37">
        <v>117</v>
      </c>
      <c r="C390" s="38" t="s">
        <v>10856</v>
      </c>
      <c r="D390" s="37" t="s">
        <v>593</v>
      </c>
      <c r="E390" s="39" t="s">
        <v>10857</v>
      </c>
      <c r="F390" s="40" t="s">
        <v>595</v>
      </c>
      <c r="G390" s="41">
        <v>1.5</v>
      </c>
      <c r="H390" s="42">
        <v>0</v>
      </c>
      <c r="I390" s="43">
        <f>ROUND(G390*H390,P4)</f>
        <v>0</v>
      </c>
      <c r="J390" s="37"/>
      <c r="O390" s="44">
        <f>I390*0.21</f>
        <v>0</v>
      </c>
      <c r="P390">
        <v>3</v>
      </c>
    </row>
    <row r="391" ht="30">
      <c r="A391" s="37" t="s">
        <v>596</v>
      </c>
      <c r="B391" s="45"/>
      <c r="C391" s="46"/>
      <c r="D391" s="46"/>
      <c r="E391" s="39" t="s">
        <v>10857</v>
      </c>
      <c r="F391" s="46"/>
      <c r="G391" s="46"/>
      <c r="H391" s="46"/>
      <c r="I391" s="46"/>
      <c r="J391" s="48"/>
    </row>
    <row r="392">
      <c r="A392" s="37" t="s">
        <v>597</v>
      </c>
      <c r="B392" s="45"/>
      <c r="C392" s="46"/>
      <c r="D392" s="46"/>
      <c r="E392" s="47" t="s">
        <v>593</v>
      </c>
      <c r="F392" s="46"/>
      <c r="G392" s="46"/>
      <c r="H392" s="46"/>
      <c r="I392" s="46"/>
      <c r="J392" s="48"/>
    </row>
    <row r="393" ht="30">
      <c r="A393" s="37" t="s">
        <v>591</v>
      </c>
      <c r="B393" s="37">
        <v>118</v>
      </c>
      <c r="C393" s="38" t="s">
        <v>10858</v>
      </c>
      <c r="D393" s="37" t="s">
        <v>593</v>
      </c>
      <c r="E393" s="39" t="s">
        <v>10859</v>
      </c>
      <c r="F393" s="40" t="s">
        <v>595</v>
      </c>
      <c r="G393" s="41">
        <v>108</v>
      </c>
      <c r="H393" s="42">
        <v>0</v>
      </c>
      <c r="I393" s="43">
        <f>ROUND(G393*H393,P4)</f>
        <v>0</v>
      </c>
      <c r="J393" s="37"/>
      <c r="O393" s="44">
        <f>I393*0.21</f>
        <v>0</v>
      </c>
      <c r="P393">
        <v>3</v>
      </c>
    </row>
    <row r="394" ht="30">
      <c r="A394" s="37" t="s">
        <v>596</v>
      </c>
      <c r="B394" s="45"/>
      <c r="C394" s="46"/>
      <c r="D394" s="46"/>
      <c r="E394" s="39" t="s">
        <v>10859</v>
      </c>
      <c r="F394" s="46"/>
      <c r="G394" s="46"/>
      <c r="H394" s="46"/>
      <c r="I394" s="46"/>
      <c r="J394" s="48"/>
    </row>
    <row r="395" ht="60">
      <c r="A395" s="37" t="s">
        <v>630</v>
      </c>
      <c r="B395" s="45"/>
      <c r="C395" s="46"/>
      <c r="D395" s="46"/>
      <c r="E395" s="52" t="s">
        <v>10860</v>
      </c>
      <c r="F395" s="46"/>
      <c r="G395" s="46"/>
      <c r="H395" s="46"/>
      <c r="I395" s="46"/>
      <c r="J395" s="48"/>
    </row>
    <row r="396">
      <c r="A396" s="37" t="s">
        <v>597</v>
      </c>
      <c r="B396" s="45"/>
      <c r="C396" s="46"/>
      <c r="D396" s="46"/>
      <c r="E396" s="47" t="s">
        <v>593</v>
      </c>
      <c r="F396" s="46"/>
      <c r="G396" s="46"/>
      <c r="H396" s="46"/>
      <c r="I396" s="46"/>
      <c r="J396" s="48"/>
    </row>
    <row r="397" ht="30">
      <c r="A397" s="37" t="s">
        <v>591</v>
      </c>
      <c r="B397" s="37">
        <v>119</v>
      </c>
      <c r="C397" s="38" t="s">
        <v>10861</v>
      </c>
      <c r="D397" s="37" t="s">
        <v>593</v>
      </c>
      <c r="E397" s="39" t="s">
        <v>10862</v>
      </c>
      <c r="F397" s="40" t="s">
        <v>604</v>
      </c>
      <c r="G397" s="41">
        <v>3</v>
      </c>
      <c r="H397" s="42">
        <v>0</v>
      </c>
      <c r="I397" s="43">
        <f>ROUND(G397*H397,P4)</f>
        <v>0</v>
      </c>
      <c r="J397" s="37"/>
      <c r="O397" s="44">
        <f>I397*0.21</f>
        <v>0</v>
      </c>
      <c r="P397">
        <v>3</v>
      </c>
    </row>
    <row r="398" ht="30">
      <c r="A398" s="37" t="s">
        <v>596</v>
      </c>
      <c r="B398" s="45"/>
      <c r="C398" s="46"/>
      <c r="D398" s="46"/>
      <c r="E398" s="39" t="s">
        <v>10862</v>
      </c>
      <c r="F398" s="46"/>
      <c r="G398" s="46"/>
      <c r="H398" s="46"/>
      <c r="I398" s="46"/>
      <c r="J398" s="48"/>
    </row>
    <row r="399">
      <c r="A399" s="37" t="s">
        <v>597</v>
      </c>
      <c r="B399" s="45"/>
      <c r="C399" s="46"/>
      <c r="D399" s="46"/>
      <c r="E399" s="47" t="s">
        <v>593</v>
      </c>
      <c r="F399" s="46"/>
      <c r="G399" s="46"/>
      <c r="H399" s="46"/>
      <c r="I399" s="46"/>
      <c r="J399" s="48"/>
    </row>
    <row r="400" ht="30">
      <c r="A400" s="37" t="s">
        <v>591</v>
      </c>
      <c r="B400" s="37">
        <v>120</v>
      </c>
      <c r="C400" s="38" t="s">
        <v>10863</v>
      </c>
      <c r="D400" s="37" t="s">
        <v>593</v>
      </c>
      <c r="E400" s="39" t="s">
        <v>10864</v>
      </c>
      <c r="F400" s="40" t="s">
        <v>639</v>
      </c>
      <c r="G400" s="41">
        <v>7.6799999999999997</v>
      </c>
      <c r="H400" s="42">
        <v>0</v>
      </c>
      <c r="I400" s="43">
        <f>ROUND(G400*H400,P4)</f>
        <v>0</v>
      </c>
      <c r="J400" s="37"/>
      <c r="O400" s="44">
        <f>I400*0.21</f>
        <v>0</v>
      </c>
      <c r="P400">
        <v>3</v>
      </c>
    </row>
    <row r="401" ht="30">
      <c r="A401" s="37" t="s">
        <v>596</v>
      </c>
      <c r="B401" s="45"/>
      <c r="C401" s="46"/>
      <c r="D401" s="46"/>
      <c r="E401" s="39" t="s">
        <v>10864</v>
      </c>
      <c r="F401" s="46"/>
      <c r="G401" s="46"/>
      <c r="H401" s="46"/>
      <c r="I401" s="46"/>
      <c r="J401" s="48"/>
    </row>
    <row r="402">
      <c r="A402" s="37" t="s">
        <v>597</v>
      </c>
      <c r="B402" s="45"/>
      <c r="C402" s="46"/>
      <c r="D402" s="46"/>
      <c r="E402" s="47" t="s">
        <v>593</v>
      </c>
      <c r="F402" s="46"/>
      <c r="G402" s="46"/>
      <c r="H402" s="46"/>
      <c r="I402" s="46"/>
      <c r="J402" s="48"/>
    </row>
    <row r="403" ht="30">
      <c r="A403" s="37" t="s">
        <v>591</v>
      </c>
      <c r="B403" s="37">
        <v>121</v>
      </c>
      <c r="C403" s="38" t="s">
        <v>10865</v>
      </c>
      <c r="D403" s="37" t="s">
        <v>593</v>
      </c>
      <c r="E403" s="39" t="s">
        <v>10866</v>
      </c>
      <c r="F403" s="40" t="s">
        <v>604</v>
      </c>
      <c r="G403" s="41">
        <v>1</v>
      </c>
      <c r="H403" s="42">
        <v>0</v>
      </c>
      <c r="I403" s="43">
        <f>ROUND(G403*H403,P4)</f>
        <v>0</v>
      </c>
      <c r="J403" s="37"/>
      <c r="O403" s="44">
        <f>I403*0.21</f>
        <v>0</v>
      </c>
      <c r="P403">
        <v>3</v>
      </c>
    </row>
    <row r="404" ht="30">
      <c r="A404" s="37" t="s">
        <v>596</v>
      </c>
      <c r="B404" s="45"/>
      <c r="C404" s="46"/>
      <c r="D404" s="46"/>
      <c r="E404" s="39" t="s">
        <v>10866</v>
      </c>
      <c r="F404" s="46"/>
      <c r="G404" s="46"/>
      <c r="H404" s="46"/>
      <c r="I404" s="46"/>
      <c r="J404" s="48"/>
    </row>
    <row r="405">
      <c r="A405" s="37" t="s">
        <v>597</v>
      </c>
      <c r="B405" s="45"/>
      <c r="C405" s="46"/>
      <c r="D405" s="46"/>
      <c r="E405" s="47" t="s">
        <v>593</v>
      </c>
      <c r="F405" s="46"/>
      <c r="G405" s="46"/>
      <c r="H405" s="46"/>
      <c r="I405" s="46"/>
      <c r="J405" s="48"/>
    </row>
    <row r="406">
      <c r="A406" s="37" t="s">
        <v>591</v>
      </c>
      <c r="B406" s="37">
        <v>122</v>
      </c>
      <c r="C406" s="38" t="s">
        <v>10867</v>
      </c>
      <c r="D406" s="37" t="s">
        <v>593</v>
      </c>
      <c r="E406" s="39" t="s">
        <v>10868</v>
      </c>
      <c r="F406" s="40" t="s">
        <v>604</v>
      </c>
      <c r="G406" s="41">
        <v>14</v>
      </c>
      <c r="H406" s="42">
        <v>0</v>
      </c>
      <c r="I406" s="43">
        <f>ROUND(G406*H406,P4)</f>
        <v>0</v>
      </c>
      <c r="J406" s="37"/>
      <c r="O406" s="44">
        <f>I406*0.21</f>
        <v>0</v>
      </c>
      <c r="P406">
        <v>3</v>
      </c>
    </row>
    <row r="407">
      <c r="A407" s="37" t="s">
        <v>596</v>
      </c>
      <c r="B407" s="45"/>
      <c r="C407" s="46"/>
      <c r="D407" s="46"/>
      <c r="E407" s="39" t="s">
        <v>10868</v>
      </c>
      <c r="F407" s="46"/>
      <c r="G407" s="46"/>
      <c r="H407" s="46"/>
      <c r="I407" s="46"/>
      <c r="J407" s="48"/>
    </row>
    <row r="408">
      <c r="A408" s="37" t="s">
        <v>597</v>
      </c>
      <c r="B408" s="45"/>
      <c r="C408" s="46"/>
      <c r="D408" s="46"/>
      <c r="E408" s="47" t="s">
        <v>593</v>
      </c>
      <c r="F408" s="46"/>
      <c r="G408" s="46"/>
      <c r="H408" s="46"/>
      <c r="I408" s="46"/>
      <c r="J408" s="48"/>
    </row>
    <row r="409" ht="30">
      <c r="A409" s="37" t="s">
        <v>591</v>
      </c>
      <c r="B409" s="37">
        <v>123</v>
      </c>
      <c r="C409" s="38" t="s">
        <v>10869</v>
      </c>
      <c r="D409" s="37" t="s">
        <v>593</v>
      </c>
      <c r="E409" s="39" t="s">
        <v>10870</v>
      </c>
      <c r="F409" s="40" t="s">
        <v>604</v>
      </c>
      <c r="G409" s="41">
        <v>1</v>
      </c>
      <c r="H409" s="42">
        <v>0</v>
      </c>
      <c r="I409" s="43">
        <f>ROUND(G409*H409,P4)</f>
        <v>0</v>
      </c>
      <c r="J409" s="37"/>
      <c r="O409" s="44">
        <f>I409*0.21</f>
        <v>0</v>
      </c>
      <c r="P409">
        <v>3</v>
      </c>
    </row>
    <row r="410" ht="30">
      <c r="A410" s="37" t="s">
        <v>596</v>
      </c>
      <c r="B410" s="45"/>
      <c r="C410" s="46"/>
      <c r="D410" s="46"/>
      <c r="E410" s="39" t="s">
        <v>10870</v>
      </c>
      <c r="F410" s="46"/>
      <c r="G410" s="46"/>
      <c r="H410" s="46"/>
      <c r="I410" s="46"/>
      <c r="J410" s="48"/>
    </row>
    <row r="411">
      <c r="A411" s="37" t="s">
        <v>597</v>
      </c>
      <c r="B411" s="45"/>
      <c r="C411" s="46"/>
      <c r="D411" s="46"/>
      <c r="E411" s="47" t="s">
        <v>593</v>
      </c>
      <c r="F411" s="46"/>
      <c r="G411" s="46"/>
      <c r="H411" s="46"/>
      <c r="I411" s="46"/>
      <c r="J411" s="48"/>
    </row>
    <row r="412" ht="30">
      <c r="A412" s="37" t="s">
        <v>591</v>
      </c>
      <c r="B412" s="37">
        <v>124</v>
      </c>
      <c r="C412" s="38" t="s">
        <v>10871</v>
      </c>
      <c r="D412" s="37" t="s">
        <v>593</v>
      </c>
      <c r="E412" s="39" t="s">
        <v>10872</v>
      </c>
      <c r="F412" s="40" t="s">
        <v>604</v>
      </c>
      <c r="G412" s="41">
        <v>1</v>
      </c>
      <c r="H412" s="42">
        <v>0</v>
      </c>
      <c r="I412" s="43">
        <f>ROUND(G412*H412,P4)</f>
        <v>0</v>
      </c>
      <c r="J412" s="37"/>
      <c r="O412" s="44">
        <f>I412*0.21</f>
        <v>0</v>
      </c>
      <c r="P412">
        <v>3</v>
      </c>
    </row>
    <row r="413" ht="30">
      <c r="A413" s="37" t="s">
        <v>596</v>
      </c>
      <c r="B413" s="45"/>
      <c r="C413" s="46"/>
      <c r="D413" s="46"/>
      <c r="E413" s="39" t="s">
        <v>10872</v>
      </c>
      <c r="F413" s="46"/>
      <c r="G413" s="46"/>
      <c r="H413" s="46"/>
      <c r="I413" s="46"/>
      <c r="J413" s="48"/>
    </row>
    <row r="414">
      <c r="A414" s="37" t="s">
        <v>597</v>
      </c>
      <c r="B414" s="45"/>
      <c r="C414" s="46"/>
      <c r="D414" s="46"/>
      <c r="E414" s="47" t="s">
        <v>593</v>
      </c>
      <c r="F414" s="46"/>
      <c r="G414" s="46"/>
      <c r="H414" s="46"/>
      <c r="I414" s="46"/>
      <c r="J414" s="48"/>
    </row>
    <row r="415" ht="30">
      <c r="A415" s="37" t="s">
        <v>591</v>
      </c>
      <c r="B415" s="37">
        <v>125</v>
      </c>
      <c r="C415" s="38" t="s">
        <v>10873</v>
      </c>
      <c r="D415" s="37" t="s">
        <v>593</v>
      </c>
      <c r="E415" s="39" t="s">
        <v>10874</v>
      </c>
      <c r="F415" s="40" t="s">
        <v>604</v>
      </c>
      <c r="G415" s="41">
        <v>1</v>
      </c>
      <c r="H415" s="42">
        <v>0</v>
      </c>
      <c r="I415" s="43">
        <f>ROUND(G415*H415,P4)</f>
        <v>0</v>
      </c>
      <c r="J415" s="37"/>
      <c r="O415" s="44">
        <f>I415*0.21</f>
        <v>0</v>
      </c>
      <c r="P415">
        <v>3</v>
      </c>
    </row>
    <row r="416" ht="30">
      <c r="A416" s="37" t="s">
        <v>596</v>
      </c>
      <c r="B416" s="45"/>
      <c r="C416" s="46"/>
      <c r="D416" s="46"/>
      <c r="E416" s="39" t="s">
        <v>10874</v>
      </c>
      <c r="F416" s="46"/>
      <c r="G416" s="46"/>
      <c r="H416" s="46"/>
      <c r="I416" s="46"/>
      <c r="J416" s="48"/>
    </row>
    <row r="417">
      <c r="A417" s="37" t="s">
        <v>597</v>
      </c>
      <c r="B417" s="45"/>
      <c r="C417" s="46"/>
      <c r="D417" s="46"/>
      <c r="E417" s="47" t="s">
        <v>593</v>
      </c>
      <c r="F417" s="46"/>
      <c r="G417" s="46"/>
      <c r="H417" s="46"/>
      <c r="I417" s="46"/>
      <c r="J417" s="48"/>
    </row>
    <row r="418" ht="30">
      <c r="A418" s="37" t="s">
        <v>591</v>
      </c>
      <c r="B418" s="37">
        <v>126</v>
      </c>
      <c r="C418" s="38" t="s">
        <v>10875</v>
      </c>
      <c r="D418" s="37" t="s">
        <v>593</v>
      </c>
      <c r="E418" s="39" t="s">
        <v>10876</v>
      </c>
      <c r="F418" s="40" t="s">
        <v>604</v>
      </c>
      <c r="G418" s="41">
        <v>1</v>
      </c>
      <c r="H418" s="42">
        <v>0</v>
      </c>
      <c r="I418" s="43">
        <f>ROUND(G418*H418,P4)</f>
        <v>0</v>
      </c>
      <c r="J418" s="37"/>
      <c r="O418" s="44">
        <f>I418*0.21</f>
        <v>0</v>
      </c>
      <c r="P418">
        <v>3</v>
      </c>
    </row>
    <row r="419" ht="30">
      <c r="A419" s="37" t="s">
        <v>596</v>
      </c>
      <c r="B419" s="45"/>
      <c r="C419" s="46"/>
      <c r="D419" s="46"/>
      <c r="E419" s="39" t="s">
        <v>10876</v>
      </c>
      <c r="F419" s="46"/>
      <c r="G419" s="46"/>
      <c r="H419" s="46"/>
      <c r="I419" s="46"/>
      <c r="J419" s="48"/>
    </row>
    <row r="420">
      <c r="A420" s="37" t="s">
        <v>597</v>
      </c>
      <c r="B420" s="45"/>
      <c r="C420" s="46"/>
      <c r="D420" s="46"/>
      <c r="E420" s="47" t="s">
        <v>593</v>
      </c>
      <c r="F420" s="46"/>
      <c r="G420" s="46"/>
      <c r="H420" s="46"/>
      <c r="I420" s="46"/>
      <c r="J420" s="48"/>
    </row>
    <row r="421" ht="30">
      <c r="A421" s="37" t="s">
        <v>591</v>
      </c>
      <c r="B421" s="37">
        <v>127</v>
      </c>
      <c r="C421" s="38" t="s">
        <v>10877</v>
      </c>
      <c r="D421" s="37" t="s">
        <v>593</v>
      </c>
      <c r="E421" s="39" t="s">
        <v>10878</v>
      </c>
      <c r="F421" s="40" t="s">
        <v>604</v>
      </c>
      <c r="G421" s="41">
        <v>19.457000000000001</v>
      </c>
      <c r="H421" s="42">
        <v>0</v>
      </c>
      <c r="I421" s="43">
        <f>ROUND(G421*H421,P4)</f>
        <v>0</v>
      </c>
      <c r="J421" s="37"/>
      <c r="O421" s="44">
        <f>I421*0.21</f>
        <v>0</v>
      </c>
      <c r="P421">
        <v>3</v>
      </c>
    </row>
    <row r="422" ht="30">
      <c r="A422" s="37" t="s">
        <v>596</v>
      </c>
      <c r="B422" s="45"/>
      <c r="C422" s="46"/>
      <c r="D422" s="46"/>
      <c r="E422" s="39" t="s">
        <v>10878</v>
      </c>
      <c r="F422" s="46"/>
      <c r="G422" s="46"/>
      <c r="H422" s="46"/>
      <c r="I422" s="46"/>
      <c r="J422" s="48"/>
    </row>
    <row r="423">
      <c r="A423" s="37" t="s">
        <v>597</v>
      </c>
      <c r="B423" s="45"/>
      <c r="C423" s="46"/>
      <c r="D423" s="46"/>
      <c r="E423" s="47" t="s">
        <v>593</v>
      </c>
      <c r="F423" s="46"/>
      <c r="G423" s="46"/>
      <c r="H423" s="46"/>
      <c r="I423" s="46"/>
      <c r="J423" s="48"/>
    </row>
    <row r="424" ht="30">
      <c r="A424" s="37" t="s">
        <v>591</v>
      </c>
      <c r="B424" s="37">
        <v>128</v>
      </c>
      <c r="C424" s="38" t="s">
        <v>10879</v>
      </c>
      <c r="D424" s="37" t="s">
        <v>593</v>
      </c>
      <c r="E424" s="39" t="s">
        <v>10880</v>
      </c>
      <c r="F424" s="40" t="s">
        <v>595</v>
      </c>
      <c r="G424" s="41">
        <v>54</v>
      </c>
      <c r="H424" s="42">
        <v>0</v>
      </c>
      <c r="I424" s="43">
        <f>ROUND(G424*H424,P4)</f>
        <v>0</v>
      </c>
      <c r="J424" s="37"/>
      <c r="O424" s="44">
        <f>I424*0.21</f>
        <v>0</v>
      </c>
      <c r="P424">
        <v>3</v>
      </c>
    </row>
    <row r="425" ht="30">
      <c r="A425" s="37" t="s">
        <v>596</v>
      </c>
      <c r="B425" s="45"/>
      <c r="C425" s="46"/>
      <c r="D425" s="46"/>
      <c r="E425" s="39" t="s">
        <v>10880</v>
      </c>
      <c r="F425" s="46"/>
      <c r="G425" s="46"/>
      <c r="H425" s="46"/>
      <c r="I425" s="46"/>
      <c r="J425" s="48"/>
    </row>
    <row r="426">
      <c r="A426" s="37" t="s">
        <v>597</v>
      </c>
      <c r="B426" s="45"/>
      <c r="C426" s="46"/>
      <c r="D426" s="46"/>
      <c r="E426" s="47" t="s">
        <v>593</v>
      </c>
      <c r="F426" s="46"/>
      <c r="G426" s="46"/>
      <c r="H426" s="46"/>
      <c r="I426" s="46"/>
      <c r="J426" s="48"/>
    </row>
    <row r="427">
      <c r="A427" s="37" t="s">
        <v>591</v>
      </c>
      <c r="B427" s="37">
        <v>129</v>
      </c>
      <c r="C427" s="38" t="s">
        <v>10881</v>
      </c>
      <c r="D427" s="37" t="s">
        <v>593</v>
      </c>
      <c r="E427" s="39" t="s">
        <v>10882</v>
      </c>
      <c r="F427" s="40" t="s">
        <v>1559</v>
      </c>
      <c r="G427" s="41">
        <v>1</v>
      </c>
      <c r="H427" s="42">
        <v>0</v>
      </c>
      <c r="I427" s="43">
        <f>ROUND(G427*H427,P4)</f>
        <v>0</v>
      </c>
      <c r="J427" s="37"/>
      <c r="O427" s="44">
        <f>I427*0.21</f>
        <v>0</v>
      </c>
      <c r="P427">
        <v>3</v>
      </c>
    </row>
    <row r="428">
      <c r="A428" s="37" t="s">
        <v>596</v>
      </c>
      <c r="B428" s="45"/>
      <c r="C428" s="46"/>
      <c r="D428" s="46"/>
      <c r="E428" s="39" t="s">
        <v>10882</v>
      </c>
      <c r="F428" s="46"/>
      <c r="G428" s="46"/>
      <c r="H428" s="46"/>
      <c r="I428" s="46"/>
      <c r="J428" s="48"/>
    </row>
    <row r="429">
      <c r="A429" s="37" t="s">
        <v>597</v>
      </c>
      <c r="B429" s="45"/>
      <c r="C429" s="46"/>
      <c r="D429" s="46"/>
      <c r="E429" s="47" t="s">
        <v>593</v>
      </c>
      <c r="F429" s="46"/>
      <c r="G429" s="46"/>
      <c r="H429" s="46"/>
      <c r="I429" s="46"/>
      <c r="J429" s="48"/>
    </row>
    <row r="430" ht="30">
      <c r="A430" s="37" t="s">
        <v>591</v>
      </c>
      <c r="B430" s="37">
        <v>130</v>
      </c>
      <c r="C430" s="38" t="s">
        <v>10883</v>
      </c>
      <c r="D430" s="37" t="s">
        <v>593</v>
      </c>
      <c r="E430" s="39" t="s">
        <v>10884</v>
      </c>
      <c r="F430" s="40" t="s">
        <v>595</v>
      </c>
      <c r="G430" s="41">
        <v>14</v>
      </c>
      <c r="H430" s="42">
        <v>0</v>
      </c>
      <c r="I430" s="43">
        <f>ROUND(G430*H430,P4)</f>
        <v>0</v>
      </c>
      <c r="J430" s="37"/>
      <c r="O430" s="44">
        <f>I430*0.21</f>
        <v>0</v>
      </c>
      <c r="P430">
        <v>3</v>
      </c>
    </row>
    <row r="431" ht="30">
      <c r="A431" s="37" t="s">
        <v>596</v>
      </c>
      <c r="B431" s="45"/>
      <c r="C431" s="46"/>
      <c r="D431" s="46"/>
      <c r="E431" s="39" t="s">
        <v>10884</v>
      </c>
      <c r="F431" s="46"/>
      <c r="G431" s="46"/>
      <c r="H431" s="46"/>
      <c r="I431" s="46"/>
      <c r="J431" s="48"/>
    </row>
    <row r="432">
      <c r="A432" s="37" t="s">
        <v>597</v>
      </c>
      <c r="B432" s="45"/>
      <c r="C432" s="46"/>
      <c r="D432" s="46"/>
      <c r="E432" s="47" t="s">
        <v>593</v>
      </c>
      <c r="F432" s="46"/>
      <c r="G432" s="46"/>
      <c r="H432" s="46"/>
      <c r="I432" s="46"/>
      <c r="J432" s="48"/>
    </row>
    <row r="433">
      <c r="A433" s="37" t="s">
        <v>591</v>
      </c>
      <c r="B433" s="37">
        <v>131</v>
      </c>
      <c r="C433" s="38" t="s">
        <v>10885</v>
      </c>
      <c r="D433" s="37" t="s">
        <v>593</v>
      </c>
      <c r="E433" s="39" t="s">
        <v>10886</v>
      </c>
      <c r="F433" s="40" t="s">
        <v>604</v>
      </c>
      <c r="G433" s="41">
        <v>4</v>
      </c>
      <c r="H433" s="42">
        <v>0</v>
      </c>
      <c r="I433" s="43">
        <f>ROUND(G433*H433,P4)</f>
        <v>0</v>
      </c>
      <c r="J433" s="37"/>
      <c r="O433" s="44">
        <f>I433*0.21</f>
        <v>0</v>
      </c>
      <c r="P433">
        <v>3</v>
      </c>
    </row>
    <row r="434" ht="30">
      <c r="A434" s="37" t="s">
        <v>596</v>
      </c>
      <c r="B434" s="45"/>
      <c r="C434" s="46"/>
      <c r="D434" s="46"/>
      <c r="E434" s="39" t="s">
        <v>10887</v>
      </c>
      <c r="F434" s="46"/>
      <c r="G434" s="46"/>
      <c r="H434" s="46"/>
      <c r="I434" s="46"/>
      <c r="J434" s="48"/>
    </row>
    <row r="435">
      <c r="A435" s="37" t="s">
        <v>597</v>
      </c>
      <c r="B435" s="45"/>
      <c r="C435" s="46"/>
      <c r="D435" s="46"/>
      <c r="E435" s="47" t="s">
        <v>593</v>
      </c>
      <c r="F435" s="46"/>
      <c r="G435" s="46"/>
      <c r="H435" s="46"/>
      <c r="I435" s="46"/>
      <c r="J435" s="48"/>
    </row>
    <row r="436" ht="30">
      <c r="A436" s="37" t="s">
        <v>591</v>
      </c>
      <c r="B436" s="37">
        <v>132</v>
      </c>
      <c r="C436" s="38" t="s">
        <v>10888</v>
      </c>
      <c r="D436" s="37" t="s">
        <v>593</v>
      </c>
      <c r="E436" s="39" t="s">
        <v>10889</v>
      </c>
      <c r="F436" s="40" t="s">
        <v>604</v>
      </c>
      <c r="G436" s="41">
        <v>1</v>
      </c>
      <c r="H436" s="42">
        <v>0</v>
      </c>
      <c r="I436" s="43">
        <f>ROUND(G436*H436,P4)</f>
        <v>0</v>
      </c>
      <c r="J436" s="37"/>
      <c r="O436" s="44">
        <f>I436*0.21</f>
        <v>0</v>
      </c>
      <c r="P436">
        <v>3</v>
      </c>
    </row>
    <row r="437" ht="30">
      <c r="A437" s="37" t="s">
        <v>596</v>
      </c>
      <c r="B437" s="45"/>
      <c r="C437" s="46"/>
      <c r="D437" s="46"/>
      <c r="E437" s="39" t="s">
        <v>10889</v>
      </c>
      <c r="F437" s="46"/>
      <c r="G437" s="46"/>
      <c r="H437" s="46"/>
      <c r="I437" s="46"/>
      <c r="J437" s="48"/>
    </row>
    <row r="438">
      <c r="A438" s="37" t="s">
        <v>597</v>
      </c>
      <c r="B438" s="45"/>
      <c r="C438" s="46"/>
      <c r="D438" s="46"/>
      <c r="E438" s="47" t="s">
        <v>593</v>
      </c>
      <c r="F438" s="46"/>
      <c r="G438" s="46"/>
      <c r="H438" s="46"/>
      <c r="I438" s="46"/>
      <c r="J438" s="48"/>
    </row>
    <row r="439">
      <c r="A439" s="31" t="s">
        <v>589</v>
      </c>
      <c r="B439" s="32"/>
      <c r="C439" s="33" t="s">
        <v>10890</v>
      </c>
      <c r="D439" s="34"/>
      <c r="E439" s="31" t="s">
        <v>10891</v>
      </c>
      <c r="F439" s="34"/>
      <c r="G439" s="34"/>
      <c r="H439" s="34"/>
      <c r="I439" s="35">
        <f>SUMIFS(I440:I449,A440:A449,"P")</f>
        <v>0</v>
      </c>
      <c r="J439" s="36"/>
    </row>
    <row r="440">
      <c r="A440" s="37" t="s">
        <v>591</v>
      </c>
      <c r="B440" s="37">
        <v>133</v>
      </c>
      <c r="C440" s="38" t="s">
        <v>10892</v>
      </c>
      <c r="D440" s="37" t="s">
        <v>593</v>
      </c>
      <c r="E440" s="39" t="s">
        <v>10893</v>
      </c>
      <c r="F440" s="40" t="s">
        <v>639</v>
      </c>
      <c r="G440" s="41">
        <v>238.816</v>
      </c>
      <c r="H440" s="42">
        <v>0</v>
      </c>
      <c r="I440" s="43">
        <f>ROUND(G440*H440,P4)</f>
        <v>0</v>
      </c>
      <c r="J440" s="37"/>
      <c r="O440" s="44">
        <f>I440*0.21</f>
        <v>0</v>
      </c>
      <c r="P440">
        <v>3</v>
      </c>
    </row>
    <row r="441">
      <c r="A441" s="37" t="s">
        <v>596</v>
      </c>
      <c r="B441" s="45"/>
      <c r="C441" s="46"/>
      <c r="D441" s="46"/>
      <c r="E441" s="39" t="s">
        <v>10893</v>
      </c>
      <c r="F441" s="46"/>
      <c r="G441" s="46"/>
      <c r="H441" s="46"/>
      <c r="I441" s="46"/>
      <c r="J441" s="48"/>
    </row>
    <row r="442" ht="45">
      <c r="A442" s="37" t="s">
        <v>630</v>
      </c>
      <c r="B442" s="45"/>
      <c r="C442" s="46"/>
      <c r="D442" s="46"/>
      <c r="E442" s="52" t="s">
        <v>10894</v>
      </c>
      <c r="F442" s="46"/>
      <c r="G442" s="46"/>
      <c r="H442" s="46"/>
      <c r="I442" s="46"/>
      <c r="J442" s="48"/>
    </row>
    <row r="443">
      <c r="A443" s="37" t="s">
        <v>597</v>
      </c>
      <c r="B443" s="45"/>
      <c r="C443" s="46"/>
      <c r="D443" s="46"/>
      <c r="E443" s="47" t="s">
        <v>593</v>
      </c>
      <c r="F443" s="46"/>
      <c r="G443" s="46"/>
      <c r="H443" s="46"/>
      <c r="I443" s="46"/>
      <c r="J443" s="48"/>
    </row>
    <row r="444" ht="30">
      <c r="A444" s="37" t="s">
        <v>591</v>
      </c>
      <c r="B444" s="37">
        <v>134</v>
      </c>
      <c r="C444" s="38" t="s">
        <v>10895</v>
      </c>
      <c r="D444" s="37" t="s">
        <v>593</v>
      </c>
      <c r="E444" s="39" t="s">
        <v>10896</v>
      </c>
      <c r="F444" s="40" t="s">
        <v>639</v>
      </c>
      <c r="G444" s="41">
        <v>217.10499999999999</v>
      </c>
      <c r="H444" s="42">
        <v>0</v>
      </c>
      <c r="I444" s="43">
        <f>ROUND(G444*H444,P4)</f>
        <v>0</v>
      </c>
      <c r="J444" s="37"/>
      <c r="O444" s="44">
        <f>I444*0.21</f>
        <v>0</v>
      </c>
      <c r="P444">
        <v>3</v>
      </c>
    </row>
    <row r="445" ht="30">
      <c r="A445" s="37" t="s">
        <v>596</v>
      </c>
      <c r="B445" s="45"/>
      <c r="C445" s="46"/>
      <c r="D445" s="46"/>
      <c r="E445" s="39" t="s">
        <v>10897</v>
      </c>
      <c r="F445" s="46"/>
      <c r="G445" s="46"/>
      <c r="H445" s="46"/>
      <c r="I445" s="46"/>
      <c r="J445" s="48"/>
    </row>
    <row r="446">
      <c r="A446" s="37" t="s">
        <v>597</v>
      </c>
      <c r="B446" s="45"/>
      <c r="C446" s="46"/>
      <c r="D446" s="46"/>
      <c r="E446" s="47" t="s">
        <v>593</v>
      </c>
      <c r="F446" s="46"/>
      <c r="G446" s="46"/>
      <c r="H446" s="46"/>
      <c r="I446" s="46"/>
      <c r="J446" s="48"/>
    </row>
    <row r="447">
      <c r="A447" s="37" t="s">
        <v>591</v>
      </c>
      <c r="B447" s="37">
        <v>135</v>
      </c>
      <c r="C447" s="38" t="s">
        <v>10898</v>
      </c>
      <c r="D447" s="37" t="s">
        <v>593</v>
      </c>
      <c r="E447" s="39" t="s">
        <v>10899</v>
      </c>
      <c r="F447" s="40" t="s">
        <v>951</v>
      </c>
      <c r="G447" s="41">
        <v>0.40600000000000003</v>
      </c>
      <c r="H447" s="42">
        <v>0</v>
      </c>
      <c r="I447" s="43">
        <f>ROUND(G447*H447,P4)</f>
        <v>0</v>
      </c>
      <c r="J447" s="37"/>
      <c r="O447" s="44">
        <f>I447*0.21</f>
        <v>0</v>
      </c>
      <c r="P447">
        <v>3</v>
      </c>
    </row>
    <row r="448" ht="45">
      <c r="A448" s="37" t="s">
        <v>596</v>
      </c>
      <c r="B448" s="45"/>
      <c r="C448" s="46"/>
      <c r="D448" s="46"/>
      <c r="E448" s="39" t="s">
        <v>10900</v>
      </c>
      <c r="F448" s="46"/>
      <c r="G448" s="46"/>
      <c r="H448" s="46"/>
      <c r="I448" s="46"/>
      <c r="J448" s="48"/>
    </row>
    <row r="449">
      <c r="A449" s="37" t="s">
        <v>597</v>
      </c>
      <c r="B449" s="45"/>
      <c r="C449" s="46"/>
      <c r="D449" s="46"/>
      <c r="E449" s="47" t="s">
        <v>593</v>
      </c>
      <c r="F449" s="46"/>
      <c r="G449" s="46"/>
      <c r="H449" s="46"/>
      <c r="I449" s="46"/>
      <c r="J449" s="48"/>
    </row>
    <row r="450">
      <c r="A450" s="31" t="s">
        <v>589</v>
      </c>
      <c r="B450" s="32"/>
      <c r="C450" s="33" t="s">
        <v>10118</v>
      </c>
      <c r="D450" s="34"/>
      <c r="E450" s="31" t="s">
        <v>10119</v>
      </c>
      <c r="F450" s="34"/>
      <c r="G450" s="34"/>
      <c r="H450" s="34"/>
      <c r="I450" s="35">
        <f>SUMIFS(I451:I462,A451:A462,"P")</f>
        <v>0</v>
      </c>
      <c r="J450" s="36"/>
    </row>
    <row r="451">
      <c r="A451" s="37" t="s">
        <v>591</v>
      </c>
      <c r="B451" s="37">
        <v>136</v>
      </c>
      <c r="C451" s="38" t="s">
        <v>10901</v>
      </c>
      <c r="D451" s="37" t="s">
        <v>593</v>
      </c>
      <c r="E451" s="39" t="s">
        <v>10902</v>
      </c>
      <c r="F451" s="40" t="s">
        <v>5615</v>
      </c>
      <c r="G451" s="41">
        <v>675</v>
      </c>
      <c r="H451" s="42">
        <v>0</v>
      </c>
      <c r="I451" s="43">
        <f>ROUND(G451*H451,P4)</f>
        <v>0</v>
      </c>
      <c r="J451" s="37"/>
      <c r="O451" s="44">
        <f>I451*0.21</f>
        <v>0</v>
      </c>
      <c r="P451">
        <v>3</v>
      </c>
    </row>
    <row r="452" ht="30">
      <c r="A452" s="37" t="s">
        <v>596</v>
      </c>
      <c r="B452" s="45"/>
      <c r="C452" s="46"/>
      <c r="D452" s="46"/>
      <c r="E452" s="39" t="s">
        <v>10903</v>
      </c>
      <c r="F452" s="46"/>
      <c r="G452" s="46"/>
      <c r="H452" s="46"/>
      <c r="I452" s="46"/>
      <c r="J452" s="48"/>
    </row>
    <row r="453">
      <c r="A453" s="37" t="s">
        <v>597</v>
      </c>
      <c r="B453" s="45"/>
      <c r="C453" s="46"/>
      <c r="D453" s="46"/>
      <c r="E453" s="47" t="s">
        <v>593</v>
      </c>
      <c r="F453" s="46"/>
      <c r="G453" s="46"/>
      <c r="H453" s="46"/>
      <c r="I453" s="46"/>
      <c r="J453" s="48"/>
    </row>
    <row r="454" ht="45">
      <c r="A454" s="37" t="s">
        <v>591</v>
      </c>
      <c r="B454" s="37">
        <v>137</v>
      </c>
      <c r="C454" s="38" t="s">
        <v>10904</v>
      </c>
      <c r="D454" s="37" t="s">
        <v>593</v>
      </c>
      <c r="E454" s="39" t="s">
        <v>10905</v>
      </c>
      <c r="F454" s="40" t="s">
        <v>604</v>
      </c>
      <c r="G454" s="41">
        <v>2</v>
      </c>
      <c r="H454" s="42">
        <v>0</v>
      </c>
      <c r="I454" s="43">
        <f>ROUND(G454*H454,P4)</f>
        <v>0</v>
      </c>
      <c r="J454" s="37"/>
      <c r="O454" s="44">
        <f>I454*0.21</f>
        <v>0</v>
      </c>
      <c r="P454">
        <v>3</v>
      </c>
    </row>
    <row r="455" ht="105">
      <c r="A455" s="37" t="s">
        <v>596</v>
      </c>
      <c r="B455" s="45"/>
      <c r="C455" s="46"/>
      <c r="D455" s="46"/>
      <c r="E455" s="39" t="s">
        <v>10906</v>
      </c>
      <c r="F455" s="46"/>
      <c r="G455" s="46"/>
      <c r="H455" s="46"/>
      <c r="I455" s="46"/>
      <c r="J455" s="48"/>
    </row>
    <row r="456">
      <c r="A456" s="37" t="s">
        <v>597</v>
      </c>
      <c r="B456" s="45"/>
      <c r="C456" s="46"/>
      <c r="D456" s="46"/>
      <c r="E456" s="47" t="s">
        <v>593</v>
      </c>
      <c r="F456" s="46"/>
      <c r="G456" s="46"/>
      <c r="H456" s="46"/>
      <c r="I456" s="46"/>
      <c r="J456" s="48"/>
    </row>
    <row r="457" ht="45">
      <c r="A457" s="37" t="s">
        <v>591</v>
      </c>
      <c r="B457" s="37">
        <v>138</v>
      </c>
      <c r="C457" s="38" t="s">
        <v>10907</v>
      </c>
      <c r="D457" s="37" t="s">
        <v>593</v>
      </c>
      <c r="E457" s="39" t="s">
        <v>10908</v>
      </c>
      <c r="F457" s="40" t="s">
        <v>604</v>
      </c>
      <c r="G457" s="41">
        <v>1</v>
      </c>
      <c r="H457" s="42">
        <v>0</v>
      </c>
      <c r="I457" s="43">
        <f>ROUND(G457*H457,P4)</f>
        <v>0</v>
      </c>
      <c r="J457" s="37"/>
      <c r="O457" s="44">
        <f>I457*0.21</f>
        <v>0</v>
      </c>
      <c r="P457">
        <v>3</v>
      </c>
    </row>
    <row r="458" ht="105">
      <c r="A458" s="37" t="s">
        <v>596</v>
      </c>
      <c r="B458" s="45"/>
      <c r="C458" s="46"/>
      <c r="D458" s="46"/>
      <c r="E458" s="39" t="s">
        <v>10909</v>
      </c>
      <c r="F458" s="46"/>
      <c r="G458" s="46"/>
      <c r="H458" s="46"/>
      <c r="I458" s="46"/>
      <c r="J458" s="48"/>
    </row>
    <row r="459">
      <c r="A459" s="37" t="s">
        <v>597</v>
      </c>
      <c r="B459" s="45"/>
      <c r="C459" s="46"/>
      <c r="D459" s="46"/>
      <c r="E459" s="47" t="s">
        <v>593</v>
      </c>
      <c r="F459" s="46"/>
      <c r="G459" s="46"/>
      <c r="H459" s="46"/>
      <c r="I459" s="46"/>
      <c r="J459" s="48"/>
    </row>
    <row r="460" ht="45">
      <c r="A460" s="37" t="s">
        <v>591</v>
      </c>
      <c r="B460" s="37">
        <v>139</v>
      </c>
      <c r="C460" s="38" t="s">
        <v>10910</v>
      </c>
      <c r="D460" s="37" t="s">
        <v>593</v>
      </c>
      <c r="E460" s="39" t="s">
        <v>10911</v>
      </c>
      <c r="F460" s="40" t="s">
        <v>604</v>
      </c>
      <c r="G460" s="41">
        <v>1</v>
      </c>
      <c r="H460" s="42">
        <v>0</v>
      </c>
      <c r="I460" s="43">
        <f>ROUND(G460*H460,P4)</f>
        <v>0</v>
      </c>
      <c r="J460" s="37"/>
      <c r="O460" s="44">
        <f>I460*0.21</f>
        <v>0</v>
      </c>
      <c r="P460">
        <v>3</v>
      </c>
    </row>
    <row r="461" ht="105">
      <c r="A461" s="37" t="s">
        <v>596</v>
      </c>
      <c r="B461" s="45"/>
      <c r="C461" s="46"/>
      <c r="D461" s="46"/>
      <c r="E461" s="39" t="s">
        <v>10912</v>
      </c>
      <c r="F461" s="46"/>
      <c r="G461" s="46"/>
      <c r="H461" s="46"/>
      <c r="I461" s="46"/>
      <c r="J461" s="48"/>
    </row>
    <row r="462">
      <c r="A462" s="37" t="s">
        <v>597</v>
      </c>
      <c r="B462" s="45"/>
      <c r="C462" s="46"/>
      <c r="D462" s="46"/>
      <c r="E462" s="47" t="s">
        <v>593</v>
      </c>
      <c r="F462" s="46"/>
      <c r="G462" s="46"/>
      <c r="H462" s="46"/>
      <c r="I462" s="46"/>
      <c r="J462" s="48"/>
    </row>
    <row r="463">
      <c r="A463" s="31" t="s">
        <v>589</v>
      </c>
      <c r="B463" s="32"/>
      <c r="C463" s="33" t="s">
        <v>5617</v>
      </c>
      <c r="D463" s="34"/>
      <c r="E463" s="31" t="s">
        <v>5618</v>
      </c>
      <c r="F463" s="34"/>
      <c r="G463" s="34"/>
      <c r="H463" s="34"/>
      <c r="I463" s="35">
        <f>SUMIFS(I464:I557,A464:A557,"P")</f>
        <v>0</v>
      </c>
      <c r="J463" s="36"/>
    </row>
    <row r="464">
      <c r="A464" s="37" t="s">
        <v>591</v>
      </c>
      <c r="B464" s="37">
        <v>140</v>
      </c>
      <c r="C464" s="38" t="s">
        <v>10913</v>
      </c>
      <c r="D464" s="37" t="s">
        <v>593</v>
      </c>
      <c r="E464" s="39" t="s">
        <v>10914</v>
      </c>
      <c r="F464" s="40" t="s">
        <v>1007</v>
      </c>
      <c r="G464" s="41">
        <v>492.16000000000003</v>
      </c>
      <c r="H464" s="42">
        <v>0</v>
      </c>
      <c r="I464" s="43">
        <f>ROUND(G464*H464,P4)</f>
        <v>0</v>
      </c>
      <c r="J464" s="37"/>
      <c r="O464" s="44">
        <f>I464*0.21</f>
        <v>0</v>
      </c>
      <c r="P464">
        <v>3</v>
      </c>
    </row>
    <row r="465" ht="30">
      <c r="A465" s="37" t="s">
        <v>596</v>
      </c>
      <c r="B465" s="45"/>
      <c r="C465" s="46"/>
      <c r="D465" s="46"/>
      <c r="E465" s="39" t="s">
        <v>10915</v>
      </c>
      <c r="F465" s="46"/>
      <c r="G465" s="46"/>
      <c r="H465" s="46"/>
      <c r="I465" s="46"/>
      <c r="J465" s="48"/>
    </row>
    <row r="466">
      <c r="A466" s="37" t="s">
        <v>597</v>
      </c>
      <c r="B466" s="45"/>
      <c r="C466" s="46"/>
      <c r="D466" s="46"/>
      <c r="E466" s="47" t="s">
        <v>593</v>
      </c>
      <c r="F466" s="46"/>
      <c r="G466" s="46"/>
      <c r="H466" s="46"/>
      <c r="I466" s="46"/>
      <c r="J466" s="48"/>
    </row>
    <row r="467">
      <c r="A467" s="37" t="s">
        <v>591</v>
      </c>
      <c r="B467" s="37">
        <v>141</v>
      </c>
      <c r="C467" s="38" t="s">
        <v>10916</v>
      </c>
      <c r="D467" s="37" t="s">
        <v>593</v>
      </c>
      <c r="E467" s="39" t="s">
        <v>10917</v>
      </c>
      <c r="F467" s="40" t="s">
        <v>639</v>
      </c>
      <c r="G467" s="41">
        <v>2.1320000000000001</v>
      </c>
      <c r="H467" s="42">
        <v>0</v>
      </c>
      <c r="I467" s="43">
        <f>ROUND(G467*H467,P4)</f>
        <v>0</v>
      </c>
      <c r="J467" s="37"/>
      <c r="O467" s="44">
        <f>I467*0.21</f>
        <v>0</v>
      </c>
      <c r="P467">
        <v>3</v>
      </c>
    </row>
    <row r="468">
      <c r="A468" s="37" t="s">
        <v>596</v>
      </c>
      <c r="B468" s="45"/>
      <c r="C468" s="46"/>
      <c r="D468" s="46"/>
      <c r="E468" s="39" t="s">
        <v>10918</v>
      </c>
      <c r="F468" s="46"/>
      <c r="G468" s="46"/>
      <c r="H468" s="46"/>
      <c r="I468" s="46"/>
      <c r="J468" s="48"/>
    </row>
    <row r="469">
      <c r="A469" s="37" t="s">
        <v>597</v>
      </c>
      <c r="B469" s="45"/>
      <c r="C469" s="46"/>
      <c r="D469" s="46"/>
      <c r="E469" s="47" t="s">
        <v>593</v>
      </c>
      <c r="F469" s="46"/>
      <c r="G469" s="46"/>
      <c r="H469" s="46"/>
      <c r="I469" s="46"/>
      <c r="J469" s="48"/>
    </row>
    <row r="470" ht="30">
      <c r="A470" s="37" t="s">
        <v>591</v>
      </c>
      <c r="B470" s="37">
        <v>142</v>
      </c>
      <c r="C470" s="38" t="s">
        <v>10919</v>
      </c>
      <c r="D470" s="37" t="s">
        <v>593</v>
      </c>
      <c r="E470" s="39" t="s">
        <v>10920</v>
      </c>
      <c r="F470" s="40" t="s">
        <v>604</v>
      </c>
      <c r="G470" s="41">
        <v>3</v>
      </c>
      <c r="H470" s="42">
        <v>0</v>
      </c>
      <c r="I470" s="43">
        <f>ROUND(G470*H470,P4)</f>
        <v>0</v>
      </c>
      <c r="J470" s="37"/>
      <c r="O470" s="44">
        <f>I470*0.21</f>
        <v>0</v>
      </c>
      <c r="P470">
        <v>3</v>
      </c>
    </row>
    <row r="471" ht="30">
      <c r="A471" s="37" t="s">
        <v>596</v>
      </c>
      <c r="B471" s="45"/>
      <c r="C471" s="46"/>
      <c r="D471" s="46"/>
      <c r="E471" s="39" t="s">
        <v>10921</v>
      </c>
      <c r="F471" s="46"/>
      <c r="G471" s="46"/>
      <c r="H471" s="46"/>
      <c r="I471" s="46"/>
      <c r="J471" s="48"/>
    </row>
    <row r="472">
      <c r="A472" s="37" t="s">
        <v>597</v>
      </c>
      <c r="B472" s="45"/>
      <c r="C472" s="46"/>
      <c r="D472" s="46"/>
      <c r="E472" s="47" t="s">
        <v>593</v>
      </c>
      <c r="F472" s="46"/>
      <c r="G472" s="46"/>
      <c r="H472" s="46"/>
      <c r="I472" s="46"/>
      <c r="J472" s="48"/>
    </row>
    <row r="473" ht="30">
      <c r="A473" s="37" t="s">
        <v>591</v>
      </c>
      <c r="B473" s="37">
        <v>143</v>
      </c>
      <c r="C473" s="38" t="s">
        <v>10922</v>
      </c>
      <c r="D473" s="37" t="s">
        <v>593</v>
      </c>
      <c r="E473" s="39" t="s">
        <v>10923</v>
      </c>
      <c r="F473" s="40" t="s">
        <v>604</v>
      </c>
      <c r="G473" s="41">
        <v>2</v>
      </c>
      <c r="H473" s="42">
        <v>0</v>
      </c>
      <c r="I473" s="43">
        <f>ROUND(G473*H473,P4)</f>
        <v>0</v>
      </c>
      <c r="J473" s="37"/>
      <c r="O473" s="44">
        <f>I473*0.21</f>
        <v>0</v>
      </c>
      <c r="P473">
        <v>3</v>
      </c>
    </row>
    <row r="474" ht="45">
      <c r="A474" s="37" t="s">
        <v>596</v>
      </c>
      <c r="B474" s="45"/>
      <c r="C474" s="46"/>
      <c r="D474" s="46"/>
      <c r="E474" s="39" t="s">
        <v>10924</v>
      </c>
      <c r="F474" s="46"/>
      <c r="G474" s="46"/>
      <c r="H474" s="46"/>
      <c r="I474" s="46"/>
      <c r="J474" s="48"/>
    </row>
    <row r="475">
      <c r="A475" s="37" t="s">
        <v>597</v>
      </c>
      <c r="B475" s="45"/>
      <c r="C475" s="46"/>
      <c r="D475" s="46"/>
      <c r="E475" s="47" t="s">
        <v>593</v>
      </c>
      <c r="F475" s="46"/>
      <c r="G475" s="46"/>
      <c r="H475" s="46"/>
      <c r="I475" s="46"/>
      <c r="J475" s="48"/>
    </row>
    <row r="476">
      <c r="A476" s="37" t="s">
        <v>591</v>
      </c>
      <c r="B476" s="37">
        <v>144</v>
      </c>
      <c r="C476" s="38" t="s">
        <v>10925</v>
      </c>
      <c r="D476" s="37" t="s">
        <v>593</v>
      </c>
      <c r="E476" s="39" t="s">
        <v>10926</v>
      </c>
      <c r="F476" s="40" t="s">
        <v>595</v>
      </c>
      <c r="G476" s="41">
        <v>7.2300000000000004</v>
      </c>
      <c r="H476" s="42">
        <v>0</v>
      </c>
      <c r="I476" s="43">
        <f>ROUND(G476*H476,P4)</f>
        <v>0</v>
      </c>
      <c r="J476" s="37"/>
      <c r="O476" s="44">
        <f>I476*0.21</f>
        <v>0</v>
      </c>
      <c r="P476">
        <v>3</v>
      </c>
    </row>
    <row r="477" ht="30">
      <c r="A477" s="37" t="s">
        <v>596</v>
      </c>
      <c r="B477" s="45"/>
      <c r="C477" s="46"/>
      <c r="D477" s="46"/>
      <c r="E477" s="39" t="s">
        <v>10927</v>
      </c>
      <c r="F477" s="46"/>
      <c r="G477" s="46"/>
      <c r="H477" s="46"/>
      <c r="I477" s="46"/>
      <c r="J477" s="48"/>
    </row>
    <row r="478">
      <c r="A478" s="37" t="s">
        <v>597</v>
      </c>
      <c r="B478" s="45"/>
      <c r="C478" s="46"/>
      <c r="D478" s="46"/>
      <c r="E478" s="47" t="s">
        <v>593</v>
      </c>
      <c r="F478" s="46"/>
      <c r="G478" s="46"/>
      <c r="H478" s="46"/>
      <c r="I478" s="46"/>
      <c r="J478" s="48"/>
    </row>
    <row r="479">
      <c r="A479" s="37" t="s">
        <v>591</v>
      </c>
      <c r="B479" s="37">
        <v>145</v>
      </c>
      <c r="C479" s="38" t="s">
        <v>10928</v>
      </c>
      <c r="D479" s="37" t="s">
        <v>593</v>
      </c>
      <c r="E479" s="39" t="s">
        <v>10929</v>
      </c>
      <c r="F479" s="40" t="s">
        <v>1007</v>
      </c>
      <c r="G479" s="41">
        <v>200.98400000000001</v>
      </c>
      <c r="H479" s="42">
        <v>0</v>
      </c>
      <c r="I479" s="43">
        <f>ROUND(G479*H479,P4)</f>
        <v>0</v>
      </c>
      <c r="J479" s="37"/>
      <c r="O479" s="44">
        <f>I479*0.21</f>
        <v>0</v>
      </c>
      <c r="P479">
        <v>3</v>
      </c>
    </row>
    <row r="480">
      <c r="A480" s="37" t="s">
        <v>596</v>
      </c>
      <c r="B480" s="45"/>
      <c r="C480" s="46"/>
      <c r="D480" s="46"/>
      <c r="E480" s="39" t="s">
        <v>10930</v>
      </c>
      <c r="F480" s="46"/>
      <c r="G480" s="46"/>
      <c r="H480" s="46"/>
      <c r="I480" s="46"/>
      <c r="J480" s="48"/>
    </row>
    <row r="481">
      <c r="A481" s="37" t="s">
        <v>597</v>
      </c>
      <c r="B481" s="45"/>
      <c r="C481" s="46"/>
      <c r="D481" s="46"/>
      <c r="E481" s="47" t="s">
        <v>593</v>
      </c>
      <c r="F481" s="46"/>
      <c r="G481" s="46"/>
      <c r="H481" s="46"/>
      <c r="I481" s="46"/>
      <c r="J481" s="48"/>
    </row>
    <row r="482">
      <c r="A482" s="37" t="s">
        <v>591</v>
      </c>
      <c r="B482" s="37">
        <v>146</v>
      </c>
      <c r="C482" s="38" t="s">
        <v>10931</v>
      </c>
      <c r="D482" s="37" t="s">
        <v>593</v>
      </c>
      <c r="E482" s="39" t="s">
        <v>10932</v>
      </c>
      <c r="F482" s="40" t="s">
        <v>1007</v>
      </c>
      <c r="G482" s="41">
        <v>48.060000000000002</v>
      </c>
      <c r="H482" s="42">
        <v>0</v>
      </c>
      <c r="I482" s="43">
        <f>ROUND(G482*H482,P4)</f>
        <v>0</v>
      </c>
      <c r="J482" s="37"/>
      <c r="O482" s="44">
        <f>I482*0.21</f>
        <v>0</v>
      </c>
      <c r="P482">
        <v>3</v>
      </c>
    </row>
    <row r="483" ht="30">
      <c r="A483" s="37" t="s">
        <v>596</v>
      </c>
      <c r="B483" s="45"/>
      <c r="C483" s="46"/>
      <c r="D483" s="46"/>
      <c r="E483" s="39" t="s">
        <v>10933</v>
      </c>
      <c r="F483" s="46"/>
      <c r="G483" s="46"/>
      <c r="H483" s="46"/>
      <c r="I483" s="46"/>
      <c r="J483" s="48"/>
    </row>
    <row r="484">
      <c r="A484" s="37" t="s">
        <v>597</v>
      </c>
      <c r="B484" s="45"/>
      <c r="C484" s="46"/>
      <c r="D484" s="46"/>
      <c r="E484" s="47" t="s">
        <v>593</v>
      </c>
      <c r="F484" s="46"/>
      <c r="G484" s="46"/>
      <c r="H484" s="46"/>
      <c r="I484" s="46"/>
      <c r="J484" s="48"/>
    </row>
    <row r="485">
      <c r="A485" s="37" t="s">
        <v>591</v>
      </c>
      <c r="B485" s="37">
        <v>147</v>
      </c>
      <c r="C485" s="38" t="s">
        <v>10934</v>
      </c>
      <c r="D485" s="37" t="s">
        <v>593</v>
      </c>
      <c r="E485" s="39" t="s">
        <v>10935</v>
      </c>
      <c r="F485" s="40" t="s">
        <v>1007</v>
      </c>
      <c r="G485" s="41">
        <v>372.54000000000002</v>
      </c>
      <c r="H485" s="42">
        <v>0</v>
      </c>
      <c r="I485" s="43">
        <f>ROUND(G485*H485,P4)</f>
        <v>0</v>
      </c>
      <c r="J485" s="37"/>
      <c r="O485" s="44">
        <f>I485*0.21</f>
        <v>0</v>
      </c>
      <c r="P485">
        <v>3</v>
      </c>
    </row>
    <row r="486" ht="30">
      <c r="A486" s="37" t="s">
        <v>596</v>
      </c>
      <c r="B486" s="45"/>
      <c r="C486" s="46"/>
      <c r="D486" s="46"/>
      <c r="E486" s="39" t="s">
        <v>10936</v>
      </c>
      <c r="F486" s="46"/>
      <c r="G486" s="46"/>
      <c r="H486" s="46"/>
      <c r="I486" s="46"/>
      <c r="J486" s="48"/>
    </row>
    <row r="487">
      <c r="A487" s="37" t="s">
        <v>597</v>
      </c>
      <c r="B487" s="45"/>
      <c r="C487" s="46"/>
      <c r="D487" s="46"/>
      <c r="E487" s="47" t="s">
        <v>593</v>
      </c>
      <c r="F487" s="46"/>
      <c r="G487" s="46"/>
      <c r="H487" s="46"/>
      <c r="I487" s="46"/>
      <c r="J487" s="48"/>
    </row>
    <row r="488">
      <c r="A488" s="37" t="s">
        <v>591</v>
      </c>
      <c r="B488" s="37">
        <v>148</v>
      </c>
      <c r="C488" s="38" t="s">
        <v>10937</v>
      </c>
      <c r="D488" s="37" t="s">
        <v>593</v>
      </c>
      <c r="E488" s="39" t="s">
        <v>10938</v>
      </c>
      <c r="F488" s="40" t="s">
        <v>1007</v>
      </c>
      <c r="G488" s="41">
        <v>93.5</v>
      </c>
      <c r="H488" s="42">
        <v>0</v>
      </c>
      <c r="I488" s="43">
        <f>ROUND(G488*H488,P4)</f>
        <v>0</v>
      </c>
      <c r="J488" s="37"/>
      <c r="O488" s="44">
        <f>I488*0.21</f>
        <v>0</v>
      </c>
      <c r="P488">
        <v>3</v>
      </c>
    </row>
    <row r="489" ht="30">
      <c r="A489" s="37" t="s">
        <v>596</v>
      </c>
      <c r="B489" s="45"/>
      <c r="C489" s="46"/>
      <c r="D489" s="46"/>
      <c r="E489" s="39" t="s">
        <v>10939</v>
      </c>
      <c r="F489" s="46"/>
      <c r="G489" s="46"/>
      <c r="H489" s="46"/>
      <c r="I489" s="46"/>
      <c r="J489" s="48"/>
    </row>
    <row r="490">
      <c r="A490" s="37" t="s">
        <v>597</v>
      </c>
      <c r="B490" s="45"/>
      <c r="C490" s="46"/>
      <c r="D490" s="46"/>
      <c r="E490" s="47" t="s">
        <v>593</v>
      </c>
      <c r="F490" s="46"/>
      <c r="G490" s="46"/>
      <c r="H490" s="46"/>
      <c r="I490" s="46"/>
      <c r="J490" s="48"/>
    </row>
    <row r="491">
      <c r="A491" s="37" t="s">
        <v>591</v>
      </c>
      <c r="B491" s="37">
        <v>149</v>
      </c>
      <c r="C491" s="38" t="s">
        <v>5625</v>
      </c>
      <c r="D491" s="37" t="s">
        <v>593</v>
      </c>
      <c r="E491" s="39" t="s">
        <v>5626</v>
      </c>
      <c r="F491" s="40" t="s">
        <v>5615</v>
      </c>
      <c r="G491" s="41">
        <v>17014.794999999998</v>
      </c>
      <c r="H491" s="42">
        <v>0</v>
      </c>
      <c r="I491" s="43">
        <f>ROUND(G491*H491,P4)</f>
        <v>0</v>
      </c>
      <c r="J491" s="37"/>
      <c r="O491" s="44">
        <f>I491*0.21</f>
        <v>0</v>
      </c>
      <c r="P491">
        <v>3</v>
      </c>
    </row>
    <row r="492" ht="45">
      <c r="A492" s="37" t="s">
        <v>596</v>
      </c>
      <c r="B492" s="45"/>
      <c r="C492" s="46"/>
      <c r="D492" s="46"/>
      <c r="E492" s="39" t="s">
        <v>10940</v>
      </c>
      <c r="F492" s="46"/>
      <c r="G492" s="46"/>
      <c r="H492" s="46"/>
      <c r="I492" s="46"/>
      <c r="J492" s="48"/>
    </row>
    <row r="493">
      <c r="A493" s="37" t="s">
        <v>597</v>
      </c>
      <c r="B493" s="45"/>
      <c r="C493" s="46"/>
      <c r="D493" s="46"/>
      <c r="E493" s="47" t="s">
        <v>593</v>
      </c>
      <c r="F493" s="46"/>
      <c r="G493" s="46"/>
      <c r="H493" s="46"/>
      <c r="I493" s="46"/>
      <c r="J493" s="48"/>
    </row>
    <row r="494">
      <c r="A494" s="37" t="s">
        <v>591</v>
      </c>
      <c r="B494" s="37">
        <v>150</v>
      </c>
      <c r="C494" s="38" t="s">
        <v>10941</v>
      </c>
      <c r="D494" s="37" t="s">
        <v>593</v>
      </c>
      <c r="E494" s="39" t="s">
        <v>10942</v>
      </c>
      <c r="F494" s="40" t="s">
        <v>951</v>
      </c>
      <c r="G494" s="41">
        <v>0.0080000000000000002</v>
      </c>
      <c r="H494" s="42">
        <v>0</v>
      </c>
      <c r="I494" s="43">
        <f>ROUND(G494*H494,P4)</f>
        <v>0</v>
      </c>
      <c r="J494" s="37"/>
      <c r="O494" s="44">
        <f>I494*0.21</f>
        <v>0</v>
      </c>
      <c r="P494">
        <v>3</v>
      </c>
    </row>
    <row r="495">
      <c r="A495" s="37" t="s">
        <v>596</v>
      </c>
      <c r="B495" s="45"/>
      <c r="C495" s="46"/>
      <c r="D495" s="46"/>
      <c r="E495" s="39" t="s">
        <v>10942</v>
      </c>
      <c r="F495" s="46"/>
      <c r="G495" s="46"/>
      <c r="H495" s="46"/>
      <c r="I495" s="46"/>
      <c r="J495" s="48"/>
    </row>
    <row r="496">
      <c r="A496" s="37" t="s">
        <v>597</v>
      </c>
      <c r="B496" s="45"/>
      <c r="C496" s="46"/>
      <c r="D496" s="46"/>
      <c r="E496" s="47" t="s">
        <v>593</v>
      </c>
      <c r="F496" s="46"/>
      <c r="G496" s="46"/>
      <c r="H496" s="46"/>
      <c r="I496" s="46"/>
      <c r="J496" s="48"/>
    </row>
    <row r="497">
      <c r="A497" s="37" t="s">
        <v>591</v>
      </c>
      <c r="B497" s="37">
        <v>151</v>
      </c>
      <c r="C497" s="38" t="s">
        <v>10943</v>
      </c>
      <c r="D497" s="37" t="s">
        <v>593</v>
      </c>
      <c r="E497" s="39" t="s">
        <v>10944</v>
      </c>
      <c r="F497" s="40" t="s">
        <v>951</v>
      </c>
      <c r="G497" s="41">
        <v>0.062</v>
      </c>
      <c r="H497" s="42">
        <v>0</v>
      </c>
      <c r="I497" s="43">
        <f>ROUND(G497*H497,P4)</f>
        <v>0</v>
      </c>
      <c r="J497" s="37"/>
      <c r="O497" s="44">
        <f>I497*0.21</f>
        <v>0</v>
      </c>
      <c r="P497">
        <v>3</v>
      </c>
    </row>
    <row r="498">
      <c r="A498" s="37" t="s">
        <v>596</v>
      </c>
      <c r="B498" s="45"/>
      <c r="C498" s="46"/>
      <c r="D498" s="46"/>
      <c r="E498" s="39" t="s">
        <v>10944</v>
      </c>
      <c r="F498" s="46"/>
      <c r="G498" s="46"/>
      <c r="H498" s="46"/>
      <c r="I498" s="46"/>
      <c r="J498" s="48"/>
    </row>
    <row r="499">
      <c r="A499" s="37" t="s">
        <v>597</v>
      </c>
      <c r="B499" s="45"/>
      <c r="C499" s="46"/>
      <c r="D499" s="46"/>
      <c r="E499" s="47" t="s">
        <v>593</v>
      </c>
      <c r="F499" s="46"/>
      <c r="G499" s="46"/>
      <c r="H499" s="46"/>
      <c r="I499" s="46"/>
      <c r="J499" s="48"/>
    </row>
    <row r="500" ht="30">
      <c r="A500" s="37" t="s">
        <v>591</v>
      </c>
      <c r="B500" s="37">
        <v>152</v>
      </c>
      <c r="C500" s="38" t="s">
        <v>10945</v>
      </c>
      <c r="D500" s="37" t="s">
        <v>593</v>
      </c>
      <c r="E500" s="39" t="s">
        <v>10946</v>
      </c>
      <c r="F500" s="40" t="s">
        <v>951</v>
      </c>
      <c r="G500" s="41">
        <v>0.10199999999999999</v>
      </c>
      <c r="H500" s="42">
        <v>0</v>
      </c>
      <c r="I500" s="43">
        <f>ROUND(G500*H500,P4)</f>
        <v>0</v>
      </c>
      <c r="J500" s="37"/>
      <c r="O500" s="44">
        <f>I500*0.21</f>
        <v>0</v>
      </c>
      <c r="P500">
        <v>3</v>
      </c>
    </row>
    <row r="501" ht="30">
      <c r="A501" s="37" t="s">
        <v>596</v>
      </c>
      <c r="B501" s="45"/>
      <c r="C501" s="46"/>
      <c r="D501" s="46"/>
      <c r="E501" s="39" t="s">
        <v>10946</v>
      </c>
      <c r="F501" s="46"/>
      <c r="G501" s="46"/>
      <c r="H501" s="46"/>
      <c r="I501" s="46"/>
      <c r="J501" s="48"/>
    </row>
    <row r="502">
      <c r="A502" s="37" t="s">
        <v>597</v>
      </c>
      <c r="B502" s="45"/>
      <c r="C502" s="46"/>
      <c r="D502" s="46"/>
      <c r="E502" s="47" t="s">
        <v>593</v>
      </c>
      <c r="F502" s="46"/>
      <c r="G502" s="46"/>
      <c r="H502" s="46"/>
      <c r="I502" s="46"/>
      <c r="J502" s="48"/>
    </row>
    <row r="503" ht="30">
      <c r="A503" s="37" t="s">
        <v>591</v>
      </c>
      <c r="B503" s="37">
        <v>153</v>
      </c>
      <c r="C503" s="38" t="s">
        <v>10947</v>
      </c>
      <c r="D503" s="37" t="s">
        <v>593</v>
      </c>
      <c r="E503" s="39" t="s">
        <v>10948</v>
      </c>
      <c r="F503" s="40" t="s">
        <v>951</v>
      </c>
      <c r="G503" s="41">
        <v>0.048000000000000001</v>
      </c>
      <c r="H503" s="42">
        <v>0</v>
      </c>
      <c r="I503" s="43">
        <f>ROUND(G503*H503,P4)</f>
        <v>0</v>
      </c>
      <c r="J503" s="37"/>
      <c r="O503" s="44">
        <f>I503*0.21</f>
        <v>0</v>
      </c>
      <c r="P503">
        <v>3</v>
      </c>
    </row>
    <row r="504" ht="30">
      <c r="A504" s="37" t="s">
        <v>596</v>
      </c>
      <c r="B504" s="45"/>
      <c r="C504" s="46"/>
      <c r="D504" s="46"/>
      <c r="E504" s="39" t="s">
        <v>10948</v>
      </c>
      <c r="F504" s="46"/>
      <c r="G504" s="46"/>
      <c r="H504" s="46"/>
      <c r="I504" s="46"/>
      <c r="J504" s="48"/>
    </row>
    <row r="505">
      <c r="A505" s="37" t="s">
        <v>597</v>
      </c>
      <c r="B505" s="45"/>
      <c r="C505" s="46"/>
      <c r="D505" s="46"/>
      <c r="E505" s="47" t="s">
        <v>593</v>
      </c>
      <c r="F505" s="46"/>
      <c r="G505" s="46"/>
      <c r="H505" s="46"/>
      <c r="I505" s="46"/>
      <c r="J505" s="48"/>
    </row>
    <row r="506" ht="30">
      <c r="A506" s="37" t="s">
        <v>591</v>
      </c>
      <c r="B506" s="37">
        <v>154</v>
      </c>
      <c r="C506" s="38" t="s">
        <v>10949</v>
      </c>
      <c r="D506" s="37" t="s">
        <v>593</v>
      </c>
      <c r="E506" s="39" t="s">
        <v>10950</v>
      </c>
      <c r="F506" s="40" t="s">
        <v>951</v>
      </c>
      <c r="G506" s="41">
        <v>0.27100000000000002</v>
      </c>
      <c r="H506" s="42">
        <v>0</v>
      </c>
      <c r="I506" s="43">
        <f>ROUND(G506*H506,P4)</f>
        <v>0</v>
      </c>
      <c r="J506" s="37"/>
      <c r="O506" s="44">
        <f>I506*0.21</f>
        <v>0</v>
      </c>
      <c r="P506">
        <v>3</v>
      </c>
    </row>
    <row r="507" ht="30">
      <c r="A507" s="37" t="s">
        <v>596</v>
      </c>
      <c r="B507" s="45"/>
      <c r="C507" s="46"/>
      <c r="D507" s="46"/>
      <c r="E507" s="39" t="s">
        <v>10950</v>
      </c>
      <c r="F507" s="46"/>
      <c r="G507" s="46"/>
      <c r="H507" s="46"/>
      <c r="I507" s="46"/>
      <c r="J507" s="48"/>
    </row>
    <row r="508">
      <c r="A508" s="37" t="s">
        <v>597</v>
      </c>
      <c r="B508" s="45"/>
      <c r="C508" s="46"/>
      <c r="D508" s="46"/>
      <c r="E508" s="47" t="s">
        <v>593</v>
      </c>
      <c r="F508" s="46"/>
      <c r="G508" s="46"/>
      <c r="H508" s="46"/>
      <c r="I508" s="46"/>
      <c r="J508" s="48"/>
    </row>
    <row r="509" ht="30">
      <c r="A509" s="37" t="s">
        <v>591</v>
      </c>
      <c r="B509" s="37">
        <v>155</v>
      </c>
      <c r="C509" s="38" t="s">
        <v>10951</v>
      </c>
      <c r="D509" s="37" t="s">
        <v>593</v>
      </c>
      <c r="E509" s="39" t="s">
        <v>10952</v>
      </c>
      <c r="F509" s="40" t="s">
        <v>951</v>
      </c>
      <c r="G509" s="41">
        <v>0.13200000000000001</v>
      </c>
      <c r="H509" s="42">
        <v>0</v>
      </c>
      <c r="I509" s="43">
        <f>ROUND(G509*H509,P4)</f>
        <v>0</v>
      </c>
      <c r="J509" s="37"/>
      <c r="O509" s="44">
        <f>I509*0.21</f>
        <v>0</v>
      </c>
      <c r="P509">
        <v>3</v>
      </c>
    </row>
    <row r="510" ht="30">
      <c r="A510" s="37" t="s">
        <v>596</v>
      </c>
      <c r="B510" s="45"/>
      <c r="C510" s="46"/>
      <c r="D510" s="46"/>
      <c r="E510" s="39" t="s">
        <v>10952</v>
      </c>
      <c r="F510" s="46"/>
      <c r="G510" s="46"/>
      <c r="H510" s="46"/>
      <c r="I510" s="46"/>
      <c r="J510" s="48"/>
    </row>
    <row r="511">
      <c r="A511" s="37" t="s">
        <v>597</v>
      </c>
      <c r="B511" s="45"/>
      <c r="C511" s="46"/>
      <c r="D511" s="46"/>
      <c r="E511" s="47" t="s">
        <v>593</v>
      </c>
      <c r="F511" s="46"/>
      <c r="G511" s="46"/>
      <c r="H511" s="46"/>
      <c r="I511" s="46"/>
      <c r="J511" s="48"/>
    </row>
    <row r="512">
      <c r="A512" s="37" t="s">
        <v>591</v>
      </c>
      <c r="B512" s="37">
        <v>156</v>
      </c>
      <c r="C512" s="38" t="s">
        <v>10953</v>
      </c>
      <c r="D512" s="37" t="s">
        <v>593</v>
      </c>
      <c r="E512" s="39" t="s">
        <v>10954</v>
      </c>
      <c r="F512" s="40" t="s">
        <v>951</v>
      </c>
      <c r="G512" s="41">
        <v>0.094</v>
      </c>
      <c r="H512" s="42">
        <v>0</v>
      </c>
      <c r="I512" s="43">
        <f>ROUND(G512*H512,P4)</f>
        <v>0</v>
      </c>
      <c r="J512" s="37"/>
      <c r="O512" s="44">
        <f>I512*0.21</f>
        <v>0</v>
      </c>
      <c r="P512">
        <v>3</v>
      </c>
    </row>
    <row r="513">
      <c r="A513" s="37" t="s">
        <v>596</v>
      </c>
      <c r="B513" s="45"/>
      <c r="C513" s="46"/>
      <c r="D513" s="46"/>
      <c r="E513" s="39" t="s">
        <v>10954</v>
      </c>
      <c r="F513" s="46"/>
      <c r="G513" s="46"/>
      <c r="H513" s="46"/>
      <c r="I513" s="46"/>
      <c r="J513" s="48"/>
    </row>
    <row r="514">
      <c r="A514" s="37" t="s">
        <v>597</v>
      </c>
      <c r="B514" s="45"/>
      <c r="C514" s="46"/>
      <c r="D514" s="46"/>
      <c r="E514" s="47" t="s">
        <v>593</v>
      </c>
      <c r="F514" s="46"/>
      <c r="G514" s="46"/>
      <c r="H514" s="46"/>
      <c r="I514" s="46"/>
      <c r="J514" s="48"/>
    </row>
    <row r="515">
      <c r="A515" s="37" t="s">
        <v>591</v>
      </c>
      <c r="B515" s="37">
        <v>157</v>
      </c>
      <c r="C515" s="38" t="s">
        <v>10955</v>
      </c>
      <c r="D515" s="37" t="s">
        <v>593</v>
      </c>
      <c r="E515" s="39" t="s">
        <v>10956</v>
      </c>
      <c r="F515" s="40" t="s">
        <v>639</v>
      </c>
      <c r="G515" s="41">
        <v>2.1320000000000001</v>
      </c>
      <c r="H515" s="42">
        <v>0</v>
      </c>
      <c r="I515" s="43">
        <f>ROUND(G515*H515,P4)</f>
        <v>0</v>
      </c>
      <c r="J515" s="37"/>
      <c r="O515" s="44">
        <f>I515*0.21</f>
        <v>0</v>
      </c>
      <c r="P515">
        <v>3</v>
      </c>
    </row>
    <row r="516">
      <c r="A516" s="37" t="s">
        <v>596</v>
      </c>
      <c r="B516" s="45"/>
      <c r="C516" s="46"/>
      <c r="D516" s="46"/>
      <c r="E516" s="39" t="s">
        <v>10956</v>
      </c>
      <c r="F516" s="46"/>
      <c r="G516" s="46"/>
      <c r="H516" s="46"/>
      <c r="I516" s="46"/>
      <c r="J516" s="48"/>
    </row>
    <row r="517">
      <c r="A517" s="37" t="s">
        <v>597</v>
      </c>
      <c r="B517" s="45"/>
      <c r="C517" s="46"/>
      <c r="D517" s="46"/>
      <c r="E517" s="47" t="s">
        <v>593</v>
      </c>
      <c r="F517" s="46"/>
      <c r="G517" s="46"/>
      <c r="H517" s="46"/>
      <c r="I517" s="46"/>
      <c r="J517" s="48"/>
    </row>
    <row r="518" ht="30">
      <c r="A518" s="37" t="s">
        <v>591</v>
      </c>
      <c r="B518" s="37">
        <v>158</v>
      </c>
      <c r="C518" s="38" t="s">
        <v>10957</v>
      </c>
      <c r="D518" s="37" t="s">
        <v>593</v>
      </c>
      <c r="E518" s="39" t="s">
        <v>10958</v>
      </c>
      <c r="F518" s="40" t="s">
        <v>639</v>
      </c>
      <c r="G518" s="41">
        <v>17.57</v>
      </c>
      <c r="H518" s="42">
        <v>0</v>
      </c>
      <c r="I518" s="43">
        <f>ROUND(G518*H518,P4)</f>
        <v>0</v>
      </c>
      <c r="J518" s="37"/>
      <c r="O518" s="44">
        <f>I518*0.21</f>
        <v>0</v>
      </c>
      <c r="P518">
        <v>3</v>
      </c>
    </row>
    <row r="519" ht="30">
      <c r="A519" s="37" t="s">
        <v>596</v>
      </c>
      <c r="B519" s="45"/>
      <c r="C519" s="46"/>
      <c r="D519" s="46"/>
      <c r="E519" s="39" t="s">
        <v>10958</v>
      </c>
      <c r="F519" s="46"/>
      <c r="G519" s="46"/>
      <c r="H519" s="46"/>
      <c r="I519" s="46"/>
      <c r="J519" s="48"/>
    </row>
    <row r="520">
      <c r="A520" s="37" t="s">
        <v>597</v>
      </c>
      <c r="B520" s="45"/>
      <c r="C520" s="46"/>
      <c r="D520" s="46"/>
      <c r="E520" s="47" t="s">
        <v>593</v>
      </c>
      <c r="F520" s="46"/>
      <c r="G520" s="46"/>
      <c r="H520" s="46"/>
      <c r="I520" s="46"/>
      <c r="J520" s="48"/>
    </row>
    <row r="521" ht="30">
      <c r="A521" s="37" t="s">
        <v>591</v>
      </c>
      <c r="B521" s="37">
        <v>159</v>
      </c>
      <c r="C521" s="38" t="s">
        <v>10959</v>
      </c>
      <c r="D521" s="37" t="s">
        <v>593</v>
      </c>
      <c r="E521" s="39" t="s">
        <v>10960</v>
      </c>
      <c r="F521" s="40" t="s">
        <v>604</v>
      </c>
      <c r="G521" s="41">
        <v>3</v>
      </c>
      <c r="H521" s="42">
        <v>0</v>
      </c>
      <c r="I521" s="43">
        <f>ROUND(G521*H521,P4)</f>
        <v>0</v>
      </c>
      <c r="J521" s="37"/>
      <c r="O521" s="44">
        <f>I521*0.21</f>
        <v>0</v>
      </c>
      <c r="P521">
        <v>3</v>
      </c>
    </row>
    <row r="522" ht="30">
      <c r="A522" s="37" t="s">
        <v>596</v>
      </c>
      <c r="B522" s="45"/>
      <c r="C522" s="46"/>
      <c r="D522" s="46"/>
      <c r="E522" s="39" t="s">
        <v>10960</v>
      </c>
      <c r="F522" s="46"/>
      <c r="G522" s="46"/>
      <c r="H522" s="46"/>
      <c r="I522" s="46"/>
      <c r="J522" s="48"/>
    </row>
    <row r="523">
      <c r="A523" s="37" t="s">
        <v>597</v>
      </c>
      <c r="B523" s="45"/>
      <c r="C523" s="46"/>
      <c r="D523" s="46"/>
      <c r="E523" s="47" t="s">
        <v>593</v>
      </c>
      <c r="F523" s="46"/>
      <c r="G523" s="46"/>
      <c r="H523" s="46"/>
      <c r="I523" s="46"/>
      <c r="J523" s="48"/>
    </row>
    <row r="524" ht="30">
      <c r="A524" s="37" t="s">
        <v>591</v>
      </c>
      <c r="B524" s="37">
        <v>160</v>
      </c>
      <c r="C524" s="38" t="s">
        <v>10961</v>
      </c>
      <c r="D524" s="37" t="s">
        <v>593</v>
      </c>
      <c r="E524" s="39" t="s">
        <v>10962</v>
      </c>
      <c r="F524" s="40" t="s">
        <v>604</v>
      </c>
      <c r="G524" s="41">
        <v>1</v>
      </c>
      <c r="H524" s="42">
        <v>0</v>
      </c>
      <c r="I524" s="43">
        <f>ROUND(G524*H524,P4)</f>
        <v>0</v>
      </c>
      <c r="J524" s="37"/>
      <c r="O524" s="44">
        <f>I524*0.21</f>
        <v>0</v>
      </c>
      <c r="P524">
        <v>3</v>
      </c>
    </row>
    <row r="525" ht="30">
      <c r="A525" s="37" t="s">
        <v>596</v>
      </c>
      <c r="B525" s="45"/>
      <c r="C525" s="46"/>
      <c r="D525" s="46"/>
      <c r="E525" s="39" t="s">
        <v>10962</v>
      </c>
      <c r="F525" s="46"/>
      <c r="G525" s="46"/>
      <c r="H525" s="46"/>
      <c r="I525" s="46"/>
      <c r="J525" s="48"/>
    </row>
    <row r="526">
      <c r="A526" s="37" t="s">
        <v>597</v>
      </c>
      <c r="B526" s="45"/>
      <c r="C526" s="46"/>
      <c r="D526" s="46"/>
      <c r="E526" s="47" t="s">
        <v>593</v>
      </c>
      <c r="F526" s="46"/>
      <c r="G526" s="46"/>
      <c r="H526" s="46"/>
      <c r="I526" s="46"/>
      <c r="J526" s="48"/>
    </row>
    <row r="527" ht="30">
      <c r="A527" s="37" t="s">
        <v>591</v>
      </c>
      <c r="B527" s="37">
        <v>161</v>
      </c>
      <c r="C527" s="38" t="s">
        <v>10963</v>
      </c>
      <c r="D527" s="37" t="s">
        <v>593</v>
      </c>
      <c r="E527" s="39" t="s">
        <v>10964</v>
      </c>
      <c r="F527" s="40" t="s">
        <v>604</v>
      </c>
      <c r="G527" s="41">
        <v>1</v>
      </c>
      <c r="H527" s="42">
        <v>0</v>
      </c>
      <c r="I527" s="43">
        <f>ROUND(G527*H527,P4)</f>
        <v>0</v>
      </c>
      <c r="J527" s="37"/>
      <c r="O527" s="44">
        <f>I527*0.21</f>
        <v>0</v>
      </c>
      <c r="P527">
        <v>3</v>
      </c>
    </row>
    <row r="528" ht="30">
      <c r="A528" s="37" t="s">
        <v>596</v>
      </c>
      <c r="B528" s="45"/>
      <c r="C528" s="46"/>
      <c r="D528" s="46"/>
      <c r="E528" s="39" t="s">
        <v>10962</v>
      </c>
      <c r="F528" s="46"/>
      <c r="G528" s="46"/>
      <c r="H528" s="46"/>
      <c r="I528" s="46"/>
      <c r="J528" s="48"/>
    </row>
    <row r="529">
      <c r="A529" s="37" t="s">
        <v>597</v>
      </c>
      <c r="B529" s="45"/>
      <c r="C529" s="46"/>
      <c r="D529" s="46"/>
      <c r="E529" s="47" t="s">
        <v>593</v>
      </c>
      <c r="F529" s="46"/>
      <c r="G529" s="46"/>
      <c r="H529" s="46"/>
      <c r="I529" s="46"/>
      <c r="J529" s="48"/>
    </row>
    <row r="530" ht="45">
      <c r="A530" s="37" t="s">
        <v>591</v>
      </c>
      <c r="B530" s="37">
        <v>162</v>
      </c>
      <c r="C530" s="38" t="s">
        <v>10965</v>
      </c>
      <c r="D530" s="37" t="s">
        <v>593</v>
      </c>
      <c r="E530" s="39" t="s">
        <v>10966</v>
      </c>
      <c r="F530" s="40" t="s">
        <v>604</v>
      </c>
      <c r="G530" s="41">
        <v>1</v>
      </c>
      <c r="H530" s="42">
        <v>0</v>
      </c>
      <c r="I530" s="43">
        <f>ROUND(G530*H530,P4)</f>
        <v>0</v>
      </c>
      <c r="J530" s="37"/>
      <c r="O530" s="44">
        <f>I530*0.21</f>
        <v>0</v>
      </c>
      <c r="P530">
        <v>3</v>
      </c>
    </row>
    <row r="531" ht="45">
      <c r="A531" s="37" t="s">
        <v>596</v>
      </c>
      <c r="B531" s="45"/>
      <c r="C531" s="46"/>
      <c r="D531" s="46"/>
      <c r="E531" s="39" t="s">
        <v>10967</v>
      </c>
      <c r="F531" s="46"/>
      <c r="G531" s="46"/>
      <c r="H531" s="46"/>
      <c r="I531" s="46"/>
      <c r="J531" s="48"/>
    </row>
    <row r="532">
      <c r="A532" s="37" t="s">
        <v>630</v>
      </c>
      <c r="B532" s="45"/>
      <c r="C532" s="46"/>
      <c r="D532" s="46"/>
      <c r="E532" s="52" t="s">
        <v>4680</v>
      </c>
      <c r="F532" s="46"/>
      <c r="G532" s="46"/>
      <c r="H532" s="46"/>
      <c r="I532" s="46"/>
      <c r="J532" s="48"/>
    </row>
    <row r="533">
      <c r="A533" s="37" t="s">
        <v>597</v>
      </c>
      <c r="B533" s="45"/>
      <c r="C533" s="46"/>
      <c r="D533" s="46"/>
      <c r="E533" s="47" t="s">
        <v>593</v>
      </c>
      <c r="F533" s="46"/>
      <c r="G533" s="46"/>
      <c r="H533" s="46"/>
      <c r="I533" s="46"/>
      <c r="J533" s="48"/>
    </row>
    <row r="534" ht="45">
      <c r="A534" s="37" t="s">
        <v>591</v>
      </c>
      <c r="B534" s="37">
        <v>163</v>
      </c>
      <c r="C534" s="38" t="s">
        <v>10968</v>
      </c>
      <c r="D534" s="37" t="s">
        <v>593</v>
      </c>
      <c r="E534" s="39" t="s">
        <v>10969</v>
      </c>
      <c r="F534" s="40" t="s">
        <v>604</v>
      </c>
      <c r="G534" s="41">
        <v>5</v>
      </c>
      <c r="H534" s="42">
        <v>0</v>
      </c>
      <c r="I534" s="43">
        <f>ROUND(G534*H534,P4)</f>
        <v>0</v>
      </c>
      <c r="J534" s="37"/>
      <c r="O534" s="44">
        <f>I534*0.21</f>
        <v>0</v>
      </c>
      <c r="P534">
        <v>3</v>
      </c>
    </row>
    <row r="535" ht="90">
      <c r="A535" s="37" t="s">
        <v>596</v>
      </c>
      <c r="B535" s="45"/>
      <c r="C535" s="46"/>
      <c r="D535" s="46"/>
      <c r="E535" s="39" t="s">
        <v>10970</v>
      </c>
      <c r="F535" s="46"/>
      <c r="G535" s="46"/>
      <c r="H535" s="46"/>
      <c r="I535" s="46"/>
      <c r="J535" s="48"/>
    </row>
    <row r="536">
      <c r="A536" s="37" t="s">
        <v>597</v>
      </c>
      <c r="B536" s="45"/>
      <c r="C536" s="46"/>
      <c r="D536" s="46"/>
      <c r="E536" s="47" t="s">
        <v>593</v>
      </c>
      <c r="F536" s="46"/>
      <c r="G536" s="46"/>
      <c r="H536" s="46"/>
      <c r="I536" s="46"/>
      <c r="J536" s="48"/>
    </row>
    <row r="537" ht="45">
      <c r="A537" s="37" t="s">
        <v>591</v>
      </c>
      <c r="B537" s="37">
        <v>164</v>
      </c>
      <c r="C537" s="38" t="s">
        <v>10971</v>
      </c>
      <c r="D537" s="37" t="s">
        <v>593</v>
      </c>
      <c r="E537" s="39" t="s">
        <v>10972</v>
      </c>
      <c r="F537" s="40" t="s">
        <v>604</v>
      </c>
      <c r="G537" s="41">
        <v>3</v>
      </c>
      <c r="H537" s="42">
        <v>0</v>
      </c>
      <c r="I537" s="43">
        <f>ROUND(G537*H537,P4)</f>
        <v>0</v>
      </c>
      <c r="J537" s="37"/>
      <c r="O537" s="44">
        <f>I537*0.21</f>
        <v>0</v>
      </c>
      <c r="P537">
        <v>3</v>
      </c>
    </row>
    <row r="538" ht="90">
      <c r="A538" s="37" t="s">
        <v>596</v>
      </c>
      <c r="B538" s="45"/>
      <c r="C538" s="46"/>
      <c r="D538" s="46"/>
      <c r="E538" s="39" t="s">
        <v>10973</v>
      </c>
      <c r="F538" s="46"/>
      <c r="G538" s="46"/>
      <c r="H538" s="46"/>
      <c r="I538" s="46"/>
      <c r="J538" s="48"/>
    </row>
    <row r="539">
      <c r="A539" s="37" t="s">
        <v>597</v>
      </c>
      <c r="B539" s="45"/>
      <c r="C539" s="46"/>
      <c r="D539" s="46"/>
      <c r="E539" s="47" t="s">
        <v>593</v>
      </c>
      <c r="F539" s="46"/>
      <c r="G539" s="46"/>
      <c r="H539" s="46"/>
      <c r="I539" s="46"/>
      <c r="J539" s="48"/>
    </row>
    <row r="540" ht="45">
      <c r="A540" s="37" t="s">
        <v>591</v>
      </c>
      <c r="B540" s="37">
        <v>165</v>
      </c>
      <c r="C540" s="38" t="s">
        <v>10974</v>
      </c>
      <c r="D540" s="37" t="s">
        <v>593</v>
      </c>
      <c r="E540" s="39" t="s">
        <v>10975</v>
      </c>
      <c r="F540" s="40" t="s">
        <v>604</v>
      </c>
      <c r="G540" s="41">
        <v>1</v>
      </c>
      <c r="H540" s="42">
        <v>0</v>
      </c>
      <c r="I540" s="43">
        <f>ROUND(G540*H540,P4)</f>
        <v>0</v>
      </c>
      <c r="J540" s="37"/>
      <c r="O540" s="44">
        <f>I540*0.21</f>
        <v>0</v>
      </c>
      <c r="P540">
        <v>3</v>
      </c>
    </row>
    <row r="541" ht="75">
      <c r="A541" s="37" t="s">
        <v>596</v>
      </c>
      <c r="B541" s="45"/>
      <c r="C541" s="46"/>
      <c r="D541" s="46"/>
      <c r="E541" s="39" t="s">
        <v>10976</v>
      </c>
      <c r="F541" s="46"/>
      <c r="G541" s="46"/>
      <c r="H541" s="46"/>
      <c r="I541" s="46"/>
      <c r="J541" s="48"/>
    </row>
    <row r="542">
      <c r="A542" s="37" t="s">
        <v>597</v>
      </c>
      <c r="B542" s="45"/>
      <c r="C542" s="46"/>
      <c r="D542" s="46"/>
      <c r="E542" s="47" t="s">
        <v>593</v>
      </c>
      <c r="F542" s="46"/>
      <c r="G542" s="46"/>
      <c r="H542" s="46"/>
      <c r="I542" s="46"/>
      <c r="J542" s="48"/>
    </row>
    <row r="543" ht="45">
      <c r="A543" s="37" t="s">
        <v>591</v>
      </c>
      <c r="B543" s="37">
        <v>166</v>
      </c>
      <c r="C543" s="38" t="s">
        <v>10977</v>
      </c>
      <c r="D543" s="37" t="s">
        <v>593</v>
      </c>
      <c r="E543" s="39" t="s">
        <v>10978</v>
      </c>
      <c r="F543" s="40" t="s">
        <v>604</v>
      </c>
      <c r="G543" s="41">
        <v>1</v>
      </c>
      <c r="H543" s="42">
        <v>0</v>
      </c>
      <c r="I543" s="43">
        <f>ROUND(G543*H543,P4)</f>
        <v>0</v>
      </c>
      <c r="J543" s="37"/>
      <c r="O543" s="44">
        <f>I543*0.21</f>
        <v>0</v>
      </c>
      <c r="P543">
        <v>3</v>
      </c>
    </row>
    <row r="544" ht="75">
      <c r="A544" s="37" t="s">
        <v>596</v>
      </c>
      <c r="B544" s="45"/>
      <c r="C544" s="46"/>
      <c r="D544" s="46"/>
      <c r="E544" s="39" t="s">
        <v>10979</v>
      </c>
      <c r="F544" s="46"/>
      <c r="G544" s="46"/>
      <c r="H544" s="46"/>
      <c r="I544" s="46"/>
      <c r="J544" s="48"/>
    </row>
    <row r="545">
      <c r="A545" s="37" t="s">
        <v>597</v>
      </c>
      <c r="B545" s="45"/>
      <c r="C545" s="46"/>
      <c r="D545" s="46"/>
      <c r="E545" s="47" t="s">
        <v>593</v>
      </c>
      <c r="F545" s="46"/>
      <c r="G545" s="46"/>
      <c r="H545" s="46"/>
      <c r="I545" s="46"/>
      <c r="J545" s="48"/>
    </row>
    <row r="546" ht="45">
      <c r="A546" s="37" t="s">
        <v>591</v>
      </c>
      <c r="B546" s="37">
        <v>167</v>
      </c>
      <c r="C546" s="38" t="s">
        <v>10980</v>
      </c>
      <c r="D546" s="37" t="s">
        <v>593</v>
      </c>
      <c r="E546" s="39" t="s">
        <v>10981</v>
      </c>
      <c r="F546" s="40" t="s">
        <v>639</v>
      </c>
      <c r="G546" s="41">
        <v>64.959999999999994</v>
      </c>
      <c r="H546" s="42">
        <v>0</v>
      </c>
      <c r="I546" s="43">
        <f>ROUND(G546*H546,P4)</f>
        <v>0</v>
      </c>
      <c r="J546" s="37"/>
      <c r="O546" s="44">
        <f>I546*0.21</f>
        <v>0</v>
      </c>
      <c r="P546">
        <v>3</v>
      </c>
    </row>
    <row r="547" ht="45">
      <c r="A547" s="37" t="s">
        <v>596</v>
      </c>
      <c r="B547" s="45"/>
      <c r="C547" s="46"/>
      <c r="D547" s="46"/>
      <c r="E547" s="39" t="s">
        <v>10981</v>
      </c>
      <c r="F547" s="46"/>
      <c r="G547" s="46"/>
      <c r="H547" s="46"/>
      <c r="I547" s="46"/>
      <c r="J547" s="48"/>
    </row>
    <row r="548">
      <c r="A548" s="37" t="s">
        <v>597</v>
      </c>
      <c r="B548" s="45"/>
      <c r="C548" s="46"/>
      <c r="D548" s="46"/>
      <c r="E548" s="47" t="s">
        <v>593</v>
      </c>
      <c r="F548" s="46"/>
      <c r="G548" s="46"/>
      <c r="H548" s="46"/>
      <c r="I548" s="46"/>
      <c r="J548" s="48"/>
    </row>
    <row r="549" ht="30">
      <c r="A549" s="37" t="s">
        <v>591</v>
      </c>
      <c r="B549" s="37">
        <v>168</v>
      </c>
      <c r="C549" s="38" t="s">
        <v>10982</v>
      </c>
      <c r="D549" s="37" t="s">
        <v>593</v>
      </c>
      <c r="E549" s="39" t="s">
        <v>10983</v>
      </c>
      <c r="F549" s="40" t="s">
        <v>1559</v>
      </c>
      <c r="G549" s="41">
        <v>1</v>
      </c>
      <c r="H549" s="42">
        <v>0</v>
      </c>
      <c r="I549" s="43">
        <f>ROUND(G549*H549,P4)</f>
        <v>0</v>
      </c>
      <c r="J549" s="37"/>
      <c r="O549" s="44">
        <f>I549*0.21</f>
        <v>0</v>
      </c>
      <c r="P549">
        <v>3</v>
      </c>
    </row>
    <row r="550" ht="30">
      <c r="A550" s="37" t="s">
        <v>596</v>
      </c>
      <c r="B550" s="45"/>
      <c r="C550" s="46"/>
      <c r="D550" s="46"/>
      <c r="E550" s="39" t="s">
        <v>10983</v>
      </c>
      <c r="F550" s="46"/>
      <c r="G550" s="46"/>
      <c r="H550" s="46"/>
      <c r="I550" s="46"/>
      <c r="J550" s="48"/>
    </row>
    <row r="551">
      <c r="A551" s="37" t="s">
        <v>597</v>
      </c>
      <c r="B551" s="45"/>
      <c r="C551" s="46"/>
      <c r="D551" s="46"/>
      <c r="E551" s="47" t="s">
        <v>593</v>
      </c>
      <c r="F551" s="46"/>
      <c r="G551" s="46"/>
      <c r="H551" s="46"/>
      <c r="I551" s="46"/>
      <c r="J551" s="48"/>
    </row>
    <row r="552" ht="30">
      <c r="A552" s="37" t="s">
        <v>591</v>
      </c>
      <c r="B552" s="37">
        <v>169</v>
      </c>
      <c r="C552" s="38" t="s">
        <v>10984</v>
      </c>
      <c r="D552" s="37" t="s">
        <v>593</v>
      </c>
      <c r="E552" s="39" t="s">
        <v>10985</v>
      </c>
      <c r="F552" s="40" t="s">
        <v>1007</v>
      </c>
      <c r="G552" s="41">
        <v>23.329999999999998</v>
      </c>
      <c r="H552" s="42">
        <v>0</v>
      </c>
      <c r="I552" s="43">
        <f>ROUND(G552*H552,P4)</f>
        <v>0</v>
      </c>
      <c r="J552" s="37"/>
      <c r="O552" s="44">
        <f>I552*0.21</f>
        <v>0</v>
      </c>
      <c r="P552">
        <v>3</v>
      </c>
    </row>
    <row r="553" ht="45">
      <c r="A553" s="37" t="s">
        <v>596</v>
      </c>
      <c r="B553" s="45"/>
      <c r="C553" s="46"/>
      <c r="D553" s="46"/>
      <c r="E553" s="39" t="s">
        <v>10981</v>
      </c>
      <c r="F553" s="46"/>
      <c r="G553" s="46"/>
      <c r="H553" s="46"/>
      <c r="I553" s="46"/>
      <c r="J553" s="48"/>
    </row>
    <row r="554">
      <c r="A554" s="37" t="s">
        <v>597</v>
      </c>
      <c r="B554" s="45"/>
      <c r="C554" s="46"/>
      <c r="D554" s="46"/>
      <c r="E554" s="47" t="s">
        <v>593</v>
      </c>
      <c r="F554" s="46"/>
      <c r="G554" s="46"/>
      <c r="H554" s="46"/>
      <c r="I554" s="46"/>
      <c r="J554" s="48"/>
    </row>
    <row r="555" ht="30">
      <c r="A555" s="37" t="s">
        <v>591</v>
      </c>
      <c r="B555" s="37">
        <v>170</v>
      </c>
      <c r="C555" s="38" t="s">
        <v>10986</v>
      </c>
      <c r="D555" s="37" t="s">
        <v>593</v>
      </c>
      <c r="E555" s="39" t="s">
        <v>10987</v>
      </c>
      <c r="F555" s="40" t="s">
        <v>1007</v>
      </c>
      <c r="G555" s="41">
        <v>716.88999999999999</v>
      </c>
      <c r="H555" s="42">
        <v>0</v>
      </c>
      <c r="I555" s="43">
        <f>ROUND(G555*H555,P4)</f>
        <v>0</v>
      </c>
      <c r="J555" s="37"/>
      <c r="O555" s="44">
        <f>I555*0.21</f>
        <v>0</v>
      </c>
      <c r="P555">
        <v>3</v>
      </c>
    </row>
    <row r="556" ht="30">
      <c r="A556" s="37" t="s">
        <v>596</v>
      </c>
      <c r="B556" s="45"/>
      <c r="C556" s="46"/>
      <c r="D556" s="46"/>
      <c r="E556" s="39" t="s">
        <v>10987</v>
      </c>
      <c r="F556" s="46"/>
      <c r="G556" s="46"/>
      <c r="H556" s="46"/>
      <c r="I556" s="46"/>
      <c r="J556" s="48"/>
    </row>
    <row r="557">
      <c r="A557" s="37" t="s">
        <v>597</v>
      </c>
      <c r="B557" s="45"/>
      <c r="C557" s="46"/>
      <c r="D557" s="46"/>
      <c r="E557" s="47" t="s">
        <v>593</v>
      </c>
      <c r="F557" s="46"/>
      <c r="G557" s="46"/>
      <c r="H557" s="46"/>
      <c r="I557" s="46"/>
      <c r="J557" s="48"/>
    </row>
    <row r="558">
      <c r="A558" s="31" t="s">
        <v>589</v>
      </c>
      <c r="B558" s="32"/>
      <c r="C558" s="33" t="s">
        <v>10183</v>
      </c>
      <c r="D558" s="34"/>
      <c r="E558" s="31" t="s">
        <v>10184</v>
      </c>
      <c r="F558" s="34"/>
      <c r="G558" s="34"/>
      <c r="H558" s="34"/>
      <c r="I558" s="35">
        <f>SUMIFS(I559:I592,A559:A592,"P")</f>
        <v>0</v>
      </c>
      <c r="J558" s="36"/>
    </row>
    <row r="559">
      <c r="A559" s="37" t="s">
        <v>591</v>
      </c>
      <c r="B559" s="37">
        <v>171</v>
      </c>
      <c r="C559" s="38" t="s">
        <v>10185</v>
      </c>
      <c r="D559" s="37" t="s">
        <v>593</v>
      </c>
      <c r="E559" s="39" t="s">
        <v>10186</v>
      </c>
      <c r="F559" s="40" t="s">
        <v>595</v>
      </c>
      <c r="G559" s="41">
        <v>124.114</v>
      </c>
      <c r="H559" s="42">
        <v>0</v>
      </c>
      <c r="I559" s="43">
        <f>ROUND(G559*H559,P4)</f>
        <v>0</v>
      </c>
      <c r="J559" s="37"/>
      <c r="O559" s="44">
        <f>I559*0.21</f>
        <v>0</v>
      </c>
      <c r="P559">
        <v>3</v>
      </c>
    </row>
    <row r="560">
      <c r="A560" s="37" t="s">
        <v>596</v>
      </c>
      <c r="B560" s="45"/>
      <c r="C560" s="46"/>
      <c r="D560" s="46"/>
      <c r="E560" s="39" t="s">
        <v>10186</v>
      </c>
      <c r="F560" s="46"/>
      <c r="G560" s="46"/>
      <c r="H560" s="46"/>
      <c r="I560" s="46"/>
      <c r="J560" s="48"/>
    </row>
    <row r="561">
      <c r="A561" s="37" t="s">
        <v>597</v>
      </c>
      <c r="B561" s="45"/>
      <c r="C561" s="46"/>
      <c r="D561" s="46"/>
      <c r="E561" s="47" t="s">
        <v>593</v>
      </c>
      <c r="F561" s="46"/>
      <c r="G561" s="46"/>
      <c r="H561" s="46"/>
      <c r="I561" s="46"/>
      <c r="J561" s="48"/>
    </row>
    <row r="562" ht="30">
      <c r="A562" s="37" t="s">
        <v>591</v>
      </c>
      <c r="B562" s="37">
        <v>172</v>
      </c>
      <c r="C562" s="38" t="s">
        <v>10988</v>
      </c>
      <c r="D562" s="37" t="s">
        <v>593</v>
      </c>
      <c r="E562" s="39" t="s">
        <v>10989</v>
      </c>
      <c r="F562" s="40" t="s">
        <v>639</v>
      </c>
      <c r="G562" s="41">
        <v>140.37200000000001</v>
      </c>
      <c r="H562" s="42">
        <v>0</v>
      </c>
      <c r="I562" s="43">
        <f>ROUND(G562*H562,P4)</f>
        <v>0</v>
      </c>
      <c r="J562" s="37"/>
      <c r="O562" s="44">
        <f>I562*0.21</f>
        <v>0</v>
      </c>
      <c r="P562">
        <v>3</v>
      </c>
    </row>
    <row r="563" ht="30">
      <c r="A563" s="37" t="s">
        <v>596</v>
      </c>
      <c r="B563" s="45"/>
      <c r="C563" s="46"/>
      <c r="D563" s="46"/>
      <c r="E563" s="39" t="s">
        <v>10989</v>
      </c>
      <c r="F563" s="46"/>
      <c r="G563" s="46"/>
      <c r="H563" s="46"/>
      <c r="I563" s="46"/>
      <c r="J563" s="48"/>
    </row>
    <row r="564">
      <c r="A564" s="37" t="s">
        <v>597</v>
      </c>
      <c r="B564" s="45"/>
      <c r="C564" s="46"/>
      <c r="D564" s="46"/>
      <c r="E564" s="47" t="s">
        <v>593</v>
      </c>
      <c r="F564" s="46"/>
      <c r="G564" s="46"/>
      <c r="H564" s="46"/>
      <c r="I564" s="46"/>
      <c r="J564" s="48"/>
    </row>
    <row r="565">
      <c r="A565" s="37" t="s">
        <v>591</v>
      </c>
      <c r="B565" s="37">
        <v>173</v>
      </c>
      <c r="C565" s="38" t="s">
        <v>10189</v>
      </c>
      <c r="D565" s="37" t="s">
        <v>593</v>
      </c>
      <c r="E565" s="39" t="s">
        <v>10190</v>
      </c>
      <c r="F565" s="40" t="s">
        <v>639</v>
      </c>
      <c r="G565" s="41">
        <v>117.86</v>
      </c>
      <c r="H565" s="42">
        <v>0</v>
      </c>
      <c r="I565" s="43">
        <f>ROUND(G565*H565,P4)</f>
        <v>0</v>
      </c>
      <c r="J565" s="37"/>
      <c r="O565" s="44">
        <f>I565*0.21</f>
        <v>0</v>
      </c>
      <c r="P565">
        <v>3</v>
      </c>
    </row>
    <row r="566">
      <c r="A566" s="37" t="s">
        <v>596</v>
      </c>
      <c r="B566" s="45"/>
      <c r="C566" s="46"/>
      <c r="D566" s="46"/>
      <c r="E566" s="39" t="s">
        <v>10191</v>
      </c>
      <c r="F566" s="46"/>
      <c r="G566" s="46"/>
      <c r="H566" s="46"/>
      <c r="I566" s="46"/>
      <c r="J566" s="48"/>
    </row>
    <row r="567">
      <c r="A567" s="37" t="s">
        <v>597</v>
      </c>
      <c r="B567" s="45"/>
      <c r="C567" s="46"/>
      <c r="D567" s="46"/>
      <c r="E567" s="47" t="s">
        <v>593</v>
      </c>
      <c r="F567" s="46"/>
      <c r="G567" s="46"/>
      <c r="H567" s="46"/>
      <c r="I567" s="46"/>
      <c r="J567" s="48"/>
    </row>
    <row r="568">
      <c r="A568" s="37" t="s">
        <v>591</v>
      </c>
      <c r="B568" s="37">
        <v>174</v>
      </c>
      <c r="C568" s="38" t="s">
        <v>10990</v>
      </c>
      <c r="D568" s="37" t="s">
        <v>593</v>
      </c>
      <c r="E568" s="39" t="s">
        <v>10991</v>
      </c>
      <c r="F568" s="40" t="s">
        <v>639</v>
      </c>
      <c r="G568" s="41">
        <v>117.86</v>
      </c>
      <c r="H568" s="42">
        <v>0</v>
      </c>
      <c r="I568" s="43">
        <f>ROUND(G568*H568,P4)</f>
        <v>0</v>
      </c>
      <c r="J568" s="37"/>
      <c r="O568" s="44">
        <f>I568*0.21</f>
        <v>0</v>
      </c>
      <c r="P568">
        <v>3</v>
      </c>
    </row>
    <row r="569">
      <c r="A569" s="37" t="s">
        <v>596</v>
      </c>
      <c r="B569" s="45"/>
      <c r="C569" s="46"/>
      <c r="D569" s="46"/>
      <c r="E569" s="39" t="s">
        <v>10992</v>
      </c>
      <c r="F569" s="46"/>
      <c r="G569" s="46"/>
      <c r="H569" s="46"/>
      <c r="I569" s="46"/>
      <c r="J569" s="48"/>
    </row>
    <row r="570" ht="45">
      <c r="A570" s="37" t="s">
        <v>630</v>
      </c>
      <c r="B570" s="45"/>
      <c r="C570" s="46"/>
      <c r="D570" s="46"/>
      <c r="E570" s="52" t="s">
        <v>10993</v>
      </c>
      <c r="F570" s="46"/>
      <c r="G570" s="46"/>
      <c r="H570" s="46"/>
      <c r="I570" s="46"/>
      <c r="J570" s="48"/>
    </row>
    <row r="571">
      <c r="A571" s="37" t="s">
        <v>597</v>
      </c>
      <c r="B571" s="45"/>
      <c r="C571" s="46"/>
      <c r="D571" s="46"/>
      <c r="E571" s="47" t="s">
        <v>593</v>
      </c>
      <c r="F571" s="46"/>
      <c r="G571" s="46"/>
      <c r="H571" s="46"/>
      <c r="I571" s="46"/>
      <c r="J571" s="48"/>
    </row>
    <row r="572" ht="30">
      <c r="A572" s="37" t="s">
        <v>591</v>
      </c>
      <c r="B572" s="37">
        <v>175</v>
      </c>
      <c r="C572" s="38" t="s">
        <v>10994</v>
      </c>
      <c r="D572" s="37" t="s">
        <v>593</v>
      </c>
      <c r="E572" s="39" t="s">
        <v>10995</v>
      </c>
      <c r="F572" s="40" t="s">
        <v>639</v>
      </c>
      <c r="G572" s="41">
        <v>52.899999999999999</v>
      </c>
      <c r="H572" s="42">
        <v>0</v>
      </c>
      <c r="I572" s="43">
        <f>ROUND(G572*H572,P4)</f>
        <v>0</v>
      </c>
      <c r="J572" s="37"/>
      <c r="O572" s="44">
        <f>I572*0.21</f>
        <v>0</v>
      </c>
      <c r="P572">
        <v>3</v>
      </c>
    </row>
    <row r="573" ht="30">
      <c r="A573" s="37" t="s">
        <v>596</v>
      </c>
      <c r="B573" s="45"/>
      <c r="C573" s="46"/>
      <c r="D573" s="46"/>
      <c r="E573" s="39" t="s">
        <v>10996</v>
      </c>
      <c r="F573" s="46"/>
      <c r="G573" s="46"/>
      <c r="H573" s="46"/>
      <c r="I573" s="46"/>
      <c r="J573" s="48"/>
    </row>
    <row r="574">
      <c r="A574" s="37" t="s">
        <v>597</v>
      </c>
      <c r="B574" s="45"/>
      <c r="C574" s="46"/>
      <c r="D574" s="46"/>
      <c r="E574" s="47" t="s">
        <v>593</v>
      </c>
      <c r="F574" s="46"/>
      <c r="G574" s="46"/>
      <c r="H574" s="46"/>
      <c r="I574" s="46"/>
      <c r="J574" s="48"/>
    </row>
    <row r="575">
      <c r="A575" s="37" t="s">
        <v>591</v>
      </c>
      <c r="B575" s="37">
        <v>176</v>
      </c>
      <c r="C575" s="38" t="s">
        <v>10997</v>
      </c>
      <c r="D575" s="37" t="s">
        <v>593</v>
      </c>
      <c r="E575" s="39" t="s">
        <v>10998</v>
      </c>
      <c r="F575" s="40" t="s">
        <v>639</v>
      </c>
      <c r="G575" s="41">
        <v>117.86</v>
      </c>
      <c r="H575" s="42">
        <v>0</v>
      </c>
      <c r="I575" s="43">
        <f>ROUND(G575*H575,P4)</f>
        <v>0</v>
      </c>
      <c r="J575" s="37"/>
      <c r="O575" s="44">
        <f>I575*0.21</f>
        <v>0</v>
      </c>
      <c r="P575">
        <v>3</v>
      </c>
    </row>
    <row r="576" ht="30">
      <c r="A576" s="37" t="s">
        <v>596</v>
      </c>
      <c r="B576" s="45"/>
      <c r="C576" s="46"/>
      <c r="D576" s="46"/>
      <c r="E576" s="39" t="s">
        <v>10999</v>
      </c>
      <c r="F576" s="46"/>
      <c r="G576" s="46"/>
      <c r="H576" s="46"/>
      <c r="I576" s="46"/>
      <c r="J576" s="48"/>
    </row>
    <row r="577" ht="60">
      <c r="A577" s="37" t="s">
        <v>630</v>
      </c>
      <c r="B577" s="45"/>
      <c r="C577" s="46"/>
      <c r="D577" s="46"/>
      <c r="E577" s="52" t="s">
        <v>11000</v>
      </c>
      <c r="F577" s="46"/>
      <c r="G577" s="46"/>
      <c r="H577" s="46"/>
      <c r="I577" s="46"/>
      <c r="J577" s="48"/>
    </row>
    <row r="578">
      <c r="A578" s="37" t="s">
        <v>597</v>
      </c>
      <c r="B578" s="45"/>
      <c r="C578" s="46"/>
      <c r="D578" s="46"/>
      <c r="E578" s="47" t="s">
        <v>593</v>
      </c>
      <c r="F578" s="46"/>
      <c r="G578" s="46"/>
      <c r="H578" s="46"/>
      <c r="I578" s="46"/>
      <c r="J578" s="48"/>
    </row>
    <row r="579">
      <c r="A579" s="37" t="s">
        <v>591</v>
      </c>
      <c r="B579" s="37">
        <v>177</v>
      </c>
      <c r="C579" s="38" t="s">
        <v>10202</v>
      </c>
      <c r="D579" s="37" t="s">
        <v>593</v>
      </c>
      <c r="E579" s="39" t="s">
        <v>10203</v>
      </c>
      <c r="F579" s="40" t="s">
        <v>595</v>
      </c>
      <c r="G579" s="41">
        <v>121.68000000000001</v>
      </c>
      <c r="H579" s="42">
        <v>0</v>
      </c>
      <c r="I579" s="43">
        <f>ROUND(G579*H579,P4)</f>
        <v>0</v>
      </c>
      <c r="J579" s="37"/>
      <c r="O579" s="44">
        <f>I579*0.21</f>
        <v>0</v>
      </c>
      <c r="P579">
        <v>3</v>
      </c>
    </row>
    <row r="580">
      <c r="A580" s="37" t="s">
        <v>596</v>
      </c>
      <c r="B580" s="45"/>
      <c r="C580" s="46"/>
      <c r="D580" s="46"/>
      <c r="E580" s="39" t="s">
        <v>10204</v>
      </c>
      <c r="F580" s="46"/>
      <c r="G580" s="46"/>
      <c r="H580" s="46"/>
      <c r="I580" s="46"/>
      <c r="J580" s="48"/>
    </row>
    <row r="581">
      <c r="A581" s="37" t="s">
        <v>597</v>
      </c>
      <c r="B581" s="45"/>
      <c r="C581" s="46"/>
      <c r="D581" s="46"/>
      <c r="E581" s="47" t="s">
        <v>593</v>
      </c>
      <c r="F581" s="46"/>
      <c r="G581" s="46"/>
      <c r="H581" s="46"/>
      <c r="I581" s="46"/>
      <c r="J581" s="48"/>
    </row>
    <row r="582">
      <c r="A582" s="37" t="s">
        <v>591</v>
      </c>
      <c r="B582" s="37">
        <v>178</v>
      </c>
      <c r="C582" s="38" t="s">
        <v>11001</v>
      </c>
      <c r="D582" s="37" t="s">
        <v>593</v>
      </c>
      <c r="E582" s="39" t="s">
        <v>11002</v>
      </c>
      <c r="F582" s="40" t="s">
        <v>595</v>
      </c>
      <c r="G582" s="41">
        <v>121.68000000000001</v>
      </c>
      <c r="H582" s="42">
        <v>0</v>
      </c>
      <c r="I582" s="43">
        <f>ROUND(G582*H582,P4)</f>
        <v>0</v>
      </c>
      <c r="J582" s="37"/>
      <c r="O582" s="44">
        <f>I582*0.21</f>
        <v>0</v>
      </c>
      <c r="P582">
        <v>3</v>
      </c>
    </row>
    <row r="583">
      <c r="A583" s="37" t="s">
        <v>596</v>
      </c>
      <c r="B583" s="45"/>
      <c r="C583" s="46"/>
      <c r="D583" s="46"/>
      <c r="E583" s="39" t="s">
        <v>11003</v>
      </c>
      <c r="F583" s="46"/>
      <c r="G583" s="46"/>
      <c r="H583" s="46"/>
      <c r="I583" s="46"/>
      <c r="J583" s="48"/>
    </row>
    <row r="584" ht="30">
      <c r="A584" s="37" t="s">
        <v>630</v>
      </c>
      <c r="B584" s="45"/>
      <c r="C584" s="46"/>
      <c r="D584" s="46"/>
      <c r="E584" s="52" t="s">
        <v>11004</v>
      </c>
      <c r="F584" s="46"/>
      <c r="G584" s="46"/>
      <c r="H584" s="46"/>
      <c r="I584" s="46"/>
      <c r="J584" s="48"/>
    </row>
    <row r="585">
      <c r="A585" s="37" t="s">
        <v>597</v>
      </c>
      <c r="B585" s="45"/>
      <c r="C585" s="46"/>
      <c r="D585" s="46"/>
      <c r="E585" s="47" t="s">
        <v>593</v>
      </c>
      <c r="F585" s="46"/>
      <c r="G585" s="46"/>
      <c r="H585" s="46"/>
      <c r="I585" s="46"/>
      <c r="J585" s="48"/>
    </row>
    <row r="586">
      <c r="A586" s="37" t="s">
        <v>591</v>
      </c>
      <c r="B586" s="37">
        <v>179</v>
      </c>
      <c r="C586" s="38" t="s">
        <v>10206</v>
      </c>
      <c r="D586" s="37" t="s">
        <v>593</v>
      </c>
      <c r="E586" s="39" t="s">
        <v>10207</v>
      </c>
      <c r="F586" s="40" t="s">
        <v>951</v>
      </c>
      <c r="G586" s="41">
        <v>1.339</v>
      </c>
      <c r="H586" s="42">
        <v>0</v>
      </c>
      <c r="I586" s="43">
        <f>ROUND(G586*H586,P4)</f>
        <v>0</v>
      </c>
      <c r="J586" s="37"/>
      <c r="O586" s="44">
        <f>I586*0.21</f>
        <v>0</v>
      </c>
      <c r="P586">
        <v>3</v>
      </c>
    </row>
    <row r="587" ht="45">
      <c r="A587" s="37" t="s">
        <v>596</v>
      </c>
      <c r="B587" s="45"/>
      <c r="C587" s="46"/>
      <c r="D587" s="46"/>
      <c r="E587" s="39" t="s">
        <v>10208</v>
      </c>
      <c r="F587" s="46"/>
      <c r="G587" s="46"/>
      <c r="H587" s="46"/>
      <c r="I587" s="46"/>
      <c r="J587" s="48"/>
    </row>
    <row r="588">
      <c r="A588" s="37" t="s">
        <v>597</v>
      </c>
      <c r="B588" s="45"/>
      <c r="C588" s="46"/>
      <c r="D588" s="46"/>
      <c r="E588" s="47" t="s">
        <v>593</v>
      </c>
      <c r="F588" s="46"/>
      <c r="G588" s="46"/>
      <c r="H588" s="46"/>
      <c r="I588" s="46"/>
      <c r="J588" s="48"/>
    </row>
    <row r="589" ht="30">
      <c r="A589" s="37" t="s">
        <v>591</v>
      </c>
      <c r="B589" s="37">
        <v>180</v>
      </c>
      <c r="C589" s="38" t="s">
        <v>11005</v>
      </c>
      <c r="D589" s="37" t="s">
        <v>593</v>
      </c>
      <c r="E589" s="39" t="s">
        <v>11006</v>
      </c>
      <c r="F589" s="40" t="s">
        <v>1559</v>
      </c>
      <c r="G589" s="41">
        <v>1</v>
      </c>
      <c r="H589" s="42">
        <v>0</v>
      </c>
      <c r="I589" s="43">
        <f>ROUND(G589*H589,P4)</f>
        <v>0</v>
      </c>
      <c r="J589" s="37"/>
      <c r="O589" s="44">
        <f>I589*0.21</f>
        <v>0</v>
      </c>
      <c r="P589">
        <v>3</v>
      </c>
    </row>
    <row r="590" ht="30">
      <c r="A590" s="37" t="s">
        <v>596</v>
      </c>
      <c r="B590" s="45"/>
      <c r="C590" s="46"/>
      <c r="D590" s="46"/>
      <c r="E590" s="39" t="s">
        <v>11006</v>
      </c>
      <c r="F590" s="46"/>
      <c r="G590" s="46"/>
      <c r="H590" s="46"/>
      <c r="I590" s="46"/>
      <c r="J590" s="48"/>
    </row>
    <row r="591">
      <c r="A591" s="37" t="s">
        <v>630</v>
      </c>
      <c r="B591" s="45"/>
      <c r="C591" s="46"/>
      <c r="D591" s="46"/>
      <c r="E591" s="52" t="s">
        <v>4680</v>
      </c>
      <c r="F591" s="46"/>
      <c r="G591" s="46"/>
      <c r="H591" s="46"/>
      <c r="I591" s="46"/>
      <c r="J591" s="48"/>
    </row>
    <row r="592">
      <c r="A592" s="37" t="s">
        <v>597</v>
      </c>
      <c r="B592" s="45"/>
      <c r="C592" s="46"/>
      <c r="D592" s="46"/>
      <c r="E592" s="47" t="s">
        <v>593</v>
      </c>
      <c r="F592" s="46"/>
      <c r="G592" s="46"/>
      <c r="H592" s="46"/>
      <c r="I592" s="46"/>
      <c r="J592" s="48"/>
    </row>
    <row r="593">
      <c r="A593" s="31" t="s">
        <v>589</v>
      </c>
      <c r="B593" s="32"/>
      <c r="C593" s="33" t="s">
        <v>11007</v>
      </c>
      <c r="D593" s="34"/>
      <c r="E593" s="31" t="s">
        <v>11008</v>
      </c>
      <c r="F593" s="34"/>
      <c r="G593" s="34"/>
      <c r="H593" s="34"/>
      <c r="I593" s="35">
        <f>SUMIFS(I594:I616,A594:A616,"P")</f>
        <v>0</v>
      </c>
      <c r="J593" s="36"/>
    </row>
    <row r="594">
      <c r="A594" s="37" t="s">
        <v>591</v>
      </c>
      <c r="B594" s="37">
        <v>181</v>
      </c>
      <c r="C594" s="38" t="s">
        <v>11009</v>
      </c>
      <c r="D594" s="37" t="s">
        <v>593</v>
      </c>
      <c r="E594" s="39" t="s">
        <v>11010</v>
      </c>
      <c r="F594" s="40" t="s">
        <v>639</v>
      </c>
      <c r="G594" s="41">
        <v>135.72999999999999</v>
      </c>
      <c r="H594" s="42">
        <v>0</v>
      </c>
      <c r="I594" s="43">
        <f>ROUND(G594*H594,P4)</f>
        <v>0</v>
      </c>
      <c r="J594" s="37"/>
      <c r="O594" s="44">
        <f>I594*0.21</f>
        <v>0</v>
      </c>
      <c r="P594">
        <v>3</v>
      </c>
    </row>
    <row r="595">
      <c r="A595" s="37" t="s">
        <v>596</v>
      </c>
      <c r="B595" s="45"/>
      <c r="C595" s="46"/>
      <c r="D595" s="46"/>
      <c r="E595" s="39" t="s">
        <v>11011</v>
      </c>
      <c r="F595" s="46"/>
      <c r="G595" s="46"/>
      <c r="H595" s="46"/>
      <c r="I595" s="46"/>
      <c r="J595" s="48"/>
    </row>
    <row r="596">
      <c r="A596" s="37" t="s">
        <v>597</v>
      </c>
      <c r="B596" s="45"/>
      <c r="C596" s="46"/>
      <c r="D596" s="46"/>
      <c r="E596" s="47" t="s">
        <v>593</v>
      </c>
      <c r="F596" s="46"/>
      <c r="G596" s="46"/>
      <c r="H596" s="46"/>
      <c r="I596" s="46"/>
      <c r="J596" s="48"/>
    </row>
    <row r="597">
      <c r="A597" s="37" t="s">
        <v>591</v>
      </c>
      <c r="B597" s="37">
        <v>182</v>
      </c>
      <c r="C597" s="38" t="s">
        <v>11012</v>
      </c>
      <c r="D597" s="37" t="s">
        <v>593</v>
      </c>
      <c r="E597" s="39" t="s">
        <v>11013</v>
      </c>
      <c r="F597" s="40" t="s">
        <v>639</v>
      </c>
      <c r="G597" s="41">
        <v>135.72999999999999</v>
      </c>
      <c r="H597" s="42">
        <v>0</v>
      </c>
      <c r="I597" s="43">
        <f>ROUND(G597*H597,P4)</f>
        <v>0</v>
      </c>
      <c r="J597" s="37"/>
      <c r="O597" s="44">
        <f>I597*0.21</f>
        <v>0</v>
      </c>
      <c r="P597">
        <v>3</v>
      </c>
    </row>
    <row r="598">
      <c r="A598" s="37" t="s">
        <v>596</v>
      </c>
      <c r="B598" s="45"/>
      <c r="C598" s="46"/>
      <c r="D598" s="46"/>
      <c r="E598" s="39" t="s">
        <v>11014</v>
      </c>
      <c r="F598" s="46"/>
      <c r="G598" s="46"/>
      <c r="H598" s="46"/>
      <c r="I598" s="46"/>
      <c r="J598" s="48"/>
    </row>
    <row r="599" ht="45">
      <c r="A599" s="37" t="s">
        <v>630</v>
      </c>
      <c r="B599" s="45"/>
      <c r="C599" s="46"/>
      <c r="D599" s="46"/>
      <c r="E599" s="52" t="s">
        <v>11015</v>
      </c>
      <c r="F599" s="46"/>
      <c r="G599" s="46"/>
      <c r="H599" s="46"/>
      <c r="I599" s="46"/>
      <c r="J599" s="48"/>
    </row>
    <row r="600">
      <c r="A600" s="37" t="s">
        <v>597</v>
      </c>
      <c r="B600" s="45"/>
      <c r="C600" s="46"/>
      <c r="D600" s="46"/>
      <c r="E600" s="47" t="s">
        <v>593</v>
      </c>
      <c r="F600" s="46"/>
      <c r="G600" s="46"/>
      <c r="H600" s="46"/>
      <c r="I600" s="46"/>
      <c r="J600" s="48"/>
    </row>
    <row r="601">
      <c r="A601" s="37" t="s">
        <v>591</v>
      </c>
      <c r="B601" s="37">
        <v>183</v>
      </c>
      <c r="C601" s="38" t="s">
        <v>11016</v>
      </c>
      <c r="D601" s="37" t="s">
        <v>593</v>
      </c>
      <c r="E601" s="39" t="s">
        <v>11017</v>
      </c>
      <c r="F601" s="40" t="s">
        <v>639</v>
      </c>
      <c r="G601" s="41">
        <v>117.86</v>
      </c>
      <c r="H601" s="42">
        <v>0</v>
      </c>
      <c r="I601" s="43">
        <f>ROUND(G601*H601,P4)</f>
        <v>0</v>
      </c>
      <c r="J601" s="37"/>
      <c r="O601" s="44">
        <f>I601*0.21</f>
        <v>0</v>
      </c>
      <c r="P601">
        <v>3</v>
      </c>
    </row>
    <row r="602">
      <c r="A602" s="37" t="s">
        <v>596</v>
      </c>
      <c r="B602" s="45"/>
      <c r="C602" s="46"/>
      <c r="D602" s="46"/>
      <c r="E602" s="39" t="s">
        <v>11018</v>
      </c>
      <c r="F602" s="46"/>
      <c r="G602" s="46"/>
      <c r="H602" s="46"/>
      <c r="I602" s="46"/>
      <c r="J602" s="48"/>
    </row>
    <row r="603">
      <c r="A603" s="37" t="s">
        <v>597</v>
      </c>
      <c r="B603" s="45"/>
      <c r="C603" s="46"/>
      <c r="D603" s="46"/>
      <c r="E603" s="47" t="s">
        <v>593</v>
      </c>
      <c r="F603" s="46"/>
      <c r="G603" s="46"/>
      <c r="H603" s="46"/>
      <c r="I603" s="46"/>
      <c r="J603" s="48"/>
    </row>
    <row r="604">
      <c r="A604" s="37" t="s">
        <v>591</v>
      </c>
      <c r="B604" s="37">
        <v>184</v>
      </c>
      <c r="C604" s="38" t="s">
        <v>11019</v>
      </c>
      <c r="D604" s="37" t="s">
        <v>593</v>
      </c>
      <c r="E604" s="39" t="s">
        <v>11020</v>
      </c>
      <c r="F604" s="40" t="s">
        <v>639</v>
      </c>
      <c r="G604" s="41">
        <v>17.870000000000001</v>
      </c>
      <c r="H604" s="42">
        <v>0</v>
      </c>
      <c r="I604" s="43">
        <f>ROUND(G604*H604,P4)</f>
        <v>0</v>
      </c>
      <c r="J604" s="37"/>
      <c r="O604" s="44">
        <f>I604*0.21</f>
        <v>0</v>
      </c>
      <c r="P604">
        <v>3</v>
      </c>
    </row>
    <row r="605">
      <c r="A605" s="37" t="s">
        <v>596</v>
      </c>
      <c r="B605" s="45"/>
      <c r="C605" s="46"/>
      <c r="D605" s="46"/>
      <c r="E605" s="39" t="s">
        <v>11021</v>
      </c>
      <c r="F605" s="46"/>
      <c r="G605" s="46"/>
      <c r="H605" s="46"/>
      <c r="I605" s="46"/>
      <c r="J605" s="48"/>
    </row>
    <row r="606">
      <c r="A606" s="37" t="s">
        <v>597</v>
      </c>
      <c r="B606" s="45"/>
      <c r="C606" s="46"/>
      <c r="D606" s="46"/>
      <c r="E606" s="47" t="s">
        <v>593</v>
      </c>
      <c r="F606" s="46"/>
      <c r="G606" s="46"/>
      <c r="H606" s="46"/>
      <c r="I606" s="46"/>
      <c r="J606" s="48"/>
    </row>
    <row r="607">
      <c r="A607" s="37" t="s">
        <v>591</v>
      </c>
      <c r="B607" s="37">
        <v>185</v>
      </c>
      <c r="C607" s="38" t="s">
        <v>11022</v>
      </c>
      <c r="D607" s="37" t="s">
        <v>593</v>
      </c>
      <c r="E607" s="39" t="s">
        <v>11023</v>
      </c>
      <c r="F607" s="40" t="s">
        <v>595</v>
      </c>
      <c r="G607" s="41">
        <v>151.11000000000001</v>
      </c>
      <c r="H607" s="42">
        <v>0</v>
      </c>
      <c r="I607" s="43">
        <f>ROUND(G607*H607,P4)</f>
        <v>0</v>
      </c>
      <c r="J607" s="37"/>
      <c r="O607" s="44">
        <f>I607*0.21</f>
        <v>0</v>
      </c>
      <c r="P607">
        <v>3</v>
      </c>
    </row>
    <row r="608" ht="45">
      <c r="A608" s="37" t="s">
        <v>596</v>
      </c>
      <c r="B608" s="45"/>
      <c r="C608" s="46"/>
      <c r="D608" s="46"/>
      <c r="E608" s="39" t="s">
        <v>11024</v>
      </c>
      <c r="F608" s="46"/>
      <c r="G608" s="46"/>
      <c r="H608" s="46"/>
      <c r="I608" s="46"/>
      <c r="J608" s="48"/>
    </row>
    <row r="609">
      <c r="A609" s="37" t="s">
        <v>597</v>
      </c>
      <c r="B609" s="45"/>
      <c r="C609" s="46"/>
      <c r="D609" s="46"/>
      <c r="E609" s="47" t="s">
        <v>593</v>
      </c>
      <c r="F609" s="46"/>
      <c r="G609" s="46"/>
      <c r="H609" s="46"/>
      <c r="I609" s="46"/>
      <c r="J609" s="48"/>
    </row>
    <row r="610">
      <c r="A610" s="37" t="s">
        <v>591</v>
      </c>
      <c r="B610" s="37">
        <v>186</v>
      </c>
      <c r="C610" s="38" t="s">
        <v>11025</v>
      </c>
      <c r="D610" s="37" t="s">
        <v>593</v>
      </c>
      <c r="E610" s="39" t="s">
        <v>11026</v>
      </c>
      <c r="F610" s="40" t="s">
        <v>951</v>
      </c>
      <c r="G610" s="41">
        <v>1.0249999999999999</v>
      </c>
      <c r="H610" s="42">
        <v>0</v>
      </c>
      <c r="I610" s="43">
        <f>ROUND(G610*H610,P4)</f>
        <v>0</v>
      </c>
      <c r="J610" s="37"/>
      <c r="O610" s="44">
        <f>I610*0.21</f>
        <v>0</v>
      </c>
      <c r="P610">
        <v>3</v>
      </c>
    </row>
    <row r="611" ht="45">
      <c r="A611" s="37" t="s">
        <v>596</v>
      </c>
      <c r="B611" s="45"/>
      <c r="C611" s="46"/>
      <c r="D611" s="46"/>
      <c r="E611" s="39" t="s">
        <v>11027</v>
      </c>
      <c r="F611" s="46"/>
      <c r="G611" s="46"/>
      <c r="H611" s="46"/>
      <c r="I611" s="46"/>
      <c r="J611" s="48"/>
    </row>
    <row r="612">
      <c r="A612" s="37" t="s">
        <v>597</v>
      </c>
      <c r="B612" s="45"/>
      <c r="C612" s="46"/>
      <c r="D612" s="46"/>
      <c r="E612" s="47" t="s">
        <v>593</v>
      </c>
      <c r="F612" s="46"/>
      <c r="G612" s="46"/>
      <c r="H612" s="46"/>
      <c r="I612" s="46"/>
      <c r="J612" s="48"/>
    </row>
    <row r="613" ht="30">
      <c r="A613" s="37" t="s">
        <v>591</v>
      </c>
      <c r="B613" s="37">
        <v>187</v>
      </c>
      <c r="C613" s="38" t="s">
        <v>11028</v>
      </c>
      <c r="D613" s="37" t="s">
        <v>593</v>
      </c>
      <c r="E613" s="39" t="s">
        <v>11029</v>
      </c>
      <c r="F613" s="40" t="s">
        <v>1559</v>
      </c>
      <c r="G613" s="41">
        <v>1</v>
      </c>
      <c r="H613" s="42">
        <v>0</v>
      </c>
      <c r="I613" s="43">
        <f>ROUND(G613*H613,P4)</f>
        <v>0</v>
      </c>
      <c r="J613" s="37"/>
      <c r="O613" s="44">
        <f>I613*0.21</f>
        <v>0</v>
      </c>
      <c r="P613">
        <v>3</v>
      </c>
    </row>
    <row r="614" ht="30">
      <c r="A614" s="37" t="s">
        <v>596</v>
      </c>
      <c r="B614" s="45"/>
      <c r="C614" s="46"/>
      <c r="D614" s="46"/>
      <c r="E614" s="39" t="s">
        <v>11030</v>
      </c>
      <c r="F614" s="46"/>
      <c r="G614" s="46"/>
      <c r="H614" s="46"/>
      <c r="I614" s="46"/>
      <c r="J614" s="48"/>
    </row>
    <row r="615">
      <c r="A615" s="37" t="s">
        <v>630</v>
      </c>
      <c r="B615" s="45"/>
      <c r="C615" s="46"/>
      <c r="D615" s="46"/>
      <c r="E615" s="52" t="s">
        <v>4680</v>
      </c>
      <c r="F615" s="46"/>
      <c r="G615" s="46"/>
      <c r="H615" s="46"/>
      <c r="I615" s="46"/>
      <c r="J615" s="48"/>
    </row>
    <row r="616">
      <c r="A616" s="37" t="s">
        <v>597</v>
      </c>
      <c r="B616" s="45"/>
      <c r="C616" s="46"/>
      <c r="D616" s="46"/>
      <c r="E616" s="47" t="s">
        <v>593</v>
      </c>
      <c r="F616" s="46"/>
      <c r="G616" s="46"/>
      <c r="H616" s="46"/>
      <c r="I616" s="46"/>
      <c r="J616" s="48"/>
    </row>
    <row r="617">
      <c r="A617" s="31" t="s">
        <v>589</v>
      </c>
      <c r="B617" s="32"/>
      <c r="C617" s="33" t="s">
        <v>1511</v>
      </c>
      <c r="D617" s="34"/>
      <c r="E617" s="31" t="s">
        <v>1512</v>
      </c>
      <c r="F617" s="34"/>
      <c r="G617" s="34"/>
      <c r="H617" s="34"/>
      <c r="I617" s="35">
        <f>SUMIFS(I618:I620,A618:A620,"P")</f>
        <v>0</v>
      </c>
      <c r="J617" s="36"/>
    </row>
    <row r="618">
      <c r="A618" s="37" t="s">
        <v>591</v>
      </c>
      <c r="B618" s="37">
        <v>188</v>
      </c>
      <c r="C618" s="38" t="s">
        <v>11031</v>
      </c>
      <c r="D618" s="37" t="s">
        <v>593</v>
      </c>
      <c r="E618" s="39" t="s">
        <v>11032</v>
      </c>
      <c r="F618" s="40" t="s">
        <v>639</v>
      </c>
      <c r="G618" s="41">
        <v>31.960000000000001</v>
      </c>
      <c r="H618" s="42">
        <v>0</v>
      </c>
      <c r="I618" s="43">
        <f>ROUND(G618*H618,P4)</f>
        <v>0</v>
      </c>
      <c r="J618" s="37"/>
      <c r="O618" s="44">
        <f>I618*0.21</f>
        <v>0</v>
      </c>
      <c r="P618">
        <v>3</v>
      </c>
    </row>
    <row r="619" ht="45">
      <c r="A619" s="37" t="s">
        <v>596</v>
      </c>
      <c r="B619" s="45"/>
      <c r="C619" s="46"/>
      <c r="D619" s="46"/>
      <c r="E619" s="39" t="s">
        <v>11033</v>
      </c>
      <c r="F619" s="46"/>
      <c r="G619" s="46"/>
      <c r="H619" s="46"/>
      <c r="I619" s="46"/>
      <c r="J619" s="48"/>
    </row>
    <row r="620">
      <c r="A620" s="37" t="s">
        <v>597</v>
      </c>
      <c r="B620" s="45"/>
      <c r="C620" s="46"/>
      <c r="D620" s="46"/>
      <c r="E620" s="47" t="s">
        <v>593</v>
      </c>
      <c r="F620" s="46"/>
      <c r="G620" s="46"/>
      <c r="H620" s="46"/>
      <c r="I620" s="46"/>
      <c r="J620" s="48"/>
    </row>
    <row r="621">
      <c r="A621" s="31" t="s">
        <v>589</v>
      </c>
      <c r="B621" s="32"/>
      <c r="C621" s="33" t="s">
        <v>10223</v>
      </c>
      <c r="D621" s="34"/>
      <c r="E621" s="31" t="s">
        <v>10224</v>
      </c>
      <c r="F621" s="34"/>
      <c r="G621" s="34"/>
      <c r="H621" s="34"/>
      <c r="I621" s="35">
        <f>SUMIFS(I622:I633,A622:A633,"P")</f>
        <v>0</v>
      </c>
      <c r="J621" s="36"/>
    </row>
    <row r="622">
      <c r="A622" s="37" t="s">
        <v>591</v>
      </c>
      <c r="B622" s="37">
        <v>189</v>
      </c>
      <c r="C622" s="38" t="s">
        <v>11034</v>
      </c>
      <c r="D622" s="37" t="s">
        <v>593</v>
      </c>
      <c r="E622" s="39" t="s">
        <v>11035</v>
      </c>
      <c r="F622" s="40" t="s">
        <v>639</v>
      </c>
      <c r="G622" s="41">
        <v>771.83199999999999</v>
      </c>
      <c r="H622" s="42">
        <v>0</v>
      </c>
      <c r="I622" s="43">
        <f>ROUND(G622*H622,P4)</f>
        <v>0</v>
      </c>
      <c r="J622" s="37"/>
      <c r="O622" s="44">
        <f>I622*0.21</f>
        <v>0</v>
      </c>
      <c r="P622">
        <v>3</v>
      </c>
    </row>
    <row r="623">
      <c r="A623" s="37" t="s">
        <v>596</v>
      </c>
      <c r="B623" s="45"/>
      <c r="C623" s="46"/>
      <c r="D623" s="46"/>
      <c r="E623" s="39" t="s">
        <v>11036</v>
      </c>
      <c r="F623" s="46"/>
      <c r="G623" s="46"/>
      <c r="H623" s="46"/>
      <c r="I623" s="46"/>
      <c r="J623" s="48"/>
    </row>
    <row r="624">
      <c r="A624" s="37" t="s">
        <v>597</v>
      </c>
      <c r="B624" s="45"/>
      <c r="C624" s="46"/>
      <c r="D624" s="46"/>
      <c r="E624" s="47" t="s">
        <v>593</v>
      </c>
      <c r="F624" s="46"/>
      <c r="G624" s="46"/>
      <c r="H624" s="46"/>
      <c r="I624" s="46"/>
      <c r="J624" s="48"/>
    </row>
    <row r="625">
      <c r="A625" s="37" t="s">
        <v>591</v>
      </c>
      <c r="B625" s="37">
        <v>190</v>
      </c>
      <c r="C625" s="38" t="s">
        <v>11037</v>
      </c>
      <c r="D625" s="37" t="s">
        <v>593</v>
      </c>
      <c r="E625" s="39" t="s">
        <v>11038</v>
      </c>
      <c r="F625" s="40" t="s">
        <v>639</v>
      </c>
      <c r="G625" s="41">
        <v>771.83199999999999</v>
      </c>
      <c r="H625" s="42">
        <v>0</v>
      </c>
      <c r="I625" s="43">
        <f>ROUND(G625*H625,P4)</f>
        <v>0</v>
      </c>
      <c r="J625" s="37"/>
      <c r="O625" s="44">
        <f>I625*0.21</f>
        <v>0</v>
      </c>
      <c r="P625">
        <v>3</v>
      </c>
    </row>
    <row r="626">
      <c r="A626" s="37" t="s">
        <v>596</v>
      </c>
      <c r="B626" s="45"/>
      <c r="C626" s="46"/>
      <c r="D626" s="46"/>
      <c r="E626" s="39" t="s">
        <v>11039</v>
      </c>
      <c r="F626" s="46"/>
      <c r="G626" s="46"/>
      <c r="H626" s="46"/>
      <c r="I626" s="46"/>
      <c r="J626" s="48"/>
    </row>
    <row r="627">
      <c r="A627" s="37" t="s">
        <v>597</v>
      </c>
      <c r="B627" s="45"/>
      <c r="C627" s="46"/>
      <c r="D627" s="46"/>
      <c r="E627" s="47" t="s">
        <v>593</v>
      </c>
      <c r="F627" s="46"/>
      <c r="G627" s="46"/>
      <c r="H627" s="46"/>
      <c r="I627" s="46"/>
      <c r="J627" s="48"/>
    </row>
    <row r="628" ht="30">
      <c r="A628" s="37" t="s">
        <v>591</v>
      </c>
      <c r="B628" s="37">
        <v>191</v>
      </c>
      <c r="C628" s="38" t="s">
        <v>11040</v>
      </c>
      <c r="D628" s="37" t="s">
        <v>593</v>
      </c>
      <c r="E628" s="39" t="s">
        <v>11041</v>
      </c>
      <c r="F628" s="40" t="s">
        <v>639</v>
      </c>
      <c r="G628" s="41">
        <v>771.83199999999999</v>
      </c>
      <c r="H628" s="42">
        <v>0</v>
      </c>
      <c r="I628" s="43">
        <f>ROUND(G628*H628,P4)</f>
        <v>0</v>
      </c>
      <c r="J628" s="37"/>
      <c r="O628" s="44">
        <f>I628*0.21</f>
        <v>0</v>
      </c>
      <c r="P628">
        <v>3</v>
      </c>
    </row>
    <row r="629" ht="30">
      <c r="A629" s="37" t="s">
        <v>596</v>
      </c>
      <c r="B629" s="45"/>
      <c r="C629" s="46"/>
      <c r="D629" s="46"/>
      <c r="E629" s="39" t="s">
        <v>11042</v>
      </c>
      <c r="F629" s="46"/>
      <c r="G629" s="46"/>
      <c r="H629" s="46"/>
      <c r="I629" s="46"/>
      <c r="J629" s="48"/>
    </row>
    <row r="630">
      <c r="A630" s="37" t="s">
        <v>597</v>
      </c>
      <c r="B630" s="45"/>
      <c r="C630" s="46"/>
      <c r="D630" s="46"/>
      <c r="E630" s="47" t="s">
        <v>593</v>
      </c>
      <c r="F630" s="46"/>
      <c r="G630" s="46"/>
      <c r="H630" s="46"/>
      <c r="I630" s="46"/>
      <c r="J630" s="48"/>
    </row>
    <row r="631" ht="30">
      <c r="A631" s="37" t="s">
        <v>591</v>
      </c>
      <c r="B631" s="37">
        <v>192</v>
      </c>
      <c r="C631" s="38" t="s">
        <v>11043</v>
      </c>
      <c r="D631" s="37" t="s">
        <v>593</v>
      </c>
      <c r="E631" s="39" t="s">
        <v>11044</v>
      </c>
      <c r="F631" s="40" t="s">
        <v>639</v>
      </c>
      <c r="G631" s="41">
        <v>771.83199999999999</v>
      </c>
      <c r="H631" s="42">
        <v>0</v>
      </c>
      <c r="I631" s="43">
        <f>ROUND(G631*H631,P4)</f>
        <v>0</v>
      </c>
      <c r="J631" s="37"/>
      <c r="O631" s="44">
        <f>I631*0.21</f>
        <v>0</v>
      </c>
      <c r="P631">
        <v>3</v>
      </c>
    </row>
    <row r="632" ht="30">
      <c r="A632" s="37" t="s">
        <v>596</v>
      </c>
      <c r="B632" s="45"/>
      <c r="C632" s="46"/>
      <c r="D632" s="46"/>
      <c r="E632" s="39" t="s">
        <v>11045</v>
      </c>
      <c r="F632" s="46"/>
      <c r="G632" s="46"/>
      <c r="H632" s="46"/>
      <c r="I632" s="46"/>
      <c r="J632" s="48"/>
    </row>
    <row r="633">
      <c r="A633" s="37" t="s">
        <v>597</v>
      </c>
      <c r="B633" s="45"/>
      <c r="C633" s="46"/>
      <c r="D633" s="46"/>
      <c r="E633" s="47" t="s">
        <v>593</v>
      </c>
      <c r="F633" s="46"/>
      <c r="G633" s="46"/>
      <c r="H633" s="46"/>
      <c r="I633" s="46"/>
      <c r="J633" s="48"/>
    </row>
    <row r="634">
      <c r="A634" s="31" t="s">
        <v>589</v>
      </c>
      <c r="B634" s="32"/>
      <c r="C634" s="33" t="s">
        <v>3581</v>
      </c>
      <c r="D634" s="34"/>
      <c r="E634" s="31" t="s">
        <v>3582</v>
      </c>
      <c r="F634" s="34"/>
      <c r="G634" s="34"/>
      <c r="H634" s="34"/>
      <c r="I634" s="35">
        <f>SUMIFS(I635:I655,A635:A655,"P")</f>
        <v>0</v>
      </c>
      <c r="J634" s="36"/>
    </row>
    <row r="635" ht="30">
      <c r="A635" s="37" t="s">
        <v>591</v>
      </c>
      <c r="B635" s="37">
        <v>193</v>
      </c>
      <c r="C635" s="38" t="s">
        <v>11046</v>
      </c>
      <c r="D635" s="37" t="s">
        <v>593</v>
      </c>
      <c r="E635" s="39" t="s">
        <v>11047</v>
      </c>
      <c r="F635" s="40" t="s">
        <v>604</v>
      </c>
      <c r="G635" s="41">
        <v>4</v>
      </c>
      <c r="H635" s="42">
        <v>0</v>
      </c>
      <c r="I635" s="43">
        <f>ROUND(G635*H635,P4)</f>
        <v>0</v>
      </c>
      <c r="J635" s="37"/>
      <c r="O635" s="44">
        <f>I635*0.21</f>
        <v>0</v>
      </c>
      <c r="P635">
        <v>3</v>
      </c>
    </row>
    <row r="636" ht="30">
      <c r="A636" s="37" t="s">
        <v>596</v>
      </c>
      <c r="B636" s="45"/>
      <c r="C636" s="46"/>
      <c r="D636" s="46"/>
      <c r="E636" s="39" t="s">
        <v>11047</v>
      </c>
      <c r="F636" s="46"/>
      <c r="G636" s="46"/>
      <c r="H636" s="46"/>
      <c r="I636" s="46"/>
      <c r="J636" s="48"/>
    </row>
    <row r="637">
      <c r="A637" s="37" t="s">
        <v>597</v>
      </c>
      <c r="B637" s="45"/>
      <c r="C637" s="46"/>
      <c r="D637" s="46"/>
      <c r="E637" s="47" t="s">
        <v>593</v>
      </c>
      <c r="F637" s="46"/>
      <c r="G637" s="46"/>
      <c r="H637" s="46"/>
      <c r="I637" s="46"/>
      <c r="J637" s="48"/>
    </row>
    <row r="638">
      <c r="A638" s="37" t="s">
        <v>591</v>
      </c>
      <c r="B638" s="37">
        <v>194</v>
      </c>
      <c r="C638" s="38" t="s">
        <v>11048</v>
      </c>
      <c r="D638" s="37" t="s">
        <v>593</v>
      </c>
      <c r="E638" s="39" t="s">
        <v>11049</v>
      </c>
      <c r="F638" s="40" t="s">
        <v>604</v>
      </c>
      <c r="G638" s="41">
        <v>4</v>
      </c>
      <c r="H638" s="42">
        <v>0</v>
      </c>
      <c r="I638" s="43">
        <f>ROUND(G638*H638,P4)</f>
        <v>0</v>
      </c>
      <c r="J638" s="37"/>
      <c r="O638" s="44">
        <f>I638*0.21</f>
        <v>0</v>
      </c>
      <c r="P638">
        <v>3</v>
      </c>
    </row>
    <row r="639" ht="45">
      <c r="A639" s="37" t="s">
        <v>596</v>
      </c>
      <c r="B639" s="45"/>
      <c r="C639" s="46"/>
      <c r="D639" s="46"/>
      <c r="E639" s="39" t="s">
        <v>11050</v>
      </c>
      <c r="F639" s="46"/>
      <c r="G639" s="46"/>
      <c r="H639" s="46"/>
      <c r="I639" s="46"/>
      <c r="J639" s="48"/>
    </row>
    <row r="640">
      <c r="A640" s="37" t="s">
        <v>597</v>
      </c>
      <c r="B640" s="45"/>
      <c r="C640" s="46"/>
      <c r="D640" s="46"/>
      <c r="E640" s="47" t="s">
        <v>593</v>
      </c>
      <c r="F640" s="46"/>
      <c r="G640" s="46"/>
      <c r="H640" s="46"/>
      <c r="I640" s="46"/>
      <c r="J640" s="48"/>
    </row>
    <row r="641">
      <c r="A641" s="37" t="s">
        <v>591</v>
      </c>
      <c r="B641" s="37">
        <v>195</v>
      </c>
      <c r="C641" s="38" t="s">
        <v>11051</v>
      </c>
      <c r="D641" s="37" t="s">
        <v>593</v>
      </c>
      <c r="E641" s="39" t="s">
        <v>11052</v>
      </c>
      <c r="F641" s="40" t="s">
        <v>604</v>
      </c>
      <c r="G641" s="41">
        <v>2</v>
      </c>
      <c r="H641" s="42">
        <v>0</v>
      </c>
      <c r="I641" s="43">
        <f>ROUND(G641*H641,P4)</f>
        <v>0</v>
      </c>
      <c r="J641" s="37"/>
      <c r="O641" s="44">
        <f>I641*0.21</f>
        <v>0</v>
      </c>
      <c r="P641">
        <v>3</v>
      </c>
    </row>
    <row r="642" ht="30">
      <c r="A642" s="37" t="s">
        <v>596</v>
      </c>
      <c r="B642" s="45"/>
      <c r="C642" s="46"/>
      <c r="D642" s="46"/>
      <c r="E642" s="39" t="s">
        <v>11053</v>
      </c>
      <c r="F642" s="46"/>
      <c r="G642" s="46"/>
      <c r="H642" s="46"/>
      <c r="I642" s="46"/>
      <c r="J642" s="48"/>
    </row>
    <row r="643">
      <c r="A643" s="37" t="s">
        <v>597</v>
      </c>
      <c r="B643" s="45"/>
      <c r="C643" s="46"/>
      <c r="D643" s="46"/>
      <c r="E643" s="47" t="s">
        <v>593</v>
      </c>
      <c r="F643" s="46"/>
      <c r="G643" s="46"/>
      <c r="H643" s="46"/>
      <c r="I643" s="46"/>
      <c r="J643" s="48"/>
    </row>
    <row r="644" ht="30">
      <c r="A644" s="37" t="s">
        <v>591</v>
      </c>
      <c r="B644" s="37">
        <v>196</v>
      </c>
      <c r="C644" s="38" t="s">
        <v>11054</v>
      </c>
      <c r="D644" s="37" t="s">
        <v>593</v>
      </c>
      <c r="E644" s="39" t="s">
        <v>11055</v>
      </c>
      <c r="F644" s="40" t="s">
        <v>629</v>
      </c>
      <c r="G644" s="41">
        <v>2.1190000000000002</v>
      </c>
      <c r="H644" s="42">
        <v>0</v>
      </c>
      <c r="I644" s="43">
        <f>ROUND(G644*H644,P4)</f>
        <v>0</v>
      </c>
      <c r="J644" s="37"/>
      <c r="O644" s="44">
        <f>I644*0.21</f>
        <v>0</v>
      </c>
      <c r="P644">
        <v>3</v>
      </c>
    </row>
    <row r="645" ht="30">
      <c r="A645" s="37" t="s">
        <v>596</v>
      </c>
      <c r="B645" s="45"/>
      <c r="C645" s="46"/>
      <c r="D645" s="46"/>
      <c r="E645" s="39" t="s">
        <v>11056</v>
      </c>
      <c r="F645" s="46"/>
      <c r="G645" s="46"/>
      <c r="H645" s="46"/>
      <c r="I645" s="46"/>
      <c r="J645" s="48"/>
    </row>
    <row r="646">
      <c r="A646" s="37" t="s">
        <v>597</v>
      </c>
      <c r="B646" s="45"/>
      <c r="C646" s="46"/>
      <c r="D646" s="46"/>
      <c r="E646" s="47" t="s">
        <v>593</v>
      </c>
      <c r="F646" s="46"/>
      <c r="G646" s="46"/>
      <c r="H646" s="46"/>
      <c r="I646" s="46"/>
      <c r="J646" s="48"/>
    </row>
    <row r="647">
      <c r="A647" s="37" t="s">
        <v>591</v>
      </c>
      <c r="B647" s="37">
        <v>197</v>
      </c>
      <c r="C647" s="38" t="s">
        <v>11057</v>
      </c>
      <c r="D647" s="37" t="s">
        <v>593</v>
      </c>
      <c r="E647" s="39" t="s">
        <v>11058</v>
      </c>
      <c r="F647" s="40" t="s">
        <v>639</v>
      </c>
      <c r="G647" s="41">
        <v>3.8149999999999999</v>
      </c>
      <c r="H647" s="42">
        <v>0</v>
      </c>
      <c r="I647" s="43">
        <f>ROUND(G647*H647,P4)</f>
        <v>0</v>
      </c>
      <c r="J647" s="37"/>
      <c r="O647" s="44">
        <f>I647*0.21</f>
        <v>0</v>
      </c>
      <c r="P647">
        <v>3</v>
      </c>
    </row>
    <row r="648" ht="30">
      <c r="A648" s="37" t="s">
        <v>596</v>
      </c>
      <c r="B648" s="45"/>
      <c r="C648" s="46"/>
      <c r="D648" s="46"/>
      <c r="E648" s="39" t="s">
        <v>11059</v>
      </c>
      <c r="F648" s="46"/>
      <c r="G648" s="46"/>
      <c r="H648" s="46"/>
      <c r="I648" s="46"/>
      <c r="J648" s="48"/>
    </row>
    <row r="649">
      <c r="A649" s="37" t="s">
        <v>597</v>
      </c>
      <c r="B649" s="45"/>
      <c r="C649" s="46"/>
      <c r="D649" s="46"/>
      <c r="E649" s="47" t="s">
        <v>593</v>
      </c>
      <c r="F649" s="46"/>
      <c r="G649" s="46"/>
      <c r="H649" s="46"/>
      <c r="I649" s="46"/>
      <c r="J649" s="48"/>
    </row>
    <row r="650" ht="30">
      <c r="A650" s="37" t="s">
        <v>591</v>
      </c>
      <c r="B650" s="37">
        <v>198</v>
      </c>
      <c r="C650" s="38" t="s">
        <v>11060</v>
      </c>
      <c r="D650" s="37" t="s">
        <v>593</v>
      </c>
      <c r="E650" s="39" t="s">
        <v>11061</v>
      </c>
      <c r="F650" s="40" t="s">
        <v>1559</v>
      </c>
      <c r="G650" s="41">
        <v>1</v>
      </c>
      <c r="H650" s="42">
        <v>0</v>
      </c>
      <c r="I650" s="43">
        <f>ROUND(G650*H650,P4)</f>
        <v>0</v>
      </c>
      <c r="J650" s="37"/>
      <c r="O650" s="44">
        <f>I650*0.21</f>
        <v>0</v>
      </c>
      <c r="P650">
        <v>3</v>
      </c>
    </row>
    <row r="651" ht="30">
      <c r="A651" s="37" t="s">
        <v>596</v>
      </c>
      <c r="B651" s="45"/>
      <c r="C651" s="46"/>
      <c r="D651" s="46"/>
      <c r="E651" s="39" t="s">
        <v>11061</v>
      </c>
      <c r="F651" s="46"/>
      <c r="G651" s="46"/>
      <c r="H651" s="46"/>
      <c r="I651" s="46"/>
      <c r="J651" s="48"/>
    </row>
    <row r="652">
      <c r="A652" s="37" t="s">
        <v>597</v>
      </c>
      <c r="B652" s="45"/>
      <c r="C652" s="46"/>
      <c r="D652" s="46"/>
      <c r="E652" s="47" t="s">
        <v>593</v>
      </c>
      <c r="F652" s="46"/>
      <c r="G652" s="46"/>
      <c r="H652" s="46"/>
      <c r="I652" s="46"/>
      <c r="J652" s="48"/>
    </row>
    <row r="653" ht="30">
      <c r="A653" s="37" t="s">
        <v>591</v>
      </c>
      <c r="B653" s="37">
        <v>199</v>
      </c>
      <c r="C653" s="38" t="s">
        <v>11062</v>
      </c>
      <c r="D653" s="37" t="s">
        <v>593</v>
      </c>
      <c r="E653" s="39" t="s">
        <v>11063</v>
      </c>
      <c r="F653" s="40" t="s">
        <v>595</v>
      </c>
      <c r="G653" s="41">
        <v>63</v>
      </c>
      <c r="H653" s="42">
        <v>0</v>
      </c>
      <c r="I653" s="43">
        <f>ROUND(G653*H653,P4)</f>
        <v>0</v>
      </c>
      <c r="J653" s="37"/>
      <c r="O653" s="44">
        <f>I653*0.21</f>
        <v>0</v>
      </c>
      <c r="P653">
        <v>3</v>
      </c>
    </row>
    <row r="654" ht="30">
      <c r="A654" s="37" t="s">
        <v>596</v>
      </c>
      <c r="B654" s="45"/>
      <c r="C654" s="46"/>
      <c r="D654" s="46"/>
      <c r="E654" s="39" t="s">
        <v>11063</v>
      </c>
      <c r="F654" s="46"/>
      <c r="G654" s="46"/>
      <c r="H654" s="46"/>
      <c r="I654" s="46"/>
      <c r="J654" s="48"/>
    </row>
    <row r="655">
      <c r="A655" s="37" t="s">
        <v>597</v>
      </c>
      <c r="B655" s="45"/>
      <c r="C655" s="46"/>
      <c r="D655" s="46"/>
      <c r="E655" s="47" t="s">
        <v>593</v>
      </c>
      <c r="F655" s="46"/>
      <c r="G655" s="46"/>
      <c r="H655" s="46"/>
      <c r="I655" s="46"/>
      <c r="J655" s="48"/>
    </row>
    <row r="656">
      <c r="A656" s="31" t="s">
        <v>589</v>
      </c>
      <c r="B656" s="32"/>
      <c r="C656" s="33" t="s">
        <v>3813</v>
      </c>
      <c r="D656" s="34"/>
      <c r="E656" s="31" t="s">
        <v>3814</v>
      </c>
      <c r="F656" s="34"/>
      <c r="G656" s="34"/>
      <c r="H656" s="34"/>
      <c r="I656" s="35">
        <f>SUMIFS(I657:I680,A657:A680,"P")</f>
        <v>0</v>
      </c>
      <c r="J656" s="36"/>
    </row>
    <row r="657" ht="30">
      <c r="A657" s="37" t="s">
        <v>591</v>
      </c>
      <c r="B657" s="37">
        <v>200</v>
      </c>
      <c r="C657" s="38" t="s">
        <v>11064</v>
      </c>
      <c r="D657" s="37" t="s">
        <v>593</v>
      </c>
      <c r="E657" s="39" t="s">
        <v>11065</v>
      </c>
      <c r="F657" s="40" t="s">
        <v>639</v>
      </c>
      <c r="G657" s="41">
        <v>453.83199999999999</v>
      </c>
      <c r="H657" s="42">
        <v>0</v>
      </c>
      <c r="I657" s="43">
        <f>ROUND(G657*H657,P4)</f>
        <v>0</v>
      </c>
      <c r="J657" s="37"/>
      <c r="O657" s="44">
        <f>I657*0.21</f>
        <v>0</v>
      </c>
      <c r="P657">
        <v>3</v>
      </c>
    </row>
    <row r="658" ht="30">
      <c r="A658" s="37" t="s">
        <v>596</v>
      </c>
      <c r="B658" s="45"/>
      <c r="C658" s="46"/>
      <c r="D658" s="46"/>
      <c r="E658" s="39" t="s">
        <v>11066</v>
      </c>
      <c r="F658" s="46"/>
      <c r="G658" s="46"/>
      <c r="H658" s="46"/>
      <c r="I658" s="46"/>
      <c r="J658" s="48"/>
    </row>
    <row r="659" ht="45">
      <c r="A659" s="37" t="s">
        <v>630</v>
      </c>
      <c r="B659" s="45"/>
      <c r="C659" s="46"/>
      <c r="D659" s="46"/>
      <c r="E659" s="52" t="s">
        <v>11067</v>
      </c>
      <c r="F659" s="46"/>
      <c r="G659" s="46"/>
      <c r="H659" s="46"/>
      <c r="I659" s="46"/>
      <c r="J659" s="48"/>
    </row>
    <row r="660">
      <c r="A660" s="37" t="s">
        <v>597</v>
      </c>
      <c r="B660" s="45"/>
      <c r="C660" s="46"/>
      <c r="D660" s="46"/>
      <c r="E660" s="47" t="s">
        <v>593</v>
      </c>
      <c r="F660" s="46"/>
      <c r="G660" s="46"/>
      <c r="H660" s="46"/>
      <c r="I660" s="46"/>
      <c r="J660" s="48"/>
    </row>
    <row r="661" ht="30">
      <c r="A661" s="37" t="s">
        <v>591</v>
      </c>
      <c r="B661" s="37">
        <v>201</v>
      </c>
      <c r="C661" s="38" t="s">
        <v>11068</v>
      </c>
      <c r="D661" s="37" t="s">
        <v>593</v>
      </c>
      <c r="E661" s="39" t="s">
        <v>11069</v>
      </c>
      <c r="F661" s="40" t="s">
        <v>639</v>
      </c>
      <c r="G661" s="41">
        <v>453.83199999999999</v>
      </c>
      <c r="H661" s="42">
        <v>0</v>
      </c>
      <c r="I661" s="43">
        <f>ROUND(G661*H661,P4)</f>
        <v>0</v>
      </c>
      <c r="J661" s="37"/>
      <c r="O661" s="44">
        <f>I661*0.21</f>
        <v>0</v>
      </c>
      <c r="P661">
        <v>3</v>
      </c>
    </row>
    <row r="662" ht="30">
      <c r="A662" s="37" t="s">
        <v>596</v>
      </c>
      <c r="B662" s="45"/>
      <c r="C662" s="46"/>
      <c r="D662" s="46"/>
      <c r="E662" s="39" t="s">
        <v>11070</v>
      </c>
      <c r="F662" s="46"/>
      <c r="G662" s="46"/>
      <c r="H662" s="46"/>
      <c r="I662" s="46"/>
      <c r="J662" s="48"/>
    </row>
    <row r="663" ht="60">
      <c r="A663" s="37" t="s">
        <v>630</v>
      </c>
      <c r="B663" s="45"/>
      <c r="C663" s="46"/>
      <c r="D663" s="46"/>
      <c r="E663" s="52" t="s">
        <v>11071</v>
      </c>
      <c r="F663" s="46"/>
      <c r="G663" s="46"/>
      <c r="H663" s="46"/>
      <c r="I663" s="46"/>
      <c r="J663" s="48"/>
    </row>
    <row r="664">
      <c r="A664" s="37" t="s">
        <v>597</v>
      </c>
      <c r="B664" s="45"/>
      <c r="C664" s="46"/>
      <c r="D664" s="46"/>
      <c r="E664" s="47" t="s">
        <v>593</v>
      </c>
      <c r="F664" s="46"/>
      <c r="G664" s="46"/>
      <c r="H664" s="46"/>
      <c r="I664" s="46"/>
      <c r="J664" s="48"/>
    </row>
    <row r="665" ht="30">
      <c r="A665" s="37" t="s">
        <v>591</v>
      </c>
      <c r="B665" s="37">
        <v>202</v>
      </c>
      <c r="C665" s="38" t="s">
        <v>5971</v>
      </c>
      <c r="D665" s="37" t="s">
        <v>593</v>
      </c>
      <c r="E665" s="39" t="s">
        <v>5972</v>
      </c>
      <c r="F665" s="40" t="s">
        <v>639</v>
      </c>
      <c r="G665" s="41">
        <v>135.53</v>
      </c>
      <c r="H665" s="42">
        <v>0</v>
      </c>
      <c r="I665" s="43">
        <f>ROUND(G665*H665,P4)</f>
        <v>0</v>
      </c>
      <c r="J665" s="37"/>
      <c r="O665" s="44">
        <f>I665*0.21</f>
        <v>0</v>
      </c>
      <c r="P665">
        <v>3</v>
      </c>
    </row>
    <row r="666" ht="30">
      <c r="A666" s="37" t="s">
        <v>596</v>
      </c>
      <c r="B666" s="45"/>
      <c r="C666" s="46"/>
      <c r="D666" s="46"/>
      <c r="E666" s="39" t="s">
        <v>10244</v>
      </c>
      <c r="F666" s="46"/>
      <c r="G666" s="46"/>
      <c r="H666" s="46"/>
      <c r="I666" s="46"/>
      <c r="J666" s="48"/>
    </row>
    <row r="667">
      <c r="A667" s="37" t="s">
        <v>597</v>
      </c>
      <c r="B667" s="45"/>
      <c r="C667" s="46"/>
      <c r="D667" s="46"/>
      <c r="E667" s="47" t="s">
        <v>593</v>
      </c>
      <c r="F667" s="46"/>
      <c r="G667" s="46"/>
      <c r="H667" s="46"/>
      <c r="I667" s="46"/>
      <c r="J667" s="48"/>
    </row>
    <row r="668">
      <c r="A668" s="37" t="s">
        <v>591</v>
      </c>
      <c r="B668" s="37">
        <v>203</v>
      </c>
      <c r="C668" s="38" t="s">
        <v>1545</v>
      </c>
      <c r="D668" s="37" t="s">
        <v>593</v>
      </c>
      <c r="E668" s="39" t="s">
        <v>1546</v>
      </c>
      <c r="F668" s="40" t="s">
        <v>604</v>
      </c>
      <c r="G668" s="41">
        <v>11</v>
      </c>
      <c r="H668" s="42">
        <v>0</v>
      </c>
      <c r="I668" s="43">
        <f>ROUND(G668*H668,P4)</f>
        <v>0</v>
      </c>
      <c r="J668" s="37"/>
      <c r="O668" s="44">
        <f>I668*0.21</f>
        <v>0</v>
      </c>
      <c r="P668">
        <v>3</v>
      </c>
    </row>
    <row r="669" ht="30">
      <c r="A669" s="37" t="s">
        <v>596</v>
      </c>
      <c r="B669" s="45"/>
      <c r="C669" s="46"/>
      <c r="D669" s="46"/>
      <c r="E669" s="39" t="s">
        <v>1547</v>
      </c>
      <c r="F669" s="46"/>
      <c r="G669" s="46"/>
      <c r="H669" s="46"/>
      <c r="I669" s="46"/>
      <c r="J669" s="48"/>
    </row>
    <row r="670" ht="120">
      <c r="A670" s="37" t="s">
        <v>597</v>
      </c>
      <c r="B670" s="45"/>
      <c r="C670" s="46"/>
      <c r="D670" s="46"/>
      <c r="E670" s="39" t="s">
        <v>11072</v>
      </c>
      <c r="F670" s="46"/>
      <c r="G670" s="46"/>
      <c r="H670" s="46"/>
      <c r="I670" s="46"/>
      <c r="J670" s="48"/>
    </row>
    <row r="671" ht="45">
      <c r="A671" s="37" t="s">
        <v>591</v>
      </c>
      <c r="B671" s="37">
        <v>204</v>
      </c>
      <c r="C671" s="38" t="s">
        <v>11073</v>
      </c>
      <c r="D671" s="37" t="s">
        <v>593</v>
      </c>
      <c r="E671" s="39" t="s">
        <v>11074</v>
      </c>
      <c r="F671" s="40" t="s">
        <v>604</v>
      </c>
      <c r="G671" s="41">
        <v>10</v>
      </c>
      <c r="H671" s="42">
        <v>0</v>
      </c>
      <c r="I671" s="43">
        <f>ROUND(G671*H671,P4)</f>
        <v>0</v>
      </c>
      <c r="J671" s="37"/>
      <c r="O671" s="44">
        <f>I671*0.21</f>
        <v>0</v>
      </c>
      <c r="P671">
        <v>3</v>
      </c>
    </row>
    <row r="672" ht="60">
      <c r="A672" s="37" t="s">
        <v>596</v>
      </c>
      <c r="B672" s="45"/>
      <c r="C672" s="46"/>
      <c r="D672" s="46"/>
      <c r="E672" s="39" t="s">
        <v>11075</v>
      </c>
      <c r="F672" s="46"/>
      <c r="G672" s="46"/>
      <c r="H672" s="46"/>
      <c r="I672" s="46"/>
      <c r="J672" s="48"/>
    </row>
    <row r="673">
      <c r="A673" s="37" t="s">
        <v>597</v>
      </c>
      <c r="B673" s="45"/>
      <c r="C673" s="46"/>
      <c r="D673" s="46"/>
      <c r="E673" s="47" t="s">
        <v>593</v>
      </c>
      <c r="F673" s="46"/>
      <c r="G673" s="46"/>
      <c r="H673" s="46"/>
      <c r="I673" s="46"/>
      <c r="J673" s="48"/>
    </row>
    <row r="674" ht="45">
      <c r="A674" s="37" t="s">
        <v>591</v>
      </c>
      <c r="B674" s="37">
        <v>205</v>
      </c>
      <c r="C674" s="38" t="s">
        <v>11076</v>
      </c>
      <c r="D674" s="37" t="s">
        <v>593</v>
      </c>
      <c r="E674" s="39" t="s">
        <v>11077</v>
      </c>
      <c r="F674" s="40" t="s">
        <v>604</v>
      </c>
      <c r="G674" s="41">
        <v>3</v>
      </c>
      <c r="H674" s="42">
        <v>0</v>
      </c>
      <c r="I674" s="43">
        <f>ROUND(G674*H674,P4)</f>
        <v>0</v>
      </c>
      <c r="J674" s="37"/>
      <c r="O674" s="44">
        <f>I674*0.21</f>
        <v>0</v>
      </c>
      <c r="P674">
        <v>3</v>
      </c>
    </row>
    <row r="675" ht="60">
      <c r="A675" s="37" t="s">
        <v>596</v>
      </c>
      <c r="B675" s="45"/>
      <c r="C675" s="46"/>
      <c r="D675" s="46"/>
      <c r="E675" s="39" t="s">
        <v>11078</v>
      </c>
      <c r="F675" s="46"/>
      <c r="G675" s="46"/>
      <c r="H675" s="46"/>
      <c r="I675" s="46"/>
      <c r="J675" s="48"/>
    </row>
    <row r="676">
      <c r="A676" s="37" t="s">
        <v>597</v>
      </c>
      <c r="B676" s="45"/>
      <c r="C676" s="46"/>
      <c r="D676" s="46"/>
      <c r="E676" s="47" t="s">
        <v>593</v>
      </c>
      <c r="F676" s="46"/>
      <c r="G676" s="46"/>
      <c r="H676" s="46"/>
      <c r="I676" s="46"/>
      <c r="J676" s="48"/>
    </row>
    <row r="677" ht="30">
      <c r="A677" s="37" t="s">
        <v>591</v>
      </c>
      <c r="B677" s="37">
        <v>206</v>
      </c>
      <c r="C677" s="38" t="s">
        <v>11079</v>
      </c>
      <c r="D677" s="37" t="s">
        <v>593</v>
      </c>
      <c r="E677" s="39" t="s">
        <v>11080</v>
      </c>
      <c r="F677" s="40" t="s">
        <v>639</v>
      </c>
      <c r="G677" s="41">
        <v>453.83199999999999</v>
      </c>
      <c r="H677" s="42">
        <v>0</v>
      </c>
      <c r="I677" s="43">
        <f>ROUND(G677*H677,P4)</f>
        <v>0</v>
      </c>
      <c r="J677" s="37"/>
      <c r="O677" s="44">
        <f>I677*0.21</f>
        <v>0</v>
      </c>
      <c r="P677">
        <v>3</v>
      </c>
    </row>
    <row r="678" ht="30">
      <c r="A678" s="37" t="s">
        <v>596</v>
      </c>
      <c r="B678" s="45"/>
      <c r="C678" s="46"/>
      <c r="D678" s="46"/>
      <c r="E678" s="39" t="s">
        <v>11080</v>
      </c>
      <c r="F678" s="46"/>
      <c r="G678" s="46"/>
      <c r="H678" s="46"/>
      <c r="I678" s="46"/>
      <c r="J678" s="48"/>
    </row>
    <row r="679" ht="75">
      <c r="A679" s="37" t="s">
        <v>630</v>
      </c>
      <c r="B679" s="45"/>
      <c r="C679" s="46"/>
      <c r="D679" s="46"/>
      <c r="E679" s="52" t="s">
        <v>11081</v>
      </c>
      <c r="F679" s="46"/>
      <c r="G679" s="46"/>
      <c r="H679" s="46"/>
      <c r="I679" s="46"/>
      <c r="J679" s="48"/>
    </row>
    <row r="680">
      <c r="A680" s="37" t="s">
        <v>597</v>
      </c>
      <c r="B680" s="45"/>
      <c r="C680" s="46"/>
      <c r="D680" s="46"/>
      <c r="E680" s="47" t="s">
        <v>593</v>
      </c>
      <c r="F680" s="46"/>
      <c r="G680" s="46"/>
      <c r="H680" s="46"/>
      <c r="I680" s="46"/>
      <c r="J680" s="48"/>
    </row>
    <row r="681">
      <c r="A681" s="31" t="s">
        <v>589</v>
      </c>
      <c r="B681" s="32"/>
      <c r="C681" s="33" t="s">
        <v>1543</v>
      </c>
      <c r="D681" s="34"/>
      <c r="E681" s="31" t="s">
        <v>1544</v>
      </c>
      <c r="F681" s="34"/>
      <c r="G681" s="34"/>
      <c r="H681" s="34"/>
      <c r="I681" s="35">
        <f>SUMIFS(I682:I700,A682:A700,"P")</f>
        <v>0</v>
      </c>
      <c r="J681" s="36"/>
    </row>
    <row r="682">
      <c r="A682" s="37" t="s">
        <v>591</v>
      </c>
      <c r="B682" s="37">
        <v>207</v>
      </c>
      <c r="C682" s="38" t="s">
        <v>11082</v>
      </c>
      <c r="D682" s="37" t="s">
        <v>593</v>
      </c>
      <c r="E682" s="39" t="s">
        <v>11083</v>
      </c>
      <c r="F682" s="40" t="s">
        <v>639</v>
      </c>
      <c r="G682" s="41">
        <v>163.584</v>
      </c>
      <c r="H682" s="42">
        <v>0</v>
      </c>
      <c r="I682" s="43">
        <f>ROUND(G682*H682,P4)</f>
        <v>0</v>
      </c>
      <c r="J682" s="37"/>
      <c r="O682" s="44">
        <f>I682*0.21</f>
        <v>0</v>
      </c>
      <c r="P682">
        <v>3</v>
      </c>
    </row>
    <row r="683" ht="30">
      <c r="A683" s="37" t="s">
        <v>596</v>
      </c>
      <c r="B683" s="45"/>
      <c r="C683" s="46"/>
      <c r="D683" s="46"/>
      <c r="E683" s="39" t="s">
        <v>11084</v>
      </c>
      <c r="F683" s="46"/>
      <c r="G683" s="46"/>
      <c r="H683" s="46"/>
      <c r="I683" s="46"/>
      <c r="J683" s="48"/>
    </row>
    <row r="684" ht="345">
      <c r="A684" s="37" t="s">
        <v>597</v>
      </c>
      <c r="B684" s="45"/>
      <c r="C684" s="46"/>
      <c r="D684" s="46"/>
      <c r="E684" s="39" t="s">
        <v>11085</v>
      </c>
      <c r="F684" s="46"/>
      <c r="G684" s="46"/>
      <c r="H684" s="46"/>
      <c r="I684" s="46"/>
      <c r="J684" s="48"/>
    </row>
    <row r="685" ht="45">
      <c r="A685" s="37" t="s">
        <v>591</v>
      </c>
      <c r="B685" s="37">
        <v>208</v>
      </c>
      <c r="C685" s="38" t="s">
        <v>11086</v>
      </c>
      <c r="D685" s="37" t="s">
        <v>593</v>
      </c>
      <c r="E685" s="39" t="s">
        <v>1572</v>
      </c>
      <c r="F685" s="40" t="s">
        <v>1559</v>
      </c>
      <c r="G685" s="41">
        <v>1</v>
      </c>
      <c r="H685" s="42">
        <v>0</v>
      </c>
      <c r="I685" s="43">
        <f>ROUND(G685*H685,P4)</f>
        <v>0</v>
      </c>
      <c r="J685" s="37"/>
      <c r="O685" s="44">
        <f>I685*0.21</f>
        <v>0</v>
      </c>
      <c r="P685">
        <v>3</v>
      </c>
    </row>
    <row r="686" ht="45">
      <c r="A686" s="37" t="s">
        <v>596</v>
      </c>
      <c r="B686" s="45"/>
      <c r="C686" s="46"/>
      <c r="D686" s="46"/>
      <c r="E686" s="39" t="s">
        <v>1573</v>
      </c>
      <c r="F686" s="46"/>
      <c r="G686" s="46"/>
      <c r="H686" s="46"/>
      <c r="I686" s="46"/>
      <c r="J686" s="48"/>
    </row>
    <row r="687">
      <c r="A687" s="37" t="s">
        <v>630</v>
      </c>
      <c r="B687" s="45"/>
      <c r="C687" s="46"/>
      <c r="D687" s="46"/>
      <c r="E687" s="52" t="s">
        <v>4680</v>
      </c>
      <c r="F687" s="46"/>
      <c r="G687" s="46"/>
      <c r="H687" s="46"/>
      <c r="I687" s="46"/>
      <c r="J687" s="48"/>
    </row>
    <row r="688">
      <c r="A688" s="37" t="s">
        <v>597</v>
      </c>
      <c r="B688" s="45"/>
      <c r="C688" s="46"/>
      <c r="D688" s="46"/>
      <c r="E688" s="47" t="s">
        <v>593</v>
      </c>
      <c r="F688" s="46"/>
      <c r="G688" s="46"/>
      <c r="H688" s="46"/>
      <c r="I688" s="46"/>
      <c r="J688" s="48"/>
    </row>
    <row r="689" ht="30">
      <c r="A689" s="37" t="s">
        <v>591</v>
      </c>
      <c r="B689" s="37">
        <v>209</v>
      </c>
      <c r="C689" s="38" t="s">
        <v>11087</v>
      </c>
      <c r="D689" s="37" t="s">
        <v>593</v>
      </c>
      <c r="E689" s="39" t="s">
        <v>11088</v>
      </c>
      <c r="F689" s="40" t="s">
        <v>1559</v>
      </c>
      <c r="G689" s="41">
        <v>1</v>
      </c>
      <c r="H689" s="42">
        <v>0</v>
      </c>
      <c r="I689" s="43">
        <f>ROUND(G689*H689,P4)</f>
        <v>0</v>
      </c>
      <c r="J689" s="37"/>
      <c r="O689" s="44">
        <f>I689*0.21</f>
        <v>0</v>
      </c>
      <c r="P689">
        <v>3</v>
      </c>
    </row>
    <row r="690" ht="30">
      <c r="A690" s="37" t="s">
        <v>596</v>
      </c>
      <c r="B690" s="45"/>
      <c r="C690" s="46"/>
      <c r="D690" s="46"/>
      <c r="E690" s="39" t="s">
        <v>11088</v>
      </c>
      <c r="F690" s="46"/>
      <c r="G690" s="46"/>
      <c r="H690" s="46"/>
      <c r="I690" s="46"/>
      <c r="J690" s="48"/>
    </row>
    <row r="691" ht="30">
      <c r="A691" s="37" t="s">
        <v>630</v>
      </c>
      <c r="B691" s="45"/>
      <c r="C691" s="46"/>
      <c r="D691" s="46"/>
      <c r="E691" s="52" t="s">
        <v>11089</v>
      </c>
      <c r="F691" s="46"/>
      <c r="G691" s="46"/>
      <c r="H691" s="46"/>
      <c r="I691" s="46"/>
      <c r="J691" s="48"/>
    </row>
    <row r="692">
      <c r="A692" s="37" t="s">
        <v>597</v>
      </c>
      <c r="B692" s="45"/>
      <c r="C692" s="46"/>
      <c r="D692" s="46"/>
      <c r="E692" s="47" t="s">
        <v>593</v>
      </c>
      <c r="F692" s="46"/>
      <c r="G692" s="46"/>
      <c r="H692" s="46"/>
      <c r="I692" s="46"/>
      <c r="J692" s="48"/>
    </row>
    <row r="693" ht="30">
      <c r="A693" s="37" t="s">
        <v>591</v>
      </c>
      <c r="B693" s="37">
        <v>210</v>
      </c>
      <c r="C693" s="38" t="s">
        <v>11090</v>
      </c>
      <c r="D693" s="37" t="s">
        <v>593</v>
      </c>
      <c r="E693" s="39" t="s">
        <v>11091</v>
      </c>
      <c r="F693" s="40" t="s">
        <v>1559</v>
      </c>
      <c r="G693" s="41">
        <v>1</v>
      </c>
      <c r="H693" s="42">
        <v>0</v>
      </c>
      <c r="I693" s="43">
        <f>ROUND(G693*H693,P4)</f>
        <v>0</v>
      </c>
      <c r="J693" s="37"/>
      <c r="O693" s="44">
        <f>I693*0.21</f>
        <v>0</v>
      </c>
      <c r="P693">
        <v>3</v>
      </c>
    </row>
    <row r="694" ht="30">
      <c r="A694" s="37" t="s">
        <v>596</v>
      </c>
      <c r="B694" s="45"/>
      <c r="C694" s="46"/>
      <c r="D694" s="46"/>
      <c r="E694" s="39" t="s">
        <v>11091</v>
      </c>
      <c r="F694" s="46"/>
      <c r="G694" s="46"/>
      <c r="H694" s="46"/>
      <c r="I694" s="46"/>
      <c r="J694" s="48"/>
    </row>
    <row r="695">
      <c r="A695" s="37" t="s">
        <v>630</v>
      </c>
      <c r="B695" s="45"/>
      <c r="C695" s="46"/>
      <c r="D695" s="46"/>
      <c r="E695" s="52" t="s">
        <v>4680</v>
      </c>
      <c r="F695" s="46"/>
      <c r="G695" s="46"/>
      <c r="H695" s="46"/>
      <c r="I695" s="46"/>
      <c r="J695" s="48"/>
    </row>
    <row r="696">
      <c r="A696" s="37" t="s">
        <v>597</v>
      </c>
      <c r="B696" s="45"/>
      <c r="C696" s="46"/>
      <c r="D696" s="46"/>
      <c r="E696" s="47" t="s">
        <v>593</v>
      </c>
      <c r="F696" s="46"/>
      <c r="G696" s="46"/>
      <c r="H696" s="46"/>
      <c r="I696" s="46"/>
      <c r="J696" s="48"/>
    </row>
    <row r="697" ht="30">
      <c r="A697" s="37" t="s">
        <v>591</v>
      </c>
      <c r="B697" s="37">
        <v>211</v>
      </c>
      <c r="C697" s="38" t="s">
        <v>11092</v>
      </c>
      <c r="D697" s="37" t="s">
        <v>593</v>
      </c>
      <c r="E697" s="39" t="s">
        <v>11093</v>
      </c>
      <c r="F697" s="40" t="s">
        <v>1559</v>
      </c>
      <c r="G697" s="41">
        <v>1</v>
      </c>
      <c r="H697" s="42">
        <v>0</v>
      </c>
      <c r="I697" s="43">
        <f>ROUND(G697*H697,P4)</f>
        <v>0</v>
      </c>
      <c r="J697" s="37"/>
      <c r="O697" s="44">
        <f>I697*0.21</f>
        <v>0</v>
      </c>
      <c r="P697">
        <v>3</v>
      </c>
    </row>
    <row r="698" ht="30">
      <c r="A698" s="37" t="s">
        <v>596</v>
      </c>
      <c r="B698" s="45"/>
      <c r="C698" s="46"/>
      <c r="D698" s="46"/>
      <c r="E698" s="39" t="s">
        <v>11093</v>
      </c>
      <c r="F698" s="46"/>
      <c r="G698" s="46"/>
      <c r="H698" s="46"/>
      <c r="I698" s="46"/>
      <c r="J698" s="48"/>
    </row>
    <row r="699">
      <c r="A699" s="37" t="s">
        <v>630</v>
      </c>
      <c r="B699" s="45"/>
      <c r="C699" s="46"/>
      <c r="D699" s="46"/>
      <c r="E699" s="52" t="s">
        <v>4680</v>
      </c>
      <c r="F699" s="46"/>
      <c r="G699" s="46"/>
      <c r="H699" s="46"/>
      <c r="I699" s="46"/>
      <c r="J699" s="48"/>
    </row>
    <row r="700">
      <c r="A700" s="37" t="s">
        <v>597</v>
      </c>
      <c r="B700" s="45"/>
      <c r="C700" s="46"/>
      <c r="D700" s="46"/>
      <c r="E700" s="47" t="s">
        <v>593</v>
      </c>
      <c r="F700" s="46"/>
      <c r="G700" s="46"/>
      <c r="H700" s="46"/>
      <c r="I700" s="46"/>
      <c r="J700" s="48"/>
    </row>
    <row r="701">
      <c r="A701" s="31" t="s">
        <v>589</v>
      </c>
      <c r="B701" s="32"/>
      <c r="C701" s="33" t="s">
        <v>946</v>
      </c>
      <c r="D701" s="34"/>
      <c r="E701" s="31" t="s">
        <v>947</v>
      </c>
      <c r="F701" s="34"/>
      <c r="G701" s="34"/>
      <c r="H701" s="34"/>
      <c r="I701" s="35">
        <f>SUMIFS(I702:I709,A702:A709,"P")</f>
        <v>0</v>
      </c>
      <c r="J701" s="36"/>
    </row>
    <row r="702" ht="45">
      <c r="A702" s="37" t="s">
        <v>591</v>
      </c>
      <c r="B702" s="37">
        <v>212</v>
      </c>
      <c r="C702" s="38" t="s">
        <v>1574</v>
      </c>
      <c r="D702" s="37" t="s">
        <v>1575</v>
      </c>
      <c r="E702" s="39" t="s">
        <v>1576</v>
      </c>
      <c r="F702" s="40" t="s">
        <v>951</v>
      </c>
      <c r="G702" s="41">
        <v>368.97399999999999</v>
      </c>
      <c r="H702" s="42">
        <v>0</v>
      </c>
      <c r="I702" s="43">
        <f>ROUND(G702*H702,P4)</f>
        <v>0</v>
      </c>
      <c r="J702" s="37"/>
      <c r="O702" s="44">
        <f>I702*0.21</f>
        <v>0</v>
      </c>
      <c r="P702">
        <v>3</v>
      </c>
    </row>
    <row r="703">
      <c r="A703" s="37" t="s">
        <v>596</v>
      </c>
      <c r="B703" s="45"/>
      <c r="C703" s="46"/>
      <c r="D703" s="46"/>
      <c r="E703" s="39" t="s">
        <v>952</v>
      </c>
      <c r="F703" s="46"/>
      <c r="G703" s="46"/>
      <c r="H703" s="46"/>
      <c r="I703" s="46"/>
      <c r="J703" s="48"/>
    </row>
    <row r="704" ht="105">
      <c r="A704" s="37" t="s">
        <v>630</v>
      </c>
      <c r="B704" s="45"/>
      <c r="C704" s="46"/>
      <c r="D704" s="46"/>
      <c r="E704" s="52" t="s">
        <v>11094</v>
      </c>
      <c r="F704" s="46"/>
      <c r="G704" s="46"/>
      <c r="H704" s="46"/>
      <c r="I704" s="46"/>
      <c r="J704" s="48"/>
    </row>
    <row r="705" ht="120">
      <c r="A705" s="37" t="s">
        <v>597</v>
      </c>
      <c r="B705" s="45"/>
      <c r="C705" s="46"/>
      <c r="D705" s="46"/>
      <c r="E705" s="39" t="s">
        <v>954</v>
      </c>
      <c r="F705" s="46"/>
      <c r="G705" s="46"/>
      <c r="H705" s="46"/>
      <c r="I705" s="46"/>
      <c r="J705" s="48"/>
    </row>
    <row r="706" ht="45">
      <c r="A706" s="37" t="s">
        <v>591</v>
      </c>
      <c r="B706" s="37">
        <v>213</v>
      </c>
      <c r="C706" s="38" t="s">
        <v>4716</v>
      </c>
      <c r="D706" s="37" t="s">
        <v>4717</v>
      </c>
      <c r="E706" s="39" t="s">
        <v>4718</v>
      </c>
      <c r="F706" s="40" t="s">
        <v>951</v>
      </c>
      <c r="G706" s="41">
        <v>11.25</v>
      </c>
      <c r="H706" s="42">
        <v>0</v>
      </c>
      <c r="I706" s="43">
        <f>ROUND(G706*H706,P4)</f>
        <v>0</v>
      </c>
      <c r="J706" s="37"/>
      <c r="O706" s="44">
        <f>I706*0.21</f>
        <v>0</v>
      </c>
      <c r="P706">
        <v>3</v>
      </c>
    </row>
    <row r="707">
      <c r="A707" s="37" t="s">
        <v>596</v>
      </c>
      <c r="B707" s="45"/>
      <c r="C707" s="46"/>
      <c r="D707" s="46"/>
      <c r="E707" s="39" t="s">
        <v>952</v>
      </c>
      <c r="F707" s="46"/>
      <c r="G707" s="46"/>
      <c r="H707" s="46"/>
      <c r="I707" s="46"/>
      <c r="J707" s="48"/>
    </row>
    <row r="708">
      <c r="A708" s="37" t="s">
        <v>630</v>
      </c>
      <c r="B708" s="45"/>
      <c r="C708" s="46"/>
      <c r="D708" s="46"/>
      <c r="E708" s="52" t="s">
        <v>11095</v>
      </c>
      <c r="F708" s="46"/>
      <c r="G708" s="46"/>
      <c r="H708" s="46"/>
      <c r="I708" s="46"/>
      <c r="J708" s="48"/>
    </row>
    <row r="709">
      <c r="A709" s="37" t="s">
        <v>597</v>
      </c>
      <c r="B709" s="49"/>
      <c r="C709" s="50"/>
      <c r="D709" s="50"/>
      <c r="E709" s="53" t="s">
        <v>593</v>
      </c>
      <c r="F709" s="50"/>
      <c r="G709" s="50"/>
      <c r="H709" s="50"/>
      <c r="I709" s="50"/>
      <c r="J709" s="51"/>
    </row>
  </sheetData>
  <sheetProtection sheet="1" objects="1" scenarios="1" spinCount="100000" saltValue="/DTgB0hgn3q4Z6MjRKchsHq0M+HNhLW4qSBXoGBn0Fh4qhjZH8ev0AgwEMQMc8Tgv0pZKHpSIJ/GFTJ6ojzdZw==" hashValue="AM/pGSP2iHklzJNmFrQO8HWwEw7ZgUksi0Fl16lxy1/UjUUsnHtv/8PWro5+X2fUEH3NxHYqRAvGH0KdaaQD3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11096</v>
      </c>
      <c r="I3" s="25">
        <f>SUMIFS(I12:I447,A12:A447,"SD")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10592</v>
      </c>
      <c r="D7" s="22"/>
      <c r="E7" s="23" t="s">
        <v>439</v>
      </c>
      <c r="F7" s="17"/>
      <c r="G7" s="17"/>
      <c r="H7" s="17"/>
      <c r="I7" s="17"/>
      <c r="J7" s="19"/>
    </row>
    <row r="8" ht="30">
      <c r="A8" s="3" t="s">
        <v>1343</v>
      </c>
      <c r="B8" s="20" t="s">
        <v>577</v>
      </c>
      <c r="C8" s="21" t="s">
        <v>11096</v>
      </c>
      <c r="D8" s="22"/>
      <c r="E8" s="23" t="s">
        <v>443</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590</v>
      </c>
      <c r="D12" s="34"/>
      <c r="E12" s="31" t="s">
        <v>14</v>
      </c>
      <c r="F12" s="34"/>
      <c r="G12" s="34"/>
      <c r="H12" s="34"/>
      <c r="I12" s="35">
        <f>SUMIFS(I13:I72,A13:A72,"P")</f>
        <v>0</v>
      </c>
      <c r="J12" s="36"/>
    </row>
    <row r="13" ht="30">
      <c r="A13" s="37" t="s">
        <v>591</v>
      </c>
      <c r="B13" s="37">
        <v>1</v>
      </c>
      <c r="C13" s="38" t="s">
        <v>11097</v>
      </c>
      <c r="D13" s="37" t="s">
        <v>593</v>
      </c>
      <c r="E13" s="39" t="s">
        <v>11098</v>
      </c>
      <c r="F13" s="40" t="s">
        <v>2167</v>
      </c>
      <c r="G13" s="41">
        <v>1</v>
      </c>
      <c r="H13" s="42">
        <v>0</v>
      </c>
      <c r="I13" s="43">
        <f>ROUND(G13*H13,P4)</f>
        <v>0</v>
      </c>
      <c r="J13" s="37"/>
      <c r="O13" s="44">
        <f>I13*0.21</f>
        <v>0</v>
      </c>
      <c r="P13">
        <v>3</v>
      </c>
    </row>
    <row r="14" ht="30">
      <c r="A14" s="37" t="s">
        <v>596</v>
      </c>
      <c r="B14" s="45"/>
      <c r="C14" s="46"/>
      <c r="D14" s="46"/>
      <c r="E14" s="39" t="s">
        <v>11098</v>
      </c>
      <c r="F14" s="46"/>
      <c r="G14" s="46"/>
      <c r="H14" s="46"/>
      <c r="I14" s="46"/>
      <c r="J14" s="48"/>
    </row>
    <row r="15">
      <c r="A15" s="37" t="s">
        <v>597</v>
      </c>
      <c r="B15" s="45"/>
      <c r="C15" s="46"/>
      <c r="D15" s="46"/>
      <c r="E15" s="47" t="s">
        <v>593</v>
      </c>
      <c r="F15" s="46"/>
      <c r="G15" s="46"/>
      <c r="H15" s="46"/>
      <c r="I15" s="46"/>
      <c r="J15" s="48"/>
    </row>
    <row r="16">
      <c r="A16" s="37" t="s">
        <v>591</v>
      </c>
      <c r="B16" s="37">
        <v>2</v>
      </c>
      <c r="C16" s="38" t="s">
        <v>11099</v>
      </c>
      <c r="D16" s="37" t="s">
        <v>593</v>
      </c>
      <c r="E16" s="39" t="s">
        <v>11100</v>
      </c>
      <c r="F16" s="40" t="s">
        <v>1559</v>
      </c>
      <c r="G16" s="41">
        <v>1</v>
      </c>
      <c r="H16" s="42">
        <v>0</v>
      </c>
      <c r="I16" s="43">
        <f>ROUND(G16*H16,P4)</f>
        <v>0</v>
      </c>
      <c r="J16" s="37"/>
      <c r="O16" s="44">
        <f>I16*0.21</f>
        <v>0</v>
      </c>
      <c r="P16">
        <v>3</v>
      </c>
    </row>
    <row r="17">
      <c r="A17" s="37" t="s">
        <v>596</v>
      </c>
      <c r="B17" s="45"/>
      <c r="C17" s="46"/>
      <c r="D17" s="46"/>
      <c r="E17" s="39" t="s">
        <v>11100</v>
      </c>
      <c r="F17" s="46"/>
      <c r="G17" s="46"/>
      <c r="H17" s="46"/>
      <c r="I17" s="46"/>
      <c r="J17" s="48"/>
    </row>
    <row r="18">
      <c r="A18" s="37" t="s">
        <v>597</v>
      </c>
      <c r="B18" s="45"/>
      <c r="C18" s="46"/>
      <c r="D18" s="46"/>
      <c r="E18" s="47" t="s">
        <v>593</v>
      </c>
      <c r="F18" s="46"/>
      <c r="G18" s="46"/>
      <c r="H18" s="46"/>
      <c r="I18" s="46"/>
      <c r="J18" s="48"/>
    </row>
    <row r="19">
      <c r="A19" s="37" t="s">
        <v>591</v>
      </c>
      <c r="B19" s="37">
        <v>3</v>
      </c>
      <c r="C19" s="38" t="s">
        <v>11101</v>
      </c>
      <c r="D19" s="37" t="s">
        <v>593</v>
      </c>
      <c r="E19" s="39" t="s">
        <v>11102</v>
      </c>
      <c r="F19" s="40" t="s">
        <v>1559</v>
      </c>
      <c r="G19" s="41">
        <v>1</v>
      </c>
      <c r="H19" s="42">
        <v>0</v>
      </c>
      <c r="I19" s="43">
        <f>ROUND(G19*H19,P4)</f>
        <v>0</v>
      </c>
      <c r="J19" s="37"/>
      <c r="O19" s="44">
        <f>I19*0.21</f>
        <v>0</v>
      </c>
      <c r="P19">
        <v>3</v>
      </c>
    </row>
    <row r="20">
      <c r="A20" s="37" t="s">
        <v>596</v>
      </c>
      <c r="B20" s="45"/>
      <c r="C20" s="46"/>
      <c r="D20" s="46"/>
      <c r="E20" s="39" t="s">
        <v>11102</v>
      </c>
      <c r="F20" s="46"/>
      <c r="G20" s="46"/>
      <c r="H20" s="46"/>
      <c r="I20" s="46"/>
      <c r="J20" s="48"/>
    </row>
    <row r="21">
      <c r="A21" s="37" t="s">
        <v>597</v>
      </c>
      <c r="B21" s="45"/>
      <c r="C21" s="46"/>
      <c r="D21" s="46"/>
      <c r="E21" s="47" t="s">
        <v>593</v>
      </c>
      <c r="F21" s="46"/>
      <c r="G21" s="46"/>
      <c r="H21" s="46"/>
      <c r="I21" s="46"/>
      <c r="J21" s="48"/>
    </row>
    <row r="22">
      <c r="A22" s="37" t="s">
        <v>591</v>
      </c>
      <c r="B22" s="37">
        <v>4</v>
      </c>
      <c r="C22" s="38" t="s">
        <v>11103</v>
      </c>
      <c r="D22" s="37" t="s">
        <v>593</v>
      </c>
      <c r="E22" s="39" t="s">
        <v>11104</v>
      </c>
      <c r="F22" s="40" t="s">
        <v>11105</v>
      </c>
      <c r="G22" s="41">
        <v>8</v>
      </c>
      <c r="H22" s="42">
        <v>0</v>
      </c>
      <c r="I22" s="43">
        <f>ROUND(G22*H22,P4)</f>
        <v>0</v>
      </c>
      <c r="J22" s="37"/>
      <c r="O22" s="44">
        <f>I22*0.21</f>
        <v>0</v>
      </c>
      <c r="P22">
        <v>3</v>
      </c>
    </row>
    <row r="23">
      <c r="A23" s="37" t="s">
        <v>596</v>
      </c>
      <c r="B23" s="45"/>
      <c r="C23" s="46"/>
      <c r="D23" s="46"/>
      <c r="E23" s="39" t="s">
        <v>11104</v>
      </c>
      <c r="F23" s="46"/>
      <c r="G23" s="46"/>
      <c r="H23" s="46"/>
      <c r="I23" s="46"/>
      <c r="J23" s="48"/>
    </row>
    <row r="24">
      <c r="A24" s="37" t="s">
        <v>597</v>
      </c>
      <c r="B24" s="45"/>
      <c r="C24" s="46"/>
      <c r="D24" s="46"/>
      <c r="E24" s="47" t="s">
        <v>593</v>
      </c>
      <c r="F24" s="46"/>
      <c r="G24" s="46"/>
      <c r="H24" s="46"/>
      <c r="I24" s="46"/>
      <c r="J24" s="48"/>
    </row>
    <row r="25">
      <c r="A25" s="37" t="s">
        <v>591</v>
      </c>
      <c r="B25" s="37">
        <v>5</v>
      </c>
      <c r="C25" s="38" t="s">
        <v>11106</v>
      </c>
      <c r="D25" s="37" t="s">
        <v>593</v>
      </c>
      <c r="E25" s="39" t="s">
        <v>11107</v>
      </c>
      <c r="F25" s="40" t="s">
        <v>11105</v>
      </c>
      <c r="G25" s="41">
        <v>0.5</v>
      </c>
      <c r="H25" s="42">
        <v>0</v>
      </c>
      <c r="I25" s="43">
        <f>ROUND(G25*H25,P4)</f>
        <v>0</v>
      </c>
      <c r="J25" s="37"/>
      <c r="O25" s="44">
        <f>I25*0.21</f>
        <v>0</v>
      </c>
      <c r="P25">
        <v>3</v>
      </c>
    </row>
    <row r="26">
      <c r="A26" s="37" t="s">
        <v>596</v>
      </c>
      <c r="B26" s="45"/>
      <c r="C26" s="46"/>
      <c r="D26" s="46"/>
      <c r="E26" s="39" t="s">
        <v>11107</v>
      </c>
      <c r="F26" s="46"/>
      <c r="G26" s="46"/>
      <c r="H26" s="46"/>
      <c r="I26" s="46"/>
      <c r="J26" s="48"/>
    </row>
    <row r="27">
      <c r="A27" s="37" t="s">
        <v>597</v>
      </c>
      <c r="B27" s="45"/>
      <c r="C27" s="46"/>
      <c r="D27" s="46"/>
      <c r="E27" s="47" t="s">
        <v>593</v>
      </c>
      <c r="F27" s="46"/>
      <c r="G27" s="46"/>
      <c r="H27" s="46"/>
      <c r="I27" s="46"/>
      <c r="J27" s="48"/>
    </row>
    <row r="28">
      <c r="A28" s="37" t="s">
        <v>591</v>
      </c>
      <c r="B28" s="37">
        <v>6</v>
      </c>
      <c r="C28" s="38" t="s">
        <v>11108</v>
      </c>
      <c r="D28" s="37" t="s">
        <v>593</v>
      </c>
      <c r="E28" s="39" t="s">
        <v>11109</v>
      </c>
      <c r="F28" s="40" t="s">
        <v>11105</v>
      </c>
      <c r="G28" s="41">
        <v>7</v>
      </c>
      <c r="H28" s="42">
        <v>0</v>
      </c>
      <c r="I28" s="43">
        <f>ROUND(G28*H28,P4)</f>
        <v>0</v>
      </c>
      <c r="J28" s="37"/>
      <c r="O28" s="44">
        <f>I28*0.21</f>
        <v>0</v>
      </c>
      <c r="P28">
        <v>3</v>
      </c>
    </row>
    <row r="29">
      <c r="A29" s="37" t="s">
        <v>596</v>
      </c>
      <c r="B29" s="45"/>
      <c r="C29" s="46"/>
      <c r="D29" s="46"/>
      <c r="E29" s="39" t="s">
        <v>11109</v>
      </c>
      <c r="F29" s="46"/>
      <c r="G29" s="46"/>
      <c r="H29" s="46"/>
      <c r="I29" s="46"/>
      <c r="J29" s="48"/>
    </row>
    <row r="30">
      <c r="A30" s="37" t="s">
        <v>597</v>
      </c>
      <c r="B30" s="45"/>
      <c r="C30" s="46"/>
      <c r="D30" s="46"/>
      <c r="E30" s="47" t="s">
        <v>593</v>
      </c>
      <c r="F30" s="46"/>
      <c r="G30" s="46"/>
      <c r="H30" s="46"/>
      <c r="I30" s="46"/>
      <c r="J30" s="48"/>
    </row>
    <row r="31" ht="30">
      <c r="A31" s="37" t="s">
        <v>591</v>
      </c>
      <c r="B31" s="37">
        <v>7</v>
      </c>
      <c r="C31" s="38" t="s">
        <v>11110</v>
      </c>
      <c r="D31" s="37" t="s">
        <v>593</v>
      </c>
      <c r="E31" s="39" t="s">
        <v>11111</v>
      </c>
      <c r="F31" s="40" t="s">
        <v>2167</v>
      </c>
      <c r="G31" s="41">
        <v>1</v>
      </c>
      <c r="H31" s="42">
        <v>0</v>
      </c>
      <c r="I31" s="43">
        <f>ROUND(G31*H31,P4)</f>
        <v>0</v>
      </c>
      <c r="J31" s="37"/>
      <c r="O31" s="44">
        <f>I31*0.21</f>
        <v>0</v>
      </c>
      <c r="P31">
        <v>3</v>
      </c>
    </row>
    <row r="32" ht="30">
      <c r="A32" s="37" t="s">
        <v>596</v>
      </c>
      <c r="B32" s="45"/>
      <c r="C32" s="46"/>
      <c r="D32" s="46"/>
      <c r="E32" s="39" t="s">
        <v>11111</v>
      </c>
      <c r="F32" s="46"/>
      <c r="G32" s="46"/>
      <c r="H32" s="46"/>
      <c r="I32" s="46"/>
      <c r="J32" s="48"/>
    </row>
    <row r="33">
      <c r="A33" s="37" t="s">
        <v>597</v>
      </c>
      <c r="B33" s="45"/>
      <c r="C33" s="46"/>
      <c r="D33" s="46"/>
      <c r="E33" s="47" t="s">
        <v>593</v>
      </c>
      <c r="F33" s="46"/>
      <c r="G33" s="46"/>
      <c r="H33" s="46"/>
      <c r="I33" s="46"/>
      <c r="J33" s="48"/>
    </row>
    <row r="34">
      <c r="A34" s="37" t="s">
        <v>591</v>
      </c>
      <c r="B34" s="37">
        <v>8</v>
      </c>
      <c r="C34" s="38" t="s">
        <v>11112</v>
      </c>
      <c r="D34" s="37" t="s">
        <v>593</v>
      </c>
      <c r="E34" s="39" t="s">
        <v>11113</v>
      </c>
      <c r="F34" s="40" t="s">
        <v>2167</v>
      </c>
      <c r="G34" s="41">
        <v>1</v>
      </c>
      <c r="H34" s="42">
        <v>0</v>
      </c>
      <c r="I34" s="43">
        <f>ROUND(G34*H34,P4)</f>
        <v>0</v>
      </c>
      <c r="J34" s="37"/>
      <c r="O34" s="44">
        <f>I34*0.21</f>
        <v>0</v>
      </c>
      <c r="P34">
        <v>3</v>
      </c>
    </row>
    <row r="35">
      <c r="A35" s="37" t="s">
        <v>596</v>
      </c>
      <c r="B35" s="45"/>
      <c r="C35" s="46"/>
      <c r="D35" s="46"/>
      <c r="E35" s="39" t="s">
        <v>11113</v>
      </c>
      <c r="F35" s="46"/>
      <c r="G35" s="46"/>
      <c r="H35" s="46"/>
      <c r="I35" s="46"/>
      <c r="J35" s="48"/>
    </row>
    <row r="36">
      <c r="A36" s="37" t="s">
        <v>597</v>
      </c>
      <c r="B36" s="45"/>
      <c r="C36" s="46"/>
      <c r="D36" s="46"/>
      <c r="E36" s="47" t="s">
        <v>593</v>
      </c>
      <c r="F36" s="46"/>
      <c r="G36" s="46"/>
      <c r="H36" s="46"/>
      <c r="I36" s="46"/>
      <c r="J36" s="48"/>
    </row>
    <row r="37">
      <c r="A37" s="37" t="s">
        <v>591</v>
      </c>
      <c r="B37" s="37">
        <v>9</v>
      </c>
      <c r="C37" s="38" t="s">
        <v>11114</v>
      </c>
      <c r="D37" s="37" t="s">
        <v>593</v>
      </c>
      <c r="E37" s="39" t="s">
        <v>11115</v>
      </c>
      <c r="F37" s="40" t="s">
        <v>2167</v>
      </c>
      <c r="G37" s="41">
        <v>1</v>
      </c>
      <c r="H37" s="42">
        <v>0</v>
      </c>
      <c r="I37" s="43">
        <f>ROUND(G37*H37,P4)</f>
        <v>0</v>
      </c>
      <c r="J37" s="37"/>
      <c r="O37" s="44">
        <f>I37*0.21</f>
        <v>0</v>
      </c>
      <c r="P37">
        <v>3</v>
      </c>
    </row>
    <row r="38">
      <c r="A38" s="37" t="s">
        <v>596</v>
      </c>
      <c r="B38" s="45"/>
      <c r="C38" s="46"/>
      <c r="D38" s="46"/>
      <c r="E38" s="39" t="s">
        <v>11115</v>
      </c>
      <c r="F38" s="46"/>
      <c r="G38" s="46"/>
      <c r="H38" s="46"/>
      <c r="I38" s="46"/>
      <c r="J38" s="48"/>
    </row>
    <row r="39">
      <c r="A39" s="37" t="s">
        <v>597</v>
      </c>
      <c r="B39" s="45"/>
      <c r="C39" s="46"/>
      <c r="D39" s="46"/>
      <c r="E39" s="47" t="s">
        <v>593</v>
      </c>
      <c r="F39" s="46"/>
      <c r="G39" s="46"/>
      <c r="H39" s="46"/>
      <c r="I39" s="46"/>
      <c r="J39" s="48"/>
    </row>
    <row r="40">
      <c r="A40" s="37" t="s">
        <v>591</v>
      </c>
      <c r="B40" s="37">
        <v>10</v>
      </c>
      <c r="C40" s="38" t="s">
        <v>11116</v>
      </c>
      <c r="D40" s="37" t="s">
        <v>593</v>
      </c>
      <c r="E40" s="39" t="s">
        <v>11117</v>
      </c>
      <c r="F40" s="40" t="s">
        <v>2167</v>
      </c>
      <c r="G40" s="41">
        <v>1</v>
      </c>
      <c r="H40" s="42">
        <v>0</v>
      </c>
      <c r="I40" s="43">
        <f>ROUND(G40*H40,P4)</f>
        <v>0</v>
      </c>
      <c r="J40" s="37"/>
      <c r="O40" s="44">
        <f>I40*0.21</f>
        <v>0</v>
      </c>
      <c r="P40">
        <v>3</v>
      </c>
    </row>
    <row r="41">
      <c r="A41" s="37" t="s">
        <v>596</v>
      </c>
      <c r="B41" s="45"/>
      <c r="C41" s="46"/>
      <c r="D41" s="46"/>
      <c r="E41" s="39" t="s">
        <v>11117</v>
      </c>
      <c r="F41" s="46"/>
      <c r="G41" s="46"/>
      <c r="H41" s="46"/>
      <c r="I41" s="46"/>
      <c r="J41" s="48"/>
    </row>
    <row r="42">
      <c r="A42" s="37" t="s">
        <v>597</v>
      </c>
      <c r="B42" s="45"/>
      <c r="C42" s="46"/>
      <c r="D42" s="46"/>
      <c r="E42" s="47" t="s">
        <v>593</v>
      </c>
      <c r="F42" s="46"/>
      <c r="G42" s="46"/>
      <c r="H42" s="46"/>
      <c r="I42" s="46"/>
      <c r="J42" s="48"/>
    </row>
    <row r="43" ht="30">
      <c r="A43" s="37" t="s">
        <v>591</v>
      </c>
      <c r="B43" s="37">
        <v>11</v>
      </c>
      <c r="C43" s="38" t="s">
        <v>11118</v>
      </c>
      <c r="D43" s="37" t="s">
        <v>593</v>
      </c>
      <c r="E43" s="39" t="s">
        <v>11098</v>
      </c>
      <c r="F43" s="40" t="s">
        <v>2167</v>
      </c>
      <c r="G43" s="41">
        <v>1</v>
      </c>
      <c r="H43" s="42">
        <v>0</v>
      </c>
      <c r="I43" s="43">
        <f>ROUND(G43*H43,P4)</f>
        <v>0</v>
      </c>
      <c r="J43" s="37"/>
      <c r="O43" s="44">
        <f>I43*0.21</f>
        <v>0</v>
      </c>
      <c r="P43">
        <v>3</v>
      </c>
    </row>
    <row r="44" ht="30">
      <c r="A44" s="37" t="s">
        <v>596</v>
      </c>
      <c r="B44" s="45"/>
      <c r="C44" s="46"/>
      <c r="D44" s="46"/>
      <c r="E44" s="39" t="s">
        <v>11098</v>
      </c>
      <c r="F44" s="46"/>
      <c r="G44" s="46"/>
      <c r="H44" s="46"/>
      <c r="I44" s="46"/>
      <c r="J44" s="48"/>
    </row>
    <row r="45">
      <c r="A45" s="37" t="s">
        <v>597</v>
      </c>
      <c r="B45" s="45"/>
      <c r="C45" s="46"/>
      <c r="D45" s="46"/>
      <c r="E45" s="47" t="s">
        <v>593</v>
      </c>
      <c r="F45" s="46"/>
      <c r="G45" s="46"/>
      <c r="H45" s="46"/>
      <c r="I45" s="46"/>
      <c r="J45" s="48"/>
    </row>
    <row r="46">
      <c r="A46" s="37" t="s">
        <v>591</v>
      </c>
      <c r="B46" s="37">
        <v>12</v>
      </c>
      <c r="C46" s="38" t="s">
        <v>11119</v>
      </c>
      <c r="D46" s="37" t="s">
        <v>593</v>
      </c>
      <c r="E46" s="39" t="s">
        <v>11100</v>
      </c>
      <c r="F46" s="40" t="s">
        <v>2167</v>
      </c>
      <c r="G46" s="41">
        <v>1</v>
      </c>
      <c r="H46" s="42">
        <v>0</v>
      </c>
      <c r="I46" s="43">
        <f>ROUND(G46*H46,P4)</f>
        <v>0</v>
      </c>
      <c r="J46" s="37"/>
      <c r="O46" s="44">
        <f>I46*0.21</f>
        <v>0</v>
      </c>
      <c r="P46">
        <v>3</v>
      </c>
    </row>
    <row r="47">
      <c r="A47" s="37" t="s">
        <v>596</v>
      </c>
      <c r="B47" s="45"/>
      <c r="C47" s="46"/>
      <c r="D47" s="46"/>
      <c r="E47" s="39" t="s">
        <v>11100</v>
      </c>
      <c r="F47" s="46"/>
      <c r="G47" s="46"/>
      <c r="H47" s="46"/>
      <c r="I47" s="46"/>
      <c r="J47" s="48"/>
    </row>
    <row r="48">
      <c r="A48" s="37" t="s">
        <v>597</v>
      </c>
      <c r="B48" s="45"/>
      <c r="C48" s="46"/>
      <c r="D48" s="46"/>
      <c r="E48" s="47" t="s">
        <v>593</v>
      </c>
      <c r="F48" s="46"/>
      <c r="G48" s="46"/>
      <c r="H48" s="46"/>
      <c r="I48" s="46"/>
      <c r="J48" s="48"/>
    </row>
    <row r="49">
      <c r="A49" s="37" t="s">
        <v>591</v>
      </c>
      <c r="B49" s="37">
        <v>13</v>
      </c>
      <c r="C49" s="38" t="s">
        <v>11120</v>
      </c>
      <c r="D49" s="37" t="s">
        <v>593</v>
      </c>
      <c r="E49" s="39" t="s">
        <v>11102</v>
      </c>
      <c r="F49" s="40" t="s">
        <v>1559</v>
      </c>
      <c r="G49" s="41">
        <v>1</v>
      </c>
      <c r="H49" s="42">
        <v>0</v>
      </c>
      <c r="I49" s="43">
        <f>ROUND(G49*H49,P4)</f>
        <v>0</v>
      </c>
      <c r="J49" s="37"/>
      <c r="O49" s="44">
        <f>I49*0.21</f>
        <v>0</v>
      </c>
      <c r="P49">
        <v>3</v>
      </c>
    </row>
    <row r="50">
      <c r="A50" s="37" t="s">
        <v>596</v>
      </c>
      <c r="B50" s="45"/>
      <c r="C50" s="46"/>
      <c r="D50" s="46"/>
      <c r="E50" s="39" t="s">
        <v>11102</v>
      </c>
      <c r="F50" s="46"/>
      <c r="G50" s="46"/>
      <c r="H50" s="46"/>
      <c r="I50" s="46"/>
      <c r="J50" s="48"/>
    </row>
    <row r="51">
      <c r="A51" s="37" t="s">
        <v>597</v>
      </c>
      <c r="B51" s="45"/>
      <c r="C51" s="46"/>
      <c r="D51" s="46"/>
      <c r="E51" s="47" t="s">
        <v>593</v>
      </c>
      <c r="F51" s="46"/>
      <c r="G51" s="46"/>
      <c r="H51" s="46"/>
      <c r="I51" s="46"/>
      <c r="J51" s="48"/>
    </row>
    <row r="52">
      <c r="A52" s="37" t="s">
        <v>591</v>
      </c>
      <c r="B52" s="37">
        <v>14</v>
      </c>
      <c r="C52" s="38" t="s">
        <v>11121</v>
      </c>
      <c r="D52" s="37" t="s">
        <v>593</v>
      </c>
      <c r="E52" s="39" t="s">
        <v>11104</v>
      </c>
      <c r="F52" s="40" t="s">
        <v>11105</v>
      </c>
      <c r="G52" s="41">
        <v>6</v>
      </c>
      <c r="H52" s="42">
        <v>0</v>
      </c>
      <c r="I52" s="43">
        <f>ROUND(G52*H52,P4)</f>
        <v>0</v>
      </c>
      <c r="J52" s="37"/>
      <c r="O52" s="44">
        <f>I52*0.21</f>
        <v>0</v>
      </c>
      <c r="P52">
        <v>3</v>
      </c>
    </row>
    <row r="53">
      <c r="A53" s="37" t="s">
        <v>596</v>
      </c>
      <c r="B53" s="45"/>
      <c r="C53" s="46"/>
      <c r="D53" s="46"/>
      <c r="E53" s="39" t="s">
        <v>11104</v>
      </c>
      <c r="F53" s="46"/>
      <c r="G53" s="46"/>
      <c r="H53" s="46"/>
      <c r="I53" s="46"/>
      <c r="J53" s="48"/>
    </row>
    <row r="54">
      <c r="A54" s="37" t="s">
        <v>597</v>
      </c>
      <c r="B54" s="45"/>
      <c r="C54" s="46"/>
      <c r="D54" s="46"/>
      <c r="E54" s="47" t="s">
        <v>593</v>
      </c>
      <c r="F54" s="46"/>
      <c r="G54" s="46"/>
      <c r="H54" s="46"/>
      <c r="I54" s="46"/>
      <c r="J54" s="48"/>
    </row>
    <row r="55">
      <c r="A55" s="37" t="s">
        <v>591</v>
      </c>
      <c r="B55" s="37">
        <v>15</v>
      </c>
      <c r="C55" s="38" t="s">
        <v>11122</v>
      </c>
      <c r="D55" s="37" t="s">
        <v>593</v>
      </c>
      <c r="E55" s="39" t="s">
        <v>11107</v>
      </c>
      <c r="F55" s="40" t="s">
        <v>11105</v>
      </c>
      <c r="G55" s="41">
        <v>0.5</v>
      </c>
      <c r="H55" s="42">
        <v>0</v>
      </c>
      <c r="I55" s="43">
        <f>ROUND(G55*H55,P4)</f>
        <v>0</v>
      </c>
      <c r="J55" s="37"/>
      <c r="O55" s="44">
        <f>I55*0.21</f>
        <v>0</v>
      </c>
      <c r="P55">
        <v>3</v>
      </c>
    </row>
    <row r="56">
      <c r="A56" s="37" t="s">
        <v>596</v>
      </c>
      <c r="B56" s="45"/>
      <c r="C56" s="46"/>
      <c r="D56" s="46"/>
      <c r="E56" s="39" t="s">
        <v>11107</v>
      </c>
      <c r="F56" s="46"/>
      <c r="G56" s="46"/>
      <c r="H56" s="46"/>
      <c r="I56" s="46"/>
      <c r="J56" s="48"/>
    </row>
    <row r="57">
      <c r="A57" s="37" t="s">
        <v>597</v>
      </c>
      <c r="B57" s="45"/>
      <c r="C57" s="46"/>
      <c r="D57" s="46"/>
      <c r="E57" s="47" t="s">
        <v>593</v>
      </c>
      <c r="F57" s="46"/>
      <c r="G57" s="46"/>
      <c r="H57" s="46"/>
      <c r="I57" s="46"/>
      <c r="J57" s="48"/>
    </row>
    <row r="58">
      <c r="A58" s="37" t="s">
        <v>591</v>
      </c>
      <c r="B58" s="37">
        <v>16</v>
      </c>
      <c r="C58" s="38" t="s">
        <v>11123</v>
      </c>
      <c r="D58" s="37" t="s">
        <v>593</v>
      </c>
      <c r="E58" s="39" t="s">
        <v>11109</v>
      </c>
      <c r="F58" s="40" t="s">
        <v>11105</v>
      </c>
      <c r="G58" s="41">
        <v>5</v>
      </c>
      <c r="H58" s="42">
        <v>0</v>
      </c>
      <c r="I58" s="43">
        <f>ROUND(G58*H58,P4)</f>
        <v>0</v>
      </c>
      <c r="J58" s="37"/>
      <c r="O58" s="44">
        <f>I58*0.21</f>
        <v>0</v>
      </c>
      <c r="P58">
        <v>3</v>
      </c>
    </row>
    <row r="59">
      <c r="A59" s="37" t="s">
        <v>596</v>
      </c>
      <c r="B59" s="45"/>
      <c r="C59" s="46"/>
      <c r="D59" s="46"/>
      <c r="E59" s="39" t="s">
        <v>11109</v>
      </c>
      <c r="F59" s="46"/>
      <c r="G59" s="46"/>
      <c r="H59" s="46"/>
      <c r="I59" s="46"/>
      <c r="J59" s="48"/>
    </row>
    <row r="60">
      <c r="A60" s="37" t="s">
        <v>597</v>
      </c>
      <c r="B60" s="45"/>
      <c r="C60" s="46"/>
      <c r="D60" s="46"/>
      <c r="E60" s="47" t="s">
        <v>593</v>
      </c>
      <c r="F60" s="46"/>
      <c r="G60" s="46"/>
      <c r="H60" s="46"/>
      <c r="I60" s="46"/>
      <c r="J60" s="48"/>
    </row>
    <row r="61" ht="30">
      <c r="A61" s="37" t="s">
        <v>591</v>
      </c>
      <c r="B61" s="37">
        <v>17</v>
      </c>
      <c r="C61" s="38" t="s">
        <v>11124</v>
      </c>
      <c r="D61" s="37" t="s">
        <v>593</v>
      </c>
      <c r="E61" s="39" t="s">
        <v>11111</v>
      </c>
      <c r="F61" s="40" t="s">
        <v>2167</v>
      </c>
      <c r="G61" s="41">
        <v>1</v>
      </c>
      <c r="H61" s="42">
        <v>0</v>
      </c>
      <c r="I61" s="43">
        <f>ROUND(G61*H61,P4)</f>
        <v>0</v>
      </c>
      <c r="J61" s="37"/>
      <c r="O61" s="44">
        <f>I61*0.21</f>
        <v>0</v>
      </c>
      <c r="P61">
        <v>3</v>
      </c>
    </row>
    <row r="62" ht="30">
      <c r="A62" s="37" t="s">
        <v>596</v>
      </c>
      <c r="B62" s="45"/>
      <c r="C62" s="46"/>
      <c r="D62" s="46"/>
      <c r="E62" s="39" t="s">
        <v>11111</v>
      </c>
      <c r="F62" s="46"/>
      <c r="G62" s="46"/>
      <c r="H62" s="46"/>
      <c r="I62" s="46"/>
      <c r="J62" s="48"/>
    </row>
    <row r="63">
      <c r="A63" s="37" t="s">
        <v>597</v>
      </c>
      <c r="B63" s="45"/>
      <c r="C63" s="46"/>
      <c r="D63" s="46"/>
      <c r="E63" s="47" t="s">
        <v>593</v>
      </c>
      <c r="F63" s="46"/>
      <c r="G63" s="46"/>
      <c r="H63" s="46"/>
      <c r="I63" s="46"/>
      <c r="J63" s="48"/>
    </row>
    <row r="64">
      <c r="A64" s="37" t="s">
        <v>591</v>
      </c>
      <c r="B64" s="37">
        <v>18</v>
      </c>
      <c r="C64" s="38" t="s">
        <v>11125</v>
      </c>
      <c r="D64" s="37" t="s">
        <v>593</v>
      </c>
      <c r="E64" s="39" t="s">
        <v>11113</v>
      </c>
      <c r="F64" s="40" t="s">
        <v>2167</v>
      </c>
      <c r="G64" s="41">
        <v>1</v>
      </c>
      <c r="H64" s="42">
        <v>0</v>
      </c>
      <c r="I64" s="43">
        <f>ROUND(G64*H64,P4)</f>
        <v>0</v>
      </c>
      <c r="J64" s="37"/>
      <c r="O64" s="44">
        <f>I64*0.21</f>
        <v>0</v>
      </c>
      <c r="P64">
        <v>3</v>
      </c>
    </row>
    <row r="65">
      <c r="A65" s="37" t="s">
        <v>596</v>
      </c>
      <c r="B65" s="45"/>
      <c r="C65" s="46"/>
      <c r="D65" s="46"/>
      <c r="E65" s="39" t="s">
        <v>11113</v>
      </c>
      <c r="F65" s="46"/>
      <c r="G65" s="46"/>
      <c r="H65" s="46"/>
      <c r="I65" s="46"/>
      <c r="J65" s="48"/>
    </row>
    <row r="66">
      <c r="A66" s="37" t="s">
        <v>597</v>
      </c>
      <c r="B66" s="45"/>
      <c r="C66" s="46"/>
      <c r="D66" s="46"/>
      <c r="E66" s="47" t="s">
        <v>593</v>
      </c>
      <c r="F66" s="46"/>
      <c r="G66" s="46"/>
      <c r="H66" s="46"/>
      <c r="I66" s="46"/>
      <c r="J66" s="48"/>
    </row>
    <row r="67">
      <c r="A67" s="37" t="s">
        <v>591</v>
      </c>
      <c r="B67" s="37">
        <v>19</v>
      </c>
      <c r="C67" s="38" t="s">
        <v>11126</v>
      </c>
      <c r="D67" s="37" t="s">
        <v>593</v>
      </c>
      <c r="E67" s="39" t="s">
        <v>11115</v>
      </c>
      <c r="F67" s="40" t="s">
        <v>2167</v>
      </c>
      <c r="G67" s="41">
        <v>1</v>
      </c>
      <c r="H67" s="42">
        <v>0</v>
      </c>
      <c r="I67" s="43">
        <f>ROUND(G67*H67,P4)</f>
        <v>0</v>
      </c>
      <c r="J67" s="37"/>
      <c r="O67" s="44">
        <f>I67*0.21</f>
        <v>0</v>
      </c>
      <c r="P67">
        <v>3</v>
      </c>
    </row>
    <row r="68">
      <c r="A68" s="37" t="s">
        <v>596</v>
      </c>
      <c r="B68" s="45"/>
      <c r="C68" s="46"/>
      <c r="D68" s="46"/>
      <c r="E68" s="39" t="s">
        <v>11115</v>
      </c>
      <c r="F68" s="46"/>
      <c r="G68" s="46"/>
      <c r="H68" s="46"/>
      <c r="I68" s="46"/>
      <c r="J68" s="48"/>
    </row>
    <row r="69">
      <c r="A69" s="37" t="s">
        <v>597</v>
      </c>
      <c r="B69" s="45"/>
      <c r="C69" s="46"/>
      <c r="D69" s="46"/>
      <c r="E69" s="47" t="s">
        <v>593</v>
      </c>
      <c r="F69" s="46"/>
      <c r="G69" s="46"/>
      <c r="H69" s="46"/>
      <c r="I69" s="46"/>
      <c r="J69" s="48"/>
    </row>
    <row r="70">
      <c r="A70" s="37" t="s">
        <v>591</v>
      </c>
      <c r="B70" s="37">
        <v>20</v>
      </c>
      <c r="C70" s="38" t="s">
        <v>11127</v>
      </c>
      <c r="D70" s="37" t="s">
        <v>593</v>
      </c>
      <c r="E70" s="39" t="s">
        <v>11117</v>
      </c>
      <c r="F70" s="40" t="s">
        <v>2167</v>
      </c>
      <c r="G70" s="41">
        <v>1</v>
      </c>
      <c r="H70" s="42">
        <v>0</v>
      </c>
      <c r="I70" s="43">
        <f>ROUND(G70*H70,P4)</f>
        <v>0</v>
      </c>
      <c r="J70" s="37"/>
      <c r="O70" s="44">
        <f>I70*0.21</f>
        <v>0</v>
      </c>
      <c r="P70">
        <v>3</v>
      </c>
    </row>
    <row r="71">
      <c r="A71" s="37" t="s">
        <v>596</v>
      </c>
      <c r="B71" s="45"/>
      <c r="C71" s="46"/>
      <c r="D71" s="46"/>
      <c r="E71" s="39" t="s">
        <v>11117</v>
      </c>
      <c r="F71" s="46"/>
      <c r="G71" s="46"/>
      <c r="H71" s="46"/>
      <c r="I71" s="46"/>
      <c r="J71" s="48"/>
    </row>
    <row r="72">
      <c r="A72" s="37" t="s">
        <v>597</v>
      </c>
      <c r="B72" s="45"/>
      <c r="C72" s="46"/>
      <c r="D72" s="46"/>
      <c r="E72" s="47" t="s">
        <v>593</v>
      </c>
      <c r="F72" s="46"/>
      <c r="G72" s="46"/>
      <c r="H72" s="46"/>
      <c r="I72" s="46"/>
      <c r="J72" s="48"/>
    </row>
    <row r="73">
      <c r="A73" s="31" t="s">
        <v>589</v>
      </c>
      <c r="B73" s="32"/>
      <c r="C73" s="33" t="s">
        <v>4258</v>
      </c>
      <c r="D73" s="34"/>
      <c r="E73" s="31" t="s">
        <v>3282</v>
      </c>
      <c r="F73" s="34"/>
      <c r="G73" s="34"/>
      <c r="H73" s="34"/>
      <c r="I73" s="35">
        <f>SUMIFS(I74:I79,A74:A79,"P")</f>
        <v>0</v>
      </c>
      <c r="J73" s="36"/>
    </row>
    <row r="74">
      <c r="A74" s="37" t="s">
        <v>591</v>
      </c>
      <c r="B74" s="37">
        <v>21</v>
      </c>
      <c r="C74" s="38" t="s">
        <v>11128</v>
      </c>
      <c r="D74" s="37" t="s">
        <v>593</v>
      </c>
      <c r="E74" s="39" t="s">
        <v>11129</v>
      </c>
      <c r="F74" s="40" t="s">
        <v>2167</v>
      </c>
      <c r="G74" s="41">
        <v>1</v>
      </c>
      <c r="H74" s="42">
        <v>0</v>
      </c>
      <c r="I74" s="43">
        <f>ROUND(G74*H74,P4)</f>
        <v>0</v>
      </c>
      <c r="J74" s="37"/>
      <c r="O74" s="44">
        <f>I74*0.21</f>
        <v>0</v>
      </c>
      <c r="P74">
        <v>3</v>
      </c>
    </row>
    <row r="75">
      <c r="A75" s="37" t="s">
        <v>596</v>
      </c>
      <c r="B75" s="45"/>
      <c r="C75" s="46"/>
      <c r="D75" s="46"/>
      <c r="E75" s="39" t="s">
        <v>11129</v>
      </c>
      <c r="F75" s="46"/>
      <c r="G75" s="46"/>
      <c r="H75" s="46"/>
      <c r="I75" s="46"/>
      <c r="J75" s="48"/>
    </row>
    <row r="76">
      <c r="A76" s="37" t="s">
        <v>597</v>
      </c>
      <c r="B76" s="45"/>
      <c r="C76" s="46"/>
      <c r="D76" s="46"/>
      <c r="E76" s="47" t="s">
        <v>593</v>
      </c>
      <c r="F76" s="46"/>
      <c r="G76" s="46"/>
      <c r="H76" s="46"/>
      <c r="I76" s="46"/>
      <c r="J76" s="48"/>
    </row>
    <row r="77">
      <c r="A77" s="37" t="s">
        <v>591</v>
      </c>
      <c r="B77" s="37">
        <v>22</v>
      </c>
      <c r="C77" s="38" t="s">
        <v>11130</v>
      </c>
      <c r="D77" s="37" t="s">
        <v>593</v>
      </c>
      <c r="E77" s="39" t="s">
        <v>11131</v>
      </c>
      <c r="F77" s="40" t="s">
        <v>2167</v>
      </c>
      <c r="G77" s="41">
        <v>1</v>
      </c>
      <c r="H77" s="42">
        <v>0</v>
      </c>
      <c r="I77" s="43">
        <f>ROUND(G77*H77,P4)</f>
        <v>0</v>
      </c>
      <c r="J77" s="37"/>
      <c r="O77" s="44">
        <f>I77*0.21</f>
        <v>0</v>
      </c>
      <c r="P77">
        <v>3</v>
      </c>
    </row>
    <row r="78">
      <c r="A78" s="37" t="s">
        <v>596</v>
      </c>
      <c r="B78" s="45"/>
      <c r="C78" s="46"/>
      <c r="D78" s="46"/>
      <c r="E78" s="39" t="s">
        <v>11131</v>
      </c>
      <c r="F78" s="46"/>
      <c r="G78" s="46"/>
      <c r="H78" s="46"/>
      <c r="I78" s="46"/>
      <c r="J78" s="48"/>
    </row>
    <row r="79">
      <c r="A79" s="37" t="s">
        <v>597</v>
      </c>
      <c r="B79" s="45"/>
      <c r="C79" s="46"/>
      <c r="D79" s="46"/>
      <c r="E79" s="47" t="s">
        <v>593</v>
      </c>
      <c r="F79" s="46"/>
      <c r="G79" s="46"/>
      <c r="H79" s="46"/>
      <c r="I79" s="46"/>
      <c r="J79" s="48"/>
    </row>
    <row r="80">
      <c r="A80" s="31" t="s">
        <v>589</v>
      </c>
      <c r="B80" s="32"/>
      <c r="C80" s="33" t="s">
        <v>641</v>
      </c>
      <c r="D80" s="34"/>
      <c r="E80" s="31" t="s">
        <v>11132</v>
      </c>
      <c r="F80" s="34"/>
      <c r="G80" s="34"/>
      <c r="H80" s="34"/>
      <c r="I80" s="35">
        <f>SUMIFS(I81:I104,A81:A104,"P")</f>
        <v>0</v>
      </c>
      <c r="J80" s="36"/>
    </row>
    <row r="81" ht="30">
      <c r="A81" s="37" t="s">
        <v>591</v>
      </c>
      <c r="B81" s="37">
        <v>23</v>
      </c>
      <c r="C81" s="38" t="s">
        <v>11133</v>
      </c>
      <c r="D81" s="37" t="s">
        <v>593</v>
      </c>
      <c r="E81" s="39" t="s">
        <v>11134</v>
      </c>
      <c r="F81" s="40" t="s">
        <v>2167</v>
      </c>
      <c r="G81" s="41">
        <v>1</v>
      </c>
      <c r="H81" s="42">
        <v>0</v>
      </c>
      <c r="I81" s="43">
        <f>ROUND(G81*H81,P4)</f>
        <v>0</v>
      </c>
      <c r="J81" s="37"/>
      <c r="O81" s="44">
        <f>I81*0.21</f>
        <v>0</v>
      </c>
      <c r="P81">
        <v>3</v>
      </c>
    </row>
    <row r="82" ht="30">
      <c r="A82" s="37" t="s">
        <v>596</v>
      </c>
      <c r="B82" s="45"/>
      <c r="C82" s="46"/>
      <c r="D82" s="46"/>
      <c r="E82" s="39" t="s">
        <v>11134</v>
      </c>
      <c r="F82" s="46"/>
      <c r="G82" s="46"/>
      <c r="H82" s="46"/>
      <c r="I82" s="46"/>
      <c r="J82" s="48"/>
    </row>
    <row r="83">
      <c r="A83" s="37" t="s">
        <v>597</v>
      </c>
      <c r="B83" s="45"/>
      <c r="C83" s="46"/>
      <c r="D83" s="46"/>
      <c r="E83" s="47" t="s">
        <v>593</v>
      </c>
      <c r="F83" s="46"/>
      <c r="G83" s="46"/>
      <c r="H83" s="46"/>
      <c r="I83" s="46"/>
      <c r="J83" s="48"/>
    </row>
    <row r="84">
      <c r="A84" s="37" t="s">
        <v>591</v>
      </c>
      <c r="B84" s="37">
        <v>24</v>
      </c>
      <c r="C84" s="38" t="s">
        <v>11135</v>
      </c>
      <c r="D84" s="37" t="s">
        <v>593</v>
      </c>
      <c r="E84" s="39" t="s">
        <v>11100</v>
      </c>
      <c r="F84" s="40" t="s">
        <v>1559</v>
      </c>
      <c r="G84" s="41">
        <v>1</v>
      </c>
      <c r="H84" s="42">
        <v>0</v>
      </c>
      <c r="I84" s="43">
        <f>ROUND(G84*H84,P4)</f>
        <v>0</v>
      </c>
      <c r="J84" s="37"/>
      <c r="O84" s="44">
        <f>I84*0.21</f>
        <v>0</v>
      </c>
      <c r="P84">
        <v>3</v>
      </c>
    </row>
    <row r="85">
      <c r="A85" s="37" t="s">
        <v>596</v>
      </c>
      <c r="B85" s="45"/>
      <c r="C85" s="46"/>
      <c r="D85" s="46"/>
      <c r="E85" s="39" t="s">
        <v>11100</v>
      </c>
      <c r="F85" s="46"/>
      <c r="G85" s="46"/>
      <c r="H85" s="46"/>
      <c r="I85" s="46"/>
      <c r="J85" s="48"/>
    </row>
    <row r="86">
      <c r="A86" s="37" t="s">
        <v>597</v>
      </c>
      <c r="B86" s="45"/>
      <c r="C86" s="46"/>
      <c r="D86" s="46"/>
      <c r="E86" s="47" t="s">
        <v>593</v>
      </c>
      <c r="F86" s="46"/>
      <c r="G86" s="46"/>
      <c r="H86" s="46"/>
      <c r="I86" s="46"/>
      <c r="J86" s="48"/>
    </row>
    <row r="87">
      <c r="A87" s="37" t="s">
        <v>591</v>
      </c>
      <c r="B87" s="37">
        <v>25</v>
      </c>
      <c r="C87" s="38" t="s">
        <v>11136</v>
      </c>
      <c r="D87" s="37" t="s">
        <v>593</v>
      </c>
      <c r="E87" s="39" t="s">
        <v>11102</v>
      </c>
      <c r="F87" s="40" t="s">
        <v>1559</v>
      </c>
      <c r="G87" s="41">
        <v>1</v>
      </c>
      <c r="H87" s="42">
        <v>0</v>
      </c>
      <c r="I87" s="43">
        <f>ROUND(G87*H87,P4)</f>
        <v>0</v>
      </c>
      <c r="J87" s="37"/>
      <c r="O87" s="44">
        <f>I87*0.21</f>
        <v>0</v>
      </c>
      <c r="P87">
        <v>3</v>
      </c>
    </row>
    <row r="88">
      <c r="A88" s="37" t="s">
        <v>596</v>
      </c>
      <c r="B88" s="45"/>
      <c r="C88" s="46"/>
      <c r="D88" s="46"/>
      <c r="E88" s="39" t="s">
        <v>11102</v>
      </c>
      <c r="F88" s="46"/>
      <c r="G88" s="46"/>
      <c r="H88" s="46"/>
      <c r="I88" s="46"/>
      <c r="J88" s="48"/>
    </row>
    <row r="89">
      <c r="A89" s="37" t="s">
        <v>597</v>
      </c>
      <c r="B89" s="45"/>
      <c r="C89" s="46"/>
      <c r="D89" s="46"/>
      <c r="E89" s="47" t="s">
        <v>593</v>
      </c>
      <c r="F89" s="46"/>
      <c r="G89" s="46"/>
      <c r="H89" s="46"/>
      <c r="I89" s="46"/>
      <c r="J89" s="48"/>
    </row>
    <row r="90">
      <c r="A90" s="37" t="s">
        <v>591</v>
      </c>
      <c r="B90" s="37">
        <v>26</v>
      </c>
      <c r="C90" s="38" t="s">
        <v>11137</v>
      </c>
      <c r="D90" s="37" t="s">
        <v>593</v>
      </c>
      <c r="E90" s="39" t="s">
        <v>11104</v>
      </c>
      <c r="F90" s="40" t="s">
        <v>2167</v>
      </c>
      <c r="G90" s="41">
        <v>4</v>
      </c>
      <c r="H90" s="42">
        <v>0</v>
      </c>
      <c r="I90" s="43">
        <f>ROUND(G90*H90,P4)</f>
        <v>0</v>
      </c>
      <c r="J90" s="37"/>
      <c r="O90" s="44">
        <f>I90*0.21</f>
        <v>0</v>
      </c>
      <c r="P90">
        <v>3</v>
      </c>
    </row>
    <row r="91">
      <c r="A91" s="37" t="s">
        <v>596</v>
      </c>
      <c r="B91" s="45"/>
      <c r="C91" s="46"/>
      <c r="D91" s="46"/>
      <c r="E91" s="39" t="s">
        <v>11104</v>
      </c>
      <c r="F91" s="46"/>
      <c r="G91" s="46"/>
      <c r="H91" s="46"/>
      <c r="I91" s="46"/>
      <c r="J91" s="48"/>
    </row>
    <row r="92">
      <c r="A92" s="37" t="s">
        <v>597</v>
      </c>
      <c r="B92" s="45"/>
      <c r="C92" s="46"/>
      <c r="D92" s="46"/>
      <c r="E92" s="47" t="s">
        <v>593</v>
      </c>
      <c r="F92" s="46"/>
      <c r="G92" s="46"/>
      <c r="H92" s="46"/>
      <c r="I92" s="46"/>
      <c r="J92" s="48"/>
    </row>
    <row r="93">
      <c r="A93" s="37" t="s">
        <v>591</v>
      </c>
      <c r="B93" s="37">
        <v>27</v>
      </c>
      <c r="C93" s="38" t="s">
        <v>11138</v>
      </c>
      <c r="D93" s="37" t="s">
        <v>593</v>
      </c>
      <c r="E93" s="39" t="s">
        <v>11107</v>
      </c>
      <c r="F93" s="40" t="s">
        <v>11105</v>
      </c>
      <c r="G93" s="41">
        <v>2</v>
      </c>
      <c r="H93" s="42">
        <v>0</v>
      </c>
      <c r="I93" s="43">
        <f>ROUND(G93*H93,P4)</f>
        <v>0</v>
      </c>
      <c r="J93" s="37"/>
      <c r="O93" s="44">
        <f>I93*0.21</f>
        <v>0</v>
      </c>
      <c r="P93">
        <v>3</v>
      </c>
    </row>
    <row r="94">
      <c r="A94" s="37" t="s">
        <v>596</v>
      </c>
      <c r="B94" s="45"/>
      <c r="C94" s="46"/>
      <c r="D94" s="46"/>
      <c r="E94" s="39" t="s">
        <v>11107</v>
      </c>
      <c r="F94" s="46"/>
      <c r="G94" s="46"/>
      <c r="H94" s="46"/>
      <c r="I94" s="46"/>
      <c r="J94" s="48"/>
    </row>
    <row r="95">
      <c r="A95" s="37" t="s">
        <v>597</v>
      </c>
      <c r="B95" s="45"/>
      <c r="C95" s="46"/>
      <c r="D95" s="46"/>
      <c r="E95" s="47" t="s">
        <v>593</v>
      </c>
      <c r="F95" s="46"/>
      <c r="G95" s="46"/>
      <c r="H95" s="46"/>
      <c r="I95" s="46"/>
      <c r="J95" s="48"/>
    </row>
    <row r="96">
      <c r="A96" s="37" t="s">
        <v>591</v>
      </c>
      <c r="B96" s="37">
        <v>28</v>
      </c>
      <c r="C96" s="38" t="s">
        <v>11139</v>
      </c>
      <c r="D96" s="37" t="s">
        <v>593</v>
      </c>
      <c r="E96" s="39" t="s">
        <v>11109</v>
      </c>
      <c r="F96" s="40" t="s">
        <v>11105</v>
      </c>
      <c r="G96" s="41">
        <v>1</v>
      </c>
      <c r="H96" s="42">
        <v>0</v>
      </c>
      <c r="I96" s="43">
        <f>ROUND(G96*H96,P4)</f>
        <v>0</v>
      </c>
      <c r="J96" s="37"/>
      <c r="O96" s="44">
        <f>I96*0.21</f>
        <v>0</v>
      </c>
      <c r="P96">
        <v>3</v>
      </c>
    </row>
    <row r="97">
      <c r="A97" s="37" t="s">
        <v>596</v>
      </c>
      <c r="B97" s="45"/>
      <c r="C97" s="46"/>
      <c r="D97" s="46"/>
      <c r="E97" s="39" t="s">
        <v>11109</v>
      </c>
      <c r="F97" s="46"/>
      <c r="G97" s="46"/>
      <c r="H97" s="46"/>
      <c r="I97" s="46"/>
      <c r="J97" s="48"/>
    </row>
    <row r="98">
      <c r="A98" s="37" t="s">
        <v>597</v>
      </c>
      <c r="B98" s="45"/>
      <c r="C98" s="46"/>
      <c r="D98" s="46"/>
      <c r="E98" s="47" t="s">
        <v>593</v>
      </c>
      <c r="F98" s="46"/>
      <c r="G98" s="46"/>
      <c r="H98" s="46"/>
      <c r="I98" s="46"/>
      <c r="J98" s="48"/>
    </row>
    <row r="99">
      <c r="A99" s="37" t="s">
        <v>591</v>
      </c>
      <c r="B99" s="37">
        <v>29</v>
      </c>
      <c r="C99" s="38" t="s">
        <v>11140</v>
      </c>
      <c r="D99" s="37" t="s">
        <v>593</v>
      </c>
      <c r="E99" s="39" t="s">
        <v>11141</v>
      </c>
      <c r="F99" s="40" t="s">
        <v>2167</v>
      </c>
      <c r="G99" s="41">
        <v>1</v>
      </c>
      <c r="H99" s="42">
        <v>0</v>
      </c>
      <c r="I99" s="43">
        <f>ROUND(G99*H99,P4)</f>
        <v>0</v>
      </c>
      <c r="J99" s="37"/>
      <c r="O99" s="44">
        <f>I99*0.21</f>
        <v>0</v>
      </c>
      <c r="P99">
        <v>3</v>
      </c>
    </row>
    <row r="100">
      <c r="A100" s="37" t="s">
        <v>596</v>
      </c>
      <c r="B100" s="45"/>
      <c r="C100" s="46"/>
      <c r="D100" s="46"/>
      <c r="E100" s="39" t="s">
        <v>11141</v>
      </c>
      <c r="F100" s="46"/>
      <c r="G100" s="46"/>
      <c r="H100" s="46"/>
      <c r="I100" s="46"/>
      <c r="J100" s="48"/>
    </row>
    <row r="101">
      <c r="A101" s="37" t="s">
        <v>597</v>
      </c>
      <c r="B101" s="45"/>
      <c r="C101" s="46"/>
      <c r="D101" s="46"/>
      <c r="E101" s="47" t="s">
        <v>593</v>
      </c>
      <c r="F101" s="46"/>
      <c r="G101" s="46"/>
      <c r="H101" s="46"/>
      <c r="I101" s="46"/>
      <c r="J101" s="48"/>
    </row>
    <row r="102">
      <c r="A102" s="37" t="s">
        <v>591</v>
      </c>
      <c r="B102" s="37">
        <v>30</v>
      </c>
      <c r="C102" s="38" t="s">
        <v>11142</v>
      </c>
      <c r="D102" s="37" t="s">
        <v>593</v>
      </c>
      <c r="E102" s="39" t="s">
        <v>11117</v>
      </c>
      <c r="F102" s="40" t="s">
        <v>2167</v>
      </c>
      <c r="G102" s="41">
        <v>1</v>
      </c>
      <c r="H102" s="42">
        <v>0</v>
      </c>
      <c r="I102" s="43">
        <f>ROUND(G102*H102,P4)</f>
        <v>0</v>
      </c>
      <c r="J102" s="37"/>
      <c r="O102" s="44">
        <f>I102*0.21</f>
        <v>0</v>
      </c>
      <c r="P102">
        <v>3</v>
      </c>
    </row>
    <row r="103">
      <c r="A103" s="37" t="s">
        <v>596</v>
      </c>
      <c r="B103" s="45"/>
      <c r="C103" s="46"/>
      <c r="D103" s="46"/>
      <c r="E103" s="39" t="s">
        <v>11117</v>
      </c>
      <c r="F103" s="46"/>
      <c r="G103" s="46"/>
      <c r="H103" s="46"/>
      <c r="I103" s="46"/>
      <c r="J103" s="48"/>
    </row>
    <row r="104">
      <c r="A104" s="37" t="s">
        <v>597</v>
      </c>
      <c r="B104" s="45"/>
      <c r="C104" s="46"/>
      <c r="D104" s="46"/>
      <c r="E104" s="47" t="s">
        <v>593</v>
      </c>
      <c r="F104" s="46"/>
      <c r="G104" s="46"/>
      <c r="H104" s="46"/>
      <c r="I104" s="46"/>
      <c r="J104" s="48"/>
    </row>
    <row r="105">
      <c r="A105" s="31" t="s">
        <v>589</v>
      </c>
      <c r="B105" s="32"/>
      <c r="C105" s="33" t="s">
        <v>676</v>
      </c>
      <c r="D105" s="34"/>
      <c r="E105" s="31" t="s">
        <v>11143</v>
      </c>
      <c r="F105" s="34"/>
      <c r="G105" s="34"/>
      <c r="H105" s="34"/>
      <c r="I105" s="35">
        <f>SUMIFS(I106:I159,A106:A159,"P")</f>
        <v>0</v>
      </c>
      <c r="J105" s="36"/>
    </row>
    <row r="106" ht="30">
      <c r="A106" s="37" t="s">
        <v>591</v>
      </c>
      <c r="B106" s="37">
        <v>31</v>
      </c>
      <c r="C106" s="38" t="s">
        <v>11144</v>
      </c>
      <c r="D106" s="37" t="s">
        <v>593</v>
      </c>
      <c r="E106" s="39" t="s">
        <v>11098</v>
      </c>
      <c r="F106" s="40" t="s">
        <v>2167</v>
      </c>
      <c r="G106" s="41">
        <v>1</v>
      </c>
      <c r="H106" s="42">
        <v>0</v>
      </c>
      <c r="I106" s="43">
        <f>ROUND(G106*H106,P4)</f>
        <v>0</v>
      </c>
      <c r="J106" s="37"/>
      <c r="O106" s="44">
        <f>I106*0.21</f>
        <v>0</v>
      </c>
      <c r="P106">
        <v>3</v>
      </c>
    </row>
    <row r="107" ht="30">
      <c r="A107" s="37" t="s">
        <v>596</v>
      </c>
      <c r="B107" s="45"/>
      <c r="C107" s="46"/>
      <c r="D107" s="46"/>
      <c r="E107" s="39" t="s">
        <v>11098</v>
      </c>
      <c r="F107" s="46"/>
      <c r="G107" s="46"/>
      <c r="H107" s="46"/>
      <c r="I107" s="46"/>
      <c r="J107" s="48"/>
    </row>
    <row r="108">
      <c r="A108" s="37" t="s">
        <v>597</v>
      </c>
      <c r="B108" s="45"/>
      <c r="C108" s="46"/>
      <c r="D108" s="46"/>
      <c r="E108" s="47" t="s">
        <v>593</v>
      </c>
      <c r="F108" s="46"/>
      <c r="G108" s="46"/>
      <c r="H108" s="46"/>
      <c r="I108" s="46"/>
      <c r="J108" s="48"/>
    </row>
    <row r="109">
      <c r="A109" s="37" t="s">
        <v>591</v>
      </c>
      <c r="B109" s="37">
        <v>32</v>
      </c>
      <c r="C109" s="38" t="s">
        <v>11145</v>
      </c>
      <c r="D109" s="37" t="s">
        <v>593</v>
      </c>
      <c r="E109" s="39" t="s">
        <v>11100</v>
      </c>
      <c r="F109" s="40" t="s">
        <v>1559</v>
      </c>
      <c r="G109" s="41">
        <v>1</v>
      </c>
      <c r="H109" s="42">
        <v>0</v>
      </c>
      <c r="I109" s="43">
        <f>ROUND(G109*H109,P4)</f>
        <v>0</v>
      </c>
      <c r="J109" s="37"/>
      <c r="O109" s="44">
        <f>I109*0.21</f>
        <v>0</v>
      </c>
      <c r="P109">
        <v>3</v>
      </c>
    </row>
    <row r="110">
      <c r="A110" s="37" t="s">
        <v>596</v>
      </c>
      <c r="B110" s="45"/>
      <c r="C110" s="46"/>
      <c r="D110" s="46"/>
      <c r="E110" s="39" t="s">
        <v>11100</v>
      </c>
      <c r="F110" s="46"/>
      <c r="G110" s="46"/>
      <c r="H110" s="46"/>
      <c r="I110" s="46"/>
      <c r="J110" s="48"/>
    </row>
    <row r="111">
      <c r="A111" s="37" t="s">
        <v>597</v>
      </c>
      <c r="B111" s="45"/>
      <c r="C111" s="46"/>
      <c r="D111" s="46"/>
      <c r="E111" s="47" t="s">
        <v>593</v>
      </c>
      <c r="F111" s="46"/>
      <c r="G111" s="46"/>
      <c r="H111" s="46"/>
      <c r="I111" s="46"/>
      <c r="J111" s="48"/>
    </row>
    <row r="112">
      <c r="A112" s="37" t="s">
        <v>591</v>
      </c>
      <c r="B112" s="37">
        <v>33</v>
      </c>
      <c r="C112" s="38" t="s">
        <v>11146</v>
      </c>
      <c r="D112" s="37" t="s">
        <v>593</v>
      </c>
      <c r="E112" s="39" t="s">
        <v>11102</v>
      </c>
      <c r="F112" s="40" t="s">
        <v>1559</v>
      </c>
      <c r="G112" s="41">
        <v>1</v>
      </c>
      <c r="H112" s="42">
        <v>0</v>
      </c>
      <c r="I112" s="43">
        <f>ROUND(G112*H112,P4)</f>
        <v>0</v>
      </c>
      <c r="J112" s="37"/>
      <c r="O112" s="44">
        <f>I112*0.21</f>
        <v>0</v>
      </c>
      <c r="P112">
        <v>3</v>
      </c>
    </row>
    <row r="113">
      <c r="A113" s="37" t="s">
        <v>596</v>
      </c>
      <c r="B113" s="45"/>
      <c r="C113" s="46"/>
      <c r="D113" s="46"/>
      <c r="E113" s="39" t="s">
        <v>11102</v>
      </c>
      <c r="F113" s="46"/>
      <c r="G113" s="46"/>
      <c r="H113" s="46"/>
      <c r="I113" s="46"/>
      <c r="J113" s="48"/>
    </row>
    <row r="114">
      <c r="A114" s="37" t="s">
        <v>597</v>
      </c>
      <c r="B114" s="45"/>
      <c r="C114" s="46"/>
      <c r="D114" s="46"/>
      <c r="E114" s="47" t="s">
        <v>593</v>
      </c>
      <c r="F114" s="46"/>
      <c r="G114" s="46"/>
      <c r="H114" s="46"/>
      <c r="I114" s="46"/>
      <c r="J114" s="48"/>
    </row>
    <row r="115">
      <c r="A115" s="37" t="s">
        <v>591</v>
      </c>
      <c r="B115" s="37">
        <v>34</v>
      </c>
      <c r="C115" s="38" t="s">
        <v>11147</v>
      </c>
      <c r="D115" s="37" t="s">
        <v>593</v>
      </c>
      <c r="E115" s="39" t="s">
        <v>11104</v>
      </c>
      <c r="F115" s="40" t="s">
        <v>11105</v>
      </c>
      <c r="G115" s="41">
        <v>5</v>
      </c>
      <c r="H115" s="42">
        <v>0</v>
      </c>
      <c r="I115" s="43">
        <f>ROUND(G115*H115,P4)</f>
        <v>0</v>
      </c>
      <c r="J115" s="37"/>
      <c r="O115" s="44">
        <f>I115*0.21</f>
        <v>0</v>
      </c>
      <c r="P115">
        <v>3</v>
      </c>
    </row>
    <row r="116">
      <c r="A116" s="37" t="s">
        <v>596</v>
      </c>
      <c r="B116" s="45"/>
      <c r="C116" s="46"/>
      <c r="D116" s="46"/>
      <c r="E116" s="39" t="s">
        <v>11104</v>
      </c>
      <c r="F116" s="46"/>
      <c r="G116" s="46"/>
      <c r="H116" s="46"/>
      <c r="I116" s="46"/>
      <c r="J116" s="48"/>
    </row>
    <row r="117">
      <c r="A117" s="37" t="s">
        <v>597</v>
      </c>
      <c r="B117" s="45"/>
      <c r="C117" s="46"/>
      <c r="D117" s="46"/>
      <c r="E117" s="47" t="s">
        <v>593</v>
      </c>
      <c r="F117" s="46"/>
      <c r="G117" s="46"/>
      <c r="H117" s="46"/>
      <c r="I117" s="46"/>
      <c r="J117" s="48"/>
    </row>
    <row r="118">
      <c r="A118" s="37" t="s">
        <v>591</v>
      </c>
      <c r="B118" s="37">
        <v>35</v>
      </c>
      <c r="C118" s="38" t="s">
        <v>11148</v>
      </c>
      <c r="D118" s="37" t="s">
        <v>593</v>
      </c>
      <c r="E118" s="39" t="s">
        <v>11107</v>
      </c>
      <c r="F118" s="40" t="s">
        <v>11105</v>
      </c>
      <c r="G118" s="41">
        <v>2</v>
      </c>
      <c r="H118" s="42">
        <v>0</v>
      </c>
      <c r="I118" s="43">
        <f>ROUND(G118*H118,P4)</f>
        <v>0</v>
      </c>
      <c r="J118" s="37"/>
      <c r="O118" s="44">
        <f>I118*0.21</f>
        <v>0</v>
      </c>
      <c r="P118">
        <v>3</v>
      </c>
    </row>
    <row r="119">
      <c r="A119" s="37" t="s">
        <v>596</v>
      </c>
      <c r="B119" s="45"/>
      <c r="C119" s="46"/>
      <c r="D119" s="46"/>
      <c r="E119" s="39" t="s">
        <v>11107</v>
      </c>
      <c r="F119" s="46"/>
      <c r="G119" s="46"/>
      <c r="H119" s="46"/>
      <c r="I119" s="46"/>
      <c r="J119" s="48"/>
    </row>
    <row r="120">
      <c r="A120" s="37" t="s">
        <v>597</v>
      </c>
      <c r="B120" s="45"/>
      <c r="C120" s="46"/>
      <c r="D120" s="46"/>
      <c r="E120" s="47" t="s">
        <v>593</v>
      </c>
      <c r="F120" s="46"/>
      <c r="G120" s="46"/>
      <c r="H120" s="46"/>
      <c r="I120" s="46"/>
      <c r="J120" s="48"/>
    </row>
    <row r="121">
      <c r="A121" s="37" t="s">
        <v>591</v>
      </c>
      <c r="B121" s="37">
        <v>36</v>
      </c>
      <c r="C121" s="38" t="s">
        <v>11149</v>
      </c>
      <c r="D121" s="37" t="s">
        <v>593</v>
      </c>
      <c r="E121" s="39" t="s">
        <v>11109</v>
      </c>
      <c r="F121" s="40" t="s">
        <v>11105</v>
      </c>
      <c r="G121" s="41">
        <v>3</v>
      </c>
      <c r="H121" s="42">
        <v>0</v>
      </c>
      <c r="I121" s="43">
        <f>ROUND(G121*H121,P4)</f>
        <v>0</v>
      </c>
      <c r="J121" s="37"/>
      <c r="O121" s="44">
        <f>I121*0.21</f>
        <v>0</v>
      </c>
      <c r="P121">
        <v>3</v>
      </c>
    </row>
    <row r="122">
      <c r="A122" s="37" t="s">
        <v>596</v>
      </c>
      <c r="B122" s="45"/>
      <c r="C122" s="46"/>
      <c r="D122" s="46"/>
      <c r="E122" s="39" t="s">
        <v>11109</v>
      </c>
      <c r="F122" s="46"/>
      <c r="G122" s="46"/>
      <c r="H122" s="46"/>
      <c r="I122" s="46"/>
      <c r="J122" s="48"/>
    </row>
    <row r="123">
      <c r="A123" s="37" t="s">
        <v>597</v>
      </c>
      <c r="B123" s="45"/>
      <c r="C123" s="46"/>
      <c r="D123" s="46"/>
      <c r="E123" s="47" t="s">
        <v>593</v>
      </c>
      <c r="F123" s="46"/>
      <c r="G123" s="46"/>
      <c r="H123" s="46"/>
      <c r="I123" s="46"/>
      <c r="J123" s="48"/>
    </row>
    <row r="124" ht="30">
      <c r="A124" s="37" t="s">
        <v>591</v>
      </c>
      <c r="B124" s="37">
        <v>37</v>
      </c>
      <c r="C124" s="38" t="s">
        <v>11150</v>
      </c>
      <c r="D124" s="37" t="s">
        <v>593</v>
      </c>
      <c r="E124" s="39" t="s">
        <v>11111</v>
      </c>
      <c r="F124" s="40" t="s">
        <v>2167</v>
      </c>
      <c r="G124" s="41">
        <v>1</v>
      </c>
      <c r="H124" s="42">
        <v>0</v>
      </c>
      <c r="I124" s="43">
        <f>ROUND(G124*H124,P4)</f>
        <v>0</v>
      </c>
      <c r="J124" s="37"/>
      <c r="O124" s="44">
        <f>I124*0.21</f>
        <v>0</v>
      </c>
      <c r="P124">
        <v>3</v>
      </c>
    </row>
    <row r="125" ht="30">
      <c r="A125" s="37" t="s">
        <v>596</v>
      </c>
      <c r="B125" s="45"/>
      <c r="C125" s="46"/>
      <c r="D125" s="46"/>
      <c r="E125" s="39" t="s">
        <v>11111</v>
      </c>
      <c r="F125" s="46"/>
      <c r="G125" s="46"/>
      <c r="H125" s="46"/>
      <c r="I125" s="46"/>
      <c r="J125" s="48"/>
    </row>
    <row r="126">
      <c r="A126" s="37" t="s">
        <v>597</v>
      </c>
      <c r="B126" s="45"/>
      <c r="C126" s="46"/>
      <c r="D126" s="46"/>
      <c r="E126" s="47" t="s">
        <v>593</v>
      </c>
      <c r="F126" s="46"/>
      <c r="G126" s="46"/>
      <c r="H126" s="46"/>
      <c r="I126" s="46"/>
      <c r="J126" s="48"/>
    </row>
    <row r="127">
      <c r="A127" s="37" t="s">
        <v>591</v>
      </c>
      <c r="B127" s="37">
        <v>38</v>
      </c>
      <c r="C127" s="38" t="s">
        <v>11151</v>
      </c>
      <c r="D127" s="37" t="s">
        <v>593</v>
      </c>
      <c r="E127" s="39" t="s">
        <v>11152</v>
      </c>
      <c r="F127" s="40" t="s">
        <v>2167</v>
      </c>
      <c r="G127" s="41">
        <v>1</v>
      </c>
      <c r="H127" s="42">
        <v>0</v>
      </c>
      <c r="I127" s="43">
        <f>ROUND(G127*H127,P4)</f>
        <v>0</v>
      </c>
      <c r="J127" s="37"/>
      <c r="O127" s="44">
        <f>I127*0.21</f>
        <v>0</v>
      </c>
      <c r="P127">
        <v>3</v>
      </c>
    </row>
    <row r="128">
      <c r="A128" s="37" t="s">
        <v>596</v>
      </c>
      <c r="B128" s="45"/>
      <c r="C128" s="46"/>
      <c r="D128" s="46"/>
      <c r="E128" s="39" t="s">
        <v>11152</v>
      </c>
      <c r="F128" s="46"/>
      <c r="G128" s="46"/>
      <c r="H128" s="46"/>
      <c r="I128" s="46"/>
      <c r="J128" s="48"/>
    </row>
    <row r="129">
      <c r="A129" s="37" t="s">
        <v>597</v>
      </c>
      <c r="B129" s="45"/>
      <c r="C129" s="46"/>
      <c r="D129" s="46"/>
      <c r="E129" s="47" t="s">
        <v>593</v>
      </c>
      <c r="F129" s="46"/>
      <c r="G129" s="46"/>
      <c r="H129" s="46"/>
      <c r="I129" s="46"/>
      <c r="J129" s="48"/>
    </row>
    <row r="130">
      <c r="A130" s="37" t="s">
        <v>591</v>
      </c>
      <c r="B130" s="37">
        <v>39</v>
      </c>
      <c r="C130" s="38" t="s">
        <v>11153</v>
      </c>
      <c r="D130" s="37" t="s">
        <v>593</v>
      </c>
      <c r="E130" s="39" t="s">
        <v>11117</v>
      </c>
      <c r="F130" s="40" t="s">
        <v>2167</v>
      </c>
      <c r="G130" s="41">
        <v>1</v>
      </c>
      <c r="H130" s="42">
        <v>0</v>
      </c>
      <c r="I130" s="43">
        <f>ROUND(G130*H130,P4)</f>
        <v>0</v>
      </c>
      <c r="J130" s="37"/>
      <c r="O130" s="44">
        <f>I130*0.21</f>
        <v>0</v>
      </c>
      <c r="P130">
        <v>3</v>
      </c>
    </row>
    <row r="131">
      <c r="A131" s="37" t="s">
        <v>596</v>
      </c>
      <c r="B131" s="45"/>
      <c r="C131" s="46"/>
      <c r="D131" s="46"/>
      <c r="E131" s="39" t="s">
        <v>11117</v>
      </c>
      <c r="F131" s="46"/>
      <c r="G131" s="46"/>
      <c r="H131" s="46"/>
      <c r="I131" s="46"/>
      <c r="J131" s="48"/>
    </row>
    <row r="132">
      <c r="A132" s="37" t="s">
        <v>597</v>
      </c>
      <c r="B132" s="45"/>
      <c r="C132" s="46"/>
      <c r="D132" s="46"/>
      <c r="E132" s="47" t="s">
        <v>593</v>
      </c>
      <c r="F132" s="46"/>
      <c r="G132" s="46"/>
      <c r="H132" s="46"/>
      <c r="I132" s="46"/>
      <c r="J132" s="48"/>
    </row>
    <row r="133" ht="30">
      <c r="A133" s="37" t="s">
        <v>591</v>
      </c>
      <c r="B133" s="37">
        <v>40</v>
      </c>
      <c r="C133" s="38" t="s">
        <v>11154</v>
      </c>
      <c r="D133" s="37" t="s">
        <v>593</v>
      </c>
      <c r="E133" s="39" t="s">
        <v>11098</v>
      </c>
      <c r="F133" s="40" t="s">
        <v>2167</v>
      </c>
      <c r="G133" s="41">
        <v>1</v>
      </c>
      <c r="H133" s="42">
        <v>0</v>
      </c>
      <c r="I133" s="43">
        <f>ROUND(G133*H133,P4)</f>
        <v>0</v>
      </c>
      <c r="J133" s="37"/>
      <c r="O133" s="44">
        <f>I133*0.21</f>
        <v>0</v>
      </c>
      <c r="P133">
        <v>3</v>
      </c>
    </row>
    <row r="134" ht="30">
      <c r="A134" s="37" t="s">
        <v>596</v>
      </c>
      <c r="B134" s="45"/>
      <c r="C134" s="46"/>
      <c r="D134" s="46"/>
      <c r="E134" s="39" t="s">
        <v>11098</v>
      </c>
      <c r="F134" s="46"/>
      <c r="G134" s="46"/>
      <c r="H134" s="46"/>
      <c r="I134" s="46"/>
      <c r="J134" s="48"/>
    </row>
    <row r="135">
      <c r="A135" s="37" t="s">
        <v>597</v>
      </c>
      <c r="B135" s="45"/>
      <c r="C135" s="46"/>
      <c r="D135" s="46"/>
      <c r="E135" s="47" t="s">
        <v>593</v>
      </c>
      <c r="F135" s="46"/>
      <c r="G135" s="46"/>
      <c r="H135" s="46"/>
      <c r="I135" s="46"/>
      <c r="J135" s="48"/>
    </row>
    <row r="136">
      <c r="A136" s="37" t="s">
        <v>591</v>
      </c>
      <c r="B136" s="37">
        <v>41</v>
      </c>
      <c r="C136" s="38" t="s">
        <v>11155</v>
      </c>
      <c r="D136" s="37" t="s">
        <v>593</v>
      </c>
      <c r="E136" s="39" t="s">
        <v>11100</v>
      </c>
      <c r="F136" s="40" t="s">
        <v>1559</v>
      </c>
      <c r="G136" s="41">
        <v>1</v>
      </c>
      <c r="H136" s="42">
        <v>0</v>
      </c>
      <c r="I136" s="43">
        <f>ROUND(G136*H136,P4)</f>
        <v>0</v>
      </c>
      <c r="J136" s="37"/>
      <c r="O136" s="44">
        <f>I136*0.21</f>
        <v>0</v>
      </c>
      <c r="P136">
        <v>3</v>
      </c>
    </row>
    <row r="137">
      <c r="A137" s="37" t="s">
        <v>596</v>
      </c>
      <c r="B137" s="45"/>
      <c r="C137" s="46"/>
      <c r="D137" s="46"/>
      <c r="E137" s="39" t="s">
        <v>11100</v>
      </c>
      <c r="F137" s="46"/>
      <c r="G137" s="46"/>
      <c r="H137" s="46"/>
      <c r="I137" s="46"/>
      <c r="J137" s="48"/>
    </row>
    <row r="138">
      <c r="A138" s="37" t="s">
        <v>597</v>
      </c>
      <c r="B138" s="45"/>
      <c r="C138" s="46"/>
      <c r="D138" s="46"/>
      <c r="E138" s="47" t="s">
        <v>593</v>
      </c>
      <c r="F138" s="46"/>
      <c r="G138" s="46"/>
      <c r="H138" s="46"/>
      <c r="I138" s="46"/>
      <c r="J138" s="48"/>
    </row>
    <row r="139">
      <c r="A139" s="37" t="s">
        <v>591</v>
      </c>
      <c r="B139" s="37">
        <v>42</v>
      </c>
      <c r="C139" s="38" t="s">
        <v>11156</v>
      </c>
      <c r="D139" s="37" t="s">
        <v>593</v>
      </c>
      <c r="E139" s="39" t="s">
        <v>11102</v>
      </c>
      <c r="F139" s="40" t="s">
        <v>2167</v>
      </c>
      <c r="G139" s="41">
        <v>1</v>
      </c>
      <c r="H139" s="42">
        <v>0</v>
      </c>
      <c r="I139" s="43">
        <f>ROUND(G139*H139,P4)</f>
        <v>0</v>
      </c>
      <c r="J139" s="37"/>
      <c r="O139" s="44">
        <f>I139*0.21</f>
        <v>0</v>
      </c>
      <c r="P139">
        <v>3</v>
      </c>
    </row>
    <row r="140">
      <c r="A140" s="37" t="s">
        <v>596</v>
      </c>
      <c r="B140" s="45"/>
      <c r="C140" s="46"/>
      <c r="D140" s="46"/>
      <c r="E140" s="39" t="s">
        <v>11102</v>
      </c>
      <c r="F140" s="46"/>
      <c r="G140" s="46"/>
      <c r="H140" s="46"/>
      <c r="I140" s="46"/>
      <c r="J140" s="48"/>
    </row>
    <row r="141">
      <c r="A141" s="37" t="s">
        <v>597</v>
      </c>
      <c r="B141" s="45"/>
      <c r="C141" s="46"/>
      <c r="D141" s="46"/>
      <c r="E141" s="47" t="s">
        <v>593</v>
      </c>
      <c r="F141" s="46"/>
      <c r="G141" s="46"/>
      <c r="H141" s="46"/>
      <c r="I141" s="46"/>
      <c r="J141" s="48"/>
    </row>
    <row r="142">
      <c r="A142" s="37" t="s">
        <v>591</v>
      </c>
      <c r="B142" s="37">
        <v>43</v>
      </c>
      <c r="C142" s="38" t="s">
        <v>11157</v>
      </c>
      <c r="D142" s="37" t="s">
        <v>593</v>
      </c>
      <c r="E142" s="39" t="s">
        <v>11104</v>
      </c>
      <c r="F142" s="40" t="s">
        <v>11105</v>
      </c>
      <c r="G142" s="41">
        <v>5</v>
      </c>
      <c r="H142" s="42">
        <v>0</v>
      </c>
      <c r="I142" s="43">
        <f>ROUND(G142*H142,P4)</f>
        <v>0</v>
      </c>
      <c r="J142" s="37"/>
      <c r="O142" s="44">
        <f>I142*0.21</f>
        <v>0</v>
      </c>
      <c r="P142">
        <v>3</v>
      </c>
    </row>
    <row r="143">
      <c r="A143" s="37" t="s">
        <v>596</v>
      </c>
      <c r="B143" s="45"/>
      <c r="C143" s="46"/>
      <c r="D143" s="46"/>
      <c r="E143" s="39" t="s">
        <v>11104</v>
      </c>
      <c r="F143" s="46"/>
      <c r="G143" s="46"/>
      <c r="H143" s="46"/>
      <c r="I143" s="46"/>
      <c r="J143" s="48"/>
    </row>
    <row r="144">
      <c r="A144" s="37" t="s">
        <v>597</v>
      </c>
      <c r="B144" s="45"/>
      <c r="C144" s="46"/>
      <c r="D144" s="46"/>
      <c r="E144" s="47" t="s">
        <v>593</v>
      </c>
      <c r="F144" s="46"/>
      <c r="G144" s="46"/>
      <c r="H144" s="46"/>
      <c r="I144" s="46"/>
      <c r="J144" s="48"/>
    </row>
    <row r="145">
      <c r="A145" s="37" t="s">
        <v>591</v>
      </c>
      <c r="B145" s="37">
        <v>44</v>
      </c>
      <c r="C145" s="38" t="s">
        <v>11158</v>
      </c>
      <c r="D145" s="37" t="s">
        <v>593</v>
      </c>
      <c r="E145" s="39" t="s">
        <v>11107</v>
      </c>
      <c r="F145" s="40" t="s">
        <v>11105</v>
      </c>
      <c r="G145" s="41">
        <v>0.5</v>
      </c>
      <c r="H145" s="42">
        <v>0</v>
      </c>
      <c r="I145" s="43">
        <f>ROUND(G145*H145,P4)</f>
        <v>0</v>
      </c>
      <c r="J145" s="37"/>
      <c r="O145" s="44">
        <f>I145*0.21</f>
        <v>0</v>
      </c>
      <c r="P145">
        <v>3</v>
      </c>
    </row>
    <row r="146">
      <c r="A146" s="37" t="s">
        <v>596</v>
      </c>
      <c r="B146" s="45"/>
      <c r="C146" s="46"/>
      <c r="D146" s="46"/>
      <c r="E146" s="39" t="s">
        <v>11107</v>
      </c>
      <c r="F146" s="46"/>
      <c r="G146" s="46"/>
      <c r="H146" s="46"/>
      <c r="I146" s="46"/>
      <c r="J146" s="48"/>
    </row>
    <row r="147">
      <c r="A147" s="37" t="s">
        <v>597</v>
      </c>
      <c r="B147" s="45"/>
      <c r="C147" s="46"/>
      <c r="D147" s="46"/>
      <c r="E147" s="47" t="s">
        <v>593</v>
      </c>
      <c r="F147" s="46"/>
      <c r="G147" s="46"/>
      <c r="H147" s="46"/>
      <c r="I147" s="46"/>
      <c r="J147" s="48"/>
    </row>
    <row r="148">
      <c r="A148" s="37" t="s">
        <v>591</v>
      </c>
      <c r="B148" s="37">
        <v>45</v>
      </c>
      <c r="C148" s="38" t="s">
        <v>11159</v>
      </c>
      <c r="D148" s="37" t="s">
        <v>593</v>
      </c>
      <c r="E148" s="39" t="s">
        <v>11109</v>
      </c>
      <c r="F148" s="40" t="s">
        <v>11105</v>
      </c>
      <c r="G148" s="41">
        <v>3</v>
      </c>
      <c r="H148" s="42">
        <v>0</v>
      </c>
      <c r="I148" s="43">
        <f>ROUND(G148*H148,P4)</f>
        <v>0</v>
      </c>
      <c r="J148" s="37"/>
      <c r="O148" s="44">
        <f>I148*0.21</f>
        <v>0</v>
      </c>
      <c r="P148">
        <v>3</v>
      </c>
    </row>
    <row r="149">
      <c r="A149" s="37" t="s">
        <v>596</v>
      </c>
      <c r="B149" s="45"/>
      <c r="C149" s="46"/>
      <c r="D149" s="46"/>
      <c r="E149" s="39" t="s">
        <v>11109</v>
      </c>
      <c r="F149" s="46"/>
      <c r="G149" s="46"/>
      <c r="H149" s="46"/>
      <c r="I149" s="46"/>
      <c r="J149" s="48"/>
    </row>
    <row r="150">
      <c r="A150" s="37" t="s">
        <v>597</v>
      </c>
      <c r="B150" s="45"/>
      <c r="C150" s="46"/>
      <c r="D150" s="46"/>
      <c r="E150" s="47" t="s">
        <v>593</v>
      </c>
      <c r="F150" s="46"/>
      <c r="G150" s="46"/>
      <c r="H150" s="46"/>
      <c r="I150" s="46"/>
      <c r="J150" s="48"/>
    </row>
    <row r="151" ht="30">
      <c r="A151" s="37" t="s">
        <v>591</v>
      </c>
      <c r="B151" s="37">
        <v>46</v>
      </c>
      <c r="C151" s="38" t="s">
        <v>11160</v>
      </c>
      <c r="D151" s="37" t="s">
        <v>593</v>
      </c>
      <c r="E151" s="39" t="s">
        <v>11111</v>
      </c>
      <c r="F151" s="40" t="s">
        <v>2167</v>
      </c>
      <c r="G151" s="41">
        <v>1</v>
      </c>
      <c r="H151" s="42">
        <v>0</v>
      </c>
      <c r="I151" s="43">
        <f>ROUND(G151*H151,P4)</f>
        <v>0</v>
      </c>
      <c r="J151" s="37"/>
      <c r="O151" s="44">
        <f>I151*0.21</f>
        <v>0</v>
      </c>
      <c r="P151">
        <v>3</v>
      </c>
    </row>
    <row r="152" ht="30">
      <c r="A152" s="37" t="s">
        <v>596</v>
      </c>
      <c r="B152" s="45"/>
      <c r="C152" s="46"/>
      <c r="D152" s="46"/>
      <c r="E152" s="39" t="s">
        <v>11111</v>
      </c>
      <c r="F152" s="46"/>
      <c r="G152" s="46"/>
      <c r="H152" s="46"/>
      <c r="I152" s="46"/>
      <c r="J152" s="48"/>
    </row>
    <row r="153">
      <c r="A153" s="37" t="s">
        <v>597</v>
      </c>
      <c r="B153" s="45"/>
      <c r="C153" s="46"/>
      <c r="D153" s="46"/>
      <c r="E153" s="47" t="s">
        <v>593</v>
      </c>
      <c r="F153" s="46"/>
      <c r="G153" s="46"/>
      <c r="H153" s="46"/>
      <c r="I153" s="46"/>
      <c r="J153" s="48"/>
    </row>
    <row r="154">
      <c r="A154" s="37" t="s">
        <v>591</v>
      </c>
      <c r="B154" s="37">
        <v>47</v>
      </c>
      <c r="C154" s="38" t="s">
        <v>11161</v>
      </c>
      <c r="D154" s="37" t="s">
        <v>593</v>
      </c>
      <c r="E154" s="39" t="s">
        <v>11152</v>
      </c>
      <c r="F154" s="40" t="s">
        <v>2167</v>
      </c>
      <c r="G154" s="41">
        <v>1</v>
      </c>
      <c r="H154" s="42">
        <v>0</v>
      </c>
      <c r="I154" s="43">
        <f>ROUND(G154*H154,P4)</f>
        <v>0</v>
      </c>
      <c r="J154" s="37"/>
      <c r="O154" s="44">
        <f>I154*0.21</f>
        <v>0</v>
      </c>
      <c r="P154">
        <v>3</v>
      </c>
    </row>
    <row r="155">
      <c r="A155" s="37" t="s">
        <v>596</v>
      </c>
      <c r="B155" s="45"/>
      <c r="C155" s="46"/>
      <c r="D155" s="46"/>
      <c r="E155" s="39" t="s">
        <v>11152</v>
      </c>
      <c r="F155" s="46"/>
      <c r="G155" s="46"/>
      <c r="H155" s="46"/>
      <c r="I155" s="46"/>
      <c r="J155" s="48"/>
    </row>
    <row r="156">
      <c r="A156" s="37" t="s">
        <v>597</v>
      </c>
      <c r="B156" s="45"/>
      <c r="C156" s="46"/>
      <c r="D156" s="46"/>
      <c r="E156" s="47" t="s">
        <v>593</v>
      </c>
      <c r="F156" s="46"/>
      <c r="G156" s="46"/>
      <c r="H156" s="46"/>
      <c r="I156" s="46"/>
      <c r="J156" s="48"/>
    </row>
    <row r="157">
      <c r="A157" s="37" t="s">
        <v>591</v>
      </c>
      <c r="B157" s="37">
        <v>48</v>
      </c>
      <c r="C157" s="38" t="s">
        <v>11162</v>
      </c>
      <c r="D157" s="37" t="s">
        <v>593</v>
      </c>
      <c r="E157" s="39" t="s">
        <v>11117</v>
      </c>
      <c r="F157" s="40" t="s">
        <v>2167</v>
      </c>
      <c r="G157" s="41">
        <v>1</v>
      </c>
      <c r="H157" s="42">
        <v>0</v>
      </c>
      <c r="I157" s="43">
        <f>ROUND(G157*H157,P4)</f>
        <v>0</v>
      </c>
      <c r="J157" s="37"/>
      <c r="O157" s="44">
        <f>I157*0.21</f>
        <v>0</v>
      </c>
      <c r="P157">
        <v>3</v>
      </c>
    </row>
    <row r="158">
      <c r="A158" s="37" t="s">
        <v>596</v>
      </c>
      <c r="B158" s="45"/>
      <c r="C158" s="46"/>
      <c r="D158" s="46"/>
      <c r="E158" s="39" t="s">
        <v>11117</v>
      </c>
      <c r="F158" s="46"/>
      <c r="G158" s="46"/>
      <c r="H158" s="46"/>
      <c r="I158" s="46"/>
      <c r="J158" s="48"/>
    </row>
    <row r="159">
      <c r="A159" s="37" t="s">
        <v>597</v>
      </c>
      <c r="B159" s="45"/>
      <c r="C159" s="46"/>
      <c r="D159" s="46"/>
      <c r="E159" s="47" t="s">
        <v>593</v>
      </c>
      <c r="F159" s="46"/>
      <c r="G159" s="46"/>
      <c r="H159" s="46"/>
      <c r="I159" s="46"/>
      <c r="J159" s="48"/>
    </row>
    <row r="160">
      <c r="A160" s="31" t="s">
        <v>589</v>
      </c>
      <c r="B160" s="32"/>
      <c r="C160" s="33" t="s">
        <v>734</v>
      </c>
      <c r="D160" s="34"/>
      <c r="E160" s="31" t="s">
        <v>11163</v>
      </c>
      <c r="F160" s="34"/>
      <c r="G160" s="34"/>
      <c r="H160" s="34"/>
      <c r="I160" s="35">
        <f>SUMIFS(I161:I220,A161:A220,"P")</f>
        <v>0</v>
      </c>
      <c r="J160" s="36"/>
    </row>
    <row r="161" ht="30">
      <c r="A161" s="37" t="s">
        <v>591</v>
      </c>
      <c r="B161" s="37">
        <v>49</v>
      </c>
      <c r="C161" s="38" t="s">
        <v>11164</v>
      </c>
      <c r="D161" s="37" t="s">
        <v>593</v>
      </c>
      <c r="E161" s="39" t="s">
        <v>11098</v>
      </c>
      <c r="F161" s="40" t="s">
        <v>2167</v>
      </c>
      <c r="G161" s="41">
        <v>1</v>
      </c>
      <c r="H161" s="42">
        <v>0</v>
      </c>
      <c r="I161" s="43">
        <f>ROUND(G161*H161,P4)</f>
        <v>0</v>
      </c>
      <c r="J161" s="37"/>
      <c r="O161" s="44">
        <f>I161*0.21</f>
        <v>0</v>
      </c>
      <c r="P161">
        <v>3</v>
      </c>
    </row>
    <row r="162" ht="30">
      <c r="A162" s="37" t="s">
        <v>596</v>
      </c>
      <c r="B162" s="45"/>
      <c r="C162" s="46"/>
      <c r="D162" s="46"/>
      <c r="E162" s="39" t="s">
        <v>11098</v>
      </c>
      <c r="F162" s="46"/>
      <c r="G162" s="46"/>
      <c r="H162" s="46"/>
      <c r="I162" s="46"/>
      <c r="J162" s="48"/>
    </row>
    <row r="163">
      <c r="A163" s="37" t="s">
        <v>597</v>
      </c>
      <c r="B163" s="45"/>
      <c r="C163" s="46"/>
      <c r="D163" s="46"/>
      <c r="E163" s="47" t="s">
        <v>593</v>
      </c>
      <c r="F163" s="46"/>
      <c r="G163" s="46"/>
      <c r="H163" s="46"/>
      <c r="I163" s="46"/>
      <c r="J163" s="48"/>
    </row>
    <row r="164">
      <c r="A164" s="37" t="s">
        <v>591</v>
      </c>
      <c r="B164" s="37">
        <v>50</v>
      </c>
      <c r="C164" s="38" t="s">
        <v>11165</v>
      </c>
      <c r="D164" s="37" t="s">
        <v>593</v>
      </c>
      <c r="E164" s="39" t="s">
        <v>11100</v>
      </c>
      <c r="F164" s="40" t="s">
        <v>1559</v>
      </c>
      <c r="G164" s="41">
        <v>1</v>
      </c>
      <c r="H164" s="42">
        <v>0</v>
      </c>
      <c r="I164" s="43">
        <f>ROUND(G164*H164,P4)</f>
        <v>0</v>
      </c>
      <c r="J164" s="37"/>
      <c r="O164" s="44">
        <f>I164*0.21</f>
        <v>0</v>
      </c>
      <c r="P164">
        <v>3</v>
      </c>
    </row>
    <row r="165">
      <c r="A165" s="37" t="s">
        <v>596</v>
      </c>
      <c r="B165" s="45"/>
      <c r="C165" s="46"/>
      <c r="D165" s="46"/>
      <c r="E165" s="39" t="s">
        <v>11100</v>
      </c>
      <c r="F165" s="46"/>
      <c r="G165" s="46"/>
      <c r="H165" s="46"/>
      <c r="I165" s="46"/>
      <c r="J165" s="48"/>
    </row>
    <row r="166">
      <c r="A166" s="37" t="s">
        <v>597</v>
      </c>
      <c r="B166" s="45"/>
      <c r="C166" s="46"/>
      <c r="D166" s="46"/>
      <c r="E166" s="47" t="s">
        <v>593</v>
      </c>
      <c r="F166" s="46"/>
      <c r="G166" s="46"/>
      <c r="H166" s="46"/>
      <c r="I166" s="46"/>
      <c r="J166" s="48"/>
    </row>
    <row r="167">
      <c r="A167" s="37" t="s">
        <v>591</v>
      </c>
      <c r="B167" s="37">
        <v>51</v>
      </c>
      <c r="C167" s="38" t="s">
        <v>11166</v>
      </c>
      <c r="D167" s="37" t="s">
        <v>593</v>
      </c>
      <c r="E167" s="39" t="s">
        <v>11102</v>
      </c>
      <c r="F167" s="40" t="s">
        <v>1559</v>
      </c>
      <c r="G167" s="41">
        <v>1</v>
      </c>
      <c r="H167" s="42">
        <v>0</v>
      </c>
      <c r="I167" s="43">
        <f>ROUND(G167*H167,P4)</f>
        <v>0</v>
      </c>
      <c r="J167" s="37"/>
      <c r="O167" s="44">
        <f>I167*0.21</f>
        <v>0</v>
      </c>
      <c r="P167">
        <v>3</v>
      </c>
    </row>
    <row r="168">
      <c r="A168" s="37" t="s">
        <v>596</v>
      </c>
      <c r="B168" s="45"/>
      <c r="C168" s="46"/>
      <c r="D168" s="46"/>
      <c r="E168" s="39" t="s">
        <v>11102</v>
      </c>
      <c r="F168" s="46"/>
      <c r="G168" s="46"/>
      <c r="H168" s="46"/>
      <c r="I168" s="46"/>
      <c r="J168" s="48"/>
    </row>
    <row r="169">
      <c r="A169" s="37" t="s">
        <v>597</v>
      </c>
      <c r="B169" s="45"/>
      <c r="C169" s="46"/>
      <c r="D169" s="46"/>
      <c r="E169" s="47" t="s">
        <v>593</v>
      </c>
      <c r="F169" s="46"/>
      <c r="G169" s="46"/>
      <c r="H169" s="46"/>
      <c r="I169" s="46"/>
      <c r="J169" s="48"/>
    </row>
    <row r="170">
      <c r="A170" s="37" t="s">
        <v>591</v>
      </c>
      <c r="B170" s="37">
        <v>52</v>
      </c>
      <c r="C170" s="38" t="s">
        <v>11167</v>
      </c>
      <c r="D170" s="37" t="s">
        <v>593</v>
      </c>
      <c r="E170" s="39" t="s">
        <v>11104</v>
      </c>
      <c r="F170" s="40" t="s">
        <v>11105</v>
      </c>
      <c r="G170" s="41">
        <v>3</v>
      </c>
      <c r="H170" s="42">
        <v>0</v>
      </c>
      <c r="I170" s="43">
        <f>ROUND(G170*H170,P4)</f>
        <v>0</v>
      </c>
      <c r="J170" s="37"/>
      <c r="O170" s="44">
        <f>I170*0.21</f>
        <v>0</v>
      </c>
      <c r="P170">
        <v>3</v>
      </c>
    </row>
    <row r="171">
      <c r="A171" s="37" t="s">
        <v>596</v>
      </c>
      <c r="B171" s="45"/>
      <c r="C171" s="46"/>
      <c r="D171" s="46"/>
      <c r="E171" s="39" t="s">
        <v>11104</v>
      </c>
      <c r="F171" s="46"/>
      <c r="G171" s="46"/>
      <c r="H171" s="46"/>
      <c r="I171" s="46"/>
      <c r="J171" s="48"/>
    </row>
    <row r="172">
      <c r="A172" s="37" t="s">
        <v>597</v>
      </c>
      <c r="B172" s="45"/>
      <c r="C172" s="46"/>
      <c r="D172" s="46"/>
      <c r="E172" s="47" t="s">
        <v>593</v>
      </c>
      <c r="F172" s="46"/>
      <c r="G172" s="46"/>
      <c r="H172" s="46"/>
      <c r="I172" s="46"/>
      <c r="J172" s="48"/>
    </row>
    <row r="173">
      <c r="A173" s="37" t="s">
        <v>591</v>
      </c>
      <c r="B173" s="37">
        <v>53</v>
      </c>
      <c r="C173" s="38" t="s">
        <v>11168</v>
      </c>
      <c r="D173" s="37" t="s">
        <v>593</v>
      </c>
      <c r="E173" s="39" t="s">
        <v>11107</v>
      </c>
      <c r="F173" s="40" t="s">
        <v>11105</v>
      </c>
      <c r="G173" s="41">
        <v>2</v>
      </c>
      <c r="H173" s="42">
        <v>0</v>
      </c>
      <c r="I173" s="43">
        <f>ROUND(G173*H173,P4)</f>
        <v>0</v>
      </c>
      <c r="J173" s="37"/>
      <c r="O173" s="44">
        <f>I173*0.21</f>
        <v>0</v>
      </c>
      <c r="P173">
        <v>3</v>
      </c>
    </row>
    <row r="174">
      <c r="A174" s="37" t="s">
        <v>596</v>
      </c>
      <c r="B174" s="45"/>
      <c r="C174" s="46"/>
      <c r="D174" s="46"/>
      <c r="E174" s="39" t="s">
        <v>11107</v>
      </c>
      <c r="F174" s="46"/>
      <c r="G174" s="46"/>
      <c r="H174" s="46"/>
      <c r="I174" s="46"/>
      <c r="J174" s="48"/>
    </row>
    <row r="175">
      <c r="A175" s="37" t="s">
        <v>597</v>
      </c>
      <c r="B175" s="45"/>
      <c r="C175" s="46"/>
      <c r="D175" s="46"/>
      <c r="E175" s="47" t="s">
        <v>593</v>
      </c>
      <c r="F175" s="46"/>
      <c r="G175" s="46"/>
      <c r="H175" s="46"/>
      <c r="I175" s="46"/>
      <c r="J175" s="48"/>
    </row>
    <row r="176">
      <c r="A176" s="37" t="s">
        <v>591</v>
      </c>
      <c r="B176" s="37">
        <v>54</v>
      </c>
      <c r="C176" s="38" t="s">
        <v>11169</v>
      </c>
      <c r="D176" s="37" t="s">
        <v>593</v>
      </c>
      <c r="E176" s="39" t="s">
        <v>11109</v>
      </c>
      <c r="F176" s="40" t="s">
        <v>11105</v>
      </c>
      <c r="G176" s="41">
        <v>0.5</v>
      </c>
      <c r="H176" s="42">
        <v>0</v>
      </c>
      <c r="I176" s="43">
        <f>ROUND(G176*H176,P4)</f>
        <v>0</v>
      </c>
      <c r="J176" s="37"/>
      <c r="O176" s="44">
        <f>I176*0.21</f>
        <v>0</v>
      </c>
      <c r="P176">
        <v>3</v>
      </c>
    </row>
    <row r="177">
      <c r="A177" s="37" t="s">
        <v>596</v>
      </c>
      <c r="B177" s="45"/>
      <c r="C177" s="46"/>
      <c r="D177" s="46"/>
      <c r="E177" s="39" t="s">
        <v>11109</v>
      </c>
      <c r="F177" s="46"/>
      <c r="G177" s="46"/>
      <c r="H177" s="46"/>
      <c r="I177" s="46"/>
      <c r="J177" s="48"/>
    </row>
    <row r="178">
      <c r="A178" s="37" t="s">
        <v>597</v>
      </c>
      <c r="B178" s="45"/>
      <c r="C178" s="46"/>
      <c r="D178" s="46"/>
      <c r="E178" s="47" t="s">
        <v>593</v>
      </c>
      <c r="F178" s="46"/>
      <c r="G178" s="46"/>
      <c r="H178" s="46"/>
      <c r="I178" s="46"/>
      <c r="J178" s="48"/>
    </row>
    <row r="179" ht="30">
      <c r="A179" s="37" t="s">
        <v>591</v>
      </c>
      <c r="B179" s="37">
        <v>55</v>
      </c>
      <c r="C179" s="38" t="s">
        <v>11170</v>
      </c>
      <c r="D179" s="37" t="s">
        <v>593</v>
      </c>
      <c r="E179" s="39" t="s">
        <v>11111</v>
      </c>
      <c r="F179" s="40" t="s">
        <v>2167</v>
      </c>
      <c r="G179" s="41">
        <v>1</v>
      </c>
      <c r="H179" s="42">
        <v>0</v>
      </c>
      <c r="I179" s="43">
        <f>ROUND(G179*H179,P4)</f>
        <v>0</v>
      </c>
      <c r="J179" s="37"/>
      <c r="O179" s="44">
        <f>I179*0.21</f>
        <v>0</v>
      </c>
      <c r="P179">
        <v>3</v>
      </c>
    </row>
    <row r="180" ht="30">
      <c r="A180" s="37" t="s">
        <v>596</v>
      </c>
      <c r="B180" s="45"/>
      <c r="C180" s="46"/>
      <c r="D180" s="46"/>
      <c r="E180" s="39" t="s">
        <v>11111</v>
      </c>
      <c r="F180" s="46"/>
      <c r="G180" s="46"/>
      <c r="H180" s="46"/>
      <c r="I180" s="46"/>
      <c r="J180" s="48"/>
    </row>
    <row r="181">
      <c r="A181" s="37" t="s">
        <v>597</v>
      </c>
      <c r="B181" s="45"/>
      <c r="C181" s="46"/>
      <c r="D181" s="46"/>
      <c r="E181" s="47" t="s">
        <v>593</v>
      </c>
      <c r="F181" s="46"/>
      <c r="G181" s="46"/>
      <c r="H181" s="46"/>
      <c r="I181" s="46"/>
      <c r="J181" s="48"/>
    </row>
    <row r="182">
      <c r="A182" s="37" t="s">
        <v>591</v>
      </c>
      <c r="B182" s="37">
        <v>56</v>
      </c>
      <c r="C182" s="38" t="s">
        <v>11171</v>
      </c>
      <c r="D182" s="37" t="s">
        <v>593</v>
      </c>
      <c r="E182" s="39" t="s">
        <v>11113</v>
      </c>
      <c r="F182" s="40" t="s">
        <v>2167</v>
      </c>
      <c r="G182" s="41">
        <v>1</v>
      </c>
      <c r="H182" s="42">
        <v>0</v>
      </c>
      <c r="I182" s="43">
        <f>ROUND(G182*H182,P4)</f>
        <v>0</v>
      </c>
      <c r="J182" s="37"/>
      <c r="O182" s="44">
        <f>I182*0.21</f>
        <v>0</v>
      </c>
      <c r="P182">
        <v>3</v>
      </c>
    </row>
    <row r="183">
      <c r="A183" s="37" t="s">
        <v>596</v>
      </c>
      <c r="B183" s="45"/>
      <c r="C183" s="46"/>
      <c r="D183" s="46"/>
      <c r="E183" s="39" t="s">
        <v>11113</v>
      </c>
      <c r="F183" s="46"/>
      <c r="G183" s="46"/>
      <c r="H183" s="46"/>
      <c r="I183" s="46"/>
      <c r="J183" s="48"/>
    </row>
    <row r="184">
      <c r="A184" s="37" t="s">
        <v>597</v>
      </c>
      <c r="B184" s="45"/>
      <c r="C184" s="46"/>
      <c r="D184" s="46"/>
      <c r="E184" s="47" t="s">
        <v>593</v>
      </c>
      <c r="F184" s="46"/>
      <c r="G184" s="46"/>
      <c r="H184" s="46"/>
      <c r="I184" s="46"/>
      <c r="J184" s="48"/>
    </row>
    <row r="185">
      <c r="A185" s="37" t="s">
        <v>591</v>
      </c>
      <c r="B185" s="37">
        <v>57</v>
      </c>
      <c r="C185" s="38" t="s">
        <v>11172</v>
      </c>
      <c r="D185" s="37" t="s">
        <v>593</v>
      </c>
      <c r="E185" s="39" t="s">
        <v>11115</v>
      </c>
      <c r="F185" s="40" t="s">
        <v>2167</v>
      </c>
      <c r="G185" s="41">
        <v>1</v>
      </c>
      <c r="H185" s="42">
        <v>0</v>
      </c>
      <c r="I185" s="43">
        <f>ROUND(G185*H185,P4)</f>
        <v>0</v>
      </c>
      <c r="J185" s="37"/>
      <c r="O185" s="44">
        <f>I185*0.21</f>
        <v>0</v>
      </c>
      <c r="P185">
        <v>3</v>
      </c>
    </row>
    <row r="186">
      <c r="A186" s="37" t="s">
        <v>596</v>
      </c>
      <c r="B186" s="45"/>
      <c r="C186" s="46"/>
      <c r="D186" s="46"/>
      <c r="E186" s="39" t="s">
        <v>11115</v>
      </c>
      <c r="F186" s="46"/>
      <c r="G186" s="46"/>
      <c r="H186" s="46"/>
      <c r="I186" s="46"/>
      <c r="J186" s="48"/>
    </row>
    <row r="187">
      <c r="A187" s="37" t="s">
        <v>597</v>
      </c>
      <c r="B187" s="45"/>
      <c r="C187" s="46"/>
      <c r="D187" s="46"/>
      <c r="E187" s="47" t="s">
        <v>593</v>
      </c>
      <c r="F187" s="46"/>
      <c r="G187" s="46"/>
      <c r="H187" s="46"/>
      <c r="I187" s="46"/>
      <c r="J187" s="48"/>
    </row>
    <row r="188">
      <c r="A188" s="37" t="s">
        <v>591</v>
      </c>
      <c r="B188" s="37">
        <v>58</v>
      </c>
      <c r="C188" s="38" t="s">
        <v>11173</v>
      </c>
      <c r="D188" s="37" t="s">
        <v>593</v>
      </c>
      <c r="E188" s="39" t="s">
        <v>11117</v>
      </c>
      <c r="F188" s="40" t="s">
        <v>2167</v>
      </c>
      <c r="G188" s="41">
        <v>1</v>
      </c>
      <c r="H188" s="42">
        <v>0</v>
      </c>
      <c r="I188" s="43">
        <f>ROUND(G188*H188,P4)</f>
        <v>0</v>
      </c>
      <c r="J188" s="37"/>
      <c r="O188" s="44">
        <f>I188*0.21</f>
        <v>0</v>
      </c>
      <c r="P188">
        <v>3</v>
      </c>
    </row>
    <row r="189">
      <c r="A189" s="37" t="s">
        <v>596</v>
      </c>
      <c r="B189" s="45"/>
      <c r="C189" s="46"/>
      <c r="D189" s="46"/>
      <c r="E189" s="39" t="s">
        <v>11117</v>
      </c>
      <c r="F189" s="46"/>
      <c r="G189" s="46"/>
      <c r="H189" s="46"/>
      <c r="I189" s="46"/>
      <c r="J189" s="48"/>
    </row>
    <row r="190">
      <c r="A190" s="37" t="s">
        <v>597</v>
      </c>
      <c r="B190" s="45"/>
      <c r="C190" s="46"/>
      <c r="D190" s="46"/>
      <c r="E190" s="47" t="s">
        <v>593</v>
      </c>
      <c r="F190" s="46"/>
      <c r="G190" s="46"/>
      <c r="H190" s="46"/>
      <c r="I190" s="46"/>
      <c r="J190" s="48"/>
    </row>
    <row r="191" ht="30">
      <c r="A191" s="37" t="s">
        <v>591</v>
      </c>
      <c r="B191" s="37">
        <v>59</v>
      </c>
      <c r="C191" s="38" t="s">
        <v>11174</v>
      </c>
      <c r="D191" s="37" t="s">
        <v>593</v>
      </c>
      <c r="E191" s="39" t="s">
        <v>11098</v>
      </c>
      <c r="F191" s="40" t="s">
        <v>2167</v>
      </c>
      <c r="G191" s="41">
        <v>1</v>
      </c>
      <c r="H191" s="42">
        <v>0</v>
      </c>
      <c r="I191" s="43">
        <f>ROUND(G191*H191,P4)</f>
        <v>0</v>
      </c>
      <c r="J191" s="37"/>
      <c r="O191" s="44">
        <f>I191*0.21</f>
        <v>0</v>
      </c>
      <c r="P191">
        <v>3</v>
      </c>
    </row>
    <row r="192" ht="30">
      <c r="A192" s="37" t="s">
        <v>596</v>
      </c>
      <c r="B192" s="45"/>
      <c r="C192" s="46"/>
      <c r="D192" s="46"/>
      <c r="E192" s="39" t="s">
        <v>11175</v>
      </c>
      <c r="F192" s="46"/>
      <c r="G192" s="46"/>
      <c r="H192" s="46"/>
      <c r="I192" s="46"/>
      <c r="J192" s="48"/>
    </row>
    <row r="193">
      <c r="A193" s="37" t="s">
        <v>597</v>
      </c>
      <c r="B193" s="45"/>
      <c r="C193" s="46"/>
      <c r="D193" s="46"/>
      <c r="E193" s="47" t="s">
        <v>593</v>
      </c>
      <c r="F193" s="46"/>
      <c r="G193" s="46"/>
      <c r="H193" s="46"/>
      <c r="I193" s="46"/>
      <c r="J193" s="48"/>
    </row>
    <row r="194">
      <c r="A194" s="37" t="s">
        <v>591</v>
      </c>
      <c r="B194" s="37">
        <v>60</v>
      </c>
      <c r="C194" s="38" t="s">
        <v>11176</v>
      </c>
      <c r="D194" s="37" t="s">
        <v>593</v>
      </c>
      <c r="E194" s="39" t="s">
        <v>11100</v>
      </c>
      <c r="F194" s="40" t="s">
        <v>2167</v>
      </c>
      <c r="G194" s="41">
        <v>1</v>
      </c>
      <c r="H194" s="42">
        <v>0</v>
      </c>
      <c r="I194" s="43">
        <f>ROUND(G194*H194,P4)</f>
        <v>0</v>
      </c>
      <c r="J194" s="37"/>
      <c r="O194" s="44">
        <f>I194*0.21</f>
        <v>0</v>
      </c>
      <c r="P194">
        <v>3</v>
      </c>
    </row>
    <row r="195">
      <c r="A195" s="37" t="s">
        <v>596</v>
      </c>
      <c r="B195" s="45"/>
      <c r="C195" s="46"/>
      <c r="D195" s="46"/>
      <c r="E195" s="39" t="s">
        <v>11100</v>
      </c>
      <c r="F195" s="46"/>
      <c r="G195" s="46"/>
      <c r="H195" s="46"/>
      <c r="I195" s="46"/>
      <c r="J195" s="48"/>
    </row>
    <row r="196">
      <c r="A196" s="37" t="s">
        <v>597</v>
      </c>
      <c r="B196" s="45"/>
      <c r="C196" s="46"/>
      <c r="D196" s="46"/>
      <c r="E196" s="47" t="s">
        <v>593</v>
      </c>
      <c r="F196" s="46"/>
      <c r="G196" s="46"/>
      <c r="H196" s="46"/>
      <c r="I196" s="46"/>
      <c r="J196" s="48"/>
    </row>
    <row r="197">
      <c r="A197" s="37" t="s">
        <v>591</v>
      </c>
      <c r="B197" s="37">
        <v>61</v>
      </c>
      <c r="C197" s="38" t="s">
        <v>11177</v>
      </c>
      <c r="D197" s="37" t="s">
        <v>593</v>
      </c>
      <c r="E197" s="39" t="s">
        <v>11102</v>
      </c>
      <c r="F197" s="40" t="s">
        <v>1559</v>
      </c>
      <c r="G197" s="41">
        <v>1</v>
      </c>
      <c r="H197" s="42">
        <v>0</v>
      </c>
      <c r="I197" s="43">
        <f>ROUND(G197*H197,P4)</f>
        <v>0</v>
      </c>
      <c r="J197" s="37"/>
      <c r="O197" s="44">
        <f>I197*0.21</f>
        <v>0</v>
      </c>
      <c r="P197">
        <v>3</v>
      </c>
    </row>
    <row r="198">
      <c r="A198" s="37" t="s">
        <v>596</v>
      </c>
      <c r="B198" s="45"/>
      <c r="C198" s="46"/>
      <c r="D198" s="46"/>
      <c r="E198" s="39" t="s">
        <v>11102</v>
      </c>
      <c r="F198" s="46"/>
      <c r="G198" s="46"/>
      <c r="H198" s="46"/>
      <c r="I198" s="46"/>
      <c r="J198" s="48"/>
    </row>
    <row r="199">
      <c r="A199" s="37" t="s">
        <v>597</v>
      </c>
      <c r="B199" s="45"/>
      <c r="C199" s="46"/>
      <c r="D199" s="46"/>
      <c r="E199" s="47" t="s">
        <v>593</v>
      </c>
      <c r="F199" s="46"/>
      <c r="G199" s="46"/>
      <c r="H199" s="46"/>
      <c r="I199" s="46"/>
      <c r="J199" s="48"/>
    </row>
    <row r="200">
      <c r="A200" s="37" t="s">
        <v>591</v>
      </c>
      <c r="B200" s="37">
        <v>62</v>
      </c>
      <c r="C200" s="38" t="s">
        <v>11178</v>
      </c>
      <c r="D200" s="37" t="s">
        <v>593</v>
      </c>
      <c r="E200" s="39" t="s">
        <v>11104</v>
      </c>
      <c r="F200" s="40" t="s">
        <v>11105</v>
      </c>
      <c r="G200" s="41">
        <v>3</v>
      </c>
      <c r="H200" s="42">
        <v>0</v>
      </c>
      <c r="I200" s="43">
        <f>ROUND(G200*H200,P4)</f>
        <v>0</v>
      </c>
      <c r="J200" s="37"/>
      <c r="O200" s="44">
        <f>I200*0.21</f>
        <v>0</v>
      </c>
      <c r="P200">
        <v>3</v>
      </c>
    </row>
    <row r="201">
      <c r="A201" s="37" t="s">
        <v>596</v>
      </c>
      <c r="B201" s="45"/>
      <c r="C201" s="46"/>
      <c r="D201" s="46"/>
      <c r="E201" s="39" t="s">
        <v>11104</v>
      </c>
      <c r="F201" s="46"/>
      <c r="G201" s="46"/>
      <c r="H201" s="46"/>
      <c r="I201" s="46"/>
      <c r="J201" s="48"/>
    </row>
    <row r="202">
      <c r="A202" s="37" t="s">
        <v>597</v>
      </c>
      <c r="B202" s="45"/>
      <c r="C202" s="46"/>
      <c r="D202" s="46"/>
      <c r="E202" s="47" t="s">
        <v>593</v>
      </c>
      <c r="F202" s="46"/>
      <c r="G202" s="46"/>
      <c r="H202" s="46"/>
      <c r="I202" s="46"/>
      <c r="J202" s="48"/>
    </row>
    <row r="203">
      <c r="A203" s="37" t="s">
        <v>591</v>
      </c>
      <c r="B203" s="37">
        <v>63</v>
      </c>
      <c r="C203" s="38" t="s">
        <v>11179</v>
      </c>
      <c r="D203" s="37" t="s">
        <v>593</v>
      </c>
      <c r="E203" s="39" t="s">
        <v>11107</v>
      </c>
      <c r="F203" s="40" t="s">
        <v>11105</v>
      </c>
      <c r="G203" s="41">
        <v>2</v>
      </c>
      <c r="H203" s="42">
        <v>0</v>
      </c>
      <c r="I203" s="43">
        <f>ROUND(G203*H203,P4)</f>
        <v>0</v>
      </c>
      <c r="J203" s="37"/>
      <c r="O203" s="44">
        <f>I203*0.21</f>
        <v>0</v>
      </c>
      <c r="P203">
        <v>3</v>
      </c>
    </row>
    <row r="204">
      <c r="A204" s="37" t="s">
        <v>596</v>
      </c>
      <c r="B204" s="45"/>
      <c r="C204" s="46"/>
      <c r="D204" s="46"/>
      <c r="E204" s="39" t="s">
        <v>11107</v>
      </c>
      <c r="F204" s="46"/>
      <c r="G204" s="46"/>
      <c r="H204" s="46"/>
      <c r="I204" s="46"/>
      <c r="J204" s="48"/>
    </row>
    <row r="205">
      <c r="A205" s="37" t="s">
        <v>597</v>
      </c>
      <c r="B205" s="45"/>
      <c r="C205" s="46"/>
      <c r="D205" s="46"/>
      <c r="E205" s="47" t="s">
        <v>593</v>
      </c>
      <c r="F205" s="46"/>
      <c r="G205" s="46"/>
      <c r="H205" s="46"/>
      <c r="I205" s="46"/>
      <c r="J205" s="48"/>
    </row>
    <row r="206">
      <c r="A206" s="37" t="s">
        <v>591</v>
      </c>
      <c r="B206" s="37">
        <v>64</v>
      </c>
      <c r="C206" s="38" t="s">
        <v>11180</v>
      </c>
      <c r="D206" s="37" t="s">
        <v>593</v>
      </c>
      <c r="E206" s="39" t="s">
        <v>11109</v>
      </c>
      <c r="F206" s="40" t="s">
        <v>11105</v>
      </c>
      <c r="G206" s="41">
        <v>0.5</v>
      </c>
      <c r="H206" s="42">
        <v>0</v>
      </c>
      <c r="I206" s="43">
        <f>ROUND(G206*H206,P4)</f>
        <v>0</v>
      </c>
      <c r="J206" s="37"/>
      <c r="O206" s="44">
        <f>I206*0.21</f>
        <v>0</v>
      </c>
      <c r="P206">
        <v>3</v>
      </c>
    </row>
    <row r="207">
      <c r="A207" s="37" t="s">
        <v>596</v>
      </c>
      <c r="B207" s="45"/>
      <c r="C207" s="46"/>
      <c r="D207" s="46"/>
      <c r="E207" s="39" t="s">
        <v>11109</v>
      </c>
      <c r="F207" s="46"/>
      <c r="G207" s="46"/>
      <c r="H207" s="46"/>
      <c r="I207" s="46"/>
      <c r="J207" s="48"/>
    </row>
    <row r="208">
      <c r="A208" s="37" t="s">
        <v>597</v>
      </c>
      <c r="B208" s="45"/>
      <c r="C208" s="46"/>
      <c r="D208" s="46"/>
      <c r="E208" s="47" t="s">
        <v>593</v>
      </c>
      <c r="F208" s="46"/>
      <c r="G208" s="46"/>
      <c r="H208" s="46"/>
      <c r="I208" s="46"/>
      <c r="J208" s="48"/>
    </row>
    <row r="209" ht="30">
      <c r="A209" s="37" t="s">
        <v>591</v>
      </c>
      <c r="B209" s="37">
        <v>65</v>
      </c>
      <c r="C209" s="38" t="s">
        <v>11181</v>
      </c>
      <c r="D209" s="37" t="s">
        <v>593</v>
      </c>
      <c r="E209" s="39" t="s">
        <v>11111</v>
      </c>
      <c r="F209" s="40" t="s">
        <v>2167</v>
      </c>
      <c r="G209" s="41">
        <v>1</v>
      </c>
      <c r="H209" s="42">
        <v>0</v>
      </c>
      <c r="I209" s="43">
        <f>ROUND(G209*H209,P4)</f>
        <v>0</v>
      </c>
      <c r="J209" s="37"/>
      <c r="O209" s="44">
        <f>I209*0.21</f>
        <v>0</v>
      </c>
      <c r="P209">
        <v>3</v>
      </c>
    </row>
    <row r="210" ht="30">
      <c r="A210" s="37" t="s">
        <v>596</v>
      </c>
      <c r="B210" s="45"/>
      <c r="C210" s="46"/>
      <c r="D210" s="46"/>
      <c r="E210" s="39" t="s">
        <v>11111</v>
      </c>
      <c r="F210" s="46"/>
      <c r="G210" s="46"/>
      <c r="H210" s="46"/>
      <c r="I210" s="46"/>
      <c r="J210" s="48"/>
    </row>
    <row r="211">
      <c r="A211" s="37" t="s">
        <v>597</v>
      </c>
      <c r="B211" s="45"/>
      <c r="C211" s="46"/>
      <c r="D211" s="46"/>
      <c r="E211" s="47" t="s">
        <v>593</v>
      </c>
      <c r="F211" s="46"/>
      <c r="G211" s="46"/>
      <c r="H211" s="46"/>
      <c r="I211" s="46"/>
      <c r="J211" s="48"/>
    </row>
    <row r="212">
      <c r="A212" s="37" t="s">
        <v>591</v>
      </c>
      <c r="B212" s="37">
        <v>66</v>
      </c>
      <c r="C212" s="38" t="s">
        <v>11182</v>
      </c>
      <c r="D212" s="37" t="s">
        <v>593</v>
      </c>
      <c r="E212" s="39" t="s">
        <v>11113</v>
      </c>
      <c r="F212" s="40" t="s">
        <v>2167</v>
      </c>
      <c r="G212" s="41">
        <v>1</v>
      </c>
      <c r="H212" s="42">
        <v>0</v>
      </c>
      <c r="I212" s="43">
        <f>ROUND(G212*H212,P4)</f>
        <v>0</v>
      </c>
      <c r="J212" s="37"/>
      <c r="O212" s="44">
        <f>I212*0.21</f>
        <v>0</v>
      </c>
      <c r="P212">
        <v>3</v>
      </c>
    </row>
    <row r="213">
      <c r="A213" s="37" t="s">
        <v>596</v>
      </c>
      <c r="B213" s="45"/>
      <c r="C213" s="46"/>
      <c r="D213" s="46"/>
      <c r="E213" s="39" t="s">
        <v>11113</v>
      </c>
      <c r="F213" s="46"/>
      <c r="G213" s="46"/>
      <c r="H213" s="46"/>
      <c r="I213" s="46"/>
      <c r="J213" s="48"/>
    </row>
    <row r="214">
      <c r="A214" s="37" t="s">
        <v>597</v>
      </c>
      <c r="B214" s="45"/>
      <c r="C214" s="46"/>
      <c r="D214" s="46"/>
      <c r="E214" s="47" t="s">
        <v>593</v>
      </c>
      <c r="F214" s="46"/>
      <c r="G214" s="46"/>
      <c r="H214" s="46"/>
      <c r="I214" s="46"/>
      <c r="J214" s="48"/>
    </row>
    <row r="215">
      <c r="A215" s="37" t="s">
        <v>591</v>
      </c>
      <c r="B215" s="37">
        <v>67</v>
      </c>
      <c r="C215" s="38" t="s">
        <v>11183</v>
      </c>
      <c r="D215" s="37" t="s">
        <v>593</v>
      </c>
      <c r="E215" s="39" t="s">
        <v>11115</v>
      </c>
      <c r="F215" s="40" t="s">
        <v>2167</v>
      </c>
      <c r="G215" s="41">
        <v>1</v>
      </c>
      <c r="H215" s="42">
        <v>0</v>
      </c>
      <c r="I215" s="43">
        <f>ROUND(G215*H215,P4)</f>
        <v>0</v>
      </c>
      <c r="J215" s="37"/>
      <c r="O215" s="44">
        <f>I215*0.21</f>
        <v>0</v>
      </c>
      <c r="P215">
        <v>3</v>
      </c>
    </row>
    <row r="216">
      <c r="A216" s="37" t="s">
        <v>596</v>
      </c>
      <c r="B216" s="45"/>
      <c r="C216" s="46"/>
      <c r="D216" s="46"/>
      <c r="E216" s="39" t="s">
        <v>11115</v>
      </c>
      <c r="F216" s="46"/>
      <c r="G216" s="46"/>
      <c r="H216" s="46"/>
      <c r="I216" s="46"/>
      <c r="J216" s="48"/>
    </row>
    <row r="217">
      <c r="A217" s="37" t="s">
        <v>597</v>
      </c>
      <c r="B217" s="45"/>
      <c r="C217" s="46"/>
      <c r="D217" s="46"/>
      <c r="E217" s="47" t="s">
        <v>593</v>
      </c>
      <c r="F217" s="46"/>
      <c r="G217" s="46"/>
      <c r="H217" s="46"/>
      <c r="I217" s="46"/>
      <c r="J217" s="48"/>
    </row>
    <row r="218">
      <c r="A218" s="37" t="s">
        <v>591</v>
      </c>
      <c r="B218" s="37">
        <v>68</v>
      </c>
      <c r="C218" s="38" t="s">
        <v>11184</v>
      </c>
      <c r="D218" s="37" t="s">
        <v>593</v>
      </c>
      <c r="E218" s="39" t="s">
        <v>11117</v>
      </c>
      <c r="F218" s="40" t="s">
        <v>2167</v>
      </c>
      <c r="G218" s="41">
        <v>1</v>
      </c>
      <c r="H218" s="42">
        <v>0</v>
      </c>
      <c r="I218" s="43">
        <f>ROUND(G218*H218,P4)</f>
        <v>0</v>
      </c>
      <c r="J218" s="37"/>
      <c r="O218" s="44">
        <f>I218*0.21</f>
        <v>0</v>
      </c>
      <c r="P218">
        <v>3</v>
      </c>
    </row>
    <row r="219">
      <c r="A219" s="37" t="s">
        <v>596</v>
      </c>
      <c r="B219" s="45"/>
      <c r="C219" s="46"/>
      <c r="D219" s="46"/>
      <c r="E219" s="39" t="s">
        <v>11117</v>
      </c>
      <c r="F219" s="46"/>
      <c r="G219" s="46"/>
      <c r="H219" s="46"/>
      <c r="I219" s="46"/>
      <c r="J219" s="48"/>
    </row>
    <row r="220">
      <c r="A220" s="37" t="s">
        <v>597</v>
      </c>
      <c r="B220" s="45"/>
      <c r="C220" s="46"/>
      <c r="D220" s="46"/>
      <c r="E220" s="47" t="s">
        <v>593</v>
      </c>
      <c r="F220" s="46"/>
      <c r="G220" s="46"/>
      <c r="H220" s="46"/>
      <c r="I220" s="46"/>
      <c r="J220" s="48"/>
    </row>
    <row r="221">
      <c r="A221" s="31" t="s">
        <v>589</v>
      </c>
      <c r="B221" s="32"/>
      <c r="C221" s="33" t="s">
        <v>798</v>
      </c>
      <c r="D221" s="34"/>
      <c r="E221" s="31" t="s">
        <v>11185</v>
      </c>
      <c r="F221" s="34"/>
      <c r="G221" s="34"/>
      <c r="H221" s="34"/>
      <c r="I221" s="35">
        <f>SUMIFS(I222:I275,A222:A275,"P")</f>
        <v>0</v>
      </c>
      <c r="J221" s="36"/>
    </row>
    <row r="222" ht="30">
      <c r="A222" s="37" t="s">
        <v>591</v>
      </c>
      <c r="B222" s="37">
        <v>69</v>
      </c>
      <c r="C222" s="38" t="s">
        <v>1768</v>
      </c>
      <c r="D222" s="37" t="s">
        <v>593</v>
      </c>
      <c r="E222" s="39" t="s">
        <v>11134</v>
      </c>
      <c r="F222" s="40" t="s">
        <v>2167</v>
      </c>
      <c r="G222" s="41">
        <v>1</v>
      </c>
      <c r="H222" s="42">
        <v>0</v>
      </c>
      <c r="I222" s="43">
        <f>ROUND(G222*H222,P4)</f>
        <v>0</v>
      </c>
      <c r="J222" s="37"/>
      <c r="O222" s="44">
        <f>I222*0.21</f>
        <v>0</v>
      </c>
      <c r="P222">
        <v>3</v>
      </c>
    </row>
    <row r="223" ht="30">
      <c r="A223" s="37" t="s">
        <v>596</v>
      </c>
      <c r="B223" s="45"/>
      <c r="C223" s="46"/>
      <c r="D223" s="46"/>
      <c r="E223" s="39" t="s">
        <v>11134</v>
      </c>
      <c r="F223" s="46"/>
      <c r="G223" s="46"/>
      <c r="H223" s="46"/>
      <c r="I223" s="46"/>
      <c r="J223" s="48"/>
    </row>
    <row r="224">
      <c r="A224" s="37" t="s">
        <v>597</v>
      </c>
      <c r="B224" s="45"/>
      <c r="C224" s="46"/>
      <c r="D224" s="46"/>
      <c r="E224" s="47" t="s">
        <v>593</v>
      </c>
      <c r="F224" s="46"/>
      <c r="G224" s="46"/>
      <c r="H224" s="46"/>
      <c r="I224" s="46"/>
      <c r="J224" s="48"/>
    </row>
    <row r="225">
      <c r="A225" s="37" t="s">
        <v>591</v>
      </c>
      <c r="B225" s="37">
        <v>70</v>
      </c>
      <c r="C225" s="38" t="s">
        <v>1770</v>
      </c>
      <c r="D225" s="37" t="s">
        <v>593</v>
      </c>
      <c r="E225" s="39" t="s">
        <v>11100</v>
      </c>
      <c r="F225" s="40" t="s">
        <v>1559</v>
      </c>
      <c r="G225" s="41">
        <v>1</v>
      </c>
      <c r="H225" s="42">
        <v>0</v>
      </c>
      <c r="I225" s="43">
        <f>ROUND(G225*H225,P4)</f>
        <v>0</v>
      </c>
      <c r="J225" s="37"/>
      <c r="O225" s="44">
        <f>I225*0.21</f>
        <v>0</v>
      </c>
      <c r="P225">
        <v>3</v>
      </c>
    </row>
    <row r="226">
      <c r="A226" s="37" t="s">
        <v>596</v>
      </c>
      <c r="B226" s="45"/>
      <c r="C226" s="46"/>
      <c r="D226" s="46"/>
      <c r="E226" s="39" t="s">
        <v>11100</v>
      </c>
      <c r="F226" s="46"/>
      <c r="G226" s="46"/>
      <c r="H226" s="46"/>
      <c r="I226" s="46"/>
      <c r="J226" s="48"/>
    </row>
    <row r="227">
      <c r="A227" s="37" t="s">
        <v>597</v>
      </c>
      <c r="B227" s="45"/>
      <c r="C227" s="46"/>
      <c r="D227" s="46"/>
      <c r="E227" s="47" t="s">
        <v>593</v>
      </c>
      <c r="F227" s="46"/>
      <c r="G227" s="46"/>
      <c r="H227" s="46"/>
      <c r="I227" s="46"/>
      <c r="J227" s="48"/>
    </row>
    <row r="228">
      <c r="A228" s="37" t="s">
        <v>591</v>
      </c>
      <c r="B228" s="37">
        <v>71</v>
      </c>
      <c r="C228" s="38" t="s">
        <v>1589</v>
      </c>
      <c r="D228" s="37" t="s">
        <v>593</v>
      </c>
      <c r="E228" s="39" t="s">
        <v>11102</v>
      </c>
      <c r="F228" s="40" t="s">
        <v>1559</v>
      </c>
      <c r="G228" s="41">
        <v>1</v>
      </c>
      <c r="H228" s="42">
        <v>0</v>
      </c>
      <c r="I228" s="43">
        <f>ROUND(G228*H228,P4)</f>
        <v>0</v>
      </c>
      <c r="J228" s="37"/>
      <c r="O228" s="44">
        <f>I228*0.21</f>
        <v>0</v>
      </c>
      <c r="P228">
        <v>3</v>
      </c>
    </row>
    <row r="229">
      <c r="A229" s="37" t="s">
        <v>596</v>
      </c>
      <c r="B229" s="45"/>
      <c r="C229" s="46"/>
      <c r="D229" s="46"/>
      <c r="E229" s="39" t="s">
        <v>11102</v>
      </c>
      <c r="F229" s="46"/>
      <c r="G229" s="46"/>
      <c r="H229" s="46"/>
      <c r="I229" s="46"/>
      <c r="J229" s="48"/>
    </row>
    <row r="230">
      <c r="A230" s="37" t="s">
        <v>597</v>
      </c>
      <c r="B230" s="45"/>
      <c r="C230" s="46"/>
      <c r="D230" s="46"/>
      <c r="E230" s="47" t="s">
        <v>593</v>
      </c>
      <c r="F230" s="46"/>
      <c r="G230" s="46"/>
      <c r="H230" s="46"/>
      <c r="I230" s="46"/>
      <c r="J230" s="48"/>
    </row>
    <row r="231">
      <c r="A231" s="37" t="s">
        <v>591</v>
      </c>
      <c r="B231" s="37">
        <v>72</v>
      </c>
      <c r="C231" s="38" t="s">
        <v>11186</v>
      </c>
      <c r="D231" s="37" t="s">
        <v>593</v>
      </c>
      <c r="E231" s="39" t="s">
        <v>11104</v>
      </c>
      <c r="F231" s="40" t="s">
        <v>11105</v>
      </c>
      <c r="G231" s="41">
        <v>6</v>
      </c>
      <c r="H231" s="42">
        <v>0</v>
      </c>
      <c r="I231" s="43">
        <f>ROUND(G231*H231,P4)</f>
        <v>0</v>
      </c>
      <c r="J231" s="37"/>
      <c r="O231" s="44">
        <f>I231*0.21</f>
        <v>0</v>
      </c>
      <c r="P231">
        <v>3</v>
      </c>
    </row>
    <row r="232">
      <c r="A232" s="37" t="s">
        <v>596</v>
      </c>
      <c r="B232" s="45"/>
      <c r="C232" s="46"/>
      <c r="D232" s="46"/>
      <c r="E232" s="39" t="s">
        <v>11104</v>
      </c>
      <c r="F232" s="46"/>
      <c r="G232" s="46"/>
      <c r="H232" s="46"/>
      <c r="I232" s="46"/>
      <c r="J232" s="48"/>
    </row>
    <row r="233">
      <c r="A233" s="37" t="s">
        <v>597</v>
      </c>
      <c r="B233" s="45"/>
      <c r="C233" s="46"/>
      <c r="D233" s="46"/>
      <c r="E233" s="47" t="s">
        <v>593</v>
      </c>
      <c r="F233" s="46"/>
      <c r="G233" s="46"/>
      <c r="H233" s="46"/>
      <c r="I233" s="46"/>
      <c r="J233" s="48"/>
    </row>
    <row r="234">
      <c r="A234" s="37" t="s">
        <v>591</v>
      </c>
      <c r="B234" s="37">
        <v>73</v>
      </c>
      <c r="C234" s="38" t="s">
        <v>11187</v>
      </c>
      <c r="D234" s="37" t="s">
        <v>593</v>
      </c>
      <c r="E234" s="39" t="s">
        <v>11107</v>
      </c>
      <c r="F234" s="40" t="s">
        <v>11105</v>
      </c>
      <c r="G234" s="41">
        <v>2</v>
      </c>
      <c r="H234" s="42">
        <v>0</v>
      </c>
      <c r="I234" s="43">
        <f>ROUND(G234*H234,P4)</f>
        <v>0</v>
      </c>
      <c r="J234" s="37"/>
      <c r="O234" s="44">
        <f>I234*0.21</f>
        <v>0</v>
      </c>
      <c r="P234">
        <v>3</v>
      </c>
    </row>
    <row r="235">
      <c r="A235" s="37" t="s">
        <v>596</v>
      </c>
      <c r="B235" s="45"/>
      <c r="C235" s="46"/>
      <c r="D235" s="46"/>
      <c r="E235" s="39" t="s">
        <v>11107</v>
      </c>
      <c r="F235" s="46"/>
      <c r="G235" s="46"/>
      <c r="H235" s="46"/>
      <c r="I235" s="46"/>
      <c r="J235" s="48"/>
    </row>
    <row r="236">
      <c r="A236" s="37" t="s">
        <v>597</v>
      </c>
      <c r="B236" s="45"/>
      <c r="C236" s="46"/>
      <c r="D236" s="46"/>
      <c r="E236" s="47" t="s">
        <v>593</v>
      </c>
      <c r="F236" s="46"/>
      <c r="G236" s="46"/>
      <c r="H236" s="46"/>
      <c r="I236" s="46"/>
      <c r="J236" s="48"/>
    </row>
    <row r="237">
      <c r="A237" s="37" t="s">
        <v>591</v>
      </c>
      <c r="B237" s="37">
        <v>74</v>
      </c>
      <c r="C237" s="38" t="s">
        <v>11188</v>
      </c>
      <c r="D237" s="37" t="s">
        <v>593</v>
      </c>
      <c r="E237" s="39" t="s">
        <v>11109</v>
      </c>
      <c r="F237" s="40" t="s">
        <v>11105</v>
      </c>
      <c r="G237" s="41">
        <v>3</v>
      </c>
      <c r="H237" s="42">
        <v>0</v>
      </c>
      <c r="I237" s="43">
        <f>ROUND(G237*H237,P4)</f>
        <v>0</v>
      </c>
      <c r="J237" s="37"/>
      <c r="O237" s="44">
        <f>I237*0.21</f>
        <v>0</v>
      </c>
      <c r="P237">
        <v>3</v>
      </c>
    </row>
    <row r="238">
      <c r="A238" s="37" t="s">
        <v>596</v>
      </c>
      <c r="B238" s="45"/>
      <c r="C238" s="46"/>
      <c r="D238" s="46"/>
      <c r="E238" s="39" t="s">
        <v>11109</v>
      </c>
      <c r="F238" s="46"/>
      <c r="G238" s="46"/>
      <c r="H238" s="46"/>
      <c r="I238" s="46"/>
      <c r="J238" s="48"/>
    </row>
    <row r="239">
      <c r="A239" s="37" t="s">
        <v>597</v>
      </c>
      <c r="B239" s="45"/>
      <c r="C239" s="46"/>
      <c r="D239" s="46"/>
      <c r="E239" s="47" t="s">
        <v>593</v>
      </c>
      <c r="F239" s="46"/>
      <c r="G239" s="46"/>
      <c r="H239" s="46"/>
      <c r="I239" s="46"/>
      <c r="J239" s="48"/>
    </row>
    <row r="240" ht="30">
      <c r="A240" s="37" t="s">
        <v>591</v>
      </c>
      <c r="B240" s="37">
        <v>75</v>
      </c>
      <c r="C240" s="38" t="s">
        <v>11189</v>
      </c>
      <c r="D240" s="37" t="s">
        <v>593</v>
      </c>
      <c r="E240" s="39" t="s">
        <v>11111</v>
      </c>
      <c r="F240" s="40" t="s">
        <v>2167</v>
      </c>
      <c r="G240" s="41">
        <v>1</v>
      </c>
      <c r="H240" s="42">
        <v>0</v>
      </c>
      <c r="I240" s="43">
        <f>ROUND(G240*H240,P4)</f>
        <v>0</v>
      </c>
      <c r="J240" s="37"/>
      <c r="O240" s="44">
        <f>I240*0.21</f>
        <v>0</v>
      </c>
      <c r="P240">
        <v>3</v>
      </c>
    </row>
    <row r="241" ht="30">
      <c r="A241" s="37" t="s">
        <v>596</v>
      </c>
      <c r="B241" s="45"/>
      <c r="C241" s="46"/>
      <c r="D241" s="46"/>
      <c r="E241" s="39" t="s">
        <v>11111</v>
      </c>
      <c r="F241" s="46"/>
      <c r="G241" s="46"/>
      <c r="H241" s="46"/>
      <c r="I241" s="46"/>
      <c r="J241" s="48"/>
    </row>
    <row r="242">
      <c r="A242" s="37" t="s">
        <v>597</v>
      </c>
      <c r="B242" s="45"/>
      <c r="C242" s="46"/>
      <c r="D242" s="46"/>
      <c r="E242" s="47" t="s">
        <v>593</v>
      </c>
      <c r="F242" s="46"/>
      <c r="G242" s="46"/>
      <c r="H242" s="46"/>
      <c r="I242" s="46"/>
      <c r="J242" s="48"/>
    </row>
    <row r="243">
      <c r="A243" s="37" t="s">
        <v>591</v>
      </c>
      <c r="B243" s="37">
        <v>76</v>
      </c>
      <c r="C243" s="38" t="s">
        <v>11190</v>
      </c>
      <c r="D243" s="37" t="s">
        <v>593</v>
      </c>
      <c r="E243" s="39" t="s">
        <v>11141</v>
      </c>
      <c r="F243" s="40" t="s">
        <v>2167</v>
      </c>
      <c r="G243" s="41">
        <v>1</v>
      </c>
      <c r="H243" s="42">
        <v>0</v>
      </c>
      <c r="I243" s="43">
        <f>ROUND(G243*H243,P4)</f>
        <v>0</v>
      </c>
      <c r="J243" s="37"/>
      <c r="O243" s="44">
        <f>I243*0.21</f>
        <v>0</v>
      </c>
      <c r="P243">
        <v>3</v>
      </c>
    </row>
    <row r="244">
      <c r="A244" s="37" t="s">
        <v>596</v>
      </c>
      <c r="B244" s="45"/>
      <c r="C244" s="46"/>
      <c r="D244" s="46"/>
      <c r="E244" s="39" t="s">
        <v>11141</v>
      </c>
      <c r="F244" s="46"/>
      <c r="G244" s="46"/>
      <c r="H244" s="46"/>
      <c r="I244" s="46"/>
      <c r="J244" s="48"/>
    </row>
    <row r="245">
      <c r="A245" s="37" t="s">
        <v>597</v>
      </c>
      <c r="B245" s="45"/>
      <c r="C245" s="46"/>
      <c r="D245" s="46"/>
      <c r="E245" s="47" t="s">
        <v>593</v>
      </c>
      <c r="F245" s="46"/>
      <c r="G245" s="46"/>
      <c r="H245" s="46"/>
      <c r="I245" s="46"/>
      <c r="J245" s="48"/>
    </row>
    <row r="246">
      <c r="A246" s="37" t="s">
        <v>591</v>
      </c>
      <c r="B246" s="37">
        <v>77</v>
      </c>
      <c r="C246" s="38" t="s">
        <v>11191</v>
      </c>
      <c r="D246" s="37" t="s">
        <v>593</v>
      </c>
      <c r="E246" s="39" t="s">
        <v>11117</v>
      </c>
      <c r="F246" s="40" t="s">
        <v>2167</v>
      </c>
      <c r="G246" s="41">
        <v>1</v>
      </c>
      <c r="H246" s="42">
        <v>0</v>
      </c>
      <c r="I246" s="43">
        <f>ROUND(G246*H246,P4)</f>
        <v>0</v>
      </c>
      <c r="J246" s="37"/>
      <c r="O246" s="44">
        <f>I246*0.21</f>
        <v>0</v>
      </c>
      <c r="P246">
        <v>3</v>
      </c>
    </row>
    <row r="247">
      <c r="A247" s="37" t="s">
        <v>596</v>
      </c>
      <c r="B247" s="45"/>
      <c r="C247" s="46"/>
      <c r="D247" s="46"/>
      <c r="E247" s="39" t="s">
        <v>11117</v>
      </c>
      <c r="F247" s="46"/>
      <c r="G247" s="46"/>
      <c r="H247" s="46"/>
      <c r="I247" s="46"/>
      <c r="J247" s="48"/>
    </row>
    <row r="248">
      <c r="A248" s="37" t="s">
        <v>597</v>
      </c>
      <c r="B248" s="45"/>
      <c r="C248" s="46"/>
      <c r="D248" s="46"/>
      <c r="E248" s="47" t="s">
        <v>593</v>
      </c>
      <c r="F248" s="46"/>
      <c r="G248" s="46"/>
      <c r="H248" s="46"/>
      <c r="I248" s="46"/>
      <c r="J248" s="48"/>
    </row>
    <row r="249" ht="30">
      <c r="A249" s="37" t="s">
        <v>591</v>
      </c>
      <c r="B249" s="37">
        <v>78</v>
      </c>
      <c r="C249" s="38" t="s">
        <v>11192</v>
      </c>
      <c r="D249" s="37" t="s">
        <v>593</v>
      </c>
      <c r="E249" s="39" t="s">
        <v>11134</v>
      </c>
      <c r="F249" s="40" t="s">
        <v>2167</v>
      </c>
      <c r="G249" s="41">
        <v>1</v>
      </c>
      <c r="H249" s="42">
        <v>0</v>
      </c>
      <c r="I249" s="43">
        <f>ROUND(G249*H249,P4)</f>
        <v>0</v>
      </c>
      <c r="J249" s="37"/>
      <c r="O249" s="44">
        <f>I249*0.21</f>
        <v>0</v>
      </c>
      <c r="P249">
        <v>3</v>
      </c>
    </row>
    <row r="250" ht="30">
      <c r="A250" s="37" t="s">
        <v>596</v>
      </c>
      <c r="B250" s="45"/>
      <c r="C250" s="46"/>
      <c r="D250" s="46"/>
      <c r="E250" s="39" t="s">
        <v>11134</v>
      </c>
      <c r="F250" s="46"/>
      <c r="G250" s="46"/>
      <c r="H250" s="46"/>
      <c r="I250" s="46"/>
      <c r="J250" s="48"/>
    </row>
    <row r="251">
      <c r="A251" s="37" t="s">
        <v>597</v>
      </c>
      <c r="B251" s="45"/>
      <c r="C251" s="46"/>
      <c r="D251" s="46"/>
      <c r="E251" s="47" t="s">
        <v>593</v>
      </c>
      <c r="F251" s="46"/>
      <c r="G251" s="46"/>
      <c r="H251" s="46"/>
      <c r="I251" s="46"/>
      <c r="J251" s="48"/>
    </row>
    <row r="252">
      <c r="A252" s="37" t="s">
        <v>591</v>
      </c>
      <c r="B252" s="37">
        <v>79</v>
      </c>
      <c r="C252" s="38" t="s">
        <v>11193</v>
      </c>
      <c r="D252" s="37" t="s">
        <v>593</v>
      </c>
      <c r="E252" s="39" t="s">
        <v>11100</v>
      </c>
      <c r="F252" s="40" t="s">
        <v>1559</v>
      </c>
      <c r="G252" s="41">
        <v>1</v>
      </c>
      <c r="H252" s="42">
        <v>0</v>
      </c>
      <c r="I252" s="43">
        <f>ROUND(G252*H252,P4)</f>
        <v>0</v>
      </c>
      <c r="J252" s="37"/>
      <c r="O252" s="44">
        <f>I252*0.21</f>
        <v>0</v>
      </c>
      <c r="P252">
        <v>3</v>
      </c>
    </row>
    <row r="253">
      <c r="A253" s="37" t="s">
        <v>596</v>
      </c>
      <c r="B253" s="45"/>
      <c r="C253" s="46"/>
      <c r="D253" s="46"/>
      <c r="E253" s="39" t="s">
        <v>11100</v>
      </c>
      <c r="F253" s="46"/>
      <c r="G253" s="46"/>
      <c r="H253" s="46"/>
      <c r="I253" s="46"/>
      <c r="J253" s="48"/>
    </row>
    <row r="254">
      <c r="A254" s="37" t="s">
        <v>597</v>
      </c>
      <c r="B254" s="45"/>
      <c r="C254" s="46"/>
      <c r="D254" s="46"/>
      <c r="E254" s="47" t="s">
        <v>593</v>
      </c>
      <c r="F254" s="46"/>
      <c r="G254" s="46"/>
      <c r="H254" s="46"/>
      <c r="I254" s="46"/>
      <c r="J254" s="48"/>
    </row>
    <row r="255">
      <c r="A255" s="37" t="s">
        <v>591</v>
      </c>
      <c r="B255" s="37">
        <v>80</v>
      </c>
      <c r="C255" s="38" t="s">
        <v>11194</v>
      </c>
      <c r="D255" s="37" t="s">
        <v>593</v>
      </c>
      <c r="E255" s="39" t="s">
        <v>11102</v>
      </c>
      <c r="F255" s="40" t="s">
        <v>2167</v>
      </c>
      <c r="G255" s="41">
        <v>1</v>
      </c>
      <c r="H255" s="42">
        <v>0</v>
      </c>
      <c r="I255" s="43">
        <f>ROUND(G255*H255,P4)</f>
        <v>0</v>
      </c>
      <c r="J255" s="37"/>
      <c r="O255" s="44">
        <f>I255*0.21</f>
        <v>0</v>
      </c>
      <c r="P255">
        <v>3</v>
      </c>
    </row>
    <row r="256">
      <c r="A256" s="37" t="s">
        <v>596</v>
      </c>
      <c r="B256" s="45"/>
      <c r="C256" s="46"/>
      <c r="D256" s="46"/>
      <c r="E256" s="39" t="s">
        <v>11102</v>
      </c>
      <c r="F256" s="46"/>
      <c r="G256" s="46"/>
      <c r="H256" s="46"/>
      <c r="I256" s="46"/>
      <c r="J256" s="48"/>
    </row>
    <row r="257">
      <c r="A257" s="37" t="s">
        <v>597</v>
      </c>
      <c r="B257" s="45"/>
      <c r="C257" s="46"/>
      <c r="D257" s="46"/>
      <c r="E257" s="47" t="s">
        <v>593</v>
      </c>
      <c r="F257" s="46"/>
      <c r="G257" s="46"/>
      <c r="H257" s="46"/>
      <c r="I257" s="46"/>
      <c r="J257" s="48"/>
    </row>
    <row r="258">
      <c r="A258" s="37" t="s">
        <v>591</v>
      </c>
      <c r="B258" s="37">
        <v>81</v>
      </c>
      <c r="C258" s="38" t="s">
        <v>11195</v>
      </c>
      <c r="D258" s="37" t="s">
        <v>593</v>
      </c>
      <c r="E258" s="39" t="s">
        <v>11104</v>
      </c>
      <c r="F258" s="40" t="s">
        <v>11105</v>
      </c>
      <c r="G258" s="41">
        <v>5</v>
      </c>
      <c r="H258" s="42">
        <v>0</v>
      </c>
      <c r="I258" s="43">
        <f>ROUND(G258*H258,P4)</f>
        <v>0</v>
      </c>
      <c r="J258" s="37"/>
      <c r="O258" s="44">
        <f>I258*0.21</f>
        <v>0</v>
      </c>
      <c r="P258">
        <v>3</v>
      </c>
    </row>
    <row r="259">
      <c r="A259" s="37" t="s">
        <v>596</v>
      </c>
      <c r="B259" s="45"/>
      <c r="C259" s="46"/>
      <c r="D259" s="46"/>
      <c r="E259" s="39" t="s">
        <v>11104</v>
      </c>
      <c r="F259" s="46"/>
      <c r="G259" s="46"/>
      <c r="H259" s="46"/>
      <c r="I259" s="46"/>
      <c r="J259" s="48"/>
    </row>
    <row r="260">
      <c r="A260" s="37" t="s">
        <v>597</v>
      </c>
      <c r="B260" s="45"/>
      <c r="C260" s="46"/>
      <c r="D260" s="46"/>
      <c r="E260" s="47" t="s">
        <v>593</v>
      </c>
      <c r="F260" s="46"/>
      <c r="G260" s="46"/>
      <c r="H260" s="46"/>
      <c r="I260" s="46"/>
      <c r="J260" s="48"/>
    </row>
    <row r="261">
      <c r="A261" s="37" t="s">
        <v>591</v>
      </c>
      <c r="B261" s="37">
        <v>82</v>
      </c>
      <c r="C261" s="38" t="s">
        <v>11196</v>
      </c>
      <c r="D261" s="37" t="s">
        <v>593</v>
      </c>
      <c r="E261" s="39" t="s">
        <v>11107</v>
      </c>
      <c r="F261" s="40" t="s">
        <v>11105</v>
      </c>
      <c r="G261" s="41">
        <v>0.5</v>
      </c>
      <c r="H261" s="42">
        <v>0</v>
      </c>
      <c r="I261" s="43">
        <f>ROUND(G261*H261,P4)</f>
        <v>0</v>
      </c>
      <c r="J261" s="37"/>
      <c r="O261" s="44">
        <f>I261*0.21</f>
        <v>0</v>
      </c>
      <c r="P261">
        <v>3</v>
      </c>
    </row>
    <row r="262">
      <c r="A262" s="37" t="s">
        <v>596</v>
      </c>
      <c r="B262" s="45"/>
      <c r="C262" s="46"/>
      <c r="D262" s="46"/>
      <c r="E262" s="39" t="s">
        <v>11107</v>
      </c>
      <c r="F262" s="46"/>
      <c r="G262" s="46"/>
      <c r="H262" s="46"/>
      <c r="I262" s="46"/>
      <c r="J262" s="48"/>
    </row>
    <row r="263">
      <c r="A263" s="37" t="s">
        <v>597</v>
      </c>
      <c r="B263" s="45"/>
      <c r="C263" s="46"/>
      <c r="D263" s="46"/>
      <c r="E263" s="47" t="s">
        <v>593</v>
      </c>
      <c r="F263" s="46"/>
      <c r="G263" s="46"/>
      <c r="H263" s="46"/>
      <c r="I263" s="46"/>
      <c r="J263" s="48"/>
    </row>
    <row r="264">
      <c r="A264" s="37" t="s">
        <v>591</v>
      </c>
      <c r="B264" s="37">
        <v>83</v>
      </c>
      <c r="C264" s="38" t="s">
        <v>11197</v>
      </c>
      <c r="D264" s="37" t="s">
        <v>593</v>
      </c>
      <c r="E264" s="39" t="s">
        <v>11109</v>
      </c>
      <c r="F264" s="40" t="s">
        <v>11105</v>
      </c>
      <c r="G264" s="41">
        <v>4</v>
      </c>
      <c r="H264" s="42">
        <v>0</v>
      </c>
      <c r="I264" s="43">
        <f>ROUND(G264*H264,P4)</f>
        <v>0</v>
      </c>
      <c r="J264" s="37"/>
      <c r="O264" s="44">
        <f>I264*0.21</f>
        <v>0</v>
      </c>
      <c r="P264">
        <v>3</v>
      </c>
    </row>
    <row r="265">
      <c r="A265" s="37" t="s">
        <v>596</v>
      </c>
      <c r="B265" s="45"/>
      <c r="C265" s="46"/>
      <c r="D265" s="46"/>
      <c r="E265" s="39" t="s">
        <v>11109</v>
      </c>
      <c r="F265" s="46"/>
      <c r="G265" s="46"/>
      <c r="H265" s="46"/>
      <c r="I265" s="46"/>
      <c r="J265" s="48"/>
    </row>
    <row r="266">
      <c r="A266" s="37" t="s">
        <v>597</v>
      </c>
      <c r="B266" s="45"/>
      <c r="C266" s="46"/>
      <c r="D266" s="46"/>
      <c r="E266" s="47" t="s">
        <v>593</v>
      </c>
      <c r="F266" s="46"/>
      <c r="G266" s="46"/>
      <c r="H266" s="46"/>
      <c r="I266" s="46"/>
      <c r="J266" s="48"/>
    </row>
    <row r="267" ht="30">
      <c r="A267" s="37" t="s">
        <v>591</v>
      </c>
      <c r="B267" s="37">
        <v>84</v>
      </c>
      <c r="C267" s="38" t="s">
        <v>11198</v>
      </c>
      <c r="D267" s="37" t="s">
        <v>593</v>
      </c>
      <c r="E267" s="39" t="s">
        <v>11111</v>
      </c>
      <c r="F267" s="40" t="s">
        <v>2167</v>
      </c>
      <c r="G267" s="41">
        <v>1</v>
      </c>
      <c r="H267" s="42">
        <v>0</v>
      </c>
      <c r="I267" s="43">
        <f>ROUND(G267*H267,P4)</f>
        <v>0</v>
      </c>
      <c r="J267" s="37"/>
      <c r="O267" s="44">
        <f>I267*0.21</f>
        <v>0</v>
      </c>
      <c r="P267">
        <v>3</v>
      </c>
    </row>
    <row r="268" ht="30">
      <c r="A268" s="37" t="s">
        <v>596</v>
      </c>
      <c r="B268" s="45"/>
      <c r="C268" s="46"/>
      <c r="D268" s="46"/>
      <c r="E268" s="39" t="s">
        <v>11111</v>
      </c>
      <c r="F268" s="46"/>
      <c r="G268" s="46"/>
      <c r="H268" s="46"/>
      <c r="I268" s="46"/>
      <c r="J268" s="48"/>
    </row>
    <row r="269">
      <c r="A269" s="37" t="s">
        <v>597</v>
      </c>
      <c r="B269" s="45"/>
      <c r="C269" s="46"/>
      <c r="D269" s="46"/>
      <c r="E269" s="47" t="s">
        <v>593</v>
      </c>
      <c r="F269" s="46"/>
      <c r="G269" s="46"/>
      <c r="H269" s="46"/>
      <c r="I269" s="46"/>
      <c r="J269" s="48"/>
    </row>
    <row r="270">
      <c r="A270" s="37" t="s">
        <v>591</v>
      </c>
      <c r="B270" s="37">
        <v>85</v>
      </c>
      <c r="C270" s="38" t="s">
        <v>11199</v>
      </c>
      <c r="D270" s="37" t="s">
        <v>593</v>
      </c>
      <c r="E270" s="39" t="s">
        <v>11141</v>
      </c>
      <c r="F270" s="40" t="s">
        <v>2167</v>
      </c>
      <c r="G270" s="41">
        <v>1</v>
      </c>
      <c r="H270" s="42">
        <v>0</v>
      </c>
      <c r="I270" s="43">
        <f>ROUND(G270*H270,P4)</f>
        <v>0</v>
      </c>
      <c r="J270" s="37"/>
      <c r="O270" s="44">
        <f>I270*0.21</f>
        <v>0</v>
      </c>
      <c r="P270">
        <v>3</v>
      </c>
    </row>
    <row r="271">
      <c r="A271" s="37" t="s">
        <v>596</v>
      </c>
      <c r="B271" s="45"/>
      <c r="C271" s="46"/>
      <c r="D271" s="46"/>
      <c r="E271" s="39" t="s">
        <v>11141</v>
      </c>
      <c r="F271" s="46"/>
      <c r="G271" s="46"/>
      <c r="H271" s="46"/>
      <c r="I271" s="46"/>
      <c r="J271" s="48"/>
    </row>
    <row r="272">
      <c r="A272" s="37" t="s">
        <v>597</v>
      </c>
      <c r="B272" s="45"/>
      <c r="C272" s="46"/>
      <c r="D272" s="46"/>
      <c r="E272" s="47" t="s">
        <v>593</v>
      </c>
      <c r="F272" s="46"/>
      <c r="G272" s="46"/>
      <c r="H272" s="46"/>
      <c r="I272" s="46"/>
      <c r="J272" s="48"/>
    </row>
    <row r="273">
      <c r="A273" s="37" t="s">
        <v>591</v>
      </c>
      <c r="B273" s="37">
        <v>86</v>
      </c>
      <c r="C273" s="38" t="s">
        <v>11200</v>
      </c>
      <c r="D273" s="37" t="s">
        <v>593</v>
      </c>
      <c r="E273" s="39" t="s">
        <v>11117</v>
      </c>
      <c r="F273" s="40" t="s">
        <v>2167</v>
      </c>
      <c r="G273" s="41">
        <v>1</v>
      </c>
      <c r="H273" s="42">
        <v>0</v>
      </c>
      <c r="I273" s="43">
        <f>ROUND(G273*H273,P4)</f>
        <v>0</v>
      </c>
      <c r="J273" s="37"/>
      <c r="O273" s="44">
        <f>I273*0.21</f>
        <v>0</v>
      </c>
      <c r="P273">
        <v>3</v>
      </c>
    </row>
    <row r="274">
      <c r="A274" s="37" t="s">
        <v>596</v>
      </c>
      <c r="B274" s="45"/>
      <c r="C274" s="46"/>
      <c r="D274" s="46"/>
      <c r="E274" s="39" t="s">
        <v>11117</v>
      </c>
      <c r="F274" s="46"/>
      <c r="G274" s="46"/>
      <c r="H274" s="46"/>
      <c r="I274" s="46"/>
      <c r="J274" s="48"/>
    </row>
    <row r="275">
      <c r="A275" s="37" t="s">
        <v>597</v>
      </c>
      <c r="B275" s="45"/>
      <c r="C275" s="46"/>
      <c r="D275" s="46"/>
      <c r="E275" s="47" t="s">
        <v>593</v>
      </c>
      <c r="F275" s="46"/>
      <c r="G275" s="46"/>
      <c r="H275" s="46"/>
      <c r="I275" s="46"/>
      <c r="J275" s="48"/>
    </row>
    <row r="276">
      <c r="A276" s="31" t="s">
        <v>589</v>
      </c>
      <c r="B276" s="32"/>
      <c r="C276" s="33" t="s">
        <v>4652</v>
      </c>
      <c r="D276" s="34"/>
      <c r="E276" s="31" t="s">
        <v>11201</v>
      </c>
      <c r="F276" s="34"/>
      <c r="G276" s="34"/>
      <c r="H276" s="34"/>
      <c r="I276" s="35">
        <f>SUMIFS(I277:I330,A277:A330,"P")</f>
        <v>0</v>
      </c>
      <c r="J276" s="36"/>
    </row>
    <row r="277" ht="30">
      <c r="A277" s="37" t="s">
        <v>591</v>
      </c>
      <c r="B277" s="37">
        <v>87</v>
      </c>
      <c r="C277" s="38" t="s">
        <v>11202</v>
      </c>
      <c r="D277" s="37" t="s">
        <v>593</v>
      </c>
      <c r="E277" s="39" t="s">
        <v>11134</v>
      </c>
      <c r="F277" s="40" t="s">
        <v>2167</v>
      </c>
      <c r="G277" s="41">
        <v>1</v>
      </c>
      <c r="H277" s="42">
        <v>0</v>
      </c>
      <c r="I277" s="43">
        <f>ROUND(G277*H277,P4)</f>
        <v>0</v>
      </c>
      <c r="J277" s="37"/>
      <c r="O277" s="44">
        <f>I277*0.21</f>
        <v>0</v>
      </c>
      <c r="P277">
        <v>3</v>
      </c>
    </row>
    <row r="278" ht="30">
      <c r="A278" s="37" t="s">
        <v>596</v>
      </c>
      <c r="B278" s="45"/>
      <c r="C278" s="46"/>
      <c r="D278" s="46"/>
      <c r="E278" s="39" t="s">
        <v>11134</v>
      </c>
      <c r="F278" s="46"/>
      <c r="G278" s="46"/>
      <c r="H278" s="46"/>
      <c r="I278" s="46"/>
      <c r="J278" s="48"/>
    </row>
    <row r="279">
      <c r="A279" s="37" t="s">
        <v>597</v>
      </c>
      <c r="B279" s="45"/>
      <c r="C279" s="46"/>
      <c r="D279" s="46"/>
      <c r="E279" s="47" t="s">
        <v>593</v>
      </c>
      <c r="F279" s="46"/>
      <c r="G279" s="46"/>
      <c r="H279" s="46"/>
      <c r="I279" s="46"/>
      <c r="J279" s="48"/>
    </row>
    <row r="280">
      <c r="A280" s="37" t="s">
        <v>591</v>
      </c>
      <c r="B280" s="37">
        <v>88</v>
      </c>
      <c r="C280" s="38" t="s">
        <v>11203</v>
      </c>
      <c r="D280" s="37" t="s">
        <v>593</v>
      </c>
      <c r="E280" s="39" t="s">
        <v>11100</v>
      </c>
      <c r="F280" s="40" t="s">
        <v>1559</v>
      </c>
      <c r="G280" s="41">
        <v>1</v>
      </c>
      <c r="H280" s="42">
        <v>0</v>
      </c>
      <c r="I280" s="43">
        <f>ROUND(G280*H280,P4)</f>
        <v>0</v>
      </c>
      <c r="J280" s="37"/>
      <c r="O280" s="44">
        <f>I280*0.21</f>
        <v>0</v>
      </c>
      <c r="P280">
        <v>3</v>
      </c>
    </row>
    <row r="281">
      <c r="A281" s="37" t="s">
        <v>596</v>
      </c>
      <c r="B281" s="45"/>
      <c r="C281" s="46"/>
      <c r="D281" s="46"/>
      <c r="E281" s="39" t="s">
        <v>11100</v>
      </c>
      <c r="F281" s="46"/>
      <c r="G281" s="46"/>
      <c r="H281" s="46"/>
      <c r="I281" s="46"/>
      <c r="J281" s="48"/>
    </row>
    <row r="282">
      <c r="A282" s="37" t="s">
        <v>597</v>
      </c>
      <c r="B282" s="45"/>
      <c r="C282" s="46"/>
      <c r="D282" s="46"/>
      <c r="E282" s="47" t="s">
        <v>593</v>
      </c>
      <c r="F282" s="46"/>
      <c r="G282" s="46"/>
      <c r="H282" s="46"/>
      <c r="I282" s="46"/>
      <c r="J282" s="48"/>
    </row>
    <row r="283">
      <c r="A283" s="37" t="s">
        <v>591</v>
      </c>
      <c r="B283" s="37">
        <v>89</v>
      </c>
      <c r="C283" s="38" t="s">
        <v>11204</v>
      </c>
      <c r="D283" s="37" t="s">
        <v>593</v>
      </c>
      <c r="E283" s="39" t="s">
        <v>11102</v>
      </c>
      <c r="F283" s="40" t="s">
        <v>1559</v>
      </c>
      <c r="G283" s="41">
        <v>1</v>
      </c>
      <c r="H283" s="42">
        <v>0</v>
      </c>
      <c r="I283" s="43">
        <f>ROUND(G283*H283,P4)</f>
        <v>0</v>
      </c>
      <c r="J283" s="37"/>
      <c r="O283" s="44">
        <f>I283*0.21</f>
        <v>0</v>
      </c>
      <c r="P283">
        <v>3</v>
      </c>
    </row>
    <row r="284">
      <c r="A284" s="37" t="s">
        <v>596</v>
      </c>
      <c r="B284" s="45"/>
      <c r="C284" s="46"/>
      <c r="D284" s="46"/>
      <c r="E284" s="39" t="s">
        <v>11102</v>
      </c>
      <c r="F284" s="46"/>
      <c r="G284" s="46"/>
      <c r="H284" s="46"/>
      <c r="I284" s="46"/>
      <c r="J284" s="48"/>
    </row>
    <row r="285">
      <c r="A285" s="37" t="s">
        <v>597</v>
      </c>
      <c r="B285" s="45"/>
      <c r="C285" s="46"/>
      <c r="D285" s="46"/>
      <c r="E285" s="47" t="s">
        <v>593</v>
      </c>
      <c r="F285" s="46"/>
      <c r="G285" s="46"/>
      <c r="H285" s="46"/>
      <c r="I285" s="46"/>
      <c r="J285" s="48"/>
    </row>
    <row r="286">
      <c r="A286" s="37" t="s">
        <v>591</v>
      </c>
      <c r="B286" s="37">
        <v>90</v>
      </c>
      <c r="C286" s="38" t="s">
        <v>11205</v>
      </c>
      <c r="D286" s="37" t="s">
        <v>593</v>
      </c>
      <c r="E286" s="39" t="s">
        <v>11104</v>
      </c>
      <c r="F286" s="40" t="s">
        <v>11105</v>
      </c>
      <c r="G286" s="41">
        <v>5</v>
      </c>
      <c r="H286" s="42">
        <v>0</v>
      </c>
      <c r="I286" s="43">
        <f>ROUND(G286*H286,P4)</f>
        <v>0</v>
      </c>
      <c r="J286" s="37"/>
      <c r="O286" s="44">
        <f>I286*0.21</f>
        <v>0</v>
      </c>
      <c r="P286">
        <v>3</v>
      </c>
    </row>
    <row r="287">
      <c r="A287" s="37" t="s">
        <v>596</v>
      </c>
      <c r="B287" s="45"/>
      <c r="C287" s="46"/>
      <c r="D287" s="46"/>
      <c r="E287" s="39" t="s">
        <v>11104</v>
      </c>
      <c r="F287" s="46"/>
      <c r="G287" s="46"/>
      <c r="H287" s="46"/>
      <c r="I287" s="46"/>
      <c r="J287" s="48"/>
    </row>
    <row r="288">
      <c r="A288" s="37" t="s">
        <v>597</v>
      </c>
      <c r="B288" s="45"/>
      <c r="C288" s="46"/>
      <c r="D288" s="46"/>
      <c r="E288" s="47" t="s">
        <v>593</v>
      </c>
      <c r="F288" s="46"/>
      <c r="G288" s="46"/>
      <c r="H288" s="46"/>
      <c r="I288" s="46"/>
      <c r="J288" s="48"/>
    </row>
    <row r="289">
      <c r="A289" s="37" t="s">
        <v>591</v>
      </c>
      <c r="B289" s="37">
        <v>91</v>
      </c>
      <c r="C289" s="38" t="s">
        <v>11206</v>
      </c>
      <c r="D289" s="37" t="s">
        <v>593</v>
      </c>
      <c r="E289" s="39" t="s">
        <v>11107</v>
      </c>
      <c r="F289" s="40" t="s">
        <v>11105</v>
      </c>
      <c r="G289" s="41">
        <v>1</v>
      </c>
      <c r="H289" s="42">
        <v>0</v>
      </c>
      <c r="I289" s="43">
        <f>ROUND(G289*H289,P4)</f>
        <v>0</v>
      </c>
      <c r="J289" s="37"/>
      <c r="O289" s="44">
        <f>I289*0.21</f>
        <v>0</v>
      </c>
      <c r="P289">
        <v>3</v>
      </c>
    </row>
    <row r="290">
      <c r="A290" s="37" t="s">
        <v>596</v>
      </c>
      <c r="B290" s="45"/>
      <c r="C290" s="46"/>
      <c r="D290" s="46"/>
      <c r="E290" s="39" t="s">
        <v>11107</v>
      </c>
      <c r="F290" s="46"/>
      <c r="G290" s="46"/>
      <c r="H290" s="46"/>
      <c r="I290" s="46"/>
      <c r="J290" s="48"/>
    </row>
    <row r="291">
      <c r="A291" s="37" t="s">
        <v>597</v>
      </c>
      <c r="B291" s="45"/>
      <c r="C291" s="46"/>
      <c r="D291" s="46"/>
      <c r="E291" s="47" t="s">
        <v>593</v>
      </c>
      <c r="F291" s="46"/>
      <c r="G291" s="46"/>
      <c r="H291" s="46"/>
      <c r="I291" s="46"/>
      <c r="J291" s="48"/>
    </row>
    <row r="292">
      <c r="A292" s="37" t="s">
        <v>591</v>
      </c>
      <c r="B292" s="37">
        <v>92</v>
      </c>
      <c r="C292" s="38" t="s">
        <v>11207</v>
      </c>
      <c r="D292" s="37" t="s">
        <v>593</v>
      </c>
      <c r="E292" s="39" t="s">
        <v>11109</v>
      </c>
      <c r="F292" s="40" t="s">
        <v>11105</v>
      </c>
      <c r="G292" s="41">
        <v>3</v>
      </c>
      <c r="H292" s="42">
        <v>0</v>
      </c>
      <c r="I292" s="43">
        <f>ROUND(G292*H292,P4)</f>
        <v>0</v>
      </c>
      <c r="J292" s="37"/>
      <c r="O292" s="44">
        <f>I292*0.21</f>
        <v>0</v>
      </c>
      <c r="P292">
        <v>3</v>
      </c>
    </row>
    <row r="293">
      <c r="A293" s="37" t="s">
        <v>596</v>
      </c>
      <c r="B293" s="45"/>
      <c r="C293" s="46"/>
      <c r="D293" s="46"/>
      <c r="E293" s="39" t="s">
        <v>11109</v>
      </c>
      <c r="F293" s="46"/>
      <c r="G293" s="46"/>
      <c r="H293" s="46"/>
      <c r="I293" s="46"/>
      <c r="J293" s="48"/>
    </row>
    <row r="294">
      <c r="A294" s="37" t="s">
        <v>597</v>
      </c>
      <c r="B294" s="45"/>
      <c r="C294" s="46"/>
      <c r="D294" s="46"/>
      <c r="E294" s="47" t="s">
        <v>593</v>
      </c>
      <c r="F294" s="46"/>
      <c r="G294" s="46"/>
      <c r="H294" s="46"/>
      <c r="I294" s="46"/>
      <c r="J294" s="48"/>
    </row>
    <row r="295" ht="30">
      <c r="A295" s="37" t="s">
        <v>591</v>
      </c>
      <c r="B295" s="37">
        <v>93</v>
      </c>
      <c r="C295" s="38" t="s">
        <v>11208</v>
      </c>
      <c r="D295" s="37" t="s">
        <v>593</v>
      </c>
      <c r="E295" s="39" t="s">
        <v>11111</v>
      </c>
      <c r="F295" s="40" t="s">
        <v>2167</v>
      </c>
      <c r="G295" s="41">
        <v>1</v>
      </c>
      <c r="H295" s="42">
        <v>0</v>
      </c>
      <c r="I295" s="43">
        <f>ROUND(G295*H295,P4)</f>
        <v>0</v>
      </c>
      <c r="J295" s="37"/>
      <c r="O295" s="44">
        <f>I295*0.21</f>
        <v>0</v>
      </c>
      <c r="P295">
        <v>3</v>
      </c>
    </row>
    <row r="296" ht="30">
      <c r="A296" s="37" t="s">
        <v>596</v>
      </c>
      <c r="B296" s="45"/>
      <c r="C296" s="46"/>
      <c r="D296" s="46"/>
      <c r="E296" s="39" t="s">
        <v>11111</v>
      </c>
      <c r="F296" s="46"/>
      <c r="G296" s="46"/>
      <c r="H296" s="46"/>
      <c r="I296" s="46"/>
      <c r="J296" s="48"/>
    </row>
    <row r="297">
      <c r="A297" s="37" t="s">
        <v>597</v>
      </c>
      <c r="B297" s="45"/>
      <c r="C297" s="46"/>
      <c r="D297" s="46"/>
      <c r="E297" s="47" t="s">
        <v>593</v>
      </c>
      <c r="F297" s="46"/>
      <c r="G297" s="46"/>
      <c r="H297" s="46"/>
      <c r="I297" s="46"/>
      <c r="J297" s="48"/>
    </row>
    <row r="298">
      <c r="A298" s="37" t="s">
        <v>591</v>
      </c>
      <c r="B298" s="37">
        <v>94</v>
      </c>
      <c r="C298" s="38" t="s">
        <v>11209</v>
      </c>
      <c r="D298" s="37" t="s">
        <v>593</v>
      </c>
      <c r="E298" s="39" t="s">
        <v>11141</v>
      </c>
      <c r="F298" s="40" t="s">
        <v>2167</v>
      </c>
      <c r="G298" s="41">
        <v>1</v>
      </c>
      <c r="H298" s="42">
        <v>0</v>
      </c>
      <c r="I298" s="43">
        <f>ROUND(G298*H298,P4)</f>
        <v>0</v>
      </c>
      <c r="J298" s="37"/>
      <c r="O298" s="44">
        <f>I298*0.21</f>
        <v>0</v>
      </c>
      <c r="P298">
        <v>3</v>
      </c>
    </row>
    <row r="299">
      <c r="A299" s="37" t="s">
        <v>596</v>
      </c>
      <c r="B299" s="45"/>
      <c r="C299" s="46"/>
      <c r="D299" s="46"/>
      <c r="E299" s="39" t="s">
        <v>11141</v>
      </c>
      <c r="F299" s="46"/>
      <c r="G299" s="46"/>
      <c r="H299" s="46"/>
      <c r="I299" s="46"/>
      <c r="J299" s="48"/>
    </row>
    <row r="300">
      <c r="A300" s="37" t="s">
        <v>597</v>
      </c>
      <c r="B300" s="45"/>
      <c r="C300" s="46"/>
      <c r="D300" s="46"/>
      <c r="E300" s="47" t="s">
        <v>593</v>
      </c>
      <c r="F300" s="46"/>
      <c r="G300" s="46"/>
      <c r="H300" s="46"/>
      <c r="I300" s="46"/>
      <c r="J300" s="48"/>
    </row>
    <row r="301">
      <c r="A301" s="37" t="s">
        <v>591</v>
      </c>
      <c r="B301" s="37">
        <v>95</v>
      </c>
      <c r="C301" s="38" t="s">
        <v>11210</v>
      </c>
      <c r="D301" s="37" t="s">
        <v>593</v>
      </c>
      <c r="E301" s="39" t="s">
        <v>11117</v>
      </c>
      <c r="F301" s="40" t="s">
        <v>2167</v>
      </c>
      <c r="G301" s="41">
        <v>1</v>
      </c>
      <c r="H301" s="42">
        <v>0</v>
      </c>
      <c r="I301" s="43">
        <f>ROUND(G301*H301,P4)</f>
        <v>0</v>
      </c>
      <c r="J301" s="37"/>
      <c r="O301" s="44">
        <f>I301*0.21</f>
        <v>0</v>
      </c>
      <c r="P301">
        <v>3</v>
      </c>
    </row>
    <row r="302">
      <c r="A302" s="37" t="s">
        <v>596</v>
      </c>
      <c r="B302" s="45"/>
      <c r="C302" s="46"/>
      <c r="D302" s="46"/>
      <c r="E302" s="39" t="s">
        <v>11117</v>
      </c>
      <c r="F302" s="46"/>
      <c r="G302" s="46"/>
      <c r="H302" s="46"/>
      <c r="I302" s="46"/>
      <c r="J302" s="48"/>
    </row>
    <row r="303">
      <c r="A303" s="37" t="s">
        <v>597</v>
      </c>
      <c r="B303" s="45"/>
      <c r="C303" s="46"/>
      <c r="D303" s="46"/>
      <c r="E303" s="47" t="s">
        <v>593</v>
      </c>
      <c r="F303" s="46"/>
      <c r="G303" s="46"/>
      <c r="H303" s="46"/>
      <c r="I303" s="46"/>
      <c r="J303" s="48"/>
    </row>
    <row r="304" ht="30">
      <c r="A304" s="37" t="s">
        <v>591</v>
      </c>
      <c r="B304" s="37">
        <v>96</v>
      </c>
      <c r="C304" s="38" t="s">
        <v>11211</v>
      </c>
      <c r="D304" s="37" t="s">
        <v>593</v>
      </c>
      <c r="E304" s="39" t="s">
        <v>11134</v>
      </c>
      <c r="F304" s="40" t="s">
        <v>2167</v>
      </c>
      <c r="G304" s="41">
        <v>1</v>
      </c>
      <c r="H304" s="42">
        <v>0</v>
      </c>
      <c r="I304" s="43">
        <f>ROUND(G304*H304,P4)</f>
        <v>0</v>
      </c>
      <c r="J304" s="37"/>
      <c r="O304" s="44">
        <f>I304*0.21</f>
        <v>0</v>
      </c>
      <c r="P304">
        <v>3</v>
      </c>
    </row>
    <row r="305" ht="30">
      <c r="A305" s="37" t="s">
        <v>596</v>
      </c>
      <c r="B305" s="45"/>
      <c r="C305" s="46"/>
      <c r="D305" s="46"/>
      <c r="E305" s="39" t="s">
        <v>11134</v>
      </c>
      <c r="F305" s="46"/>
      <c r="G305" s="46"/>
      <c r="H305" s="46"/>
      <c r="I305" s="46"/>
      <c r="J305" s="48"/>
    </row>
    <row r="306">
      <c r="A306" s="37" t="s">
        <v>597</v>
      </c>
      <c r="B306" s="45"/>
      <c r="C306" s="46"/>
      <c r="D306" s="46"/>
      <c r="E306" s="47" t="s">
        <v>593</v>
      </c>
      <c r="F306" s="46"/>
      <c r="G306" s="46"/>
      <c r="H306" s="46"/>
      <c r="I306" s="46"/>
      <c r="J306" s="48"/>
    </row>
    <row r="307">
      <c r="A307" s="37" t="s">
        <v>591</v>
      </c>
      <c r="B307" s="37">
        <v>97</v>
      </c>
      <c r="C307" s="38" t="s">
        <v>11212</v>
      </c>
      <c r="D307" s="37" t="s">
        <v>593</v>
      </c>
      <c r="E307" s="39" t="s">
        <v>11100</v>
      </c>
      <c r="F307" s="40" t="s">
        <v>1559</v>
      </c>
      <c r="G307" s="41">
        <v>1</v>
      </c>
      <c r="H307" s="42">
        <v>0</v>
      </c>
      <c r="I307" s="43">
        <f>ROUND(G307*H307,P4)</f>
        <v>0</v>
      </c>
      <c r="J307" s="37"/>
      <c r="O307" s="44">
        <f>I307*0.21</f>
        <v>0</v>
      </c>
      <c r="P307">
        <v>3</v>
      </c>
    </row>
    <row r="308">
      <c r="A308" s="37" t="s">
        <v>596</v>
      </c>
      <c r="B308" s="45"/>
      <c r="C308" s="46"/>
      <c r="D308" s="46"/>
      <c r="E308" s="39" t="s">
        <v>11100</v>
      </c>
      <c r="F308" s="46"/>
      <c r="G308" s="46"/>
      <c r="H308" s="46"/>
      <c r="I308" s="46"/>
      <c r="J308" s="48"/>
    </row>
    <row r="309">
      <c r="A309" s="37" t="s">
        <v>597</v>
      </c>
      <c r="B309" s="45"/>
      <c r="C309" s="46"/>
      <c r="D309" s="46"/>
      <c r="E309" s="47" t="s">
        <v>593</v>
      </c>
      <c r="F309" s="46"/>
      <c r="G309" s="46"/>
      <c r="H309" s="46"/>
      <c r="I309" s="46"/>
      <c r="J309" s="48"/>
    </row>
    <row r="310">
      <c r="A310" s="37" t="s">
        <v>591</v>
      </c>
      <c r="B310" s="37">
        <v>98</v>
      </c>
      <c r="C310" s="38" t="s">
        <v>11213</v>
      </c>
      <c r="D310" s="37" t="s">
        <v>593</v>
      </c>
      <c r="E310" s="39" t="s">
        <v>11102</v>
      </c>
      <c r="F310" s="40" t="s">
        <v>2167</v>
      </c>
      <c r="G310" s="41">
        <v>1</v>
      </c>
      <c r="H310" s="42">
        <v>0</v>
      </c>
      <c r="I310" s="43">
        <f>ROUND(G310*H310,P4)</f>
        <v>0</v>
      </c>
      <c r="J310" s="37"/>
      <c r="O310" s="44">
        <f>I310*0.21</f>
        <v>0</v>
      </c>
      <c r="P310">
        <v>3</v>
      </c>
    </row>
    <row r="311">
      <c r="A311" s="37" t="s">
        <v>596</v>
      </c>
      <c r="B311" s="45"/>
      <c r="C311" s="46"/>
      <c r="D311" s="46"/>
      <c r="E311" s="39" t="s">
        <v>11102</v>
      </c>
      <c r="F311" s="46"/>
      <c r="G311" s="46"/>
      <c r="H311" s="46"/>
      <c r="I311" s="46"/>
      <c r="J311" s="48"/>
    </row>
    <row r="312">
      <c r="A312" s="37" t="s">
        <v>597</v>
      </c>
      <c r="B312" s="45"/>
      <c r="C312" s="46"/>
      <c r="D312" s="46"/>
      <c r="E312" s="47" t="s">
        <v>593</v>
      </c>
      <c r="F312" s="46"/>
      <c r="G312" s="46"/>
      <c r="H312" s="46"/>
      <c r="I312" s="46"/>
      <c r="J312" s="48"/>
    </row>
    <row r="313">
      <c r="A313" s="37" t="s">
        <v>591</v>
      </c>
      <c r="B313" s="37">
        <v>99</v>
      </c>
      <c r="C313" s="38" t="s">
        <v>11214</v>
      </c>
      <c r="D313" s="37" t="s">
        <v>593</v>
      </c>
      <c r="E313" s="39" t="s">
        <v>11104</v>
      </c>
      <c r="F313" s="40" t="s">
        <v>11105</v>
      </c>
      <c r="G313" s="41">
        <v>5</v>
      </c>
      <c r="H313" s="42">
        <v>0</v>
      </c>
      <c r="I313" s="43">
        <f>ROUND(G313*H313,P4)</f>
        <v>0</v>
      </c>
      <c r="J313" s="37"/>
      <c r="O313" s="44">
        <f>I313*0.21</f>
        <v>0</v>
      </c>
      <c r="P313">
        <v>3</v>
      </c>
    </row>
    <row r="314">
      <c r="A314" s="37" t="s">
        <v>596</v>
      </c>
      <c r="B314" s="45"/>
      <c r="C314" s="46"/>
      <c r="D314" s="46"/>
      <c r="E314" s="39" t="s">
        <v>11104</v>
      </c>
      <c r="F314" s="46"/>
      <c r="G314" s="46"/>
      <c r="H314" s="46"/>
      <c r="I314" s="46"/>
      <c r="J314" s="48"/>
    </row>
    <row r="315">
      <c r="A315" s="37" t="s">
        <v>597</v>
      </c>
      <c r="B315" s="45"/>
      <c r="C315" s="46"/>
      <c r="D315" s="46"/>
      <c r="E315" s="47" t="s">
        <v>593</v>
      </c>
      <c r="F315" s="46"/>
      <c r="G315" s="46"/>
      <c r="H315" s="46"/>
      <c r="I315" s="46"/>
      <c r="J315" s="48"/>
    </row>
    <row r="316">
      <c r="A316" s="37" t="s">
        <v>591</v>
      </c>
      <c r="B316" s="37">
        <v>100</v>
      </c>
      <c r="C316" s="38" t="s">
        <v>11215</v>
      </c>
      <c r="D316" s="37" t="s">
        <v>593</v>
      </c>
      <c r="E316" s="39" t="s">
        <v>11107</v>
      </c>
      <c r="F316" s="40" t="s">
        <v>11105</v>
      </c>
      <c r="G316" s="41">
        <v>0.5</v>
      </c>
      <c r="H316" s="42">
        <v>0</v>
      </c>
      <c r="I316" s="43">
        <f>ROUND(G316*H316,P4)</f>
        <v>0</v>
      </c>
      <c r="J316" s="37"/>
      <c r="O316" s="44">
        <f>I316*0.21</f>
        <v>0</v>
      </c>
      <c r="P316">
        <v>3</v>
      </c>
    </row>
    <row r="317">
      <c r="A317" s="37" t="s">
        <v>596</v>
      </c>
      <c r="B317" s="45"/>
      <c r="C317" s="46"/>
      <c r="D317" s="46"/>
      <c r="E317" s="39" t="s">
        <v>11107</v>
      </c>
      <c r="F317" s="46"/>
      <c r="G317" s="46"/>
      <c r="H317" s="46"/>
      <c r="I317" s="46"/>
      <c r="J317" s="48"/>
    </row>
    <row r="318">
      <c r="A318" s="37" t="s">
        <v>597</v>
      </c>
      <c r="B318" s="45"/>
      <c r="C318" s="46"/>
      <c r="D318" s="46"/>
      <c r="E318" s="47" t="s">
        <v>593</v>
      </c>
      <c r="F318" s="46"/>
      <c r="G318" s="46"/>
      <c r="H318" s="46"/>
      <c r="I318" s="46"/>
      <c r="J318" s="48"/>
    </row>
    <row r="319">
      <c r="A319" s="37" t="s">
        <v>591</v>
      </c>
      <c r="B319" s="37">
        <v>101</v>
      </c>
      <c r="C319" s="38" t="s">
        <v>11216</v>
      </c>
      <c r="D319" s="37" t="s">
        <v>593</v>
      </c>
      <c r="E319" s="39" t="s">
        <v>11109</v>
      </c>
      <c r="F319" s="40" t="s">
        <v>11105</v>
      </c>
      <c r="G319" s="41">
        <v>4</v>
      </c>
      <c r="H319" s="42">
        <v>0</v>
      </c>
      <c r="I319" s="43">
        <f>ROUND(G319*H319,P4)</f>
        <v>0</v>
      </c>
      <c r="J319" s="37"/>
      <c r="O319" s="44">
        <f>I319*0.21</f>
        <v>0</v>
      </c>
      <c r="P319">
        <v>3</v>
      </c>
    </row>
    <row r="320">
      <c r="A320" s="37" t="s">
        <v>596</v>
      </c>
      <c r="B320" s="45"/>
      <c r="C320" s="46"/>
      <c r="D320" s="46"/>
      <c r="E320" s="39" t="s">
        <v>11109</v>
      </c>
      <c r="F320" s="46"/>
      <c r="G320" s="46"/>
      <c r="H320" s="46"/>
      <c r="I320" s="46"/>
      <c r="J320" s="48"/>
    </row>
    <row r="321">
      <c r="A321" s="37" t="s">
        <v>597</v>
      </c>
      <c r="B321" s="45"/>
      <c r="C321" s="46"/>
      <c r="D321" s="46"/>
      <c r="E321" s="47" t="s">
        <v>593</v>
      </c>
      <c r="F321" s="46"/>
      <c r="G321" s="46"/>
      <c r="H321" s="46"/>
      <c r="I321" s="46"/>
      <c r="J321" s="48"/>
    </row>
    <row r="322" ht="30">
      <c r="A322" s="37" t="s">
        <v>591</v>
      </c>
      <c r="B322" s="37">
        <v>102</v>
      </c>
      <c r="C322" s="38" t="s">
        <v>11217</v>
      </c>
      <c r="D322" s="37" t="s">
        <v>593</v>
      </c>
      <c r="E322" s="39" t="s">
        <v>11111</v>
      </c>
      <c r="F322" s="40" t="s">
        <v>2167</v>
      </c>
      <c r="G322" s="41">
        <v>1</v>
      </c>
      <c r="H322" s="42">
        <v>0</v>
      </c>
      <c r="I322" s="43">
        <f>ROUND(G322*H322,P4)</f>
        <v>0</v>
      </c>
      <c r="J322" s="37"/>
      <c r="O322" s="44">
        <f>I322*0.21</f>
        <v>0</v>
      </c>
      <c r="P322">
        <v>3</v>
      </c>
    </row>
    <row r="323" ht="30">
      <c r="A323" s="37" t="s">
        <v>596</v>
      </c>
      <c r="B323" s="45"/>
      <c r="C323" s="46"/>
      <c r="D323" s="46"/>
      <c r="E323" s="39" t="s">
        <v>11111</v>
      </c>
      <c r="F323" s="46"/>
      <c r="G323" s="46"/>
      <c r="H323" s="46"/>
      <c r="I323" s="46"/>
      <c r="J323" s="48"/>
    </row>
    <row r="324">
      <c r="A324" s="37" t="s">
        <v>597</v>
      </c>
      <c r="B324" s="45"/>
      <c r="C324" s="46"/>
      <c r="D324" s="46"/>
      <c r="E324" s="47" t="s">
        <v>593</v>
      </c>
      <c r="F324" s="46"/>
      <c r="G324" s="46"/>
      <c r="H324" s="46"/>
      <c r="I324" s="46"/>
      <c r="J324" s="48"/>
    </row>
    <row r="325">
      <c r="A325" s="37" t="s">
        <v>591</v>
      </c>
      <c r="B325" s="37">
        <v>103</v>
      </c>
      <c r="C325" s="38" t="s">
        <v>11218</v>
      </c>
      <c r="D325" s="37" t="s">
        <v>593</v>
      </c>
      <c r="E325" s="39" t="s">
        <v>11141</v>
      </c>
      <c r="F325" s="40" t="s">
        <v>2167</v>
      </c>
      <c r="G325" s="41">
        <v>1</v>
      </c>
      <c r="H325" s="42">
        <v>0</v>
      </c>
      <c r="I325" s="43">
        <f>ROUND(G325*H325,P4)</f>
        <v>0</v>
      </c>
      <c r="J325" s="37"/>
      <c r="O325" s="44">
        <f>I325*0.21</f>
        <v>0</v>
      </c>
      <c r="P325">
        <v>3</v>
      </c>
    </row>
    <row r="326">
      <c r="A326" s="37" t="s">
        <v>596</v>
      </c>
      <c r="B326" s="45"/>
      <c r="C326" s="46"/>
      <c r="D326" s="46"/>
      <c r="E326" s="39" t="s">
        <v>11141</v>
      </c>
      <c r="F326" s="46"/>
      <c r="G326" s="46"/>
      <c r="H326" s="46"/>
      <c r="I326" s="46"/>
      <c r="J326" s="48"/>
    </row>
    <row r="327">
      <c r="A327" s="37" t="s">
        <v>597</v>
      </c>
      <c r="B327" s="45"/>
      <c r="C327" s="46"/>
      <c r="D327" s="46"/>
      <c r="E327" s="47" t="s">
        <v>593</v>
      </c>
      <c r="F327" s="46"/>
      <c r="G327" s="46"/>
      <c r="H327" s="46"/>
      <c r="I327" s="46"/>
      <c r="J327" s="48"/>
    </row>
    <row r="328">
      <c r="A328" s="37" t="s">
        <v>591</v>
      </c>
      <c r="B328" s="37">
        <v>104</v>
      </c>
      <c r="C328" s="38" t="s">
        <v>11219</v>
      </c>
      <c r="D328" s="37" t="s">
        <v>593</v>
      </c>
      <c r="E328" s="39" t="s">
        <v>11117</v>
      </c>
      <c r="F328" s="40" t="s">
        <v>2167</v>
      </c>
      <c r="G328" s="41">
        <v>1</v>
      </c>
      <c r="H328" s="42">
        <v>0</v>
      </c>
      <c r="I328" s="43">
        <f>ROUND(G328*H328,P4)</f>
        <v>0</v>
      </c>
      <c r="J328" s="37"/>
      <c r="O328" s="44">
        <f>I328*0.21</f>
        <v>0</v>
      </c>
      <c r="P328">
        <v>3</v>
      </c>
    </row>
    <row r="329">
      <c r="A329" s="37" t="s">
        <v>596</v>
      </c>
      <c r="B329" s="45"/>
      <c r="C329" s="46"/>
      <c r="D329" s="46"/>
      <c r="E329" s="39" t="s">
        <v>11117</v>
      </c>
      <c r="F329" s="46"/>
      <c r="G329" s="46"/>
      <c r="H329" s="46"/>
      <c r="I329" s="46"/>
      <c r="J329" s="48"/>
    </row>
    <row r="330">
      <c r="A330" s="37" t="s">
        <v>597</v>
      </c>
      <c r="B330" s="45"/>
      <c r="C330" s="46"/>
      <c r="D330" s="46"/>
      <c r="E330" s="47" t="s">
        <v>593</v>
      </c>
      <c r="F330" s="46"/>
      <c r="G330" s="46"/>
      <c r="H330" s="46"/>
      <c r="I330" s="46"/>
      <c r="J330" s="48"/>
    </row>
    <row r="331">
      <c r="A331" s="31" t="s">
        <v>589</v>
      </c>
      <c r="B331" s="32"/>
      <c r="C331" s="33" t="s">
        <v>3875</v>
      </c>
      <c r="D331" s="34"/>
      <c r="E331" s="31" t="s">
        <v>11220</v>
      </c>
      <c r="F331" s="34"/>
      <c r="G331" s="34"/>
      <c r="H331" s="34"/>
      <c r="I331" s="35">
        <f>SUMIFS(I332:I358,A332:A358,"P")</f>
        <v>0</v>
      </c>
      <c r="J331" s="36"/>
    </row>
    <row r="332" ht="30">
      <c r="A332" s="37" t="s">
        <v>591</v>
      </c>
      <c r="B332" s="37">
        <v>105</v>
      </c>
      <c r="C332" s="38" t="s">
        <v>11221</v>
      </c>
      <c r="D332" s="37" t="s">
        <v>593</v>
      </c>
      <c r="E332" s="39" t="s">
        <v>11098</v>
      </c>
      <c r="F332" s="40" t="s">
        <v>2167</v>
      </c>
      <c r="G332" s="41">
        <v>1</v>
      </c>
      <c r="H332" s="42">
        <v>0</v>
      </c>
      <c r="I332" s="43">
        <f>ROUND(G332*H332,P4)</f>
        <v>0</v>
      </c>
      <c r="J332" s="37"/>
      <c r="O332" s="44">
        <f>I332*0.21</f>
        <v>0</v>
      </c>
      <c r="P332">
        <v>3</v>
      </c>
    </row>
    <row r="333" ht="30">
      <c r="A333" s="37" t="s">
        <v>596</v>
      </c>
      <c r="B333" s="45"/>
      <c r="C333" s="46"/>
      <c r="D333" s="46"/>
      <c r="E333" s="39" t="s">
        <v>11175</v>
      </c>
      <c r="F333" s="46"/>
      <c r="G333" s="46"/>
      <c r="H333" s="46"/>
      <c r="I333" s="46"/>
      <c r="J333" s="48"/>
    </row>
    <row r="334">
      <c r="A334" s="37" t="s">
        <v>597</v>
      </c>
      <c r="B334" s="45"/>
      <c r="C334" s="46"/>
      <c r="D334" s="46"/>
      <c r="E334" s="47" t="s">
        <v>593</v>
      </c>
      <c r="F334" s="46"/>
      <c r="G334" s="46"/>
      <c r="H334" s="46"/>
      <c r="I334" s="46"/>
      <c r="J334" s="48"/>
    </row>
    <row r="335">
      <c r="A335" s="37" t="s">
        <v>591</v>
      </c>
      <c r="B335" s="37">
        <v>106</v>
      </c>
      <c r="C335" s="38" t="s">
        <v>11222</v>
      </c>
      <c r="D335" s="37" t="s">
        <v>593</v>
      </c>
      <c r="E335" s="39" t="s">
        <v>11100</v>
      </c>
      <c r="F335" s="40" t="s">
        <v>1559</v>
      </c>
      <c r="G335" s="41">
        <v>1</v>
      </c>
      <c r="H335" s="42">
        <v>0</v>
      </c>
      <c r="I335" s="43">
        <f>ROUND(G335*H335,P4)</f>
        <v>0</v>
      </c>
      <c r="J335" s="37"/>
      <c r="O335" s="44">
        <f>I335*0.21</f>
        <v>0</v>
      </c>
      <c r="P335">
        <v>3</v>
      </c>
    </row>
    <row r="336">
      <c r="A336" s="37" t="s">
        <v>596</v>
      </c>
      <c r="B336" s="45"/>
      <c r="C336" s="46"/>
      <c r="D336" s="46"/>
      <c r="E336" s="39" t="s">
        <v>11100</v>
      </c>
      <c r="F336" s="46"/>
      <c r="G336" s="46"/>
      <c r="H336" s="46"/>
      <c r="I336" s="46"/>
      <c r="J336" s="48"/>
    </row>
    <row r="337">
      <c r="A337" s="37" t="s">
        <v>597</v>
      </c>
      <c r="B337" s="45"/>
      <c r="C337" s="46"/>
      <c r="D337" s="46"/>
      <c r="E337" s="47" t="s">
        <v>593</v>
      </c>
      <c r="F337" s="46"/>
      <c r="G337" s="46"/>
      <c r="H337" s="46"/>
      <c r="I337" s="46"/>
      <c r="J337" s="48"/>
    </row>
    <row r="338">
      <c r="A338" s="37" t="s">
        <v>591</v>
      </c>
      <c r="B338" s="37">
        <v>107</v>
      </c>
      <c r="C338" s="38" t="s">
        <v>11223</v>
      </c>
      <c r="D338" s="37" t="s">
        <v>593</v>
      </c>
      <c r="E338" s="39" t="s">
        <v>11102</v>
      </c>
      <c r="F338" s="40" t="s">
        <v>1559</v>
      </c>
      <c r="G338" s="41">
        <v>1</v>
      </c>
      <c r="H338" s="42">
        <v>0</v>
      </c>
      <c r="I338" s="43">
        <f>ROUND(G338*H338,P4)</f>
        <v>0</v>
      </c>
      <c r="J338" s="37"/>
      <c r="O338" s="44">
        <f>I338*0.21</f>
        <v>0</v>
      </c>
      <c r="P338">
        <v>3</v>
      </c>
    </row>
    <row r="339">
      <c r="A339" s="37" t="s">
        <v>596</v>
      </c>
      <c r="B339" s="45"/>
      <c r="C339" s="46"/>
      <c r="D339" s="46"/>
      <c r="E339" s="39" t="s">
        <v>11102</v>
      </c>
      <c r="F339" s="46"/>
      <c r="G339" s="46"/>
      <c r="H339" s="46"/>
      <c r="I339" s="46"/>
      <c r="J339" s="48"/>
    </row>
    <row r="340">
      <c r="A340" s="37" t="s">
        <v>597</v>
      </c>
      <c r="B340" s="45"/>
      <c r="C340" s="46"/>
      <c r="D340" s="46"/>
      <c r="E340" s="47" t="s">
        <v>593</v>
      </c>
      <c r="F340" s="46"/>
      <c r="G340" s="46"/>
      <c r="H340" s="46"/>
      <c r="I340" s="46"/>
      <c r="J340" s="48"/>
    </row>
    <row r="341">
      <c r="A341" s="37" t="s">
        <v>591</v>
      </c>
      <c r="B341" s="37">
        <v>108</v>
      </c>
      <c r="C341" s="38" t="s">
        <v>11224</v>
      </c>
      <c r="D341" s="37" t="s">
        <v>593</v>
      </c>
      <c r="E341" s="39" t="s">
        <v>11104</v>
      </c>
      <c r="F341" s="40" t="s">
        <v>11105</v>
      </c>
      <c r="G341" s="41">
        <v>2</v>
      </c>
      <c r="H341" s="42">
        <v>0</v>
      </c>
      <c r="I341" s="43">
        <f>ROUND(G341*H341,P4)</f>
        <v>0</v>
      </c>
      <c r="J341" s="37"/>
      <c r="O341" s="44">
        <f>I341*0.21</f>
        <v>0</v>
      </c>
      <c r="P341">
        <v>3</v>
      </c>
    </row>
    <row r="342">
      <c r="A342" s="37" t="s">
        <v>596</v>
      </c>
      <c r="B342" s="45"/>
      <c r="C342" s="46"/>
      <c r="D342" s="46"/>
      <c r="E342" s="39" t="s">
        <v>11104</v>
      </c>
      <c r="F342" s="46"/>
      <c r="G342" s="46"/>
      <c r="H342" s="46"/>
      <c r="I342" s="46"/>
      <c r="J342" s="48"/>
    </row>
    <row r="343">
      <c r="A343" s="37" t="s">
        <v>597</v>
      </c>
      <c r="B343" s="45"/>
      <c r="C343" s="46"/>
      <c r="D343" s="46"/>
      <c r="E343" s="47" t="s">
        <v>593</v>
      </c>
      <c r="F343" s="46"/>
      <c r="G343" s="46"/>
      <c r="H343" s="46"/>
      <c r="I343" s="46"/>
      <c r="J343" s="48"/>
    </row>
    <row r="344">
      <c r="A344" s="37" t="s">
        <v>591</v>
      </c>
      <c r="B344" s="37">
        <v>109</v>
      </c>
      <c r="C344" s="38" t="s">
        <v>11225</v>
      </c>
      <c r="D344" s="37" t="s">
        <v>593</v>
      </c>
      <c r="E344" s="39" t="s">
        <v>11107</v>
      </c>
      <c r="F344" s="40" t="s">
        <v>11105</v>
      </c>
      <c r="G344" s="41">
        <v>1</v>
      </c>
      <c r="H344" s="42">
        <v>0</v>
      </c>
      <c r="I344" s="43">
        <f>ROUND(G344*H344,P4)</f>
        <v>0</v>
      </c>
      <c r="J344" s="37"/>
      <c r="O344" s="44">
        <f>I344*0.21</f>
        <v>0</v>
      </c>
      <c r="P344">
        <v>3</v>
      </c>
    </row>
    <row r="345">
      <c r="A345" s="37" t="s">
        <v>596</v>
      </c>
      <c r="B345" s="45"/>
      <c r="C345" s="46"/>
      <c r="D345" s="46"/>
      <c r="E345" s="39" t="s">
        <v>11107</v>
      </c>
      <c r="F345" s="46"/>
      <c r="G345" s="46"/>
      <c r="H345" s="46"/>
      <c r="I345" s="46"/>
      <c r="J345" s="48"/>
    </row>
    <row r="346">
      <c r="A346" s="37" t="s">
        <v>597</v>
      </c>
      <c r="B346" s="45"/>
      <c r="C346" s="46"/>
      <c r="D346" s="46"/>
      <c r="E346" s="47" t="s">
        <v>593</v>
      </c>
      <c r="F346" s="46"/>
      <c r="G346" s="46"/>
      <c r="H346" s="46"/>
      <c r="I346" s="46"/>
      <c r="J346" s="48"/>
    </row>
    <row r="347">
      <c r="A347" s="37" t="s">
        <v>591</v>
      </c>
      <c r="B347" s="37">
        <v>110</v>
      </c>
      <c r="C347" s="38" t="s">
        <v>11226</v>
      </c>
      <c r="D347" s="37" t="s">
        <v>593</v>
      </c>
      <c r="E347" s="39" t="s">
        <v>11109</v>
      </c>
      <c r="F347" s="40" t="s">
        <v>11105</v>
      </c>
      <c r="G347" s="41">
        <v>0.5</v>
      </c>
      <c r="H347" s="42">
        <v>0</v>
      </c>
      <c r="I347" s="43">
        <f>ROUND(G347*H347,P4)</f>
        <v>0</v>
      </c>
      <c r="J347" s="37"/>
      <c r="O347" s="44">
        <f>I347*0.21</f>
        <v>0</v>
      </c>
      <c r="P347">
        <v>3</v>
      </c>
    </row>
    <row r="348">
      <c r="A348" s="37" t="s">
        <v>596</v>
      </c>
      <c r="B348" s="45"/>
      <c r="C348" s="46"/>
      <c r="D348" s="46"/>
      <c r="E348" s="39" t="s">
        <v>11109</v>
      </c>
      <c r="F348" s="46"/>
      <c r="G348" s="46"/>
      <c r="H348" s="46"/>
      <c r="I348" s="46"/>
      <c r="J348" s="48"/>
    </row>
    <row r="349">
      <c r="A349" s="37" t="s">
        <v>597</v>
      </c>
      <c r="B349" s="45"/>
      <c r="C349" s="46"/>
      <c r="D349" s="46"/>
      <c r="E349" s="47" t="s">
        <v>593</v>
      </c>
      <c r="F349" s="46"/>
      <c r="G349" s="46"/>
      <c r="H349" s="46"/>
      <c r="I349" s="46"/>
      <c r="J349" s="48"/>
    </row>
    <row r="350">
      <c r="A350" s="37" t="s">
        <v>591</v>
      </c>
      <c r="B350" s="37">
        <v>111</v>
      </c>
      <c r="C350" s="38" t="s">
        <v>11227</v>
      </c>
      <c r="D350" s="37" t="s">
        <v>593</v>
      </c>
      <c r="E350" s="39" t="s">
        <v>11113</v>
      </c>
      <c r="F350" s="40" t="s">
        <v>2167</v>
      </c>
      <c r="G350" s="41">
        <v>1</v>
      </c>
      <c r="H350" s="42">
        <v>0</v>
      </c>
      <c r="I350" s="43">
        <f>ROUND(G350*H350,P4)</f>
        <v>0</v>
      </c>
      <c r="J350" s="37"/>
      <c r="O350" s="44">
        <f>I350*0.21</f>
        <v>0</v>
      </c>
      <c r="P350">
        <v>3</v>
      </c>
    </row>
    <row r="351">
      <c r="A351" s="37" t="s">
        <v>596</v>
      </c>
      <c r="B351" s="45"/>
      <c r="C351" s="46"/>
      <c r="D351" s="46"/>
      <c r="E351" s="39" t="s">
        <v>11113</v>
      </c>
      <c r="F351" s="46"/>
      <c r="G351" s="46"/>
      <c r="H351" s="46"/>
      <c r="I351" s="46"/>
      <c r="J351" s="48"/>
    </row>
    <row r="352">
      <c r="A352" s="37" t="s">
        <v>597</v>
      </c>
      <c r="B352" s="45"/>
      <c r="C352" s="46"/>
      <c r="D352" s="46"/>
      <c r="E352" s="47" t="s">
        <v>593</v>
      </c>
      <c r="F352" s="46"/>
      <c r="G352" s="46"/>
      <c r="H352" s="46"/>
      <c r="I352" s="46"/>
      <c r="J352" s="48"/>
    </row>
    <row r="353">
      <c r="A353" s="37" t="s">
        <v>591</v>
      </c>
      <c r="B353" s="37">
        <v>112</v>
      </c>
      <c r="C353" s="38" t="s">
        <v>11228</v>
      </c>
      <c r="D353" s="37" t="s">
        <v>593</v>
      </c>
      <c r="E353" s="39" t="s">
        <v>11115</v>
      </c>
      <c r="F353" s="40" t="s">
        <v>2167</v>
      </c>
      <c r="G353" s="41">
        <v>1</v>
      </c>
      <c r="H353" s="42">
        <v>0</v>
      </c>
      <c r="I353" s="43">
        <f>ROUND(G353*H353,P4)</f>
        <v>0</v>
      </c>
      <c r="J353" s="37"/>
      <c r="O353" s="44">
        <f>I353*0.21</f>
        <v>0</v>
      </c>
      <c r="P353">
        <v>3</v>
      </c>
    </row>
    <row r="354">
      <c r="A354" s="37" t="s">
        <v>596</v>
      </c>
      <c r="B354" s="45"/>
      <c r="C354" s="46"/>
      <c r="D354" s="46"/>
      <c r="E354" s="39" t="s">
        <v>11115</v>
      </c>
      <c r="F354" s="46"/>
      <c r="G354" s="46"/>
      <c r="H354" s="46"/>
      <c r="I354" s="46"/>
      <c r="J354" s="48"/>
    </row>
    <row r="355">
      <c r="A355" s="37" t="s">
        <v>597</v>
      </c>
      <c r="B355" s="45"/>
      <c r="C355" s="46"/>
      <c r="D355" s="46"/>
      <c r="E355" s="47" t="s">
        <v>593</v>
      </c>
      <c r="F355" s="46"/>
      <c r="G355" s="46"/>
      <c r="H355" s="46"/>
      <c r="I355" s="46"/>
      <c r="J355" s="48"/>
    </row>
    <row r="356">
      <c r="A356" s="37" t="s">
        <v>591</v>
      </c>
      <c r="B356" s="37">
        <v>113</v>
      </c>
      <c r="C356" s="38" t="s">
        <v>11229</v>
      </c>
      <c r="D356" s="37" t="s">
        <v>593</v>
      </c>
      <c r="E356" s="39" t="s">
        <v>11117</v>
      </c>
      <c r="F356" s="40" t="s">
        <v>2167</v>
      </c>
      <c r="G356" s="41">
        <v>1</v>
      </c>
      <c r="H356" s="42">
        <v>0</v>
      </c>
      <c r="I356" s="43">
        <f>ROUND(G356*H356,P4)</f>
        <v>0</v>
      </c>
      <c r="J356" s="37"/>
      <c r="O356" s="44">
        <f>I356*0.21</f>
        <v>0</v>
      </c>
      <c r="P356">
        <v>3</v>
      </c>
    </row>
    <row r="357">
      <c r="A357" s="37" t="s">
        <v>596</v>
      </c>
      <c r="B357" s="45"/>
      <c r="C357" s="46"/>
      <c r="D357" s="46"/>
      <c r="E357" s="39" t="s">
        <v>11117</v>
      </c>
      <c r="F357" s="46"/>
      <c r="G357" s="46"/>
      <c r="H357" s="46"/>
      <c r="I357" s="46"/>
      <c r="J357" s="48"/>
    </row>
    <row r="358">
      <c r="A358" s="37" t="s">
        <v>597</v>
      </c>
      <c r="B358" s="45"/>
      <c r="C358" s="46"/>
      <c r="D358" s="46"/>
      <c r="E358" s="47" t="s">
        <v>593</v>
      </c>
      <c r="F358" s="46"/>
      <c r="G358" s="46"/>
      <c r="H358" s="46"/>
      <c r="I358" s="46"/>
      <c r="J358" s="48"/>
    </row>
    <row r="359">
      <c r="A359" s="31" t="s">
        <v>589</v>
      </c>
      <c r="B359" s="32"/>
      <c r="C359" s="33" t="s">
        <v>3581</v>
      </c>
      <c r="D359" s="34"/>
      <c r="E359" s="31" t="s">
        <v>11230</v>
      </c>
      <c r="F359" s="34"/>
      <c r="G359" s="34"/>
      <c r="H359" s="34"/>
      <c r="I359" s="35">
        <f>SUMIFS(I360:I413,A360:A413,"P")</f>
        <v>0</v>
      </c>
      <c r="J359" s="36"/>
    </row>
    <row r="360" ht="30">
      <c r="A360" s="37" t="s">
        <v>591</v>
      </c>
      <c r="B360" s="37">
        <v>114</v>
      </c>
      <c r="C360" s="38" t="s">
        <v>11231</v>
      </c>
      <c r="D360" s="37" t="s">
        <v>593</v>
      </c>
      <c r="E360" s="39" t="s">
        <v>11134</v>
      </c>
      <c r="F360" s="40" t="s">
        <v>2167</v>
      </c>
      <c r="G360" s="41">
        <v>1</v>
      </c>
      <c r="H360" s="42">
        <v>0</v>
      </c>
      <c r="I360" s="43">
        <f>ROUND(G360*H360,P4)</f>
        <v>0</v>
      </c>
      <c r="J360" s="37"/>
      <c r="O360" s="44">
        <f>I360*0.21</f>
        <v>0</v>
      </c>
      <c r="P360">
        <v>3</v>
      </c>
    </row>
    <row r="361" ht="30">
      <c r="A361" s="37" t="s">
        <v>596</v>
      </c>
      <c r="B361" s="45"/>
      <c r="C361" s="46"/>
      <c r="D361" s="46"/>
      <c r="E361" s="39" t="s">
        <v>11232</v>
      </c>
      <c r="F361" s="46"/>
      <c r="G361" s="46"/>
      <c r="H361" s="46"/>
      <c r="I361" s="46"/>
      <c r="J361" s="48"/>
    </row>
    <row r="362">
      <c r="A362" s="37" t="s">
        <v>597</v>
      </c>
      <c r="B362" s="45"/>
      <c r="C362" s="46"/>
      <c r="D362" s="46"/>
      <c r="E362" s="47" t="s">
        <v>593</v>
      </c>
      <c r="F362" s="46"/>
      <c r="G362" s="46"/>
      <c r="H362" s="46"/>
      <c r="I362" s="46"/>
      <c r="J362" s="48"/>
    </row>
    <row r="363">
      <c r="A363" s="37" t="s">
        <v>591</v>
      </c>
      <c r="B363" s="37">
        <v>115</v>
      </c>
      <c r="C363" s="38" t="s">
        <v>11233</v>
      </c>
      <c r="D363" s="37" t="s">
        <v>593</v>
      </c>
      <c r="E363" s="39" t="s">
        <v>11100</v>
      </c>
      <c r="F363" s="40" t="s">
        <v>1559</v>
      </c>
      <c r="G363" s="41">
        <v>1</v>
      </c>
      <c r="H363" s="42">
        <v>0</v>
      </c>
      <c r="I363" s="43">
        <f>ROUND(G363*H363,P4)</f>
        <v>0</v>
      </c>
      <c r="J363" s="37"/>
      <c r="O363" s="44">
        <f>I363*0.21</f>
        <v>0</v>
      </c>
      <c r="P363">
        <v>3</v>
      </c>
    </row>
    <row r="364">
      <c r="A364" s="37" t="s">
        <v>596</v>
      </c>
      <c r="B364" s="45"/>
      <c r="C364" s="46"/>
      <c r="D364" s="46"/>
      <c r="E364" s="39" t="s">
        <v>11100</v>
      </c>
      <c r="F364" s="46"/>
      <c r="G364" s="46"/>
      <c r="H364" s="46"/>
      <c r="I364" s="46"/>
      <c r="J364" s="48"/>
    </row>
    <row r="365">
      <c r="A365" s="37" t="s">
        <v>597</v>
      </c>
      <c r="B365" s="45"/>
      <c r="C365" s="46"/>
      <c r="D365" s="46"/>
      <c r="E365" s="47" t="s">
        <v>593</v>
      </c>
      <c r="F365" s="46"/>
      <c r="G365" s="46"/>
      <c r="H365" s="46"/>
      <c r="I365" s="46"/>
      <c r="J365" s="48"/>
    </row>
    <row r="366">
      <c r="A366" s="37" t="s">
        <v>591</v>
      </c>
      <c r="B366" s="37">
        <v>116</v>
      </c>
      <c r="C366" s="38" t="s">
        <v>11234</v>
      </c>
      <c r="D366" s="37" t="s">
        <v>593</v>
      </c>
      <c r="E366" s="39" t="s">
        <v>11102</v>
      </c>
      <c r="F366" s="40" t="s">
        <v>1559</v>
      </c>
      <c r="G366" s="41">
        <v>1</v>
      </c>
      <c r="H366" s="42">
        <v>0</v>
      </c>
      <c r="I366" s="43">
        <f>ROUND(G366*H366,P4)</f>
        <v>0</v>
      </c>
      <c r="J366" s="37"/>
      <c r="O366" s="44">
        <f>I366*0.21</f>
        <v>0</v>
      </c>
      <c r="P366">
        <v>3</v>
      </c>
    </row>
    <row r="367">
      <c r="A367" s="37" t="s">
        <v>596</v>
      </c>
      <c r="B367" s="45"/>
      <c r="C367" s="46"/>
      <c r="D367" s="46"/>
      <c r="E367" s="39" t="s">
        <v>11102</v>
      </c>
      <c r="F367" s="46"/>
      <c r="G367" s="46"/>
      <c r="H367" s="46"/>
      <c r="I367" s="46"/>
      <c r="J367" s="48"/>
    </row>
    <row r="368">
      <c r="A368" s="37" t="s">
        <v>597</v>
      </c>
      <c r="B368" s="45"/>
      <c r="C368" s="46"/>
      <c r="D368" s="46"/>
      <c r="E368" s="47" t="s">
        <v>593</v>
      </c>
      <c r="F368" s="46"/>
      <c r="G368" s="46"/>
      <c r="H368" s="46"/>
      <c r="I368" s="46"/>
      <c r="J368" s="48"/>
    </row>
    <row r="369">
      <c r="A369" s="37" t="s">
        <v>591</v>
      </c>
      <c r="B369" s="37">
        <v>117</v>
      </c>
      <c r="C369" s="38" t="s">
        <v>11235</v>
      </c>
      <c r="D369" s="37" t="s">
        <v>593</v>
      </c>
      <c r="E369" s="39" t="s">
        <v>11104</v>
      </c>
      <c r="F369" s="40" t="s">
        <v>11105</v>
      </c>
      <c r="G369" s="41">
        <v>6</v>
      </c>
      <c r="H369" s="42">
        <v>0</v>
      </c>
      <c r="I369" s="43">
        <f>ROUND(G369*H369,P4)</f>
        <v>0</v>
      </c>
      <c r="J369" s="37"/>
      <c r="O369" s="44">
        <f>I369*0.21</f>
        <v>0</v>
      </c>
      <c r="P369">
        <v>3</v>
      </c>
    </row>
    <row r="370">
      <c r="A370" s="37" t="s">
        <v>596</v>
      </c>
      <c r="B370" s="45"/>
      <c r="C370" s="46"/>
      <c r="D370" s="46"/>
      <c r="E370" s="39" t="s">
        <v>11104</v>
      </c>
      <c r="F370" s="46"/>
      <c r="G370" s="46"/>
      <c r="H370" s="46"/>
      <c r="I370" s="46"/>
      <c r="J370" s="48"/>
    </row>
    <row r="371">
      <c r="A371" s="37" t="s">
        <v>597</v>
      </c>
      <c r="B371" s="45"/>
      <c r="C371" s="46"/>
      <c r="D371" s="46"/>
      <c r="E371" s="47" t="s">
        <v>593</v>
      </c>
      <c r="F371" s="46"/>
      <c r="G371" s="46"/>
      <c r="H371" s="46"/>
      <c r="I371" s="46"/>
      <c r="J371" s="48"/>
    </row>
    <row r="372">
      <c r="A372" s="37" t="s">
        <v>591</v>
      </c>
      <c r="B372" s="37">
        <v>118</v>
      </c>
      <c r="C372" s="38" t="s">
        <v>11236</v>
      </c>
      <c r="D372" s="37" t="s">
        <v>593</v>
      </c>
      <c r="E372" s="39" t="s">
        <v>11107</v>
      </c>
      <c r="F372" s="40" t="s">
        <v>11105</v>
      </c>
      <c r="G372" s="41">
        <v>0.5</v>
      </c>
      <c r="H372" s="42">
        <v>0</v>
      </c>
      <c r="I372" s="43">
        <f>ROUND(G372*H372,P4)</f>
        <v>0</v>
      </c>
      <c r="J372" s="37"/>
      <c r="O372" s="44">
        <f>I372*0.21</f>
        <v>0</v>
      </c>
      <c r="P372">
        <v>3</v>
      </c>
    </row>
    <row r="373">
      <c r="A373" s="37" t="s">
        <v>596</v>
      </c>
      <c r="B373" s="45"/>
      <c r="C373" s="46"/>
      <c r="D373" s="46"/>
      <c r="E373" s="39" t="s">
        <v>11107</v>
      </c>
      <c r="F373" s="46"/>
      <c r="G373" s="46"/>
      <c r="H373" s="46"/>
      <c r="I373" s="46"/>
      <c r="J373" s="48"/>
    </row>
    <row r="374">
      <c r="A374" s="37" t="s">
        <v>597</v>
      </c>
      <c r="B374" s="45"/>
      <c r="C374" s="46"/>
      <c r="D374" s="46"/>
      <c r="E374" s="47" t="s">
        <v>593</v>
      </c>
      <c r="F374" s="46"/>
      <c r="G374" s="46"/>
      <c r="H374" s="46"/>
      <c r="I374" s="46"/>
      <c r="J374" s="48"/>
    </row>
    <row r="375">
      <c r="A375" s="37" t="s">
        <v>591</v>
      </c>
      <c r="B375" s="37">
        <v>119</v>
      </c>
      <c r="C375" s="38" t="s">
        <v>11237</v>
      </c>
      <c r="D375" s="37" t="s">
        <v>593</v>
      </c>
      <c r="E375" s="39" t="s">
        <v>11109</v>
      </c>
      <c r="F375" s="40" t="s">
        <v>11105</v>
      </c>
      <c r="G375" s="41">
        <v>5</v>
      </c>
      <c r="H375" s="42">
        <v>0</v>
      </c>
      <c r="I375" s="43">
        <f>ROUND(G375*H375,P4)</f>
        <v>0</v>
      </c>
      <c r="J375" s="37"/>
      <c r="O375" s="44">
        <f>I375*0.21</f>
        <v>0</v>
      </c>
      <c r="P375">
        <v>3</v>
      </c>
    </row>
    <row r="376">
      <c r="A376" s="37" t="s">
        <v>596</v>
      </c>
      <c r="B376" s="45"/>
      <c r="C376" s="46"/>
      <c r="D376" s="46"/>
      <c r="E376" s="39" t="s">
        <v>11109</v>
      </c>
      <c r="F376" s="46"/>
      <c r="G376" s="46"/>
      <c r="H376" s="46"/>
      <c r="I376" s="46"/>
      <c r="J376" s="48"/>
    </row>
    <row r="377">
      <c r="A377" s="37" t="s">
        <v>597</v>
      </c>
      <c r="B377" s="45"/>
      <c r="C377" s="46"/>
      <c r="D377" s="46"/>
      <c r="E377" s="47" t="s">
        <v>593</v>
      </c>
      <c r="F377" s="46"/>
      <c r="G377" s="46"/>
      <c r="H377" s="46"/>
      <c r="I377" s="46"/>
      <c r="J377" s="48"/>
    </row>
    <row r="378">
      <c r="A378" s="37" t="s">
        <v>591</v>
      </c>
      <c r="B378" s="37">
        <v>120</v>
      </c>
      <c r="C378" s="38" t="s">
        <v>11238</v>
      </c>
      <c r="D378" s="37" t="s">
        <v>593</v>
      </c>
      <c r="E378" s="39" t="s">
        <v>11141</v>
      </c>
      <c r="F378" s="40" t="s">
        <v>2167</v>
      </c>
      <c r="G378" s="41">
        <v>1</v>
      </c>
      <c r="H378" s="42">
        <v>0</v>
      </c>
      <c r="I378" s="43">
        <f>ROUND(G378*H378,P4)</f>
        <v>0</v>
      </c>
      <c r="J378" s="37"/>
      <c r="O378" s="44">
        <f>I378*0.21</f>
        <v>0</v>
      </c>
      <c r="P378">
        <v>3</v>
      </c>
    </row>
    <row r="379">
      <c r="A379" s="37" t="s">
        <v>596</v>
      </c>
      <c r="B379" s="45"/>
      <c r="C379" s="46"/>
      <c r="D379" s="46"/>
      <c r="E379" s="39" t="s">
        <v>11141</v>
      </c>
      <c r="F379" s="46"/>
      <c r="G379" s="46"/>
      <c r="H379" s="46"/>
      <c r="I379" s="46"/>
      <c r="J379" s="48"/>
    </row>
    <row r="380">
      <c r="A380" s="37" t="s">
        <v>597</v>
      </c>
      <c r="B380" s="45"/>
      <c r="C380" s="46"/>
      <c r="D380" s="46"/>
      <c r="E380" s="47" t="s">
        <v>593</v>
      </c>
      <c r="F380" s="46"/>
      <c r="G380" s="46"/>
      <c r="H380" s="46"/>
      <c r="I380" s="46"/>
      <c r="J380" s="48"/>
    </row>
    <row r="381">
      <c r="A381" s="37" t="s">
        <v>591</v>
      </c>
      <c r="B381" s="37">
        <v>121</v>
      </c>
      <c r="C381" s="38" t="s">
        <v>11239</v>
      </c>
      <c r="D381" s="37" t="s">
        <v>593</v>
      </c>
      <c r="E381" s="39" t="s">
        <v>11117</v>
      </c>
      <c r="F381" s="40" t="s">
        <v>2167</v>
      </c>
      <c r="G381" s="41">
        <v>1</v>
      </c>
      <c r="H381" s="42">
        <v>0</v>
      </c>
      <c r="I381" s="43">
        <f>ROUND(G381*H381,P4)</f>
        <v>0</v>
      </c>
      <c r="J381" s="37"/>
      <c r="O381" s="44">
        <f>I381*0.21</f>
        <v>0</v>
      </c>
      <c r="P381">
        <v>3</v>
      </c>
    </row>
    <row r="382">
      <c r="A382" s="37" t="s">
        <v>596</v>
      </c>
      <c r="B382" s="45"/>
      <c r="C382" s="46"/>
      <c r="D382" s="46"/>
      <c r="E382" s="39" t="s">
        <v>11117</v>
      </c>
      <c r="F382" s="46"/>
      <c r="G382" s="46"/>
      <c r="H382" s="46"/>
      <c r="I382" s="46"/>
      <c r="J382" s="48"/>
    </row>
    <row r="383">
      <c r="A383" s="37" t="s">
        <v>597</v>
      </c>
      <c r="B383" s="45"/>
      <c r="C383" s="46"/>
      <c r="D383" s="46"/>
      <c r="E383" s="47" t="s">
        <v>593</v>
      </c>
      <c r="F383" s="46"/>
      <c r="G383" s="46"/>
      <c r="H383" s="46"/>
      <c r="I383" s="46"/>
      <c r="J383" s="48"/>
    </row>
    <row r="384" ht="30">
      <c r="A384" s="37" t="s">
        <v>591</v>
      </c>
      <c r="B384" s="37">
        <v>122</v>
      </c>
      <c r="C384" s="38" t="s">
        <v>11240</v>
      </c>
      <c r="D384" s="37" t="s">
        <v>593</v>
      </c>
      <c r="E384" s="39" t="s">
        <v>11241</v>
      </c>
      <c r="F384" s="40" t="s">
        <v>2167</v>
      </c>
      <c r="G384" s="41">
        <v>1</v>
      </c>
      <c r="H384" s="42">
        <v>0</v>
      </c>
      <c r="I384" s="43">
        <f>ROUND(G384*H384,P4)</f>
        <v>0</v>
      </c>
      <c r="J384" s="37"/>
      <c r="O384" s="44">
        <f>I384*0.21</f>
        <v>0</v>
      </c>
      <c r="P384">
        <v>3</v>
      </c>
    </row>
    <row r="385" ht="30">
      <c r="A385" s="37" t="s">
        <v>596</v>
      </c>
      <c r="B385" s="45"/>
      <c r="C385" s="46"/>
      <c r="D385" s="46"/>
      <c r="E385" s="39" t="s">
        <v>11241</v>
      </c>
      <c r="F385" s="46"/>
      <c r="G385" s="46"/>
      <c r="H385" s="46"/>
      <c r="I385" s="46"/>
      <c r="J385" s="48"/>
    </row>
    <row r="386">
      <c r="A386" s="37" t="s">
        <v>597</v>
      </c>
      <c r="B386" s="45"/>
      <c r="C386" s="46"/>
      <c r="D386" s="46"/>
      <c r="E386" s="47" t="s">
        <v>593</v>
      </c>
      <c r="F386" s="46"/>
      <c r="G386" s="46"/>
      <c r="H386" s="46"/>
      <c r="I386" s="46"/>
      <c r="J386" s="48"/>
    </row>
    <row r="387">
      <c r="A387" s="37" t="s">
        <v>591</v>
      </c>
      <c r="B387" s="37">
        <v>123</v>
      </c>
      <c r="C387" s="38" t="s">
        <v>11242</v>
      </c>
      <c r="D387" s="37" t="s">
        <v>593</v>
      </c>
      <c r="E387" s="39" t="s">
        <v>11243</v>
      </c>
      <c r="F387" s="40" t="s">
        <v>2167</v>
      </c>
      <c r="G387" s="41">
        <v>2</v>
      </c>
      <c r="H387" s="42">
        <v>0</v>
      </c>
      <c r="I387" s="43">
        <f>ROUND(G387*H387,P4)</f>
        <v>0</v>
      </c>
      <c r="J387" s="37"/>
      <c r="O387" s="44">
        <f>I387*0.21</f>
        <v>0</v>
      </c>
      <c r="P387">
        <v>3</v>
      </c>
    </row>
    <row r="388">
      <c r="A388" s="37" t="s">
        <v>596</v>
      </c>
      <c r="B388" s="45"/>
      <c r="C388" s="46"/>
      <c r="D388" s="46"/>
      <c r="E388" s="39" t="s">
        <v>11243</v>
      </c>
      <c r="F388" s="46"/>
      <c r="G388" s="46"/>
      <c r="H388" s="46"/>
      <c r="I388" s="46"/>
      <c r="J388" s="48"/>
    </row>
    <row r="389">
      <c r="A389" s="37" t="s">
        <v>597</v>
      </c>
      <c r="B389" s="45"/>
      <c r="C389" s="46"/>
      <c r="D389" s="46"/>
      <c r="E389" s="47" t="s">
        <v>593</v>
      </c>
      <c r="F389" s="46"/>
      <c r="G389" s="46"/>
      <c r="H389" s="46"/>
      <c r="I389" s="46"/>
      <c r="J389" s="48"/>
    </row>
    <row r="390">
      <c r="A390" s="37" t="s">
        <v>591</v>
      </c>
      <c r="B390" s="37">
        <v>124</v>
      </c>
      <c r="C390" s="38" t="s">
        <v>11244</v>
      </c>
      <c r="D390" s="37" t="s">
        <v>593</v>
      </c>
      <c r="E390" s="39" t="s">
        <v>11245</v>
      </c>
      <c r="F390" s="40" t="s">
        <v>2167</v>
      </c>
      <c r="G390" s="41">
        <v>1</v>
      </c>
      <c r="H390" s="42">
        <v>0</v>
      </c>
      <c r="I390" s="43">
        <f>ROUND(G390*H390,P4)</f>
        <v>0</v>
      </c>
      <c r="J390" s="37"/>
      <c r="O390" s="44">
        <f>I390*0.21</f>
        <v>0</v>
      </c>
      <c r="P390">
        <v>3</v>
      </c>
    </row>
    <row r="391">
      <c r="A391" s="37" t="s">
        <v>596</v>
      </c>
      <c r="B391" s="45"/>
      <c r="C391" s="46"/>
      <c r="D391" s="46"/>
      <c r="E391" s="39" t="s">
        <v>11245</v>
      </c>
      <c r="F391" s="46"/>
      <c r="G391" s="46"/>
      <c r="H391" s="46"/>
      <c r="I391" s="46"/>
      <c r="J391" s="48"/>
    </row>
    <row r="392">
      <c r="A392" s="37" t="s">
        <v>597</v>
      </c>
      <c r="B392" s="45"/>
      <c r="C392" s="46"/>
      <c r="D392" s="46"/>
      <c r="E392" s="47" t="s">
        <v>593</v>
      </c>
      <c r="F392" s="46"/>
      <c r="G392" s="46"/>
      <c r="H392" s="46"/>
      <c r="I392" s="46"/>
      <c r="J392" s="48"/>
    </row>
    <row r="393">
      <c r="A393" s="37" t="s">
        <v>591</v>
      </c>
      <c r="B393" s="37">
        <v>125</v>
      </c>
      <c r="C393" s="38" t="s">
        <v>11246</v>
      </c>
      <c r="D393" s="37" t="s">
        <v>593</v>
      </c>
      <c r="E393" s="39" t="s">
        <v>11247</v>
      </c>
      <c r="F393" s="40" t="s">
        <v>2167</v>
      </c>
      <c r="G393" s="41">
        <v>1</v>
      </c>
      <c r="H393" s="42">
        <v>0</v>
      </c>
      <c r="I393" s="43">
        <f>ROUND(G393*H393,P4)</f>
        <v>0</v>
      </c>
      <c r="J393" s="37"/>
      <c r="O393" s="44">
        <f>I393*0.21</f>
        <v>0</v>
      </c>
      <c r="P393">
        <v>3</v>
      </c>
    </row>
    <row r="394">
      <c r="A394" s="37" t="s">
        <v>596</v>
      </c>
      <c r="B394" s="45"/>
      <c r="C394" s="46"/>
      <c r="D394" s="46"/>
      <c r="E394" s="39" t="s">
        <v>11247</v>
      </c>
      <c r="F394" s="46"/>
      <c r="G394" s="46"/>
      <c r="H394" s="46"/>
      <c r="I394" s="46"/>
      <c r="J394" s="48"/>
    </row>
    <row r="395">
      <c r="A395" s="37" t="s">
        <v>597</v>
      </c>
      <c r="B395" s="45"/>
      <c r="C395" s="46"/>
      <c r="D395" s="46"/>
      <c r="E395" s="47" t="s">
        <v>593</v>
      </c>
      <c r="F395" s="46"/>
      <c r="G395" s="46"/>
      <c r="H395" s="46"/>
      <c r="I395" s="46"/>
      <c r="J395" s="48"/>
    </row>
    <row r="396">
      <c r="A396" s="37" t="s">
        <v>591</v>
      </c>
      <c r="B396" s="37">
        <v>126</v>
      </c>
      <c r="C396" s="38" t="s">
        <v>11248</v>
      </c>
      <c r="D396" s="37" t="s">
        <v>593</v>
      </c>
      <c r="E396" s="39" t="s">
        <v>11249</v>
      </c>
      <c r="F396" s="40" t="s">
        <v>2167</v>
      </c>
      <c r="G396" s="41">
        <v>1</v>
      </c>
      <c r="H396" s="42">
        <v>0</v>
      </c>
      <c r="I396" s="43">
        <f>ROUND(G396*H396,P4)</f>
        <v>0</v>
      </c>
      <c r="J396" s="37"/>
      <c r="O396" s="44">
        <f>I396*0.21</f>
        <v>0</v>
      </c>
      <c r="P396">
        <v>3</v>
      </c>
    </row>
    <row r="397">
      <c r="A397" s="37" t="s">
        <v>596</v>
      </c>
      <c r="B397" s="45"/>
      <c r="C397" s="46"/>
      <c r="D397" s="46"/>
      <c r="E397" s="39" t="s">
        <v>11249</v>
      </c>
      <c r="F397" s="46"/>
      <c r="G397" s="46"/>
      <c r="H397" s="46"/>
      <c r="I397" s="46"/>
      <c r="J397" s="48"/>
    </row>
    <row r="398">
      <c r="A398" s="37" t="s">
        <v>597</v>
      </c>
      <c r="B398" s="45"/>
      <c r="C398" s="46"/>
      <c r="D398" s="46"/>
      <c r="E398" s="47" t="s">
        <v>593</v>
      </c>
      <c r="F398" s="46"/>
      <c r="G398" s="46"/>
      <c r="H398" s="46"/>
      <c r="I398" s="46"/>
      <c r="J398" s="48"/>
    </row>
    <row r="399">
      <c r="A399" s="37" t="s">
        <v>591</v>
      </c>
      <c r="B399" s="37">
        <v>127</v>
      </c>
      <c r="C399" s="38" t="s">
        <v>11250</v>
      </c>
      <c r="D399" s="37" t="s">
        <v>593</v>
      </c>
      <c r="E399" s="39" t="s">
        <v>11251</v>
      </c>
      <c r="F399" s="40" t="s">
        <v>2167</v>
      </c>
      <c r="G399" s="41">
        <v>1</v>
      </c>
      <c r="H399" s="42">
        <v>0</v>
      </c>
      <c r="I399" s="43">
        <f>ROUND(G399*H399,P4)</f>
        <v>0</v>
      </c>
      <c r="J399" s="37"/>
      <c r="O399" s="44">
        <f>I399*0.21</f>
        <v>0</v>
      </c>
      <c r="P399">
        <v>3</v>
      </c>
    </row>
    <row r="400">
      <c r="A400" s="37" t="s">
        <v>596</v>
      </c>
      <c r="B400" s="45"/>
      <c r="C400" s="46"/>
      <c r="D400" s="46"/>
      <c r="E400" s="39" t="s">
        <v>11251</v>
      </c>
      <c r="F400" s="46"/>
      <c r="G400" s="46"/>
      <c r="H400" s="46"/>
      <c r="I400" s="46"/>
      <c r="J400" s="48"/>
    </row>
    <row r="401">
      <c r="A401" s="37" t="s">
        <v>597</v>
      </c>
      <c r="B401" s="45"/>
      <c r="C401" s="46"/>
      <c r="D401" s="46"/>
      <c r="E401" s="47" t="s">
        <v>593</v>
      </c>
      <c r="F401" s="46"/>
      <c r="G401" s="46"/>
      <c r="H401" s="46"/>
      <c r="I401" s="46"/>
      <c r="J401" s="48"/>
    </row>
    <row r="402">
      <c r="A402" s="37" t="s">
        <v>591</v>
      </c>
      <c r="B402" s="37">
        <v>128</v>
      </c>
      <c r="C402" s="38" t="s">
        <v>11252</v>
      </c>
      <c r="D402" s="37" t="s">
        <v>593</v>
      </c>
      <c r="E402" s="39" t="s">
        <v>11253</v>
      </c>
      <c r="F402" s="40" t="s">
        <v>2167</v>
      </c>
      <c r="G402" s="41">
        <v>1</v>
      </c>
      <c r="H402" s="42">
        <v>0</v>
      </c>
      <c r="I402" s="43">
        <f>ROUND(G402*H402,P4)</f>
        <v>0</v>
      </c>
      <c r="J402" s="37"/>
      <c r="O402" s="44">
        <f>I402*0.21</f>
        <v>0</v>
      </c>
      <c r="P402">
        <v>3</v>
      </c>
    </row>
    <row r="403">
      <c r="A403" s="37" t="s">
        <v>596</v>
      </c>
      <c r="B403" s="45"/>
      <c r="C403" s="46"/>
      <c r="D403" s="46"/>
      <c r="E403" s="39" t="s">
        <v>11253</v>
      </c>
      <c r="F403" s="46"/>
      <c r="G403" s="46"/>
      <c r="H403" s="46"/>
      <c r="I403" s="46"/>
      <c r="J403" s="48"/>
    </row>
    <row r="404">
      <c r="A404" s="37" t="s">
        <v>597</v>
      </c>
      <c r="B404" s="45"/>
      <c r="C404" s="46"/>
      <c r="D404" s="46"/>
      <c r="E404" s="47" t="s">
        <v>593</v>
      </c>
      <c r="F404" s="46"/>
      <c r="G404" s="46"/>
      <c r="H404" s="46"/>
      <c r="I404" s="46"/>
      <c r="J404" s="48"/>
    </row>
    <row r="405" ht="30">
      <c r="A405" s="37" t="s">
        <v>591</v>
      </c>
      <c r="B405" s="37">
        <v>129</v>
      </c>
      <c r="C405" s="38" t="s">
        <v>11254</v>
      </c>
      <c r="D405" s="37" t="s">
        <v>593</v>
      </c>
      <c r="E405" s="39" t="s">
        <v>11255</v>
      </c>
      <c r="F405" s="40" t="s">
        <v>2167</v>
      </c>
      <c r="G405" s="41">
        <v>2</v>
      </c>
      <c r="H405" s="42">
        <v>0</v>
      </c>
      <c r="I405" s="43">
        <f>ROUND(G405*H405,P4)</f>
        <v>0</v>
      </c>
      <c r="J405" s="37"/>
      <c r="O405" s="44">
        <f>I405*0.21</f>
        <v>0</v>
      </c>
      <c r="P405">
        <v>3</v>
      </c>
    </row>
    <row r="406" ht="30">
      <c r="A406" s="37" t="s">
        <v>596</v>
      </c>
      <c r="B406" s="45"/>
      <c r="C406" s="46"/>
      <c r="D406" s="46"/>
      <c r="E406" s="39" t="s">
        <v>11255</v>
      </c>
      <c r="F406" s="46"/>
      <c r="G406" s="46"/>
      <c r="H406" s="46"/>
      <c r="I406" s="46"/>
      <c r="J406" s="48"/>
    </row>
    <row r="407">
      <c r="A407" s="37" t="s">
        <v>597</v>
      </c>
      <c r="B407" s="45"/>
      <c r="C407" s="46"/>
      <c r="D407" s="46"/>
      <c r="E407" s="47" t="s">
        <v>593</v>
      </c>
      <c r="F407" s="46"/>
      <c r="G407" s="46"/>
      <c r="H407" s="46"/>
      <c r="I407" s="46"/>
      <c r="J407" s="48"/>
    </row>
    <row r="408" ht="30">
      <c r="A408" s="37" t="s">
        <v>591</v>
      </c>
      <c r="B408" s="37">
        <v>130</v>
      </c>
      <c r="C408" s="38" t="s">
        <v>11256</v>
      </c>
      <c r="D408" s="37" t="s">
        <v>593</v>
      </c>
      <c r="E408" s="39" t="s">
        <v>11257</v>
      </c>
      <c r="F408" s="40" t="s">
        <v>639</v>
      </c>
      <c r="G408" s="41">
        <v>1</v>
      </c>
      <c r="H408" s="42">
        <v>0</v>
      </c>
      <c r="I408" s="43">
        <f>ROUND(G408*H408,P4)</f>
        <v>0</v>
      </c>
      <c r="J408" s="37"/>
      <c r="O408" s="44">
        <f>I408*0.21</f>
        <v>0</v>
      </c>
      <c r="P408">
        <v>3</v>
      </c>
    </row>
    <row r="409" ht="30">
      <c r="A409" s="37" t="s">
        <v>596</v>
      </c>
      <c r="B409" s="45"/>
      <c r="C409" s="46"/>
      <c r="D409" s="46"/>
      <c r="E409" s="39" t="s">
        <v>11257</v>
      </c>
      <c r="F409" s="46"/>
      <c r="G409" s="46"/>
      <c r="H409" s="46"/>
      <c r="I409" s="46"/>
      <c r="J409" s="48"/>
    </row>
    <row r="410">
      <c r="A410" s="37" t="s">
        <v>597</v>
      </c>
      <c r="B410" s="45"/>
      <c r="C410" s="46"/>
      <c r="D410" s="46"/>
      <c r="E410" s="47" t="s">
        <v>593</v>
      </c>
      <c r="F410" s="46"/>
      <c r="G410" s="46"/>
      <c r="H410" s="46"/>
      <c r="I410" s="46"/>
      <c r="J410" s="48"/>
    </row>
    <row r="411">
      <c r="A411" s="37" t="s">
        <v>591</v>
      </c>
      <c r="B411" s="37">
        <v>131</v>
      </c>
      <c r="C411" s="38" t="s">
        <v>11258</v>
      </c>
      <c r="D411" s="37" t="s">
        <v>593</v>
      </c>
      <c r="E411" s="39" t="s">
        <v>11259</v>
      </c>
      <c r="F411" s="40" t="s">
        <v>11105</v>
      </c>
      <c r="G411" s="41">
        <v>5</v>
      </c>
      <c r="H411" s="42">
        <v>0</v>
      </c>
      <c r="I411" s="43">
        <f>ROUND(G411*H411,P4)</f>
        <v>0</v>
      </c>
      <c r="J411" s="37"/>
      <c r="O411" s="44">
        <f>I411*0.21</f>
        <v>0</v>
      </c>
      <c r="P411">
        <v>3</v>
      </c>
    </row>
    <row r="412">
      <c r="A412" s="37" t="s">
        <v>596</v>
      </c>
      <c r="B412" s="45"/>
      <c r="C412" s="46"/>
      <c r="D412" s="46"/>
      <c r="E412" s="39" t="s">
        <v>11259</v>
      </c>
      <c r="F412" s="46"/>
      <c r="G412" s="46"/>
      <c r="H412" s="46"/>
      <c r="I412" s="46"/>
      <c r="J412" s="48"/>
    </row>
    <row r="413">
      <c r="A413" s="37" t="s">
        <v>597</v>
      </c>
      <c r="B413" s="45"/>
      <c r="C413" s="46"/>
      <c r="D413" s="46"/>
      <c r="E413" s="47" t="s">
        <v>593</v>
      </c>
      <c r="F413" s="46"/>
      <c r="G413" s="46"/>
      <c r="H413" s="46"/>
      <c r="I413" s="46"/>
      <c r="J413" s="48"/>
    </row>
    <row r="414">
      <c r="A414" s="31" t="s">
        <v>589</v>
      </c>
      <c r="B414" s="32"/>
      <c r="C414" s="33" t="s">
        <v>3813</v>
      </c>
      <c r="D414" s="34"/>
      <c r="E414" s="31" t="s">
        <v>11260</v>
      </c>
      <c r="F414" s="34"/>
      <c r="G414" s="34"/>
      <c r="H414" s="34"/>
      <c r="I414" s="35">
        <f>SUMIFS(I415:I447,A415:A447,"P")</f>
        <v>0</v>
      </c>
      <c r="J414" s="36"/>
    </row>
    <row r="415" ht="45">
      <c r="A415" s="37" t="s">
        <v>591</v>
      </c>
      <c r="B415" s="37">
        <v>132</v>
      </c>
      <c r="C415" s="38" t="s">
        <v>11261</v>
      </c>
      <c r="D415" s="37" t="s">
        <v>593</v>
      </c>
      <c r="E415" s="39" t="s">
        <v>11262</v>
      </c>
      <c r="F415" s="40" t="s">
        <v>2167</v>
      </c>
      <c r="G415" s="41">
        <v>1</v>
      </c>
      <c r="H415" s="42">
        <v>0</v>
      </c>
      <c r="I415" s="43">
        <f>ROUND(G415*H415,P4)</f>
        <v>0</v>
      </c>
      <c r="J415" s="37"/>
      <c r="O415" s="44">
        <f>I415*0.21</f>
        <v>0</v>
      </c>
      <c r="P415">
        <v>3</v>
      </c>
    </row>
    <row r="416" ht="45">
      <c r="A416" s="37" t="s">
        <v>596</v>
      </c>
      <c r="B416" s="45"/>
      <c r="C416" s="46"/>
      <c r="D416" s="46"/>
      <c r="E416" s="39" t="s">
        <v>11262</v>
      </c>
      <c r="F416" s="46"/>
      <c r="G416" s="46"/>
      <c r="H416" s="46"/>
      <c r="I416" s="46"/>
      <c r="J416" s="48"/>
    </row>
    <row r="417">
      <c r="A417" s="37" t="s">
        <v>597</v>
      </c>
      <c r="B417" s="45"/>
      <c r="C417" s="46"/>
      <c r="D417" s="46"/>
      <c r="E417" s="47" t="s">
        <v>593</v>
      </c>
      <c r="F417" s="46"/>
      <c r="G417" s="46"/>
      <c r="H417" s="46"/>
      <c r="I417" s="46"/>
      <c r="J417" s="48"/>
    </row>
    <row r="418">
      <c r="A418" s="37" t="s">
        <v>591</v>
      </c>
      <c r="B418" s="37">
        <v>133</v>
      </c>
      <c r="C418" s="38" t="s">
        <v>11263</v>
      </c>
      <c r="D418" s="37" t="s">
        <v>593</v>
      </c>
      <c r="E418" s="39" t="s">
        <v>11264</v>
      </c>
      <c r="F418" s="40" t="s">
        <v>2167</v>
      </c>
      <c r="G418" s="41">
        <v>1</v>
      </c>
      <c r="H418" s="42">
        <v>0</v>
      </c>
      <c r="I418" s="43">
        <f>ROUND(G418*H418,P4)</f>
        <v>0</v>
      </c>
      <c r="J418" s="37"/>
      <c r="O418" s="44">
        <f>I418*0.21</f>
        <v>0</v>
      </c>
      <c r="P418">
        <v>3</v>
      </c>
    </row>
    <row r="419">
      <c r="A419" s="37" t="s">
        <v>596</v>
      </c>
      <c r="B419" s="45"/>
      <c r="C419" s="46"/>
      <c r="D419" s="46"/>
      <c r="E419" s="39" t="s">
        <v>11264</v>
      </c>
      <c r="F419" s="46"/>
      <c r="G419" s="46"/>
      <c r="H419" s="46"/>
      <c r="I419" s="46"/>
      <c r="J419" s="48"/>
    </row>
    <row r="420">
      <c r="A420" s="37" t="s">
        <v>597</v>
      </c>
      <c r="B420" s="45"/>
      <c r="C420" s="46"/>
      <c r="D420" s="46"/>
      <c r="E420" s="47" t="s">
        <v>593</v>
      </c>
      <c r="F420" s="46"/>
      <c r="G420" s="46"/>
      <c r="H420" s="46"/>
      <c r="I420" s="46"/>
      <c r="J420" s="48"/>
    </row>
    <row r="421">
      <c r="A421" s="37" t="s">
        <v>591</v>
      </c>
      <c r="B421" s="37">
        <v>134</v>
      </c>
      <c r="C421" s="38" t="s">
        <v>11265</v>
      </c>
      <c r="D421" s="37" t="s">
        <v>593</v>
      </c>
      <c r="E421" s="39" t="s">
        <v>11266</v>
      </c>
      <c r="F421" s="40" t="s">
        <v>2167</v>
      </c>
      <c r="G421" s="41">
        <v>2</v>
      </c>
      <c r="H421" s="42">
        <v>0</v>
      </c>
      <c r="I421" s="43">
        <f>ROUND(G421*H421,P4)</f>
        <v>0</v>
      </c>
      <c r="J421" s="37"/>
      <c r="O421" s="44">
        <f>I421*0.21</f>
        <v>0</v>
      </c>
      <c r="P421">
        <v>3</v>
      </c>
    </row>
    <row r="422">
      <c r="A422" s="37" t="s">
        <v>596</v>
      </c>
      <c r="B422" s="45"/>
      <c r="C422" s="46"/>
      <c r="D422" s="46"/>
      <c r="E422" s="39" t="s">
        <v>11266</v>
      </c>
      <c r="F422" s="46"/>
      <c r="G422" s="46"/>
      <c r="H422" s="46"/>
      <c r="I422" s="46"/>
      <c r="J422" s="48"/>
    </row>
    <row r="423">
      <c r="A423" s="37" t="s">
        <v>597</v>
      </c>
      <c r="B423" s="45"/>
      <c r="C423" s="46"/>
      <c r="D423" s="46"/>
      <c r="E423" s="47" t="s">
        <v>593</v>
      </c>
      <c r="F423" s="46"/>
      <c r="G423" s="46"/>
      <c r="H423" s="46"/>
      <c r="I423" s="46"/>
      <c r="J423" s="48"/>
    </row>
    <row r="424" ht="45">
      <c r="A424" s="37" t="s">
        <v>591</v>
      </c>
      <c r="B424" s="37">
        <v>135</v>
      </c>
      <c r="C424" s="38" t="s">
        <v>11267</v>
      </c>
      <c r="D424" s="37" t="s">
        <v>593</v>
      </c>
      <c r="E424" s="39" t="s">
        <v>11262</v>
      </c>
      <c r="F424" s="40" t="s">
        <v>2167</v>
      </c>
      <c r="G424" s="41">
        <v>1</v>
      </c>
      <c r="H424" s="42">
        <v>0</v>
      </c>
      <c r="I424" s="43">
        <f>ROUND(G424*H424,P4)</f>
        <v>0</v>
      </c>
      <c r="J424" s="37"/>
      <c r="O424" s="44">
        <f>I424*0.21</f>
        <v>0</v>
      </c>
      <c r="P424">
        <v>3</v>
      </c>
    </row>
    <row r="425" ht="45">
      <c r="A425" s="37" t="s">
        <v>596</v>
      </c>
      <c r="B425" s="45"/>
      <c r="C425" s="46"/>
      <c r="D425" s="46"/>
      <c r="E425" s="39" t="s">
        <v>11262</v>
      </c>
      <c r="F425" s="46"/>
      <c r="G425" s="46"/>
      <c r="H425" s="46"/>
      <c r="I425" s="46"/>
      <c r="J425" s="48"/>
    </row>
    <row r="426">
      <c r="A426" s="37" t="s">
        <v>597</v>
      </c>
      <c r="B426" s="45"/>
      <c r="C426" s="46"/>
      <c r="D426" s="46"/>
      <c r="E426" s="47" t="s">
        <v>593</v>
      </c>
      <c r="F426" s="46"/>
      <c r="G426" s="46"/>
      <c r="H426" s="46"/>
      <c r="I426" s="46"/>
      <c r="J426" s="48"/>
    </row>
    <row r="427">
      <c r="A427" s="37" t="s">
        <v>591</v>
      </c>
      <c r="B427" s="37">
        <v>136</v>
      </c>
      <c r="C427" s="38" t="s">
        <v>11268</v>
      </c>
      <c r="D427" s="37" t="s">
        <v>593</v>
      </c>
      <c r="E427" s="39" t="s">
        <v>11264</v>
      </c>
      <c r="F427" s="40" t="s">
        <v>2167</v>
      </c>
      <c r="G427" s="41">
        <v>1</v>
      </c>
      <c r="H427" s="42">
        <v>0</v>
      </c>
      <c r="I427" s="43">
        <f>ROUND(G427*H427,P4)</f>
        <v>0</v>
      </c>
      <c r="J427" s="37"/>
      <c r="O427" s="44">
        <f>I427*0.21</f>
        <v>0</v>
      </c>
      <c r="P427">
        <v>3</v>
      </c>
    </row>
    <row r="428">
      <c r="A428" s="37" t="s">
        <v>596</v>
      </c>
      <c r="B428" s="45"/>
      <c r="C428" s="46"/>
      <c r="D428" s="46"/>
      <c r="E428" s="39" t="s">
        <v>11264</v>
      </c>
      <c r="F428" s="46"/>
      <c r="G428" s="46"/>
      <c r="H428" s="46"/>
      <c r="I428" s="46"/>
      <c r="J428" s="48"/>
    </row>
    <row r="429">
      <c r="A429" s="37" t="s">
        <v>597</v>
      </c>
      <c r="B429" s="45"/>
      <c r="C429" s="46"/>
      <c r="D429" s="46"/>
      <c r="E429" s="47" t="s">
        <v>593</v>
      </c>
      <c r="F429" s="46"/>
      <c r="G429" s="46"/>
      <c r="H429" s="46"/>
      <c r="I429" s="46"/>
      <c r="J429" s="48"/>
    </row>
    <row r="430">
      <c r="A430" s="37" t="s">
        <v>591</v>
      </c>
      <c r="B430" s="37">
        <v>137</v>
      </c>
      <c r="C430" s="38" t="s">
        <v>11269</v>
      </c>
      <c r="D430" s="37" t="s">
        <v>593</v>
      </c>
      <c r="E430" s="39" t="s">
        <v>11266</v>
      </c>
      <c r="F430" s="40" t="s">
        <v>2167</v>
      </c>
      <c r="G430" s="41">
        <v>2</v>
      </c>
      <c r="H430" s="42">
        <v>0</v>
      </c>
      <c r="I430" s="43">
        <f>ROUND(G430*H430,P4)</f>
        <v>0</v>
      </c>
      <c r="J430" s="37"/>
      <c r="O430" s="44">
        <f>I430*0.21</f>
        <v>0</v>
      </c>
      <c r="P430">
        <v>3</v>
      </c>
    </row>
    <row r="431">
      <c r="A431" s="37" t="s">
        <v>596</v>
      </c>
      <c r="B431" s="45"/>
      <c r="C431" s="46"/>
      <c r="D431" s="46"/>
      <c r="E431" s="39" t="s">
        <v>11266</v>
      </c>
      <c r="F431" s="46"/>
      <c r="G431" s="46"/>
      <c r="H431" s="46"/>
      <c r="I431" s="46"/>
      <c r="J431" s="48"/>
    </row>
    <row r="432">
      <c r="A432" s="37" t="s">
        <v>597</v>
      </c>
      <c r="B432" s="45"/>
      <c r="C432" s="46"/>
      <c r="D432" s="46"/>
      <c r="E432" s="47" t="s">
        <v>593</v>
      </c>
      <c r="F432" s="46"/>
      <c r="G432" s="46"/>
      <c r="H432" s="46"/>
      <c r="I432" s="46"/>
      <c r="J432" s="48"/>
    </row>
    <row r="433" ht="45">
      <c r="A433" s="37" t="s">
        <v>591</v>
      </c>
      <c r="B433" s="37">
        <v>138</v>
      </c>
      <c r="C433" s="38" t="s">
        <v>11270</v>
      </c>
      <c r="D433" s="37" t="s">
        <v>593</v>
      </c>
      <c r="E433" s="39" t="s">
        <v>11262</v>
      </c>
      <c r="F433" s="40" t="s">
        <v>2167</v>
      </c>
      <c r="G433" s="41">
        <v>1</v>
      </c>
      <c r="H433" s="42">
        <v>0</v>
      </c>
      <c r="I433" s="43">
        <f>ROUND(G433*H433,P4)</f>
        <v>0</v>
      </c>
      <c r="J433" s="37"/>
      <c r="O433" s="44">
        <f>I433*0.21</f>
        <v>0</v>
      </c>
      <c r="P433">
        <v>3</v>
      </c>
    </row>
    <row r="434" ht="45">
      <c r="A434" s="37" t="s">
        <v>596</v>
      </c>
      <c r="B434" s="45"/>
      <c r="C434" s="46"/>
      <c r="D434" s="46"/>
      <c r="E434" s="39" t="s">
        <v>11262</v>
      </c>
      <c r="F434" s="46"/>
      <c r="G434" s="46"/>
      <c r="H434" s="46"/>
      <c r="I434" s="46"/>
      <c r="J434" s="48"/>
    </row>
    <row r="435">
      <c r="A435" s="37" t="s">
        <v>597</v>
      </c>
      <c r="B435" s="45"/>
      <c r="C435" s="46"/>
      <c r="D435" s="46"/>
      <c r="E435" s="47" t="s">
        <v>593</v>
      </c>
      <c r="F435" s="46"/>
      <c r="G435" s="46"/>
      <c r="H435" s="46"/>
      <c r="I435" s="46"/>
      <c r="J435" s="48"/>
    </row>
    <row r="436">
      <c r="A436" s="37" t="s">
        <v>591</v>
      </c>
      <c r="B436" s="37">
        <v>139</v>
      </c>
      <c r="C436" s="38" t="s">
        <v>11271</v>
      </c>
      <c r="D436" s="37" t="s">
        <v>593</v>
      </c>
      <c r="E436" s="39" t="s">
        <v>11264</v>
      </c>
      <c r="F436" s="40" t="s">
        <v>2167</v>
      </c>
      <c r="G436" s="41">
        <v>1</v>
      </c>
      <c r="H436" s="42">
        <v>0</v>
      </c>
      <c r="I436" s="43">
        <f>ROUND(G436*H436,P4)</f>
        <v>0</v>
      </c>
      <c r="J436" s="37"/>
      <c r="O436" s="44">
        <f>I436*0.21</f>
        <v>0</v>
      </c>
      <c r="P436">
        <v>3</v>
      </c>
    </row>
    <row r="437">
      <c r="A437" s="37" t="s">
        <v>596</v>
      </c>
      <c r="B437" s="45"/>
      <c r="C437" s="46"/>
      <c r="D437" s="46"/>
      <c r="E437" s="39" t="s">
        <v>11264</v>
      </c>
      <c r="F437" s="46"/>
      <c r="G437" s="46"/>
      <c r="H437" s="46"/>
      <c r="I437" s="46"/>
      <c r="J437" s="48"/>
    </row>
    <row r="438">
      <c r="A438" s="37" t="s">
        <v>597</v>
      </c>
      <c r="B438" s="45"/>
      <c r="C438" s="46"/>
      <c r="D438" s="46"/>
      <c r="E438" s="47" t="s">
        <v>593</v>
      </c>
      <c r="F438" s="46"/>
      <c r="G438" s="46"/>
      <c r="H438" s="46"/>
      <c r="I438" s="46"/>
      <c r="J438" s="48"/>
    </row>
    <row r="439">
      <c r="A439" s="37" t="s">
        <v>591</v>
      </c>
      <c r="B439" s="37">
        <v>140</v>
      </c>
      <c r="C439" s="38" t="s">
        <v>11272</v>
      </c>
      <c r="D439" s="37" t="s">
        <v>593</v>
      </c>
      <c r="E439" s="39" t="s">
        <v>11266</v>
      </c>
      <c r="F439" s="40" t="s">
        <v>2167</v>
      </c>
      <c r="G439" s="41">
        <v>2</v>
      </c>
      <c r="H439" s="42">
        <v>0</v>
      </c>
      <c r="I439" s="43">
        <f>ROUND(G439*H439,P4)</f>
        <v>0</v>
      </c>
      <c r="J439" s="37"/>
      <c r="O439" s="44">
        <f>I439*0.21</f>
        <v>0</v>
      </c>
      <c r="P439">
        <v>3</v>
      </c>
    </row>
    <row r="440">
      <c r="A440" s="37" t="s">
        <v>596</v>
      </c>
      <c r="B440" s="45"/>
      <c r="C440" s="46"/>
      <c r="D440" s="46"/>
      <c r="E440" s="39" t="s">
        <v>11266</v>
      </c>
      <c r="F440" s="46"/>
      <c r="G440" s="46"/>
      <c r="H440" s="46"/>
      <c r="I440" s="46"/>
      <c r="J440" s="48"/>
    </row>
    <row r="441">
      <c r="A441" s="37" t="s">
        <v>597</v>
      </c>
      <c r="B441" s="45"/>
      <c r="C441" s="46"/>
      <c r="D441" s="46"/>
      <c r="E441" s="47" t="s">
        <v>593</v>
      </c>
      <c r="F441" s="46"/>
      <c r="G441" s="46"/>
      <c r="H441" s="46"/>
      <c r="I441" s="46"/>
      <c r="J441" s="48"/>
    </row>
    <row r="442">
      <c r="A442" s="37" t="s">
        <v>591</v>
      </c>
      <c r="B442" s="37">
        <v>141</v>
      </c>
      <c r="C442" s="38" t="s">
        <v>11273</v>
      </c>
      <c r="D442" s="37" t="s">
        <v>593</v>
      </c>
      <c r="E442" s="39" t="s">
        <v>11274</v>
      </c>
      <c r="F442" s="40" t="s">
        <v>2167</v>
      </c>
      <c r="G442" s="41">
        <v>6</v>
      </c>
      <c r="H442" s="42">
        <v>0</v>
      </c>
      <c r="I442" s="43">
        <f>ROUND(G442*H442,P4)</f>
        <v>0</v>
      </c>
      <c r="J442" s="37"/>
      <c r="O442" s="44">
        <f>I442*0.21</f>
        <v>0</v>
      </c>
      <c r="P442">
        <v>3</v>
      </c>
    </row>
    <row r="443">
      <c r="A443" s="37" t="s">
        <v>596</v>
      </c>
      <c r="B443" s="45"/>
      <c r="C443" s="46"/>
      <c r="D443" s="46"/>
      <c r="E443" s="39" t="s">
        <v>11274</v>
      </c>
      <c r="F443" s="46"/>
      <c r="G443" s="46"/>
      <c r="H443" s="46"/>
      <c r="I443" s="46"/>
      <c r="J443" s="48"/>
    </row>
    <row r="444">
      <c r="A444" s="37" t="s">
        <v>597</v>
      </c>
      <c r="B444" s="45"/>
      <c r="C444" s="46"/>
      <c r="D444" s="46"/>
      <c r="E444" s="47" t="s">
        <v>593</v>
      </c>
      <c r="F444" s="46"/>
      <c r="G444" s="46"/>
      <c r="H444" s="46"/>
      <c r="I444" s="46"/>
      <c r="J444" s="48"/>
    </row>
    <row r="445">
      <c r="A445" s="37" t="s">
        <v>591</v>
      </c>
      <c r="B445" s="37">
        <v>142</v>
      </c>
      <c r="C445" s="38" t="s">
        <v>11275</v>
      </c>
      <c r="D445" s="37" t="s">
        <v>593</v>
      </c>
      <c r="E445" s="39" t="s">
        <v>11276</v>
      </c>
      <c r="F445" s="40" t="s">
        <v>2167</v>
      </c>
      <c r="G445" s="41">
        <v>6</v>
      </c>
      <c r="H445" s="42">
        <v>0</v>
      </c>
      <c r="I445" s="43">
        <f>ROUND(G445*H445,P4)</f>
        <v>0</v>
      </c>
      <c r="J445" s="37"/>
      <c r="O445" s="44">
        <f>I445*0.21</f>
        <v>0</v>
      </c>
      <c r="P445">
        <v>3</v>
      </c>
    </row>
    <row r="446">
      <c r="A446" s="37" t="s">
        <v>596</v>
      </c>
      <c r="B446" s="45"/>
      <c r="C446" s="46"/>
      <c r="D446" s="46"/>
      <c r="E446" s="39" t="s">
        <v>11276</v>
      </c>
      <c r="F446" s="46"/>
      <c r="G446" s="46"/>
      <c r="H446" s="46"/>
      <c r="I446" s="46"/>
      <c r="J446" s="48"/>
    </row>
    <row r="447">
      <c r="A447" s="37" t="s">
        <v>597</v>
      </c>
      <c r="B447" s="49"/>
      <c r="C447" s="50"/>
      <c r="D447" s="50"/>
      <c r="E447" s="53" t="s">
        <v>593</v>
      </c>
      <c r="F447" s="50"/>
      <c r="G447" s="50"/>
      <c r="H447" s="50"/>
      <c r="I447" s="50"/>
      <c r="J447" s="51"/>
    </row>
  </sheetData>
  <sheetProtection sheet="1" objects="1" scenarios="1" spinCount="100000" saltValue="K7VP6qdTCx/GkEO/op89Cq2M/1nXb08j2iNkX/Szgyoc+mCjRRX8mr3rXOBxZmxshoi1qY+4Nvz86/Krx0etSw==" hashValue="UAPa2PNxy+kCBZb9yr7yrcCuUfp+Cj1/0SEkpEkUBVbGDL193U1OL2k5Qc/KQlDCYWRE2fjuSVfekybKaR/2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11277</v>
      </c>
      <c r="I3" s="25">
        <f>SUMIFS(I12:I317,A12:A317,"SD")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10592</v>
      </c>
      <c r="D7" s="22"/>
      <c r="E7" s="23" t="s">
        <v>439</v>
      </c>
      <c r="F7" s="17"/>
      <c r="G7" s="17"/>
      <c r="H7" s="17"/>
      <c r="I7" s="17"/>
      <c r="J7" s="19"/>
    </row>
    <row r="8" ht="30">
      <c r="A8" s="3" t="s">
        <v>1343</v>
      </c>
      <c r="B8" s="20" t="s">
        <v>577</v>
      </c>
      <c r="C8" s="21" t="s">
        <v>11277</v>
      </c>
      <c r="D8" s="22"/>
      <c r="E8" s="23" t="s">
        <v>445</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1584</v>
      </c>
      <c r="D12" s="34"/>
      <c r="E12" s="31" t="s">
        <v>1585</v>
      </c>
      <c r="F12" s="34"/>
      <c r="G12" s="34"/>
      <c r="H12" s="34"/>
      <c r="I12" s="35">
        <f>SUMIFS(I13:I18,A13:A18,"P")</f>
        <v>0</v>
      </c>
      <c r="J12" s="36"/>
    </row>
    <row r="13">
      <c r="A13" s="37" t="s">
        <v>591</v>
      </c>
      <c r="B13" s="37">
        <v>1</v>
      </c>
      <c r="C13" s="38" t="s">
        <v>1586</v>
      </c>
      <c r="D13" s="37" t="s">
        <v>593</v>
      </c>
      <c r="E13" s="39" t="s">
        <v>1587</v>
      </c>
      <c r="F13" s="40" t="s">
        <v>604</v>
      </c>
      <c r="G13" s="41">
        <v>50</v>
      </c>
      <c r="H13" s="42">
        <v>0</v>
      </c>
      <c r="I13" s="43">
        <f>ROUND(G13*H13,P4)</f>
        <v>0</v>
      </c>
      <c r="J13" s="37"/>
      <c r="O13" s="44">
        <f>I13*0.21</f>
        <v>0</v>
      </c>
      <c r="P13">
        <v>3</v>
      </c>
    </row>
    <row r="14" ht="30">
      <c r="A14" s="37" t="s">
        <v>596</v>
      </c>
      <c r="B14" s="45"/>
      <c r="C14" s="46"/>
      <c r="D14" s="46"/>
      <c r="E14" s="39" t="s">
        <v>1588</v>
      </c>
      <c r="F14" s="46"/>
      <c r="G14" s="46"/>
      <c r="H14" s="46"/>
      <c r="I14" s="46"/>
      <c r="J14" s="48"/>
    </row>
    <row r="15">
      <c r="A15" s="37" t="s">
        <v>597</v>
      </c>
      <c r="B15" s="45"/>
      <c r="C15" s="46"/>
      <c r="D15" s="46"/>
      <c r="E15" s="47" t="s">
        <v>593</v>
      </c>
      <c r="F15" s="46"/>
      <c r="G15" s="46"/>
      <c r="H15" s="46"/>
      <c r="I15" s="46"/>
      <c r="J15" s="48"/>
    </row>
    <row r="16">
      <c r="A16" s="37" t="s">
        <v>591</v>
      </c>
      <c r="B16" s="37">
        <v>2</v>
      </c>
      <c r="C16" s="38" t="s">
        <v>1589</v>
      </c>
      <c r="D16" s="37" t="s">
        <v>593</v>
      </c>
      <c r="E16" s="39" t="s">
        <v>1590</v>
      </c>
      <c r="F16" s="40" t="s">
        <v>604</v>
      </c>
      <c r="G16" s="41">
        <v>55</v>
      </c>
      <c r="H16" s="42">
        <v>0</v>
      </c>
      <c r="I16" s="43">
        <f>ROUND(G16*H16,P4)</f>
        <v>0</v>
      </c>
      <c r="J16" s="37"/>
      <c r="O16" s="44">
        <f>I16*0.21</f>
        <v>0</v>
      </c>
      <c r="P16">
        <v>3</v>
      </c>
    </row>
    <row r="17">
      <c r="A17" s="37" t="s">
        <v>596</v>
      </c>
      <c r="B17" s="45"/>
      <c r="C17" s="46"/>
      <c r="D17" s="46"/>
      <c r="E17" s="39" t="s">
        <v>1590</v>
      </c>
      <c r="F17" s="46"/>
      <c r="G17" s="46"/>
      <c r="H17" s="46"/>
      <c r="I17" s="46"/>
      <c r="J17" s="48"/>
    </row>
    <row r="18">
      <c r="A18" s="37" t="s">
        <v>597</v>
      </c>
      <c r="B18" s="45"/>
      <c r="C18" s="46"/>
      <c r="D18" s="46"/>
      <c r="E18" s="47" t="s">
        <v>593</v>
      </c>
      <c r="F18" s="46"/>
      <c r="G18" s="46"/>
      <c r="H18" s="46"/>
      <c r="I18" s="46"/>
      <c r="J18" s="48"/>
    </row>
    <row r="19">
      <c r="A19" s="31" t="s">
        <v>589</v>
      </c>
      <c r="B19" s="32"/>
      <c r="C19" s="33" t="s">
        <v>1591</v>
      </c>
      <c r="D19" s="34"/>
      <c r="E19" s="31" t="s">
        <v>1592</v>
      </c>
      <c r="F19" s="34"/>
      <c r="G19" s="34"/>
      <c r="H19" s="34"/>
      <c r="I19" s="35">
        <f>SUMIFS(I20:I55,A20:A55,"P")</f>
        <v>0</v>
      </c>
      <c r="J19" s="36"/>
    </row>
    <row r="20" ht="30">
      <c r="A20" s="37" t="s">
        <v>591</v>
      </c>
      <c r="B20" s="37">
        <v>3</v>
      </c>
      <c r="C20" s="38" t="s">
        <v>1593</v>
      </c>
      <c r="D20" s="37" t="s">
        <v>593</v>
      </c>
      <c r="E20" s="39" t="s">
        <v>1594</v>
      </c>
      <c r="F20" s="40" t="s">
        <v>595</v>
      </c>
      <c r="G20" s="41">
        <v>70</v>
      </c>
      <c r="H20" s="42">
        <v>0</v>
      </c>
      <c r="I20" s="43">
        <f>ROUND(G20*H20,P4)</f>
        <v>0</v>
      </c>
      <c r="J20" s="37"/>
      <c r="O20" s="44">
        <f>I20*0.21</f>
        <v>0</v>
      </c>
      <c r="P20">
        <v>3</v>
      </c>
    </row>
    <row r="21" ht="30">
      <c r="A21" s="37" t="s">
        <v>596</v>
      </c>
      <c r="B21" s="45"/>
      <c r="C21" s="46"/>
      <c r="D21" s="46"/>
      <c r="E21" s="39" t="s">
        <v>1595</v>
      </c>
      <c r="F21" s="46"/>
      <c r="G21" s="46"/>
      <c r="H21" s="46"/>
      <c r="I21" s="46"/>
      <c r="J21" s="48"/>
    </row>
    <row r="22">
      <c r="A22" s="37" t="s">
        <v>597</v>
      </c>
      <c r="B22" s="45"/>
      <c r="C22" s="46"/>
      <c r="D22" s="46"/>
      <c r="E22" s="47" t="s">
        <v>593</v>
      </c>
      <c r="F22" s="46"/>
      <c r="G22" s="46"/>
      <c r="H22" s="46"/>
      <c r="I22" s="46"/>
      <c r="J22" s="48"/>
    </row>
    <row r="23" ht="30">
      <c r="A23" s="37" t="s">
        <v>591</v>
      </c>
      <c r="B23" s="37">
        <v>4</v>
      </c>
      <c r="C23" s="38" t="s">
        <v>1596</v>
      </c>
      <c r="D23" s="37" t="s">
        <v>593</v>
      </c>
      <c r="E23" s="39" t="s">
        <v>1597</v>
      </c>
      <c r="F23" s="40" t="s">
        <v>595</v>
      </c>
      <c r="G23" s="41">
        <v>130</v>
      </c>
      <c r="H23" s="42">
        <v>0</v>
      </c>
      <c r="I23" s="43">
        <f>ROUND(G23*H23,P4)</f>
        <v>0</v>
      </c>
      <c r="J23" s="37"/>
      <c r="O23" s="44">
        <f>I23*0.21</f>
        <v>0</v>
      </c>
      <c r="P23">
        <v>3</v>
      </c>
    </row>
    <row r="24" ht="30">
      <c r="A24" s="37" t="s">
        <v>596</v>
      </c>
      <c r="B24" s="45"/>
      <c r="C24" s="46"/>
      <c r="D24" s="46"/>
      <c r="E24" s="39" t="s">
        <v>1598</v>
      </c>
      <c r="F24" s="46"/>
      <c r="G24" s="46"/>
      <c r="H24" s="46"/>
      <c r="I24" s="46"/>
      <c r="J24" s="48"/>
    </row>
    <row r="25">
      <c r="A25" s="37" t="s">
        <v>597</v>
      </c>
      <c r="B25" s="45"/>
      <c r="C25" s="46"/>
      <c r="D25" s="46"/>
      <c r="E25" s="47" t="s">
        <v>593</v>
      </c>
      <c r="F25" s="46"/>
      <c r="G25" s="46"/>
      <c r="H25" s="46"/>
      <c r="I25" s="46"/>
      <c r="J25" s="48"/>
    </row>
    <row r="26" ht="30">
      <c r="A26" s="37" t="s">
        <v>591</v>
      </c>
      <c r="B26" s="37">
        <v>5</v>
      </c>
      <c r="C26" s="38" t="s">
        <v>10498</v>
      </c>
      <c r="D26" s="37" t="s">
        <v>593</v>
      </c>
      <c r="E26" s="39" t="s">
        <v>10499</v>
      </c>
      <c r="F26" s="40" t="s">
        <v>595</v>
      </c>
      <c r="G26" s="41">
        <v>160</v>
      </c>
      <c r="H26" s="42">
        <v>0</v>
      </c>
      <c r="I26" s="43">
        <f>ROUND(G26*H26,P4)</f>
        <v>0</v>
      </c>
      <c r="J26" s="37"/>
      <c r="O26" s="44">
        <f>I26*0.21</f>
        <v>0</v>
      </c>
      <c r="P26">
        <v>3</v>
      </c>
    </row>
    <row r="27" ht="30">
      <c r="A27" s="37" t="s">
        <v>596</v>
      </c>
      <c r="B27" s="45"/>
      <c r="C27" s="46"/>
      <c r="D27" s="46"/>
      <c r="E27" s="39" t="s">
        <v>10500</v>
      </c>
      <c r="F27" s="46"/>
      <c r="G27" s="46"/>
      <c r="H27" s="46"/>
      <c r="I27" s="46"/>
      <c r="J27" s="48"/>
    </row>
    <row r="28">
      <c r="A28" s="37" t="s">
        <v>597</v>
      </c>
      <c r="B28" s="45"/>
      <c r="C28" s="46"/>
      <c r="D28" s="46"/>
      <c r="E28" s="47" t="s">
        <v>593</v>
      </c>
      <c r="F28" s="46"/>
      <c r="G28" s="46"/>
      <c r="H28" s="46"/>
      <c r="I28" s="46"/>
      <c r="J28" s="48"/>
    </row>
    <row r="29" ht="30">
      <c r="A29" s="37" t="s">
        <v>591</v>
      </c>
      <c r="B29" s="37">
        <v>6</v>
      </c>
      <c r="C29" s="38" t="s">
        <v>1599</v>
      </c>
      <c r="D29" s="37" t="s">
        <v>593</v>
      </c>
      <c r="E29" s="39" t="s">
        <v>1600</v>
      </c>
      <c r="F29" s="40" t="s">
        <v>595</v>
      </c>
      <c r="G29" s="41">
        <v>85</v>
      </c>
      <c r="H29" s="42">
        <v>0</v>
      </c>
      <c r="I29" s="43">
        <f>ROUND(G29*H29,P4)</f>
        <v>0</v>
      </c>
      <c r="J29" s="37"/>
      <c r="O29" s="44">
        <f>I29*0.21</f>
        <v>0</v>
      </c>
      <c r="P29">
        <v>3</v>
      </c>
    </row>
    <row r="30" ht="30">
      <c r="A30" s="37" t="s">
        <v>596</v>
      </c>
      <c r="B30" s="45"/>
      <c r="C30" s="46"/>
      <c r="D30" s="46"/>
      <c r="E30" s="39" t="s">
        <v>1601</v>
      </c>
      <c r="F30" s="46"/>
      <c r="G30" s="46"/>
      <c r="H30" s="46"/>
      <c r="I30" s="46"/>
      <c r="J30" s="48"/>
    </row>
    <row r="31">
      <c r="A31" s="37" t="s">
        <v>597</v>
      </c>
      <c r="B31" s="45"/>
      <c r="C31" s="46"/>
      <c r="D31" s="46"/>
      <c r="E31" s="47" t="s">
        <v>593</v>
      </c>
      <c r="F31" s="46"/>
      <c r="G31" s="46"/>
      <c r="H31" s="46"/>
      <c r="I31" s="46"/>
      <c r="J31" s="48"/>
    </row>
    <row r="32" ht="30">
      <c r="A32" s="37" t="s">
        <v>591</v>
      </c>
      <c r="B32" s="37">
        <v>7</v>
      </c>
      <c r="C32" s="38" t="s">
        <v>10501</v>
      </c>
      <c r="D32" s="37" t="s">
        <v>593</v>
      </c>
      <c r="E32" s="39" t="s">
        <v>10502</v>
      </c>
      <c r="F32" s="40" t="s">
        <v>604</v>
      </c>
      <c r="G32" s="41">
        <v>7</v>
      </c>
      <c r="H32" s="42">
        <v>0</v>
      </c>
      <c r="I32" s="43">
        <f>ROUND(G32*H32,P4)</f>
        <v>0</v>
      </c>
      <c r="J32" s="37"/>
      <c r="O32" s="44">
        <f>I32*0.21</f>
        <v>0</v>
      </c>
      <c r="P32">
        <v>3</v>
      </c>
    </row>
    <row r="33" ht="30">
      <c r="A33" s="37" t="s">
        <v>596</v>
      </c>
      <c r="B33" s="45"/>
      <c r="C33" s="46"/>
      <c r="D33" s="46"/>
      <c r="E33" s="39" t="s">
        <v>10503</v>
      </c>
      <c r="F33" s="46"/>
      <c r="G33" s="46"/>
      <c r="H33" s="46"/>
      <c r="I33" s="46"/>
      <c r="J33" s="48"/>
    </row>
    <row r="34">
      <c r="A34" s="37" t="s">
        <v>597</v>
      </c>
      <c r="B34" s="45"/>
      <c r="C34" s="46"/>
      <c r="D34" s="46"/>
      <c r="E34" s="47" t="s">
        <v>593</v>
      </c>
      <c r="F34" s="46"/>
      <c r="G34" s="46"/>
      <c r="H34" s="46"/>
      <c r="I34" s="46"/>
      <c r="J34" s="48"/>
    </row>
    <row r="35" ht="30">
      <c r="A35" s="37" t="s">
        <v>591</v>
      </c>
      <c r="B35" s="37">
        <v>8</v>
      </c>
      <c r="C35" s="38" t="s">
        <v>10504</v>
      </c>
      <c r="D35" s="37" t="s">
        <v>593</v>
      </c>
      <c r="E35" s="39" t="s">
        <v>10505</v>
      </c>
      <c r="F35" s="40" t="s">
        <v>604</v>
      </c>
      <c r="G35" s="41">
        <v>10</v>
      </c>
      <c r="H35" s="42">
        <v>0</v>
      </c>
      <c r="I35" s="43">
        <f>ROUND(G35*H35,P4)</f>
        <v>0</v>
      </c>
      <c r="J35" s="37"/>
      <c r="O35" s="44">
        <f>I35*0.21</f>
        <v>0</v>
      </c>
      <c r="P35">
        <v>3</v>
      </c>
    </row>
    <row r="36" ht="30">
      <c r="A36" s="37" t="s">
        <v>596</v>
      </c>
      <c r="B36" s="45"/>
      <c r="C36" s="46"/>
      <c r="D36" s="46"/>
      <c r="E36" s="39" t="s">
        <v>10506</v>
      </c>
      <c r="F36" s="46"/>
      <c r="G36" s="46"/>
      <c r="H36" s="46"/>
      <c r="I36" s="46"/>
      <c r="J36" s="48"/>
    </row>
    <row r="37">
      <c r="A37" s="37" t="s">
        <v>597</v>
      </c>
      <c r="B37" s="45"/>
      <c r="C37" s="46"/>
      <c r="D37" s="46"/>
      <c r="E37" s="47" t="s">
        <v>593</v>
      </c>
      <c r="F37" s="46"/>
      <c r="G37" s="46"/>
      <c r="H37" s="46"/>
      <c r="I37" s="46"/>
      <c r="J37" s="48"/>
    </row>
    <row r="38" ht="30">
      <c r="A38" s="37" t="s">
        <v>591</v>
      </c>
      <c r="B38" s="37">
        <v>9</v>
      </c>
      <c r="C38" s="38" t="s">
        <v>1602</v>
      </c>
      <c r="D38" s="37" t="s">
        <v>593</v>
      </c>
      <c r="E38" s="39" t="s">
        <v>1603</v>
      </c>
      <c r="F38" s="40" t="s">
        <v>604</v>
      </c>
      <c r="G38" s="41">
        <v>149</v>
      </c>
      <c r="H38" s="42">
        <v>0</v>
      </c>
      <c r="I38" s="43">
        <f>ROUND(G38*H38,P4)</f>
        <v>0</v>
      </c>
      <c r="J38" s="37"/>
      <c r="O38" s="44">
        <f>I38*0.21</f>
        <v>0</v>
      </c>
      <c r="P38">
        <v>3</v>
      </c>
    </row>
    <row r="39" ht="30">
      <c r="A39" s="37" t="s">
        <v>596</v>
      </c>
      <c r="B39" s="45"/>
      <c r="C39" s="46"/>
      <c r="D39" s="46"/>
      <c r="E39" s="39" t="s">
        <v>1604</v>
      </c>
      <c r="F39" s="46"/>
      <c r="G39" s="46"/>
      <c r="H39" s="46"/>
      <c r="I39" s="46"/>
      <c r="J39" s="48"/>
    </row>
    <row r="40">
      <c r="A40" s="37" t="s">
        <v>597</v>
      </c>
      <c r="B40" s="45"/>
      <c r="C40" s="46"/>
      <c r="D40" s="46"/>
      <c r="E40" s="47" t="s">
        <v>593</v>
      </c>
      <c r="F40" s="46"/>
      <c r="G40" s="46"/>
      <c r="H40" s="46"/>
      <c r="I40" s="46"/>
      <c r="J40" s="48"/>
    </row>
    <row r="41" ht="30">
      <c r="A41" s="37" t="s">
        <v>591</v>
      </c>
      <c r="B41" s="37">
        <v>10</v>
      </c>
      <c r="C41" s="38" t="s">
        <v>1605</v>
      </c>
      <c r="D41" s="37" t="s">
        <v>593</v>
      </c>
      <c r="E41" s="39" t="s">
        <v>1606</v>
      </c>
      <c r="F41" s="40" t="s">
        <v>595</v>
      </c>
      <c r="G41" s="41">
        <v>70</v>
      </c>
      <c r="H41" s="42">
        <v>0</v>
      </c>
      <c r="I41" s="43">
        <f>ROUND(G41*H41,P4)</f>
        <v>0</v>
      </c>
      <c r="J41" s="37"/>
      <c r="O41" s="44">
        <f>I41*0.21</f>
        <v>0</v>
      </c>
      <c r="P41">
        <v>3</v>
      </c>
    </row>
    <row r="42" ht="30">
      <c r="A42" s="37" t="s">
        <v>596</v>
      </c>
      <c r="B42" s="45"/>
      <c r="C42" s="46"/>
      <c r="D42" s="46"/>
      <c r="E42" s="39" t="s">
        <v>1607</v>
      </c>
      <c r="F42" s="46"/>
      <c r="G42" s="46"/>
      <c r="H42" s="46"/>
      <c r="I42" s="46"/>
      <c r="J42" s="48"/>
    </row>
    <row r="43">
      <c r="A43" s="37" t="s">
        <v>597</v>
      </c>
      <c r="B43" s="45"/>
      <c r="C43" s="46"/>
      <c r="D43" s="46"/>
      <c r="E43" s="47" t="s">
        <v>593</v>
      </c>
      <c r="F43" s="46"/>
      <c r="G43" s="46"/>
      <c r="H43" s="46"/>
      <c r="I43" s="46"/>
      <c r="J43" s="48"/>
    </row>
    <row r="44" ht="30">
      <c r="A44" s="37" t="s">
        <v>591</v>
      </c>
      <c r="B44" s="37">
        <v>11</v>
      </c>
      <c r="C44" s="38" t="s">
        <v>1608</v>
      </c>
      <c r="D44" s="37" t="s">
        <v>593</v>
      </c>
      <c r="E44" s="39" t="s">
        <v>1609</v>
      </c>
      <c r="F44" s="40" t="s">
        <v>595</v>
      </c>
      <c r="G44" s="41">
        <v>130</v>
      </c>
      <c r="H44" s="42">
        <v>0</v>
      </c>
      <c r="I44" s="43">
        <f>ROUND(G44*H44,P4)</f>
        <v>0</v>
      </c>
      <c r="J44" s="37"/>
      <c r="O44" s="44">
        <f>I44*0.21</f>
        <v>0</v>
      </c>
      <c r="P44">
        <v>3</v>
      </c>
    </row>
    <row r="45" ht="30">
      <c r="A45" s="37" t="s">
        <v>596</v>
      </c>
      <c r="B45" s="45"/>
      <c r="C45" s="46"/>
      <c r="D45" s="46"/>
      <c r="E45" s="39" t="s">
        <v>1610</v>
      </c>
      <c r="F45" s="46"/>
      <c r="G45" s="46"/>
      <c r="H45" s="46"/>
      <c r="I45" s="46"/>
      <c r="J45" s="48"/>
    </row>
    <row r="46">
      <c r="A46" s="37" t="s">
        <v>597</v>
      </c>
      <c r="B46" s="45"/>
      <c r="C46" s="46"/>
      <c r="D46" s="46"/>
      <c r="E46" s="47" t="s">
        <v>593</v>
      </c>
      <c r="F46" s="46"/>
      <c r="G46" s="46"/>
      <c r="H46" s="46"/>
      <c r="I46" s="46"/>
      <c r="J46" s="48"/>
    </row>
    <row r="47" ht="30">
      <c r="A47" s="37" t="s">
        <v>591</v>
      </c>
      <c r="B47" s="37">
        <v>12</v>
      </c>
      <c r="C47" s="38" t="s">
        <v>10507</v>
      </c>
      <c r="D47" s="37" t="s">
        <v>593</v>
      </c>
      <c r="E47" s="39" t="s">
        <v>10508</v>
      </c>
      <c r="F47" s="40" t="s">
        <v>595</v>
      </c>
      <c r="G47" s="41">
        <v>160</v>
      </c>
      <c r="H47" s="42">
        <v>0</v>
      </c>
      <c r="I47" s="43">
        <f>ROUND(G47*H47,P4)</f>
        <v>0</v>
      </c>
      <c r="J47" s="37"/>
      <c r="O47" s="44">
        <f>I47*0.21</f>
        <v>0</v>
      </c>
      <c r="P47">
        <v>3</v>
      </c>
    </row>
    <row r="48" ht="30">
      <c r="A48" s="37" t="s">
        <v>596</v>
      </c>
      <c r="B48" s="45"/>
      <c r="C48" s="46"/>
      <c r="D48" s="46"/>
      <c r="E48" s="39" t="s">
        <v>10509</v>
      </c>
      <c r="F48" s="46"/>
      <c r="G48" s="46"/>
      <c r="H48" s="46"/>
      <c r="I48" s="46"/>
      <c r="J48" s="48"/>
    </row>
    <row r="49">
      <c r="A49" s="37" t="s">
        <v>597</v>
      </c>
      <c r="B49" s="45"/>
      <c r="C49" s="46"/>
      <c r="D49" s="46"/>
      <c r="E49" s="47" t="s">
        <v>593</v>
      </c>
      <c r="F49" s="46"/>
      <c r="G49" s="46"/>
      <c r="H49" s="46"/>
      <c r="I49" s="46"/>
      <c r="J49" s="48"/>
    </row>
    <row r="50" ht="30">
      <c r="A50" s="37" t="s">
        <v>591</v>
      </c>
      <c r="B50" s="37">
        <v>13</v>
      </c>
      <c r="C50" s="38" t="s">
        <v>1611</v>
      </c>
      <c r="D50" s="37" t="s">
        <v>593</v>
      </c>
      <c r="E50" s="39" t="s">
        <v>1612</v>
      </c>
      <c r="F50" s="40" t="s">
        <v>595</v>
      </c>
      <c r="G50" s="41">
        <v>85</v>
      </c>
      <c r="H50" s="42">
        <v>0</v>
      </c>
      <c r="I50" s="43">
        <f>ROUND(G50*H50,P4)</f>
        <v>0</v>
      </c>
      <c r="J50" s="37"/>
      <c r="O50" s="44">
        <f>I50*0.21</f>
        <v>0</v>
      </c>
      <c r="P50">
        <v>3</v>
      </c>
    </row>
    <row r="51" ht="30">
      <c r="A51" s="37" t="s">
        <v>596</v>
      </c>
      <c r="B51" s="45"/>
      <c r="C51" s="46"/>
      <c r="D51" s="46"/>
      <c r="E51" s="39" t="s">
        <v>1613</v>
      </c>
      <c r="F51" s="46"/>
      <c r="G51" s="46"/>
      <c r="H51" s="46"/>
      <c r="I51" s="46"/>
      <c r="J51" s="48"/>
    </row>
    <row r="52">
      <c r="A52" s="37" t="s">
        <v>597</v>
      </c>
      <c r="B52" s="45"/>
      <c r="C52" s="46"/>
      <c r="D52" s="46"/>
      <c r="E52" s="47" t="s">
        <v>593</v>
      </c>
      <c r="F52" s="46"/>
      <c r="G52" s="46"/>
      <c r="H52" s="46"/>
      <c r="I52" s="46"/>
      <c r="J52" s="48"/>
    </row>
    <row r="53" ht="30">
      <c r="A53" s="37" t="s">
        <v>591</v>
      </c>
      <c r="B53" s="37">
        <v>14</v>
      </c>
      <c r="C53" s="38" t="s">
        <v>1614</v>
      </c>
      <c r="D53" s="37" t="s">
        <v>593</v>
      </c>
      <c r="E53" s="39" t="s">
        <v>1615</v>
      </c>
      <c r="F53" s="40" t="s">
        <v>951</v>
      </c>
      <c r="G53" s="41">
        <v>1.6799999999999999</v>
      </c>
      <c r="H53" s="42">
        <v>0</v>
      </c>
      <c r="I53" s="43">
        <f>ROUND(G53*H53,P4)</f>
        <v>0</v>
      </c>
      <c r="J53" s="37"/>
      <c r="O53" s="44">
        <f>I53*0.21</f>
        <v>0</v>
      </c>
      <c r="P53">
        <v>3</v>
      </c>
    </row>
    <row r="54" ht="30">
      <c r="A54" s="37" t="s">
        <v>596</v>
      </c>
      <c r="B54" s="45"/>
      <c r="C54" s="46"/>
      <c r="D54" s="46"/>
      <c r="E54" s="39" t="s">
        <v>1616</v>
      </c>
      <c r="F54" s="46"/>
      <c r="G54" s="46"/>
      <c r="H54" s="46"/>
      <c r="I54" s="46"/>
      <c r="J54" s="48"/>
    </row>
    <row r="55">
      <c r="A55" s="37" t="s">
        <v>597</v>
      </c>
      <c r="B55" s="45"/>
      <c r="C55" s="46"/>
      <c r="D55" s="46"/>
      <c r="E55" s="47" t="s">
        <v>593</v>
      </c>
      <c r="F55" s="46"/>
      <c r="G55" s="46"/>
      <c r="H55" s="46"/>
      <c r="I55" s="46"/>
      <c r="J55" s="48"/>
    </row>
    <row r="56">
      <c r="A56" s="31" t="s">
        <v>589</v>
      </c>
      <c r="B56" s="32"/>
      <c r="C56" s="33" t="s">
        <v>1479</v>
      </c>
      <c r="D56" s="34"/>
      <c r="E56" s="31" t="s">
        <v>66</v>
      </c>
      <c r="F56" s="34"/>
      <c r="G56" s="34"/>
      <c r="H56" s="34"/>
      <c r="I56" s="35">
        <f>SUMIFS(I57:I284,A57:A284,"P")</f>
        <v>0</v>
      </c>
      <c r="J56" s="36"/>
    </row>
    <row r="57" ht="30">
      <c r="A57" s="37" t="s">
        <v>591</v>
      </c>
      <c r="B57" s="37">
        <v>15</v>
      </c>
      <c r="C57" s="38" t="s">
        <v>1620</v>
      </c>
      <c r="D57" s="37" t="s">
        <v>593</v>
      </c>
      <c r="E57" s="39" t="s">
        <v>1621</v>
      </c>
      <c r="F57" s="40" t="s">
        <v>595</v>
      </c>
      <c r="G57" s="41">
        <v>60</v>
      </c>
      <c r="H57" s="42">
        <v>0</v>
      </c>
      <c r="I57" s="43">
        <f>ROUND(G57*H57,P4)</f>
        <v>0</v>
      </c>
      <c r="J57" s="37"/>
      <c r="O57" s="44">
        <f>I57*0.21</f>
        <v>0</v>
      </c>
      <c r="P57">
        <v>3</v>
      </c>
    </row>
    <row r="58" ht="30">
      <c r="A58" s="37" t="s">
        <v>596</v>
      </c>
      <c r="B58" s="45"/>
      <c r="C58" s="46"/>
      <c r="D58" s="46"/>
      <c r="E58" s="39" t="s">
        <v>1621</v>
      </c>
      <c r="F58" s="46"/>
      <c r="G58" s="46"/>
      <c r="H58" s="46"/>
      <c r="I58" s="46"/>
      <c r="J58" s="48"/>
    </row>
    <row r="59">
      <c r="A59" s="37" t="s">
        <v>597</v>
      </c>
      <c r="B59" s="45"/>
      <c r="C59" s="46"/>
      <c r="D59" s="46"/>
      <c r="E59" s="47" t="s">
        <v>593</v>
      </c>
      <c r="F59" s="46"/>
      <c r="G59" s="46"/>
      <c r="H59" s="46"/>
      <c r="I59" s="46"/>
      <c r="J59" s="48"/>
    </row>
    <row r="60" ht="30">
      <c r="A60" s="37" t="s">
        <v>591</v>
      </c>
      <c r="B60" s="37">
        <v>16</v>
      </c>
      <c r="C60" s="38" t="s">
        <v>1622</v>
      </c>
      <c r="D60" s="37" t="s">
        <v>593</v>
      </c>
      <c r="E60" s="39" t="s">
        <v>1623</v>
      </c>
      <c r="F60" s="40" t="s">
        <v>595</v>
      </c>
      <c r="G60" s="41">
        <v>349</v>
      </c>
      <c r="H60" s="42">
        <v>0</v>
      </c>
      <c r="I60" s="43">
        <f>ROUND(G60*H60,P4)</f>
        <v>0</v>
      </c>
      <c r="J60" s="37"/>
      <c r="O60" s="44">
        <f>I60*0.21</f>
        <v>0</v>
      </c>
      <c r="P60">
        <v>3</v>
      </c>
    </row>
    <row r="61" ht="30">
      <c r="A61" s="37" t="s">
        <v>596</v>
      </c>
      <c r="B61" s="45"/>
      <c r="C61" s="46"/>
      <c r="D61" s="46"/>
      <c r="E61" s="39" t="s">
        <v>1623</v>
      </c>
      <c r="F61" s="46"/>
      <c r="G61" s="46"/>
      <c r="H61" s="46"/>
      <c r="I61" s="46"/>
      <c r="J61" s="48"/>
    </row>
    <row r="62">
      <c r="A62" s="37" t="s">
        <v>597</v>
      </c>
      <c r="B62" s="45"/>
      <c r="C62" s="46"/>
      <c r="D62" s="46"/>
      <c r="E62" s="47" t="s">
        <v>593</v>
      </c>
      <c r="F62" s="46"/>
      <c r="G62" s="46"/>
      <c r="H62" s="46"/>
      <c r="I62" s="46"/>
      <c r="J62" s="48"/>
    </row>
    <row r="63" ht="30">
      <c r="A63" s="37" t="s">
        <v>591</v>
      </c>
      <c r="B63" s="37">
        <v>17</v>
      </c>
      <c r="C63" s="38" t="s">
        <v>1622</v>
      </c>
      <c r="D63" s="37" t="s">
        <v>590</v>
      </c>
      <c r="E63" s="39" t="s">
        <v>1623</v>
      </c>
      <c r="F63" s="40" t="s">
        <v>595</v>
      </c>
      <c r="G63" s="41">
        <v>125</v>
      </c>
      <c r="H63" s="42">
        <v>0</v>
      </c>
      <c r="I63" s="43">
        <f>ROUND(G63*H63,P4)</f>
        <v>0</v>
      </c>
      <c r="J63" s="37"/>
      <c r="O63" s="44">
        <f>I63*0.21</f>
        <v>0</v>
      </c>
      <c r="P63">
        <v>3</v>
      </c>
    </row>
    <row r="64" ht="30">
      <c r="A64" s="37" t="s">
        <v>596</v>
      </c>
      <c r="B64" s="45"/>
      <c r="C64" s="46"/>
      <c r="D64" s="46"/>
      <c r="E64" s="39" t="s">
        <v>1623</v>
      </c>
      <c r="F64" s="46"/>
      <c r="G64" s="46"/>
      <c r="H64" s="46"/>
      <c r="I64" s="46"/>
      <c r="J64" s="48"/>
    </row>
    <row r="65">
      <c r="A65" s="37" t="s">
        <v>597</v>
      </c>
      <c r="B65" s="45"/>
      <c r="C65" s="46"/>
      <c r="D65" s="46"/>
      <c r="E65" s="47" t="s">
        <v>593</v>
      </c>
      <c r="F65" s="46"/>
      <c r="G65" s="46"/>
      <c r="H65" s="46"/>
      <c r="I65" s="46"/>
      <c r="J65" s="48"/>
    </row>
    <row r="66" ht="30">
      <c r="A66" s="37" t="s">
        <v>591</v>
      </c>
      <c r="B66" s="37">
        <v>18</v>
      </c>
      <c r="C66" s="38" t="s">
        <v>1624</v>
      </c>
      <c r="D66" s="37" t="s">
        <v>593</v>
      </c>
      <c r="E66" s="39" t="s">
        <v>1625</v>
      </c>
      <c r="F66" s="40" t="s">
        <v>595</v>
      </c>
      <c r="G66" s="41">
        <v>722</v>
      </c>
      <c r="H66" s="42">
        <v>0</v>
      </c>
      <c r="I66" s="43">
        <f>ROUND(G66*H66,P4)</f>
        <v>0</v>
      </c>
      <c r="J66" s="37"/>
      <c r="O66" s="44">
        <f>I66*0.21</f>
        <v>0</v>
      </c>
      <c r="P66">
        <v>3</v>
      </c>
    </row>
    <row r="67" ht="30">
      <c r="A67" s="37" t="s">
        <v>596</v>
      </c>
      <c r="B67" s="45"/>
      <c r="C67" s="46"/>
      <c r="D67" s="46"/>
      <c r="E67" s="39" t="s">
        <v>1625</v>
      </c>
      <c r="F67" s="46"/>
      <c r="G67" s="46"/>
      <c r="H67" s="46"/>
      <c r="I67" s="46"/>
      <c r="J67" s="48"/>
    </row>
    <row r="68">
      <c r="A68" s="37" t="s">
        <v>597</v>
      </c>
      <c r="B68" s="45"/>
      <c r="C68" s="46"/>
      <c r="D68" s="46"/>
      <c r="E68" s="47" t="s">
        <v>593</v>
      </c>
      <c r="F68" s="46"/>
      <c r="G68" s="46"/>
      <c r="H68" s="46"/>
      <c r="I68" s="46"/>
      <c r="J68" s="48"/>
    </row>
    <row r="69" ht="30">
      <c r="A69" s="37" t="s">
        <v>591</v>
      </c>
      <c r="B69" s="37">
        <v>19</v>
      </c>
      <c r="C69" s="38" t="s">
        <v>10510</v>
      </c>
      <c r="D69" s="37" t="s">
        <v>593</v>
      </c>
      <c r="E69" s="39" t="s">
        <v>10511</v>
      </c>
      <c r="F69" s="40" t="s">
        <v>595</v>
      </c>
      <c r="G69" s="41">
        <v>160</v>
      </c>
      <c r="H69" s="42">
        <v>0</v>
      </c>
      <c r="I69" s="43">
        <f>ROUND(G69*H69,P4)</f>
        <v>0</v>
      </c>
      <c r="J69" s="37"/>
      <c r="O69" s="44">
        <f>I69*0.21</f>
        <v>0</v>
      </c>
      <c r="P69">
        <v>3</v>
      </c>
    </row>
    <row r="70" ht="30">
      <c r="A70" s="37" t="s">
        <v>596</v>
      </c>
      <c r="B70" s="45"/>
      <c r="C70" s="46"/>
      <c r="D70" s="46"/>
      <c r="E70" s="39" t="s">
        <v>10511</v>
      </c>
      <c r="F70" s="46"/>
      <c r="G70" s="46"/>
      <c r="H70" s="46"/>
      <c r="I70" s="46"/>
      <c r="J70" s="48"/>
    </row>
    <row r="71">
      <c r="A71" s="37" t="s">
        <v>597</v>
      </c>
      <c r="B71" s="45"/>
      <c r="C71" s="46"/>
      <c r="D71" s="46"/>
      <c r="E71" s="47" t="s">
        <v>593</v>
      </c>
      <c r="F71" s="46"/>
      <c r="G71" s="46"/>
      <c r="H71" s="46"/>
      <c r="I71" s="46"/>
      <c r="J71" s="48"/>
    </row>
    <row r="72" ht="30">
      <c r="A72" s="37" t="s">
        <v>591</v>
      </c>
      <c r="B72" s="37">
        <v>20</v>
      </c>
      <c r="C72" s="38" t="s">
        <v>1626</v>
      </c>
      <c r="D72" s="37" t="s">
        <v>593</v>
      </c>
      <c r="E72" s="39" t="s">
        <v>1627</v>
      </c>
      <c r="F72" s="40" t="s">
        <v>595</v>
      </c>
      <c r="G72" s="41">
        <v>200</v>
      </c>
      <c r="H72" s="42">
        <v>0</v>
      </c>
      <c r="I72" s="43">
        <f>ROUND(G72*H72,P4)</f>
        <v>0</v>
      </c>
      <c r="J72" s="37"/>
      <c r="O72" s="44">
        <f>I72*0.21</f>
        <v>0</v>
      </c>
      <c r="P72">
        <v>3</v>
      </c>
    </row>
    <row r="73" ht="30">
      <c r="A73" s="37" t="s">
        <v>596</v>
      </c>
      <c r="B73" s="45"/>
      <c r="C73" s="46"/>
      <c r="D73" s="46"/>
      <c r="E73" s="39" t="s">
        <v>1627</v>
      </c>
      <c r="F73" s="46"/>
      <c r="G73" s="46"/>
      <c r="H73" s="46"/>
      <c r="I73" s="46"/>
      <c r="J73" s="48"/>
    </row>
    <row r="74">
      <c r="A74" s="37" t="s">
        <v>597</v>
      </c>
      <c r="B74" s="45"/>
      <c r="C74" s="46"/>
      <c r="D74" s="46"/>
      <c r="E74" s="47" t="s">
        <v>593</v>
      </c>
      <c r="F74" s="46"/>
      <c r="G74" s="46"/>
      <c r="H74" s="46"/>
      <c r="I74" s="46"/>
      <c r="J74" s="48"/>
    </row>
    <row r="75" ht="30">
      <c r="A75" s="37" t="s">
        <v>591</v>
      </c>
      <c r="B75" s="37">
        <v>21</v>
      </c>
      <c r="C75" s="38" t="s">
        <v>10514</v>
      </c>
      <c r="D75" s="37" t="s">
        <v>593</v>
      </c>
      <c r="E75" s="39" t="s">
        <v>10515</v>
      </c>
      <c r="F75" s="40" t="s">
        <v>595</v>
      </c>
      <c r="G75" s="41">
        <v>184</v>
      </c>
      <c r="H75" s="42">
        <v>0</v>
      </c>
      <c r="I75" s="43">
        <f>ROUND(G75*H75,P4)</f>
        <v>0</v>
      </c>
      <c r="J75" s="37"/>
      <c r="O75" s="44">
        <f>I75*0.21</f>
        <v>0</v>
      </c>
      <c r="P75">
        <v>3</v>
      </c>
    </row>
    <row r="76" ht="30">
      <c r="A76" s="37" t="s">
        <v>596</v>
      </c>
      <c r="B76" s="45"/>
      <c r="C76" s="46"/>
      <c r="D76" s="46"/>
      <c r="E76" s="39" t="s">
        <v>10515</v>
      </c>
      <c r="F76" s="46"/>
      <c r="G76" s="46"/>
      <c r="H76" s="46"/>
      <c r="I76" s="46"/>
      <c r="J76" s="48"/>
    </row>
    <row r="77">
      <c r="A77" s="37" t="s">
        <v>597</v>
      </c>
      <c r="B77" s="45"/>
      <c r="C77" s="46"/>
      <c r="D77" s="46"/>
      <c r="E77" s="47" t="s">
        <v>593</v>
      </c>
      <c r="F77" s="46"/>
      <c r="G77" s="46"/>
      <c r="H77" s="46"/>
      <c r="I77" s="46"/>
      <c r="J77" s="48"/>
    </row>
    <row r="78" ht="30">
      <c r="A78" s="37" t="s">
        <v>591</v>
      </c>
      <c r="B78" s="37">
        <v>22</v>
      </c>
      <c r="C78" s="38" t="s">
        <v>10516</v>
      </c>
      <c r="D78" s="37" t="s">
        <v>593</v>
      </c>
      <c r="E78" s="39" t="s">
        <v>10517</v>
      </c>
      <c r="F78" s="40" t="s">
        <v>595</v>
      </c>
      <c r="G78" s="41">
        <v>35</v>
      </c>
      <c r="H78" s="42">
        <v>0</v>
      </c>
      <c r="I78" s="43">
        <f>ROUND(G78*H78,P4)</f>
        <v>0</v>
      </c>
      <c r="J78" s="37"/>
      <c r="O78" s="44">
        <f>I78*0.21</f>
        <v>0</v>
      </c>
      <c r="P78">
        <v>3</v>
      </c>
    </row>
    <row r="79" ht="30">
      <c r="A79" s="37" t="s">
        <v>596</v>
      </c>
      <c r="B79" s="45"/>
      <c r="C79" s="46"/>
      <c r="D79" s="46"/>
      <c r="E79" s="39" t="s">
        <v>10517</v>
      </c>
      <c r="F79" s="46"/>
      <c r="G79" s="46"/>
      <c r="H79" s="46"/>
      <c r="I79" s="46"/>
      <c r="J79" s="48"/>
    </row>
    <row r="80">
      <c r="A80" s="37" t="s">
        <v>597</v>
      </c>
      <c r="B80" s="45"/>
      <c r="C80" s="46"/>
      <c r="D80" s="46"/>
      <c r="E80" s="47" t="s">
        <v>593</v>
      </c>
      <c r="F80" s="46"/>
      <c r="G80" s="46"/>
      <c r="H80" s="46"/>
      <c r="I80" s="46"/>
      <c r="J80" s="48"/>
    </row>
    <row r="81" ht="30">
      <c r="A81" s="37" t="s">
        <v>591</v>
      </c>
      <c r="B81" s="37">
        <v>23</v>
      </c>
      <c r="C81" s="38" t="s">
        <v>1628</v>
      </c>
      <c r="D81" s="37" t="s">
        <v>593</v>
      </c>
      <c r="E81" s="39" t="s">
        <v>1629</v>
      </c>
      <c r="F81" s="40" t="s">
        <v>595</v>
      </c>
      <c r="G81" s="41">
        <v>60</v>
      </c>
      <c r="H81" s="42">
        <v>0</v>
      </c>
      <c r="I81" s="43">
        <f>ROUND(G81*H81,P4)</f>
        <v>0</v>
      </c>
      <c r="J81" s="37"/>
      <c r="O81" s="44">
        <f>I81*0.21</f>
        <v>0</v>
      </c>
      <c r="P81">
        <v>3</v>
      </c>
    </row>
    <row r="82" ht="30">
      <c r="A82" s="37" t="s">
        <v>596</v>
      </c>
      <c r="B82" s="45"/>
      <c r="C82" s="46"/>
      <c r="D82" s="46"/>
      <c r="E82" s="39" t="s">
        <v>1629</v>
      </c>
      <c r="F82" s="46"/>
      <c r="G82" s="46"/>
      <c r="H82" s="46"/>
      <c r="I82" s="46"/>
      <c r="J82" s="48"/>
    </row>
    <row r="83">
      <c r="A83" s="37" t="s">
        <v>597</v>
      </c>
      <c r="B83" s="45"/>
      <c r="C83" s="46"/>
      <c r="D83" s="46"/>
      <c r="E83" s="47" t="s">
        <v>593</v>
      </c>
      <c r="F83" s="46"/>
      <c r="G83" s="46"/>
      <c r="H83" s="46"/>
      <c r="I83" s="46"/>
      <c r="J83" s="48"/>
    </row>
    <row r="84" ht="30">
      <c r="A84" s="37" t="s">
        <v>591</v>
      </c>
      <c r="B84" s="37">
        <v>24</v>
      </c>
      <c r="C84" s="38" t="s">
        <v>10518</v>
      </c>
      <c r="D84" s="37" t="s">
        <v>593</v>
      </c>
      <c r="E84" s="39" t="s">
        <v>10519</v>
      </c>
      <c r="F84" s="40" t="s">
        <v>595</v>
      </c>
      <c r="G84" s="41">
        <v>20</v>
      </c>
      <c r="H84" s="42">
        <v>0</v>
      </c>
      <c r="I84" s="43">
        <f>ROUND(G84*H84,P4)</f>
        <v>0</v>
      </c>
      <c r="J84" s="37"/>
      <c r="O84" s="44">
        <f>I84*0.21</f>
        <v>0</v>
      </c>
      <c r="P84">
        <v>3</v>
      </c>
    </row>
    <row r="85" ht="30">
      <c r="A85" s="37" t="s">
        <v>596</v>
      </c>
      <c r="B85" s="45"/>
      <c r="C85" s="46"/>
      <c r="D85" s="46"/>
      <c r="E85" s="39" t="s">
        <v>10519</v>
      </c>
      <c r="F85" s="46"/>
      <c r="G85" s="46"/>
      <c r="H85" s="46"/>
      <c r="I85" s="46"/>
      <c r="J85" s="48"/>
    </row>
    <row r="86">
      <c r="A86" s="37" t="s">
        <v>597</v>
      </c>
      <c r="B86" s="45"/>
      <c r="C86" s="46"/>
      <c r="D86" s="46"/>
      <c r="E86" s="47" t="s">
        <v>593</v>
      </c>
      <c r="F86" s="46"/>
      <c r="G86" s="46"/>
      <c r="H86" s="46"/>
      <c r="I86" s="46"/>
      <c r="J86" s="48"/>
    </row>
    <row r="87">
      <c r="A87" s="37" t="s">
        <v>591</v>
      </c>
      <c r="B87" s="37">
        <v>25</v>
      </c>
      <c r="C87" s="38" t="s">
        <v>11278</v>
      </c>
      <c r="D87" s="37" t="s">
        <v>593</v>
      </c>
      <c r="E87" s="39" t="s">
        <v>11279</v>
      </c>
      <c r="F87" s="40" t="s">
        <v>604</v>
      </c>
      <c r="G87" s="41">
        <v>3</v>
      </c>
      <c r="H87" s="42">
        <v>0</v>
      </c>
      <c r="I87" s="43">
        <f>ROUND(G87*H87,P4)</f>
        <v>0</v>
      </c>
      <c r="J87" s="37"/>
      <c r="O87" s="44">
        <f>I87*0.21</f>
        <v>0</v>
      </c>
      <c r="P87">
        <v>3</v>
      </c>
    </row>
    <row r="88">
      <c r="A88" s="37" t="s">
        <v>596</v>
      </c>
      <c r="B88" s="45"/>
      <c r="C88" s="46"/>
      <c r="D88" s="46"/>
      <c r="E88" s="39" t="s">
        <v>11279</v>
      </c>
      <c r="F88" s="46"/>
      <c r="G88" s="46"/>
      <c r="H88" s="46"/>
      <c r="I88" s="46"/>
      <c r="J88" s="48"/>
    </row>
    <row r="89">
      <c r="A89" s="37" t="s">
        <v>597</v>
      </c>
      <c r="B89" s="45"/>
      <c r="C89" s="46"/>
      <c r="D89" s="46"/>
      <c r="E89" s="47" t="s">
        <v>593</v>
      </c>
      <c r="F89" s="46"/>
      <c r="G89" s="46"/>
      <c r="H89" s="46"/>
      <c r="I89" s="46"/>
      <c r="J89" s="48"/>
    </row>
    <row r="90">
      <c r="A90" s="37" t="s">
        <v>591</v>
      </c>
      <c r="B90" s="37">
        <v>26</v>
      </c>
      <c r="C90" s="38" t="s">
        <v>1630</v>
      </c>
      <c r="D90" s="37" t="s">
        <v>593</v>
      </c>
      <c r="E90" s="39" t="s">
        <v>1631</v>
      </c>
      <c r="F90" s="40" t="s">
        <v>604</v>
      </c>
      <c r="G90" s="41">
        <v>8</v>
      </c>
      <c r="H90" s="42">
        <v>0</v>
      </c>
      <c r="I90" s="43">
        <f>ROUND(G90*H90,P4)</f>
        <v>0</v>
      </c>
      <c r="J90" s="37"/>
      <c r="O90" s="44">
        <f>I90*0.21</f>
        <v>0</v>
      </c>
      <c r="P90">
        <v>3</v>
      </c>
    </row>
    <row r="91">
      <c r="A91" s="37" t="s">
        <v>596</v>
      </c>
      <c r="B91" s="45"/>
      <c r="C91" s="46"/>
      <c r="D91" s="46"/>
      <c r="E91" s="39" t="s">
        <v>1631</v>
      </c>
      <c r="F91" s="46"/>
      <c r="G91" s="46"/>
      <c r="H91" s="46"/>
      <c r="I91" s="46"/>
      <c r="J91" s="48"/>
    </row>
    <row r="92">
      <c r="A92" s="37" t="s">
        <v>597</v>
      </c>
      <c r="B92" s="45"/>
      <c r="C92" s="46"/>
      <c r="D92" s="46"/>
      <c r="E92" s="47" t="s">
        <v>593</v>
      </c>
      <c r="F92" s="46"/>
      <c r="G92" s="46"/>
      <c r="H92" s="46"/>
      <c r="I92" s="46"/>
      <c r="J92" s="48"/>
    </row>
    <row r="93">
      <c r="A93" s="37" t="s">
        <v>591</v>
      </c>
      <c r="B93" s="37">
        <v>27</v>
      </c>
      <c r="C93" s="38" t="s">
        <v>1630</v>
      </c>
      <c r="D93" s="37" t="s">
        <v>590</v>
      </c>
      <c r="E93" s="39" t="s">
        <v>1631</v>
      </c>
      <c r="F93" s="40" t="s">
        <v>604</v>
      </c>
      <c r="G93" s="41">
        <v>3</v>
      </c>
      <c r="H93" s="42">
        <v>0</v>
      </c>
      <c r="I93" s="43">
        <f>ROUND(G93*H93,P4)</f>
        <v>0</v>
      </c>
      <c r="J93" s="37"/>
      <c r="O93" s="44">
        <f>I93*0.21</f>
        <v>0</v>
      </c>
      <c r="P93">
        <v>3</v>
      </c>
    </row>
    <row r="94">
      <c r="A94" s="37" t="s">
        <v>596</v>
      </c>
      <c r="B94" s="45"/>
      <c r="C94" s="46"/>
      <c r="D94" s="46"/>
      <c r="E94" s="39" t="s">
        <v>1631</v>
      </c>
      <c r="F94" s="46"/>
      <c r="G94" s="46"/>
      <c r="H94" s="46"/>
      <c r="I94" s="46"/>
      <c r="J94" s="48"/>
    </row>
    <row r="95">
      <c r="A95" s="37" t="s">
        <v>597</v>
      </c>
      <c r="B95" s="45"/>
      <c r="C95" s="46"/>
      <c r="D95" s="46"/>
      <c r="E95" s="47" t="s">
        <v>593</v>
      </c>
      <c r="F95" s="46"/>
      <c r="G95" s="46"/>
      <c r="H95" s="46"/>
      <c r="I95" s="46"/>
      <c r="J95" s="48"/>
    </row>
    <row r="96">
      <c r="A96" s="37" t="s">
        <v>591</v>
      </c>
      <c r="B96" s="37">
        <v>28</v>
      </c>
      <c r="C96" s="38" t="s">
        <v>1630</v>
      </c>
      <c r="D96" s="37" t="s">
        <v>641</v>
      </c>
      <c r="E96" s="39" t="s">
        <v>1631</v>
      </c>
      <c r="F96" s="40" t="s">
        <v>604</v>
      </c>
      <c r="G96" s="41">
        <v>2</v>
      </c>
      <c r="H96" s="42">
        <v>0</v>
      </c>
      <c r="I96" s="43">
        <f>ROUND(G96*H96,P4)</f>
        <v>0</v>
      </c>
      <c r="J96" s="37"/>
      <c r="O96" s="44">
        <f>I96*0.21</f>
        <v>0</v>
      </c>
      <c r="P96">
        <v>3</v>
      </c>
    </row>
    <row r="97">
      <c r="A97" s="37" t="s">
        <v>596</v>
      </c>
      <c r="B97" s="45"/>
      <c r="C97" s="46"/>
      <c r="D97" s="46"/>
      <c r="E97" s="39" t="s">
        <v>1631</v>
      </c>
      <c r="F97" s="46"/>
      <c r="G97" s="46"/>
      <c r="H97" s="46"/>
      <c r="I97" s="46"/>
      <c r="J97" s="48"/>
    </row>
    <row r="98">
      <c r="A98" s="37" t="s">
        <v>597</v>
      </c>
      <c r="B98" s="45"/>
      <c r="C98" s="46"/>
      <c r="D98" s="46"/>
      <c r="E98" s="47" t="s">
        <v>593</v>
      </c>
      <c r="F98" s="46"/>
      <c r="G98" s="46"/>
      <c r="H98" s="46"/>
      <c r="I98" s="46"/>
      <c r="J98" s="48"/>
    </row>
    <row r="99" ht="30">
      <c r="A99" s="37" t="s">
        <v>591</v>
      </c>
      <c r="B99" s="37">
        <v>29</v>
      </c>
      <c r="C99" s="38" t="s">
        <v>10520</v>
      </c>
      <c r="D99" s="37" t="s">
        <v>593</v>
      </c>
      <c r="E99" s="39" t="s">
        <v>10521</v>
      </c>
      <c r="F99" s="40" t="s">
        <v>604</v>
      </c>
      <c r="G99" s="41">
        <v>3</v>
      </c>
      <c r="H99" s="42">
        <v>0</v>
      </c>
      <c r="I99" s="43">
        <f>ROUND(G99*H99,P4)</f>
        <v>0</v>
      </c>
      <c r="J99" s="37"/>
      <c r="O99" s="44">
        <f>I99*0.21</f>
        <v>0</v>
      </c>
      <c r="P99">
        <v>3</v>
      </c>
    </row>
    <row r="100" ht="30">
      <c r="A100" s="37" t="s">
        <v>596</v>
      </c>
      <c r="B100" s="45"/>
      <c r="C100" s="46"/>
      <c r="D100" s="46"/>
      <c r="E100" s="39" t="s">
        <v>10521</v>
      </c>
      <c r="F100" s="46"/>
      <c r="G100" s="46"/>
      <c r="H100" s="46"/>
      <c r="I100" s="46"/>
      <c r="J100" s="48"/>
    </row>
    <row r="101">
      <c r="A101" s="37" t="s">
        <v>597</v>
      </c>
      <c r="B101" s="45"/>
      <c r="C101" s="46"/>
      <c r="D101" s="46"/>
      <c r="E101" s="47" t="s">
        <v>593</v>
      </c>
      <c r="F101" s="46"/>
      <c r="G101" s="46"/>
      <c r="H101" s="46"/>
      <c r="I101" s="46"/>
      <c r="J101" s="48"/>
    </row>
    <row r="102" ht="30">
      <c r="A102" s="37" t="s">
        <v>591</v>
      </c>
      <c r="B102" s="37">
        <v>30</v>
      </c>
      <c r="C102" s="38" t="s">
        <v>1632</v>
      </c>
      <c r="D102" s="37" t="s">
        <v>593</v>
      </c>
      <c r="E102" s="39" t="s">
        <v>1633</v>
      </c>
      <c r="F102" s="40" t="s">
        <v>604</v>
      </c>
      <c r="G102" s="41">
        <v>8</v>
      </c>
      <c r="H102" s="42">
        <v>0</v>
      </c>
      <c r="I102" s="43">
        <f>ROUND(G102*H102,P4)</f>
        <v>0</v>
      </c>
      <c r="J102" s="37"/>
      <c r="O102" s="44">
        <f>I102*0.21</f>
        <v>0</v>
      </c>
      <c r="P102">
        <v>3</v>
      </c>
    </row>
    <row r="103" ht="30">
      <c r="A103" s="37" t="s">
        <v>596</v>
      </c>
      <c r="B103" s="45"/>
      <c r="C103" s="46"/>
      <c r="D103" s="46"/>
      <c r="E103" s="39" t="s">
        <v>1633</v>
      </c>
      <c r="F103" s="46"/>
      <c r="G103" s="46"/>
      <c r="H103" s="46"/>
      <c r="I103" s="46"/>
      <c r="J103" s="48"/>
    </row>
    <row r="104">
      <c r="A104" s="37" t="s">
        <v>597</v>
      </c>
      <c r="B104" s="45"/>
      <c r="C104" s="46"/>
      <c r="D104" s="46"/>
      <c r="E104" s="47" t="s">
        <v>593</v>
      </c>
      <c r="F104" s="46"/>
      <c r="G104" s="46"/>
      <c r="H104" s="46"/>
      <c r="I104" s="46"/>
      <c r="J104" s="48"/>
    </row>
    <row r="105" ht="30">
      <c r="A105" s="37" t="s">
        <v>591</v>
      </c>
      <c r="B105" s="37">
        <v>31</v>
      </c>
      <c r="C105" s="38" t="s">
        <v>10522</v>
      </c>
      <c r="D105" s="37" t="s">
        <v>593</v>
      </c>
      <c r="E105" s="39" t="s">
        <v>10523</v>
      </c>
      <c r="F105" s="40" t="s">
        <v>604</v>
      </c>
      <c r="G105" s="41">
        <v>2</v>
      </c>
      <c r="H105" s="42">
        <v>0</v>
      </c>
      <c r="I105" s="43">
        <f>ROUND(G105*H105,P4)</f>
        <v>0</v>
      </c>
      <c r="J105" s="37"/>
      <c r="O105" s="44">
        <f>I105*0.21</f>
        <v>0</v>
      </c>
      <c r="P105">
        <v>3</v>
      </c>
    </row>
    <row r="106" ht="30">
      <c r="A106" s="37" t="s">
        <v>596</v>
      </c>
      <c r="B106" s="45"/>
      <c r="C106" s="46"/>
      <c r="D106" s="46"/>
      <c r="E106" s="39" t="s">
        <v>10523</v>
      </c>
      <c r="F106" s="46"/>
      <c r="G106" s="46"/>
      <c r="H106" s="46"/>
      <c r="I106" s="46"/>
      <c r="J106" s="48"/>
    </row>
    <row r="107">
      <c r="A107" s="37" t="s">
        <v>597</v>
      </c>
      <c r="B107" s="45"/>
      <c r="C107" s="46"/>
      <c r="D107" s="46"/>
      <c r="E107" s="47" t="s">
        <v>593</v>
      </c>
      <c r="F107" s="46"/>
      <c r="G107" s="46"/>
      <c r="H107" s="46"/>
      <c r="I107" s="46"/>
      <c r="J107" s="48"/>
    </row>
    <row r="108">
      <c r="A108" s="37" t="s">
        <v>591</v>
      </c>
      <c r="B108" s="37">
        <v>32</v>
      </c>
      <c r="C108" s="38" t="s">
        <v>11280</v>
      </c>
      <c r="D108" s="37" t="s">
        <v>593</v>
      </c>
      <c r="E108" s="39" t="s">
        <v>11281</v>
      </c>
      <c r="F108" s="40" t="s">
        <v>604</v>
      </c>
      <c r="G108" s="41">
        <v>8</v>
      </c>
      <c r="H108" s="42">
        <v>0</v>
      </c>
      <c r="I108" s="43">
        <f>ROUND(G108*H108,P4)</f>
        <v>0</v>
      </c>
      <c r="J108" s="37"/>
      <c r="O108" s="44">
        <f>I108*0.21</f>
        <v>0</v>
      </c>
      <c r="P108">
        <v>3</v>
      </c>
    </row>
    <row r="109">
      <c r="A109" s="37" t="s">
        <v>596</v>
      </c>
      <c r="B109" s="45"/>
      <c r="C109" s="46"/>
      <c r="D109" s="46"/>
      <c r="E109" s="39" t="s">
        <v>11281</v>
      </c>
      <c r="F109" s="46"/>
      <c r="G109" s="46"/>
      <c r="H109" s="46"/>
      <c r="I109" s="46"/>
      <c r="J109" s="48"/>
    </row>
    <row r="110">
      <c r="A110" s="37" t="s">
        <v>597</v>
      </c>
      <c r="B110" s="45"/>
      <c r="C110" s="46"/>
      <c r="D110" s="46"/>
      <c r="E110" s="47" t="s">
        <v>593</v>
      </c>
      <c r="F110" s="46"/>
      <c r="G110" s="46"/>
      <c r="H110" s="46"/>
      <c r="I110" s="46"/>
      <c r="J110" s="48"/>
    </row>
    <row r="111">
      <c r="A111" s="37" t="s">
        <v>591</v>
      </c>
      <c r="B111" s="37">
        <v>33</v>
      </c>
      <c r="C111" s="38" t="s">
        <v>11282</v>
      </c>
      <c r="D111" s="37" t="s">
        <v>593</v>
      </c>
      <c r="E111" s="39" t="s">
        <v>11283</v>
      </c>
      <c r="F111" s="40" t="s">
        <v>604</v>
      </c>
      <c r="G111" s="41">
        <v>6</v>
      </c>
      <c r="H111" s="42">
        <v>0</v>
      </c>
      <c r="I111" s="43">
        <f>ROUND(G111*H111,P4)</f>
        <v>0</v>
      </c>
      <c r="J111" s="37"/>
      <c r="O111" s="44">
        <f>I111*0.21</f>
        <v>0</v>
      </c>
      <c r="P111">
        <v>3</v>
      </c>
    </row>
    <row r="112">
      <c r="A112" s="37" t="s">
        <v>596</v>
      </c>
      <c r="B112" s="45"/>
      <c r="C112" s="46"/>
      <c r="D112" s="46"/>
      <c r="E112" s="39" t="s">
        <v>11283</v>
      </c>
      <c r="F112" s="46"/>
      <c r="G112" s="46"/>
      <c r="H112" s="46"/>
      <c r="I112" s="46"/>
      <c r="J112" s="48"/>
    </row>
    <row r="113">
      <c r="A113" s="37" t="s">
        <v>597</v>
      </c>
      <c r="B113" s="45"/>
      <c r="C113" s="46"/>
      <c r="D113" s="46"/>
      <c r="E113" s="47" t="s">
        <v>593</v>
      </c>
      <c r="F113" s="46"/>
      <c r="G113" s="46"/>
      <c r="H113" s="46"/>
      <c r="I113" s="46"/>
      <c r="J113" s="48"/>
    </row>
    <row r="114">
      <c r="A114" s="37" t="s">
        <v>591</v>
      </c>
      <c r="B114" s="37">
        <v>34</v>
      </c>
      <c r="C114" s="38" t="s">
        <v>1634</v>
      </c>
      <c r="D114" s="37" t="s">
        <v>593</v>
      </c>
      <c r="E114" s="39" t="s">
        <v>1635</v>
      </c>
      <c r="F114" s="40" t="s">
        <v>604</v>
      </c>
      <c r="G114" s="41">
        <v>8</v>
      </c>
      <c r="H114" s="42">
        <v>0</v>
      </c>
      <c r="I114" s="43">
        <f>ROUND(G114*H114,P4)</f>
        <v>0</v>
      </c>
      <c r="J114" s="37"/>
      <c r="O114" s="44">
        <f>I114*0.21</f>
        <v>0</v>
      </c>
      <c r="P114">
        <v>3</v>
      </c>
    </row>
    <row r="115">
      <c r="A115" s="37" t="s">
        <v>596</v>
      </c>
      <c r="B115" s="45"/>
      <c r="C115" s="46"/>
      <c r="D115" s="46"/>
      <c r="E115" s="39" t="s">
        <v>1635</v>
      </c>
      <c r="F115" s="46"/>
      <c r="G115" s="46"/>
      <c r="H115" s="46"/>
      <c r="I115" s="46"/>
      <c r="J115" s="48"/>
    </row>
    <row r="116">
      <c r="A116" s="37" t="s">
        <v>597</v>
      </c>
      <c r="B116" s="45"/>
      <c r="C116" s="46"/>
      <c r="D116" s="46"/>
      <c r="E116" s="47" t="s">
        <v>593</v>
      </c>
      <c r="F116" s="46"/>
      <c r="G116" s="46"/>
      <c r="H116" s="46"/>
      <c r="I116" s="46"/>
      <c r="J116" s="48"/>
    </row>
    <row r="117">
      <c r="A117" s="37" t="s">
        <v>591</v>
      </c>
      <c r="B117" s="37">
        <v>35</v>
      </c>
      <c r="C117" s="38" t="s">
        <v>1634</v>
      </c>
      <c r="D117" s="37" t="s">
        <v>590</v>
      </c>
      <c r="E117" s="39" t="s">
        <v>1635</v>
      </c>
      <c r="F117" s="40" t="s">
        <v>604</v>
      </c>
      <c r="G117" s="41">
        <v>6</v>
      </c>
      <c r="H117" s="42">
        <v>0</v>
      </c>
      <c r="I117" s="43">
        <f>ROUND(G117*H117,P4)</f>
        <v>0</v>
      </c>
      <c r="J117" s="37"/>
      <c r="O117" s="44">
        <f>I117*0.21</f>
        <v>0</v>
      </c>
      <c r="P117">
        <v>3</v>
      </c>
    </row>
    <row r="118">
      <c r="A118" s="37" t="s">
        <v>596</v>
      </c>
      <c r="B118" s="45"/>
      <c r="C118" s="46"/>
      <c r="D118" s="46"/>
      <c r="E118" s="39" t="s">
        <v>1635</v>
      </c>
      <c r="F118" s="46"/>
      <c r="G118" s="46"/>
      <c r="H118" s="46"/>
      <c r="I118" s="46"/>
      <c r="J118" s="48"/>
    </row>
    <row r="119">
      <c r="A119" s="37" t="s">
        <v>597</v>
      </c>
      <c r="B119" s="45"/>
      <c r="C119" s="46"/>
      <c r="D119" s="46"/>
      <c r="E119" s="47" t="s">
        <v>593</v>
      </c>
      <c r="F119" s="46"/>
      <c r="G119" s="46"/>
      <c r="H119" s="46"/>
      <c r="I119" s="46"/>
      <c r="J119" s="48"/>
    </row>
    <row r="120">
      <c r="A120" s="37" t="s">
        <v>591</v>
      </c>
      <c r="B120" s="37">
        <v>36</v>
      </c>
      <c r="C120" s="38" t="s">
        <v>11284</v>
      </c>
      <c r="D120" s="37" t="s">
        <v>593</v>
      </c>
      <c r="E120" s="39" t="s">
        <v>11285</v>
      </c>
      <c r="F120" s="40" t="s">
        <v>604</v>
      </c>
      <c r="G120" s="41">
        <v>3</v>
      </c>
      <c r="H120" s="42">
        <v>0</v>
      </c>
      <c r="I120" s="43">
        <f>ROUND(G120*H120,P4)</f>
        <v>0</v>
      </c>
      <c r="J120" s="37"/>
      <c r="O120" s="44">
        <f>I120*0.21</f>
        <v>0</v>
      </c>
      <c r="P120">
        <v>3</v>
      </c>
    </row>
    <row r="121">
      <c r="A121" s="37" t="s">
        <v>596</v>
      </c>
      <c r="B121" s="45"/>
      <c r="C121" s="46"/>
      <c r="D121" s="46"/>
      <c r="E121" s="39" t="s">
        <v>11285</v>
      </c>
      <c r="F121" s="46"/>
      <c r="G121" s="46"/>
      <c r="H121" s="46"/>
      <c r="I121" s="46"/>
      <c r="J121" s="48"/>
    </row>
    <row r="122">
      <c r="A122" s="37" t="s">
        <v>597</v>
      </c>
      <c r="B122" s="45"/>
      <c r="C122" s="46"/>
      <c r="D122" s="46"/>
      <c r="E122" s="47" t="s">
        <v>593</v>
      </c>
      <c r="F122" s="46"/>
      <c r="G122" s="46"/>
      <c r="H122" s="46"/>
      <c r="I122" s="46"/>
      <c r="J122" s="48"/>
    </row>
    <row r="123">
      <c r="A123" s="37" t="s">
        <v>591</v>
      </c>
      <c r="B123" s="37">
        <v>37</v>
      </c>
      <c r="C123" s="38" t="s">
        <v>1636</v>
      </c>
      <c r="D123" s="37" t="s">
        <v>593</v>
      </c>
      <c r="E123" s="39" t="s">
        <v>1637</v>
      </c>
      <c r="F123" s="40" t="s">
        <v>604</v>
      </c>
      <c r="G123" s="41">
        <v>8</v>
      </c>
      <c r="H123" s="42">
        <v>0</v>
      </c>
      <c r="I123" s="43">
        <f>ROUND(G123*H123,P4)</f>
        <v>0</v>
      </c>
      <c r="J123" s="37"/>
      <c r="O123" s="44">
        <f>I123*0.21</f>
        <v>0</v>
      </c>
      <c r="P123">
        <v>3</v>
      </c>
    </row>
    <row r="124">
      <c r="A124" s="37" t="s">
        <v>596</v>
      </c>
      <c r="B124" s="45"/>
      <c r="C124" s="46"/>
      <c r="D124" s="46"/>
      <c r="E124" s="39" t="s">
        <v>1637</v>
      </c>
      <c r="F124" s="46"/>
      <c r="G124" s="46"/>
      <c r="H124" s="46"/>
      <c r="I124" s="46"/>
      <c r="J124" s="48"/>
    </row>
    <row r="125">
      <c r="A125" s="37" t="s">
        <v>597</v>
      </c>
      <c r="B125" s="45"/>
      <c r="C125" s="46"/>
      <c r="D125" s="46"/>
      <c r="E125" s="47" t="s">
        <v>593</v>
      </c>
      <c r="F125" s="46"/>
      <c r="G125" s="46"/>
      <c r="H125" s="46"/>
      <c r="I125" s="46"/>
      <c r="J125" s="48"/>
    </row>
    <row r="126">
      <c r="A126" s="37" t="s">
        <v>591</v>
      </c>
      <c r="B126" s="37">
        <v>38</v>
      </c>
      <c r="C126" s="38" t="s">
        <v>1636</v>
      </c>
      <c r="D126" s="37" t="s">
        <v>590</v>
      </c>
      <c r="E126" s="39" t="s">
        <v>1637</v>
      </c>
      <c r="F126" s="40" t="s">
        <v>604</v>
      </c>
      <c r="G126" s="41">
        <v>3</v>
      </c>
      <c r="H126" s="42">
        <v>0</v>
      </c>
      <c r="I126" s="43">
        <f>ROUND(G126*H126,P4)</f>
        <v>0</v>
      </c>
      <c r="J126" s="37"/>
      <c r="O126" s="44">
        <f>I126*0.21</f>
        <v>0</v>
      </c>
      <c r="P126">
        <v>3</v>
      </c>
    </row>
    <row r="127">
      <c r="A127" s="37" t="s">
        <v>596</v>
      </c>
      <c r="B127" s="45"/>
      <c r="C127" s="46"/>
      <c r="D127" s="46"/>
      <c r="E127" s="39" t="s">
        <v>1637</v>
      </c>
      <c r="F127" s="46"/>
      <c r="G127" s="46"/>
      <c r="H127" s="46"/>
      <c r="I127" s="46"/>
      <c r="J127" s="48"/>
    </row>
    <row r="128">
      <c r="A128" s="37" t="s">
        <v>597</v>
      </c>
      <c r="B128" s="45"/>
      <c r="C128" s="46"/>
      <c r="D128" s="46"/>
      <c r="E128" s="47" t="s">
        <v>593</v>
      </c>
      <c r="F128" s="46"/>
      <c r="G128" s="46"/>
      <c r="H128" s="46"/>
      <c r="I128" s="46"/>
      <c r="J128" s="48"/>
    </row>
    <row r="129">
      <c r="A129" s="37" t="s">
        <v>591</v>
      </c>
      <c r="B129" s="37">
        <v>39</v>
      </c>
      <c r="C129" s="38" t="s">
        <v>1636</v>
      </c>
      <c r="D129" s="37" t="s">
        <v>641</v>
      </c>
      <c r="E129" s="39" t="s">
        <v>1637</v>
      </c>
      <c r="F129" s="40" t="s">
        <v>604</v>
      </c>
      <c r="G129" s="41">
        <v>6</v>
      </c>
      <c r="H129" s="42">
        <v>0</v>
      </c>
      <c r="I129" s="43">
        <f>ROUND(G129*H129,P4)</f>
        <v>0</v>
      </c>
      <c r="J129" s="37"/>
      <c r="O129" s="44">
        <f>I129*0.21</f>
        <v>0</v>
      </c>
      <c r="P129">
        <v>3</v>
      </c>
    </row>
    <row r="130">
      <c r="A130" s="37" t="s">
        <v>596</v>
      </c>
      <c r="B130" s="45"/>
      <c r="C130" s="46"/>
      <c r="D130" s="46"/>
      <c r="E130" s="39" t="s">
        <v>1637</v>
      </c>
      <c r="F130" s="46"/>
      <c r="G130" s="46"/>
      <c r="H130" s="46"/>
      <c r="I130" s="46"/>
      <c r="J130" s="48"/>
    </row>
    <row r="131">
      <c r="A131" s="37" t="s">
        <v>597</v>
      </c>
      <c r="B131" s="45"/>
      <c r="C131" s="46"/>
      <c r="D131" s="46"/>
      <c r="E131" s="47" t="s">
        <v>593</v>
      </c>
      <c r="F131" s="46"/>
      <c r="G131" s="46"/>
      <c r="H131" s="46"/>
      <c r="I131" s="46"/>
      <c r="J131" s="48"/>
    </row>
    <row r="132">
      <c r="A132" s="37" t="s">
        <v>591</v>
      </c>
      <c r="B132" s="37">
        <v>40</v>
      </c>
      <c r="C132" s="38" t="s">
        <v>1636</v>
      </c>
      <c r="D132" s="37" t="s">
        <v>676</v>
      </c>
      <c r="E132" s="39" t="s">
        <v>1637</v>
      </c>
      <c r="F132" s="40" t="s">
        <v>604</v>
      </c>
      <c r="G132" s="41">
        <v>16</v>
      </c>
      <c r="H132" s="42">
        <v>0</v>
      </c>
      <c r="I132" s="43">
        <f>ROUND(G132*H132,P4)</f>
        <v>0</v>
      </c>
      <c r="J132" s="37"/>
      <c r="O132" s="44">
        <f>I132*0.21</f>
        <v>0</v>
      </c>
      <c r="P132">
        <v>3</v>
      </c>
    </row>
    <row r="133">
      <c r="A133" s="37" t="s">
        <v>596</v>
      </c>
      <c r="B133" s="45"/>
      <c r="C133" s="46"/>
      <c r="D133" s="46"/>
      <c r="E133" s="39" t="s">
        <v>1637</v>
      </c>
      <c r="F133" s="46"/>
      <c r="G133" s="46"/>
      <c r="H133" s="46"/>
      <c r="I133" s="46"/>
      <c r="J133" s="48"/>
    </row>
    <row r="134">
      <c r="A134" s="37" t="s">
        <v>597</v>
      </c>
      <c r="B134" s="45"/>
      <c r="C134" s="46"/>
      <c r="D134" s="46"/>
      <c r="E134" s="47" t="s">
        <v>593</v>
      </c>
      <c r="F134" s="46"/>
      <c r="G134" s="46"/>
      <c r="H134" s="46"/>
      <c r="I134" s="46"/>
      <c r="J134" s="48"/>
    </row>
    <row r="135">
      <c r="A135" s="37" t="s">
        <v>591</v>
      </c>
      <c r="B135" s="37">
        <v>41</v>
      </c>
      <c r="C135" s="38" t="s">
        <v>10524</v>
      </c>
      <c r="D135" s="37" t="s">
        <v>593</v>
      </c>
      <c r="E135" s="39" t="s">
        <v>10525</v>
      </c>
      <c r="F135" s="40" t="s">
        <v>604</v>
      </c>
      <c r="G135" s="41">
        <v>6</v>
      </c>
      <c r="H135" s="42">
        <v>0</v>
      </c>
      <c r="I135" s="43">
        <f>ROUND(G135*H135,P4)</f>
        <v>0</v>
      </c>
      <c r="J135" s="37"/>
      <c r="O135" s="44">
        <f>I135*0.21</f>
        <v>0</v>
      </c>
      <c r="P135">
        <v>3</v>
      </c>
    </row>
    <row r="136">
      <c r="A136" s="37" t="s">
        <v>596</v>
      </c>
      <c r="B136" s="45"/>
      <c r="C136" s="46"/>
      <c r="D136" s="46"/>
      <c r="E136" s="39" t="s">
        <v>10525</v>
      </c>
      <c r="F136" s="46"/>
      <c r="G136" s="46"/>
      <c r="H136" s="46"/>
      <c r="I136" s="46"/>
      <c r="J136" s="48"/>
    </row>
    <row r="137">
      <c r="A137" s="37" t="s">
        <v>597</v>
      </c>
      <c r="B137" s="45"/>
      <c r="C137" s="46"/>
      <c r="D137" s="46"/>
      <c r="E137" s="47" t="s">
        <v>593</v>
      </c>
      <c r="F137" s="46"/>
      <c r="G137" s="46"/>
      <c r="H137" s="46"/>
      <c r="I137" s="46"/>
      <c r="J137" s="48"/>
    </row>
    <row r="138" ht="30">
      <c r="A138" s="37" t="s">
        <v>591</v>
      </c>
      <c r="B138" s="37">
        <v>42</v>
      </c>
      <c r="C138" s="38" t="s">
        <v>11286</v>
      </c>
      <c r="D138" s="37" t="s">
        <v>593</v>
      </c>
      <c r="E138" s="39" t="s">
        <v>11287</v>
      </c>
      <c r="F138" s="40" t="s">
        <v>604</v>
      </c>
      <c r="G138" s="41">
        <v>16</v>
      </c>
      <c r="H138" s="42">
        <v>0</v>
      </c>
      <c r="I138" s="43">
        <f>ROUND(G138*H138,P4)</f>
        <v>0</v>
      </c>
      <c r="J138" s="37"/>
      <c r="O138" s="44">
        <f>I138*0.21</f>
        <v>0</v>
      </c>
      <c r="P138">
        <v>3</v>
      </c>
    </row>
    <row r="139" ht="30">
      <c r="A139" s="37" t="s">
        <v>596</v>
      </c>
      <c r="B139" s="45"/>
      <c r="C139" s="46"/>
      <c r="D139" s="46"/>
      <c r="E139" s="39" t="s">
        <v>11287</v>
      </c>
      <c r="F139" s="46"/>
      <c r="G139" s="46"/>
      <c r="H139" s="46"/>
      <c r="I139" s="46"/>
      <c r="J139" s="48"/>
    </row>
    <row r="140">
      <c r="A140" s="37" t="s">
        <v>597</v>
      </c>
      <c r="B140" s="45"/>
      <c r="C140" s="46"/>
      <c r="D140" s="46"/>
      <c r="E140" s="47" t="s">
        <v>593</v>
      </c>
      <c r="F140" s="46"/>
      <c r="G140" s="46"/>
      <c r="H140" s="46"/>
      <c r="I140" s="46"/>
      <c r="J140" s="48"/>
    </row>
    <row r="141">
      <c r="A141" s="37" t="s">
        <v>591</v>
      </c>
      <c r="B141" s="37">
        <v>43</v>
      </c>
      <c r="C141" s="38" t="s">
        <v>11288</v>
      </c>
      <c r="D141" s="37" t="s">
        <v>593</v>
      </c>
      <c r="E141" s="39" t="s">
        <v>11289</v>
      </c>
      <c r="F141" s="40" t="s">
        <v>604</v>
      </c>
      <c r="G141" s="41">
        <v>14</v>
      </c>
      <c r="H141" s="42">
        <v>0</v>
      </c>
      <c r="I141" s="43">
        <f>ROUND(G141*H141,P4)</f>
        <v>0</v>
      </c>
      <c r="J141" s="37"/>
      <c r="O141" s="44">
        <f>I141*0.21</f>
        <v>0</v>
      </c>
      <c r="P141">
        <v>3</v>
      </c>
    </row>
    <row r="142">
      <c r="A142" s="37" t="s">
        <v>596</v>
      </c>
      <c r="B142" s="45"/>
      <c r="C142" s="46"/>
      <c r="D142" s="46"/>
      <c r="E142" s="39" t="s">
        <v>11289</v>
      </c>
      <c r="F142" s="46"/>
      <c r="G142" s="46"/>
      <c r="H142" s="46"/>
      <c r="I142" s="46"/>
      <c r="J142" s="48"/>
    </row>
    <row r="143">
      <c r="A143" s="37" t="s">
        <v>597</v>
      </c>
      <c r="B143" s="45"/>
      <c r="C143" s="46"/>
      <c r="D143" s="46"/>
      <c r="E143" s="47" t="s">
        <v>593</v>
      </c>
      <c r="F143" s="46"/>
      <c r="G143" s="46"/>
      <c r="H143" s="46"/>
      <c r="I143" s="46"/>
      <c r="J143" s="48"/>
    </row>
    <row r="144" ht="30">
      <c r="A144" s="37" t="s">
        <v>591</v>
      </c>
      <c r="B144" s="37">
        <v>44</v>
      </c>
      <c r="C144" s="38" t="s">
        <v>11290</v>
      </c>
      <c r="D144" s="37" t="s">
        <v>593</v>
      </c>
      <c r="E144" s="39" t="s">
        <v>11291</v>
      </c>
      <c r="F144" s="40" t="s">
        <v>604</v>
      </c>
      <c r="G144" s="41">
        <v>4</v>
      </c>
      <c r="H144" s="42">
        <v>0</v>
      </c>
      <c r="I144" s="43">
        <f>ROUND(G144*H144,P4)</f>
        <v>0</v>
      </c>
      <c r="J144" s="37"/>
      <c r="O144" s="44">
        <f>I144*0.21</f>
        <v>0</v>
      </c>
      <c r="P144">
        <v>3</v>
      </c>
    </row>
    <row r="145" ht="30">
      <c r="A145" s="37" t="s">
        <v>596</v>
      </c>
      <c r="B145" s="45"/>
      <c r="C145" s="46"/>
      <c r="D145" s="46"/>
      <c r="E145" s="39" t="s">
        <v>11291</v>
      </c>
      <c r="F145" s="46"/>
      <c r="G145" s="46"/>
      <c r="H145" s="46"/>
      <c r="I145" s="46"/>
      <c r="J145" s="48"/>
    </row>
    <row r="146">
      <c r="A146" s="37" t="s">
        <v>597</v>
      </c>
      <c r="B146" s="45"/>
      <c r="C146" s="46"/>
      <c r="D146" s="46"/>
      <c r="E146" s="47" t="s">
        <v>593</v>
      </c>
      <c r="F146" s="46"/>
      <c r="G146" s="46"/>
      <c r="H146" s="46"/>
      <c r="I146" s="46"/>
      <c r="J146" s="48"/>
    </row>
    <row r="147">
      <c r="A147" s="37" t="s">
        <v>591</v>
      </c>
      <c r="B147" s="37">
        <v>45</v>
      </c>
      <c r="C147" s="38" t="s">
        <v>1638</v>
      </c>
      <c r="D147" s="37" t="s">
        <v>593</v>
      </c>
      <c r="E147" s="39" t="s">
        <v>1639</v>
      </c>
      <c r="F147" s="40" t="s">
        <v>604</v>
      </c>
      <c r="G147" s="41">
        <v>77</v>
      </c>
      <c r="H147" s="42">
        <v>0</v>
      </c>
      <c r="I147" s="43">
        <f>ROUND(G147*H147,P4)</f>
        <v>0</v>
      </c>
      <c r="J147" s="37"/>
      <c r="O147" s="44">
        <f>I147*0.21</f>
        <v>0</v>
      </c>
      <c r="P147">
        <v>3</v>
      </c>
    </row>
    <row r="148">
      <c r="A148" s="37" t="s">
        <v>596</v>
      </c>
      <c r="B148" s="45"/>
      <c r="C148" s="46"/>
      <c r="D148" s="46"/>
      <c r="E148" s="39" t="s">
        <v>1639</v>
      </c>
      <c r="F148" s="46"/>
      <c r="G148" s="46"/>
      <c r="H148" s="46"/>
      <c r="I148" s="46"/>
      <c r="J148" s="48"/>
    </row>
    <row r="149">
      <c r="A149" s="37" t="s">
        <v>597</v>
      </c>
      <c r="B149" s="45"/>
      <c r="C149" s="46"/>
      <c r="D149" s="46"/>
      <c r="E149" s="47" t="s">
        <v>593</v>
      </c>
      <c r="F149" s="46"/>
      <c r="G149" s="46"/>
      <c r="H149" s="46"/>
      <c r="I149" s="46"/>
      <c r="J149" s="48"/>
    </row>
    <row r="150">
      <c r="A150" s="37" t="s">
        <v>591</v>
      </c>
      <c r="B150" s="37">
        <v>46</v>
      </c>
      <c r="C150" s="38" t="s">
        <v>1640</v>
      </c>
      <c r="D150" s="37" t="s">
        <v>593</v>
      </c>
      <c r="E150" s="39" t="s">
        <v>1641</v>
      </c>
      <c r="F150" s="40" t="s">
        <v>604</v>
      </c>
      <c r="G150" s="41">
        <v>72</v>
      </c>
      <c r="H150" s="42">
        <v>0</v>
      </c>
      <c r="I150" s="43">
        <f>ROUND(G150*H150,P4)</f>
        <v>0</v>
      </c>
      <c r="J150" s="37"/>
      <c r="O150" s="44">
        <f>I150*0.21</f>
        <v>0</v>
      </c>
      <c r="P150">
        <v>3</v>
      </c>
    </row>
    <row r="151">
      <c r="A151" s="37" t="s">
        <v>596</v>
      </c>
      <c r="B151" s="45"/>
      <c r="C151" s="46"/>
      <c r="D151" s="46"/>
      <c r="E151" s="39" t="s">
        <v>1641</v>
      </c>
      <c r="F151" s="46"/>
      <c r="G151" s="46"/>
      <c r="H151" s="46"/>
      <c r="I151" s="46"/>
      <c r="J151" s="48"/>
    </row>
    <row r="152">
      <c r="A152" s="37" t="s">
        <v>597</v>
      </c>
      <c r="B152" s="45"/>
      <c r="C152" s="46"/>
      <c r="D152" s="46"/>
      <c r="E152" s="47" t="s">
        <v>593</v>
      </c>
      <c r="F152" s="46"/>
      <c r="G152" s="46"/>
      <c r="H152" s="46"/>
      <c r="I152" s="46"/>
      <c r="J152" s="48"/>
    </row>
    <row r="153">
      <c r="A153" s="37" t="s">
        <v>591</v>
      </c>
      <c r="B153" s="37">
        <v>47</v>
      </c>
      <c r="C153" s="38" t="s">
        <v>1670</v>
      </c>
      <c r="D153" s="37" t="s">
        <v>593</v>
      </c>
      <c r="E153" s="39" t="s">
        <v>1671</v>
      </c>
      <c r="F153" s="40" t="s">
        <v>604</v>
      </c>
      <c r="G153" s="41">
        <v>77</v>
      </c>
      <c r="H153" s="42">
        <v>0</v>
      </c>
      <c r="I153" s="43">
        <f>ROUND(G153*H153,P4)</f>
        <v>0</v>
      </c>
      <c r="J153" s="37"/>
      <c r="O153" s="44">
        <f>I153*0.21</f>
        <v>0</v>
      </c>
      <c r="P153">
        <v>3</v>
      </c>
    </row>
    <row r="154" ht="45">
      <c r="A154" s="37" t="s">
        <v>596</v>
      </c>
      <c r="B154" s="45"/>
      <c r="C154" s="46"/>
      <c r="D154" s="46"/>
      <c r="E154" s="39" t="s">
        <v>1672</v>
      </c>
      <c r="F154" s="46"/>
      <c r="G154" s="46"/>
      <c r="H154" s="46"/>
      <c r="I154" s="46"/>
      <c r="J154" s="48"/>
    </row>
    <row r="155">
      <c r="A155" s="37" t="s">
        <v>597</v>
      </c>
      <c r="B155" s="45"/>
      <c r="C155" s="46"/>
      <c r="D155" s="46"/>
      <c r="E155" s="47" t="s">
        <v>593</v>
      </c>
      <c r="F155" s="46"/>
      <c r="G155" s="46"/>
      <c r="H155" s="46"/>
      <c r="I155" s="46"/>
      <c r="J155" s="48"/>
    </row>
    <row r="156">
      <c r="A156" s="37" t="s">
        <v>591</v>
      </c>
      <c r="B156" s="37">
        <v>48</v>
      </c>
      <c r="C156" s="38" t="s">
        <v>1673</v>
      </c>
      <c r="D156" s="37" t="s">
        <v>593</v>
      </c>
      <c r="E156" s="39" t="s">
        <v>1674</v>
      </c>
      <c r="F156" s="40" t="s">
        <v>604</v>
      </c>
      <c r="G156" s="41">
        <v>72</v>
      </c>
      <c r="H156" s="42">
        <v>0</v>
      </c>
      <c r="I156" s="43">
        <f>ROUND(G156*H156,P4)</f>
        <v>0</v>
      </c>
      <c r="J156" s="37"/>
      <c r="O156" s="44">
        <f>I156*0.21</f>
        <v>0</v>
      </c>
      <c r="P156">
        <v>3</v>
      </c>
    </row>
    <row r="157" ht="45">
      <c r="A157" s="37" t="s">
        <v>596</v>
      </c>
      <c r="B157" s="45"/>
      <c r="C157" s="46"/>
      <c r="D157" s="46"/>
      <c r="E157" s="39" t="s">
        <v>1675</v>
      </c>
      <c r="F157" s="46"/>
      <c r="G157" s="46"/>
      <c r="H157" s="46"/>
      <c r="I157" s="46"/>
      <c r="J157" s="48"/>
    </row>
    <row r="158">
      <c r="A158" s="37" t="s">
        <v>597</v>
      </c>
      <c r="B158" s="45"/>
      <c r="C158" s="46"/>
      <c r="D158" s="46"/>
      <c r="E158" s="47" t="s">
        <v>593</v>
      </c>
      <c r="F158" s="46"/>
      <c r="G158" s="46"/>
      <c r="H158" s="46"/>
      <c r="I158" s="46"/>
      <c r="J158" s="48"/>
    </row>
    <row r="159" ht="30">
      <c r="A159" s="37" t="s">
        <v>591</v>
      </c>
      <c r="B159" s="37">
        <v>49</v>
      </c>
      <c r="C159" s="38" t="s">
        <v>1676</v>
      </c>
      <c r="D159" s="37" t="s">
        <v>593</v>
      </c>
      <c r="E159" s="39" t="s">
        <v>1677</v>
      </c>
      <c r="F159" s="40" t="s">
        <v>595</v>
      </c>
      <c r="G159" s="41">
        <v>95</v>
      </c>
      <c r="H159" s="42">
        <v>0</v>
      </c>
      <c r="I159" s="43">
        <f>ROUND(G159*H159,P4)</f>
        <v>0</v>
      </c>
      <c r="J159" s="37"/>
      <c r="O159" s="44">
        <f>I159*0.21</f>
        <v>0</v>
      </c>
      <c r="P159">
        <v>3</v>
      </c>
    </row>
    <row r="160" ht="30">
      <c r="A160" s="37" t="s">
        <v>596</v>
      </c>
      <c r="B160" s="45"/>
      <c r="C160" s="46"/>
      <c r="D160" s="46"/>
      <c r="E160" s="39" t="s">
        <v>1678</v>
      </c>
      <c r="F160" s="46"/>
      <c r="G160" s="46"/>
      <c r="H160" s="46"/>
      <c r="I160" s="46"/>
      <c r="J160" s="48"/>
    </row>
    <row r="161">
      <c r="A161" s="37" t="s">
        <v>597</v>
      </c>
      <c r="B161" s="45"/>
      <c r="C161" s="46"/>
      <c r="D161" s="46"/>
      <c r="E161" s="47" t="s">
        <v>593</v>
      </c>
      <c r="F161" s="46"/>
      <c r="G161" s="46"/>
      <c r="H161" s="46"/>
      <c r="I161" s="46"/>
      <c r="J161" s="48"/>
    </row>
    <row r="162" ht="30">
      <c r="A162" s="37" t="s">
        <v>591</v>
      </c>
      <c r="B162" s="37">
        <v>50</v>
      </c>
      <c r="C162" s="38" t="s">
        <v>10526</v>
      </c>
      <c r="D162" s="37" t="s">
        <v>593</v>
      </c>
      <c r="E162" s="39" t="s">
        <v>10527</v>
      </c>
      <c r="F162" s="40" t="s">
        <v>595</v>
      </c>
      <c r="G162" s="41">
        <v>20</v>
      </c>
      <c r="H162" s="42">
        <v>0</v>
      </c>
      <c r="I162" s="43">
        <f>ROUND(G162*H162,P4)</f>
        <v>0</v>
      </c>
      <c r="J162" s="37"/>
      <c r="O162" s="44">
        <f>I162*0.21</f>
        <v>0</v>
      </c>
      <c r="P162">
        <v>3</v>
      </c>
    </row>
    <row r="163" ht="30">
      <c r="A163" s="37" t="s">
        <v>596</v>
      </c>
      <c r="B163" s="45"/>
      <c r="C163" s="46"/>
      <c r="D163" s="46"/>
      <c r="E163" s="39" t="s">
        <v>10528</v>
      </c>
      <c r="F163" s="46"/>
      <c r="G163" s="46"/>
      <c r="H163" s="46"/>
      <c r="I163" s="46"/>
      <c r="J163" s="48"/>
    </row>
    <row r="164">
      <c r="A164" s="37" t="s">
        <v>597</v>
      </c>
      <c r="B164" s="45"/>
      <c r="C164" s="46"/>
      <c r="D164" s="46"/>
      <c r="E164" s="47" t="s">
        <v>593</v>
      </c>
      <c r="F164" s="46"/>
      <c r="G164" s="46"/>
      <c r="H164" s="46"/>
      <c r="I164" s="46"/>
      <c r="J164" s="48"/>
    </row>
    <row r="165" ht="30">
      <c r="A165" s="37" t="s">
        <v>591</v>
      </c>
      <c r="B165" s="37">
        <v>51</v>
      </c>
      <c r="C165" s="38" t="s">
        <v>1679</v>
      </c>
      <c r="D165" s="37" t="s">
        <v>593</v>
      </c>
      <c r="E165" s="39" t="s">
        <v>1680</v>
      </c>
      <c r="F165" s="40" t="s">
        <v>595</v>
      </c>
      <c r="G165" s="41">
        <v>248</v>
      </c>
      <c r="H165" s="42">
        <v>0</v>
      </c>
      <c r="I165" s="43">
        <f>ROUND(G165*H165,P4)</f>
        <v>0</v>
      </c>
      <c r="J165" s="37"/>
      <c r="O165" s="44">
        <f>I165*0.21</f>
        <v>0</v>
      </c>
      <c r="P165">
        <v>3</v>
      </c>
    </row>
    <row r="166" ht="30">
      <c r="A166" s="37" t="s">
        <v>596</v>
      </c>
      <c r="B166" s="45"/>
      <c r="C166" s="46"/>
      <c r="D166" s="46"/>
      <c r="E166" s="39" t="s">
        <v>1681</v>
      </c>
      <c r="F166" s="46"/>
      <c r="G166" s="46"/>
      <c r="H166" s="46"/>
      <c r="I166" s="46"/>
      <c r="J166" s="48"/>
    </row>
    <row r="167">
      <c r="A167" s="37" t="s">
        <v>597</v>
      </c>
      <c r="B167" s="45"/>
      <c r="C167" s="46"/>
      <c r="D167" s="46"/>
      <c r="E167" s="47" t="s">
        <v>593</v>
      </c>
      <c r="F167" s="46"/>
      <c r="G167" s="46"/>
      <c r="H167" s="46"/>
      <c r="I167" s="46"/>
      <c r="J167" s="48"/>
    </row>
    <row r="168" ht="30">
      <c r="A168" s="37" t="s">
        <v>591</v>
      </c>
      <c r="B168" s="37">
        <v>52</v>
      </c>
      <c r="C168" s="38" t="s">
        <v>1682</v>
      </c>
      <c r="D168" s="37" t="s">
        <v>593</v>
      </c>
      <c r="E168" s="39" t="s">
        <v>1683</v>
      </c>
      <c r="F168" s="40" t="s">
        <v>595</v>
      </c>
      <c r="G168" s="41">
        <v>349</v>
      </c>
      <c r="H168" s="42">
        <v>0</v>
      </c>
      <c r="I168" s="43">
        <f>ROUND(G168*H168,P4)</f>
        <v>0</v>
      </c>
      <c r="J168" s="37"/>
      <c r="O168" s="44">
        <f>I168*0.21</f>
        <v>0</v>
      </c>
      <c r="P168">
        <v>3</v>
      </c>
    </row>
    <row r="169" ht="30">
      <c r="A169" s="37" t="s">
        <v>596</v>
      </c>
      <c r="B169" s="45"/>
      <c r="C169" s="46"/>
      <c r="D169" s="46"/>
      <c r="E169" s="39" t="s">
        <v>1684</v>
      </c>
      <c r="F169" s="46"/>
      <c r="G169" s="46"/>
      <c r="H169" s="46"/>
      <c r="I169" s="46"/>
      <c r="J169" s="48"/>
    </row>
    <row r="170">
      <c r="A170" s="37" t="s">
        <v>597</v>
      </c>
      <c r="B170" s="45"/>
      <c r="C170" s="46"/>
      <c r="D170" s="46"/>
      <c r="E170" s="47" t="s">
        <v>593</v>
      </c>
      <c r="F170" s="46"/>
      <c r="G170" s="46"/>
      <c r="H170" s="46"/>
      <c r="I170" s="46"/>
      <c r="J170" s="48"/>
    </row>
    <row r="171" ht="30">
      <c r="A171" s="37" t="s">
        <v>591</v>
      </c>
      <c r="B171" s="37">
        <v>53</v>
      </c>
      <c r="C171" s="38" t="s">
        <v>1682</v>
      </c>
      <c r="D171" s="37" t="s">
        <v>590</v>
      </c>
      <c r="E171" s="39" t="s">
        <v>1683</v>
      </c>
      <c r="F171" s="40" t="s">
        <v>595</v>
      </c>
      <c r="G171" s="41">
        <v>125</v>
      </c>
      <c r="H171" s="42">
        <v>0</v>
      </c>
      <c r="I171" s="43">
        <f>ROUND(G171*H171,P4)</f>
        <v>0</v>
      </c>
      <c r="J171" s="37"/>
      <c r="O171" s="44">
        <f>I171*0.21</f>
        <v>0</v>
      </c>
      <c r="P171">
        <v>3</v>
      </c>
    </row>
    <row r="172" ht="30">
      <c r="A172" s="37" t="s">
        <v>596</v>
      </c>
      <c r="B172" s="45"/>
      <c r="C172" s="46"/>
      <c r="D172" s="46"/>
      <c r="E172" s="39" t="s">
        <v>1684</v>
      </c>
      <c r="F172" s="46"/>
      <c r="G172" s="46"/>
      <c r="H172" s="46"/>
      <c r="I172" s="46"/>
      <c r="J172" s="48"/>
    </row>
    <row r="173">
      <c r="A173" s="37" t="s">
        <v>597</v>
      </c>
      <c r="B173" s="45"/>
      <c r="C173" s="46"/>
      <c r="D173" s="46"/>
      <c r="E173" s="47" t="s">
        <v>593</v>
      </c>
      <c r="F173" s="46"/>
      <c r="G173" s="46"/>
      <c r="H173" s="46"/>
      <c r="I173" s="46"/>
      <c r="J173" s="48"/>
    </row>
    <row r="174" ht="30">
      <c r="A174" s="37" t="s">
        <v>591</v>
      </c>
      <c r="B174" s="37">
        <v>54</v>
      </c>
      <c r="C174" s="38" t="s">
        <v>1685</v>
      </c>
      <c r="D174" s="37" t="s">
        <v>593</v>
      </c>
      <c r="E174" s="39" t="s">
        <v>1686</v>
      </c>
      <c r="F174" s="40" t="s">
        <v>595</v>
      </c>
      <c r="G174" s="41">
        <v>722</v>
      </c>
      <c r="H174" s="42">
        <v>0</v>
      </c>
      <c r="I174" s="43">
        <f>ROUND(G174*H174,P4)</f>
        <v>0</v>
      </c>
      <c r="J174" s="37"/>
      <c r="O174" s="44">
        <f>I174*0.21</f>
        <v>0</v>
      </c>
      <c r="P174">
        <v>3</v>
      </c>
    </row>
    <row r="175" ht="30">
      <c r="A175" s="37" t="s">
        <v>596</v>
      </c>
      <c r="B175" s="45"/>
      <c r="C175" s="46"/>
      <c r="D175" s="46"/>
      <c r="E175" s="39" t="s">
        <v>1687</v>
      </c>
      <c r="F175" s="46"/>
      <c r="G175" s="46"/>
      <c r="H175" s="46"/>
      <c r="I175" s="46"/>
      <c r="J175" s="48"/>
    </row>
    <row r="176">
      <c r="A176" s="37" t="s">
        <v>597</v>
      </c>
      <c r="B176" s="45"/>
      <c r="C176" s="46"/>
      <c r="D176" s="46"/>
      <c r="E176" s="47" t="s">
        <v>593</v>
      </c>
      <c r="F176" s="46"/>
      <c r="G176" s="46"/>
      <c r="H176" s="46"/>
      <c r="I176" s="46"/>
      <c r="J176" s="48"/>
    </row>
    <row r="177" ht="30">
      <c r="A177" s="37" t="s">
        <v>591</v>
      </c>
      <c r="B177" s="37">
        <v>55</v>
      </c>
      <c r="C177" s="38" t="s">
        <v>10529</v>
      </c>
      <c r="D177" s="37" t="s">
        <v>593</v>
      </c>
      <c r="E177" s="39" t="s">
        <v>10530</v>
      </c>
      <c r="F177" s="40" t="s">
        <v>595</v>
      </c>
      <c r="G177" s="41">
        <v>160</v>
      </c>
      <c r="H177" s="42">
        <v>0</v>
      </c>
      <c r="I177" s="43">
        <f>ROUND(G177*H177,P4)</f>
        <v>0</v>
      </c>
      <c r="J177" s="37"/>
      <c r="O177" s="44">
        <f>I177*0.21</f>
        <v>0</v>
      </c>
      <c r="P177">
        <v>3</v>
      </c>
    </row>
    <row r="178" ht="30">
      <c r="A178" s="37" t="s">
        <v>596</v>
      </c>
      <c r="B178" s="45"/>
      <c r="C178" s="46"/>
      <c r="D178" s="46"/>
      <c r="E178" s="39" t="s">
        <v>10531</v>
      </c>
      <c r="F178" s="46"/>
      <c r="G178" s="46"/>
      <c r="H178" s="46"/>
      <c r="I178" s="46"/>
      <c r="J178" s="48"/>
    </row>
    <row r="179">
      <c r="A179" s="37" t="s">
        <v>597</v>
      </c>
      <c r="B179" s="45"/>
      <c r="C179" s="46"/>
      <c r="D179" s="46"/>
      <c r="E179" s="47" t="s">
        <v>593</v>
      </c>
      <c r="F179" s="46"/>
      <c r="G179" s="46"/>
      <c r="H179" s="46"/>
      <c r="I179" s="46"/>
      <c r="J179" s="48"/>
    </row>
    <row r="180" ht="30">
      <c r="A180" s="37" t="s">
        <v>591</v>
      </c>
      <c r="B180" s="37">
        <v>56</v>
      </c>
      <c r="C180" s="38" t="s">
        <v>1688</v>
      </c>
      <c r="D180" s="37" t="s">
        <v>593</v>
      </c>
      <c r="E180" s="39" t="s">
        <v>1689</v>
      </c>
      <c r="F180" s="40" t="s">
        <v>595</v>
      </c>
      <c r="G180" s="41">
        <v>200</v>
      </c>
      <c r="H180" s="42">
        <v>0</v>
      </c>
      <c r="I180" s="43">
        <f>ROUND(G180*H180,P4)</f>
        <v>0</v>
      </c>
      <c r="J180" s="37"/>
      <c r="O180" s="44">
        <f>I180*0.21</f>
        <v>0</v>
      </c>
      <c r="P180">
        <v>3</v>
      </c>
    </row>
    <row r="181" ht="30">
      <c r="A181" s="37" t="s">
        <v>596</v>
      </c>
      <c r="B181" s="45"/>
      <c r="C181" s="46"/>
      <c r="D181" s="46"/>
      <c r="E181" s="39" t="s">
        <v>1690</v>
      </c>
      <c r="F181" s="46"/>
      <c r="G181" s="46"/>
      <c r="H181" s="46"/>
      <c r="I181" s="46"/>
      <c r="J181" s="48"/>
    </row>
    <row r="182">
      <c r="A182" s="37" t="s">
        <v>597</v>
      </c>
      <c r="B182" s="45"/>
      <c r="C182" s="46"/>
      <c r="D182" s="46"/>
      <c r="E182" s="47" t="s">
        <v>593</v>
      </c>
      <c r="F182" s="46"/>
      <c r="G182" s="46"/>
      <c r="H182" s="46"/>
      <c r="I182" s="46"/>
      <c r="J182" s="48"/>
    </row>
    <row r="183" ht="30">
      <c r="A183" s="37" t="s">
        <v>591</v>
      </c>
      <c r="B183" s="37">
        <v>57</v>
      </c>
      <c r="C183" s="38" t="s">
        <v>10532</v>
      </c>
      <c r="D183" s="37" t="s">
        <v>593</v>
      </c>
      <c r="E183" s="39" t="s">
        <v>10533</v>
      </c>
      <c r="F183" s="40" t="s">
        <v>595</v>
      </c>
      <c r="G183" s="41">
        <v>184</v>
      </c>
      <c r="H183" s="42">
        <v>0</v>
      </c>
      <c r="I183" s="43">
        <f>ROUND(G183*H183,P4)</f>
        <v>0</v>
      </c>
      <c r="J183" s="37"/>
      <c r="O183" s="44">
        <f>I183*0.21</f>
        <v>0</v>
      </c>
      <c r="P183">
        <v>3</v>
      </c>
    </row>
    <row r="184" ht="30">
      <c r="A184" s="37" t="s">
        <v>596</v>
      </c>
      <c r="B184" s="45"/>
      <c r="C184" s="46"/>
      <c r="D184" s="46"/>
      <c r="E184" s="39" t="s">
        <v>10534</v>
      </c>
      <c r="F184" s="46"/>
      <c r="G184" s="46"/>
      <c r="H184" s="46"/>
      <c r="I184" s="46"/>
      <c r="J184" s="48"/>
    </row>
    <row r="185">
      <c r="A185" s="37" t="s">
        <v>597</v>
      </c>
      <c r="B185" s="45"/>
      <c r="C185" s="46"/>
      <c r="D185" s="46"/>
      <c r="E185" s="47" t="s">
        <v>593</v>
      </c>
      <c r="F185" s="46"/>
      <c r="G185" s="46"/>
      <c r="H185" s="46"/>
      <c r="I185" s="46"/>
      <c r="J185" s="48"/>
    </row>
    <row r="186" ht="30">
      <c r="A186" s="37" t="s">
        <v>591</v>
      </c>
      <c r="B186" s="37">
        <v>58</v>
      </c>
      <c r="C186" s="38" t="s">
        <v>1691</v>
      </c>
      <c r="D186" s="37" t="s">
        <v>593</v>
      </c>
      <c r="E186" s="39" t="s">
        <v>1692</v>
      </c>
      <c r="F186" s="40" t="s">
        <v>604</v>
      </c>
      <c r="G186" s="41">
        <v>63</v>
      </c>
      <c r="H186" s="42">
        <v>0</v>
      </c>
      <c r="I186" s="43">
        <f>ROUND(G186*H186,P4)</f>
        <v>0</v>
      </c>
      <c r="J186" s="37"/>
      <c r="O186" s="44">
        <f>I186*0.21</f>
        <v>0</v>
      </c>
      <c r="P186">
        <v>3</v>
      </c>
    </row>
    <row r="187" ht="30">
      <c r="A187" s="37" t="s">
        <v>596</v>
      </c>
      <c r="B187" s="45"/>
      <c r="C187" s="46"/>
      <c r="D187" s="46"/>
      <c r="E187" s="39" t="s">
        <v>1693</v>
      </c>
      <c r="F187" s="46"/>
      <c r="G187" s="46"/>
      <c r="H187" s="46"/>
      <c r="I187" s="46"/>
      <c r="J187" s="48"/>
    </row>
    <row r="188">
      <c r="A188" s="37" t="s">
        <v>597</v>
      </c>
      <c r="B188" s="45"/>
      <c r="C188" s="46"/>
      <c r="D188" s="46"/>
      <c r="E188" s="47" t="s">
        <v>593</v>
      </c>
      <c r="F188" s="46"/>
      <c r="G188" s="46"/>
      <c r="H188" s="46"/>
      <c r="I188" s="46"/>
      <c r="J188" s="48"/>
    </row>
    <row r="189" ht="30">
      <c r="A189" s="37" t="s">
        <v>591</v>
      </c>
      <c r="B189" s="37">
        <v>59</v>
      </c>
      <c r="C189" s="38" t="s">
        <v>10535</v>
      </c>
      <c r="D189" s="37" t="s">
        <v>593</v>
      </c>
      <c r="E189" s="39" t="s">
        <v>10536</v>
      </c>
      <c r="F189" s="40" t="s">
        <v>604</v>
      </c>
      <c r="G189" s="41">
        <v>9</v>
      </c>
      <c r="H189" s="42">
        <v>0</v>
      </c>
      <c r="I189" s="43">
        <f>ROUND(G189*H189,P4)</f>
        <v>0</v>
      </c>
      <c r="J189" s="37"/>
      <c r="O189" s="44">
        <f>I189*0.21</f>
        <v>0</v>
      </c>
      <c r="P189">
        <v>3</v>
      </c>
    </row>
    <row r="190" ht="30">
      <c r="A190" s="37" t="s">
        <v>596</v>
      </c>
      <c r="B190" s="45"/>
      <c r="C190" s="46"/>
      <c r="D190" s="46"/>
      <c r="E190" s="39" t="s">
        <v>10537</v>
      </c>
      <c r="F190" s="46"/>
      <c r="G190" s="46"/>
      <c r="H190" s="46"/>
      <c r="I190" s="46"/>
      <c r="J190" s="48"/>
    </row>
    <row r="191">
      <c r="A191" s="37" t="s">
        <v>597</v>
      </c>
      <c r="B191" s="45"/>
      <c r="C191" s="46"/>
      <c r="D191" s="46"/>
      <c r="E191" s="47" t="s">
        <v>593</v>
      </c>
      <c r="F191" s="46"/>
      <c r="G191" s="46"/>
      <c r="H191" s="46"/>
      <c r="I191" s="46"/>
      <c r="J191" s="48"/>
    </row>
    <row r="192" ht="30">
      <c r="A192" s="37" t="s">
        <v>591</v>
      </c>
      <c r="B192" s="37">
        <v>60</v>
      </c>
      <c r="C192" s="38" t="s">
        <v>1694</v>
      </c>
      <c r="D192" s="37" t="s">
        <v>593</v>
      </c>
      <c r="E192" s="39" t="s">
        <v>1695</v>
      </c>
      <c r="F192" s="40" t="s">
        <v>604</v>
      </c>
      <c r="G192" s="41">
        <v>8</v>
      </c>
      <c r="H192" s="42">
        <v>0</v>
      </c>
      <c r="I192" s="43">
        <f>ROUND(G192*H192,P4)</f>
        <v>0</v>
      </c>
      <c r="J192" s="37"/>
      <c r="O192" s="44">
        <f>I192*0.21</f>
        <v>0</v>
      </c>
      <c r="P192">
        <v>3</v>
      </c>
    </row>
    <row r="193" ht="30">
      <c r="A193" s="37" t="s">
        <v>596</v>
      </c>
      <c r="B193" s="45"/>
      <c r="C193" s="46"/>
      <c r="D193" s="46"/>
      <c r="E193" s="39" t="s">
        <v>1696</v>
      </c>
      <c r="F193" s="46"/>
      <c r="G193" s="46"/>
      <c r="H193" s="46"/>
      <c r="I193" s="46"/>
      <c r="J193" s="48"/>
    </row>
    <row r="194">
      <c r="A194" s="37" t="s">
        <v>597</v>
      </c>
      <c r="B194" s="45"/>
      <c r="C194" s="46"/>
      <c r="D194" s="46"/>
      <c r="E194" s="47" t="s">
        <v>593</v>
      </c>
      <c r="F194" s="46"/>
      <c r="G194" s="46"/>
      <c r="H194" s="46"/>
      <c r="I194" s="46"/>
      <c r="J194" s="48"/>
    </row>
    <row r="195" ht="30">
      <c r="A195" s="37" t="s">
        <v>591</v>
      </c>
      <c r="B195" s="37">
        <v>61</v>
      </c>
      <c r="C195" s="38" t="s">
        <v>10538</v>
      </c>
      <c r="D195" s="37" t="s">
        <v>593</v>
      </c>
      <c r="E195" s="39" t="s">
        <v>10539</v>
      </c>
      <c r="F195" s="40" t="s">
        <v>604</v>
      </c>
      <c r="G195" s="41">
        <v>12</v>
      </c>
      <c r="H195" s="42">
        <v>0</v>
      </c>
      <c r="I195" s="43">
        <f>ROUND(G195*H195,P4)</f>
        <v>0</v>
      </c>
      <c r="J195" s="37"/>
      <c r="O195" s="44">
        <f>I195*0.21</f>
        <v>0</v>
      </c>
      <c r="P195">
        <v>3</v>
      </c>
    </row>
    <row r="196" ht="30">
      <c r="A196" s="37" t="s">
        <v>596</v>
      </c>
      <c r="B196" s="45"/>
      <c r="C196" s="46"/>
      <c r="D196" s="46"/>
      <c r="E196" s="39" t="s">
        <v>10540</v>
      </c>
      <c r="F196" s="46"/>
      <c r="G196" s="46"/>
      <c r="H196" s="46"/>
      <c r="I196" s="46"/>
      <c r="J196" s="48"/>
    </row>
    <row r="197">
      <c r="A197" s="37" t="s">
        <v>597</v>
      </c>
      <c r="B197" s="45"/>
      <c r="C197" s="46"/>
      <c r="D197" s="46"/>
      <c r="E197" s="47" t="s">
        <v>593</v>
      </c>
      <c r="F197" s="46"/>
      <c r="G197" s="46"/>
      <c r="H197" s="46"/>
      <c r="I197" s="46"/>
      <c r="J197" s="48"/>
    </row>
    <row r="198">
      <c r="A198" s="37" t="s">
        <v>591</v>
      </c>
      <c r="B198" s="37">
        <v>62</v>
      </c>
      <c r="C198" s="38" t="s">
        <v>1697</v>
      </c>
      <c r="D198" s="37" t="s">
        <v>593</v>
      </c>
      <c r="E198" s="39" t="s">
        <v>1698</v>
      </c>
      <c r="F198" s="40" t="s">
        <v>604</v>
      </c>
      <c r="G198" s="41">
        <v>1</v>
      </c>
      <c r="H198" s="42">
        <v>0</v>
      </c>
      <c r="I198" s="43">
        <f>ROUND(G198*H198,P4)</f>
        <v>0</v>
      </c>
      <c r="J198" s="37"/>
      <c r="O198" s="44">
        <f>I198*0.21</f>
        <v>0</v>
      </c>
      <c r="P198">
        <v>3</v>
      </c>
    </row>
    <row r="199" ht="30">
      <c r="A199" s="37" t="s">
        <v>596</v>
      </c>
      <c r="B199" s="45"/>
      <c r="C199" s="46"/>
      <c r="D199" s="46"/>
      <c r="E199" s="39" t="s">
        <v>1699</v>
      </c>
      <c r="F199" s="46"/>
      <c r="G199" s="46"/>
      <c r="H199" s="46"/>
      <c r="I199" s="46"/>
      <c r="J199" s="48"/>
    </row>
    <row r="200">
      <c r="A200" s="37" t="s">
        <v>597</v>
      </c>
      <c r="B200" s="45"/>
      <c r="C200" s="46"/>
      <c r="D200" s="46"/>
      <c r="E200" s="47" t="s">
        <v>593</v>
      </c>
      <c r="F200" s="46"/>
      <c r="G200" s="46"/>
      <c r="H200" s="46"/>
      <c r="I200" s="46"/>
      <c r="J200" s="48"/>
    </row>
    <row r="201">
      <c r="A201" s="37" t="s">
        <v>591</v>
      </c>
      <c r="B201" s="37">
        <v>63</v>
      </c>
      <c r="C201" s="38" t="s">
        <v>1700</v>
      </c>
      <c r="D201" s="37" t="s">
        <v>593</v>
      </c>
      <c r="E201" s="39" t="s">
        <v>1701</v>
      </c>
      <c r="F201" s="40" t="s">
        <v>604</v>
      </c>
      <c r="G201" s="41">
        <v>4</v>
      </c>
      <c r="H201" s="42">
        <v>0</v>
      </c>
      <c r="I201" s="43">
        <f>ROUND(G201*H201,P4)</f>
        <v>0</v>
      </c>
      <c r="J201" s="37"/>
      <c r="O201" s="44">
        <f>I201*0.21</f>
        <v>0</v>
      </c>
      <c r="P201">
        <v>3</v>
      </c>
    </row>
    <row r="202" ht="30">
      <c r="A202" s="37" t="s">
        <v>596</v>
      </c>
      <c r="B202" s="45"/>
      <c r="C202" s="46"/>
      <c r="D202" s="46"/>
      <c r="E202" s="39" t="s">
        <v>1702</v>
      </c>
      <c r="F202" s="46"/>
      <c r="G202" s="46"/>
      <c r="H202" s="46"/>
      <c r="I202" s="46"/>
      <c r="J202" s="48"/>
    </row>
    <row r="203">
      <c r="A203" s="37" t="s">
        <v>597</v>
      </c>
      <c r="B203" s="45"/>
      <c r="C203" s="46"/>
      <c r="D203" s="46"/>
      <c r="E203" s="47" t="s">
        <v>593</v>
      </c>
      <c r="F203" s="46"/>
      <c r="G203" s="46"/>
      <c r="H203" s="46"/>
      <c r="I203" s="46"/>
      <c r="J203" s="48"/>
    </row>
    <row r="204" ht="30">
      <c r="A204" s="37" t="s">
        <v>591</v>
      </c>
      <c r="B204" s="37">
        <v>64</v>
      </c>
      <c r="C204" s="38" t="s">
        <v>1703</v>
      </c>
      <c r="D204" s="37" t="s">
        <v>593</v>
      </c>
      <c r="E204" s="39" t="s">
        <v>1704</v>
      </c>
      <c r="F204" s="40" t="s">
        <v>604</v>
      </c>
      <c r="G204" s="41">
        <v>8</v>
      </c>
      <c r="H204" s="42">
        <v>0</v>
      </c>
      <c r="I204" s="43">
        <f>ROUND(G204*H204,P4)</f>
        <v>0</v>
      </c>
      <c r="J204" s="37"/>
      <c r="O204" s="44">
        <f>I204*0.21</f>
        <v>0</v>
      </c>
      <c r="P204">
        <v>3</v>
      </c>
    </row>
    <row r="205" ht="45">
      <c r="A205" s="37" t="s">
        <v>596</v>
      </c>
      <c r="B205" s="45"/>
      <c r="C205" s="46"/>
      <c r="D205" s="46"/>
      <c r="E205" s="39" t="s">
        <v>1705</v>
      </c>
      <c r="F205" s="46"/>
      <c r="G205" s="46"/>
      <c r="H205" s="46"/>
      <c r="I205" s="46"/>
      <c r="J205" s="48"/>
    </row>
    <row r="206">
      <c r="A206" s="37" t="s">
        <v>597</v>
      </c>
      <c r="B206" s="45"/>
      <c r="C206" s="46"/>
      <c r="D206" s="46"/>
      <c r="E206" s="47" t="s">
        <v>593</v>
      </c>
      <c r="F206" s="46"/>
      <c r="G206" s="46"/>
      <c r="H206" s="46"/>
      <c r="I206" s="46"/>
      <c r="J206" s="48"/>
    </row>
    <row r="207" ht="30">
      <c r="A207" s="37" t="s">
        <v>591</v>
      </c>
      <c r="B207" s="37">
        <v>65</v>
      </c>
      <c r="C207" s="38" t="s">
        <v>11292</v>
      </c>
      <c r="D207" s="37" t="s">
        <v>593</v>
      </c>
      <c r="E207" s="39" t="s">
        <v>11293</v>
      </c>
      <c r="F207" s="40" t="s">
        <v>604</v>
      </c>
      <c r="G207" s="41">
        <v>3</v>
      </c>
      <c r="H207" s="42">
        <v>0</v>
      </c>
      <c r="I207" s="43">
        <f>ROUND(G207*H207,P4)</f>
        <v>0</v>
      </c>
      <c r="J207" s="37"/>
      <c r="O207" s="44">
        <f>I207*0.21</f>
        <v>0</v>
      </c>
      <c r="P207">
        <v>3</v>
      </c>
    </row>
    <row r="208" ht="45">
      <c r="A208" s="37" t="s">
        <v>596</v>
      </c>
      <c r="B208" s="45"/>
      <c r="C208" s="46"/>
      <c r="D208" s="46"/>
      <c r="E208" s="39" t="s">
        <v>11294</v>
      </c>
      <c r="F208" s="46"/>
      <c r="G208" s="46"/>
      <c r="H208" s="46"/>
      <c r="I208" s="46"/>
      <c r="J208" s="48"/>
    </row>
    <row r="209">
      <c r="A209" s="37" t="s">
        <v>597</v>
      </c>
      <c r="B209" s="45"/>
      <c r="C209" s="46"/>
      <c r="D209" s="46"/>
      <c r="E209" s="47" t="s">
        <v>593</v>
      </c>
      <c r="F209" s="46"/>
      <c r="G209" s="46"/>
      <c r="H209" s="46"/>
      <c r="I209" s="46"/>
      <c r="J209" s="48"/>
    </row>
    <row r="210" ht="30">
      <c r="A210" s="37" t="s">
        <v>591</v>
      </c>
      <c r="B210" s="37">
        <v>66</v>
      </c>
      <c r="C210" s="38" t="s">
        <v>11295</v>
      </c>
      <c r="D210" s="37" t="s">
        <v>593</v>
      </c>
      <c r="E210" s="39" t="s">
        <v>11296</v>
      </c>
      <c r="F210" s="40" t="s">
        <v>604</v>
      </c>
      <c r="G210" s="41">
        <v>6</v>
      </c>
      <c r="H210" s="42">
        <v>0</v>
      </c>
      <c r="I210" s="43">
        <f>ROUND(G210*H210,P4)</f>
        <v>0</v>
      </c>
      <c r="J210" s="37"/>
      <c r="O210" s="44">
        <f>I210*0.21</f>
        <v>0</v>
      </c>
      <c r="P210">
        <v>3</v>
      </c>
    </row>
    <row r="211" ht="45">
      <c r="A211" s="37" t="s">
        <v>596</v>
      </c>
      <c r="B211" s="45"/>
      <c r="C211" s="46"/>
      <c r="D211" s="46"/>
      <c r="E211" s="39" t="s">
        <v>11297</v>
      </c>
      <c r="F211" s="46"/>
      <c r="G211" s="46"/>
      <c r="H211" s="46"/>
      <c r="I211" s="46"/>
      <c r="J211" s="48"/>
    </row>
    <row r="212">
      <c r="A212" s="37" t="s">
        <v>597</v>
      </c>
      <c r="B212" s="45"/>
      <c r="C212" s="46"/>
      <c r="D212" s="46"/>
      <c r="E212" s="47" t="s">
        <v>593</v>
      </c>
      <c r="F212" s="46"/>
      <c r="G212" s="46"/>
      <c r="H212" s="46"/>
      <c r="I212" s="46"/>
      <c r="J212" s="48"/>
    </row>
    <row r="213" ht="30">
      <c r="A213" s="37" t="s">
        <v>591</v>
      </c>
      <c r="B213" s="37">
        <v>67</v>
      </c>
      <c r="C213" s="38" t="s">
        <v>1706</v>
      </c>
      <c r="D213" s="37" t="s">
        <v>593</v>
      </c>
      <c r="E213" s="39" t="s">
        <v>1707</v>
      </c>
      <c r="F213" s="40" t="s">
        <v>604</v>
      </c>
      <c r="G213" s="41">
        <v>8</v>
      </c>
      <c r="H213" s="42">
        <v>0</v>
      </c>
      <c r="I213" s="43">
        <f>ROUND(G213*H213,P4)</f>
        <v>0</v>
      </c>
      <c r="J213" s="37"/>
      <c r="O213" s="44">
        <f>I213*0.21</f>
        <v>0</v>
      </c>
      <c r="P213">
        <v>3</v>
      </c>
    </row>
    <row r="214" ht="45">
      <c r="A214" s="37" t="s">
        <v>596</v>
      </c>
      <c r="B214" s="45"/>
      <c r="C214" s="46"/>
      <c r="D214" s="46"/>
      <c r="E214" s="39" t="s">
        <v>1708</v>
      </c>
      <c r="F214" s="46"/>
      <c r="G214" s="46"/>
      <c r="H214" s="46"/>
      <c r="I214" s="46"/>
      <c r="J214" s="48"/>
    </row>
    <row r="215">
      <c r="A215" s="37" t="s">
        <v>597</v>
      </c>
      <c r="B215" s="45"/>
      <c r="C215" s="46"/>
      <c r="D215" s="46"/>
      <c r="E215" s="47" t="s">
        <v>593</v>
      </c>
      <c r="F215" s="46"/>
      <c r="G215" s="46"/>
      <c r="H215" s="46"/>
      <c r="I215" s="46"/>
      <c r="J215" s="48"/>
    </row>
    <row r="216" ht="30">
      <c r="A216" s="37" t="s">
        <v>591</v>
      </c>
      <c r="B216" s="37">
        <v>68</v>
      </c>
      <c r="C216" s="38" t="s">
        <v>10544</v>
      </c>
      <c r="D216" s="37" t="s">
        <v>593</v>
      </c>
      <c r="E216" s="39" t="s">
        <v>10545</v>
      </c>
      <c r="F216" s="40" t="s">
        <v>604</v>
      </c>
      <c r="G216" s="41">
        <v>3</v>
      </c>
      <c r="H216" s="42">
        <v>0</v>
      </c>
      <c r="I216" s="43">
        <f>ROUND(G216*H216,P4)</f>
        <v>0</v>
      </c>
      <c r="J216" s="37"/>
      <c r="O216" s="44">
        <f>I216*0.21</f>
        <v>0</v>
      </c>
      <c r="P216">
        <v>3</v>
      </c>
    </row>
    <row r="217" ht="45">
      <c r="A217" s="37" t="s">
        <v>596</v>
      </c>
      <c r="B217" s="45"/>
      <c r="C217" s="46"/>
      <c r="D217" s="46"/>
      <c r="E217" s="39" t="s">
        <v>10546</v>
      </c>
      <c r="F217" s="46"/>
      <c r="G217" s="46"/>
      <c r="H217" s="46"/>
      <c r="I217" s="46"/>
      <c r="J217" s="48"/>
    </row>
    <row r="218">
      <c r="A218" s="37" t="s">
        <v>597</v>
      </c>
      <c r="B218" s="45"/>
      <c r="C218" s="46"/>
      <c r="D218" s="46"/>
      <c r="E218" s="47" t="s">
        <v>593</v>
      </c>
      <c r="F218" s="46"/>
      <c r="G218" s="46"/>
      <c r="H218" s="46"/>
      <c r="I218" s="46"/>
      <c r="J218" s="48"/>
    </row>
    <row r="219" ht="30">
      <c r="A219" s="37" t="s">
        <v>591</v>
      </c>
      <c r="B219" s="37">
        <v>69</v>
      </c>
      <c r="C219" s="38" t="s">
        <v>10547</v>
      </c>
      <c r="D219" s="37" t="s">
        <v>593</v>
      </c>
      <c r="E219" s="39" t="s">
        <v>10548</v>
      </c>
      <c r="F219" s="40" t="s">
        <v>604</v>
      </c>
      <c r="G219" s="41">
        <v>2</v>
      </c>
      <c r="H219" s="42">
        <v>0</v>
      </c>
      <c r="I219" s="43">
        <f>ROUND(G219*H219,P4)</f>
        <v>0</v>
      </c>
      <c r="J219" s="37"/>
      <c r="O219" s="44">
        <f>I219*0.21</f>
        <v>0</v>
      </c>
      <c r="P219">
        <v>3</v>
      </c>
    </row>
    <row r="220" ht="45">
      <c r="A220" s="37" t="s">
        <v>596</v>
      </c>
      <c r="B220" s="45"/>
      <c r="C220" s="46"/>
      <c r="D220" s="46"/>
      <c r="E220" s="39" t="s">
        <v>10549</v>
      </c>
      <c r="F220" s="46"/>
      <c r="G220" s="46"/>
      <c r="H220" s="46"/>
      <c r="I220" s="46"/>
      <c r="J220" s="48"/>
    </row>
    <row r="221">
      <c r="A221" s="37" t="s">
        <v>597</v>
      </c>
      <c r="B221" s="45"/>
      <c r="C221" s="46"/>
      <c r="D221" s="46"/>
      <c r="E221" s="47" t="s">
        <v>593</v>
      </c>
      <c r="F221" s="46"/>
      <c r="G221" s="46"/>
      <c r="H221" s="46"/>
      <c r="I221" s="46"/>
      <c r="J221" s="48"/>
    </row>
    <row r="222" ht="30">
      <c r="A222" s="37" t="s">
        <v>591</v>
      </c>
      <c r="B222" s="37">
        <v>70</v>
      </c>
      <c r="C222" s="38" t="s">
        <v>1709</v>
      </c>
      <c r="D222" s="37" t="s">
        <v>593</v>
      </c>
      <c r="E222" s="39" t="s">
        <v>1710</v>
      </c>
      <c r="F222" s="40" t="s">
        <v>604</v>
      </c>
      <c r="G222" s="41">
        <v>16</v>
      </c>
      <c r="H222" s="42">
        <v>0</v>
      </c>
      <c r="I222" s="43">
        <f>ROUND(G222*H222,P4)</f>
        <v>0</v>
      </c>
      <c r="J222" s="37"/>
      <c r="O222" s="44">
        <f>I222*0.21</f>
        <v>0</v>
      </c>
      <c r="P222">
        <v>3</v>
      </c>
    </row>
    <row r="223" ht="30">
      <c r="A223" s="37" t="s">
        <v>596</v>
      </c>
      <c r="B223" s="45"/>
      <c r="C223" s="46"/>
      <c r="D223" s="46"/>
      <c r="E223" s="39" t="s">
        <v>1711</v>
      </c>
      <c r="F223" s="46"/>
      <c r="G223" s="46"/>
      <c r="H223" s="46"/>
      <c r="I223" s="46"/>
      <c r="J223" s="48"/>
    </row>
    <row r="224">
      <c r="A224" s="37" t="s">
        <v>597</v>
      </c>
      <c r="B224" s="45"/>
      <c r="C224" s="46"/>
      <c r="D224" s="46"/>
      <c r="E224" s="47" t="s">
        <v>593</v>
      </c>
      <c r="F224" s="46"/>
      <c r="G224" s="46"/>
      <c r="H224" s="46"/>
      <c r="I224" s="46"/>
      <c r="J224" s="48"/>
    </row>
    <row r="225" ht="30">
      <c r="A225" s="37" t="s">
        <v>591</v>
      </c>
      <c r="B225" s="37">
        <v>71</v>
      </c>
      <c r="C225" s="38" t="s">
        <v>11298</v>
      </c>
      <c r="D225" s="37" t="s">
        <v>593</v>
      </c>
      <c r="E225" s="39" t="s">
        <v>11299</v>
      </c>
      <c r="F225" s="40" t="s">
        <v>604</v>
      </c>
      <c r="G225" s="41">
        <v>14</v>
      </c>
      <c r="H225" s="42">
        <v>0</v>
      </c>
      <c r="I225" s="43">
        <f>ROUND(G225*H225,P4)</f>
        <v>0</v>
      </c>
      <c r="J225" s="37"/>
      <c r="O225" s="44">
        <f>I225*0.21</f>
        <v>0</v>
      </c>
      <c r="P225">
        <v>3</v>
      </c>
    </row>
    <row r="226" ht="45">
      <c r="A226" s="37" t="s">
        <v>596</v>
      </c>
      <c r="B226" s="45"/>
      <c r="C226" s="46"/>
      <c r="D226" s="46"/>
      <c r="E226" s="39" t="s">
        <v>11300</v>
      </c>
      <c r="F226" s="46"/>
      <c r="G226" s="46"/>
      <c r="H226" s="46"/>
      <c r="I226" s="46"/>
      <c r="J226" s="48"/>
    </row>
    <row r="227">
      <c r="A227" s="37" t="s">
        <v>597</v>
      </c>
      <c r="B227" s="45"/>
      <c r="C227" s="46"/>
      <c r="D227" s="46"/>
      <c r="E227" s="47" t="s">
        <v>593</v>
      </c>
      <c r="F227" s="46"/>
      <c r="G227" s="46"/>
      <c r="H227" s="46"/>
      <c r="I227" s="46"/>
      <c r="J227" s="48"/>
    </row>
    <row r="228" ht="30">
      <c r="A228" s="37" t="s">
        <v>591</v>
      </c>
      <c r="B228" s="37">
        <v>72</v>
      </c>
      <c r="C228" s="38" t="s">
        <v>11301</v>
      </c>
      <c r="D228" s="37" t="s">
        <v>593</v>
      </c>
      <c r="E228" s="39" t="s">
        <v>11302</v>
      </c>
      <c r="F228" s="40" t="s">
        <v>604</v>
      </c>
      <c r="G228" s="41">
        <v>4</v>
      </c>
      <c r="H228" s="42">
        <v>0</v>
      </c>
      <c r="I228" s="43">
        <f>ROUND(G228*H228,P4)</f>
        <v>0</v>
      </c>
      <c r="J228" s="37"/>
      <c r="O228" s="44">
        <f>I228*0.21</f>
        <v>0</v>
      </c>
      <c r="P228">
        <v>3</v>
      </c>
    </row>
    <row r="229" ht="45">
      <c r="A229" s="37" t="s">
        <v>596</v>
      </c>
      <c r="B229" s="45"/>
      <c r="C229" s="46"/>
      <c r="D229" s="46"/>
      <c r="E229" s="39" t="s">
        <v>11303</v>
      </c>
      <c r="F229" s="46"/>
      <c r="G229" s="46"/>
      <c r="H229" s="46"/>
      <c r="I229" s="46"/>
      <c r="J229" s="48"/>
    </row>
    <row r="230">
      <c r="A230" s="37" t="s">
        <v>597</v>
      </c>
      <c r="B230" s="45"/>
      <c r="C230" s="46"/>
      <c r="D230" s="46"/>
      <c r="E230" s="47" t="s">
        <v>593</v>
      </c>
      <c r="F230" s="46"/>
      <c r="G230" s="46"/>
      <c r="H230" s="46"/>
      <c r="I230" s="46"/>
      <c r="J230" s="48"/>
    </row>
    <row r="231" ht="30">
      <c r="A231" s="37" t="s">
        <v>591</v>
      </c>
      <c r="B231" s="37">
        <v>73</v>
      </c>
      <c r="C231" s="38" t="s">
        <v>10550</v>
      </c>
      <c r="D231" s="37" t="s">
        <v>593</v>
      </c>
      <c r="E231" s="39" t="s">
        <v>10551</v>
      </c>
      <c r="F231" s="40" t="s">
        <v>604</v>
      </c>
      <c r="G231" s="41">
        <v>6</v>
      </c>
      <c r="H231" s="42">
        <v>0</v>
      </c>
      <c r="I231" s="43">
        <f>ROUND(G231*H231,P4)</f>
        <v>0</v>
      </c>
      <c r="J231" s="37"/>
      <c r="O231" s="44">
        <f>I231*0.21</f>
        <v>0</v>
      </c>
      <c r="P231">
        <v>3</v>
      </c>
    </row>
    <row r="232" ht="30">
      <c r="A232" s="37" t="s">
        <v>596</v>
      </c>
      <c r="B232" s="45"/>
      <c r="C232" s="46"/>
      <c r="D232" s="46"/>
      <c r="E232" s="39" t="s">
        <v>10552</v>
      </c>
      <c r="F232" s="46"/>
      <c r="G232" s="46"/>
      <c r="H232" s="46"/>
      <c r="I232" s="46"/>
      <c r="J232" s="48"/>
    </row>
    <row r="233">
      <c r="A233" s="37" t="s">
        <v>597</v>
      </c>
      <c r="B233" s="45"/>
      <c r="C233" s="46"/>
      <c r="D233" s="46"/>
      <c r="E233" s="47" t="s">
        <v>593</v>
      </c>
      <c r="F233" s="46"/>
      <c r="G233" s="46"/>
      <c r="H233" s="46"/>
      <c r="I233" s="46"/>
      <c r="J233" s="48"/>
    </row>
    <row r="234" ht="30">
      <c r="A234" s="37" t="s">
        <v>591</v>
      </c>
      <c r="B234" s="37">
        <v>74</v>
      </c>
      <c r="C234" s="38" t="s">
        <v>1715</v>
      </c>
      <c r="D234" s="37" t="s">
        <v>593</v>
      </c>
      <c r="E234" s="39" t="s">
        <v>1716</v>
      </c>
      <c r="F234" s="40" t="s">
        <v>604</v>
      </c>
      <c r="G234" s="41">
        <v>29</v>
      </c>
      <c r="H234" s="42">
        <v>0</v>
      </c>
      <c r="I234" s="43">
        <f>ROUND(G234*H234,P4)</f>
        <v>0</v>
      </c>
      <c r="J234" s="37"/>
      <c r="O234" s="44">
        <f>I234*0.21</f>
        <v>0</v>
      </c>
      <c r="P234">
        <v>3</v>
      </c>
    </row>
    <row r="235" ht="45">
      <c r="A235" s="37" t="s">
        <v>596</v>
      </c>
      <c r="B235" s="45"/>
      <c r="C235" s="46"/>
      <c r="D235" s="46"/>
      <c r="E235" s="39" t="s">
        <v>1717</v>
      </c>
      <c r="F235" s="46"/>
      <c r="G235" s="46"/>
      <c r="H235" s="46"/>
      <c r="I235" s="46"/>
      <c r="J235" s="48"/>
    </row>
    <row r="236">
      <c r="A236" s="37" t="s">
        <v>597</v>
      </c>
      <c r="B236" s="45"/>
      <c r="C236" s="46"/>
      <c r="D236" s="46"/>
      <c r="E236" s="47" t="s">
        <v>593</v>
      </c>
      <c r="F236" s="46"/>
      <c r="G236" s="46"/>
      <c r="H236" s="46"/>
      <c r="I236" s="46"/>
      <c r="J236" s="48"/>
    </row>
    <row r="237" ht="30">
      <c r="A237" s="37" t="s">
        <v>591</v>
      </c>
      <c r="B237" s="37">
        <v>75</v>
      </c>
      <c r="C237" s="38" t="s">
        <v>1718</v>
      </c>
      <c r="D237" s="37" t="s">
        <v>593</v>
      </c>
      <c r="E237" s="39" t="s">
        <v>1719</v>
      </c>
      <c r="F237" s="40" t="s">
        <v>604</v>
      </c>
      <c r="G237" s="41">
        <v>21</v>
      </c>
      <c r="H237" s="42">
        <v>0</v>
      </c>
      <c r="I237" s="43">
        <f>ROUND(G237*H237,P4)</f>
        <v>0</v>
      </c>
      <c r="J237" s="37"/>
      <c r="O237" s="44">
        <f>I237*0.21</f>
        <v>0</v>
      </c>
      <c r="P237">
        <v>3</v>
      </c>
    </row>
    <row r="238" ht="45">
      <c r="A238" s="37" t="s">
        <v>596</v>
      </c>
      <c r="B238" s="45"/>
      <c r="C238" s="46"/>
      <c r="D238" s="46"/>
      <c r="E238" s="39" t="s">
        <v>1720</v>
      </c>
      <c r="F238" s="46"/>
      <c r="G238" s="46"/>
      <c r="H238" s="46"/>
      <c r="I238" s="46"/>
      <c r="J238" s="48"/>
    </row>
    <row r="239">
      <c r="A239" s="37" t="s">
        <v>597</v>
      </c>
      <c r="B239" s="45"/>
      <c r="C239" s="46"/>
      <c r="D239" s="46"/>
      <c r="E239" s="47" t="s">
        <v>593</v>
      </c>
      <c r="F239" s="46"/>
      <c r="G239" s="46"/>
      <c r="H239" s="46"/>
      <c r="I239" s="46"/>
      <c r="J239" s="48"/>
    </row>
    <row r="240">
      <c r="A240" s="37" t="s">
        <v>591</v>
      </c>
      <c r="B240" s="37">
        <v>76</v>
      </c>
      <c r="C240" s="38" t="s">
        <v>10556</v>
      </c>
      <c r="D240" s="37" t="s">
        <v>593</v>
      </c>
      <c r="E240" s="39" t="s">
        <v>11304</v>
      </c>
      <c r="F240" s="40" t="s">
        <v>604</v>
      </c>
      <c r="G240" s="41">
        <v>8</v>
      </c>
      <c r="H240" s="42">
        <v>0</v>
      </c>
      <c r="I240" s="43">
        <f>ROUND(G240*H240,P4)</f>
        <v>0</v>
      </c>
      <c r="J240" s="37"/>
      <c r="O240" s="44">
        <f>I240*0.21</f>
        <v>0</v>
      </c>
      <c r="P240">
        <v>3</v>
      </c>
    </row>
    <row r="241">
      <c r="A241" s="37" t="s">
        <v>596</v>
      </c>
      <c r="B241" s="45"/>
      <c r="C241" s="46"/>
      <c r="D241" s="46"/>
      <c r="E241" s="39" t="s">
        <v>11304</v>
      </c>
      <c r="F241" s="46"/>
      <c r="G241" s="46"/>
      <c r="H241" s="46"/>
      <c r="I241" s="46"/>
      <c r="J241" s="48"/>
    </row>
    <row r="242">
      <c r="A242" s="37" t="s">
        <v>597</v>
      </c>
      <c r="B242" s="45"/>
      <c r="C242" s="46"/>
      <c r="D242" s="46"/>
      <c r="E242" s="47" t="s">
        <v>593</v>
      </c>
      <c r="F242" s="46"/>
      <c r="G242" s="46"/>
      <c r="H242" s="46"/>
      <c r="I242" s="46"/>
      <c r="J242" s="48"/>
    </row>
    <row r="243">
      <c r="A243" s="37" t="s">
        <v>591</v>
      </c>
      <c r="B243" s="37">
        <v>77</v>
      </c>
      <c r="C243" s="38" t="s">
        <v>10558</v>
      </c>
      <c r="D243" s="37" t="s">
        <v>593</v>
      </c>
      <c r="E243" s="39" t="s">
        <v>11305</v>
      </c>
      <c r="F243" s="40" t="s">
        <v>604</v>
      </c>
      <c r="G243" s="41">
        <v>4</v>
      </c>
      <c r="H243" s="42">
        <v>0</v>
      </c>
      <c r="I243" s="43">
        <f>ROUND(G243*H243,P4)</f>
        <v>0</v>
      </c>
      <c r="J243" s="37"/>
      <c r="O243" s="44">
        <f>I243*0.21</f>
        <v>0</v>
      </c>
      <c r="P243">
        <v>3</v>
      </c>
    </row>
    <row r="244">
      <c r="A244" s="37" t="s">
        <v>596</v>
      </c>
      <c r="B244" s="45"/>
      <c r="C244" s="46"/>
      <c r="D244" s="46"/>
      <c r="E244" s="39" t="s">
        <v>11305</v>
      </c>
      <c r="F244" s="46"/>
      <c r="G244" s="46"/>
      <c r="H244" s="46"/>
      <c r="I244" s="46"/>
      <c r="J244" s="48"/>
    </row>
    <row r="245">
      <c r="A245" s="37" t="s">
        <v>597</v>
      </c>
      <c r="B245" s="45"/>
      <c r="C245" s="46"/>
      <c r="D245" s="46"/>
      <c r="E245" s="47" t="s">
        <v>593</v>
      </c>
      <c r="F245" s="46"/>
      <c r="G245" s="46"/>
      <c r="H245" s="46"/>
      <c r="I245" s="46"/>
      <c r="J245" s="48"/>
    </row>
    <row r="246">
      <c r="A246" s="37" t="s">
        <v>591</v>
      </c>
      <c r="B246" s="37">
        <v>78</v>
      </c>
      <c r="C246" s="38" t="s">
        <v>1750</v>
      </c>
      <c r="D246" s="37" t="s">
        <v>593</v>
      </c>
      <c r="E246" s="39" t="s">
        <v>1751</v>
      </c>
      <c r="F246" s="40" t="s">
        <v>604</v>
      </c>
      <c r="G246" s="41">
        <v>21</v>
      </c>
      <c r="H246" s="42">
        <v>0</v>
      </c>
      <c r="I246" s="43">
        <f>ROUND(G246*H246,P4)</f>
        <v>0</v>
      </c>
      <c r="J246" s="37"/>
      <c r="O246" s="44">
        <f>I246*0.21</f>
        <v>0</v>
      </c>
      <c r="P246">
        <v>3</v>
      </c>
    </row>
    <row r="247">
      <c r="A247" s="37" t="s">
        <v>596</v>
      </c>
      <c r="B247" s="45"/>
      <c r="C247" s="46"/>
      <c r="D247" s="46"/>
      <c r="E247" s="39" t="s">
        <v>1751</v>
      </c>
      <c r="F247" s="46"/>
      <c r="G247" s="46"/>
      <c r="H247" s="46"/>
      <c r="I247" s="46"/>
      <c r="J247" s="48"/>
    </row>
    <row r="248">
      <c r="A248" s="37" t="s">
        <v>597</v>
      </c>
      <c r="B248" s="45"/>
      <c r="C248" s="46"/>
      <c r="D248" s="46"/>
      <c r="E248" s="47" t="s">
        <v>593</v>
      </c>
      <c r="F248" s="46"/>
      <c r="G248" s="46"/>
      <c r="H248" s="46"/>
      <c r="I248" s="46"/>
      <c r="J248" s="48"/>
    </row>
    <row r="249">
      <c r="A249" s="37" t="s">
        <v>591</v>
      </c>
      <c r="B249" s="37">
        <v>79</v>
      </c>
      <c r="C249" s="38" t="s">
        <v>1752</v>
      </c>
      <c r="D249" s="37" t="s">
        <v>593</v>
      </c>
      <c r="E249" s="39" t="s">
        <v>11306</v>
      </c>
      <c r="F249" s="40" t="s">
        <v>604</v>
      </c>
      <c r="G249" s="41">
        <v>8</v>
      </c>
      <c r="H249" s="42">
        <v>0</v>
      </c>
      <c r="I249" s="43">
        <f>ROUND(G249*H249,P4)</f>
        <v>0</v>
      </c>
      <c r="J249" s="37"/>
      <c r="O249" s="44">
        <f>I249*0.21</f>
        <v>0</v>
      </c>
      <c r="P249">
        <v>3</v>
      </c>
    </row>
    <row r="250">
      <c r="A250" s="37" t="s">
        <v>596</v>
      </c>
      <c r="B250" s="45"/>
      <c r="C250" s="46"/>
      <c r="D250" s="46"/>
      <c r="E250" s="39" t="s">
        <v>11306</v>
      </c>
      <c r="F250" s="46"/>
      <c r="G250" s="46"/>
      <c r="H250" s="46"/>
      <c r="I250" s="46"/>
      <c r="J250" s="48"/>
    </row>
    <row r="251">
      <c r="A251" s="37" t="s">
        <v>597</v>
      </c>
      <c r="B251" s="45"/>
      <c r="C251" s="46"/>
      <c r="D251" s="46"/>
      <c r="E251" s="47" t="s">
        <v>593</v>
      </c>
      <c r="F251" s="46"/>
      <c r="G251" s="46"/>
      <c r="H251" s="46"/>
      <c r="I251" s="46"/>
      <c r="J251" s="48"/>
    </row>
    <row r="252" ht="30">
      <c r="A252" s="37" t="s">
        <v>591</v>
      </c>
      <c r="B252" s="37">
        <v>80</v>
      </c>
      <c r="C252" s="38" t="s">
        <v>10560</v>
      </c>
      <c r="D252" s="37" t="s">
        <v>593</v>
      </c>
      <c r="E252" s="39" t="s">
        <v>11307</v>
      </c>
      <c r="F252" s="40" t="s">
        <v>604</v>
      </c>
      <c r="G252" s="41">
        <v>12</v>
      </c>
      <c r="H252" s="42">
        <v>0</v>
      </c>
      <c r="I252" s="43">
        <f>ROUND(G252*H252,P4)</f>
        <v>0</v>
      </c>
      <c r="J252" s="37"/>
      <c r="O252" s="44">
        <f>I252*0.21</f>
        <v>0</v>
      </c>
      <c r="P252">
        <v>3</v>
      </c>
    </row>
    <row r="253" ht="30">
      <c r="A253" s="37" t="s">
        <v>596</v>
      </c>
      <c r="B253" s="45"/>
      <c r="C253" s="46"/>
      <c r="D253" s="46"/>
      <c r="E253" s="39" t="s">
        <v>11307</v>
      </c>
      <c r="F253" s="46"/>
      <c r="G253" s="46"/>
      <c r="H253" s="46"/>
      <c r="I253" s="46"/>
      <c r="J253" s="48"/>
    </row>
    <row r="254">
      <c r="A254" s="37" t="s">
        <v>597</v>
      </c>
      <c r="B254" s="45"/>
      <c r="C254" s="46"/>
      <c r="D254" s="46"/>
      <c r="E254" s="47" t="s">
        <v>593</v>
      </c>
      <c r="F254" s="46"/>
      <c r="G254" s="46"/>
      <c r="H254" s="46"/>
      <c r="I254" s="46"/>
      <c r="J254" s="48"/>
    </row>
    <row r="255">
      <c r="A255" s="37" t="s">
        <v>591</v>
      </c>
      <c r="B255" s="37">
        <v>81</v>
      </c>
      <c r="C255" s="38" t="s">
        <v>11308</v>
      </c>
      <c r="D255" s="37" t="s">
        <v>593</v>
      </c>
      <c r="E255" s="39" t="s">
        <v>11309</v>
      </c>
      <c r="F255" s="40" t="s">
        <v>604</v>
      </c>
      <c r="G255" s="41">
        <v>9</v>
      </c>
      <c r="H255" s="42">
        <v>0</v>
      </c>
      <c r="I255" s="43">
        <f>ROUND(G255*H255,P4)</f>
        <v>0</v>
      </c>
      <c r="J255" s="37"/>
      <c r="O255" s="44">
        <f>I255*0.21</f>
        <v>0</v>
      </c>
      <c r="P255">
        <v>3</v>
      </c>
    </row>
    <row r="256">
      <c r="A256" s="37" t="s">
        <v>596</v>
      </c>
      <c r="B256" s="45"/>
      <c r="C256" s="46"/>
      <c r="D256" s="46"/>
      <c r="E256" s="39" t="s">
        <v>1753</v>
      </c>
      <c r="F256" s="46"/>
      <c r="G256" s="46"/>
      <c r="H256" s="46"/>
      <c r="I256" s="46"/>
      <c r="J256" s="48"/>
    </row>
    <row r="257">
      <c r="A257" s="37" t="s">
        <v>597</v>
      </c>
      <c r="B257" s="45"/>
      <c r="C257" s="46"/>
      <c r="D257" s="46"/>
      <c r="E257" s="47" t="s">
        <v>593</v>
      </c>
      <c r="F257" s="46"/>
      <c r="G257" s="46"/>
      <c r="H257" s="46"/>
      <c r="I257" s="46"/>
      <c r="J257" s="48"/>
    </row>
    <row r="258">
      <c r="A258" s="37" t="s">
        <v>591</v>
      </c>
      <c r="B258" s="37">
        <v>82</v>
      </c>
      <c r="C258" s="38" t="s">
        <v>11310</v>
      </c>
      <c r="D258" s="37" t="s">
        <v>593</v>
      </c>
      <c r="E258" s="39" t="s">
        <v>11311</v>
      </c>
      <c r="F258" s="40" t="s">
        <v>604</v>
      </c>
      <c r="G258" s="41">
        <v>1</v>
      </c>
      <c r="H258" s="42">
        <v>0</v>
      </c>
      <c r="I258" s="43">
        <f>ROUND(G258*H258,P4)</f>
        <v>0</v>
      </c>
      <c r="J258" s="37"/>
      <c r="O258" s="44">
        <f>I258*0.21</f>
        <v>0</v>
      </c>
      <c r="P258">
        <v>3</v>
      </c>
    </row>
    <row r="259">
      <c r="A259" s="37" t="s">
        <v>596</v>
      </c>
      <c r="B259" s="45"/>
      <c r="C259" s="46"/>
      <c r="D259" s="46"/>
      <c r="E259" s="39" t="s">
        <v>11311</v>
      </c>
      <c r="F259" s="46"/>
      <c r="G259" s="46"/>
      <c r="H259" s="46"/>
      <c r="I259" s="46"/>
      <c r="J259" s="48"/>
    </row>
    <row r="260">
      <c r="A260" s="37" t="s">
        <v>597</v>
      </c>
      <c r="B260" s="45"/>
      <c r="C260" s="46"/>
      <c r="D260" s="46"/>
      <c r="E260" s="47" t="s">
        <v>593</v>
      </c>
      <c r="F260" s="46"/>
      <c r="G260" s="46"/>
      <c r="H260" s="46"/>
      <c r="I260" s="46"/>
      <c r="J260" s="48"/>
    </row>
    <row r="261">
      <c r="A261" s="37" t="s">
        <v>591</v>
      </c>
      <c r="B261" s="37">
        <v>83</v>
      </c>
      <c r="C261" s="38" t="s">
        <v>11312</v>
      </c>
      <c r="D261" s="37" t="s">
        <v>593</v>
      </c>
      <c r="E261" s="39" t="s">
        <v>11313</v>
      </c>
      <c r="F261" s="40" t="s">
        <v>604</v>
      </c>
      <c r="G261" s="41">
        <v>1</v>
      </c>
      <c r="H261" s="42">
        <v>0</v>
      </c>
      <c r="I261" s="43">
        <f>ROUND(G261*H261,P4)</f>
        <v>0</v>
      </c>
      <c r="J261" s="37"/>
      <c r="O261" s="44">
        <f>I261*0.21</f>
        <v>0</v>
      </c>
      <c r="P261">
        <v>3</v>
      </c>
    </row>
    <row r="262">
      <c r="A262" s="37" t="s">
        <v>596</v>
      </c>
      <c r="B262" s="45"/>
      <c r="C262" s="46"/>
      <c r="D262" s="46"/>
      <c r="E262" s="39" t="s">
        <v>11313</v>
      </c>
      <c r="F262" s="46"/>
      <c r="G262" s="46"/>
      <c r="H262" s="46"/>
      <c r="I262" s="46"/>
      <c r="J262" s="48"/>
    </row>
    <row r="263">
      <c r="A263" s="37" t="s">
        <v>597</v>
      </c>
      <c r="B263" s="45"/>
      <c r="C263" s="46"/>
      <c r="D263" s="46"/>
      <c r="E263" s="47" t="s">
        <v>593</v>
      </c>
      <c r="F263" s="46"/>
      <c r="G263" s="46"/>
      <c r="H263" s="46"/>
      <c r="I263" s="46"/>
      <c r="J263" s="48"/>
    </row>
    <row r="264">
      <c r="A264" s="37" t="s">
        <v>591</v>
      </c>
      <c r="B264" s="37">
        <v>84</v>
      </c>
      <c r="C264" s="38" t="s">
        <v>1758</v>
      </c>
      <c r="D264" s="37" t="s">
        <v>593</v>
      </c>
      <c r="E264" s="39" t="s">
        <v>1759</v>
      </c>
      <c r="F264" s="40" t="s">
        <v>604</v>
      </c>
      <c r="G264" s="41">
        <v>1</v>
      </c>
      <c r="H264" s="42">
        <v>0</v>
      </c>
      <c r="I264" s="43">
        <f>ROUND(G264*H264,P4)</f>
        <v>0</v>
      </c>
      <c r="J264" s="37"/>
      <c r="O264" s="44">
        <f>I264*0.21</f>
        <v>0</v>
      </c>
      <c r="P264">
        <v>3</v>
      </c>
    </row>
    <row r="265">
      <c r="A265" s="37" t="s">
        <v>596</v>
      </c>
      <c r="B265" s="45"/>
      <c r="C265" s="46"/>
      <c r="D265" s="46"/>
      <c r="E265" s="39" t="s">
        <v>1759</v>
      </c>
      <c r="F265" s="46"/>
      <c r="G265" s="46"/>
      <c r="H265" s="46"/>
      <c r="I265" s="46"/>
      <c r="J265" s="48"/>
    </row>
    <row r="266">
      <c r="A266" s="37" t="s">
        <v>597</v>
      </c>
      <c r="B266" s="45"/>
      <c r="C266" s="46"/>
      <c r="D266" s="46"/>
      <c r="E266" s="47" t="s">
        <v>593</v>
      </c>
      <c r="F266" s="46"/>
      <c r="G266" s="46"/>
      <c r="H266" s="46"/>
      <c r="I266" s="46"/>
      <c r="J266" s="48"/>
    </row>
    <row r="267">
      <c r="A267" s="37" t="s">
        <v>591</v>
      </c>
      <c r="B267" s="37">
        <v>85</v>
      </c>
      <c r="C267" s="38" t="s">
        <v>11314</v>
      </c>
      <c r="D267" s="37" t="s">
        <v>593</v>
      </c>
      <c r="E267" s="39" t="s">
        <v>11315</v>
      </c>
      <c r="F267" s="40" t="s">
        <v>604</v>
      </c>
      <c r="G267" s="41">
        <v>1</v>
      </c>
      <c r="H267" s="42">
        <v>0</v>
      </c>
      <c r="I267" s="43">
        <f>ROUND(G267*H267,P4)</f>
        <v>0</v>
      </c>
      <c r="J267" s="37"/>
      <c r="O267" s="44">
        <f>I267*0.21</f>
        <v>0</v>
      </c>
      <c r="P267">
        <v>3</v>
      </c>
    </row>
    <row r="268">
      <c r="A268" s="37" t="s">
        <v>596</v>
      </c>
      <c r="B268" s="45"/>
      <c r="C268" s="46"/>
      <c r="D268" s="46"/>
      <c r="E268" s="39" t="s">
        <v>11315</v>
      </c>
      <c r="F268" s="46"/>
      <c r="G268" s="46"/>
      <c r="H268" s="46"/>
      <c r="I268" s="46"/>
      <c r="J268" s="48"/>
    </row>
    <row r="269">
      <c r="A269" s="37" t="s">
        <v>597</v>
      </c>
      <c r="B269" s="45"/>
      <c r="C269" s="46"/>
      <c r="D269" s="46"/>
      <c r="E269" s="47" t="s">
        <v>593</v>
      </c>
      <c r="F269" s="46"/>
      <c r="G269" s="46"/>
      <c r="H269" s="46"/>
      <c r="I269" s="46"/>
      <c r="J269" s="48"/>
    </row>
    <row r="270">
      <c r="A270" s="37" t="s">
        <v>591</v>
      </c>
      <c r="B270" s="37">
        <v>86</v>
      </c>
      <c r="C270" s="38" t="s">
        <v>11316</v>
      </c>
      <c r="D270" s="37" t="s">
        <v>593</v>
      </c>
      <c r="E270" s="39" t="s">
        <v>11317</v>
      </c>
      <c r="F270" s="40" t="s">
        <v>604</v>
      </c>
      <c r="G270" s="41">
        <v>1</v>
      </c>
      <c r="H270" s="42">
        <v>0</v>
      </c>
      <c r="I270" s="43">
        <f>ROUND(G270*H270,P4)</f>
        <v>0</v>
      </c>
      <c r="J270" s="37"/>
      <c r="O270" s="44">
        <f>I270*0.21</f>
        <v>0</v>
      </c>
      <c r="P270">
        <v>3</v>
      </c>
    </row>
    <row r="271">
      <c r="A271" s="37" t="s">
        <v>596</v>
      </c>
      <c r="B271" s="45"/>
      <c r="C271" s="46"/>
      <c r="D271" s="46"/>
      <c r="E271" s="39" t="s">
        <v>11317</v>
      </c>
      <c r="F271" s="46"/>
      <c r="G271" s="46"/>
      <c r="H271" s="46"/>
      <c r="I271" s="46"/>
      <c r="J271" s="48"/>
    </row>
    <row r="272">
      <c r="A272" s="37" t="s">
        <v>597</v>
      </c>
      <c r="B272" s="45"/>
      <c r="C272" s="46"/>
      <c r="D272" s="46"/>
      <c r="E272" s="47" t="s">
        <v>593</v>
      </c>
      <c r="F272" s="46"/>
      <c r="G272" s="46"/>
      <c r="H272" s="46"/>
      <c r="I272" s="46"/>
      <c r="J272" s="48"/>
    </row>
    <row r="273">
      <c r="A273" s="37" t="s">
        <v>591</v>
      </c>
      <c r="B273" s="37">
        <v>87</v>
      </c>
      <c r="C273" s="38" t="s">
        <v>1760</v>
      </c>
      <c r="D273" s="37" t="s">
        <v>593</v>
      </c>
      <c r="E273" s="39" t="s">
        <v>1761</v>
      </c>
      <c r="F273" s="40" t="s">
        <v>595</v>
      </c>
      <c r="G273" s="41">
        <v>188</v>
      </c>
      <c r="H273" s="42">
        <v>0</v>
      </c>
      <c r="I273" s="43">
        <f>ROUND(G273*H273,P4)</f>
        <v>0</v>
      </c>
      <c r="J273" s="37"/>
      <c r="O273" s="44">
        <f>I273*0.21</f>
        <v>0</v>
      </c>
      <c r="P273">
        <v>3</v>
      </c>
    </row>
    <row r="274">
      <c r="A274" s="37" t="s">
        <v>596</v>
      </c>
      <c r="B274" s="45"/>
      <c r="C274" s="46"/>
      <c r="D274" s="46"/>
      <c r="E274" s="39" t="s">
        <v>1761</v>
      </c>
      <c r="F274" s="46"/>
      <c r="G274" s="46"/>
      <c r="H274" s="46"/>
      <c r="I274" s="46"/>
      <c r="J274" s="48"/>
    </row>
    <row r="275">
      <c r="A275" s="37" t="s">
        <v>597</v>
      </c>
      <c r="B275" s="45"/>
      <c r="C275" s="46"/>
      <c r="D275" s="46"/>
      <c r="E275" s="47" t="s">
        <v>593</v>
      </c>
      <c r="F275" s="46"/>
      <c r="G275" s="46"/>
      <c r="H275" s="46"/>
      <c r="I275" s="46"/>
      <c r="J275" s="48"/>
    </row>
    <row r="276">
      <c r="A276" s="37" t="s">
        <v>591</v>
      </c>
      <c r="B276" s="37">
        <v>88</v>
      </c>
      <c r="C276" s="38" t="s">
        <v>1762</v>
      </c>
      <c r="D276" s="37" t="s">
        <v>593</v>
      </c>
      <c r="E276" s="39" t="s">
        <v>1763</v>
      </c>
      <c r="F276" s="40" t="s">
        <v>639</v>
      </c>
      <c r="G276" s="41">
        <v>1</v>
      </c>
      <c r="H276" s="42">
        <v>0</v>
      </c>
      <c r="I276" s="43">
        <f>ROUND(G276*H276,P4)</f>
        <v>0</v>
      </c>
      <c r="J276" s="37"/>
      <c r="O276" s="44">
        <f>I276*0.21</f>
        <v>0</v>
      </c>
      <c r="P276">
        <v>3</v>
      </c>
    </row>
    <row r="277">
      <c r="A277" s="37" t="s">
        <v>596</v>
      </c>
      <c r="B277" s="45"/>
      <c r="C277" s="46"/>
      <c r="D277" s="46"/>
      <c r="E277" s="39" t="s">
        <v>1763</v>
      </c>
      <c r="F277" s="46"/>
      <c r="G277" s="46"/>
      <c r="H277" s="46"/>
      <c r="I277" s="46"/>
      <c r="J277" s="48"/>
    </row>
    <row r="278">
      <c r="A278" s="37" t="s">
        <v>597</v>
      </c>
      <c r="B278" s="45"/>
      <c r="C278" s="46"/>
      <c r="D278" s="46"/>
      <c r="E278" s="47" t="s">
        <v>593</v>
      </c>
      <c r="F278" s="46"/>
      <c r="G278" s="46"/>
      <c r="H278" s="46"/>
      <c r="I278" s="46"/>
      <c r="J278" s="48"/>
    </row>
    <row r="279">
      <c r="A279" s="37" t="s">
        <v>591</v>
      </c>
      <c r="B279" s="37">
        <v>89</v>
      </c>
      <c r="C279" s="38" t="s">
        <v>1768</v>
      </c>
      <c r="D279" s="37" t="s">
        <v>593</v>
      </c>
      <c r="E279" s="39" t="s">
        <v>1769</v>
      </c>
      <c r="F279" s="40" t="s">
        <v>604</v>
      </c>
      <c r="G279" s="41">
        <v>50</v>
      </c>
      <c r="H279" s="42">
        <v>0</v>
      </c>
      <c r="I279" s="43">
        <f>ROUND(G279*H279,P4)</f>
        <v>0</v>
      </c>
      <c r="J279" s="37"/>
      <c r="O279" s="44">
        <f>I279*0.21</f>
        <v>0</v>
      </c>
      <c r="P279">
        <v>3</v>
      </c>
    </row>
    <row r="280">
      <c r="A280" s="37" t="s">
        <v>596</v>
      </c>
      <c r="B280" s="45"/>
      <c r="C280" s="46"/>
      <c r="D280" s="46"/>
      <c r="E280" s="39" t="s">
        <v>1769</v>
      </c>
      <c r="F280" s="46"/>
      <c r="G280" s="46"/>
      <c r="H280" s="46"/>
      <c r="I280" s="46"/>
      <c r="J280" s="48"/>
    </row>
    <row r="281">
      <c r="A281" s="37" t="s">
        <v>597</v>
      </c>
      <c r="B281" s="45"/>
      <c r="C281" s="46"/>
      <c r="D281" s="46"/>
      <c r="E281" s="47" t="s">
        <v>593</v>
      </c>
      <c r="F281" s="46"/>
      <c r="G281" s="46"/>
      <c r="H281" s="46"/>
      <c r="I281" s="46"/>
      <c r="J281" s="48"/>
    </row>
    <row r="282">
      <c r="A282" s="37" t="s">
        <v>591</v>
      </c>
      <c r="B282" s="37">
        <v>90</v>
      </c>
      <c r="C282" s="38" t="s">
        <v>1770</v>
      </c>
      <c r="D282" s="37" t="s">
        <v>593</v>
      </c>
      <c r="E282" s="39" t="s">
        <v>1771</v>
      </c>
      <c r="F282" s="40" t="s">
        <v>604</v>
      </c>
      <c r="G282" s="41">
        <v>50</v>
      </c>
      <c r="H282" s="42">
        <v>0</v>
      </c>
      <c r="I282" s="43">
        <f>ROUND(G282*H282,P4)</f>
        <v>0</v>
      </c>
      <c r="J282" s="37"/>
      <c r="O282" s="44">
        <f>I282*0.21</f>
        <v>0</v>
      </c>
      <c r="P282">
        <v>3</v>
      </c>
    </row>
    <row r="283">
      <c r="A283" s="37" t="s">
        <v>596</v>
      </c>
      <c r="B283" s="45"/>
      <c r="C283" s="46"/>
      <c r="D283" s="46"/>
      <c r="E283" s="39" t="s">
        <v>1771</v>
      </c>
      <c r="F283" s="46"/>
      <c r="G283" s="46"/>
      <c r="H283" s="46"/>
      <c r="I283" s="46"/>
      <c r="J283" s="48"/>
    </row>
    <row r="284">
      <c r="A284" s="37" t="s">
        <v>597</v>
      </c>
      <c r="B284" s="45"/>
      <c r="C284" s="46"/>
      <c r="D284" s="46"/>
      <c r="E284" s="47" t="s">
        <v>593</v>
      </c>
      <c r="F284" s="46"/>
      <c r="G284" s="46"/>
      <c r="H284" s="46"/>
      <c r="I284" s="46"/>
      <c r="J284" s="48"/>
    </row>
    <row r="285">
      <c r="A285" s="31" t="s">
        <v>589</v>
      </c>
      <c r="B285" s="32"/>
      <c r="C285" s="33" t="s">
        <v>1778</v>
      </c>
      <c r="D285" s="34"/>
      <c r="E285" s="31" t="s">
        <v>1824</v>
      </c>
      <c r="F285" s="34"/>
      <c r="G285" s="34"/>
      <c r="H285" s="34"/>
      <c r="I285" s="35">
        <f>SUMIFS(I286:I291,A286:A291,"P")</f>
        <v>0</v>
      </c>
      <c r="J285" s="36"/>
    </row>
    <row r="286">
      <c r="A286" s="37" t="s">
        <v>591</v>
      </c>
      <c r="B286" s="37">
        <v>91</v>
      </c>
      <c r="C286" s="38" t="s">
        <v>1780</v>
      </c>
      <c r="D286" s="37" t="s">
        <v>593</v>
      </c>
      <c r="E286" s="39" t="s">
        <v>1781</v>
      </c>
      <c r="F286" s="40" t="s">
        <v>604</v>
      </c>
      <c r="G286" s="41">
        <v>1</v>
      </c>
      <c r="H286" s="42">
        <v>0</v>
      </c>
      <c r="I286" s="43">
        <f>ROUND(G286*H286,P4)</f>
        <v>0</v>
      </c>
      <c r="J286" s="37"/>
      <c r="O286" s="44">
        <f>I286*0.21</f>
        <v>0</v>
      </c>
      <c r="P286">
        <v>3</v>
      </c>
    </row>
    <row r="287">
      <c r="A287" s="37" t="s">
        <v>596</v>
      </c>
      <c r="B287" s="45"/>
      <c r="C287" s="46"/>
      <c r="D287" s="46"/>
      <c r="E287" s="39" t="s">
        <v>1781</v>
      </c>
      <c r="F287" s="46"/>
      <c r="G287" s="46"/>
      <c r="H287" s="46"/>
      <c r="I287" s="46"/>
      <c r="J287" s="48"/>
    </row>
    <row r="288">
      <c r="A288" s="37" t="s">
        <v>597</v>
      </c>
      <c r="B288" s="45"/>
      <c r="C288" s="46"/>
      <c r="D288" s="46"/>
      <c r="E288" s="47" t="s">
        <v>593</v>
      </c>
      <c r="F288" s="46"/>
      <c r="G288" s="46"/>
      <c r="H288" s="46"/>
      <c r="I288" s="46"/>
      <c r="J288" s="48"/>
    </row>
    <row r="289">
      <c r="A289" s="37" t="s">
        <v>591</v>
      </c>
      <c r="B289" s="37">
        <v>92</v>
      </c>
      <c r="C289" s="38" t="s">
        <v>1782</v>
      </c>
      <c r="D289" s="37" t="s">
        <v>593</v>
      </c>
      <c r="E289" s="39" t="s">
        <v>1783</v>
      </c>
      <c r="F289" s="40" t="s">
        <v>604</v>
      </c>
      <c r="G289" s="41">
        <v>1</v>
      </c>
      <c r="H289" s="42">
        <v>0</v>
      </c>
      <c r="I289" s="43">
        <f>ROUND(G289*H289,P4)</f>
        <v>0</v>
      </c>
      <c r="J289" s="37"/>
      <c r="O289" s="44">
        <f>I289*0.21</f>
        <v>0</v>
      </c>
      <c r="P289">
        <v>3</v>
      </c>
    </row>
    <row r="290">
      <c r="A290" s="37" t="s">
        <v>596</v>
      </c>
      <c r="B290" s="45"/>
      <c r="C290" s="46"/>
      <c r="D290" s="46"/>
      <c r="E290" s="39" t="s">
        <v>1783</v>
      </c>
      <c r="F290" s="46"/>
      <c r="G290" s="46"/>
      <c r="H290" s="46"/>
      <c r="I290" s="46"/>
      <c r="J290" s="48"/>
    </row>
    <row r="291">
      <c r="A291" s="37" t="s">
        <v>597</v>
      </c>
      <c r="B291" s="45"/>
      <c r="C291" s="46"/>
      <c r="D291" s="46"/>
      <c r="E291" s="47" t="s">
        <v>593</v>
      </c>
      <c r="F291" s="46"/>
      <c r="G291" s="46"/>
      <c r="H291" s="46"/>
      <c r="I291" s="46"/>
      <c r="J291" s="48"/>
    </row>
    <row r="292">
      <c r="A292" s="31" t="s">
        <v>589</v>
      </c>
      <c r="B292" s="32"/>
      <c r="C292" s="33" t="s">
        <v>946</v>
      </c>
      <c r="D292" s="34"/>
      <c r="E292" s="31" t="s">
        <v>947</v>
      </c>
      <c r="F292" s="34"/>
      <c r="G292" s="34"/>
      <c r="H292" s="34"/>
      <c r="I292" s="35">
        <f>SUMIFS(I293:I295,A293:A295,"P")</f>
        <v>0</v>
      </c>
      <c r="J292" s="36"/>
    </row>
    <row r="293" ht="45">
      <c r="A293" s="37" t="s">
        <v>591</v>
      </c>
      <c r="B293" s="37">
        <v>93</v>
      </c>
      <c r="C293" s="38" t="s">
        <v>1128</v>
      </c>
      <c r="D293" s="37" t="s">
        <v>1129</v>
      </c>
      <c r="E293" s="39" t="s">
        <v>1130</v>
      </c>
      <c r="F293" s="40" t="s">
        <v>951</v>
      </c>
      <c r="G293" s="41">
        <v>1.6799999999999999</v>
      </c>
      <c r="H293" s="42">
        <v>0</v>
      </c>
      <c r="I293" s="43">
        <f>ROUND(G293*H293,P4)</f>
        <v>0</v>
      </c>
      <c r="J293" s="37"/>
      <c r="O293" s="44">
        <f>I293*0.21</f>
        <v>0</v>
      </c>
      <c r="P293">
        <v>3</v>
      </c>
    </row>
    <row r="294">
      <c r="A294" s="37" t="s">
        <v>596</v>
      </c>
      <c r="B294" s="45"/>
      <c r="C294" s="46"/>
      <c r="D294" s="46"/>
      <c r="E294" s="39" t="s">
        <v>952</v>
      </c>
      <c r="F294" s="46"/>
      <c r="G294" s="46"/>
      <c r="H294" s="46"/>
      <c r="I294" s="46"/>
      <c r="J294" s="48"/>
    </row>
    <row r="295">
      <c r="A295" s="37" t="s">
        <v>597</v>
      </c>
      <c r="B295" s="45"/>
      <c r="C295" s="46"/>
      <c r="D295" s="46"/>
      <c r="E295" s="47" t="s">
        <v>593</v>
      </c>
      <c r="F295" s="46"/>
      <c r="G295" s="46"/>
      <c r="H295" s="46"/>
      <c r="I295" s="46"/>
      <c r="J295" s="48"/>
    </row>
    <row r="296">
      <c r="A296" s="31" t="s">
        <v>589</v>
      </c>
      <c r="B296" s="32"/>
      <c r="C296" s="33" t="s">
        <v>1784</v>
      </c>
      <c r="D296" s="34"/>
      <c r="E296" s="31" t="s">
        <v>1785</v>
      </c>
      <c r="F296" s="34"/>
      <c r="G296" s="34"/>
      <c r="H296" s="34"/>
      <c r="I296" s="35">
        <f>SUMIFS(I297:I299,A297:A299,"P")</f>
        <v>0</v>
      </c>
      <c r="J296" s="36"/>
    </row>
    <row r="297">
      <c r="A297" s="37" t="s">
        <v>591</v>
      </c>
      <c r="B297" s="37">
        <v>94</v>
      </c>
      <c r="C297" s="38" t="s">
        <v>1786</v>
      </c>
      <c r="D297" s="37" t="s">
        <v>593</v>
      </c>
      <c r="E297" s="39" t="s">
        <v>1787</v>
      </c>
      <c r="F297" s="40" t="s">
        <v>614</v>
      </c>
      <c r="G297" s="41">
        <v>5</v>
      </c>
      <c r="H297" s="42">
        <v>0</v>
      </c>
      <c r="I297" s="43">
        <f>ROUND(G297*H297,P4)</f>
        <v>0</v>
      </c>
      <c r="J297" s="37"/>
      <c r="O297" s="44">
        <f>I297*0.21</f>
        <v>0</v>
      </c>
      <c r="P297">
        <v>3</v>
      </c>
    </row>
    <row r="298">
      <c r="A298" s="37" t="s">
        <v>596</v>
      </c>
      <c r="B298" s="45"/>
      <c r="C298" s="46"/>
      <c r="D298" s="46"/>
      <c r="E298" s="39" t="s">
        <v>1788</v>
      </c>
      <c r="F298" s="46"/>
      <c r="G298" s="46"/>
      <c r="H298" s="46"/>
      <c r="I298" s="46"/>
      <c r="J298" s="48"/>
    </row>
    <row r="299">
      <c r="A299" s="37" t="s">
        <v>597</v>
      </c>
      <c r="B299" s="45"/>
      <c r="C299" s="46"/>
      <c r="D299" s="46"/>
      <c r="E299" s="47" t="s">
        <v>593</v>
      </c>
      <c r="F299" s="46"/>
      <c r="G299" s="46"/>
      <c r="H299" s="46"/>
      <c r="I299" s="46"/>
      <c r="J299" s="48"/>
    </row>
    <row r="300">
      <c r="A300" s="31" t="s">
        <v>589</v>
      </c>
      <c r="B300" s="32"/>
      <c r="C300" s="33" t="s">
        <v>1789</v>
      </c>
      <c r="D300" s="34"/>
      <c r="E300" s="31" t="s">
        <v>1790</v>
      </c>
      <c r="F300" s="34"/>
      <c r="G300" s="34"/>
      <c r="H300" s="34"/>
      <c r="I300" s="35">
        <f>SUMIFS(I301:I309,A301:A309,"P")</f>
        <v>0</v>
      </c>
      <c r="J300" s="36"/>
    </row>
    <row r="301">
      <c r="A301" s="37" t="s">
        <v>591</v>
      </c>
      <c r="B301" s="37">
        <v>95</v>
      </c>
      <c r="C301" s="38" t="s">
        <v>1791</v>
      </c>
      <c r="D301" s="37" t="s">
        <v>593</v>
      </c>
      <c r="E301" s="39" t="s">
        <v>1792</v>
      </c>
      <c r="F301" s="40" t="s">
        <v>1793</v>
      </c>
      <c r="G301" s="41">
        <v>1</v>
      </c>
      <c r="H301" s="42">
        <v>0</v>
      </c>
      <c r="I301" s="43">
        <f>ROUND(G301*H301,P4)</f>
        <v>0</v>
      </c>
      <c r="J301" s="37"/>
      <c r="O301" s="44">
        <f>I301*0.21</f>
        <v>0</v>
      </c>
      <c r="P301">
        <v>3</v>
      </c>
    </row>
    <row r="302">
      <c r="A302" s="37" t="s">
        <v>596</v>
      </c>
      <c r="B302" s="45"/>
      <c r="C302" s="46"/>
      <c r="D302" s="46"/>
      <c r="E302" s="39" t="s">
        <v>1792</v>
      </c>
      <c r="F302" s="46"/>
      <c r="G302" s="46"/>
      <c r="H302" s="46"/>
      <c r="I302" s="46"/>
      <c r="J302" s="48"/>
    </row>
    <row r="303">
      <c r="A303" s="37" t="s">
        <v>597</v>
      </c>
      <c r="B303" s="45"/>
      <c r="C303" s="46"/>
      <c r="D303" s="46"/>
      <c r="E303" s="47" t="s">
        <v>593</v>
      </c>
      <c r="F303" s="46"/>
      <c r="G303" s="46"/>
      <c r="H303" s="46"/>
      <c r="I303" s="46"/>
      <c r="J303" s="48"/>
    </row>
    <row r="304">
      <c r="A304" s="37" t="s">
        <v>591</v>
      </c>
      <c r="B304" s="37">
        <v>96</v>
      </c>
      <c r="C304" s="38" t="s">
        <v>1794</v>
      </c>
      <c r="D304" s="37" t="s">
        <v>593</v>
      </c>
      <c r="E304" s="39" t="s">
        <v>1795</v>
      </c>
      <c r="F304" s="40" t="s">
        <v>1793</v>
      </c>
      <c r="G304" s="41">
        <v>1</v>
      </c>
      <c r="H304" s="42">
        <v>0</v>
      </c>
      <c r="I304" s="43">
        <f>ROUND(G304*H304,P4)</f>
        <v>0</v>
      </c>
      <c r="J304" s="37"/>
      <c r="O304" s="44">
        <f>I304*0.21</f>
        <v>0</v>
      </c>
      <c r="P304">
        <v>3</v>
      </c>
    </row>
    <row r="305">
      <c r="A305" s="37" t="s">
        <v>596</v>
      </c>
      <c r="B305" s="45"/>
      <c r="C305" s="46"/>
      <c r="D305" s="46"/>
      <c r="E305" s="39" t="s">
        <v>1795</v>
      </c>
      <c r="F305" s="46"/>
      <c r="G305" s="46"/>
      <c r="H305" s="46"/>
      <c r="I305" s="46"/>
      <c r="J305" s="48"/>
    </row>
    <row r="306">
      <c r="A306" s="37" t="s">
        <v>597</v>
      </c>
      <c r="B306" s="45"/>
      <c r="C306" s="46"/>
      <c r="D306" s="46"/>
      <c r="E306" s="47" t="s">
        <v>593</v>
      </c>
      <c r="F306" s="46"/>
      <c r="G306" s="46"/>
      <c r="H306" s="46"/>
      <c r="I306" s="46"/>
      <c r="J306" s="48"/>
    </row>
    <row r="307">
      <c r="A307" s="37" t="s">
        <v>591</v>
      </c>
      <c r="B307" s="37">
        <v>97</v>
      </c>
      <c r="C307" s="38" t="s">
        <v>1796</v>
      </c>
      <c r="D307" s="37" t="s">
        <v>593</v>
      </c>
      <c r="E307" s="39" t="s">
        <v>1797</v>
      </c>
      <c r="F307" s="40" t="s">
        <v>1793</v>
      </c>
      <c r="G307" s="41">
        <v>1</v>
      </c>
      <c r="H307" s="42">
        <v>0</v>
      </c>
      <c r="I307" s="43">
        <f>ROUND(G307*H307,P4)</f>
        <v>0</v>
      </c>
      <c r="J307" s="37"/>
      <c r="O307" s="44">
        <f>I307*0.21</f>
        <v>0</v>
      </c>
      <c r="P307">
        <v>3</v>
      </c>
    </row>
    <row r="308">
      <c r="A308" s="37" t="s">
        <v>596</v>
      </c>
      <c r="B308" s="45"/>
      <c r="C308" s="46"/>
      <c r="D308" s="46"/>
      <c r="E308" s="39" t="s">
        <v>1797</v>
      </c>
      <c r="F308" s="46"/>
      <c r="G308" s="46"/>
      <c r="H308" s="46"/>
      <c r="I308" s="46"/>
      <c r="J308" s="48"/>
    </row>
    <row r="309">
      <c r="A309" s="37" t="s">
        <v>597</v>
      </c>
      <c r="B309" s="45"/>
      <c r="C309" s="46"/>
      <c r="D309" s="46"/>
      <c r="E309" s="47" t="s">
        <v>593</v>
      </c>
      <c r="F309" s="46"/>
      <c r="G309" s="46"/>
      <c r="H309" s="46"/>
      <c r="I309" s="46"/>
      <c r="J309" s="48"/>
    </row>
    <row r="310">
      <c r="A310" s="31" t="s">
        <v>589</v>
      </c>
      <c r="B310" s="32"/>
      <c r="C310" s="33" t="s">
        <v>1798</v>
      </c>
      <c r="D310" s="34"/>
      <c r="E310" s="31" t="s">
        <v>1799</v>
      </c>
      <c r="F310" s="34"/>
      <c r="G310" s="34"/>
      <c r="H310" s="34"/>
      <c r="I310" s="35">
        <f>SUMIFS(I311:I313,A311:A313,"P")</f>
        <v>0</v>
      </c>
      <c r="J310" s="36"/>
    </row>
    <row r="311">
      <c r="A311" s="37" t="s">
        <v>591</v>
      </c>
      <c r="B311" s="37">
        <v>98</v>
      </c>
      <c r="C311" s="38" t="s">
        <v>1800</v>
      </c>
      <c r="D311" s="37" t="s">
        <v>593</v>
      </c>
      <c r="E311" s="39" t="s">
        <v>1799</v>
      </c>
      <c r="F311" s="40" t="s">
        <v>614</v>
      </c>
      <c r="G311" s="41">
        <v>15</v>
      </c>
      <c r="H311" s="42">
        <v>0</v>
      </c>
      <c r="I311" s="43">
        <f>ROUND(G311*H311,P4)</f>
        <v>0</v>
      </c>
      <c r="J311" s="37"/>
      <c r="O311" s="44">
        <f>I311*0.21</f>
        <v>0</v>
      </c>
      <c r="P311">
        <v>3</v>
      </c>
    </row>
    <row r="312">
      <c r="A312" s="37" t="s">
        <v>596</v>
      </c>
      <c r="B312" s="45"/>
      <c r="C312" s="46"/>
      <c r="D312" s="46"/>
      <c r="E312" s="39" t="s">
        <v>1799</v>
      </c>
      <c r="F312" s="46"/>
      <c r="G312" s="46"/>
      <c r="H312" s="46"/>
      <c r="I312" s="46"/>
      <c r="J312" s="48"/>
    </row>
    <row r="313">
      <c r="A313" s="37" t="s">
        <v>597</v>
      </c>
      <c r="B313" s="45"/>
      <c r="C313" s="46"/>
      <c r="D313" s="46"/>
      <c r="E313" s="47" t="s">
        <v>593</v>
      </c>
      <c r="F313" s="46"/>
      <c r="G313" s="46"/>
      <c r="H313" s="46"/>
      <c r="I313" s="46"/>
      <c r="J313" s="48"/>
    </row>
    <row r="314">
      <c r="A314" s="31" t="s">
        <v>589</v>
      </c>
      <c r="B314" s="32"/>
      <c r="C314" s="33" t="s">
        <v>1825</v>
      </c>
      <c r="D314" s="34"/>
      <c r="E314" s="31" t="s">
        <v>1826</v>
      </c>
      <c r="F314" s="34"/>
      <c r="G314" s="34"/>
      <c r="H314" s="34"/>
      <c r="I314" s="35">
        <f>SUMIFS(I315:I317,A315:A317,"P")</f>
        <v>0</v>
      </c>
      <c r="J314" s="36"/>
    </row>
    <row r="315">
      <c r="A315" s="37" t="s">
        <v>591</v>
      </c>
      <c r="B315" s="37">
        <v>99</v>
      </c>
      <c r="C315" s="38" t="s">
        <v>1827</v>
      </c>
      <c r="D315" s="37" t="s">
        <v>593</v>
      </c>
      <c r="E315" s="39" t="s">
        <v>1828</v>
      </c>
      <c r="F315" s="40" t="s">
        <v>1829</v>
      </c>
      <c r="G315" s="41">
        <v>1</v>
      </c>
      <c r="H315" s="42">
        <v>0</v>
      </c>
      <c r="I315" s="43">
        <f>ROUND(G315*H315,P4)</f>
        <v>0</v>
      </c>
      <c r="J315" s="37"/>
      <c r="O315" s="44">
        <f>I315*0.21</f>
        <v>0</v>
      </c>
      <c r="P315">
        <v>3</v>
      </c>
    </row>
    <row r="316">
      <c r="A316" s="37" t="s">
        <v>596</v>
      </c>
      <c r="B316" s="45"/>
      <c r="C316" s="46"/>
      <c r="D316" s="46"/>
      <c r="E316" s="39" t="s">
        <v>1828</v>
      </c>
      <c r="F316" s="46"/>
      <c r="G316" s="46"/>
      <c r="H316" s="46"/>
      <c r="I316" s="46"/>
      <c r="J316" s="48"/>
    </row>
    <row r="317">
      <c r="A317" s="37" t="s">
        <v>597</v>
      </c>
      <c r="B317" s="49"/>
      <c r="C317" s="50"/>
      <c r="D317" s="50"/>
      <c r="E317" s="53" t="s">
        <v>593</v>
      </c>
      <c r="F317" s="50"/>
      <c r="G317" s="50"/>
      <c r="H317" s="50"/>
      <c r="I317" s="50"/>
      <c r="J317" s="51"/>
    </row>
  </sheetData>
  <sheetProtection sheet="1" objects="1" scenarios="1" spinCount="100000" saltValue="HDYuE0k272ZrP8b2kpxB1fw0tl4g4E9YSkEfEl5t5862hU/KiIW2Zvf+yr6W/NZcy8AVrly7nISgTSg1BZk+Aw==" hashValue="e1Dg+TU1xd6WAZ9zj9gThG/QPSJSrTU+9QSdAmXFrIgPtpQtcMSUEeN3lTjMZS0Ah73NRBjaES9+rDha1QPSg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11318</v>
      </c>
      <c r="I3" s="25">
        <f>SUMIFS(I12:I93,A12:A93,"SD")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9757</v>
      </c>
      <c r="D6" s="22"/>
      <c r="E6" s="23" t="s">
        <v>423</v>
      </c>
      <c r="F6" s="17"/>
      <c r="G6" s="17"/>
      <c r="H6" s="17"/>
      <c r="I6" s="17"/>
      <c r="J6" s="19"/>
    </row>
    <row r="7">
      <c r="A7" s="3" t="s">
        <v>576</v>
      </c>
      <c r="B7" s="20" t="s">
        <v>571</v>
      </c>
      <c r="C7" s="21" t="s">
        <v>10592</v>
      </c>
      <c r="D7" s="22"/>
      <c r="E7" s="23" t="s">
        <v>439</v>
      </c>
      <c r="F7" s="17"/>
      <c r="G7" s="17"/>
      <c r="H7" s="17"/>
      <c r="I7" s="17"/>
      <c r="J7" s="19"/>
    </row>
    <row r="8">
      <c r="A8" s="3" t="s">
        <v>1343</v>
      </c>
      <c r="B8" s="20" t="s">
        <v>577</v>
      </c>
      <c r="C8" s="21" t="s">
        <v>11318</v>
      </c>
      <c r="D8" s="22"/>
      <c r="E8" s="23" t="s">
        <v>447</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1479</v>
      </c>
      <c r="D12" s="34"/>
      <c r="E12" s="31" t="s">
        <v>66</v>
      </c>
      <c r="F12" s="34"/>
      <c r="G12" s="34"/>
      <c r="H12" s="34"/>
      <c r="I12" s="35">
        <f>SUMIFS(I13:I93,A13:A93,"P")</f>
        <v>0</v>
      </c>
      <c r="J12" s="36"/>
    </row>
    <row r="13">
      <c r="A13" s="37" t="s">
        <v>591</v>
      </c>
      <c r="B13" s="37">
        <v>1</v>
      </c>
      <c r="C13" s="38" t="s">
        <v>1642</v>
      </c>
      <c r="D13" s="37" t="s">
        <v>593</v>
      </c>
      <c r="E13" s="39" t="s">
        <v>1643</v>
      </c>
      <c r="F13" s="40" t="s">
        <v>604</v>
      </c>
      <c r="G13" s="41">
        <v>4</v>
      </c>
      <c r="H13" s="42">
        <v>0</v>
      </c>
      <c r="I13" s="43">
        <f>ROUND(G13*H13,P4)</f>
        <v>0</v>
      </c>
      <c r="J13" s="37"/>
      <c r="O13" s="44">
        <f>I13*0.21</f>
        <v>0</v>
      </c>
      <c r="P13">
        <v>3</v>
      </c>
    </row>
    <row r="14">
      <c r="A14" s="37" t="s">
        <v>596</v>
      </c>
      <c r="B14" s="45"/>
      <c r="C14" s="46"/>
      <c r="D14" s="46"/>
      <c r="E14" s="39" t="s">
        <v>1643</v>
      </c>
      <c r="F14" s="46"/>
      <c r="G14" s="46"/>
      <c r="H14" s="46"/>
      <c r="I14" s="46"/>
      <c r="J14" s="48"/>
    </row>
    <row r="15">
      <c r="A15" s="37" t="s">
        <v>597</v>
      </c>
      <c r="B15" s="45"/>
      <c r="C15" s="46"/>
      <c r="D15" s="46"/>
      <c r="E15" s="47" t="s">
        <v>593</v>
      </c>
      <c r="F15" s="46"/>
      <c r="G15" s="46"/>
      <c r="H15" s="46"/>
      <c r="I15" s="46"/>
      <c r="J15" s="48"/>
    </row>
    <row r="16">
      <c r="A16" s="37" t="s">
        <v>591</v>
      </c>
      <c r="B16" s="37">
        <v>2</v>
      </c>
      <c r="C16" s="38" t="s">
        <v>1644</v>
      </c>
      <c r="D16" s="37" t="s">
        <v>593</v>
      </c>
      <c r="E16" s="39" t="s">
        <v>1645</v>
      </c>
      <c r="F16" s="40" t="s">
        <v>1007</v>
      </c>
      <c r="G16" s="41">
        <v>32.399999999999999</v>
      </c>
      <c r="H16" s="42">
        <v>0</v>
      </c>
      <c r="I16" s="43">
        <f>ROUND(G16*H16,P4)</f>
        <v>0</v>
      </c>
      <c r="J16" s="37"/>
      <c r="O16" s="44">
        <f>I16*0.21</f>
        <v>0</v>
      </c>
      <c r="P16">
        <v>3</v>
      </c>
    </row>
    <row r="17">
      <c r="A17" s="37" t="s">
        <v>596</v>
      </c>
      <c r="B17" s="45"/>
      <c r="C17" s="46"/>
      <c r="D17" s="46"/>
      <c r="E17" s="39" t="s">
        <v>1645</v>
      </c>
      <c r="F17" s="46"/>
      <c r="G17" s="46"/>
      <c r="H17" s="46"/>
      <c r="I17" s="46"/>
      <c r="J17" s="48"/>
    </row>
    <row r="18">
      <c r="A18" s="37" t="s">
        <v>597</v>
      </c>
      <c r="B18" s="45"/>
      <c r="C18" s="46"/>
      <c r="D18" s="46"/>
      <c r="E18" s="47" t="s">
        <v>593</v>
      </c>
      <c r="F18" s="46"/>
      <c r="G18" s="46"/>
      <c r="H18" s="46"/>
      <c r="I18" s="46"/>
      <c r="J18" s="48"/>
    </row>
    <row r="19">
      <c r="A19" s="37" t="s">
        <v>591</v>
      </c>
      <c r="B19" s="37">
        <v>3</v>
      </c>
      <c r="C19" s="38" t="s">
        <v>10573</v>
      </c>
      <c r="D19" s="37" t="s">
        <v>593</v>
      </c>
      <c r="E19" s="39" t="s">
        <v>10574</v>
      </c>
      <c r="F19" s="40" t="s">
        <v>604</v>
      </c>
      <c r="G19" s="41">
        <v>4</v>
      </c>
      <c r="H19" s="42">
        <v>0</v>
      </c>
      <c r="I19" s="43">
        <f>ROUND(G19*H19,P4)</f>
        <v>0</v>
      </c>
      <c r="J19" s="37"/>
      <c r="O19" s="44">
        <f>I19*0.21</f>
        <v>0</v>
      </c>
      <c r="P19">
        <v>3</v>
      </c>
    </row>
    <row r="20">
      <c r="A20" s="37" t="s">
        <v>596</v>
      </c>
      <c r="B20" s="45"/>
      <c r="C20" s="46"/>
      <c r="D20" s="46"/>
      <c r="E20" s="39" t="s">
        <v>10574</v>
      </c>
      <c r="F20" s="46"/>
      <c r="G20" s="46"/>
      <c r="H20" s="46"/>
      <c r="I20" s="46"/>
      <c r="J20" s="48"/>
    </row>
    <row r="21">
      <c r="A21" s="37" t="s">
        <v>597</v>
      </c>
      <c r="B21" s="45"/>
      <c r="C21" s="46"/>
      <c r="D21" s="46"/>
      <c r="E21" s="47" t="s">
        <v>593</v>
      </c>
      <c r="F21" s="46"/>
      <c r="G21" s="46"/>
      <c r="H21" s="46"/>
      <c r="I21" s="46"/>
      <c r="J21" s="48"/>
    </row>
    <row r="22">
      <c r="A22" s="37" t="s">
        <v>591</v>
      </c>
      <c r="B22" s="37">
        <v>4</v>
      </c>
      <c r="C22" s="38" t="s">
        <v>1648</v>
      </c>
      <c r="D22" s="37" t="s">
        <v>593</v>
      </c>
      <c r="E22" s="39" t="s">
        <v>1649</v>
      </c>
      <c r="F22" s="40" t="s">
        <v>604</v>
      </c>
      <c r="G22" s="41">
        <v>40</v>
      </c>
      <c r="H22" s="42">
        <v>0</v>
      </c>
      <c r="I22" s="43">
        <f>ROUND(G22*H22,P4)</f>
        <v>0</v>
      </c>
      <c r="J22" s="37"/>
      <c r="O22" s="44">
        <f>I22*0.21</f>
        <v>0</v>
      </c>
      <c r="P22">
        <v>3</v>
      </c>
    </row>
    <row r="23">
      <c r="A23" s="37" t="s">
        <v>596</v>
      </c>
      <c r="B23" s="45"/>
      <c r="C23" s="46"/>
      <c r="D23" s="46"/>
      <c r="E23" s="39" t="s">
        <v>1649</v>
      </c>
      <c r="F23" s="46"/>
      <c r="G23" s="46"/>
      <c r="H23" s="46"/>
      <c r="I23" s="46"/>
      <c r="J23" s="48"/>
    </row>
    <row r="24">
      <c r="A24" s="37" t="s">
        <v>597</v>
      </c>
      <c r="B24" s="45"/>
      <c r="C24" s="46"/>
      <c r="D24" s="46"/>
      <c r="E24" s="47" t="s">
        <v>593</v>
      </c>
      <c r="F24" s="46"/>
      <c r="G24" s="46"/>
      <c r="H24" s="46"/>
      <c r="I24" s="46"/>
      <c r="J24" s="48"/>
    </row>
    <row r="25">
      <c r="A25" s="37" t="s">
        <v>591</v>
      </c>
      <c r="B25" s="37">
        <v>5</v>
      </c>
      <c r="C25" s="38" t="s">
        <v>1650</v>
      </c>
      <c r="D25" s="37" t="s">
        <v>593</v>
      </c>
      <c r="E25" s="39" t="s">
        <v>1651</v>
      </c>
      <c r="F25" s="40" t="s">
        <v>604</v>
      </c>
      <c r="G25" s="41">
        <v>28</v>
      </c>
      <c r="H25" s="42">
        <v>0</v>
      </c>
      <c r="I25" s="43">
        <f>ROUND(G25*H25,P4)</f>
        <v>0</v>
      </c>
      <c r="J25" s="37"/>
      <c r="O25" s="44">
        <f>I25*0.21</f>
        <v>0</v>
      </c>
      <c r="P25">
        <v>3</v>
      </c>
    </row>
    <row r="26">
      <c r="A26" s="37" t="s">
        <v>596</v>
      </c>
      <c r="B26" s="45"/>
      <c r="C26" s="46"/>
      <c r="D26" s="46"/>
      <c r="E26" s="39" t="s">
        <v>1651</v>
      </c>
      <c r="F26" s="46"/>
      <c r="G26" s="46"/>
      <c r="H26" s="46"/>
      <c r="I26" s="46"/>
      <c r="J26" s="48"/>
    </row>
    <row r="27">
      <c r="A27" s="37" t="s">
        <v>597</v>
      </c>
      <c r="B27" s="45"/>
      <c r="C27" s="46"/>
      <c r="D27" s="46"/>
      <c r="E27" s="47" t="s">
        <v>593</v>
      </c>
      <c r="F27" s="46"/>
      <c r="G27" s="46"/>
      <c r="H27" s="46"/>
      <c r="I27" s="46"/>
      <c r="J27" s="48"/>
    </row>
    <row r="28">
      <c r="A28" s="37" t="s">
        <v>591</v>
      </c>
      <c r="B28" s="37">
        <v>6</v>
      </c>
      <c r="C28" s="38" t="s">
        <v>1652</v>
      </c>
      <c r="D28" s="37" t="s">
        <v>593</v>
      </c>
      <c r="E28" s="39" t="s">
        <v>1653</v>
      </c>
      <c r="F28" s="40" t="s">
        <v>604</v>
      </c>
      <c r="G28" s="41">
        <v>8</v>
      </c>
      <c r="H28" s="42">
        <v>0</v>
      </c>
      <c r="I28" s="43">
        <f>ROUND(G28*H28,P4)</f>
        <v>0</v>
      </c>
      <c r="J28" s="37"/>
      <c r="O28" s="44">
        <f>I28*0.21</f>
        <v>0</v>
      </c>
      <c r="P28">
        <v>3</v>
      </c>
    </row>
    <row r="29">
      <c r="A29" s="37" t="s">
        <v>596</v>
      </c>
      <c r="B29" s="45"/>
      <c r="C29" s="46"/>
      <c r="D29" s="46"/>
      <c r="E29" s="39" t="s">
        <v>1653</v>
      </c>
      <c r="F29" s="46"/>
      <c r="G29" s="46"/>
      <c r="H29" s="46"/>
      <c r="I29" s="46"/>
      <c r="J29" s="48"/>
    </row>
    <row r="30">
      <c r="A30" s="37" t="s">
        <v>597</v>
      </c>
      <c r="B30" s="45"/>
      <c r="C30" s="46"/>
      <c r="D30" s="46"/>
      <c r="E30" s="47" t="s">
        <v>593</v>
      </c>
      <c r="F30" s="46"/>
      <c r="G30" s="46"/>
      <c r="H30" s="46"/>
      <c r="I30" s="46"/>
      <c r="J30" s="48"/>
    </row>
    <row r="31">
      <c r="A31" s="37" t="s">
        <v>591</v>
      </c>
      <c r="B31" s="37">
        <v>7</v>
      </c>
      <c r="C31" s="38" t="s">
        <v>1654</v>
      </c>
      <c r="D31" s="37" t="s">
        <v>593</v>
      </c>
      <c r="E31" s="39" t="s">
        <v>1655</v>
      </c>
      <c r="F31" s="40" t="s">
        <v>604</v>
      </c>
      <c r="G31" s="41">
        <v>23</v>
      </c>
      <c r="H31" s="42">
        <v>0</v>
      </c>
      <c r="I31" s="43">
        <f>ROUND(G31*H31,P4)</f>
        <v>0</v>
      </c>
      <c r="J31" s="37"/>
      <c r="O31" s="44">
        <f>I31*0.21</f>
        <v>0</v>
      </c>
      <c r="P31">
        <v>3</v>
      </c>
    </row>
    <row r="32">
      <c r="A32" s="37" t="s">
        <v>596</v>
      </c>
      <c r="B32" s="45"/>
      <c r="C32" s="46"/>
      <c r="D32" s="46"/>
      <c r="E32" s="39" t="s">
        <v>1655</v>
      </c>
      <c r="F32" s="46"/>
      <c r="G32" s="46"/>
      <c r="H32" s="46"/>
      <c r="I32" s="46"/>
      <c r="J32" s="48"/>
    </row>
    <row r="33">
      <c r="A33" s="37" t="s">
        <v>597</v>
      </c>
      <c r="B33" s="45"/>
      <c r="C33" s="46"/>
      <c r="D33" s="46"/>
      <c r="E33" s="47" t="s">
        <v>593</v>
      </c>
      <c r="F33" s="46"/>
      <c r="G33" s="46"/>
      <c r="H33" s="46"/>
      <c r="I33" s="46"/>
      <c r="J33" s="48"/>
    </row>
    <row r="34">
      <c r="A34" s="37" t="s">
        <v>591</v>
      </c>
      <c r="B34" s="37">
        <v>8</v>
      </c>
      <c r="C34" s="38" t="s">
        <v>1656</v>
      </c>
      <c r="D34" s="37" t="s">
        <v>593</v>
      </c>
      <c r="E34" s="39" t="s">
        <v>1657</v>
      </c>
      <c r="F34" s="40" t="s">
        <v>604</v>
      </c>
      <c r="G34" s="41">
        <v>8</v>
      </c>
      <c r="H34" s="42">
        <v>0</v>
      </c>
      <c r="I34" s="43">
        <f>ROUND(G34*H34,P4)</f>
        <v>0</v>
      </c>
      <c r="J34" s="37"/>
      <c r="O34" s="44">
        <f>I34*0.21</f>
        <v>0</v>
      </c>
      <c r="P34">
        <v>3</v>
      </c>
    </row>
    <row r="35">
      <c r="A35" s="37" t="s">
        <v>596</v>
      </c>
      <c r="B35" s="45"/>
      <c r="C35" s="46"/>
      <c r="D35" s="46"/>
      <c r="E35" s="39" t="s">
        <v>1657</v>
      </c>
      <c r="F35" s="46"/>
      <c r="G35" s="46"/>
      <c r="H35" s="46"/>
      <c r="I35" s="46"/>
      <c r="J35" s="48"/>
    </row>
    <row r="36">
      <c r="A36" s="37" t="s">
        <v>597</v>
      </c>
      <c r="B36" s="45"/>
      <c r="C36" s="46"/>
      <c r="D36" s="46"/>
      <c r="E36" s="47" t="s">
        <v>593</v>
      </c>
      <c r="F36" s="46"/>
      <c r="G36" s="46"/>
      <c r="H36" s="46"/>
      <c r="I36" s="46"/>
      <c r="J36" s="48"/>
    </row>
    <row r="37">
      <c r="A37" s="37" t="s">
        <v>591</v>
      </c>
      <c r="B37" s="37">
        <v>9</v>
      </c>
      <c r="C37" s="38" t="s">
        <v>10575</v>
      </c>
      <c r="D37" s="37" t="s">
        <v>593</v>
      </c>
      <c r="E37" s="39" t="s">
        <v>10576</v>
      </c>
      <c r="F37" s="40" t="s">
        <v>604</v>
      </c>
      <c r="G37" s="41">
        <v>2</v>
      </c>
      <c r="H37" s="42">
        <v>0</v>
      </c>
      <c r="I37" s="43">
        <f>ROUND(G37*H37,P4)</f>
        <v>0</v>
      </c>
      <c r="J37" s="37"/>
      <c r="O37" s="44">
        <f>I37*0.21</f>
        <v>0</v>
      </c>
      <c r="P37">
        <v>3</v>
      </c>
    </row>
    <row r="38">
      <c r="A38" s="37" t="s">
        <v>596</v>
      </c>
      <c r="B38" s="45"/>
      <c r="C38" s="46"/>
      <c r="D38" s="46"/>
      <c r="E38" s="39" t="s">
        <v>10576</v>
      </c>
      <c r="F38" s="46"/>
      <c r="G38" s="46"/>
      <c r="H38" s="46"/>
      <c r="I38" s="46"/>
      <c r="J38" s="48"/>
    </row>
    <row r="39">
      <c r="A39" s="37" t="s">
        <v>597</v>
      </c>
      <c r="B39" s="45"/>
      <c r="C39" s="46"/>
      <c r="D39" s="46"/>
      <c r="E39" s="47" t="s">
        <v>593</v>
      </c>
      <c r="F39" s="46"/>
      <c r="G39" s="46"/>
      <c r="H39" s="46"/>
      <c r="I39" s="46"/>
      <c r="J39" s="48"/>
    </row>
    <row r="40">
      <c r="A40" s="37" t="s">
        <v>591</v>
      </c>
      <c r="B40" s="37">
        <v>10</v>
      </c>
      <c r="C40" s="38" t="s">
        <v>1658</v>
      </c>
      <c r="D40" s="37" t="s">
        <v>593</v>
      </c>
      <c r="E40" s="39" t="s">
        <v>1659</v>
      </c>
      <c r="F40" s="40" t="s">
        <v>604</v>
      </c>
      <c r="G40" s="41">
        <v>26</v>
      </c>
      <c r="H40" s="42">
        <v>0</v>
      </c>
      <c r="I40" s="43">
        <f>ROUND(G40*H40,P4)</f>
        <v>0</v>
      </c>
      <c r="J40" s="37"/>
      <c r="O40" s="44">
        <f>I40*0.21</f>
        <v>0</v>
      </c>
      <c r="P40">
        <v>3</v>
      </c>
    </row>
    <row r="41">
      <c r="A41" s="37" t="s">
        <v>596</v>
      </c>
      <c r="B41" s="45"/>
      <c r="C41" s="46"/>
      <c r="D41" s="46"/>
      <c r="E41" s="39" t="s">
        <v>1659</v>
      </c>
      <c r="F41" s="46"/>
      <c r="G41" s="46"/>
      <c r="H41" s="46"/>
      <c r="I41" s="46"/>
      <c r="J41" s="48"/>
    </row>
    <row r="42">
      <c r="A42" s="37" t="s">
        <v>597</v>
      </c>
      <c r="B42" s="45"/>
      <c r="C42" s="46"/>
      <c r="D42" s="46"/>
      <c r="E42" s="47" t="s">
        <v>593</v>
      </c>
      <c r="F42" s="46"/>
      <c r="G42" s="46"/>
      <c r="H42" s="46"/>
      <c r="I42" s="46"/>
      <c r="J42" s="48"/>
    </row>
    <row r="43">
      <c r="A43" s="37" t="s">
        <v>591</v>
      </c>
      <c r="B43" s="37">
        <v>11</v>
      </c>
      <c r="C43" s="38" t="s">
        <v>1660</v>
      </c>
      <c r="D43" s="37" t="s">
        <v>593</v>
      </c>
      <c r="E43" s="39" t="s">
        <v>1661</v>
      </c>
      <c r="F43" s="40" t="s">
        <v>604</v>
      </c>
      <c r="G43" s="41">
        <v>8</v>
      </c>
      <c r="H43" s="42">
        <v>0</v>
      </c>
      <c r="I43" s="43">
        <f>ROUND(G43*H43,P4)</f>
        <v>0</v>
      </c>
      <c r="J43" s="37"/>
      <c r="O43" s="44">
        <f>I43*0.21</f>
        <v>0</v>
      </c>
      <c r="P43">
        <v>3</v>
      </c>
    </row>
    <row r="44">
      <c r="A44" s="37" t="s">
        <v>596</v>
      </c>
      <c r="B44" s="45"/>
      <c r="C44" s="46"/>
      <c r="D44" s="46"/>
      <c r="E44" s="39" t="s">
        <v>1661</v>
      </c>
      <c r="F44" s="46"/>
      <c r="G44" s="46"/>
      <c r="H44" s="46"/>
      <c r="I44" s="46"/>
      <c r="J44" s="48"/>
    </row>
    <row r="45">
      <c r="A45" s="37" t="s">
        <v>597</v>
      </c>
      <c r="B45" s="45"/>
      <c r="C45" s="46"/>
      <c r="D45" s="46"/>
      <c r="E45" s="47" t="s">
        <v>593</v>
      </c>
      <c r="F45" s="46"/>
      <c r="G45" s="46"/>
      <c r="H45" s="46"/>
      <c r="I45" s="46"/>
      <c r="J45" s="48"/>
    </row>
    <row r="46">
      <c r="A46" s="37" t="s">
        <v>591</v>
      </c>
      <c r="B46" s="37">
        <v>12</v>
      </c>
      <c r="C46" s="38" t="s">
        <v>1662</v>
      </c>
      <c r="D46" s="37" t="s">
        <v>593</v>
      </c>
      <c r="E46" s="39" t="s">
        <v>1663</v>
      </c>
      <c r="F46" s="40" t="s">
        <v>604</v>
      </c>
      <c r="G46" s="41">
        <v>16</v>
      </c>
      <c r="H46" s="42">
        <v>0</v>
      </c>
      <c r="I46" s="43">
        <f>ROUND(G46*H46,P4)</f>
        <v>0</v>
      </c>
      <c r="J46" s="37"/>
      <c r="O46" s="44">
        <f>I46*0.21</f>
        <v>0</v>
      </c>
      <c r="P46">
        <v>3</v>
      </c>
    </row>
    <row r="47">
      <c r="A47" s="37" t="s">
        <v>596</v>
      </c>
      <c r="B47" s="45"/>
      <c r="C47" s="46"/>
      <c r="D47" s="46"/>
      <c r="E47" s="39" t="s">
        <v>1663</v>
      </c>
      <c r="F47" s="46"/>
      <c r="G47" s="46"/>
      <c r="H47" s="46"/>
      <c r="I47" s="46"/>
      <c r="J47" s="48"/>
    </row>
    <row r="48">
      <c r="A48" s="37" t="s">
        <v>597</v>
      </c>
      <c r="B48" s="45"/>
      <c r="C48" s="46"/>
      <c r="D48" s="46"/>
      <c r="E48" s="47" t="s">
        <v>593</v>
      </c>
      <c r="F48" s="46"/>
      <c r="G48" s="46"/>
      <c r="H48" s="46"/>
      <c r="I48" s="46"/>
      <c r="J48" s="48"/>
    </row>
    <row r="49">
      <c r="A49" s="37" t="s">
        <v>591</v>
      </c>
      <c r="B49" s="37">
        <v>13</v>
      </c>
      <c r="C49" s="38" t="s">
        <v>1664</v>
      </c>
      <c r="D49" s="37" t="s">
        <v>593</v>
      </c>
      <c r="E49" s="39" t="s">
        <v>1665</v>
      </c>
      <c r="F49" s="40" t="s">
        <v>604</v>
      </c>
      <c r="G49" s="41">
        <v>5</v>
      </c>
      <c r="H49" s="42">
        <v>0</v>
      </c>
      <c r="I49" s="43">
        <f>ROUND(G49*H49,P4)</f>
        <v>0</v>
      </c>
      <c r="J49" s="37"/>
      <c r="O49" s="44">
        <f>I49*0.21</f>
        <v>0</v>
      </c>
      <c r="P49">
        <v>3</v>
      </c>
    </row>
    <row r="50">
      <c r="A50" s="37" t="s">
        <v>596</v>
      </c>
      <c r="B50" s="45"/>
      <c r="C50" s="46"/>
      <c r="D50" s="46"/>
      <c r="E50" s="39" t="s">
        <v>1665</v>
      </c>
      <c r="F50" s="46"/>
      <c r="G50" s="46"/>
      <c r="H50" s="46"/>
      <c r="I50" s="46"/>
      <c r="J50" s="48"/>
    </row>
    <row r="51">
      <c r="A51" s="37" t="s">
        <v>597</v>
      </c>
      <c r="B51" s="45"/>
      <c r="C51" s="46"/>
      <c r="D51" s="46"/>
      <c r="E51" s="47" t="s">
        <v>593</v>
      </c>
      <c r="F51" s="46"/>
      <c r="G51" s="46"/>
      <c r="H51" s="46"/>
      <c r="I51" s="46"/>
      <c r="J51" s="48"/>
    </row>
    <row r="52">
      <c r="A52" s="37" t="s">
        <v>591</v>
      </c>
      <c r="B52" s="37">
        <v>14</v>
      </c>
      <c r="C52" s="38" t="s">
        <v>1666</v>
      </c>
      <c r="D52" s="37" t="s">
        <v>593</v>
      </c>
      <c r="E52" s="39" t="s">
        <v>1667</v>
      </c>
      <c r="F52" s="40" t="s">
        <v>1007</v>
      </c>
      <c r="G52" s="41">
        <v>6</v>
      </c>
      <c r="H52" s="42">
        <v>0</v>
      </c>
      <c r="I52" s="43">
        <f>ROUND(G52*H52,P4)</f>
        <v>0</v>
      </c>
      <c r="J52" s="37"/>
      <c r="O52" s="44">
        <f>I52*0.21</f>
        <v>0</v>
      </c>
      <c r="P52">
        <v>3</v>
      </c>
    </row>
    <row r="53">
      <c r="A53" s="37" t="s">
        <v>596</v>
      </c>
      <c r="B53" s="45"/>
      <c r="C53" s="46"/>
      <c r="D53" s="46"/>
      <c r="E53" s="39" t="s">
        <v>1667</v>
      </c>
      <c r="F53" s="46"/>
      <c r="G53" s="46"/>
      <c r="H53" s="46"/>
      <c r="I53" s="46"/>
      <c r="J53" s="48"/>
    </row>
    <row r="54">
      <c r="A54" s="37" t="s">
        <v>597</v>
      </c>
      <c r="B54" s="45"/>
      <c r="C54" s="46"/>
      <c r="D54" s="46"/>
      <c r="E54" s="47" t="s">
        <v>593</v>
      </c>
      <c r="F54" s="46"/>
      <c r="G54" s="46"/>
      <c r="H54" s="46"/>
      <c r="I54" s="46"/>
      <c r="J54" s="48"/>
    </row>
    <row r="55">
      <c r="A55" s="37" t="s">
        <v>591</v>
      </c>
      <c r="B55" s="37">
        <v>15</v>
      </c>
      <c r="C55" s="38" t="s">
        <v>1480</v>
      </c>
      <c r="D55" s="37" t="s">
        <v>593</v>
      </c>
      <c r="E55" s="39" t="s">
        <v>1481</v>
      </c>
      <c r="F55" s="40" t="s">
        <v>1007</v>
      </c>
      <c r="G55" s="41">
        <v>137.75</v>
      </c>
      <c r="H55" s="42">
        <v>0</v>
      </c>
      <c r="I55" s="43">
        <f>ROUND(G55*H55,P4)</f>
        <v>0</v>
      </c>
      <c r="J55" s="37"/>
      <c r="O55" s="44">
        <f>I55*0.21</f>
        <v>0</v>
      </c>
      <c r="P55">
        <v>3</v>
      </c>
    </row>
    <row r="56">
      <c r="A56" s="37" t="s">
        <v>596</v>
      </c>
      <c r="B56" s="45"/>
      <c r="C56" s="46"/>
      <c r="D56" s="46"/>
      <c r="E56" s="39" t="s">
        <v>1481</v>
      </c>
      <c r="F56" s="46"/>
      <c r="G56" s="46"/>
      <c r="H56" s="46"/>
      <c r="I56" s="46"/>
      <c r="J56" s="48"/>
    </row>
    <row r="57">
      <c r="A57" s="37" t="s">
        <v>597</v>
      </c>
      <c r="B57" s="45"/>
      <c r="C57" s="46"/>
      <c r="D57" s="46"/>
      <c r="E57" s="47" t="s">
        <v>593</v>
      </c>
      <c r="F57" s="46"/>
      <c r="G57" s="46"/>
      <c r="H57" s="46"/>
      <c r="I57" s="46"/>
      <c r="J57" s="48"/>
    </row>
    <row r="58">
      <c r="A58" s="37" t="s">
        <v>591</v>
      </c>
      <c r="B58" s="37">
        <v>16</v>
      </c>
      <c r="C58" s="38" t="s">
        <v>1668</v>
      </c>
      <c r="D58" s="37" t="s">
        <v>593</v>
      </c>
      <c r="E58" s="39" t="s">
        <v>1669</v>
      </c>
      <c r="F58" s="40" t="s">
        <v>604</v>
      </c>
      <c r="G58" s="41">
        <v>3</v>
      </c>
      <c r="H58" s="42">
        <v>0</v>
      </c>
      <c r="I58" s="43">
        <f>ROUND(G58*H58,P4)</f>
        <v>0</v>
      </c>
      <c r="J58" s="37"/>
      <c r="O58" s="44">
        <f>I58*0.21</f>
        <v>0</v>
      </c>
      <c r="P58">
        <v>3</v>
      </c>
    </row>
    <row r="59">
      <c r="A59" s="37" t="s">
        <v>596</v>
      </c>
      <c r="B59" s="45"/>
      <c r="C59" s="46"/>
      <c r="D59" s="46"/>
      <c r="E59" s="39" t="s">
        <v>1669</v>
      </c>
      <c r="F59" s="46"/>
      <c r="G59" s="46"/>
      <c r="H59" s="46"/>
      <c r="I59" s="46"/>
      <c r="J59" s="48"/>
    </row>
    <row r="60">
      <c r="A60" s="37" t="s">
        <v>597</v>
      </c>
      <c r="B60" s="45"/>
      <c r="C60" s="46"/>
      <c r="D60" s="46"/>
      <c r="E60" s="47" t="s">
        <v>593</v>
      </c>
      <c r="F60" s="46"/>
      <c r="G60" s="46"/>
      <c r="H60" s="46"/>
      <c r="I60" s="46"/>
      <c r="J60" s="48"/>
    </row>
    <row r="61">
      <c r="A61" s="37" t="s">
        <v>591</v>
      </c>
      <c r="B61" s="37">
        <v>17</v>
      </c>
      <c r="C61" s="38" t="s">
        <v>1721</v>
      </c>
      <c r="D61" s="37" t="s">
        <v>593</v>
      </c>
      <c r="E61" s="39" t="s">
        <v>1722</v>
      </c>
      <c r="F61" s="40" t="s">
        <v>595</v>
      </c>
      <c r="G61" s="41">
        <v>81</v>
      </c>
      <c r="H61" s="42">
        <v>0</v>
      </c>
      <c r="I61" s="43">
        <f>ROUND(G61*H61,P4)</f>
        <v>0</v>
      </c>
      <c r="J61" s="37"/>
      <c r="O61" s="44">
        <f>I61*0.21</f>
        <v>0</v>
      </c>
      <c r="P61">
        <v>3</v>
      </c>
    </row>
    <row r="62" ht="30">
      <c r="A62" s="37" t="s">
        <v>596</v>
      </c>
      <c r="B62" s="45"/>
      <c r="C62" s="46"/>
      <c r="D62" s="46"/>
      <c r="E62" s="39" t="s">
        <v>1723</v>
      </c>
      <c r="F62" s="46"/>
      <c r="G62" s="46"/>
      <c r="H62" s="46"/>
      <c r="I62" s="46"/>
      <c r="J62" s="48"/>
    </row>
    <row r="63">
      <c r="A63" s="37" t="s">
        <v>597</v>
      </c>
      <c r="B63" s="45"/>
      <c r="C63" s="46"/>
      <c r="D63" s="46"/>
      <c r="E63" s="47" t="s">
        <v>593</v>
      </c>
      <c r="F63" s="46"/>
      <c r="G63" s="46"/>
      <c r="H63" s="46"/>
      <c r="I63" s="46"/>
      <c r="J63" s="48"/>
    </row>
    <row r="64" ht="30">
      <c r="A64" s="37" t="s">
        <v>591</v>
      </c>
      <c r="B64" s="37">
        <v>18</v>
      </c>
      <c r="C64" s="38" t="s">
        <v>11319</v>
      </c>
      <c r="D64" s="37" t="s">
        <v>593</v>
      </c>
      <c r="E64" s="39" t="s">
        <v>11320</v>
      </c>
      <c r="F64" s="40" t="s">
        <v>595</v>
      </c>
      <c r="G64" s="41">
        <v>145</v>
      </c>
      <c r="H64" s="42">
        <v>0</v>
      </c>
      <c r="I64" s="43">
        <f>ROUND(G64*H64,P4)</f>
        <v>0</v>
      </c>
      <c r="J64" s="37"/>
      <c r="O64" s="44">
        <f>I64*0.21</f>
        <v>0</v>
      </c>
      <c r="P64">
        <v>3</v>
      </c>
    </row>
    <row r="65" ht="45">
      <c r="A65" s="37" t="s">
        <v>596</v>
      </c>
      <c r="B65" s="45"/>
      <c r="C65" s="46"/>
      <c r="D65" s="46"/>
      <c r="E65" s="39" t="s">
        <v>11321</v>
      </c>
      <c r="F65" s="46"/>
      <c r="G65" s="46"/>
      <c r="H65" s="46"/>
      <c r="I65" s="46"/>
      <c r="J65" s="48"/>
    </row>
    <row r="66">
      <c r="A66" s="37" t="s">
        <v>597</v>
      </c>
      <c r="B66" s="45"/>
      <c r="C66" s="46"/>
      <c r="D66" s="46"/>
      <c r="E66" s="47" t="s">
        <v>593</v>
      </c>
      <c r="F66" s="46"/>
      <c r="G66" s="46"/>
      <c r="H66" s="46"/>
      <c r="I66" s="46"/>
      <c r="J66" s="48"/>
    </row>
    <row r="67">
      <c r="A67" s="37" t="s">
        <v>591</v>
      </c>
      <c r="B67" s="37">
        <v>19</v>
      </c>
      <c r="C67" s="38" t="s">
        <v>1724</v>
      </c>
      <c r="D67" s="37" t="s">
        <v>593</v>
      </c>
      <c r="E67" s="39" t="s">
        <v>1725</v>
      </c>
      <c r="F67" s="40" t="s">
        <v>595</v>
      </c>
      <c r="G67" s="41">
        <v>10</v>
      </c>
      <c r="H67" s="42">
        <v>0</v>
      </c>
      <c r="I67" s="43">
        <f>ROUND(G67*H67,P4)</f>
        <v>0</v>
      </c>
      <c r="J67" s="37"/>
      <c r="O67" s="44">
        <f>I67*0.21</f>
        <v>0</v>
      </c>
      <c r="P67">
        <v>3</v>
      </c>
    </row>
    <row r="68" ht="45">
      <c r="A68" s="37" t="s">
        <v>596</v>
      </c>
      <c r="B68" s="45"/>
      <c r="C68" s="46"/>
      <c r="D68" s="46"/>
      <c r="E68" s="39" t="s">
        <v>1726</v>
      </c>
      <c r="F68" s="46"/>
      <c r="G68" s="46"/>
      <c r="H68" s="46"/>
      <c r="I68" s="46"/>
      <c r="J68" s="48"/>
    </row>
    <row r="69">
      <c r="A69" s="37" t="s">
        <v>597</v>
      </c>
      <c r="B69" s="45"/>
      <c r="C69" s="46"/>
      <c r="D69" s="46"/>
      <c r="E69" s="47" t="s">
        <v>593</v>
      </c>
      <c r="F69" s="46"/>
      <c r="G69" s="46"/>
      <c r="H69" s="46"/>
      <c r="I69" s="46"/>
      <c r="J69" s="48"/>
    </row>
    <row r="70">
      <c r="A70" s="37" t="s">
        <v>591</v>
      </c>
      <c r="B70" s="37">
        <v>20</v>
      </c>
      <c r="C70" s="38" t="s">
        <v>1727</v>
      </c>
      <c r="D70" s="37" t="s">
        <v>593</v>
      </c>
      <c r="E70" s="39" t="s">
        <v>1728</v>
      </c>
      <c r="F70" s="40" t="s">
        <v>604</v>
      </c>
      <c r="G70" s="41">
        <v>49</v>
      </c>
      <c r="H70" s="42">
        <v>0</v>
      </c>
      <c r="I70" s="43">
        <f>ROUND(G70*H70,P4)</f>
        <v>0</v>
      </c>
      <c r="J70" s="37"/>
      <c r="O70" s="44">
        <f>I70*0.21</f>
        <v>0</v>
      </c>
      <c r="P70">
        <v>3</v>
      </c>
    </row>
    <row r="71">
      <c r="A71" s="37" t="s">
        <v>596</v>
      </c>
      <c r="B71" s="45"/>
      <c r="C71" s="46"/>
      <c r="D71" s="46"/>
      <c r="E71" s="39" t="s">
        <v>1729</v>
      </c>
      <c r="F71" s="46"/>
      <c r="G71" s="46"/>
      <c r="H71" s="46"/>
      <c r="I71" s="46"/>
      <c r="J71" s="48"/>
    </row>
    <row r="72">
      <c r="A72" s="37" t="s">
        <v>597</v>
      </c>
      <c r="B72" s="45"/>
      <c r="C72" s="46"/>
      <c r="D72" s="46"/>
      <c r="E72" s="47" t="s">
        <v>593</v>
      </c>
      <c r="F72" s="46"/>
      <c r="G72" s="46"/>
      <c r="H72" s="46"/>
      <c r="I72" s="46"/>
      <c r="J72" s="48"/>
    </row>
    <row r="73">
      <c r="A73" s="37" t="s">
        <v>591</v>
      </c>
      <c r="B73" s="37">
        <v>21</v>
      </c>
      <c r="C73" s="38" t="s">
        <v>1730</v>
      </c>
      <c r="D73" s="37" t="s">
        <v>593</v>
      </c>
      <c r="E73" s="39" t="s">
        <v>1731</v>
      </c>
      <c r="F73" s="40" t="s">
        <v>604</v>
      </c>
      <c r="G73" s="41">
        <v>18</v>
      </c>
      <c r="H73" s="42">
        <v>0</v>
      </c>
      <c r="I73" s="43">
        <f>ROUND(G73*H73,P4)</f>
        <v>0</v>
      </c>
      <c r="J73" s="37"/>
      <c r="O73" s="44">
        <f>I73*0.21</f>
        <v>0</v>
      </c>
      <c r="P73">
        <v>3</v>
      </c>
    </row>
    <row r="74">
      <c r="A74" s="37" t="s">
        <v>596</v>
      </c>
      <c r="B74" s="45"/>
      <c r="C74" s="46"/>
      <c r="D74" s="46"/>
      <c r="E74" s="39" t="s">
        <v>1732</v>
      </c>
      <c r="F74" s="46"/>
      <c r="G74" s="46"/>
      <c r="H74" s="46"/>
      <c r="I74" s="46"/>
      <c r="J74" s="48"/>
    </row>
    <row r="75">
      <c r="A75" s="37" t="s">
        <v>597</v>
      </c>
      <c r="B75" s="45"/>
      <c r="C75" s="46"/>
      <c r="D75" s="46"/>
      <c r="E75" s="47" t="s">
        <v>593</v>
      </c>
      <c r="F75" s="46"/>
      <c r="G75" s="46"/>
      <c r="H75" s="46"/>
      <c r="I75" s="46"/>
      <c r="J75" s="48"/>
    </row>
    <row r="76">
      <c r="A76" s="37" t="s">
        <v>591</v>
      </c>
      <c r="B76" s="37">
        <v>22</v>
      </c>
      <c r="C76" s="38" t="s">
        <v>1733</v>
      </c>
      <c r="D76" s="37" t="s">
        <v>593</v>
      </c>
      <c r="E76" s="39" t="s">
        <v>1734</v>
      </c>
      <c r="F76" s="40" t="s">
        <v>604</v>
      </c>
      <c r="G76" s="41">
        <v>8</v>
      </c>
      <c r="H76" s="42">
        <v>0</v>
      </c>
      <c r="I76" s="43">
        <f>ROUND(G76*H76,P4)</f>
        <v>0</v>
      </c>
      <c r="J76" s="37"/>
      <c r="O76" s="44">
        <f>I76*0.21</f>
        <v>0</v>
      </c>
      <c r="P76">
        <v>3</v>
      </c>
    </row>
    <row r="77">
      <c r="A77" s="37" t="s">
        <v>596</v>
      </c>
      <c r="B77" s="45"/>
      <c r="C77" s="46"/>
      <c r="D77" s="46"/>
      <c r="E77" s="39" t="s">
        <v>1735</v>
      </c>
      <c r="F77" s="46"/>
      <c r="G77" s="46"/>
      <c r="H77" s="46"/>
      <c r="I77" s="46"/>
      <c r="J77" s="48"/>
    </row>
    <row r="78">
      <c r="A78" s="37" t="s">
        <v>597</v>
      </c>
      <c r="B78" s="45"/>
      <c r="C78" s="46"/>
      <c r="D78" s="46"/>
      <c r="E78" s="47" t="s">
        <v>593</v>
      </c>
      <c r="F78" s="46"/>
      <c r="G78" s="46"/>
      <c r="H78" s="46"/>
      <c r="I78" s="46"/>
      <c r="J78" s="48"/>
    </row>
    <row r="79">
      <c r="A79" s="37" t="s">
        <v>591</v>
      </c>
      <c r="B79" s="37">
        <v>23</v>
      </c>
      <c r="C79" s="38" t="s">
        <v>1736</v>
      </c>
      <c r="D79" s="37" t="s">
        <v>593</v>
      </c>
      <c r="E79" s="39" t="s">
        <v>1737</v>
      </c>
      <c r="F79" s="40" t="s">
        <v>604</v>
      </c>
      <c r="G79" s="41">
        <v>8</v>
      </c>
      <c r="H79" s="42">
        <v>0</v>
      </c>
      <c r="I79" s="43">
        <f>ROUND(G79*H79,P4)</f>
        <v>0</v>
      </c>
      <c r="J79" s="37"/>
      <c r="O79" s="44">
        <f>I79*0.21</f>
        <v>0</v>
      </c>
      <c r="P79">
        <v>3</v>
      </c>
    </row>
    <row r="80" ht="30">
      <c r="A80" s="37" t="s">
        <v>596</v>
      </c>
      <c r="B80" s="45"/>
      <c r="C80" s="46"/>
      <c r="D80" s="46"/>
      <c r="E80" s="39" t="s">
        <v>1738</v>
      </c>
      <c r="F80" s="46"/>
      <c r="G80" s="46"/>
      <c r="H80" s="46"/>
      <c r="I80" s="46"/>
      <c r="J80" s="48"/>
    </row>
    <row r="81">
      <c r="A81" s="37" t="s">
        <v>597</v>
      </c>
      <c r="B81" s="45"/>
      <c r="C81" s="46"/>
      <c r="D81" s="46"/>
      <c r="E81" s="47" t="s">
        <v>593</v>
      </c>
      <c r="F81" s="46"/>
      <c r="G81" s="46"/>
      <c r="H81" s="46"/>
      <c r="I81" s="46"/>
      <c r="J81" s="48"/>
    </row>
    <row r="82">
      <c r="A82" s="37" t="s">
        <v>591</v>
      </c>
      <c r="B82" s="37">
        <v>24</v>
      </c>
      <c r="C82" s="38" t="s">
        <v>1739</v>
      </c>
      <c r="D82" s="37" t="s">
        <v>593</v>
      </c>
      <c r="E82" s="39" t="s">
        <v>1740</v>
      </c>
      <c r="F82" s="40" t="s">
        <v>604</v>
      </c>
      <c r="G82" s="41">
        <v>16</v>
      </c>
      <c r="H82" s="42">
        <v>0</v>
      </c>
      <c r="I82" s="43">
        <f>ROUND(G82*H82,P4)</f>
        <v>0</v>
      </c>
      <c r="J82" s="37"/>
      <c r="O82" s="44">
        <f>I82*0.21</f>
        <v>0</v>
      </c>
      <c r="P82">
        <v>3</v>
      </c>
    </row>
    <row r="83">
      <c r="A83" s="37" t="s">
        <v>596</v>
      </c>
      <c r="B83" s="45"/>
      <c r="C83" s="46"/>
      <c r="D83" s="46"/>
      <c r="E83" s="39" t="s">
        <v>1741</v>
      </c>
      <c r="F83" s="46"/>
      <c r="G83" s="46"/>
      <c r="H83" s="46"/>
      <c r="I83" s="46"/>
      <c r="J83" s="48"/>
    </row>
    <row r="84">
      <c r="A84" s="37" t="s">
        <v>597</v>
      </c>
      <c r="B84" s="45"/>
      <c r="C84" s="46"/>
      <c r="D84" s="46"/>
      <c r="E84" s="47" t="s">
        <v>593</v>
      </c>
      <c r="F84" s="46"/>
      <c r="G84" s="46"/>
      <c r="H84" s="46"/>
      <c r="I84" s="46"/>
      <c r="J84" s="48"/>
    </row>
    <row r="85">
      <c r="A85" s="37" t="s">
        <v>591</v>
      </c>
      <c r="B85" s="37">
        <v>25</v>
      </c>
      <c r="C85" s="38" t="s">
        <v>1742</v>
      </c>
      <c r="D85" s="37" t="s">
        <v>593</v>
      </c>
      <c r="E85" s="39" t="s">
        <v>1743</v>
      </c>
      <c r="F85" s="40" t="s">
        <v>604</v>
      </c>
      <c r="G85" s="41">
        <v>4</v>
      </c>
      <c r="H85" s="42">
        <v>0</v>
      </c>
      <c r="I85" s="43">
        <f>ROUND(G85*H85,P4)</f>
        <v>0</v>
      </c>
      <c r="J85" s="37"/>
      <c r="O85" s="44">
        <f>I85*0.21</f>
        <v>0</v>
      </c>
      <c r="P85">
        <v>3</v>
      </c>
    </row>
    <row r="86">
      <c r="A86" s="37" t="s">
        <v>596</v>
      </c>
      <c r="B86" s="45"/>
      <c r="C86" s="46"/>
      <c r="D86" s="46"/>
      <c r="E86" s="39" t="s">
        <v>1744</v>
      </c>
      <c r="F86" s="46"/>
      <c r="G86" s="46"/>
      <c r="H86" s="46"/>
      <c r="I86" s="46"/>
      <c r="J86" s="48"/>
    </row>
    <row r="87">
      <c r="A87" s="37" t="s">
        <v>597</v>
      </c>
      <c r="B87" s="45"/>
      <c r="C87" s="46"/>
      <c r="D87" s="46"/>
      <c r="E87" s="47" t="s">
        <v>593</v>
      </c>
      <c r="F87" s="46"/>
      <c r="G87" s="46"/>
      <c r="H87" s="46"/>
      <c r="I87" s="46"/>
      <c r="J87" s="48"/>
    </row>
    <row r="88">
      <c r="A88" s="37" t="s">
        <v>591</v>
      </c>
      <c r="B88" s="37">
        <v>26</v>
      </c>
      <c r="C88" s="38" t="s">
        <v>1748</v>
      </c>
      <c r="D88" s="37" t="s">
        <v>593</v>
      </c>
      <c r="E88" s="39" t="s">
        <v>11322</v>
      </c>
      <c r="F88" s="40" t="s">
        <v>604</v>
      </c>
      <c r="G88" s="41">
        <v>8</v>
      </c>
      <c r="H88" s="42">
        <v>0</v>
      </c>
      <c r="I88" s="43">
        <f>ROUND(G88*H88,P4)</f>
        <v>0</v>
      </c>
      <c r="J88" s="37"/>
      <c r="O88" s="44">
        <f>I88*0.21</f>
        <v>0</v>
      </c>
      <c r="P88">
        <v>3</v>
      </c>
    </row>
    <row r="89">
      <c r="A89" s="37" t="s">
        <v>596</v>
      </c>
      <c r="B89" s="45"/>
      <c r="C89" s="46"/>
      <c r="D89" s="46"/>
      <c r="E89" s="39" t="s">
        <v>11322</v>
      </c>
      <c r="F89" s="46"/>
      <c r="G89" s="46"/>
      <c r="H89" s="46"/>
      <c r="I89" s="46"/>
      <c r="J89" s="48"/>
    </row>
    <row r="90">
      <c r="A90" s="37" t="s">
        <v>597</v>
      </c>
      <c r="B90" s="45"/>
      <c r="C90" s="46"/>
      <c r="D90" s="46"/>
      <c r="E90" s="47" t="s">
        <v>593</v>
      </c>
      <c r="F90" s="46"/>
      <c r="G90" s="46"/>
      <c r="H90" s="46"/>
      <c r="I90" s="46"/>
      <c r="J90" s="48"/>
    </row>
    <row r="91">
      <c r="A91" s="37" t="s">
        <v>591</v>
      </c>
      <c r="B91" s="37">
        <v>27</v>
      </c>
      <c r="C91" s="38" t="s">
        <v>1754</v>
      </c>
      <c r="D91" s="37" t="s">
        <v>593</v>
      </c>
      <c r="E91" s="39" t="s">
        <v>11323</v>
      </c>
      <c r="F91" s="40" t="s">
        <v>604</v>
      </c>
      <c r="G91" s="41">
        <v>40</v>
      </c>
      <c r="H91" s="42">
        <v>0</v>
      </c>
      <c r="I91" s="43">
        <f>ROUND(G91*H91,P4)</f>
        <v>0</v>
      </c>
      <c r="J91" s="37"/>
      <c r="O91" s="44">
        <f>I91*0.21</f>
        <v>0</v>
      </c>
      <c r="P91">
        <v>3</v>
      </c>
    </row>
    <row r="92">
      <c r="A92" s="37" t="s">
        <v>596</v>
      </c>
      <c r="B92" s="45"/>
      <c r="C92" s="46"/>
      <c r="D92" s="46"/>
      <c r="E92" s="39" t="s">
        <v>11323</v>
      </c>
      <c r="F92" s="46"/>
      <c r="G92" s="46"/>
      <c r="H92" s="46"/>
      <c r="I92" s="46"/>
      <c r="J92" s="48"/>
    </row>
    <row r="93">
      <c r="A93" s="37" t="s">
        <v>597</v>
      </c>
      <c r="B93" s="49"/>
      <c r="C93" s="50"/>
      <c r="D93" s="50"/>
      <c r="E93" s="53" t="s">
        <v>593</v>
      </c>
      <c r="F93" s="50"/>
      <c r="G93" s="50"/>
      <c r="H93" s="50"/>
      <c r="I93" s="50"/>
      <c r="J93" s="51"/>
    </row>
  </sheetData>
  <sheetProtection sheet="1" objects="1" scenarios="1" spinCount="100000" saltValue="TVB4NC2tO2vtPoc3u+N/6UP70MsDBIlPEkSmzCAl2bcg2Qtpahp6RHHJ1r+hmdV6mvLxWoWF/v3Z5mHTLkB3xg==" hashValue="BxPdDnddQ5/ldjbSW2ewmvyhUDn68Wykau4WW/FaFS1BCB2/R8KWaqdz3bc7yDPFP4Q67JMnh03XE+wd+TDW6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11324</v>
      </c>
      <c r="I3" s="25">
        <f>SUMIFS(I11:I36,A11:A36,"SD")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11325</v>
      </c>
      <c r="D6" s="22"/>
      <c r="E6" s="23" t="s">
        <v>449</v>
      </c>
      <c r="F6" s="17"/>
      <c r="G6" s="17"/>
      <c r="H6" s="17"/>
      <c r="I6" s="17"/>
      <c r="J6" s="19"/>
    </row>
    <row r="7">
      <c r="A7" s="3" t="s">
        <v>576</v>
      </c>
      <c r="B7" s="20" t="s">
        <v>577</v>
      </c>
      <c r="C7" s="21" t="s">
        <v>11324</v>
      </c>
      <c r="D7" s="22"/>
      <c r="E7" s="23" t="s">
        <v>451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1400</v>
      </c>
      <c r="D11" s="34"/>
      <c r="E11" s="31" t="s">
        <v>1401</v>
      </c>
      <c r="F11" s="34"/>
      <c r="G11" s="34"/>
      <c r="H11" s="34"/>
      <c r="I11" s="35">
        <f>SUMIFS(I12:I19,A12:A19,"P")</f>
        <v>0</v>
      </c>
      <c r="J11" s="36"/>
    </row>
    <row r="12">
      <c r="A12" s="37" t="s">
        <v>591</v>
      </c>
      <c r="B12" s="37">
        <v>1</v>
      </c>
      <c r="C12" s="38" t="s">
        <v>11326</v>
      </c>
      <c r="D12" s="37" t="s">
        <v>593</v>
      </c>
      <c r="E12" s="39" t="s">
        <v>11327</v>
      </c>
      <c r="F12" s="40" t="s">
        <v>604</v>
      </c>
      <c r="G12" s="41">
        <v>1</v>
      </c>
      <c r="H12" s="42">
        <v>0</v>
      </c>
      <c r="I12" s="43">
        <f>ROUND(G12*H12,P4)</f>
        <v>0</v>
      </c>
      <c r="J12" s="37"/>
      <c r="O12" s="44">
        <f>I12*0.21</f>
        <v>0</v>
      </c>
      <c r="P12">
        <v>3</v>
      </c>
    </row>
    <row r="13">
      <c r="A13" s="37" t="s">
        <v>596</v>
      </c>
      <c r="B13" s="45"/>
      <c r="C13" s="46"/>
      <c r="D13" s="46"/>
      <c r="E13" s="39" t="s">
        <v>11328</v>
      </c>
      <c r="F13" s="46"/>
      <c r="G13" s="46"/>
      <c r="H13" s="46"/>
      <c r="I13" s="46"/>
      <c r="J13" s="48"/>
    </row>
    <row r="14" ht="375">
      <c r="A14" s="37" t="s">
        <v>630</v>
      </c>
      <c r="B14" s="45"/>
      <c r="C14" s="46"/>
      <c r="D14" s="46"/>
      <c r="E14" s="52" t="s">
        <v>11329</v>
      </c>
      <c r="F14" s="46"/>
      <c r="G14" s="46"/>
      <c r="H14" s="46"/>
      <c r="I14" s="46"/>
      <c r="J14" s="48"/>
    </row>
    <row r="15">
      <c r="A15" s="37" t="s">
        <v>597</v>
      </c>
      <c r="B15" s="45"/>
      <c r="C15" s="46"/>
      <c r="D15" s="46"/>
      <c r="E15" s="47" t="s">
        <v>593</v>
      </c>
      <c r="F15" s="46"/>
      <c r="G15" s="46"/>
      <c r="H15" s="46"/>
      <c r="I15" s="46"/>
      <c r="J15" s="48"/>
    </row>
    <row r="16" ht="30">
      <c r="A16" s="37" t="s">
        <v>591</v>
      </c>
      <c r="B16" s="37">
        <v>2</v>
      </c>
      <c r="C16" s="38" t="s">
        <v>11330</v>
      </c>
      <c r="D16" s="37" t="s">
        <v>593</v>
      </c>
      <c r="E16" s="39" t="s">
        <v>11331</v>
      </c>
      <c r="F16" s="40" t="s">
        <v>604</v>
      </c>
      <c r="G16" s="41">
        <v>1</v>
      </c>
      <c r="H16" s="42">
        <v>0</v>
      </c>
      <c r="I16" s="43">
        <f>ROUND(G16*H16,P4)</f>
        <v>0</v>
      </c>
      <c r="J16" s="37"/>
      <c r="O16" s="44">
        <f>I16*0.21</f>
        <v>0</v>
      </c>
      <c r="P16">
        <v>3</v>
      </c>
    </row>
    <row r="17">
      <c r="A17" s="37" t="s">
        <v>596</v>
      </c>
      <c r="B17" s="45"/>
      <c r="C17" s="46"/>
      <c r="D17" s="46"/>
      <c r="E17" s="39" t="s">
        <v>11332</v>
      </c>
      <c r="F17" s="46"/>
      <c r="G17" s="46"/>
      <c r="H17" s="46"/>
      <c r="I17" s="46"/>
      <c r="J17" s="48"/>
    </row>
    <row r="18" ht="375">
      <c r="A18" s="37" t="s">
        <v>630</v>
      </c>
      <c r="B18" s="45"/>
      <c r="C18" s="46"/>
      <c r="D18" s="46"/>
      <c r="E18" s="52" t="s">
        <v>11333</v>
      </c>
      <c r="F18" s="46"/>
      <c r="G18" s="46"/>
      <c r="H18" s="46"/>
      <c r="I18" s="46"/>
      <c r="J18" s="48"/>
    </row>
    <row r="19">
      <c r="A19" s="37" t="s">
        <v>597</v>
      </c>
      <c r="B19" s="45"/>
      <c r="C19" s="46"/>
      <c r="D19" s="46"/>
      <c r="E19" s="47" t="s">
        <v>593</v>
      </c>
      <c r="F19" s="46"/>
      <c r="G19" s="46"/>
      <c r="H19" s="46"/>
      <c r="I19" s="46"/>
      <c r="J19" s="48"/>
    </row>
    <row r="20">
      <c r="A20" s="31" t="s">
        <v>589</v>
      </c>
      <c r="B20" s="32"/>
      <c r="C20" s="33" t="s">
        <v>3867</v>
      </c>
      <c r="D20" s="34"/>
      <c r="E20" s="31" t="s">
        <v>11334</v>
      </c>
      <c r="F20" s="34"/>
      <c r="G20" s="34"/>
      <c r="H20" s="34"/>
      <c r="I20" s="35">
        <f>SUMIFS(I21:I36,A21:A36,"P")</f>
        <v>0</v>
      </c>
      <c r="J20" s="36"/>
    </row>
    <row r="21" ht="30">
      <c r="A21" s="37" t="s">
        <v>591</v>
      </c>
      <c r="B21" s="37">
        <v>3</v>
      </c>
      <c r="C21" s="38" t="s">
        <v>11335</v>
      </c>
      <c r="D21" s="37" t="s">
        <v>593</v>
      </c>
      <c r="E21" s="39" t="s">
        <v>11336</v>
      </c>
      <c r="F21" s="40" t="s">
        <v>604</v>
      </c>
      <c r="G21" s="41">
        <v>4</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630</v>
      </c>
      <c r="B23" s="45"/>
      <c r="C23" s="46"/>
      <c r="D23" s="46"/>
      <c r="E23" s="52" t="s">
        <v>11337</v>
      </c>
      <c r="F23" s="46"/>
      <c r="G23" s="46"/>
      <c r="H23" s="46"/>
      <c r="I23" s="46"/>
      <c r="J23" s="48"/>
    </row>
    <row r="24" ht="120">
      <c r="A24" s="37" t="s">
        <v>597</v>
      </c>
      <c r="B24" s="45"/>
      <c r="C24" s="46"/>
      <c r="D24" s="46"/>
      <c r="E24" s="39" t="s">
        <v>11338</v>
      </c>
      <c r="F24" s="46"/>
      <c r="G24" s="46"/>
      <c r="H24" s="46"/>
      <c r="I24" s="46"/>
      <c r="J24" s="48"/>
    </row>
    <row r="25" ht="30">
      <c r="A25" s="37" t="s">
        <v>591</v>
      </c>
      <c r="B25" s="37">
        <v>4</v>
      </c>
      <c r="C25" s="38" t="s">
        <v>11339</v>
      </c>
      <c r="D25" s="37" t="s">
        <v>593</v>
      </c>
      <c r="E25" s="39" t="s">
        <v>11340</v>
      </c>
      <c r="F25" s="40" t="s">
        <v>604</v>
      </c>
      <c r="G25" s="41">
        <v>4</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11341</v>
      </c>
      <c r="F27" s="46"/>
      <c r="G27" s="46"/>
      <c r="H27" s="46"/>
      <c r="I27" s="46"/>
      <c r="J27" s="48"/>
    </row>
    <row r="28" ht="90">
      <c r="A28" s="37" t="s">
        <v>597</v>
      </c>
      <c r="B28" s="45"/>
      <c r="C28" s="46"/>
      <c r="D28" s="46"/>
      <c r="E28" s="39" t="s">
        <v>4228</v>
      </c>
      <c r="F28" s="46"/>
      <c r="G28" s="46"/>
      <c r="H28" s="46"/>
      <c r="I28" s="46"/>
      <c r="J28" s="48"/>
    </row>
    <row r="29" ht="30">
      <c r="A29" s="37" t="s">
        <v>591</v>
      </c>
      <c r="B29" s="37">
        <v>5</v>
      </c>
      <c r="C29" s="38" t="s">
        <v>4229</v>
      </c>
      <c r="D29" s="37" t="s">
        <v>593</v>
      </c>
      <c r="E29" s="39" t="s">
        <v>4230</v>
      </c>
      <c r="F29" s="40" t="s">
        <v>604</v>
      </c>
      <c r="G29" s="41">
        <v>2</v>
      </c>
      <c r="H29" s="42">
        <v>0</v>
      </c>
      <c r="I29" s="43">
        <f>ROUND(G29*H29,P4)</f>
        <v>0</v>
      </c>
      <c r="J29" s="37"/>
      <c r="O29" s="44">
        <f>I29*0.21</f>
        <v>0</v>
      </c>
      <c r="P29">
        <v>3</v>
      </c>
    </row>
    <row r="30">
      <c r="A30" s="37" t="s">
        <v>596</v>
      </c>
      <c r="B30" s="45"/>
      <c r="C30" s="46"/>
      <c r="D30" s="46"/>
      <c r="E30" s="47" t="s">
        <v>593</v>
      </c>
      <c r="F30" s="46"/>
      <c r="G30" s="46"/>
      <c r="H30" s="46"/>
      <c r="I30" s="46"/>
      <c r="J30" s="48"/>
    </row>
    <row r="31" ht="75">
      <c r="A31" s="37" t="s">
        <v>630</v>
      </c>
      <c r="B31" s="45"/>
      <c r="C31" s="46"/>
      <c r="D31" s="46"/>
      <c r="E31" s="52" t="s">
        <v>11342</v>
      </c>
      <c r="F31" s="46"/>
      <c r="G31" s="46"/>
      <c r="H31" s="46"/>
      <c r="I31" s="46"/>
      <c r="J31" s="48"/>
    </row>
    <row r="32" ht="120">
      <c r="A32" s="37" t="s">
        <v>597</v>
      </c>
      <c r="B32" s="45"/>
      <c r="C32" s="46"/>
      <c r="D32" s="46"/>
      <c r="E32" s="39" t="s">
        <v>11338</v>
      </c>
      <c r="F32" s="46"/>
      <c r="G32" s="46"/>
      <c r="H32" s="46"/>
      <c r="I32" s="46"/>
      <c r="J32" s="48"/>
    </row>
    <row r="33" ht="30">
      <c r="A33" s="37" t="s">
        <v>591</v>
      </c>
      <c r="B33" s="37">
        <v>6</v>
      </c>
      <c r="C33" s="38" t="s">
        <v>4232</v>
      </c>
      <c r="D33" s="37" t="s">
        <v>593</v>
      </c>
      <c r="E33" s="39" t="s">
        <v>4233</v>
      </c>
      <c r="F33" s="40" t="s">
        <v>604</v>
      </c>
      <c r="G33" s="41">
        <v>2</v>
      </c>
      <c r="H33" s="42">
        <v>0</v>
      </c>
      <c r="I33" s="43">
        <f>ROUND(G33*H33,P4)</f>
        <v>0</v>
      </c>
      <c r="J33" s="37"/>
      <c r="O33" s="44">
        <f>I33*0.21</f>
        <v>0</v>
      </c>
      <c r="P33">
        <v>3</v>
      </c>
    </row>
    <row r="34">
      <c r="A34" s="37" t="s">
        <v>596</v>
      </c>
      <c r="B34" s="45"/>
      <c r="C34" s="46"/>
      <c r="D34" s="46"/>
      <c r="E34" s="47" t="s">
        <v>593</v>
      </c>
      <c r="F34" s="46"/>
      <c r="G34" s="46"/>
      <c r="H34" s="46"/>
      <c r="I34" s="46"/>
      <c r="J34" s="48"/>
    </row>
    <row r="35" ht="75">
      <c r="A35" s="37" t="s">
        <v>630</v>
      </c>
      <c r="B35" s="45"/>
      <c r="C35" s="46"/>
      <c r="D35" s="46"/>
      <c r="E35" s="52" t="s">
        <v>11343</v>
      </c>
      <c r="F35" s="46"/>
      <c r="G35" s="46"/>
      <c r="H35" s="46"/>
      <c r="I35" s="46"/>
      <c r="J35" s="48"/>
    </row>
    <row r="36" ht="90">
      <c r="A36" s="37" t="s">
        <v>597</v>
      </c>
      <c r="B36" s="49"/>
      <c r="C36" s="50"/>
      <c r="D36" s="50"/>
      <c r="E36" s="39" t="s">
        <v>4228</v>
      </c>
      <c r="F36" s="50"/>
      <c r="G36" s="50"/>
      <c r="H36" s="50"/>
      <c r="I36" s="50"/>
      <c r="J36" s="51"/>
    </row>
  </sheetData>
  <sheetProtection sheet="1" objects="1" scenarios="1" spinCount="100000" saltValue="HAsoN/UXylPxfdhGgPThl2/3HtjjI/p9fUS1X/jh6PLbPsB2NBx/mFB7t5AL8wioBddsnxvUenC4KtxAI1Varg==" hashValue="xjhRbhP2BDew5YTwmTeIYN+ixpfXTViKuaJe8KCdSLi1hBdXXIryfGVev0f9F0I65Ef7h2gvVfu3afC021cb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11344</v>
      </c>
      <c r="I3" s="25">
        <f>SUMIFS(I11:I36,A11:A36,"SD")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11325</v>
      </c>
      <c r="D6" s="22"/>
      <c r="E6" s="23" t="s">
        <v>449</v>
      </c>
      <c r="F6" s="17"/>
      <c r="G6" s="17"/>
      <c r="H6" s="17"/>
      <c r="I6" s="17"/>
      <c r="J6" s="19"/>
    </row>
    <row r="7">
      <c r="A7" s="3" t="s">
        <v>576</v>
      </c>
      <c r="B7" s="20" t="s">
        <v>577</v>
      </c>
      <c r="C7" s="21" t="s">
        <v>11344</v>
      </c>
      <c r="D7" s="22"/>
      <c r="E7" s="23" t="s">
        <v>453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1400</v>
      </c>
      <c r="D11" s="34"/>
      <c r="E11" s="31" t="s">
        <v>1401</v>
      </c>
      <c r="F11" s="34"/>
      <c r="G11" s="34"/>
      <c r="H11" s="34"/>
      <c r="I11" s="35">
        <f>SUMIFS(I12:I19,A12:A19,"P")</f>
        <v>0</v>
      </c>
      <c r="J11" s="36"/>
    </row>
    <row r="12">
      <c r="A12" s="37" t="s">
        <v>591</v>
      </c>
      <c r="B12" s="37">
        <v>1</v>
      </c>
      <c r="C12" s="38" t="s">
        <v>11326</v>
      </c>
      <c r="D12" s="37" t="s">
        <v>593</v>
      </c>
      <c r="E12" s="39" t="s">
        <v>11327</v>
      </c>
      <c r="F12" s="40" t="s">
        <v>604</v>
      </c>
      <c r="G12" s="41">
        <v>1</v>
      </c>
      <c r="H12" s="42">
        <v>0</v>
      </c>
      <c r="I12" s="43">
        <f>ROUND(G12*H12,P4)</f>
        <v>0</v>
      </c>
      <c r="J12" s="37"/>
      <c r="O12" s="44">
        <f>I12*0.21</f>
        <v>0</v>
      </c>
      <c r="P12">
        <v>3</v>
      </c>
    </row>
    <row r="13">
      <c r="A13" s="37" t="s">
        <v>596</v>
      </c>
      <c r="B13" s="45"/>
      <c r="C13" s="46"/>
      <c r="D13" s="46"/>
      <c r="E13" s="39" t="s">
        <v>11328</v>
      </c>
      <c r="F13" s="46"/>
      <c r="G13" s="46"/>
      <c r="H13" s="46"/>
      <c r="I13" s="46"/>
      <c r="J13" s="48"/>
    </row>
    <row r="14" ht="375">
      <c r="A14" s="37" t="s">
        <v>630</v>
      </c>
      <c r="B14" s="45"/>
      <c r="C14" s="46"/>
      <c r="D14" s="46"/>
      <c r="E14" s="52" t="s">
        <v>11329</v>
      </c>
      <c r="F14" s="46"/>
      <c r="G14" s="46"/>
      <c r="H14" s="46"/>
      <c r="I14" s="46"/>
      <c r="J14" s="48"/>
    </row>
    <row r="15">
      <c r="A15" s="37" t="s">
        <v>597</v>
      </c>
      <c r="B15" s="45"/>
      <c r="C15" s="46"/>
      <c r="D15" s="46"/>
      <c r="E15" s="47" t="s">
        <v>593</v>
      </c>
      <c r="F15" s="46"/>
      <c r="G15" s="46"/>
      <c r="H15" s="46"/>
      <c r="I15" s="46"/>
      <c r="J15" s="48"/>
    </row>
    <row r="16" ht="30">
      <c r="A16" s="37" t="s">
        <v>591</v>
      </c>
      <c r="B16" s="37">
        <v>2</v>
      </c>
      <c r="C16" s="38" t="s">
        <v>11330</v>
      </c>
      <c r="D16" s="37" t="s">
        <v>593</v>
      </c>
      <c r="E16" s="39" t="s">
        <v>11331</v>
      </c>
      <c r="F16" s="40" t="s">
        <v>604</v>
      </c>
      <c r="G16" s="41">
        <v>1</v>
      </c>
      <c r="H16" s="42">
        <v>0</v>
      </c>
      <c r="I16" s="43">
        <f>ROUND(G16*H16,P4)</f>
        <v>0</v>
      </c>
      <c r="J16" s="37"/>
      <c r="O16" s="44">
        <f>I16*0.21</f>
        <v>0</v>
      </c>
      <c r="P16">
        <v>3</v>
      </c>
    </row>
    <row r="17">
      <c r="A17" s="37" t="s">
        <v>596</v>
      </c>
      <c r="B17" s="45"/>
      <c r="C17" s="46"/>
      <c r="D17" s="46"/>
      <c r="E17" s="39" t="s">
        <v>11332</v>
      </c>
      <c r="F17" s="46"/>
      <c r="G17" s="46"/>
      <c r="H17" s="46"/>
      <c r="I17" s="46"/>
      <c r="J17" s="48"/>
    </row>
    <row r="18" ht="375">
      <c r="A18" s="37" t="s">
        <v>630</v>
      </c>
      <c r="B18" s="45"/>
      <c r="C18" s="46"/>
      <c r="D18" s="46"/>
      <c r="E18" s="52" t="s">
        <v>11333</v>
      </c>
      <c r="F18" s="46"/>
      <c r="G18" s="46"/>
      <c r="H18" s="46"/>
      <c r="I18" s="46"/>
      <c r="J18" s="48"/>
    </row>
    <row r="19">
      <c r="A19" s="37" t="s">
        <v>597</v>
      </c>
      <c r="B19" s="45"/>
      <c r="C19" s="46"/>
      <c r="D19" s="46"/>
      <c r="E19" s="47" t="s">
        <v>593</v>
      </c>
      <c r="F19" s="46"/>
      <c r="G19" s="46"/>
      <c r="H19" s="46"/>
      <c r="I19" s="46"/>
      <c r="J19" s="48"/>
    </row>
    <row r="20">
      <c r="A20" s="31" t="s">
        <v>589</v>
      </c>
      <c r="B20" s="32"/>
      <c r="C20" s="33" t="s">
        <v>3867</v>
      </c>
      <c r="D20" s="34"/>
      <c r="E20" s="31" t="s">
        <v>11334</v>
      </c>
      <c r="F20" s="34"/>
      <c r="G20" s="34"/>
      <c r="H20" s="34"/>
      <c r="I20" s="35">
        <f>SUMIFS(I21:I36,A21:A36,"P")</f>
        <v>0</v>
      </c>
      <c r="J20" s="36"/>
    </row>
    <row r="21" ht="30">
      <c r="A21" s="37" t="s">
        <v>591</v>
      </c>
      <c r="B21" s="37">
        <v>3</v>
      </c>
      <c r="C21" s="38" t="s">
        <v>11335</v>
      </c>
      <c r="D21" s="37" t="s">
        <v>593</v>
      </c>
      <c r="E21" s="39" t="s">
        <v>11336</v>
      </c>
      <c r="F21" s="40" t="s">
        <v>604</v>
      </c>
      <c r="G21" s="41">
        <v>4</v>
      </c>
      <c r="H21" s="42">
        <v>0</v>
      </c>
      <c r="I21" s="43">
        <f>ROUND(G21*H21,P4)</f>
        <v>0</v>
      </c>
      <c r="J21" s="37"/>
      <c r="O21" s="44">
        <f>I21*0.21</f>
        <v>0</v>
      </c>
      <c r="P21">
        <v>3</v>
      </c>
    </row>
    <row r="22">
      <c r="A22" s="37" t="s">
        <v>596</v>
      </c>
      <c r="B22" s="45"/>
      <c r="C22" s="46"/>
      <c r="D22" s="46"/>
      <c r="E22" s="47" t="s">
        <v>593</v>
      </c>
      <c r="F22" s="46"/>
      <c r="G22" s="46"/>
      <c r="H22" s="46"/>
      <c r="I22" s="46"/>
      <c r="J22" s="48"/>
    </row>
    <row r="23" ht="60">
      <c r="A23" s="37" t="s">
        <v>630</v>
      </c>
      <c r="B23" s="45"/>
      <c r="C23" s="46"/>
      <c r="D23" s="46"/>
      <c r="E23" s="52" t="s">
        <v>11337</v>
      </c>
      <c r="F23" s="46"/>
      <c r="G23" s="46"/>
      <c r="H23" s="46"/>
      <c r="I23" s="46"/>
      <c r="J23" s="48"/>
    </row>
    <row r="24" ht="120">
      <c r="A24" s="37" t="s">
        <v>597</v>
      </c>
      <c r="B24" s="45"/>
      <c r="C24" s="46"/>
      <c r="D24" s="46"/>
      <c r="E24" s="39" t="s">
        <v>11338</v>
      </c>
      <c r="F24" s="46"/>
      <c r="G24" s="46"/>
      <c r="H24" s="46"/>
      <c r="I24" s="46"/>
      <c r="J24" s="48"/>
    </row>
    <row r="25" ht="30">
      <c r="A25" s="37" t="s">
        <v>591</v>
      </c>
      <c r="B25" s="37">
        <v>4</v>
      </c>
      <c r="C25" s="38" t="s">
        <v>11339</v>
      </c>
      <c r="D25" s="37" t="s">
        <v>593</v>
      </c>
      <c r="E25" s="39" t="s">
        <v>11340</v>
      </c>
      <c r="F25" s="40" t="s">
        <v>604</v>
      </c>
      <c r="G25" s="41">
        <v>4</v>
      </c>
      <c r="H25" s="42">
        <v>0</v>
      </c>
      <c r="I25" s="43">
        <f>ROUND(G25*H25,P4)</f>
        <v>0</v>
      </c>
      <c r="J25" s="37"/>
      <c r="O25" s="44">
        <f>I25*0.21</f>
        <v>0</v>
      </c>
      <c r="P25">
        <v>3</v>
      </c>
    </row>
    <row r="26">
      <c r="A26" s="37" t="s">
        <v>596</v>
      </c>
      <c r="B26" s="45"/>
      <c r="C26" s="46"/>
      <c r="D26" s="46"/>
      <c r="E26" s="47" t="s">
        <v>593</v>
      </c>
      <c r="F26" s="46"/>
      <c r="G26" s="46"/>
      <c r="H26" s="46"/>
      <c r="I26" s="46"/>
      <c r="J26" s="48"/>
    </row>
    <row r="27" ht="90">
      <c r="A27" s="37" t="s">
        <v>630</v>
      </c>
      <c r="B27" s="45"/>
      <c r="C27" s="46"/>
      <c r="D27" s="46"/>
      <c r="E27" s="52" t="s">
        <v>11341</v>
      </c>
      <c r="F27" s="46"/>
      <c r="G27" s="46"/>
      <c r="H27" s="46"/>
      <c r="I27" s="46"/>
      <c r="J27" s="48"/>
    </row>
    <row r="28" ht="90">
      <c r="A28" s="37" t="s">
        <v>597</v>
      </c>
      <c r="B28" s="45"/>
      <c r="C28" s="46"/>
      <c r="D28" s="46"/>
      <c r="E28" s="39" t="s">
        <v>4228</v>
      </c>
      <c r="F28" s="46"/>
      <c r="G28" s="46"/>
      <c r="H28" s="46"/>
      <c r="I28" s="46"/>
      <c r="J28" s="48"/>
    </row>
    <row r="29" ht="30">
      <c r="A29" s="37" t="s">
        <v>591</v>
      </c>
      <c r="B29" s="37">
        <v>5</v>
      </c>
      <c r="C29" s="38" t="s">
        <v>4229</v>
      </c>
      <c r="D29" s="37" t="s">
        <v>593</v>
      </c>
      <c r="E29" s="39" t="s">
        <v>4230</v>
      </c>
      <c r="F29" s="40" t="s">
        <v>604</v>
      </c>
      <c r="G29" s="41">
        <v>2</v>
      </c>
      <c r="H29" s="42">
        <v>0</v>
      </c>
      <c r="I29" s="43">
        <f>ROUND(G29*H29,P4)</f>
        <v>0</v>
      </c>
      <c r="J29" s="37"/>
      <c r="O29" s="44">
        <f>I29*0.21</f>
        <v>0</v>
      </c>
      <c r="P29">
        <v>3</v>
      </c>
    </row>
    <row r="30">
      <c r="A30" s="37" t="s">
        <v>596</v>
      </c>
      <c r="B30" s="45"/>
      <c r="C30" s="46"/>
      <c r="D30" s="46"/>
      <c r="E30" s="47" t="s">
        <v>593</v>
      </c>
      <c r="F30" s="46"/>
      <c r="G30" s="46"/>
      <c r="H30" s="46"/>
      <c r="I30" s="46"/>
      <c r="J30" s="48"/>
    </row>
    <row r="31" ht="75">
      <c r="A31" s="37" t="s">
        <v>630</v>
      </c>
      <c r="B31" s="45"/>
      <c r="C31" s="46"/>
      <c r="D31" s="46"/>
      <c r="E31" s="52" t="s">
        <v>11342</v>
      </c>
      <c r="F31" s="46"/>
      <c r="G31" s="46"/>
      <c r="H31" s="46"/>
      <c r="I31" s="46"/>
      <c r="J31" s="48"/>
    </row>
    <row r="32" ht="120">
      <c r="A32" s="37" t="s">
        <v>597</v>
      </c>
      <c r="B32" s="45"/>
      <c r="C32" s="46"/>
      <c r="D32" s="46"/>
      <c r="E32" s="39" t="s">
        <v>11338</v>
      </c>
      <c r="F32" s="46"/>
      <c r="G32" s="46"/>
      <c r="H32" s="46"/>
      <c r="I32" s="46"/>
      <c r="J32" s="48"/>
    </row>
    <row r="33" ht="30">
      <c r="A33" s="37" t="s">
        <v>591</v>
      </c>
      <c r="B33" s="37">
        <v>6</v>
      </c>
      <c r="C33" s="38" t="s">
        <v>4232</v>
      </c>
      <c r="D33" s="37" t="s">
        <v>593</v>
      </c>
      <c r="E33" s="39" t="s">
        <v>4233</v>
      </c>
      <c r="F33" s="40" t="s">
        <v>604</v>
      </c>
      <c r="G33" s="41">
        <v>2</v>
      </c>
      <c r="H33" s="42">
        <v>0</v>
      </c>
      <c r="I33" s="43">
        <f>ROUND(G33*H33,P4)</f>
        <v>0</v>
      </c>
      <c r="J33" s="37"/>
      <c r="O33" s="44">
        <f>I33*0.21</f>
        <v>0</v>
      </c>
      <c r="P33">
        <v>3</v>
      </c>
    </row>
    <row r="34">
      <c r="A34" s="37" t="s">
        <v>596</v>
      </c>
      <c r="B34" s="45"/>
      <c r="C34" s="46"/>
      <c r="D34" s="46"/>
      <c r="E34" s="47" t="s">
        <v>593</v>
      </c>
      <c r="F34" s="46"/>
      <c r="G34" s="46"/>
      <c r="H34" s="46"/>
      <c r="I34" s="46"/>
      <c r="J34" s="48"/>
    </row>
    <row r="35" ht="75">
      <c r="A35" s="37" t="s">
        <v>630</v>
      </c>
      <c r="B35" s="45"/>
      <c r="C35" s="46"/>
      <c r="D35" s="46"/>
      <c r="E35" s="52" t="s">
        <v>11343</v>
      </c>
      <c r="F35" s="46"/>
      <c r="G35" s="46"/>
      <c r="H35" s="46"/>
      <c r="I35" s="46"/>
      <c r="J35" s="48"/>
    </row>
    <row r="36" ht="90">
      <c r="A36" s="37" t="s">
        <v>597</v>
      </c>
      <c r="B36" s="49"/>
      <c r="C36" s="50"/>
      <c r="D36" s="50"/>
      <c r="E36" s="39" t="s">
        <v>4228</v>
      </c>
      <c r="F36" s="50"/>
      <c r="G36" s="50"/>
      <c r="H36" s="50"/>
      <c r="I36" s="50"/>
      <c r="J36" s="51"/>
    </row>
  </sheetData>
  <sheetProtection sheet="1" objects="1" scenarios="1" spinCount="100000" saltValue="7XiqENtu4uIoCStn77Hzq4DKqpTPMOMW+LCYjrFg9YMeGfP8BFxH3R1688jUlEGDpohTEPEKSpvQStRu4dgfYg==" hashValue="zv04Tv+lE/IOWyhpOzeoWPatfwM63/Lwc1qfbQapZfO1qfdO6vx5eVi4Gy5bLA7yLwFKcIGi9SZhbbrK4XWf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11345</v>
      </c>
      <c r="I3" s="25">
        <f>SUMIFS(I11:I76,A11:A76,"SD")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11346</v>
      </c>
      <c r="D6" s="22"/>
      <c r="E6" s="23" t="s">
        <v>455</v>
      </c>
      <c r="F6" s="17"/>
      <c r="G6" s="17"/>
      <c r="H6" s="17"/>
      <c r="I6" s="17"/>
      <c r="J6" s="19"/>
    </row>
    <row r="7">
      <c r="A7" s="3" t="s">
        <v>576</v>
      </c>
      <c r="B7" s="20" t="s">
        <v>577</v>
      </c>
      <c r="C7" s="21" t="s">
        <v>11345</v>
      </c>
      <c r="D7" s="22"/>
      <c r="E7" s="23" t="s">
        <v>457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SUMIFS(I12:I15,A12:A15,"P")</f>
        <v>0</v>
      </c>
      <c r="J11" s="36"/>
    </row>
    <row r="12">
      <c r="A12" s="37" t="s">
        <v>591</v>
      </c>
      <c r="B12" s="37">
        <v>1</v>
      </c>
      <c r="C12" s="38" t="s">
        <v>3447</v>
      </c>
      <c r="D12" s="37" t="s">
        <v>593</v>
      </c>
      <c r="E12" s="39" t="s">
        <v>3448</v>
      </c>
      <c r="F12" s="40" t="s">
        <v>629</v>
      </c>
      <c r="G12" s="41">
        <v>18.420999999999999</v>
      </c>
      <c r="H12" s="42">
        <v>0</v>
      </c>
      <c r="I12" s="43">
        <f>ROUND(G12*H12,P4)</f>
        <v>0</v>
      </c>
      <c r="J12" s="37"/>
      <c r="O12" s="44">
        <f>I12*0.21</f>
        <v>0</v>
      </c>
      <c r="P12">
        <v>3</v>
      </c>
    </row>
    <row r="13">
      <c r="A13" s="37" t="s">
        <v>596</v>
      </c>
      <c r="B13" s="45"/>
      <c r="C13" s="46"/>
      <c r="D13" s="46"/>
      <c r="E13" s="47" t="s">
        <v>593</v>
      </c>
      <c r="F13" s="46"/>
      <c r="G13" s="46"/>
      <c r="H13" s="46"/>
      <c r="I13" s="46"/>
      <c r="J13" s="48"/>
    </row>
    <row r="14" ht="75">
      <c r="A14" s="37" t="s">
        <v>630</v>
      </c>
      <c r="B14" s="45"/>
      <c r="C14" s="46"/>
      <c r="D14" s="46"/>
      <c r="E14" s="52" t="s">
        <v>11347</v>
      </c>
      <c r="F14" s="46"/>
      <c r="G14" s="46"/>
      <c r="H14" s="46"/>
      <c r="I14" s="46"/>
      <c r="J14" s="48"/>
    </row>
    <row r="15" ht="405">
      <c r="A15" s="37" t="s">
        <v>597</v>
      </c>
      <c r="B15" s="45"/>
      <c r="C15" s="46"/>
      <c r="D15" s="46"/>
      <c r="E15" s="39" t="s">
        <v>2535</v>
      </c>
      <c r="F15" s="46"/>
      <c r="G15" s="46"/>
      <c r="H15" s="46"/>
      <c r="I15" s="46"/>
      <c r="J15" s="48"/>
    </row>
    <row r="16">
      <c r="A16" s="31" t="s">
        <v>589</v>
      </c>
      <c r="B16" s="32"/>
      <c r="C16" s="33" t="s">
        <v>641</v>
      </c>
      <c r="D16" s="34"/>
      <c r="E16" s="31" t="s">
        <v>3505</v>
      </c>
      <c r="F16" s="34"/>
      <c r="G16" s="34"/>
      <c r="H16" s="34"/>
      <c r="I16" s="35">
        <f>SUMIFS(I17:I24,A17:A24,"P")</f>
        <v>0</v>
      </c>
      <c r="J16" s="36"/>
    </row>
    <row r="17">
      <c r="A17" s="37" t="s">
        <v>591</v>
      </c>
      <c r="B17" s="37">
        <v>2</v>
      </c>
      <c r="C17" s="38" t="s">
        <v>4625</v>
      </c>
      <c r="D17" s="37" t="s">
        <v>593</v>
      </c>
      <c r="E17" s="39" t="s">
        <v>4626</v>
      </c>
      <c r="F17" s="40" t="s">
        <v>629</v>
      </c>
      <c r="G17" s="41">
        <v>20</v>
      </c>
      <c r="H17" s="42">
        <v>0</v>
      </c>
      <c r="I17" s="43">
        <f>ROUND(G17*H17,P4)</f>
        <v>0</v>
      </c>
      <c r="J17" s="37"/>
      <c r="O17" s="44">
        <f>I17*0.21</f>
        <v>0</v>
      </c>
      <c r="P17">
        <v>3</v>
      </c>
    </row>
    <row r="18">
      <c r="A18" s="37" t="s">
        <v>596</v>
      </c>
      <c r="B18" s="45"/>
      <c r="C18" s="46"/>
      <c r="D18" s="46"/>
      <c r="E18" s="47" t="s">
        <v>593</v>
      </c>
      <c r="F18" s="46"/>
      <c r="G18" s="46"/>
      <c r="H18" s="46"/>
      <c r="I18" s="46"/>
      <c r="J18" s="48"/>
    </row>
    <row r="19" ht="75">
      <c r="A19" s="37" t="s">
        <v>630</v>
      </c>
      <c r="B19" s="45"/>
      <c r="C19" s="46"/>
      <c r="D19" s="46"/>
      <c r="E19" s="52" t="s">
        <v>11348</v>
      </c>
      <c r="F19" s="46"/>
      <c r="G19" s="46"/>
      <c r="H19" s="46"/>
      <c r="I19" s="46"/>
      <c r="J19" s="48"/>
    </row>
    <row r="20" ht="409.5">
      <c r="A20" s="37" t="s">
        <v>597</v>
      </c>
      <c r="B20" s="45"/>
      <c r="C20" s="46"/>
      <c r="D20" s="46"/>
      <c r="E20" s="39" t="s">
        <v>1947</v>
      </c>
      <c r="F20" s="46"/>
      <c r="G20" s="46"/>
      <c r="H20" s="46"/>
      <c r="I20" s="46"/>
      <c r="J20" s="48"/>
    </row>
    <row r="21">
      <c r="A21" s="37" t="s">
        <v>591</v>
      </c>
      <c r="B21" s="37">
        <v>3</v>
      </c>
      <c r="C21" s="38" t="s">
        <v>4421</v>
      </c>
      <c r="D21" s="37" t="s">
        <v>593</v>
      </c>
      <c r="E21" s="39" t="s">
        <v>4422</v>
      </c>
      <c r="F21" s="40" t="s">
        <v>951</v>
      </c>
      <c r="G21" s="41">
        <v>2</v>
      </c>
      <c r="H21" s="42">
        <v>0</v>
      </c>
      <c r="I21" s="43">
        <f>ROUND(G21*H21,P4)</f>
        <v>0</v>
      </c>
      <c r="J21" s="37"/>
      <c r="O21" s="44">
        <f>I21*0.21</f>
        <v>0</v>
      </c>
      <c r="P21">
        <v>3</v>
      </c>
    </row>
    <row r="22">
      <c r="A22" s="37" t="s">
        <v>596</v>
      </c>
      <c r="B22" s="45"/>
      <c r="C22" s="46"/>
      <c r="D22" s="46"/>
      <c r="E22" s="47" t="s">
        <v>593</v>
      </c>
      <c r="F22" s="46"/>
      <c r="G22" s="46"/>
      <c r="H22" s="46"/>
      <c r="I22" s="46"/>
      <c r="J22" s="48"/>
    </row>
    <row r="23" ht="75">
      <c r="A23" s="37" t="s">
        <v>630</v>
      </c>
      <c r="B23" s="45"/>
      <c r="C23" s="46"/>
      <c r="D23" s="46"/>
      <c r="E23" s="52" t="s">
        <v>11349</v>
      </c>
      <c r="F23" s="46"/>
      <c r="G23" s="46"/>
      <c r="H23" s="46"/>
      <c r="I23" s="46"/>
      <c r="J23" s="48"/>
    </row>
    <row r="24" ht="330">
      <c r="A24" s="37" t="s">
        <v>597</v>
      </c>
      <c r="B24" s="45"/>
      <c r="C24" s="46"/>
      <c r="D24" s="46"/>
      <c r="E24" s="39" t="s">
        <v>3980</v>
      </c>
      <c r="F24" s="46"/>
      <c r="G24" s="46"/>
      <c r="H24" s="46"/>
      <c r="I24" s="46"/>
      <c r="J24" s="48"/>
    </row>
    <row r="25">
      <c r="A25" s="31" t="s">
        <v>589</v>
      </c>
      <c r="B25" s="32"/>
      <c r="C25" s="33" t="s">
        <v>734</v>
      </c>
      <c r="D25" s="34"/>
      <c r="E25" s="31" t="s">
        <v>1406</v>
      </c>
      <c r="F25" s="34"/>
      <c r="G25" s="34"/>
      <c r="H25" s="34"/>
      <c r="I25" s="35">
        <f>SUMIFS(I26:I29,A26:A29,"P")</f>
        <v>0</v>
      </c>
      <c r="J25" s="36"/>
    </row>
    <row r="26">
      <c r="A26" s="37" t="s">
        <v>591</v>
      </c>
      <c r="B26" s="37">
        <v>4</v>
      </c>
      <c r="C26" s="38" t="s">
        <v>3526</v>
      </c>
      <c r="D26" s="37" t="s">
        <v>593</v>
      </c>
      <c r="E26" s="39" t="s">
        <v>3527</v>
      </c>
      <c r="F26" s="40" t="s">
        <v>629</v>
      </c>
      <c r="G26" s="41">
        <v>10</v>
      </c>
      <c r="H26" s="42">
        <v>0</v>
      </c>
      <c r="I26" s="43">
        <f>ROUND(G26*H26,P4)</f>
        <v>0</v>
      </c>
      <c r="J26" s="37"/>
      <c r="O26" s="44">
        <f>I26*0.21</f>
        <v>0</v>
      </c>
      <c r="P26">
        <v>3</v>
      </c>
    </row>
    <row r="27">
      <c r="A27" s="37" t="s">
        <v>596</v>
      </c>
      <c r="B27" s="45"/>
      <c r="C27" s="46"/>
      <c r="D27" s="46"/>
      <c r="E27" s="47" t="s">
        <v>593</v>
      </c>
      <c r="F27" s="46"/>
      <c r="G27" s="46"/>
      <c r="H27" s="46"/>
      <c r="I27" s="46"/>
      <c r="J27" s="48"/>
    </row>
    <row r="28" ht="75">
      <c r="A28" s="37" t="s">
        <v>630</v>
      </c>
      <c r="B28" s="45"/>
      <c r="C28" s="46"/>
      <c r="D28" s="46"/>
      <c r="E28" s="52" t="s">
        <v>11350</v>
      </c>
      <c r="F28" s="46"/>
      <c r="G28" s="46"/>
      <c r="H28" s="46"/>
      <c r="I28" s="46"/>
      <c r="J28" s="48"/>
    </row>
    <row r="29" ht="409.5">
      <c r="A29" s="37" t="s">
        <v>597</v>
      </c>
      <c r="B29" s="45"/>
      <c r="C29" s="46"/>
      <c r="D29" s="46"/>
      <c r="E29" s="39" t="s">
        <v>3525</v>
      </c>
      <c r="F29" s="46"/>
      <c r="G29" s="46"/>
      <c r="H29" s="46"/>
      <c r="I29" s="46"/>
      <c r="J29" s="48"/>
    </row>
    <row r="30">
      <c r="A30" s="31" t="s">
        <v>589</v>
      </c>
      <c r="B30" s="32"/>
      <c r="C30" s="33" t="s">
        <v>3875</v>
      </c>
      <c r="D30" s="34"/>
      <c r="E30" s="31" t="s">
        <v>3876</v>
      </c>
      <c r="F30" s="34"/>
      <c r="G30" s="34"/>
      <c r="H30" s="34"/>
      <c r="I30" s="35">
        <f>SUMIFS(I31:I34,A31:A34,"P")</f>
        <v>0</v>
      </c>
      <c r="J30" s="36"/>
    </row>
    <row r="31">
      <c r="A31" s="37" t="s">
        <v>591</v>
      </c>
      <c r="B31" s="37">
        <v>5</v>
      </c>
      <c r="C31" s="38" t="s">
        <v>11351</v>
      </c>
      <c r="D31" s="37" t="s">
        <v>593</v>
      </c>
      <c r="E31" s="39" t="s">
        <v>11352</v>
      </c>
      <c r="F31" s="40" t="s">
        <v>639</v>
      </c>
      <c r="G31" s="41">
        <v>55</v>
      </c>
      <c r="H31" s="42">
        <v>0</v>
      </c>
      <c r="I31" s="43">
        <f>ROUND(G31*H31,P4)</f>
        <v>0</v>
      </c>
      <c r="J31" s="37"/>
      <c r="O31" s="44">
        <f>I31*0</f>
        <v>0</v>
      </c>
      <c r="P31">
        <v>1</v>
      </c>
    </row>
    <row r="32">
      <c r="A32" s="37" t="s">
        <v>596</v>
      </c>
      <c r="B32" s="45"/>
      <c r="C32" s="46"/>
      <c r="D32" s="46"/>
      <c r="E32" s="47" t="s">
        <v>593</v>
      </c>
      <c r="F32" s="46"/>
      <c r="G32" s="46"/>
      <c r="H32" s="46"/>
      <c r="I32" s="46"/>
      <c r="J32" s="48"/>
    </row>
    <row r="33" ht="60">
      <c r="A33" s="37" t="s">
        <v>630</v>
      </c>
      <c r="B33" s="45"/>
      <c r="C33" s="46"/>
      <c r="D33" s="46"/>
      <c r="E33" s="52" t="s">
        <v>11353</v>
      </c>
      <c r="F33" s="46"/>
      <c r="G33" s="46"/>
      <c r="H33" s="46"/>
      <c r="I33" s="46"/>
      <c r="J33" s="48"/>
    </row>
    <row r="34" ht="60">
      <c r="A34" s="37" t="s">
        <v>597</v>
      </c>
      <c r="B34" s="45"/>
      <c r="C34" s="46"/>
      <c r="D34" s="46"/>
      <c r="E34" s="39" t="s">
        <v>11354</v>
      </c>
      <c r="F34" s="46"/>
      <c r="G34" s="46"/>
      <c r="H34" s="46"/>
      <c r="I34" s="46"/>
      <c r="J34" s="48"/>
    </row>
    <row r="35">
      <c r="A35" s="31" t="s">
        <v>589</v>
      </c>
      <c r="B35" s="32"/>
      <c r="C35" s="33" t="s">
        <v>3813</v>
      </c>
      <c r="D35" s="34"/>
      <c r="E35" s="31" t="s">
        <v>3814</v>
      </c>
      <c r="F35" s="34"/>
      <c r="G35" s="34"/>
      <c r="H35" s="34"/>
      <c r="I35" s="35">
        <f>SUMIFS(I36:I71,A36:A71,"P")</f>
        <v>0</v>
      </c>
      <c r="J35" s="36"/>
    </row>
    <row r="36">
      <c r="A36" s="37" t="s">
        <v>591</v>
      </c>
      <c r="B36" s="37">
        <v>6</v>
      </c>
      <c r="C36" s="38" t="s">
        <v>11355</v>
      </c>
      <c r="D36" s="37" t="s">
        <v>593</v>
      </c>
      <c r="E36" s="39" t="s">
        <v>11356</v>
      </c>
      <c r="F36" s="40" t="s">
        <v>639</v>
      </c>
      <c r="G36" s="41">
        <v>20.100000000000001</v>
      </c>
      <c r="H36" s="42">
        <v>0</v>
      </c>
      <c r="I36" s="43">
        <f>ROUND(G36*H36,P4)</f>
        <v>0</v>
      </c>
      <c r="J36" s="37"/>
      <c r="O36" s="44">
        <f>I36*0.21</f>
        <v>0</v>
      </c>
      <c r="P36">
        <v>3</v>
      </c>
    </row>
    <row r="37">
      <c r="A37" s="37" t="s">
        <v>596</v>
      </c>
      <c r="B37" s="45"/>
      <c r="C37" s="46"/>
      <c r="D37" s="46"/>
      <c r="E37" s="47" t="s">
        <v>593</v>
      </c>
      <c r="F37" s="46"/>
      <c r="G37" s="46"/>
      <c r="H37" s="46"/>
      <c r="I37" s="46"/>
      <c r="J37" s="48"/>
    </row>
    <row r="38" ht="75">
      <c r="A38" s="37" t="s">
        <v>630</v>
      </c>
      <c r="B38" s="45"/>
      <c r="C38" s="46"/>
      <c r="D38" s="46"/>
      <c r="E38" s="52" t="s">
        <v>11357</v>
      </c>
      <c r="F38" s="46"/>
      <c r="G38" s="46"/>
      <c r="H38" s="46"/>
      <c r="I38" s="46"/>
      <c r="J38" s="48"/>
    </row>
    <row r="39" ht="180">
      <c r="A39" s="37" t="s">
        <v>597</v>
      </c>
      <c r="B39" s="45"/>
      <c r="C39" s="46"/>
      <c r="D39" s="46"/>
      <c r="E39" s="39" t="s">
        <v>3850</v>
      </c>
      <c r="F39" s="46"/>
      <c r="G39" s="46"/>
      <c r="H39" s="46"/>
      <c r="I39" s="46"/>
      <c r="J39" s="48"/>
    </row>
    <row r="40">
      <c r="A40" s="37" t="s">
        <v>591</v>
      </c>
      <c r="B40" s="37">
        <v>7</v>
      </c>
      <c r="C40" s="38" t="s">
        <v>11358</v>
      </c>
      <c r="D40" s="37" t="s">
        <v>593</v>
      </c>
      <c r="E40" s="39" t="s">
        <v>11359</v>
      </c>
      <c r="F40" s="40" t="s">
        <v>639</v>
      </c>
      <c r="G40" s="41">
        <v>0.88800000000000001</v>
      </c>
      <c r="H40" s="42">
        <v>0</v>
      </c>
      <c r="I40" s="43">
        <f>ROUND(G40*H40,P4)</f>
        <v>0</v>
      </c>
      <c r="J40" s="37"/>
      <c r="O40" s="44">
        <f>I40*0.21</f>
        <v>0</v>
      </c>
      <c r="P40">
        <v>3</v>
      </c>
    </row>
    <row r="41">
      <c r="A41" s="37" t="s">
        <v>596</v>
      </c>
      <c r="B41" s="45"/>
      <c r="C41" s="46"/>
      <c r="D41" s="46"/>
      <c r="E41" s="47" t="s">
        <v>593</v>
      </c>
      <c r="F41" s="46"/>
      <c r="G41" s="46"/>
      <c r="H41" s="46"/>
      <c r="I41" s="46"/>
      <c r="J41" s="48"/>
    </row>
    <row r="42" ht="75">
      <c r="A42" s="37" t="s">
        <v>630</v>
      </c>
      <c r="B42" s="45"/>
      <c r="C42" s="46"/>
      <c r="D42" s="46"/>
      <c r="E42" s="52" t="s">
        <v>11360</v>
      </c>
      <c r="F42" s="46"/>
      <c r="G42" s="46"/>
      <c r="H42" s="46"/>
      <c r="I42" s="46"/>
      <c r="J42" s="48"/>
    </row>
    <row r="43" ht="180">
      <c r="A43" s="37" t="s">
        <v>597</v>
      </c>
      <c r="B43" s="45"/>
      <c r="C43" s="46"/>
      <c r="D43" s="46"/>
      <c r="E43" s="39" t="s">
        <v>3850</v>
      </c>
      <c r="F43" s="46"/>
      <c r="G43" s="46"/>
      <c r="H43" s="46"/>
      <c r="I43" s="46"/>
      <c r="J43" s="48"/>
    </row>
    <row r="44">
      <c r="A44" s="37" t="s">
        <v>591</v>
      </c>
      <c r="B44" s="37">
        <v>8</v>
      </c>
      <c r="C44" s="38" t="s">
        <v>11361</v>
      </c>
      <c r="D44" s="37" t="s">
        <v>593</v>
      </c>
      <c r="E44" s="39" t="s">
        <v>11362</v>
      </c>
      <c r="F44" s="40" t="s">
        <v>639</v>
      </c>
      <c r="G44" s="41">
        <v>2.448</v>
      </c>
      <c r="H44" s="42">
        <v>0</v>
      </c>
      <c r="I44" s="43">
        <f>ROUND(G44*H44,P4)</f>
        <v>0</v>
      </c>
      <c r="J44" s="37"/>
      <c r="O44" s="44">
        <f>I44*0.21</f>
        <v>0</v>
      </c>
      <c r="P44">
        <v>3</v>
      </c>
    </row>
    <row r="45">
      <c r="A45" s="37" t="s">
        <v>596</v>
      </c>
      <c r="B45" s="45"/>
      <c r="C45" s="46"/>
      <c r="D45" s="46"/>
      <c r="E45" s="47" t="s">
        <v>593</v>
      </c>
      <c r="F45" s="46"/>
      <c r="G45" s="46"/>
      <c r="H45" s="46"/>
      <c r="I45" s="46"/>
      <c r="J45" s="48"/>
    </row>
    <row r="46" ht="75">
      <c r="A46" s="37" t="s">
        <v>630</v>
      </c>
      <c r="B46" s="45"/>
      <c r="C46" s="46"/>
      <c r="D46" s="46"/>
      <c r="E46" s="52" t="s">
        <v>11363</v>
      </c>
      <c r="F46" s="46"/>
      <c r="G46" s="46"/>
      <c r="H46" s="46"/>
      <c r="I46" s="46"/>
      <c r="J46" s="48"/>
    </row>
    <row r="47" ht="180">
      <c r="A47" s="37" t="s">
        <v>597</v>
      </c>
      <c r="B47" s="45"/>
      <c r="C47" s="46"/>
      <c r="D47" s="46"/>
      <c r="E47" s="39" t="s">
        <v>3850</v>
      </c>
      <c r="F47" s="46"/>
      <c r="G47" s="46"/>
      <c r="H47" s="46"/>
      <c r="I47" s="46"/>
      <c r="J47" s="48"/>
    </row>
    <row r="48">
      <c r="A48" s="37" t="s">
        <v>591</v>
      </c>
      <c r="B48" s="37">
        <v>9</v>
      </c>
      <c r="C48" s="38" t="s">
        <v>11364</v>
      </c>
      <c r="D48" s="37" t="s">
        <v>593</v>
      </c>
      <c r="E48" s="39" t="s">
        <v>11365</v>
      </c>
      <c r="F48" s="40" t="s">
        <v>639</v>
      </c>
      <c r="G48" s="41">
        <v>2.0819999999999999</v>
      </c>
      <c r="H48" s="42">
        <v>0</v>
      </c>
      <c r="I48" s="43">
        <f>ROUND(G48*H48,P4)</f>
        <v>0</v>
      </c>
      <c r="J48" s="37"/>
      <c r="O48" s="44">
        <f>I48*0.21</f>
        <v>0</v>
      </c>
      <c r="P48">
        <v>3</v>
      </c>
    </row>
    <row r="49">
      <c r="A49" s="37" t="s">
        <v>596</v>
      </c>
      <c r="B49" s="45"/>
      <c r="C49" s="46"/>
      <c r="D49" s="46"/>
      <c r="E49" s="47" t="s">
        <v>593</v>
      </c>
      <c r="F49" s="46"/>
      <c r="G49" s="46"/>
      <c r="H49" s="46"/>
      <c r="I49" s="46"/>
      <c r="J49" s="48"/>
    </row>
    <row r="50" ht="135">
      <c r="A50" s="37" t="s">
        <v>630</v>
      </c>
      <c r="B50" s="45"/>
      <c r="C50" s="46"/>
      <c r="D50" s="46"/>
      <c r="E50" s="52" t="s">
        <v>11366</v>
      </c>
      <c r="F50" s="46"/>
      <c r="G50" s="46"/>
      <c r="H50" s="46"/>
      <c r="I50" s="46"/>
      <c r="J50" s="48"/>
    </row>
    <row r="51" ht="120">
      <c r="A51" s="37" t="s">
        <v>597</v>
      </c>
      <c r="B51" s="45"/>
      <c r="C51" s="46"/>
      <c r="D51" s="46"/>
      <c r="E51" s="39" t="s">
        <v>11367</v>
      </c>
      <c r="F51" s="46"/>
      <c r="G51" s="46"/>
      <c r="H51" s="46"/>
      <c r="I51" s="46"/>
      <c r="J51" s="48"/>
    </row>
    <row r="52">
      <c r="A52" s="37" t="s">
        <v>591</v>
      </c>
      <c r="B52" s="37">
        <v>10</v>
      </c>
      <c r="C52" s="38" t="s">
        <v>11368</v>
      </c>
      <c r="D52" s="37" t="s">
        <v>593</v>
      </c>
      <c r="E52" s="39" t="s">
        <v>11369</v>
      </c>
      <c r="F52" s="40" t="s">
        <v>639</v>
      </c>
      <c r="G52" s="41">
        <v>0.17699999999999999</v>
      </c>
      <c r="H52" s="42">
        <v>0</v>
      </c>
      <c r="I52" s="43">
        <f>ROUND(G52*H52,P4)</f>
        <v>0</v>
      </c>
      <c r="J52" s="37"/>
      <c r="O52" s="44">
        <f>I52*0.21</f>
        <v>0</v>
      </c>
      <c r="P52">
        <v>3</v>
      </c>
    </row>
    <row r="53">
      <c r="A53" s="37" t="s">
        <v>596</v>
      </c>
      <c r="B53" s="45"/>
      <c r="C53" s="46"/>
      <c r="D53" s="46"/>
      <c r="E53" s="47" t="s">
        <v>593</v>
      </c>
      <c r="F53" s="46"/>
      <c r="G53" s="46"/>
      <c r="H53" s="46"/>
      <c r="I53" s="46"/>
      <c r="J53" s="48"/>
    </row>
    <row r="54" ht="75">
      <c r="A54" s="37" t="s">
        <v>630</v>
      </c>
      <c r="B54" s="45"/>
      <c r="C54" s="46"/>
      <c r="D54" s="46"/>
      <c r="E54" s="52" t="s">
        <v>11370</v>
      </c>
      <c r="F54" s="46"/>
      <c r="G54" s="46"/>
      <c r="H54" s="46"/>
      <c r="I54" s="46"/>
      <c r="J54" s="48"/>
    </row>
    <row r="55" ht="120">
      <c r="A55" s="37" t="s">
        <v>597</v>
      </c>
      <c r="B55" s="45"/>
      <c r="C55" s="46"/>
      <c r="D55" s="46"/>
      <c r="E55" s="39" t="s">
        <v>11367</v>
      </c>
      <c r="F55" s="46"/>
      <c r="G55" s="46"/>
      <c r="H55" s="46"/>
      <c r="I55" s="46"/>
      <c r="J55" s="48"/>
    </row>
    <row r="56">
      <c r="A56" s="37" t="s">
        <v>591</v>
      </c>
      <c r="B56" s="37">
        <v>11</v>
      </c>
      <c r="C56" s="38" t="s">
        <v>862</v>
      </c>
      <c r="D56" s="37" t="s">
        <v>593</v>
      </c>
      <c r="E56" s="39" t="s">
        <v>11371</v>
      </c>
      <c r="F56" s="40" t="s">
        <v>604</v>
      </c>
      <c r="G56" s="41">
        <v>2</v>
      </c>
      <c r="H56" s="42">
        <v>0</v>
      </c>
      <c r="I56" s="43">
        <f>ROUND(G56*H56,P4)</f>
        <v>0</v>
      </c>
      <c r="J56" s="37"/>
      <c r="O56" s="44">
        <f>I56*0.21</f>
        <v>0</v>
      </c>
      <c r="P56">
        <v>3</v>
      </c>
    </row>
    <row r="57">
      <c r="A57" s="37" t="s">
        <v>596</v>
      </c>
      <c r="B57" s="45"/>
      <c r="C57" s="46"/>
      <c r="D57" s="46"/>
      <c r="E57" s="47" t="s">
        <v>593</v>
      </c>
      <c r="F57" s="46"/>
      <c r="G57" s="46"/>
      <c r="H57" s="46"/>
      <c r="I57" s="46"/>
      <c r="J57" s="48"/>
    </row>
    <row r="58" ht="75">
      <c r="A58" s="37" t="s">
        <v>630</v>
      </c>
      <c r="B58" s="45"/>
      <c r="C58" s="46"/>
      <c r="D58" s="46"/>
      <c r="E58" s="52" t="s">
        <v>11372</v>
      </c>
      <c r="F58" s="46"/>
      <c r="G58" s="46"/>
      <c r="H58" s="46"/>
      <c r="I58" s="46"/>
      <c r="J58" s="48"/>
    </row>
    <row r="59" ht="135">
      <c r="A59" s="37" t="s">
        <v>597</v>
      </c>
      <c r="B59" s="45"/>
      <c r="C59" s="46"/>
      <c r="D59" s="46"/>
      <c r="E59" s="39" t="s">
        <v>11373</v>
      </c>
      <c r="F59" s="46"/>
      <c r="G59" s="46"/>
      <c r="H59" s="46"/>
      <c r="I59" s="46"/>
      <c r="J59" s="48"/>
    </row>
    <row r="60">
      <c r="A60" s="37" t="s">
        <v>591</v>
      </c>
      <c r="B60" s="37">
        <v>12</v>
      </c>
      <c r="C60" s="38" t="s">
        <v>11374</v>
      </c>
      <c r="D60" s="37" t="s">
        <v>593</v>
      </c>
      <c r="E60" s="39" t="s">
        <v>732</v>
      </c>
      <c r="F60" s="40" t="s">
        <v>604</v>
      </c>
      <c r="G60" s="41">
        <v>4</v>
      </c>
      <c r="H60" s="42">
        <v>0</v>
      </c>
      <c r="I60" s="43">
        <f>ROUND(G60*H60,P4)</f>
        <v>0</v>
      </c>
      <c r="J60" s="37"/>
      <c r="O60" s="44">
        <f>I60*0.21</f>
        <v>0</v>
      </c>
      <c r="P60">
        <v>3</v>
      </c>
    </row>
    <row r="61">
      <c r="A61" s="37" t="s">
        <v>596</v>
      </c>
      <c r="B61" s="45"/>
      <c r="C61" s="46"/>
      <c r="D61" s="46"/>
      <c r="E61" s="39" t="s">
        <v>732</v>
      </c>
      <c r="F61" s="46"/>
      <c r="G61" s="46"/>
      <c r="H61" s="46"/>
      <c r="I61" s="46"/>
      <c r="J61" s="48"/>
    </row>
    <row r="62" ht="75">
      <c r="A62" s="37" t="s">
        <v>630</v>
      </c>
      <c r="B62" s="45"/>
      <c r="C62" s="46"/>
      <c r="D62" s="46"/>
      <c r="E62" s="52" t="s">
        <v>11375</v>
      </c>
      <c r="F62" s="46"/>
      <c r="G62" s="46"/>
      <c r="H62" s="46"/>
      <c r="I62" s="46"/>
      <c r="J62" s="48"/>
    </row>
    <row r="63" ht="135">
      <c r="A63" s="37" t="s">
        <v>597</v>
      </c>
      <c r="B63" s="45"/>
      <c r="C63" s="46"/>
      <c r="D63" s="46"/>
      <c r="E63" s="39" t="s">
        <v>11373</v>
      </c>
      <c r="F63" s="46"/>
      <c r="G63" s="46"/>
      <c r="H63" s="46"/>
      <c r="I63" s="46"/>
      <c r="J63" s="48"/>
    </row>
    <row r="64">
      <c r="A64" s="37" t="s">
        <v>591</v>
      </c>
      <c r="B64" s="37">
        <v>13</v>
      </c>
      <c r="C64" s="38" t="s">
        <v>11376</v>
      </c>
      <c r="D64" s="37" t="s">
        <v>593</v>
      </c>
      <c r="E64" s="39" t="s">
        <v>11377</v>
      </c>
      <c r="F64" s="40" t="s">
        <v>604</v>
      </c>
      <c r="G64" s="41">
        <v>6</v>
      </c>
      <c r="H64" s="42">
        <v>0</v>
      </c>
      <c r="I64" s="43">
        <f>ROUND(G64*H64,P4)</f>
        <v>0</v>
      </c>
      <c r="J64" s="37"/>
      <c r="O64" s="44">
        <f>I64*0.21</f>
        <v>0</v>
      </c>
      <c r="P64">
        <v>3</v>
      </c>
    </row>
    <row r="65">
      <c r="A65" s="37" t="s">
        <v>596</v>
      </c>
      <c r="B65" s="45"/>
      <c r="C65" s="46"/>
      <c r="D65" s="46"/>
      <c r="E65" s="39" t="s">
        <v>11377</v>
      </c>
      <c r="F65" s="46"/>
      <c r="G65" s="46"/>
      <c r="H65" s="46"/>
      <c r="I65" s="46"/>
      <c r="J65" s="48"/>
    </row>
    <row r="66" ht="75">
      <c r="A66" s="37" t="s">
        <v>630</v>
      </c>
      <c r="B66" s="45"/>
      <c r="C66" s="46"/>
      <c r="D66" s="46"/>
      <c r="E66" s="52" t="s">
        <v>11378</v>
      </c>
      <c r="F66" s="46"/>
      <c r="G66" s="46"/>
      <c r="H66" s="46"/>
      <c r="I66" s="46"/>
      <c r="J66" s="48"/>
    </row>
    <row r="67" ht="135">
      <c r="A67" s="37" t="s">
        <v>597</v>
      </c>
      <c r="B67" s="45"/>
      <c r="C67" s="46"/>
      <c r="D67" s="46"/>
      <c r="E67" s="39" t="s">
        <v>11373</v>
      </c>
      <c r="F67" s="46"/>
      <c r="G67" s="46"/>
      <c r="H67" s="46"/>
      <c r="I67" s="46"/>
      <c r="J67" s="48"/>
    </row>
    <row r="68">
      <c r="A68" s="37" t="s">
        <v>591</v>
      </c>
      <c r="B68" s="37">
        <v>14</v>
      </c>
      <c r="C68" s="38" t="s">
        <v>11379</v>
      </c>
      <c r="D68" s="37" t="s">
        <v>593</v>
      </c>
      <c r="E68" s="39" t="s">
        <v>11380</v>
      </c>
      <c r="F68" s="40" t="s">
        <v>604</v>
      </c>
      <c r="G68" s="41">
        <v>4</v>
      </c>
      <c r="H68" s="42">
        <v>0</v>
      </c>
      <c r="I68" s="43">
        <f>ROUND(G68*H68,P4)</f>
        <v>0</v>
      </c>
      <c r="J68" s="37"/>
      <c r="O68" s="44">
        <f>I68*0.21</f>
        <v>0</v>
      </c>
      <c r="P68">
        <v>3</v>
      </c>
    </row>
    <row r="69">
      <c r="A69" s="37" t="s">
        <v>596</v>
      </c>
      <c r="B69" s="45"/>
      <c r="C69" s="46"/>
      <c r="D69" s="46"/>
      <c r="E69" s="39" t="s">
        <v>11380</v>
      </c>
      <c r="F69" s="46"/>
      <c r="G69" s="46"/>
      <c r="H69" s="46"/>
      <c r="I69" s="46"/>
      <c r="J69" s="48"/>
    </row>
    <row r="70" ht="75">
      <c r="A70" s="37" t="s">
        <v>630</v>
      </c>
      <c r="B70" s="45"/>
      <c r="C70" s="46"/>
      <c r="D70" s="46"/>
      <c r="E70" s="52" t="s">
        <v>11381</v>
      </c>
      <c r="F70" s="46"/>
      <c r="G70" s="46"/>
      <c r="H70" s="46"/>
      <c r="I70" s="46"/>
      <c r="J70" s="48"/>
    </row>
    <row r="71" ht="135">
      <c r="A71" s="37" t="s">
        <v>597</v>
      </c>
      <c r="B71" s="45"/>
      <c r="C71" s="46"/>
      <c r="D71" s="46"/>
      <c r="E71" s="39" t="s">
        <v>11373</v>
      </c>
      <c r="F71" s="46"/>
      <c r="G71" s="46"/>
      <c r="H71" s="46"/>
      <c r="I71" s="46"/>
      <c r="J71" s="48"/>
    </row>
    <row r="72">
      <c r="A72" s="31" t="s">
        <v>589</v>
      </c>
      <c r="B72" s="32"/>
      <c r="C72" s="33" t="s">
        <v>946</v>
      </c>
      <c r="D72" s="34"/>
      <c r="E72" s="31" t="s">
        <v>947</v>
      </c>
      <c r="F72" s="34"/>
      <c r="G72" s="34"/>
      <c r="H72" s="34"/>
      <c r="I72" s="35">
        <f>SUMIFS(I73:I76,A73:A76,"P")</f>
        <v>0</v>
      </c>
      <c r="J72" s="36"/>
    </row>
    <row r="73" ht="45">
      <c r="A73" s="37" t="s">
        <v>591</v>
      </c>
      <c r="B73" s="37">
        <v>15</v>
      </c>
      <c r="C73" s="38" t="s">
        <v>1574</v>
      </c>
      <c r="D73" s="37" t="s">
        <v>1575</v>
      </c>
      <c r="E73" s="39" t="s">
        <v>1576</v>
      </c>
      <c r="F73" s="40" t="s">
        <v>951</v>
      </c>
      <c r="G73" s="41">
        <v>35</v>
      </c>
      <c r="H73" s="42">
        <v>0</v>
      </c>
      <c r="I73" s="43">
        <f>ROUND(G73*H73,P4)</f>
        <v>0</v>
      </c>
      <c r="J73" s="37"/>
      <c r="O73" s="44">
        <f>I73*0.21</f>
        <v>0</v>
      </c>
      <c r="P73">
        <v>3</v>
      </c>
    </row>
    <row r="74">
      <c r="A74" s="37" t="s">
        <v>596</v>
      </c>
      <c r="B74" s="45"/>
      <c r="C74" s="46"/>
      <c r="D74" s="46"/>
      <c r="E74" s="39" t="s">
        <v>952</v>
      </c>
      <c r="F74" s="46"/>
      <c r="G74" s="46"/>
      <c r="H74" s="46"/>
      <c r="I74" s="46"/>
      <c r="J74" s="48"/>
    </row>
    <row r="75" ht="75">
      <c r="A75" s="37" t="s">
        <v>630</v>
      </c>
      <c r="B75" s="45"/>
      <c r="C75" s="46"/>
      <c r="D75" s="46"/>
      <c r="E75" s="52" t="s">
        <v>11382</v>
      </c>
      <c r="F75" s="46"/>
      <c r="G75" s="46"/>
      <c r="H75" s="46"/>
      <c r="I75" s="46"/>
      <c r="J75" s="48"/>
    </row>
    <row r="76" ht="120">
      <c r="A76" s="37" t="s">
        <v>597</v>
      </c>
      <c r="B76" s="49"/>
      <c r="C76" s="50"/>
      <c r="D76" s="50"/>
      <c r="E76" s="39" t="s">
        <v>954</v>
      </c>
      <c r="F76" s="50"/>
      <c r="G76" s="50"/>
      <c r="H76" s="50"/>
      <c r="I76" s="50"/>
      <c r="J76" s="51"/>
    </row>
  </sheetData>
  <sheetProtection sheet="1" objects="1" scenarios="1" spinCount="100000" saltValue="fEeeB5ID0ViaMmNokCFBdOShqP0FyL432m4wimmu5MOihI4CuYc57BDt1si71BYc6VJlSttPfsn1DTv0EFwkOQ==" hashValue="ZsSfWeqemJG4z/i1GvVo8vhamhS0rnjgz95PvIN3dUnqevOyzVjfVqaZ7GRLX/oAKnAa+d0epyX8mRdRfKIQ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11383</v>
      </c>
      <c r="I3" s="25">
        <f>SUMIFS(I11:I72,A11:A72,"SD")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11346</v>
      </c>
      <c r="D6" s="22"/>
      <c r="E6" s="23" t="s">
        <v>455</v>
      </c>
      <c r="F6" s="17"/>
      <c r="G6" s="17"/>
      <c r="H6" s="17"/>
      <c r="I6" s="17"/>
      <c r="J6" s="19"/>
    </row>
    <row r="7">
      <c r="A7" s="3" t="s">
        <v>576</v>
      </c>
      <c r="B7" s="20" t="s">
        <v>577</v>
      </c>
      <c r="C7" s="21" t="s">
        <v>11383</v>
      </c>
      <c r="D7" s="22"/>
      <c r="E7" s="23" t="s">
        <v>459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SUMIFS(I12:I15,A12:A15,"P")</f>
        <v>0</v>
      </c>
      <c r="J11" s="36"/>
    </row>
    <row r="12">
      <c r="A12" s="37" t="s">
        <v>591</v>
      </c>
      <c r="B12" s="37">
        <v>1</v>
      </c>
      <c r="C12" s="38" t="s">
        <v>3447</v>
      </c>
      <c r="D12" s="37" t="s">
        <v>593</v>
      </c>
      <c r="E12" s="39" t="s">
        <v>3448</v>
      </c>
      <c r="F12" s="40" t="s">
        <v>629</v>
      </c>
      <c r="G12" s="41">
        <v>18.420999999999999</v>
      </c>
      <c r="H12" s="42">
        <v>0</v>
      </c>
      <c r="I12" s="43">
        <f>ROUND(G12*H12,P4)</f>
        <v>0</v>
      </c>
      <c r="J12" s="37"/>
      <c r="O12" s="44">
        <f>I12*0.21</f>
        <v>0</v>
      </c>
      <c r="P12">
        <v>3</v>
      </c>
    </row>
    <row r="13">
      <c r="A13" s="37" t="s">
        <v>596</v>
      </c>
      <c r="B13" s="45"/>
      <c r="C13" s="46"/>
      <c r="D13" s="46"/>
      <c r="E13" s="47" t="s">
        <v>593</v>
      </c>
      <c r="F13" s="46"/>
      <c r="G13" s="46"/>
      <c r="H13" s="46"/>
      <c r="I13" s="46"/>
      <c r="J13" s="48"/>
    </row>
    <row r="14" ht="75">
      <c r="A14" s="37" t="s">
        <v>630</v>
      </c>
      <c r="B14" s="45"/>
      <c r="C14" s="46"/>
      <c r="D14" s="46"/>
      <c r="E14" s="52" t="s">
        <v>11347</v>
      </c>
      <c r="F14" s="46"/>
      <c r="G14" s="46"/>
      <c r="H14" s="46"/>
      <c r="I14" s="46"/>
      <c r="J14" s="48"/>
    </row>
    <row r="15" ht="405">
      <c r="A15" s="37" t="s">
        <v>597</v>
      </c>
      <c r="B15" s="45"/>
      <c r="C15" s="46"/>
      <c r="D15" s="46"/>
      <c r="E15" s="39" t="s">
        <v>2535</v>
      </c>
      <c r="F15" s="46"/>
      <c r="G15" s="46"/>
      <c r="H15" s="46"/>
      <c r="I15" s="46"/>
      <c r="J15" s="48"/>
    </row>
    <row r="16">
      <c r="A16" s="31" t="s">
        <v>589</v>
      </c>
      <c r="B16" s="32"/>
      <c r="C16" s="33" t="s">
        <v>641</v>
      </c>
      <c r="D16" s="34"/>
      <c r="E16" s="31" t="s">
        <v>3505</v>
      </c>
      <c r="F16" s="34"/>
      <c r="G16" s="34"/>
      <c r="H16" s="34"/>
      <c r="I16" s="35">
        <f>SUMIFS(I17:I24,A17:A24,"P")</f>
        <v>0</v>
      </c>
      <c r="J16" s="36"/>
    </row>
    <row r="17">
      <c r="A17" s="37" t="s">
        <v>591</v>
      </c>
      <c r="B17" s="37">
        <v>2</v>
      </c>
      <c r="C17" s="38" t="s">
        <v>4625</v>
      </c>
      <c r="D17" s="37" t="s">
        <v>593</v>
      </c>
      <c r="E17" s="39" t="s">
        <v>4626</v>
      </c>
      <c r="F17" s="40" t="s">
        <v>629</v>
      </c>
      <c r="G17" s="41">
        <v>20</v>
      </c>
      <c r="H17" s="42">
        <v>0</v>
      </c>
      <c r="I17" s="43">
        <f>ROUND(G17*H17,P4)</f>
        <v>0</v>
      </c>
      <c r="J17" s="37"/>
      <c r="O17" s="44">
        <f>I17*0.21</f>
        <v>0</v>
      </c>
      <c r="P17">
        <v>3</v>
      </c>
    </row>
    <row r="18">
      <c r="A18" s="37" t="s">
        <v>596</v>
      </c>
      <c r="B18" s="45"/>
      <c r="C18" s="46"/>
      <c r="D18" s="46"/>
      <c r="E18" s="47" t="s">
        <v>593</v>
      </c>
      <c r="F18" s="46"/>
      <c r="G18" s="46"/>
      <c r="H18" s="46"/>
      <c r="I18" s="46"/>
      <c r="J18" s="48"/>
    </row>
    <row r="19" ht="75">
      <c r="A19" s="37" t="s">
        <v>630</v>
      </c>
      <c r="B19" s="45"/>
      <c r="C19" s="46"/>
      <c r="D19" s="46"/>
      <c r="E19" s="52" t="s">
        <v>11348</v>
      </c>
      <c r="F19" s="46"/>
      <c r="G19" s="46"/>
      <c r="H19" s="46"/>
      <c r="I19" s="46"/>
      <c r="J19" s="48"/>
    </row>
    <row r="20" ht="409.5">
      <c r="A20" s="37" t="s">
        <v>597</v>
      </c>
      <c r="B20" s="45"/>
      <c r="C20" s="46"/>
      <c r="D20" s="46"/>
      <c r="E20" s="39" t="s">
        <v>1947</v>
      </c>
      <c r="F20" s="46"/>
      <c r="G20" s="46"/>
      <c r="H20" s="46"/>
      <c r="I20" s="46"/>
      <c r="J20" s="48"/>
    </row>
    <row r="21">
      <c r="A21" s="37" t="s">
        <v>591</v>
      </c>
      <c r="B21" s="37">
        <v>3</v>
      </c>
      <c r="C21" s="38" t="s">
        <v>4421</v>
      </c>
      <c r="D21" s="37" t="s">
        <v>593</v>
      </c>
      <c r="E21" s="39" t="s">
        <v>4422</v>
      </c>
      <c r="F21" s="40" t="s">
        <v>951</v>
      </c>
      <c r="G21" s="41">
        <v>2</v>
      </c>
      <c r="H21" s="42">
        <v>0</v>
      </c>
      <c r="I21" s="43">
        <f>ROUND(G21*H21,P4)</f>
        <v>0</v>
      </c>
      <c r="J21" s="37"/>
      <c r="O21" s="44">
        <f>I21*0.21</f>
        <v>0</v>
      </c>
      <c r="P21">
        <v>3</v>
      </c>
    </row>
    <row r="22">
      <c r="A22" s="37" t="s">
        <v>596</v>
      </c>
      <c r="B22" s="45"/>
      <c r="C22" s="46"/>
      <c r="D22" s="46"/>
      <c r="E22" s="47" t="s">
        <v>593</v>
      </c>
      <c r="F22" s="46"/>
      <c r="G22" s="46"/>
      <c r="H22" s="46"/>
      <c r="I22" s="46"/>
      <c r="J22" s="48"/>
    </row>
    <row r="23" ht="75">
      <c r="A23" s="37" t="s">
        <v>630</v>
      </c>
      <c r="B23" s="45"/>
      <c r="C23" s="46"/>
      <c r="D23" s="46"/>
      <c r="E23" s="52" t="s">
        <v>11349</v>
      </c>
      <c r="F23" s="46"/>
      <c r="G23" s="46"/>
      <c r="H23" s="46"/>
      <c r="I23" s="46"/>
      <c r="J23" s="48"/>
    </row>
    <row r="24" ht="330">
      <c r="A24" s="37" t="s">
        <v>597</v>
      </c>
      <c r="B24" s="45"/>
      <c r="C24" s="46"/>
      <c r="D24" s="46"/>
      <c r="E24" s="39" t="s">
        <v>3980</v>
      </c>
      <c r="F24" s="46"/>
      <c r="G24" s="46"/>
      <c r="H24" s="46"/>
      <c r="I24" s="46"/>
      <c r="J24" s="48"/>
    </row>
    <row r="25">
      <c r="A25" s="31" t="s">
        <v>589</v>
      </c>
      <c r="B25" s="32"/>
      <c r="C25" s="33" t="s">
        <v>734</v>
      </c>
      <c r="D25" s="34"/>
      <c r="E25" s="31" t="s">
        <v>1406</v>
      </c>
      <c r="F25" s="34"/>
      <c r="G25" s="34"/>
      <c r="H25" s="34"/>
      <c r="I25" s="35">
        <f>SUMIFS(I26:I29,A26:A29,"P")</f>
        <v>0</v>
      </c>
      <c r="J25" s="36"/>
    </row>
    <row r="26">
      <c r="A26" s="37" t="s">
        <v>591</v>
      </c>
      <c r="B26" s="37">
        <v>4</v>
      </c>
      <c r="C26" s="38" t="s">
        <v>3526</v>
      </c>
      <c r="D26" s="37" t="s">
        <v>593</v>
      </c>
      <c r="E26" s="39" t="s">
        <v>3527</v>
      </c>
      <c r="F26" s="40" t="s">
        <v>629</v>
      </c>
      <c r="G26" s="41">
        <v>10</v>
      </c>
      <c r="H26" s="42">
        <v>0</v>
      </c>
      <c r="I26" s="43">
        <f>ROUND(G26*H26,P4)</f>
        <v>0</v>
      </c>
      <c r="J26" s="37"/>
      <c r="O26" s="44">
        <f>I26*0.21</f>
        <v>0</v>
      </c>
      <c r="P26">
        <v>3</v>
      </c>
    </row>
    <row r="27">
      <c r="A27" s="37" t="s">
        <v>596</v>
      </c>
      <c r="B27" s="45"/>
      <c r="C27" s="46"/>
      <c r="D27" s="46"/>
      <c r="E27" s="47" t="s">
        <v>593</v>
      </c>
      <c r="F27" s="46"/>
      <c r="G27" s="46"/>
      <c r="H27" s="46"/>
      <c r="I27" s="46"/>
      <c r="J27" s="48"/>
    </row>
    <row r="28" ht="75">
      <c r="A28" s="37" t="s">
        <v>630</v>
      </c>
      <c r="B28" s="45"/>
      <c r="C28" s="46"/>
      <c r="D28" s="46"/>
      <c r="E28" s="52" t="s">
        <v>11350</v>
      </c>
      <c r="F28" s="46"/>
      <c r="G28" s="46"/>
      <c r="H28" s="46"/>
      <c r="I28" s="46"/>
      <c r="J28" s="48"/>
    </row>
    <row r="29" ht="409.5">
      <c r="A29" s="37" t="s">
        <v>597</v>
      </c>
      <c r="B29" s="45"/>
      <c r="C29" s="46"/>
      <c r="D29" s="46"/>
      <c r="E29" s="39" t="s">
        <v>3525</v>
      </c>
      <c r="F29" s="46"/>
      <c r="G29" s="46"/>
      <c r="H29" s="46"/>
      <c r="I29" s="46"/>
      <c r="J29" s="48"/>
    </row>
    <row r="30">
      <c r="A30" s="31" t="s">
        <v>589</v>
      </c>
      <c r="B30" s="32"/>
      <c r="C30" s="33" t="s">
        <v>3875</v>
      </c>
      <c r="D30" s="34"/>
      <c r="E30" s="31" t="s">
        <v>3876</v>
      </c>
      <c r="F30" s="34"/>
      <c r="G30" s="34"/>
      <c r="H30" s="34"/>
      <c r="I30" s="35">
        <f>SUMIFS(I31:I34,A31:A34,"P")</f>
        <v>0</v>
      </c>
      <c r="J30" s="36"/>
    </row>
    <row r="31">
      <c r="A31" s="37" t="s">
        <v>591</v>
      </c>
      <c r="B31" s="37">
        <v>5</v>
      </c>
      <c r="C31" s="38" t="s">
        <v>11351</v>
      </c>
      <c r="D31" s="37" t="s">
        <v>593</v>
      </c>
      <c r="E31" s="39" t="s">
        <v>11352</v>
      </c>
      <c r="F31" s="40" t="s">
        <v>639</v>
      </c>
      <c r="G31" s="41">
        <v>45</v>
      </c>
      <c r="H31" s="42">
        <v>0</v>
      </c>
      <c r="I31" s="43">
        <f>ROUND(G31*H31,P4)</f>
        <v>0</v>
      </c>
      <c r="J31" s="37"/>
      <c r="O31" s="44">
        <f>I31*0</f>
        <v>0</v>
      </c>
      <c r="P31">
        <v>1</v>
      </c>
    </row>
    <row r="32">
      <c r="A32" s="37" t="s">
        <v>596</v>
      </c>
      <c r="B32" s="45"/>
      <c r="C32" s="46"/>
      <c r="D32" s="46"/>
      <c r="E32" s="47" t="s">
        <v>593</v>
      </c>
      <c r="F32" s="46"/>
      <c r="G32" s="46"/>
      <c r="H32" s="46"/>
      <c r="I32" s="46"/>
      <c r="J32" s="48"/>
    </row>
    <row r="33" ht="60">
      <c r="A33" s="37" t="s">
        <v>630</v>
      </c>
      <c r="B33" s="45"/>
      <c r="C33" s="46"/>
      <c r="D33" s="46"/>
      <c r="E33" s="52" t="s">
        <v>11384</v>
      </c>
      <c r="F33" s="46"/>
      <c r="G33" s="46"/>
      <c r="H33" s="46"/>
      <c r="I33" s="46"/>
      <c r="J33" s="48"/>
    </row>
    <row r="34" ht="60">
      <c r="A34" s="37" t="s">
        <v>597</v>
      </c>
      <c r="B34" s="45"/>
      <c r="C34" s="46"/>
      <c r="D34" s="46"/>
      <c r="E34" s="39" t="s">
        <v>11354</v>
      </c>
      <c r="F34" s="46"/>
      <c r="G34" s="46"/>
      <c r="H34" s="46"/>
      <c r="I34" s="46"/>
      <c r="J34" s="48"/>
    </row>
    <row r="35">
      <c r="A35" s="31" t="s">
        <v>589</v>
      </c>
      <c r="B35" s="32"/>
      <c r="C35" s="33" t="s">
        <v>3813</v>
      </c>
      <c r="D35" s="34"/>
      <c r="E35" s="31" t="s">
        <v>3814</v>
      </c>
      <c r="F35" s="34"/>
      <c r="G35" s="34"/>
      <c r="H35" s="34"/>
      <c r="I35" s="35">
        <f>SUMIFS(I36:I67,A36:A67,"P")</f>
        <v>0</v>
      </c>
      <c r="J35" s="36"/>
    </row>
    <row r="36">
      <c r="A36" s="37" t="s">
        <v>591</v>
      </c>
      <c r="B36" s="37">
        <v>6</v>
      </c>
      <c r="C36" s="38" t="s">
        <v>11355</v>
      </c>
      <c r="D36" s="37" t="s">
        <v>593</v>
      </c>
      <c r="E36" s="39" t="s">
        <v>11356</v>
      </c>
      <c r="F36" s="40" t="s">
        <v>639</v>
      </c>
      <c r="G36" s="41">
        <v>21</v>
      </c>
      <c r="H36" s="42">
        <v>0</v>
      </c>
      <c r="I36" s="43">
        <f>ROUND(G36*H36,P4)</f>
        <v>0</v>
      </c>
      <c r="J36" s="37"/>
      <c r="O36" s="44">
        <f>I36*0.21</f>
        <v>0</v>
      </c>
      <c r="P36">
        <v>3</v>
      </c>
    </row>
    <row r="37">
      <c r="A37" s="37" t="s">
        <v>596</v>
      </c>
      <c r="B37" s="45"/>
      <c r="C37" s="46"/>
      <c r="D37" s="46"/>
      <c r="E37" s="47" t="s">
        <v>593</v>
      </c>
      <c r="F37" s="46"/>
      <c r="G37" s="46"/>
      <c r="H37" s="46"/>
      <c r="I37" s="46"/>
      <c r="J37" s="48"/>
    </row>
    <row r="38" ht="75">
      <c r="A38" s="37" t="s">
        <v>630</v>
      </c>
      <c r="B38" s="45"/>
      <c r="C38" s="46"/>
      <c r="D38" s="46"/>
      <c r="E38" s="52" t="s">
        <v>11385</v>
      </c>
      <c r="F38" s="46"/>
      <c r="G38" s="46"/>
      <c r="H38" s="46"/>
      <c r="I38" s="46"/>
      <c r="J38" s="48"/>
    </row>
    <row r="39" ht="180">
      <c r="A39" s="37" t="s">
        <v>597</v>
      </c>
      <c r="B39" s="45"/>
      <c r="C39" s="46"/>
      <c r="D39" s="46"/>
      <c r="E39" s="39" t="s">
        <v>3850</v>
      </c>
      <c r="F39" s="46"/>
      <c r="G39" s="46"/>
      <c r="H39" s="46"/>
      <c r="I39" s="46"/>
      <c r="J39" s="48"/>
    </row>
    <row r="40">
      <c r="A40" s="37" t="s">
        <v>591</v>
      </c>
      <c r="B40" s="37">
        <v>7</v>
      </c>
      <c r="C40" s="38" t="s">
        <v>11358</v>
      </c>
      <c r="D40" s="37" t="s">
        <v>593</v>
      </c>
      <c r="E40" s="39" t="s">
        <v>11359</v>
      </c>
      <c r="F40" s="40" t="s">
        <v>639</v>
      </c>
      <c r="G40" s="41">
        <v>0.88800000000000001</v>
      </c>
      <c r="H40" s="42">
        <v>0</v>
      </c>
      <c r="I40" s="43">
        <f>ROUND(G40*H40,P4)</f>
        <v>0</v>
      </c>
      <c r="J40" s="37"/>
      <c r="O40" s="44">
        <f>I40*0.21</f>
        <v>0</v>
      </c>
      <c r="P40">
        <v>3</v>
      </c>
    </row>
    <row r="41">
      <c r="A41" s="37" t="s">
        <v>596</v>
      </c>
      <c r="B41" s="45"/>
      <c r="C41" s="46"/>
      <c r="D41" s="46"/>
      <c r="E41" s="47" t="s">
        <v>593</v>
      </c>
      <c r="F41" s="46"/>
      <c r="G41" s="46"/>
      <c r="H41" s="46"/>
      <c r="I41" s="46"/>
      <c r="J41" s="48"/>
    </row>
    <row r="42" ht="75">
      <c r="A42" s="37" t="s">
        <v>630</v>
      </c>
      <c r="B42" s="45"/>
      <c r="C42" s="46"/>
      <c r="D42" s="46"/>
      <c r="E42" s="52" t="s">
        <v>11386</v>
      </c>
      <c r="F42" s="46"/>
      <c r="G42" s="46"/>
      <c r="H42" s="46"/>
      <c r="I42" s="46"/>
      <c r="J42" s="48"/>
    </row>
    <row r="43" ht="180">
      <c r="A43" s="37" t="s">
        <v>597</v>
      </c>
      <c r="B43" s="45"/>
      <c r="C43" s="46"/>
      <c r="D43" s="46"/>
      <c r="E43" s="39" t="s">
        <v>3850</v>
      </c>
      <c r="F43" s="46"/>
      <c r="G43" s="46"/>
      <c r="H43" s="46"/>
      <c r="I43" s="46"/>
      <c r="J43" s="48"/>
    </row>
    <row r="44">
      <c r="A44" s="37" t="s">
        <v>591</v>
      </c>
      <c r="B44" s="37">
        <v>8</v>
      </c>
      <c r="C44" s="38" t="s">
        <v>11361</v>
      </c>
      <c r="D44" s="37" t="s">
        <v>593</v>
      </c>
      <c r="E44" s="39" t="s">
        <v>11362</v>
      </c>
      <c r="F44" s="40" t="s">
        <v>639</v>
      </c>
      <c r="G44" s="41">
        <v>2.448</v>
      </c>
      <c r="H44" s="42">
        <v>0</v>
      </c>
      <c r="I44" s="43">
        <f>ROUND(G44*H44,P4)</f>
        <v>0</v>
      </c>
      <c r="J44" s="37"/>
      <c r="O44" s="44">
        <f>I44*0.21</f>
        <v>0</v>
      </c>
      <c r="P44">
        <v>3</v>
      </c>
    </row>
    <row r="45">
      <c r="A45" s="37" t="s">
        <v>596</v>
      </c>
      <c r="B45" s="45"/>
      <c r="C45" s="46"/>
      <c r="D45" s="46"/>
      <c r="E45" s="47" t="s">
        <v>593</v>
      </c>
      <c r="F45" s="46"/>
      <c r="G45" s="46"/>
      <c r="H45" s="46"/>
      <c r="I45" s="46"/>
      <c r="J45" s="48"/>
    </row>
    <row r="46" ht="75">
      <c r="A46" s="37" t="s">
        <v>630</v>
      </c>
      <c r="B46" s="45"/>
      <c r="C46" s="46"/>
      <c r="D46" s="46"/>
      <c r="E46" s="52" t="s">
        <v>11363</v>
      </c>
      <c r="F46" s="46"/>
      <c r="G46" s="46"/>
      <c r="H46" s="46"/>
      <c r="I46" s="46"/>
      <c r="J46" s="48"/>
    </row>
    <row r="47" ht="180">
      <c r="A47" s="37" t="s">
        <v>597</v>
      </c>
      <c r="B47" s="45"/>
      <c r="C47" s="46"/>
      <c r="D47" s="46"/>
      <c r="E47" s="39" t="s">
        <v>3850</v>
      </c>
      <c r="F47" s="46"/>
      <c r="G47" s="46"/>
      <c r="H47" s="46"/>
      <c r="I47" s="46"/>
      <c r="J47" s="48"/>
    </row>
    <row r="48">
      <c r="A48" s="37" t="s">
        <v>591</v>
      </c>
      <c r="B48" s="37">
        <v>9</v>
      </c>
      <c r="C48" s="38" t="s">
        <v>11364</v>
      </c>
      <c r="D48" s="37" t="s">
        <v>593</v>
      </c>
      <c r="E48" s="39" t="s">
        <v>11365</v>
      </c>
      <c r="F48" s="40" t="s">
        <v>639</v>
      </c>
      <c r="G48" s="41">
        <v>1.7549999999999999</v>
      </c>
      <c r="H48" s="42">
        <v>0</v>
      </c>
      <c r="I48" s="43">
        <f>ROUND(G48*H48,P4)</f>
        <v>0</v>
      </c>
      <c r="J48" s="37"/>
      <c r="O48" s="44">
        <f>I48*0.21</f>
        <v>0</v>
      </c>
      <c r="P48">
        <v>3</v>
      </c>
    </row>
    <row r="49">
      <c r="A49" s="37" t="s">
        <v>596</v>
      </c>
      <c r="B49" s="45"/>
      <c r="C49" s="46"/>
      <c r="D49" s="46"/>
      <c r="E49" s="47" t="s">
        <v>593</v>
      </c>
      <c r="F49" s="46"/>
      <c r="G49" s="46"/>
      <c r="H49" s="46"/>
      <c r="I49" s="46"/>
      <c r="J49" s="48"/>
    </row>
    <row r="50" ht="165">
      <c r="A50" s="37" t="s">
        <v>630</v>
      </c>
      <c r="B50" s="45"/>
      <c r="C50" s="46"/>
      <c r="D50" s="46"/>
      <c r="E50" s="52" t="s">
        <v>11387</v>
      </c>
      <c r="F50" s="46"/>
      <c r="G50" s="46"/>
      <c r="H50" s="46"/>
      <c r="I50" s="46"/>
      <c r="J50" s="48"/>
    </row>
    <row r="51" ht="120">
      <c r="A51" s="37" t="s">
        <v>597</v>
      </c>
      <c r="B51" s="45"/>
      <c r="C51" s="46"/>
      <c r="D51" s="46"/>
      <c r="E51" s="39" t="s">
        <v>11367</v>
      </c>
      <c r="F51" s="46"/>
      <c r="G51" s="46"/>
      <c r="H51" s="46"/>
      <c r="I51" s="46"/>
      <c r="J51" s="48"/>
    </row>
    <row r="52">
      <c r="A52" s="37" t="s">
        <v>591</v>
      </c>
      <c r="B52" s="37">
        <v>10</v>
      </c>
      <c r="C52" s="38" t="s">
        <v>11368</v>
      </c>
      <c r="D52" s="37" t="s">
        <v>593</v>
      </c>
      <c r="E52" s="39" t="s">
        <v>11369</v>
      </c>
      <c r="F52" s="40" t="s">
        <v>639</v>
      </c>
      <c r="G52" s="41">
        <v>0.56200000000000006</v>
      </c>
      <c r="H52" s="42">
        <v>0</v>
      </c>
      <c r="I52" s="43">
        <f>ROUND(G52*H52,P4)</f>
        <v>0</v>
      </c>
      <c r="J52" s="37"/>
      <c r="O52" s="44">
        <f>I52*0.21</f>
        <v>0</v>
      </c>
      <c r="P52">
        <v>3</v>
      </c>
    </row>
    <row r="53">
      <c r="A53" s="37" t="s">
        <v>596</v>
      </c>
      <c r="B53" s="45"/>
      <c r="C53" s="46"/>
      <c r="D53" s="46"/>
      <c r="E53" s="47" t="s">
        <v>593</v>
      </c>
      <c r="F53" s="46"/>
      <c r="G53" s="46"/>
      <c r="H53" s="46"/>
      <c r="I53" s="46"/>
      <c r="J53" s="48"/>
    </row>
    <row r="54" ht="105">
      <c r="A54" s="37" t="s">
        <v>630</v>
      </c>
      <c r="B54" s="45"/>
      <c r="C54" s="46"/>
      <c r="D54" s="46"/>
      <c r="E54" s="52" t="s">
        <v>11388</v>
      </c>
      <c r="F54" s="46"/>
      <c r="G54" s="46"/>
      <c r="H54" s="46"/>
      <c r="I54" s="46"/>
      <c r="J54" s="48"/>
    </row>
    <row r="55" ht="120">
      <c r="A55" s="37" t="s">
        <v>597</v>
      </c>
      <c r="B55" s="45"/>
      <c r="C55" s="46"/>
      <c r="D55" s="46"/>
      <c r="E55" s="39" t="s">
        <v>11367</v>
      </c>
      <c r="F55" s="46"/>
      <c r="G55" s="46"/>
      <c r="H55" s="46"/>
      <c r="I55" s="46"/>
      <c r="J55" s="48"/>
    </row>
    <row r="56">
      <c r="A56" s="37" t="s">
        <v>591</v>
      </c>
      <c r="B56" s="37">
        <v>11</v>
      </c>
      <c r="C56" s="38" t="s">
        <v>11374</v>
      </c>
      <c r="D56" s="37" t="s">
        <v>593</v>
      </c>
      <c r="E56" s="39" t="s">
        <v>732</v>
      </c>
      <c r="F56" s="40" t="s">
        <v>604</v>
      </c>
      <c r="G56" s="41">
        <v>3</v>
      </c>
      <c r="H56" s="42">
        <v>0</v>
      </c>
      <c r="I56" s="43">
        <f>ROUND(G56*H56,P4)</f>
        <v>0</v>
      </c>
      <c r="J56" s="37"/>
      <c r="O56" s="44">
        <f>I56*0.21</f>
        <v>0</v>
      </c>
      <c r="P56">
        <v>3</v>
      </c>
    </row>
    <row r="57">
      <c r="A57" s="37" t="s">
        <v>596</v>
      </c>
      <c r="B57" s="45"/>
      <c r="C57" s="46"/>
      <c r="D57" s="46"/>
      <c r="E57" s="39" t="s">
        <v>732</v>
      </c>
      <c r="F57" s="46"/>
      <c r="G57" s="46"/>
      <c r="H57" s="46"/>
      <c r="I57" s="46"/>
      <c r="J57" s="48"/>
    </row>
    <row r="58" ht="75">
      <c r="A58" s="37" t="s">
        <v>630</v>
      </c>
      <c r="B58" s="45"/>
      <c r="C58" s="46"/>
      <c r="D58" s="46"/>
      <c r="E58" s="52" t="s">
        <v>11389</v>
      </c>
      <c r="F58" s="46"/>
      <c r="G58" s="46"/>
      <c r="H58" s="46"/>
      <c r="I58" s="46"/>
      <c r="J58" s="48"/>
    </row>
    <row r="59" ht="135">
      <c r="A59" s="37" t="s">
        <v>597</v>
      </c>
      <c r="B59" s="45"/>
      <c r="C59" s="46"/>
      <c r="D59" s="46"/>
      <c r="E59" s="39" t="s">
        <v>11373</v>
      </c>
      <c r="F59" s="46"/>
      <c r="G59" s="46"/>
      <c r="H59" s="46"/>
      <c r="I59" s="46"/>
      <c r="J59" s="48"/>
    </row>
    <row r="60">
      <c r="A60" s="37" t="s">
        <v>591</v>
      </c>
      <c r="B60" s="37">
        <v>12</v>
      </c>
      <c r="C60" s="38" t="s">
        <v>11376</v>
      </c>
      <c r="D60" s="37" t="s">
        <v>593</v>
      </c>
      <c r="E60" s="39" t="s">
        <v>11377</v>
      </c>
      <c r="F60" s="40" t="s">
        <v>604</v>
      </c>
      <c r="G60" s="41">
        <v>6</v>
      </c>
      <c r="H60" s="42">
        <v>0</v>
      </c>
      <c r="I60" s="43">
        <f>ROUND(G60*H60,P4)</f>
        <v>0</v>
      </c>
      <c r="J60" s="37"/>
      <c r="O60" s="44">
        <f>I60*0.21</f>
        <v>0</v>
      </c>
      <c r="P60">
        <v>3</v>
      </c>
    </row>
    <row r="61">
      <c r="A61" s="37" t="s">
        <v>596</v>
      </c>
      <c r="B61" s="45"/>
      <c r="C61" s="46"/>
      <c r="D61" s="46"/>
      <c r="E61" s="39" t="s">
        <v>11377</v>
      </c>
      <c r="F61" s="46"/>
      <c r="G61" s="46"/>
      <c r="H61" s="46"/>
      <c r="I61" s="46"/>
      <c r="J61" s="48"/>
    </row>
    <row r="62" ht="60">
      <c r="A62" s="37" t="s">
        <v>630</v>
      </c>
      <c r="B62" s="45"/>
      <c r="C62" s="46"/>
      <c r="D62" s="46"/>
      <c r="E62" s="52" t="s">
        <v>11390</v>
      </c>
      <c r="F62" s="46"/>
      <c r="G62" s="46"/>
      <c r="H62" s="46"/>
      <c r="I62" s="46"/>
      <c r="J62" s="48"/>
    </row>
    <row r="63" ht="135">
      <c r="A63" s="37" t="s">
        <v>597</v>
      </c>
      <c r="B63" s="45"/>
      <c r="C63" s="46"/>
      <c r="D63" s="46"/>
      <c r="E63" s="39" t="s">
        <v>11373</v>
      </c>
      <c r="F63" s="46"/>
      <c r="G63" s="46"/>
      <c r="H63" s="46"/>
      <c r="I63" s="46"/>
      <c r="J63" s="48"/>
    </row>
    <row r="64">
      <c r="A64" s="37" t="s">
        <v>591</v>
      </c>
      <c r="B64" s="37">
        <v>13</v>
      </c>
      <c r="C64" s="38" t="s">
        <v>11379</v>
      </c>
      <c r="D64" s="37" t="s">
        <v>593</v>
      </c>
      <c r="E64" s="39" t="s">
        <v>11380</v>
      </c>
      <c r="F64" s="40" t="s">
        <v>604</v>
      </c>
      <c r="G64" s="41">
        <v>4</v>
      </c>
      <c r="H64" s="42">
        <v>0</v>
      </c>
      <c r="I64" s="43">
        <f>ROUND(G64*H64,P4)</f>
        <v>0</v>
      </c>
      <c r="J64" s="37"/>
      <c r="O64" s="44">
        <f>I64*0.21</f>
        <v>0</v>
      </c>
      <c r="P64">
        <v>3</v>
      </c>
    </row>
    <row r="65">
      <c r="A65" s="37" t="s">
        <v>596</v>
      </c>
      <c r="B65" s="45"/>
      <c r="C65" s="46"/>
      <c r="D65" s="46"/>
      <c r="E65" s="39" t="s">
        <v>11380</v>
      </c>
      <c r="F65" s="46"/>
      <c r="G65" s="46"/>
      <c r="H65" s="46"/>
      <c r="I65" s="46"/>
      <c r="J65" s="48"/>
    </row>
    <row r="66" ht="75">
      <c r="A66" s="37" t="s">
        <v>630</v>
      </c>
      <c r="B66" s="45"/>
      <c r="C66" s="46"/>
      <c r="D66" s="46"/>
      <c r="E66" s="52" t="s">
        <v>11381</v>
      </c>
      <c r="F66" s="46"/>
      <c r="G66" s="46"/>
      <c r="H66" s="46"/>
      <c r="I66" s="46"/>
      <c r="J66" s="48"/>
    </row>
    <row r="67" ht="135">
      <c r="A67" s="37" t="s">
        <v>597</v>
      </c>
      <c r="B67" s="45"/>
      <c r="C67" s="46"/>
      <c r="D67" s="46"/>
      <c r="E67" s="39" t="s">
        <v>11373</v>
      </c>
      <c r="F67" s="46"/>
      <c r="G67" s="46"/>
      <c r="H67" s="46"/>
      <c r="I67" s="46"/>
      <c r="J67" s="48"/>
    </row>
    <row r="68">
      <c r="A68" s="31" t="s">
        <v>589</v>
      </c>
      <c r="B68" s="32"/>
      <c r="C68" s="33" t="s">
        <v>946</v>
      </c>
      <c r="D68" s="34"/>
      <c r="E68" s="31" t="s">
        <v>947</v>
      </c>
      <c r="F68" s="34"/>
      <c r="G68" s="34"/>
      <c r="H68" s="34"/>
      <c r="I68" s="35">
        <f>SUMIFS(I69:I72,A69:A72,"P")</f>
        <v>0</v>
      </c>
      <c r="J68" s="36"/>
    </row>
    <row r="69" ht="45">
      <c r="A69" s="37" t="s">
        <v>591</v>
      </c>
      <c r="B69" s="37">
        <v>14</v>
      </c>
      <c r="C69" s="38" t="s">
        <v>1574</v>
      </c>
      <c r="D69" s="37" t="s">
        <v>1575</v>
      </c>
      <c r="E69" s="39" t="s">
        <v>1576</v>
      </c>
      <c r="F69" s="40" t="s">
        <v>951</v>
      </c>
      <c r="G69" s="41">
        <v>35</v>
      </c>
      <c r="H69" s="42">
        <v>0</v>
      </c>
      <c r="I69" s="43">
        <f>ROUND(G69*H69,P4)</f>
        <v>0</v>
      </c>
      <c r="J69" s="37"/>
      <c r="O69" s="44">
        <f>I69*0.21</f>
        <v>0</v>
      </c>
      <c r="P69">
        <v>3</v>
      </c>
    </row>
    <row r="70">
      <c r="A70" s="37" t="s">
        <v>596</v>
      </c>
      <c r="B70" s="45"/>
      <c r="C70" s="46"/>
      <c r="D70" s="46"/>
      <c r="E70" s="39" t="s">
        <v>952</v>
      </c>
      <c r="F70" s="46"/>
      <c r="G70" s="46"/>
      <c r="H70" s="46"/>
      <c r="I70" s="46"/>
      <c r="J70" s="48"/>
    </row>
    <row r="71" ht="75">
      <c r="A71" s="37" t="s">
        <v>630</v>
      </c>
      <c r="B71" s="45"/>
      <c r="C71" s="46"/>
      <c r="D71" s="46"/>
      <c r="E71" s="52" t="s">
        <v>11382</v>
      </c>
      <c r="F71" s="46"/>
      <c r="G71" s="46"/>
      <c r="H71" s="46"/>
      <c r="I71" s="46"/>
      <c r="J71" s="48"/>
    </row>
    <row r="72" ht="120">
      <c r="A72" s="37" t="s">
        <v>597</v>
      </c>
      <c r="B72" s="49"/>
      <c r="C72" s="50"/>
      <c r="D72" s="50"/>
      <c r="E72" s="39" t="s">
        <v>954</v>
      </c>
      <c r="F72" s="50"/>
      <c r="G72" s="50"/>
      <c r="H72" s="50"/>
      <c r="I72" s="50"/>
      <c r="J72" s="51"/>
    </row>
  </sheetData>
  <sheetProtection sheet="1" objects="1" scenarios="1" spinCount="100000" saltValue="uMz3Xxk8fZ+uWkz6coeZcqxR585KtLBWL8Ga+fX1Wax8FKvA+gMLSnooe80I7/JcKWjcYLyO3CQbd1A6XIkZhQ==" hashValue="0yi9/s+W/MLdBZwmgGNakGEF7PCmrxwc3007/G6W7con3lxAXDXhC+KoYy1xlCLH7RkRAuGCowVgEEdDc6GW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11391</v>
      </c>
      <c r="I3" s="25">
        <f>SUMIFS(I11:I152,A11:A152,"SD")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11392</v>
      </c>
      <c r="D6" s="22"/>
      <c r="E6" s="23" t="s">
        <v>461</v>
      </c>
      <c r="F6" s="17"/>
      <c r="G6" s="17"/>
      <c r="H6" s="17"/>
      <c r="I6" s="17"/>
      <c r="J6" s="19"/>
    </row>
    <row r="7">
      <c r="A7" s="3" t="s">
        <v>576</v>
      </c>
      <c r="B7" s="20" t="s">
        <v>577</v>
      </c>
      <c r="C7" s="21" t="s">
        <v>11391</v>
      </c>
      <c r="D7" s="22"/>
      <c r="E7" s="23" t="s">
        <v>463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SUMIFS(I12:I22,A12:A22,"P")</f>
        <v>0</v>
      </c>
      <c r="J11" s="36"/>
    </row>
    <row r="12">
      <c r="A12" s="37" t="s">
        <v>591</v>
      </c>
      <c r="B12" s="37">
        <v>1</v>
      </c>
      <c r="C12" s="38" t="s">
        <v>11393</v>
      </c>
      <c r="D12" s="37" t="s">
        <v>593</v>
      </c>
      <c r="E12" s="39" t="s">
        <v>11394</v>
      </c>
      <c r="F12" s="40" t="s">
        <v>1007</v>
      </c>
      <c r="G12" s="41">
        <v>11.446</v>
      </c>
      <c r="H12" s="42">
        <v>0</v>
      </c>
      <c r="I12" s="43">
        <f>ROUND(G12*H12,P4)</f>
        <v>0</v>
      </c>
      <c r="J12" s="37"/>
      <c r="O12" s="44">
        <f>I12*0.21</f>
        <v>0</v>
      </c>
      <c r="P12">
        <v>3</v>
      </c>
    </row>
    <row r="13">
      <c r="A13" s="37" t="s">
        <v>596</v>
      </c>
      <c r="B13" s="45"/>
      <c r="C13" s="46"/>
      <c r="D13" s="46"/>
      <c r="E13" s="39" t="s">
        <v>11394</v>
      </c>
      <c r="F13" s="46"/>
      <c r="G13" s="46"/>
      <c r="H13" s="46"/>
      <c r="I13" s="46"/>
      <c r="J13" s="48"/>
    </row>
    <row r="14">
      <c r="A14" s="37" t="s">
        <v>597</v>
      </c>
      <c r="B14" s="45"/>
      <c r="C14" s="46"/>
      <c r="D14" s="46"/>
      <c r="E14" s="47" t="s">
        <v>593</v>
      </c>
      <c r="F14" s="46"/>
      <c r="G14" s="46"/>
      <c r="H14" s="46"/>
      <c r="I14" s="46"/>
      <c r="J14" s="48"/>
    </row>
    <row r="15">
      <c r="A15" s="37" t="s">
        <v>591</v>
      </c>
      <c r="B15" s="37">
        <v>2</v>
      </c>
      <c r="C15" s="38" t="s">
        <v>1363</v>
      </c>
      <c r="D15" s="37" t="s">
        <v>593</v>
      </c>
      <c r="E15" s="39" t="s">
        <v>1364</v>
      </c>
      <c r="F15" s="40" t="s">
        <v>629</v>
      </c>
      <c r="G15" s="41">
        <v>128.19800000000001</v>
      </c>
      <c r="H15" s="42">
        <v>0</v>
      </c>
      <c r="I15" s="43">
        <f>ROUND(G15*H15,P4)</f>
        <v>0</v>
      </c>
      <c r="J15" s="37"/>
      <c r="O15" s="44">
        <f>I15*0.21</f>
        <v>0</v>
      </c>
      <c r="P15">
        <v>3</v>
      </c>
    </row>
    <row r="16" ht="45">
      <c r="A16" s="37" t="s">
        <v>596</v>
      </c>
      <c r="B16" s="45"/>
      <c r="C16" s="46"/>
      <c r="D16" s="46"/>
      <c r="E16" s="39" t="s">
        <v>1365</v>
      </c>
      <c r="F16" s="46"/>
      <c r="G16" s="46"/>
      <c r="H16" s="46"/>
      <c r="I16" s="46"/>
      <c r="J16" s="48"/>
    </row>
    <row r="17" ht="90">
      <c r="A17" s="37" t="s">
        <v>630</v>
      </c>
      <c r="B17" s="45"/>
      <c r="C17" s="46"/>
      <c r="D17" s="46"/>
      <c r="E17" s="52" t="s">
        <v>11395</v>
      </c>
      <c r="F17" s="46"/>
      <c r="G17" s="46"/>
      <c r="H17" s="46"/>
      <c r="I17" s="46"/>
      <c r="J17" s="48"/>
    </row>
    <row r="18">
      <c r="A18" s="37" t="s">
        <v>597</v>
      </c>
      <c r="B18" s="45"/>
      <c r="C18" s="46"/>
      <c r="D18" s="46"/>
      <c r="E18" s="47" t="s">
        <v>593</v>
      </c>
      <c r="F18" s="46"/>
      <c r="G18" s="46"/>
      <c r="H18" s="46"/>
      <c r="I18" s="46"/>
      <c r="J18" s="48"/>
    </row>
    <row r="19">
      <c r="A19" s="37" t="s">
        <v>591</v>
      </c>
      <c r="B19" s="37">
        <v>3</v>
      </c>
      <c r="C19" s="38" t="s">
        <v>11396</v>
      </c>
      <c r="D19" s="37" t="s">
        <v>593</v>
      </c>
      <c r="E19" s="39" t="s">
        <v>11397</v>
      </c>
      <c r="F19" s="40" t="s">
        <v>639</v>
      </c>
      <c r="G19" s="41">
        <v>457.85000000000002</v>
      </c>
      <c r="H19" s="42">
        <v>0</v>
      </c>
      <c r="I19" s="43">
        <f>ROUND(G19*H19,P4)</f>
        <v>0</v>
      </c>
      <c r="J19" s="37"/>
      <c r="O19" s="44">
        <f>I19*0.21</f>
        <v>0</v>
      </c>
      <c r="P19">
        <v>3</v>
      </c>
    </row>
    <row r="20">
      <c r="A20" s="37" t="s">
        <v>596</v>
      </c>
      <c r="B20" s="45"/>
      <c r="C20" s="46"/>
      <c r="D20" s="46"/>
      <c r="E20" s="39" t="s">
        <v>11397</v>
      </c>
      <c r="F20" s="46"/>
      <c r="G20" s="46"/>
      <c r="H20" s="46"/>
      <c r="I20" s="46"/>
      <c r="J20" s="48"/>
    </row>
    <row r="21" ht="60">
      <c r="A21" s="37" t="s">
        <v>630</v>
      </c>
      <c r="B21" s="45"/>
      <c r="C21" s="46"/>
      <c r="D21" s="46"/>
      <c r="E21" s="52" t="s">
        <v>11398</v>
      </c>
      <c r="F21" s="46"/>
      <c r="G21" s="46"/>
      <c r="H21" s="46"/>
      <c r="I21" s="46"/>
      <c r="J21" s="48"/>
    </row>
    <row r="22">
      <c r="A22" s="37" t="s">
        <v>597</v>
      </c>
      <c r="B22" s="45"/>
      <c r="C22" s="46"/>
      <c r="D22" s="46"/>
      <c r="E22" s="47" t="s">
        <v>593</v>
      </c>
      <c r="F22" s="46"/>
      <c r="G22" s="46"/>
      <c r="H22" s="46"/>
      <c r="I22" s="46"/>
      <c r="J22" s="48"/>
    </row>
    <row r="23">
      <c r="A23" s="31" t="s">
        <v>589</v>
      </c>
      <c r="B23" s="32"/>
      <c r="C23" s="33" t="s">
        <v>1584</v>
      </c>
      <c r="D23" s="34"/>
      <c r="E23" s="31" t="s">
        <v>1585</v>
      </c>
      <c r="F23" s="34"/>
      <c r="G23" s="34"/>
      <c r="H23" s="34"/>
      <c r="I23" s="35">
        <f>SUMIFS(I24:I31,A24:A31,"P")</f>
        <v>0</v>
      </c>
      <c r="J23" s="36"/>
    </row>
    <row r="24">
      <c r="A24" s="37" t="s">
        <v>591</v>
      </c>
      <c r="B24" s="37">
        <v>4</v>
      </c>
      <c r="C24" s="38" t="s">
        <v>11399</v>
      </c>
      <c r="D24" s="37" t="s">
        <v>593</v>
      </c>
      <c r="E24" s="39" t="s">
        <v>11400</v>
      </c>
      <c r="F24" s="40" t="s">
        <v>604</v>
      </c>
      <c r="G24" s="41">
        <v>1</v>
      </c>
      <c r="H24" s="42">
        <v>0</v>
      </c>
      <c r="I24" s="43">
        <f>ROUND(G24*H24,P4)</f>
        <v>0</v>
      </c>
      <c r="J24" s="37"/>
      <c r="O24" s="44">
        <f>I24*0.21</f>
        <v>0</v>
      </c>
      <c r="P24">
        <v>3</v>
      </c>
    </row>
    <row r="25" ht="60">
      <c r="A25" s="37" t="s">
        <v>596</v>
      </c>
      <c r="B25" s="45"/>
      <c r="C25" s="46"/>
      <c r="D25" s="46"/>
      <c r="E25" s="39" t="s">
        <v>11401</v>
      </c>
      <c r="F25" s="46"/>
      <c r="G25" s="46"/>
      <c r="H25" s="46"/>
      <c r="I25" s="46"/>
      <c r="J25" s="48"/>
    </row>
    <row r="26" ht="45">
      <c r="A26" s="37" t="s">
        <v>630</v>
      </c>
      <c r="B26" s="45"/>
      <c r="C26" s="46"/>
      <c r="D26" s="46"/>
      <c r="E26" s="52" t="s">
        <v>11402</v>
      </c>
      <c r="F26" s="46"/>
      <c r="G26" s="46"/>
      <c r="H26" s="46"/>
      <c r="I26" s="46"/>
      <c r="J26" s="48"/>
    </row>
    <row r="27">
      <c r="A27" s="37" t="s">
        <v>597</v>
      </c>
      <c r="B27" s="45"/>
      <c r="C27" s="46"/>
      <c r="D27" s="46"/>
      <c r="E27" s="47" t="s">
        <v>593</v>
      </c>
      <c r="F27" s="46"/>
      <c r="G27" s="46"/>
      <c r="H27" s="46"/>
      <c r="I27" s="46"/>
      <c r="J27" s="48"/>
    </row>
    <row r="28">
      <c r="A28" s="37" t="s">
        <v>591</v>
      </c>
      <c r="B28" s="37">
        <v>5</v>
      </c>
      <c r="C28" s="38" t="s">
        <v>11403</v>
      </c>
      <c r="D28" s="37" t="s">
        <v>593</v>
      </c>
      <c r="E28" s="39" t="s">
        <v>11404</v>
      </c>
      <c r="F28" s="40" t="s">
        <v>604</v>
      </c>
      <c r="G28" s="41">
        <v>1</v>
      </c>
      <c r="H28" s="42">
        <v>0</v>
      </c>
      <c r="I28" s="43">
        <f>ROUND(G28*H28,P4)</f>
        <v>0</v>
      </c>
      <c r="J28" s="37"/>
      <c r="O28" s="44">
        <f>I28*0.21</f>
        <v>0</v>
      </c>
      <c r="P28">
        <v>3</v>
      </c>
    </row>
    <row r="29" ht="45">
      <c r="A29" s="37" t="s">
        <v>596</v>
      </c>
      <c r="B29" s="45"/>
      <c r="C29" s="46"/>
      <c r="D29" s="46"/>
      <c r="E29" s="39" t="s">
        <v>11405</v>
      </c>
      <c r="F29" s="46"/>
      <c r="G29" s="46"/>
      <c r="H29" s="46"/>
      <c r="I29" s="46"/>
      <c r="J29" s="48"/>
    </row>
    <row r="30" ht="30">
      <c r="A30" s="37" t="s">
        <v>630</v>
      </c>
      <c r="B30" s="45"/>
      <c r="C30" s="46"/>
      <c r="D30" s="46"/>
      <c r="E30" s="52" t="s">
        <v>11406</v>
      </c>
      <c r="F30" s="46"/>
      <c r="G30" s="46"/>
      <c r="H30" s="46"/>
      <c r="I30" s="46"/>
      <c r="J30" s="48"/>
    </row>
    <row r="31">
      <c r="A31" s="37" t="s">
        <v>597</v>
      </c>
      <c r="B31" s="45"/>
      <c r="C31" s="46"/>
      <c r="D31" s="46"/>
      <c r="E31" s="47" t="s">
        <v>593</v>
      </c>
      <c r="F31" s="46"/>
      <c r="G31" s="46"/>
      <c r="H31" s="46"/>
      <c r="I31" s="46"/>
      <c r="J31" s="48"/>
    </row>
    <row r="32">
      <c r="A32" s="31" t="s">
        <v>589</v>
      </c>
      <c r="B32" s="32"/>
      <c r="C32" s="33" t="s">
        <v>9934</v>
      </c>
      <c r="D32" s="34"/>
      <c r="E32" s="31" t="s">
        <v>9935</v>
      </c>
      <c r="F32" s="34"/>
      <c r="G32" s="34"/>
      <c r="H32" s="34"/>
      <c r="I32" s="35">
        <f>SUMIFS(I33:I44,A33:A44,"P")</f>
        <v>0</v>
      </c>
      <c r="J32" s="36"/>
    </row>
    <row r="33">
      <c r="A33" s="37" t="s">
        <v>591</v>
      </c>
      <c r="B33" s="37">
        <v>6</v>
      </c>
      <c r="C33" s="38" t="s">
        <v>11407</v>
      </c>
      <c r="D33" s="37" t="s">
        <v>593</v>
      </c>
      <c r="E33" s="39" t="s">
        <v>11408</v>
      </c>
      <c r="F33" s="40" t="s">
        <v>595</v>
      </c>
      <c r="G33" s="41">
        <v>18.199999999999999</v>
      </c>
      <c r="H33" s="42">
        <v>0</v>
      </c>
      <c r="I33" s="43">
        <f>ROUND(G33*H33,P4)</f>
        <v>0</v>
      </c>
      <c r="J33" s="37"/>
      <c r="O33" s="44">
        <f>I33*0.21</f>
        <v>0</v>
      </c>
      <c r="P33">
        <v>3</v>
      </c>
    </row>
    <row r="34" ht="30">
      <c r="A34" s="37" t="s">
        <v>596</v>
      </c>
      <c r="B34" s="45"/>
      <c r="C34" s="46"/>
      <c r="D34" s="46"/>
      <c r="E34" s="39" t="s">
        <v>11409</v>
      </c>
      <c r="F34" s="46"/>
      <c r="G34" s="46"/>
      <c r="H34" s="46"/>
      <c r="I34" s="46"/>
      <c r="J34" s="48"/>
    </row>
    <row r="35" ht="75">
      <c r="A35" s="37" t="s">
        <v>630</v>
      </c>
      <c r="B35" s="45"/>
      <c r="C35" s="46"/>
      <c r="D35" s="46"/>
      <c r="E35" s="52" t="s">
        <v>11410</v>
      </c>
      <c r="F35" s="46"/>
      <c r="G35" s="46"/>
      <c r="H35" s="46"/>
      <c r="I35" s="46"/>
      <c r="J35" s="48"/>
    </row>
    <row r="36">
      <c r="A36" s="37" t="s">
        <v>597</v>
      </c>
      <c r="B36" s="45"/>
      <c r="C36" s="46"/>
      <c r="D36" s="46"/>
      <c r="E36" s="47" t="s">
        <v>593</v>
      </c>
      <c r="F36" s="46"/>
      <c r="G36" s="46"/>
      <c r="H36" s="46"/>
      <c r="I36" s="46"/>
      <c r="J36" s="48"/>
    </row>
    <row r="37" ht="30">
      <c r="A37" s="37" t="s">
        <v>591</v>
      </c>
      <c r="B37" s="37">
        <v>7</v>
      </c>
      <c r="C37" s="38" t="s">
        <v>11411</v>
      </c>
      <c r="D37" s="37" t="s">
        <v>593</v>
      </c>
      <c r="E37" s="39" t="s">
        <v>11412</v>
      </c>
      <c r="F37" s="40" t="s">
        <v>595</v>
      </c>
      <c r="G37" s="41">
        <v>45.5</v>
      </c>
      <c r="H37" s="42">
        <v>0</v>
      </c>
      <c r="I37" s="43">
        <f>ROUND(G37*H37,P4)</f>
        <v>0</v>
      </c>
      <c r="J37" s="37"/>
      <c r="O37" s="44">
        <f>I37*0.21</f>
        <v>0</v>
      </c>
      <c r="P37">
        <v>3</v>
      </c>
    </row>
    <row r="38" ht="30">
      <c r="A38" s="37" t="s">
        <v>596</v>
      </c>
      <c r="B38" s="45"/>
      <c r="C38" s="46"/>
      <c r="D38" s="46"/>
      <c r="E38" s="39" t="s">
        <v>11413</v>
      </c>
      <c r="F38" s="46"/>
      <c r="G38" s="46"/>
      <c r="H38" s="46"/>
      <c r="I38" s="46"/>
      <c r="J38" s="48"/>
    </row>
    <row r="39" ht="45">
      <c r="A39" s="37" t="s">
        <v>630</v>
      </c>
      <c r="B39" s="45"/>
      <c r="C39" s="46"/>
      <c r="D39" s="46"/>
      <c r="E39" s="52" t="s">
        <v>11414</v>
      </c>
      <c r="F39" s="46"/>
      <c r="G39" s="46"/>
      <c r="H39" s="46"/>
      <c r="I39" s="46"/>
      <c r="J39" s="48"/>
    </row>
    <row r="40">
      <c r="A40" s="37" t="s">
        <v>597</v>
      </c>
      <c r="B40" s="45"/>
      <c r="C40" s="46"/>
      <c r="D40" s="46"/>
      <c r="E40" s="47" t="s">
        <v>593</v>
      </c>
      <c r="F40" s="46"/>
      <c r="G40" s="46"/>
      <c r="H40" s="46"/>
      <c r="I40" s="46"/>
      <c r="J40" s="48"/>
    </row>
    <row r="41">
      <c r="A41" s="37" t="s">
        <v>591</v>
      </c>
      <c r="B41" s="37">
        <v>8</v>
      </c>
      <c r="C41" s="38" t="s">
        <v>11415</v>
      </c>
      <c r="D41" s="37" t="s">
        <v>593</v>
      </c>
      <c r="E41" s="39" t="s">
        <v>11416</v>
      </c>
      <c r="F41" s="40" t="s">
        <v>639</v>
      </c>
      <c r="G41" s="41">
        <v>50.049999999999997</v>
      </c>
      <c r="H41" s="42">
        <v>0</v>
      </c>
      <c r="I41" s="43">
        <f>ROUND(G41*H41,P4)</f>
        <v>0</v>
      </c>
      <c r="J41" s="37"/>
      <c r="O41" s="44">
        <f>I41*0.21</f>
        <v>0</v>
      </c>
      <c r="P41">
        <v>3</v>
      </c>
    </row>
    <row r="42" ht="45">
      <c r="A42" s="37" t="s">
        <v>596</v>
      </c>
      <c r="B42" s="45"/>
      <c r="C42" s="46"/>
      <c r="D42" s="46"/>
      <c r="E42" s="39" t="s">
        <v>11417</v>
      </c>
      <c r="F42" s="46"/>
      <c r="G42" s="46"/>
      <c r="H42" s="46"/>
      <c r="I42" s="46"/>
      <c r="J42" s="48"/>
    </row>
    <row r="43" ht="75">
      <c r="A43" s="37" t="s">
        <v>630</v>
      </c>
      <c r="B43" s="45"/>
      <c r="C43" s="46"/>
      <c r="D43" s="46"/>
      <c r="E43" s="52" t="s">
        <v>11418</v>
      </c>
      <c r="F43" s="46"/>
      <c r="G43" s="46"/>
      <c r="H43" s="46"/>
      <c r="I43" s="46"/>
      <c r="J43" s="48"/>
    </row>
    <row r="44">
      <c r="A44" s="37" t="s">
        <v>597</v>
      </c>
      <c r="B44" s="45"/>
      <c r="C44" s="46"/>
      <c r="D44" s="46"/>
      <c r="E44" s="47" t="s">
        <v>593</v>
      </c>
      <c r="F44" s="46"/>
      <c r="G44" s="46"/>
      <c r="H44" s="46"/>
      <c r="I44" s="46"/>
      <c r="J44" s="48"/>
    </row>
    <row r="45">
      <c r="A45" s="31" t="s">
        <v>589</v>
      </c>
      <c r="B45" s="32"/>
      <c r="C45" s="33" t="s">
        <v>10039</v>
      </c>
      <c r="D45" s="34"/>
      <c r="E45" s="31" t="s">
        <v>10040</v>
      </c>
      <c r="F45" s="34"/>
      <c r="G45" s="34"/>
      <c r="H45" s="34"/>
      <c r="I45" s="35">
        <f>SUMIFS(I46:I49,A46:A49,"P")</f>
        <v>0</v>
      </c>
      <c r="J45" s="36"/>
    </row>
    <row r="46">
      <c r="A46" s="37" t="s">
        <v>591</v>
      </c>
      <c r="B46" s="37">
        <v>9</v>
      </c>
      <c r="C46" s="38" t="s">
        <v>11419</v>
      </c>
      <c r="D46" s="37" t="s">
        <v>593</v>
      </c>
      <c r="E46" s="39" t="s">
        <v>11420</v>
      </c>
      <c r="F46" s="40" t="s">
        <v>595</v>
      </c>
      <c r="G46" s="41">
        <v>9.0999999999999996</v>
      </c>
      <c r="H46" s="42">
        <v>0</v>
      </c>
      <c r="I46" s="43">
        <f>ROUND(G46*H46,P4)</f>
        <v>0</v>
      </c>
      <c r="J46" s="37"/>
      <c r="O46" s="44">
        <f>I46*0.21</f>
        <v>0</v>
      </c>
      <c r="P46">
        <v>3</v>
      </c>
    </row>
    <row r="47" ht="30">
      <c r="A47" s="37" t="s">
        <v>596</v>
      </c>
      <c r="B47" s="45"/>
      <c r="C47" s="46"/>
      <c r="D47" s="46"/>
      <c r="E47" s="39" t="s">
        <v>11421</v>
      </c>
      <c r="F47" s="46"/>
      <c r="G47" s="46"/>
      <c r="H47" s="46"/>
      <c r="I47" s="46"/>
      <c r="J47" s="48"/>
    </row>
    <row r="48" ht="75">
      <c r="A48" s="37" t="s">
        <v>630</v>
      </c>
      <c r="B48" s="45"/>
      <c r="C48" s="46"/>
      <c r="D48" s="46"/>
      <c r="E48" s="52" t="s">
        <v>11422</v>
      </c>
      <c r="F48" s="46"/>
      <c r="G48" s="46"/>
      <c r="H48" s="46"/>
      <c r="I48" s="46"/>
      <c r="J48" s="48"/>
    </row>
    <row r="49">
      <c r="A49" s="37" t="s">
        <v>597</v>
      </c>
      <c r="B49" s="45"/>
      <c r="C49" s="46"/>
      <c r="D49" s="46"/>
      <c r="E49" s="47" t="s">
        <v>593</v>
      </c>
      <c r="F49" s="46"/>
      <c r="G49" s="46"/>
      <c r="H49" s="46"/>
      <c r="I49" s="46"/>
      <c r="J49" s="48"/>
    </row>
    <row r="50">
      <c r="A50" s="31" t="s">
        <v>589</v>
      </c>
      <c r="B50" s="32"/>
      <c r="C50" s="33" t="s">
        <v>10890</v>
      </c>
      <c r="D50" s="34"/>
      <c r="E50" s="31" t="s">
        <v>10891</v>
      </c>
      <c r="F50" s="34"/>
      <c r="G50" s="34"/>
      <c r="H50" s="34"/>
      <c r="I50" s="35">
        <f>SUMIFS(I51:I76,A51:A76,"P")</f>
        <v>0</v>
      </c>
      <c r="J50" s="36"/>
    </row>
    <row r="51">
      <c r="A51" s="37" t="s">
        <v>591</v>
      </c>
      <c r="B51" s="37">
        <v>10</v>
      </c>
      <c r="C51" s="38" t="s">
        <v>11423</v>
      </c>
      <c r="D51" s="37" t="s">
        <v>593</v>
      </c>
      <c r="E51" s="39" t="s">
        <v>11424</v>
      </c>
      <c r="F51" s="40" t="s">
        <v>639</v>
      </c>
      <c r="G51" s="41">
        <v>270</v>
      </c>
      <c r="H51" s="42">
        <v>0</v>
      </c>
      <c r="I51" s="43">
        <f>ROUND(G51*H51,P4)</f>
        <v>0</v>
      </c>
      <c r="J51" s="37"/>
      <c r="O51" s="44">
        <f>I51*0.21</f>
        <v>0</v>
      </c>
      <c r="P51">
        <v>3</v>
      </c>
    </row>
    <row r="52">
      <c r="A52" s="37" t="s">
        <v>596</v>
      </c>
      <c r="B52" s="45"/>
      <c r="C52" s="46"/>
      <c r="D52" s="46"/>
      <c r="E52" s="39" t="s">
        <v>11425</v>
      </c>
      <c r="F52" s="46"/>
      <c r="G52" s="46"/>
      <c r="H52" s="46"/>
      <c r="I52" s="46"/>
      <c r="J52" s="48"/>
    </row>
    <row r="53" ht="45">
      <c r="A53" s="37" t="s">
        <v>630</v>
      </c>
      <c r="B53" s="45"/>
      <c r="C53" s="46"/>
      <c r="D53" s="46"/>
      <c r="E53" s="52" t="s">
        <v>11426</v>
      </c>
      <c r="F53" s="46"/>
      <c r="G53" s="46"/>
      <c r="H53" s="46"/>
      <c r="I53" s="46"/>
      <c r="J53" s="48"/>
    </row>
    <row r="54">
      <c r="A54" s="37" t="s">
        <v>597</v>
      </c>
      <c r="B54" s="45"/>
      <c r="C54" s="46"/>
      <c r="D54" s="46"/>
      <c r="E54" s="47" t="s">
        <v>593</v>
      </c>
      <c r="F54" s="46"/>
      <c r="G54" s="46"/>
      <c r="H54" s="46"/>
      <c r="I54" s="46"/>
      <c r="J54" s="48"/>
    </row>
    <row r="55" ht="30">
      <c r="A55" s="37" t="s">
        <v>591</v>
      </c>
      <c r="B55" s="37">
        <v>11</v>
      </c>
      <c r="C55" s="38" t="s">
        <v>11427</v>
      </c>
      <c r="D55" s="37" t="s">
        <v>593</v>
      </c>
      <c r="E55" s="39" t="s">
        <v>11428</v>
      </c>
      <c r="F55" s="40" t="s">
        <v>639</v>
      </c>
      <c r="G55" s="41">
        <v>270</v>
      </c>
      <c r="H55" s="42">
        <v>0</v>
      </c>
      <c r="I55" s="43">
        <f>ROUND(G55*H55,P4)</f>
        <v>0</v>
      </c>
      <c r="J55" s="37"/>
      <c r="O55" s="44">
        <f>I55*0.21</f>
        <v>0</v>
      </c>
      <c r="P55">
        <v>3</v>
      </c>
    </row>
    <row r="56">
      <c r="A56" s="37" t="s">
        <v>596</v>
      </c>
      <c r="B56" s="45"/>
      <c r="C56" s="46"/>
      <c r="D56" s="46"/>
      <c r="E56" s="39" t="s">
        <v>11429</v>
      </c>
      <c r="F56" s="46"/>
      <c r="G56" s="46"/>
      <c r="H56" s="46"/>
      <c r="I56" s="46"/>
      <c r="J56" s="48"/>
    </row>
    <row r="57">
      <c r="A57" s="37" t="s">
        <v>630</v>
      </c>
      <c r="B57" s="45"/>
      <c r="C57" s="46"/>
      <c r="D57" s="46"/>
      <c r="E57" s="52" t="s">
        <v>11430</v>
      </c>
      <c r="F57" s="46"/>
      <c r="G57" s="46"/>
      <c r="H57" s="46"/>
      <c r="I57" s="46"/>
      <c r="J57" s="48"/>
    </row>
    <row r="58">
      <c r="A58" s="37" t="s">
        <v>597</v>
      </c>
      <c r="B58" s="45"/>
      <c r="C58" s="46"/>
      <c r="D58" s="46"/>
      <c r="E58" s="47" t="s">
        <v>593</v>
      </c>
      <c r="F58" s="46"/>
      <c r="G58" s="46"/>
      <c r="H58" s="46"/>
      <c r="I58" s="46"/>
      <c r="J58" s="48"/>
    </row>
    <row r="59" ht="30">
      <c r="A59" s="37" t="s">
        <v>591</v>
      </c>
      <c r="B59" s="37">
        <v>12</v>
      </c>
      <c r="C59" s="38" t="s">
        <v>11431</v>
      </c>
      <c r="D59" s="37" t="s">
        <v>593</v>
      </c>
      <c r="E59" s="39" t="s">
        <v>11432</v>
      </c>
      <c r="F59" s="40" t="s">
        <v>595</v>
      </c>
      <c r="G59" s="41">
        <v>37.810000000000002</v>
      </c>
      <c r="H59" s="42">
        <v>0</v>
      </c>
      <c r="I59" s="43">
        <f>ROUND(G59*H59,P4)</f>
        <v>0</v>
      </c>
      <c r="J59" s="37"/>
      <c r="O59" s="44">
        <f>I59*0.21</f>
        <v>0</v>
      </c>
      <c r="P59">
        <v>3</v>
      </c>
    </row>
    <row r="60" ht="30">
      <c r="A60" s="37" t="s">
        <v>596</v>
      </c>
      <c r="B60" s="45"/>
      <c r="C60" s="46"/>
      <c r="D60" s="46"/>
      <c r="E60" s="39" t="s">
        <v>11433</v>
      </c>
      <c r="F60" s="46"/>
      <c r="G60" s="46"/>
      <c r="H60" s="46"/>
      <c r="I60" s="46"/>
      <c r="J60" s="48"/>
    </row>
    <row r="61" ht="30">
      <c r="A61" s="37" t="s">
        <v>630</v>
      </c>
      <c r="B61" s="45"/>
      <c r="C61" s="46"/>
      <c r="D61" s="46"/>
      <c r="E61" s="52" t="s">
        <v>11434</v>
      </c>
      <c r="F61" s="46"/>
      <c r="G61" s="46"/>
      <c r="H61" s="46"/>
      <c r="I61" s="46"/>
      <c r="J61" s="48"/>
    </row>
    <row r="62">
      <c r="A62" s="37" t="s">
        <v>597</v>
      </c>
      <c r="B62" s="45"/>
      <c r="C62" s="46"/>
      <c r="D62" s="46"/>
      <c r="E62" s="47" t="s">
        <v>593</v>
      </c>
      <c r="F62" s="46"/>
      <c r="G62" s="46"/>
      <c r="H62" s="46"/>
      <c r="I62" s="46"/>
      <c r="J62" s="48"/>
    </row>
    <row r="63" ht="30">
      <c r="A63" s="37" t="s">
        <v>591</v>
      </c>
      <c r="B63" s="37">
        <v>13</v>
      </c>
      <c r="C63" s="38" t="s">
        <v>11435</v>
      </c>
      <c r="D63" s="37" t="s">
        <v>593</v>
      </c>
      <c r="E63" s="39" t="s">
        <v>11436</v>
      </c>
      <c r="F63" s="40" t="s">
        <v>595</v>
      </c>
      <c r="G63" s="41">
        <v>37.810000000000002</v>
      </c>
      <c r="H63" s="42">
        <v>0</v>
      </c>
      <c r="I63" s="43">
        <f>ROUND(G63*H63,P4)</f>
        <v>0</v>
      </c>
      <c r="J63" s="37"/>
      <c r="O63" s="44">
        <f>I63*0.21</f>
        <v>0</v>
      </c>
      <c r="P63">
        <v>3</v>
      </c>
    </row>
    <row r="64">
      <c r="A64" s="37" t="s">
        <v>596</v>
      </c>
      <c r="B64" s="45"/>
      <c r="C64" s="46"/>
      <c r="D64" s="46"/>
      <c r="E64" s="39" t="s">
        <v>11429</v>
      </c>
      <c r="F64" s="46"/>
      <c r="G64" s="46"/>
      <c r="H64" s="46"/>
      <c r="I64" s="46"/>
      <c r="J64" s="48"/>
    </row>
    <row r="65">
      <c r="A65" s="37" t="s">
        <v>597</v>
      </c>
      <c r="B65" s="45"/>
      <c r="C65" s="46"/>
      <c r="D65" s="46"/>
      <c r="E65" s="47" t="s">
        <v>593</v>
      </c>
      <c r="F65" s="46"/>
      <c r="G65" s="46"/>
      <c r="H65" s="46"/>
      <c r="I65" s="46"/>
      <c r="J65" s="48"/>
    </row>
    <row r="66">
      <c r="A66" s="37" t="s">
        <v>591</v>
      </c>
      <c r="B66" s="37">
        <v>14</v>
      </c>
      <c r="C66" s="38" t="s">
        <v>11437</v>
      </c>
      <c r="D66" s="37" t="s">
        <v>593</v>
      </c>
      <c r="E66" s="39" t="s">
        <v>11438</v>
      </c>
      <c r="F66" s="40" t="s">
        <v>639</v>
      </c>
      <c r="G66" s="41">
        <v>18.5</v>
      </c>
      <c r="H66" s="42">
        <v>0</v>
      </c>
      <c r="I66" s="43">
        <f>ROUND(G66*H66,P4)</f>
        <v>0</v>
      </c>
      <c r="J66" s="37"/>
      <c r="O66" s="44">
        <f>I66*0.21</f>
        <v>0</v>
      </c>
      <c r="P66">
        <v>3</v>
      </c>
    </row>
    <row r="67">
      <c r="A67" s="37" t="s">
        <v>596</v>
      </c>
      <c r="B67" s="45"/>
      <c r="C67" s="46"/>
      <c r="D67" s="46"/>
      <c r="E67" s="39" t="s">
        <v>11439</v>
      </c>
      <c r="F67" s="46"/>
      <c r="G67" s="46"/>
      <c r="H67" s="46"/>
      <c r="I67" s="46"/>
      <c r="J67" s="48"/>
    </row>
    <row r="68" ht="45">
      <c r="A68" s="37" t="s">
        <v>630</v>
      </c>
      <c r="B68" s="45"/>
      <c r="C68" s="46"/>
      <c r="D68" s="46"/>
      <c r="E68" s="52" t="s">
        <v>11440</v>
      </c>
      <c r="F68" s="46"/>
      <c r="G68" s="46"/>
      <c r="H68" s="46"/>
      <c r="I68" s="46"/>
      <c r="J68" s="48"/>
    </row>
    <row r="69">
      <c r="A69" s="37" t="s">
        <v>597</v>
      </c>
      <c r="B69" s="45"/>
      <c r="C69" s="46"/>
      <c r="D69" s="46"/>
      <c r="E69" s="47" t="s">
        <v>593</v>
      </c>
      <c r="F69" s="46"/>
      <c r="G69" s="46"/>
      <c r="H69" s="46"/>
      <c r="I69" s="46"/>
      <c r="J69" s="48"/>
    </row>
    <row r="70">
      <c r="A70" s="37" t="s">
        <v>591</v>
      </c>
      <c r="B70" s="37">
        <v>15</v>
      </c>
      <c r="C70" s="38" t="s">
        <v>11441</v>
      </c>
      <c r="D70" s="37" t="s">
        <v>593</v>
      </c>
      <c r="E70" s="39" t="s">
        <v>11442</v>
      </c>
      <c r="F70" s="40" t="s">
        <v>639</v>
      </c>
      <c r="G70" s="41">
        <v>48.137999999999998</v>
      </c>
      <c r="H70" s="42">
        <v>0</v>
      </c>
      <c r="I70" s="43">
        <f>ROUND(G70*H70,P4)</f>
        <v>0</v>
      </c>
      <c r="J70" s="37"/>
      <c r="O70" s="44">
        <f>I70*0.21</f>
        <v>0</v>
      </c>
      <c r="P70">
        <v>3</v>
      </c>
    </row>
    <row r="71">
      <c r="A71" s="37" t="s">
        <v>596</v>
      </c>
      <c r="B71" s="45"/>
      <c r="C71" s="46"/>
      <c r="D71" s="46"/>
      <c r="E71" s="39" t="s">
        <v>11443</v>
      </c>
      <c r="F71" s="46"/>
      <c r="G71" s="46"/>
      <c r="H71" s="46"/>
      <c r="I71" s="46"/>
      <c r="J71" s="48"/>
    </row>
    <row r="72" ht="90">
      <c r="A72" s="37" t="s">
        <v>630</v>
      </c>
      <c r="B72" s="45"/>
      <c r="C72" s="46"/>
      <c r="D72" s="46"/>
      <c r="E72" s="52" t="s">
        <v>11444</v>
      </c>
      <c r="F72" s="46"/>
      <c r="G72" s="46"/>
      <c r="H72" s="46"/>
      <c r="I72" s="46"/>
      <c r="J72" s="48"/>
    </row>
    <row r="73">
      <c r="A73" s="37" t="s">
        <v>597</v>
      </c>
      <c r="B73" s="45"/>
      <c r="C73" s="46"/>
      <c r="D73" s="46"/>
      <c r="E73" s="47" t="s">
        <v>593</v>
      </c>
      <c r="F73" s="46"/>
      <c r="G73" s="46"/>
      <c r="H73" s="46"/>
      <c r="I73" s="46"/>
      <c r="J73" s="48"/>
    </row>
    <row r="74">
      <c r="A74" s="37" t="s">
        <v>591</v>
      </c>
      <c r="B74" s="37">
        <v>16</v>
      </c>
      <c r="C74" s="38" t="s">
        <v>11445</v>
      </c>
      <c r="D74" s="37" t="s">
        <v>593</v>
      </c>
      <c r="E74" s="39" t="s">
        <v>11446</v>
      </c>
      <c r="F74" s="40" t="s">
        <v>951</v>
      </c>
      <c r="G74" s="41">
        <v>0.02</v>
      </c>
      <c r="H74" s="42">
        <v>0</v>
      </c>
      <c r="I74" s="43">
        <f>ROUND(G74*H74,P4)</f>
        <v>0</v>
      </c>
      <c r="J74" s="37"/>
      <c r="O74" s="44">
        <f>I74*0.21</f>
        <v>0</v>
      </c>
      <c r="P74">
        <v>3</v>
      </c>
    </row>
    <row r="75" ht="45">
      <c r="A75" s="37" t="s">
        <v>596</v>
      </c>
      <c r="B75" s="45"/>
      <c r="C75" s="46"/>
      <c r="D75" s="46"/>
      <c r="E75" s="39" t="s">
        <v>11447</v>
      </c>
      <c r="F75" s="46"/>
      <c r="G75" s="46"/>
      <c r="H75" s="46"/>
      <c r="I75" s="46"/>
      <c r="J75" s="48"/>
    </row>
    <row r="76">
      <c r="A76" s="37" t="s">
        <v>597</v>
      </c>
      <c r="B76" s="45"/>
      <c r="C76" s="46"/>
      <c r="D76" s="46"/>
      <c r="E76" s="47" t="s">
        <v>593</v>
      </c>
      <c r="F76" s="46"/>
      <c r="G76" s="46"/>
      <c r="H76" s="46"/>
      <c r="I76" s="46"/>
      <c r="J76" s="48"/>
    </row>
    <row r="77">
      <c r="A77" s="31" t="s">
        <v>589</v>
      </c>
      <c r="B77" s="32"/>
      <c r="C77" s="33" t="s">
        <v>5617</v>
      </c>
      <c r="D77" s="34"/>
      <c r="E77" s="31" t="s">
        <v>5618</v>
      </c>
      <c r="F77" s="34"/>
      <c r="G77" s="34"/>
      <c r="H77" s="34"/>
      <c r="I77" s="35">
        <f>SUMIFS(I78:I81,A78:A81,"P")</f>
        <v>0</v>
      </c>
      <c r="J77" s="36"/>
    </row>
    <row r="78">
      <c r="A78" s="37" t="s">
        <v>591</v>
      </c>
      <c r="B78" s="37">
        <v>17</v>
      </c>
      <c r="C78" s="38" t="s">
        <v>11448</v>
      </c>
      <c r="D78" s="37" t="s">
        <v>593</v>
      </c>
      <c r="E78" s="39" t="s">
        <v>11449</v>
      </c>
      <c r="F78" s="40" t="s">
        <v>639</v>
      </c>
      <c r="G78" s="41">
        <v>107.77</v>
      </c>
      <c r="H78" s="42">
        <v>0</v>
      </c>
      <c r="I78" s="43">
        <f>ROUND(G78*H78,P4)</f>
        <v>0</v>
      </c>
      <c r="J78" s="37"/>
      <c r="O78" s="44">
        <f>I78*0.21</f>
        <v>0</v>
      </c>
      <c r="P78">
        <v>3</v>
      </c>
    </row>
    <row r="79">
      <c r="A79" s="37" t="s">
        <v>596</v>
      </c>
      <c r="B79" s="45"/>
      <c r="C79" s="46"/>
      <c r="D79" s="46"/>
      <c r="E79" s="39" t="s">
        <v>11450</v>
      </c>
      <c r="F79" s="46"/>
      <c r="G79" s="46"/>
      <c r="H79" s="46"/>
      <c r="I79" s="46"/>
      <c r="J79" s="48"/>
    </row>
    <row r="80" ht="60">
      <c r="A80" s="37" t="s">
        <v>630</v>
      </c>
      <c r="B80" s="45"/>
      <c r="C80" s="46"/>
      <c r="D80" s="46"/>
      <c r="E80" s="52" t="s">
        <v>11451</v>
      </c>
      <c r="F80" s="46"/>
      <c r="G80" s="46"/>
      <c r="H80" s="46"/>
      <c r="I80" s="46"/>
      <c r="J80" s="48"/>
    </row>
    <row r="81">
      <c r="A81" s="37" t="s">
        <v>597</v>
      </c>
      <c r="B81" s="45"/>
      <c r="C81" s="46"/>
      <c r="D81" s="46"/>
      <c r="E81" s="47" t="s">
        <v>593</v>
      </c>
      <c r="F81" s="46"/>
      <c r="G81" s="46"/>
      <c r="H81" s="46"/>
      <c r="I81" s="46"/>
      <c r="J81" s="48"/>
    </row>
    <row r="82">
      <c r="A82" s="31" t="s">
        <v>589</v>
      </c>
      <c r="B82" s="32"/>
      <c r="C82" s="33" t="s">
        <v>11452</v>
      </c>
      <c r="D82" s="34"/>
      <c r="E82" s="31" t="s">
        <v>11453</v>
      </c>
      <c r="F82" s="34"/>
      <c r="G82" s="34"/>
      <c r="H82" s="34"/>
      <c r="I82" s="35">
        <f>SUMIFS(I83:I86,A83:A86,"P")</f>
        <v>0</v>
      </c>
      <c r="J82" s="36"/>
    </row>
    <row r="83" ht="30">
      <c r="A83" s="37" t="s">
        <v>591</v>
      </c>
      <c r="B83" s="37">
        <v>18</v>
      </c>
      <c r="C83" s="38" t="s">
        <v>11454</v>
      </c>
      <c r="D83" s="37" t="s">
        <v>593</v>
      </c>
      <c r="E83" s="39" t="s">
        <v>11455</v>
      </c>
      <c r="F83" s="40" t="s">
        <v>604</v>
      </c>
      <c r="G83" s="41">
        <v>1</v>
      </c>
      <c r="H83" s="42">
        <v>0</v>
      </c>
      <c r="I83" s="43">
        <f>ROUND(G83*H83,P4)</f>
        <v>0</v>
      </c>
      <c r="J83" s="37"/>
      <c r="O83" s="44">
        <f>I83*0.21</f>
        <v>0</v>
      </c>
      <c r="P83">
        <v>3</v>
      </c>
    </row>
    <row r="84" ht="30">
      <c r="A84" s="37" t="s">
        <v>596</v>
      </c>
      <c r="B84" s="45"/>
      <c r="C84" s="46"/>
      <c r="D84" s="46"/>
      <c r="E84" s="39" t="s">
        <v>11455</v>
      </c>
      <c r="F84" s="46"/>
      <c r="G84" s="46"/>
      <c r="H84" s="46"/>
      <c r="I84" s="46"/>
      <c r="J84" s="48"/>
    </row>
    <row r="85" ht="30">
      <c r="A85" s="37" t="s">
        <v>630</v>
      </c>
      <c r="B85" s="45"/>
      <c r="C85" s="46"/>
      <c r="D85" s="46"/>
      <c r="E85" s="52" t="s">
        <v>11456</v>
      </c>
      <c r="F85" s="46"/>
      <c r="G85" s="46"/>
      <c r="H85" s="46"/>
      <c r="I85" s="46"/>
      <c r="J85" s="48"/>
    </row>
    <row r="86">
      <c r="A86" s="37" t="s">
        <v>597</v>
      </c>
      <c r="B86" s="45"/>
      <c r="C86" s="46"/>
      <c r="D86" s="46"/>
      <c r="E86" s="47" t="s">
        <v>593</v>
      </c>
      <c r="F86" s="46"/>
      <c r="G86" s="46"/>
      <c r="H86" s="46"/>
      <c r="I86" s="46"/>
      <c r="J86" s="48"/>
    </row>
    <row r="87">
      <c r="A87" s="31" t="s">
        <v>589</v>
      </c>
      <c r="B87" s="32"/>
      <c r="C87" s="33" t="s">
        <v>3813</v>
      </c>
      <c r="D87" s="34"/>
      <c r="E87" s="31" t="s">
        <v>3814</v>
      </c>
      <c r="F87" s="34"/>
      <c r="G87" s="34"/>
      <c r="H87" s="34"/>
      <c r="I87" s="35">
        <f>SUMIFS(I88:I111,A88:A111,"P")</f>
        <v>0</v>
      </c>
      <c r="J87" s="36"/>
    </row>
    <row r="88">
      <c r="A88" s="37" t="s">
        <v>591</v>
      </c>
      <c r="B88" s="37">
        <v>19</v>
      </c>
      <c r="C88" s="38" t="s">
        <v>11457</v>
      </c>
      <c r="D88" s="37" t="s">
        <v>593</v>
      </c>
      <c r="E88" s="39" t="s">
        <v>11458</v>
      </c>
      <c r="F88" s="40" t="s">
        <v>629</v>
      </c>
      <c r="G88" s="41">
        <v>5.8600000000000003</v>
      </c>
      <c r="H88" s="42">
        <v>0</v>
      </c>
      <c r="I88" s="43">
        <f>ROUND(G88*H88,P4)</f>
        <v>0</v>
      </c>
      <c r="J88" s="37"/>
      <c r="O88" s="44">
        <f>I88*0.21</f>
        <v>0</v>
      </c>
      <c r="P88">
        <v>3</v>
      </c>
    </row>
    <row r="89">
      <c r="A89" s="37" t="s">
        <v>596</v>
      </c>
      <c r="B89" s="45"/>
      <c r="C89" s="46"/>
      <c r="D89" s="46"/>
      <c r="E89" s="39" t="s">
        <v>11459</v>
      </c>
      <c r="F89" s="46"/>
      <c r="G89" s="46"/>
      <c r="H89" s="46"/>
      <c r="I89" s="46"/>
      <c r="J89" s="48"/>
    </row>
    <row r="90" ht="75">
      <c r="A90" s="37" t="s">
        <v>630</v>
      </c>
      <c r="B90" s="45"/>
      <c r="C90" s="46"/>
      <c r="D90" s="46"/>
      <c r="E90" s="52" t="s">
        <v>11460</v>
      </c>
      <c r="F90" s="46"/>
      <c r="G90" s="46"/>
      <c r="H90" s="46"/>
      <c r="I90" s="46"/>
      <c r="J90" s="48"/>
    </row>
    <row r="91">
      <c r="A91" s="37" t="s">
        <v>597</v>
      </c>
      <c r="B91" s="45"/>
      <c r="C91" s="46"/>
      <c r="D91" s="46"/>
      <c r="E91" s="47" t="s">
        <v>593</v>
      </c>
      <c r="F91" s="46"/>
      <c r="G91" s="46"/>
      <c r="H91" s="46"/>
      <c r="I91" s="46"/>
      <c r="J91" s="48"/>
    </row>
    <row r="92" ht="30">
      <c r="A92" s="37" t="s">
        <v>591</v>
      </c>
      <c r="B92" s="37">
        <v>20</v>
      </c>
      <c r="C92" s="38" t="s">
        <v>11461</v>
      </c>
      <c r="D92" s="37" t="s">
        <v>593</v>
      </c>
      <c r="E92" s="39" t="s">
        <v>11462</v>
      </c>
      <c r="F92" s="40" t="s">
        <v>595</v>
      </c>
      <c r="G92" s="41">
        <v>1430</v>
      </c>
      <c r="H92" s="42">
        <v>0</v>
      </c>
      <c r="I92" s="43">
        <f>ROUND(G92*H92,P4)</f>
        <v>0</v>
      </c>
      <c r="J92" s="37"/>
      <c r="O92" s="44">
        <f>I92*0.21</f>
        <v>0</v>
      </c>
      <c r="P92">
        <v>3</v>
      </c>
    </row>
    <row r="93" ht="30">
      <c r="A93" s="37" t="s">
        <v>596</v>
      </c>
      <c r="B93" s="45"/>
      <c r="C93" s="46"/>
      <c r="D93" s="46"/>
      <c r="E93" s="39" t="s">
        <v>11463</v>
      </c>
      <c r="F93" s="46"/>
      <c r="G93" s="46"/>
      <c r="H93" s="46"/>
      <c r="I93" s="46"/>
      <c r="J93" s="48"/>
    </row>
    <row r="94" ht="60">
      <c r="A94" s="37" t="s">
        <v>630</v>
      </c>
      <c r="B94" s="45"/>
      <c r="C94" s="46"/>
      <c r="D94" s="46"/>
      <c r="E94" s="52" t="s">
        <v>11464</v>
      </c>
      <c r="F94" s="46"/>
      <c r="G94" s="46"/>
      <c r="H94" s="46"/>
      <c r="I94" s="46"/>
      <c r="J94" s="48"/>
    </row>
    <row r="95">
      <c r="A95" s="37" t="s">
        <v>597</v>
      </c>
      <c r="B95" s="45"/>
      <c r="C95" s="46"/>
      <c r="D95" s="46"/>
      <c r="E95" s="47" t="s">
        <v>593</v>
      </c>
      <c r="F95" s="46"/>
      <c r="G95" s="46"/>
      <c r="H95" s="46"/>
      <c r="I95" s="46"/>
      <c r="J95" s="48"/>
    </row>
    <row r="96" ht="30">
      <c r="A96" s="37" t="s">
        <v>591</v>
      </c>
      <c r="B96" s="37">
        <v>21</v>
      </c>
      <c r="C96" s="38" t="s">
        <v>11465</v>
      </c>
      <c r="D96" s="37" t="s">
        <v>593</v>
      </c>
      <c r="E96" s="39" t="s">
        <v>11466</v>
      </c>
      <c r="F96" s="40" t="s">
        <v>639</v>
      </c>
      <c r="G96" s="41">
        <v>50.049999999999997</v>
      </c>
      <c r="H96" s="42">
        <v>0</v>
      </c>
      <c r="I96" s="43">
        <f>ROUND(G96*H96,P4)</f>
        <v>0</v>
      </c>
      <c r="J96" s="37"/>
      <c r="O96" s="44">
        <f>I96*0.21</f>
        <v>0</v>
      </c>
      <c r="P96">
        <v>3</v>
      </c>
    </row>
    <row r="97" ht="30">
      <c r="A97" s="37" t="s">
        <v>596</v>
      </c>
      <c r="B97" s="45"/>
      <c r="C97" s="46"/>
      <c r="D97" s="46"/>
      <c r="E97" s="39" t="s">
        <v>11467</v>
      </c>
      <c r="F97" s="46"/>
      <c r="G97" s="46"/>
      <c r="H97" s="46"/>
      <c r="I97" s="46"/>
      <c r="J97" s="48"/>
    </row>
    <row r="98" ht="75">
      <c r="A98" s="37" t="s">
        <v>630</v>
      </c>
      <c r="B98" s="45"/>
      <c r="C98" s="46"/>
      <c r="D98" s="46"/>
      <c r="E98" s="52" t="s">
        <v>11468</v>
      </c>
      <c r="F98" s="46"/>
      <c r="G98" s="46"/>
      <c r="H98" s="46"/>
      <c r="I98" s="46"/>
      <c r="J98" s="48"/>
    </row>
    <row r="99">
      <c r="A99" s="37" t="s">
        <v>597</v>
      </c>
      <c r="B99" s="45"/>
      <c r="C99" s="46"/>
      <c r="D99" s="46"/>
      <c r="E99" s="47" t="s">
        <v>593</v>
      </c>
      <c r="F99" s="46"/>
      <c r="G99" s="46"/>
      <c r="H99" s="46"/>
      <c r="I99" s="46"/>
      <c r="J99" s="48"/>
    </row>
    <row r="100" ht="30">
      <c r="A100" s="37" t="s">
        <v>591</v>
      </c>
      <c r="B100" s="37">
        <v>22</v>
      </c>
      <c r="C100" s="38" t="s">
        <v>11469</v>
      </c>
      <c r="D100" s="37" t="s">
        <v>593</v>
      </c>
      <c r="E100" s="39" t="s">
        <v>11470</v>
      </c>
      <c r="F100" s="40" t="s">
        <v>629</v>
      </c>
      <c r="G100" s="41">
        <v>66.5</v>
      </c>
      <c r="H100" s="42">
        <v>0</v>
      </c>
      <c r="I100" s="43">
        <f>ROUND(G100*H100,P4)</f>
        <v>0</v>
      </c>
      <c r="J100" s="37"/>
      <c r="O100" s="44">
        <f>I100*0.21</f>
        <v>0</v>
      </c>
      <c r="P100">
        <v>3</v>
      </c>
    </row>
    <row r="101" ht="30">
      <c r="A101" s="37" t="s">
        <v>596</v>
      </c>
      <c r="B101" s="45"/>
      <c r="C101" s="46"/>
      <c r="D101" s="46"/>
      <c r="E101" s="39" t="s">
        <v>11471</v>
      </c>
      <c r="F101" s="46"/>
      <c r="G101" s="46"/>
      <c r="H101" s="46"/>
      <c r="I101" s="46"/>
      <c r="J101" s="48"/>
    </row>
    <row r="102" ht="90">
      <c r="A102" s="37" t="s">
        <v>630</v>
      </c>
      <c r="B102" s="45"/>
      <c r="C102" s="46"/>
      <c r="D102" s="46"/>
      <c r="E102" s="52" t="s">
        <v>11472</v>
      </c>
      <c r="F102" s="46"/>
      <c r="G102" s="46"/>
      <c r="H102" s="46"/>
      <c r="I102" s="46"/>
      <c r="J102" s="48"/>
    </row>
    <row r="103">
      <c r="A103" s="37" t="s">
        <v>597</v>
      </c>
      <c r="B103" s="45"/>
      <c r="C103" s="46"/>
      <c r="D103" s="46"/>
      <c r="E103" s="47" t="s">
        <v>593</v>
      </c>
      <c r="F103" s="46"/>
      <c r="G103" s="46"/>
      <c r="H103" s="46"/>
      <c r="I103" s="46"/>
      <c r="J103" s="48"/>
    </row>
    <row r="104" ht="30">
      <c r="A104" s="37" t="s">
        <v>591</v>
      </c>
      <c r="B104" s="37">
        <v>23</v>
      </c>
      <c r="C104" s="38" t="s">
        <v>11473</v>
      </c>
      <c r="D104" s="37" t="s">
        <v>593</v>
      </c>
      <c r="E104" s="39" t="s">
        <v>11474</v>
      </c>
      <c r="F104" s="40" t="s">
        <v>629</v>
      </c>
      <c r="G104" s="41">
        <v>858.75</v>
      </c>
      <c r="H104" s="42">
        <v>0</v>
      </c>
      <c r="I104" s="43">
        <f>ROUND(G104*H104,P4)</f>
        <v>0</v>
      </c>
      <c r="J104" s="37"/>
      <c r="O104" s="44">
        <f>I104*0.21</f>
        <v>0</v>
      </c>
      <c r="P104">
        <v>3</v>
      </c>
    </row>
    <row r="105" ht="45">
      <c r="A105" s="37" t="s">
        <v>596</v>
      </c>
      <c r="B105" s="45"/>
      <c r="C105" s="46"/>
      <c r="D105" s="46"/>
      <c r="E105" s="39" t="s">
        <v>11475</v>
      </c>
      <c r="F105" s="46"/>
      <c r="G105" s="46"/>
      <c r="H105" s="46"/>
      <c r="I105" s="46"/>
      <c r="J105" s="48"/>
    </row>
    <row r="106" ht="105">
      <c r="A106" s="37" t="s">
        <v>630</v>
      </c>
      <c r="B106" s="45"/>
      <c r="C106" s="46"/>
      <c r="D106" s="46"/>
      <c r="E106" s="52" t="s">
        <v>11476</v>
      </c>
      <c r="F106" s="46"/>
      <c r="G106" s="46"/>
      <c r="H106" s="46"/>
      <c r="I106" s="46"/>
      <c r="J106" s="48"/>
    </row>
    <row r="107">
      <c r="A107" s="37" t="s">
        <v>597</v>
      </c>
      <c r="B107" s="45"/>
      <c r="C107" s="46"/>
      <c r="D107" s="46"/>
      <c r="E107" s="47" t="s">
        <v>593</v>
      </c>
      <c r="F107" s="46"/>
      <c r="G107" s="46"/>
      <c r="H107" s="46"/>
      <c r="I107" s="46"/>
      <c r="J107" s="48"/>
    </row>
    <row r="108" ht="30">
      <c r="A108" s="37" t="s">
        <v>591</v>
      </c>
      <c r="B108" s="37">
        <v>24</v>
      </c>
      <c r="C108" s="38" t="s">
        <v>11477</v>
      </c>
      <c r="D108" s="37" t="s">
        <v>593</v>
      </c>
      <c r="E108" s="39" t="s">
        <v>11478</v>
      </c>
      <c r="F108" s="40" t="s">
        <v>629</v>
      </c>
      <c r="G108" s="41">
        <v>1363.5</v>
      </c>
      <c r="H108" s="42">
        <v>0</v>
      </c>
      <c r="I108" s="43">
        <f>ROUND(G108*H108,P4)</f>
        <v>0</v>
      </c>
      <c r="J108" s="37"/>
      <c r="O108" s="44">
        <f>I108*0.21</f>
        <v>0</v>
      </c>
      <c r="P108">
        <v>3</v>
      </c>
    </row>
    <row r="109" ht="45">
      <c r="A109" s="37" t="s">
        <v>596</v>
      </c>
      <c r="B109" s="45"/>
      <c r="C109" s="46"/>
      <c r="D109" s="46"/>
      <c r="E109" s="39" t="s">
        <v>11479</v>
      </c>
      <c r="F109" s="46"/>
      <c r="G109" s="46"/>
      <c r="H109" s="46"/>
      <c r="I109" s="46"/>
      <c r="J109" s="48"/>
    </row>
    <row r="110" ht="30">
      <c r="A110" s="37" t="s">
        <v>630</v>
      </c>
      <c r="B110" s="45"/>
      <c r="C110" s="46"/>
      <c r="D110" s="46"/>
      <c r="E110" s="52" t="s">
        <v>11480</v>
      </c>
      <c r="F110" s="46"/>
      <c r="G110" s="46"/>
      <c r="H110" s="46"/>
      <c r="I110" s="46"/>
      <c r="J110" s="48"/>
    </row>
    <row r="111">
      <c r="A111" s="37" t="s">
        <v>597</v>
      </c>
      <c r="B111" s="45"/>
      <c r="C111" s="46"/>
      <c r="D111" s="46"/>
      <c r="E111" s="47" t="s">
        <v>593</v>
      </c>
      <c r="F111" s="46"/>
      <c r="G111" s="46"/>
      <c r="H111" s="46"/>
      <c r="I111" s="46"/>
      <c r="J111" s="48"/>
    </row>
    <row r="112">
      <c r="A112" s="31" t="s">
        <v>589</v>
      </c>
      <c r="B112" s="32"/>
      <c r="C112" s="33" t="s">
        <v>946</v>
      </c>
      <c r="D112" s="34"/>
      <c r="E112" s="31" t="s">
        <v>947</v>
      </c>
      <c r="F112" s="34"/>
      <c r="G112" s="34"/>
      <c r="H112" s="34"/>
      <c r="I112" s="35">
        <f>SUMIFS(I113:I128,A113:A128,"P")</f>
        <v>0</v>
      </c>
      <c r="J112" s="36"/>
    </row>
    <row r="113" ht="45">
      <c r="A113" s="37" t="s">
        <v>591</v>
      </c>
      <c r="B113" s="37">
        <v>25</v>
      </c>
      <c r="C113" s="38" t="s">
        <v>1128</v>
      </c>
      <c r="D113" s="37" t="s">
        <v>1129</v>
      </c>
      <c r="E113" s="39" t="s">
        <v>1130</v>
      </c>
      <c r="F113" s="40" t="s">
        <v>951</v>
      </c>
      <c r="G113" s="41">
        <v>974.57799999999997</v>
      </c>
      <c r="H113" s="42">
        <v>0</v>
      </c>
      <c r="I113" s="43">
        <f>ROUND(G113*H113,P4)</f>
        <v>0</v>
      </c>
      <c r="J113" s="37"/>
      <c r="O113" s="44">
        <f>I113*0.21</f>
        <v>0</v>
      </c>
      <c r="P113">
        <v>3</v>
      </c>
    </row>
    <row r="114">
      <c r="A114" s="37" t="s">
        <v>596</v>
      </c>
      <c r="B114" s="45"/>
      <c r="C114" s="46"/>
      <c r="D114" s="46"/>
      <c r="E114" s="39" t="s">
        <v>952</v>
      </c>
      <c r="F114" s="46"/>
      <c r="G114" s="46"/>
      <c r="H114" s="46"/>
      <c r="I114" s="46"/>
      <c r="J114" s="48"/>
    </row>
    <row r="115" ht="105">
      <c r="A115" s="37" t="s">
        <v>630</v>
      </c>
      <c r="B115" s="45"/>
      <c r="C115" s="46"/>
      <c r="D115" s="46"/>
      <c r="E115" s="52" t="s">
        <v>11481</v>
      </c>
      <c r="F115" s="46"/>
      <c r="G115" s="46"/>
      <c r="H115" s="46"/>
      <c r="I115" s="46"/>
      <c r="J115" s="48"/>
    </row>
    <row r="116" ht="120">
      <c r="A116" s="37" t="s">
        <v>597</v>
      </c>
      <c r="B116" s="45"/>
      <c r="C116" s="46"/>
      <c r="D116" s="46"/>
      <c r="E116" s="39" t="s">
        <v>954</v>
      </c>
      <c r="F116" s="46"/>
      <c r="G116" s="46"/>
      <c r="H116" s="46"/>
      <c r="I116" s="46"/>
      <c r="J116" s="48"/>
    </row>
    <row r="117" ht="60">
      <c r="A117" s="37" t="s">
        <v>591</v>
      </c>
      <c r="B117" s="37">
        <v>26</v>
      </c>
      <c r="C117" s="38" t="s">
        <v>1977</v>
      </c>
      <c r="D117" s="37" t="s">
        <v>1978</v>
      </c>
      <c r="E117" s="39" t="s">
        <v>1979</v>
      </c>
      <c r="F117" s="40" t="s">
        <v>951</v>
      </c>
      <c r="G117" s="41">
        <v>11.720000000000001</v>
      </c>
      <c r="H117" s="42">
        <v>0</v>
      </c>
      <c r="I117" s="43">
        <f>ROUND(G117*H117,P4)</f>
        <v>0</v>
      </c>
      <c r="J117" s="37"/>
      <c r="O117" s="44">
        <f>I117*0.21</f>
        <v>0</v>
      </c>
      <c r="P117">
        <v>3</v>
      </c>
    </row>
    <row r="118">
      <c r="A118" s="37" t="s">
        <v>596</v>
      </c>
      <c r="B118" s="45"/>
      <c r="C118" s="46"/>
      <c r="D118" s="46"/>
      <c r="E118" s="39" t="s">
        <v>952</v>
      </c>
      <c r="F118" s="46"/>
      <c r="G118" s="46"/>
      <c r="H118" s="46"/>
      <c r="I118" s="46"/>
      <c r="J118" s="48"/>
    </row>
    <row r="119" ht="30">
      <c r="A119" s="37" t="s">
        <v>630</v>
      </c>
      <c r="B119" s="45"/>
      <c r="C119" s="46"/>
      <c r="D119" s="46"/>
      <c r="E119" s="52" t="s">
        <v>11482</v>
      </c>
      <c r="F119" s="46"/>
      <c r="G119" s="46"/>
      <c r="H119" s="46"/>
      <c r="I119" s="46"/>
      <c r="J119" s="48"/>
    </row>
    <row r="120">
      <c r="A120" s="37" t="s">
        <v>597</v>
      </c>
      <c r="B120" s="45"/>
      <c r="C120" s="46"/>
      <c r="D120" s="46"/>
      <c r="E120" s="47" t="s">
        <v>593</v>
      </c>
      <c r="F120" s="46"/>
      <c r="G120" s="46"/>
      <c r="H120" s="46"/>
      <c r="I120" s="46"/>
      <c r="J120" s="48"/>
    </row>
    <row r="121" ht="45">
      <c r="A121" s="37" t="s">
        <v>591</v>
      </c>
      <c r="B121" s="37">
        <v>27</v>
      </c>
      <c r="C121" s="38" t="s">
        <v>3713</v>
      </c>
      <c r="D121" s="37" t="s">
        <v>3714</v>
      </c>
      <c r="E121" s="39" t="s">
        <v>3715</v>
      </c>
      <c r="F121" s="40" t="s">
        <v>951</v>
      </c>
      <c r="G121" s="41">
        <v>1.6359999999999999</v>
      </c>
      <c r="H121" s="42">
        <v>0</v>
      </c>
      <c r="I121" s="43">
        <f>ROUND(G121*H121,P4)</f>
        <v>0</v>
      </c>
      <c r="J121" s="37"/>
      <c r="O121" s="44">
        <f>I121*0.21</f>
        <v>0</v>
      </c>
      <c r="P121">
        <v>3</v>
      </c>
    </row>
    <row r="122">
      <c r="A122" s="37" t="s">
        <v>596</v>
      </c>
      <c r="B122" s="45"/>
      <c r="C122" s="46"/>
      <c r="D122" s="46"/>
      <c r="E122" s="39" t="s">
        <v>952</v>
      </c>
      <c r="F122" s="46"/>
      <c r="G122" s="46"/>
      <c r="H122" s="46"/>
      <c r="I122" s="46"/>
      <c r="J122" s="48"/>
    </row>
    <row r="123" ht="90">
      <c r="A123" s="37" t="s">
        <v>630</v>
      </c>
      <c r="B123" s="45"/>
      <c r="C123" s="46"/>
      <c r="D123" s="46"/>
      <c r="E123" s="52" t="s">
        <v>11483</v>
      </c>
      <c r="F123" s="46"/>
      <c r="G123" s="46"/>
      <c r="H123" s="46"/>
      <c r="I123" s="46"/>
      <c r="J123" s="48"/>
    </row>
    <row r="124" ht="120">
      <c r="A124" s="37" t="s">
        <v>597</v>
      </c>
      <c r="B124" s="45"/>
      <c r="C124" s="46"/>
      <c r="D124" s="46"/>
      <c r="E124" s="39" t="s">
        <v>954</v>
      </c>
      <c r="F124" s="46"/>
      <c r="G124" s="46"/>
      <c r="H124" s="46"/>
      <c r="I124" s="46"/>
      <c r="J124" s="48"/>
    </row>
    <row r="125" ht="45">
      <c r="A125" s="37" t="s">
        <v>591</v>
      </c>
      <c r="B125" s="37">
        <v>28</v>
      </c>
      <c r="C125" s="38" t="s">
        <v>11484</v>
      </c>
      <c r="D125" s="37" t="s">
        <v>11485</v>
      </c>
      <c r="E125" s="39" t="s">
        <v>11486</v>
      </c>
      <c r="F125" s="40" t="s">
        <v>951</v>
      </c>
      <c r="G125" s="41">
        <v>1.0669999999999999</v>
      </c>
      <c r="H125" s="42">
        <v>0</v>
      </c>
      <c r="I125" s="43">
        <f>ROUND(G125*H125,P4)</f>
        <v>0</v>
      </c>
      <c r="J125" s="37"/>
      <c r="O125" s="44">
        <f>I125*0.21</f>
        <v>0</v>
      </c>
      <c r="P125">
        <v>3</v>
      </c>
    </row>
    <row r="126">
      <c r="A126" s="37" t="s">
        <v>596</v>
      </c>
      <c r="B126" s="45"/>
      <c r="C126" s="46"/>
      <c r="D126" s="46"/>
      <c r="E126" s="39" t="s">
        <v>952</v>
      </c>
      <c r="F126" s="46"/>
      <c r="G126" s="46"/>
      <c r="H126" s="46"/>
      <c r="I126" s="46"/>
      <c r="J126" s="48"/>
    </row>
    <row r="127" ht="30">
      <c r="A127" s="37" t="s">
        <v>630</v>
      </c>
      <c r="B127" s="45"/>
      <c r="C127" s="46"/>
      <c r="D127" s="46"/>
      <c r="E127" s="52" t="s">
        <v>11487</v>
      </c>
      <c r="F127" s="46"/>
      <c r="G127" s="46"/>
      <c r="H127" s="46"/>
      <c r="I127" s="46"/>
      <c r="J127" s="48"/>
    </row>
    <row r="128" ht="120">
      <c r="A128" s="37" t="s">
        <v>597</v>
      </c>
      <c r="B128" s="45"/>
      <c r="C128" s="46"/>
      <c r="D128" s="46"/>
      <c r="E128" s="39" t="s">
        <v>954</v>
      </c>
      <c r="F128" s="46"/>
      <c r="G128" s="46"/>
      <c r="H128" s="46"/>
      <c r="I128" s="46"/>
      <c r="J128" s="48"/>
    </row>
    <row r="129">
      <c r="A129" s="31" t="s">
        <v>589</v>
      </c>
      <c r="B129" s="32"/>
      <c r="C129" s="33" t="s">
        <v>11488</v>
      </c>
      <c r="D129" s="34"/>
      <c r="E129" s="31" t="s">
        <v>11489</v>
      </c>
      <c r="F129" s="34"/>
      <c r="G129" s="34"/>
      <c r="H129" s="34"/>
      <c r="I129" s="35">
        <f>SUMIFS(I130:I148,A130:A148,"P")</f>
        <v>0</v>
      </c>
      <c r="J129" s="36"/>
    </row>
    <row r="130">
      <c r="A130" s="37" t="s">
        <v>591</v>
      </c>
      <c r="B130" s="37">
        <v>29</v>
      </c>
      <c r="C130" s="38" t="s">
        <v>11490</v>
      </c>
      <c r="D130" s="37" t="s">
        <v>593</v>
      </c>
      <c r="E130" s="39" t="s">
        <v>11491</v>
      </c>
      <c r="F130" s="40" t="s">
        <v>951</v>
      </c>
      <c r="G130" s="41">
        <v>0.32900000000000001</v>
      </c>
      <c r="H130" s="42">
        <v>0</v>
      </c>
      <c r="I130" s="43">
        <f>ROUND(G130*H130,P4)</f>
        <v>0</v>
      </c>
      <c r="J130" s="37"/>
      <c r="O130" s="44">
        <f>I130*0.21</f>
        <v>0</v>
      </c>
      <c r="P130">
        <v>3</v>
      </c>
    </row>
    <row r="131" ht="30">
      <c r="A131" s="37" t="s">
        <v>596</v>
      </c>
      <c r="B131" s="45"/>
      <c r="C131" s="46"/>
      <c r="D131" s="46"/>
      <c r="E131" s="39" t="s">
        <v>11492</v>
      </c>
      <c r="F131" s="46"/>
      <c r="G131" s="46"/>
      <c r="H131" s="46"/>
      <c r="I131" s="46"/>
      <c r="J131" s="48"/>
    </row>
    <row r="132">
      <c r="A132" s="37" t="s">
        <v>630</v>
      </c>
      <c r="B132" s="45"/>
      <c r="C132" s="46"/>
      <c r="D132" s="46"/>
      <c r="E132" s="52" t="s">
        <v>11493</v>
      </c>
      <c r="F132" s="46"/>
      <c r="G132" s="46"/>
      <c r="H132" s="46"/>
      <c r="I132" s="46"/>
      <c r="J132" s="48"/>
    </row>
    <row r="133">
      <c r="A133" s="37" t="s">
        <v>597</v>
      </c>
      <c r="B133" s="45"/>
      <c r="C133" s="46"/>
      <c r="D133" s="46"/>
      <c r="E133" s="47" t="s">
        <v>593</v>
      </c>
      <c r="F133" s="46"/>
      <c r="G133" s="46"/>
      <c r="H133" s="46"/>
      <c r="I133" s="46"/>
      <c r="J133" s="48"/>
    </row>
    <row r="134">
      <c r="A134" s="37" t="s">
        <v>591</v>
      </c>
      <c r="B134" s="37">
        <v>30</v>
      </c>
      <c r="C134" s="38" t="s">
        <v>11494</v>
      </c>
      <c r="D134" s="37" t="s">
        <v>593</v>
      </c>
      <c r="E134" s="39" t="s">
        <v>11495</v>
      </c>
      <c r="F134" s="40" t="s">
        <v>951</v>
      </c>
      <c r="G134" s="41">
        <v>0.73799999999999999</v>
      </c>
      <c r="H134" s="42">
        <v>0</v>
      </c>
      <c r="I134" s="43">
        <f>ROUND(G134*H134,P4)</f>
        <v>0</v>
      </c>
      <c r="J134" s="37"/>
      <c r="O134" s="44">
        <f>I134*0.21</f>
        <v>0</v>
      </c>
      <c r="P134">
        <v>3</v>
      </c>
    </row>
    <row r="135" ht="30">
      <c r="A135" s="37" t="s">
        <v>596</v>
      </c>
      <c r="B135" s="45"/>
      <c r="C135" s="46"/>
      <c r="D135" s="46"/>
      <c r="E135" s="39" t="s">
        <v>11496</v>
      </c>
      <c r="F135" s="46"/>
      <c r="G135" s="46"/>
      <c r="H135" s="46"/>
      <c r="I135" s="46"/>
      <c r="J135" s="48"/>
    </row>
    <row r="136" ht="30">
      <c r="A136" s="37" t="s">
        <v>630</v>
      </c>
      <c r="B136" s="45"/>
      <c r="C136" s="46"/>
      <c r="D136" s="46"/>
      <c r="E136" s="52" t="s">
        <v>11497</v>
      </c>
      <c r="F136" s="46"/>
      <c r="G136" s="46"/>
      <c r="H136" s="46"/>
      <c r="I136" s="46"/>
      <c r="J136" s="48"/>
    </row>
    <row r="137">
      <c r="A137" s="37" t="s">
        <v>597</v>
      </c>
      <c r="B137" s="45"/>
      <c r="C137" s="46"/>
      <c r="D137" s="46"/>
      <c r="E137" s="47" t="s">
        <v>593</v>
      </c>
      <c r="F137" s="46"/>
      <c r="G137" s="46"/>
      <c r="H137" s="46"/>
      <c r="I137" s="46"/>
      <c r="J137" s="48"/>
    </row>
    <row r="138" ht="30">
      <c r="A138" s="37" t="s">
        <v>591</v>
      </c>
      <c r="B138" s="37">
        <v>31</v>
      </c>
      <c r="C138" s="38" t="s">
        <v>11498</v>
      </c>
      <c r="D138" s="37" t="s">
        <v>593</v>
      </c>
      <c r="E138" s="39" t="s">
        <v>11499</v>
      </c>
      <c r="F138" s="40" t="s">
        <v>951</v>
      </c>
      <c r="G138" s="41">
        <v>993.61400000000003</v>
      </c>
      <c r="H138" s="42">
        <v>0</v>
      </c>
      <c r="I138" s="43">
        <f>ROUND(G138*H138,P4)</f>
        <v>0</v>
      </c>
      <c r="J138" s="37"/>
      <c r="O138" s="44">
        <f>I138*0.21</f>
        <v>0</v>
      </c>
      <c r="P138">
        <v>3</v>
      </c>
    </row>
    <row r="139" ht="30">
      <c r="A139" s="37" t="s">
        <v>596</v>
      </c>
      <c r="B139" s="45"/>
      <c r="C139" s="46"/>
      <c r="D139" s="46"/>
      <c r="E139" s="39" t="s">
        <v>11500</v>
      </c>
      <c r="F139" s="46"/>
      <c r="G139" s="46"/>
      <c r="H139" s="46"/>
      <c r="I139" s="46"/>
      <c r="J139" s="48"/>
    </row>
    <row r="140">
      <c r="A140" s="37" t="s">
        <v>597</v>
      </c>
      <c r="B140" s="45"/>
      <c r="C140" s="46"/>
      <c r="D140" s="46"/>
      <c r="E140" s="47" t="s">
        <v>593</v>
      </c>
      <c r="F140" s="46"/>
      <c r="G140" s="46"/>
      <c r="H140" s="46"/>
      <c r="I140" s="46"/>
      <c r="J140" s="48"/>
    </row>
    <row r="141">
      <c r="A141" s="37" t="s">
        <v>591</v>
      </c>
      <c r="B141" s="37">
        <v>32</v>
      </c>
      <c r="C141" s="38" t="s">
        <v>11501</v>
      </c>
      <c r="D141" s="37" t="s">
        <v>593</v>
      </c>
      <c r="E141" s="39" t="s">
        <v>11502</v>
      </c>
      <c r="F141" s="40" t="s">
        <v>1559</v>
      </c>
      <c r="G141" s="41">
        <v>2</v>
      </c>
      <c r="H141" s="42">
        <v>0</v>
      </c>
      <c r="I141" s="43">
        <f>ROUND(G141*H141,P4)</f>
        <v>0</v>
      </c>
      <c r="J141" s="37"/>
      <c r="O141" s="44">
        <f>I141*0.21</f>
        <v>0</v>
      </c>
      <c r="P141">
        <v>3</v>
      </c>
    </row>
    <row r="142">
      <c r="A142" s="37" t="s">
        <v>596</v>
      </c>
      <c r="B142" s="45"/>
      <c r="C142" s="46"/>
      <c r="D142" s="46"/>
      <c r="E142" s="39" t="s">
        <v>11502</v>
      </c>
      <c r="F142" s="46"/>
      <c r="G142" s="46"/>
      <c r="H142" s="46"/>
      <c r="I142" s="46"/>
      <c r="J142" s="48"/>
    </row>
    <row r="143" ht="75">
      <c r="A143" s="37" t="s">
        <v>630</v>
      </c>
      <c r="B143" s="45"/>
      <c r="C143" s="46"/>
      <c r="D143" s="46"/>
      <c r="E143" s="52" t="s">
        <v>11503</v>
      </c>
      <c r="F143" s="46"/>
      <c r="G143" s="46"/>
      <c r="H143" s="46"/>
      <c r="I143" s="46"/>
      <c r="J143" s="48"/>
    </row>
    <row r="144">
      <c r="A144" s="37" t="s">
        <v>597</v>
      </c>
      <c r="B144" s="45"/>
      <c r="C144" s="46"/>
      <c r="D144" s="46"/>
      <c r="E144" s="47" t="s">
        <v>593</v>
      </c>
      <c r="F144" s="46"/>
      <c r="G144" s="46"/>
      <c r="H144" s="46"/>
      <c r="I144" s="46"/>
      <c r="J144" s="48"/>
    </row>
    <row r="145">
      <c r="A145" s="37" t="s">
        <v>591</v>
      </c>
      <c r="B145" s="37">
        <v>33</v>
      </c>
      <c r="C145" s="38" t="s">
        <v>11504</v>
      </c>
      <c r="D145" s="37" t="s">
        <v>593</v>
      </c>
      <c r="E145" s="39" t="s">
        <v>11505</v>
      </c>
      <c r="F145" s="40" t="s">
        <v>1559</v>
      </c>
      <c r="G145" s="41">
        <v>2</v>
      </c>
      <c r="H145" s="42">
        <v>0</v>
      </c>
      <c r="I145" s="43">
        <f>ROUND(G145*H145,P4)</f>
        <v>0</v>
      </c>
      <c r="J145" s="37"/>
      <c r="O145" s="44">
        <f>I145*0.21</f>
        <v>0</v>
      </c>
      <c r="P145">
        <v>3</v>
      </c>
    </row>
    <row r="146">
      <c r="A146" s="37" t="s">
        <v>596</v>
      </c>
      <c r="B146" s="45"/>
      <c r="C146" s="46"/>
      <c r="D146" s="46"/>
      <c r="E146" s="39" t="s">
        <v>11502</v>
      </c>
      <c r="F146" s="46"/>
      <c r="G146" s="46"/>
      <c r="H146" s="46"/>
      <c r="I146" s="46"/>
      <c r="J146" s="48"/>
    </row>
    <row r="147" ht="90">
      <c r="A147" s="37" t="s">
        <v>630</v>
      </c>
      <c r="B147" s="45"/>
      <c r="C147" s="46"/>
      <c r="D147" s="46"/>
      <c r="E147" s="52" t="s">
        <v>11506</v>
      </c>
      <c r="F147" s="46"/>
      <c r="G147" s="46"/>
      <c r="H147" s="46"/>
      <c r="I147" s="46"/>
      <c r="J147" s="48"/>
    </row>
    <row r="148">
      <c r="A148" s="37" t="s">
        <v>597</v>
      </c>
      <c r="B148" s="45"/>
      <c r="C148" s="46"/>
      <c r="D148" s="46"/>
      <c r="E148" s="47" t="s">
        <v>593</v>
      </c>
      <c r="F148" s="46"/>
      <c r="G148" s="46"/>
      <c r="H148" s="46"/>
      <c r="I148" s="46"/>
      <c r="J148" s="48"/>
    </row>
    <row r="149">
      <c r="A149" s="31" t="s">
        <v>589</v>
      </c>
      <c r="B149" s="32"/>
      <c r="C149" s="33" t="s">
        <v>1578</v>
      </c>
      <c r="D149" s="34"/>
      <c r="E149" s="31" t="s">
        <v>1579</v>
      </c>
      <c r="F149" s="34"/>
      <c r="G149" s="34"/>
      <c r="H149" s="34"/>
      <c r="I149" s="35">
        <f>SUMIFS(I150:I152,A150:A152,"P")</f>
        <v>0</v>
      </c>
      <c r="J149" s="36"/>
    </row>
    <row r="150">
      <c r="A150" s="37" t="s">
        <v>591</v>
      </c>
      <c r="B150" s="37">
        <v>34</v>
      </c>
      <c r="C150" s="38" t="s">
        <v>11507</v>
      </c>
      <c r="D150" s="37" t="s">
        <v>593</v>
      </c>
      <c r="E150" s="39" t="s">
        <v>11508</v>
      </c>
      <c r="F150" s="40" t="s">
        <v>951</v>
      </c>
      <c r="G150" s="41">
        <v>0.60099999999999998</v>
      </c>
      <c r="H150" s="42">
        <v>0</v>
      </c>
      <c r="I150" s="43">
        <f>ROUND(G150*H150,P4)</f>
        <v>0</v>
      </c>
      <c r="J150" s="37"/>
      <c r="O150" s="44">
        <f>I150*0.21</f>
        <v>0</v>
      </c>
      <c r="P150">
        <v>3</v>
      </c>
    </row>
    <row r="151">
      <c r="A151" s="37" t="s">
        <v>596</v>
      </c>
      <c r="B151" s="45"/>
      <c r="C151" s="46"/>
      <c r="D151" s="46"/>
      <c r="E151" s="39" t="s">
        <v>11509</v>
      </c>
      <c r="F151" s="46"/>
      <c r="G151" s="46"/>
      <c r="H151" s="46"/>
      <c r="I151" s="46"/>
      <c r="J151" s="48"/>
    </row>
    <row r="152">
      <c r="A152" s="37" t="s">
        <v>597</v>
      </c>
      <c r="B152" s="49"/>
      <c r="C152" s="50"/>
      <c r="D152" s="50"/>
      <c r="E152" s="53" t="s">
        <v>593</v>
      </c>
      <c r="F152" s="50"/>
      <c r="G152" s="50"/>
      <c r="H152" s="50"/>
      <c r="I152" s="50"/>
      <c r="J152" s="51"/>
    </row>
  </sheetData>
  <sheetProtection sheet="1" objects="1" scenarios="1" spinCount="100000" saltValue="bLyaxsL45aaqd7h36oU2bXEUA5UbQ2a2yDeM3yaqIoanP/XIZZQ6vxIqzaorETjeeJIkdQ/ezr0JhBN/YmddTA==" hashValue="TwL3AypPQnlYxlaYdWqUImyCullf2gtE3tZaRh8elFA0443xtm3wi8hhp8gTsw032uTVD40oS1cMJgkFMaZ26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11510</v>
      </c>
      <c r="I3" s="25">
        <f>SUMIFS(I11:I47,A11:A47,"SD")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9756</v>
      </c>
      <c r="D5" s="22"/>
      <c r="E5" s="23" t="s">
        <v>421</v>
      </c>
      <c r="F5" s="17"/>
      <c r="G5" s="17"/>
      <c r="H5" s="17"/>
      <c r="I5" s="17"/>
      <c r="J5" s="19"/>
      <c r="O5">
        <v>0.20999999999999999</v>
      </c>
    </row>
    <row r="6">
      <c r="A6" s="3" t="s">
        <v>574</v>
      </c>
      <c r="B6" s="20" t="s">
        <v>571</v>
      </c>
      <c r="C6" s="21" t="s">
        <v>11511</v>
      </c>
      <c r="D6" s="22"/>
      <c r="E6" s="23" t="s">
        <v>465</v>
      </c>
      <c r="F6" s="17"/>
      <c r="G6" s="17"/>
      <c r="H6" s="17"/>
      <c r="I6" s="17"/>
      <c r="J6" s="19"/>
    </row>
    <row r="7">
      <c r="A7" s="3" t="s">
        <v>576</v>
      </c>
      <c r="B7" s="20" t="s">
        <v>577</v>
      </c>
      <c r="C7" s="21" t="s">
        <v>11510</v>
      </c>
      <c r="D7" s="22"/>
      <c r="E7" s="23" t="s">
        <v>467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590</v>
      </c>
      <c r="D11" s="34"/>
      <c r="E11" s="31" t="s">
        <v>626</v>
      </c>
      <c r="F11" s="34"/>
      <c r="G11" s="34"/>
      <c r="H11" s="34"/>
      <c r="I11" s="35">
        <f>SUMIFS(I12:I15,A12:A15,"P")</f>
        <v>0</v>
      </c>
      <c r="J11" s="36"/>
    </row>
    <row r="12">
      <c r="A12" s="37" t="s">
        <v>591</v>
      </c>
      <c r="B12" s="37">
        <v>1</v>
      </c>
      <c r="C12" s="38" t="s">
        <v>3447</v>
      </c>
      <c r="D12" s="37" t="s">
        <v>593</v>
      </c>
      <c r="E12" s="39" t="s">
        <v>3448</v>
      </c>
      <c r="F12" s="40" t="s">
        <v>629</v>
      </c>
      <c r="G12" s="41">
        <v>9.7200000000000006</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630</v>
      </c>
      <c r="B14" s="45"/>
      <c r="C14" s="46"/>
      <c r="D14" s="46"/>
      <c r="E14" s="52" t="s">
        <v>11512</v>
      </c>
      <c r="F14" s="46"/>
      <c r="G14" s="46"/>
      <c r="H14" s="46"/>
      <c r="I14" s="46"/>
      <c r="J14" s="48"/>
    </row>
    <row r="15" ht="405">
      <c r="A15" s="37" t="s">
        <v>597</v>
      </c>
      <c r="B15" s="45"/>
      <c r="C15" s="46"/>
      <c r="D15" s="46"/>
      <c r="E15" s="39" t="s">
        <v>2535</v>
      </c>
      <c r="F15" s="46"/>
      <c r="G15" s="46"/>
      <c r="H15" s="46"/>
      <c r="I15" s="46"/>
      <c r="J15" s="48"/>
    </row>
    <row r="16">
      <c r="A16" s="31" t="s">
        <v>589</v>
      </c>
      <c r="B16" s="32"/>
      <c r="C16" s="33" t="s">
        <v>641</v>
      </c>
      <c r="D16" s="34"/>
      <c r="E16" s="31" t="s">
        <v>3952</v>
      </c>
      <c r="F16" s="34"/>
      <c r="G16" s="34"/>
      <c r="H16" s="34"/>
      <c r="I16" s="35">
        <f>SUMIFS(I17:I20,A17:A20,"P")</f>
        <v>0</v>
      </c>
      <c r="J16" s="36"/>
    </row>
    <row r="17">
      <c r="A17" s="37" t="s">
        <v>591</v>
      </c>
      <c r="B17" s="37">
        <v>2</v>
      </c>
      <c r="C17" s="38" t="s">
        <v>11513</v>
      </c>
      <c r="D17" s="37" t="s">
        <v>593</v>
      </c>
      <c r="E17" s="39" t="s">
        <v>11514</v>
      </c>
      <c r="F17" s="40" t="s">
        <v>595</v>
      </c>
      <c r="G17" s="41">
        <v>497.10000000000002</v>
      </c>
      <c r="H17" s="42">
        <v>0</v>
      </c>
      <c r="I17" s="43">
        <f>ROUND(G17*H17,P4)</f>
        <v>0</v>
      </c>
      <c r="J17" s="37"/>
      <c r="O17" s="44">
        <f>I17*0.21</f>
        <v>0</v>
      </c>
      <c r="P17">
        <v>3</v>
      </c>
    </row>
    <row r="18">
      <c r="A18" s="37" t="s">
        <v>596</v>
      </c>
      <c r="B18" s="45"/>
      <c r="C18" s="46"/>
      <c r="D18" s="46"/>
      <c r="E18" s="47" t="s">
        <v>593</v>
      </c>
      <c r="F18" s="46"/>
      <c r="G18" s="46"/>
      <c r="H18" s="46"/>
      <c r="I18" s="46"/>
      <c r="J18" s="48"/>
    </row>
    <row r="19" ht="195">
      <c r="A19" s="37" t="s">
        <v>630</v>
      </c>
      <c r="B19" s="45"/>
      <c r="C19" s="46"/>
      <c r="D19" s="46"/>
      <c r="E19" s="52" t="s">
        <v>11515</v>
      </c>
      <c r="F19" s="46"/>
      <c r="G19" s="46"/>
      <c r="H19" s="46"/>
      <c r="I19" s="46"/>
      <c r="J19" s="48"/>
    </row>
    <row r="20" ht="120">
      <c r="A20" s="37" t="s">
        <v>597</v>
      </c>
      <c r="B20" s="45"/>
      <c r="C20" s="46"/>
      <c r="D20" s="46"/>
      <c r="E20" s="39" t="s">
        <v>11516</v>
      </c>
      <c r="F20" s="46"/>
      <c r="G20" s="46"/>
      <c r="H20" s="46"/>
      <c r="I20" s="46"/>
      <c r="J20" s="48"/>
    </row>
    <row r="21">
      <c r="A21" s="31" t="s">
        <v>589</v>
      </c>
      <c r="B21" s="32"/>
      <c r="C21" s="33" t="s">
        <v>676</v>
      </c>
      <c r="D21" s="34"/>
      <c r="E21" s="31" t="s">
        <v>3981</v>
      </c>
      <c r="F21" s="34"/>
      <c r="G21" s="34"/>
      <c r="H21" s="34"/>
      <c r="I21" s="35">
        <f>SUMIFS(I22:I25,A22:A25,"P")</f>
        <v>0</v>
      </c>
      <c r="J21" s="36"/>
    </row>
    <row r="22">
      <c r="A22" s="37" t="s">
        <v>591</v>
      </c>
      <c r="B22" s="37">
        <v>3</v>
      </c>
      <c r="C22" s="38" t="s">
        <v>11517</v>
      </c>
      <c r="D22" s="37" t="s">
        <v>593</v>
      </c>
      <c r="E22" s="39" t="s">
        <v>11518</v>
      </c>
      <c r="F22" s="40" t="s">
        <v>2167</v>
      </c>
      <c r="G22" s="41">
        <v>601</v>
      </c>
      <c r="H22" s="42">
        <v>0</v>
      </c>
      <c r="I22" s="43">
        <f>ROUND(G22*H22,P4)</f>
        <v>0</v>
      </c>
      <c r="J22" s="37"/>
      <c r="O22" s="44">
        <f>I22*0.21</f>
        <v>0</v>
      </c>
      <c r="P22">
        <v>3</v>
      </c>
    </row>
    <row r="23">
      <c r="A23" s="37" t="s">
        <v>596</v>
      </c>
      <c r="B23" s="45"/>
      <c r="C23" s="46"/>
      <c r="D23" s="46"/>
      <c r="E23" s="47" t="s">
        <v>593</v>
      </c>
      <c r="F23" s="46"/>
      <c r="G23" s="46"/>
      <c r="H23" s="46"/>
      <c r="I23" s="46"/>
      <c r="J23" s="48"/>
    </row>
    <row r="24" ht="255">
      <c r="A24" s="37" t="s">
        <v>630</v>
      </c>
      <c r="B24" s="45"/>
      <c r="C24" s="46"/>
      <c r="D24" s="46"/>
      <c r="E24" s="52" t="s">
        <v>11519</v>
      </c>
      <c r="F24" s="46"/>
      <c r="G24" s="46"/>
      <c r="H24" s="46"/>
      <c r="I24" s="46"/>
      <c r="J24" s="48"/>
    </row>
    <row r="25" ht="45">
      <c r="A25" s="37" t="s">
        <v>597</v>
      </c>
      <c r="B25" s="45"/>
      <c r="C25" s="46"/>
      <c r="D25" s="46"/>
      <c r="E25" s="39" t="s">
        <v>11520</v>
      </c>
      <c r="F25" s="46"/>
      <c r="G25" s="46"/>
      <c r="H25" s="46"/>
      <c r="I25" s="46"/>
      <c r="J25" s="48"/>
    </row>
    <row r="26">
      <c r="A26" s="31" t="s">
        <v>589</v>
      </c>
      <c r="B26" s="32"/>
      <c r="C26" s="33" t="s">
        <v>734</v>
      </c>
      <c r="D26" s="34"/>
      <c r="E26" s="31" t="s">
        <v>1406</v>
      </c>
      <c r="F26" s="34"/>
      <c r="G26" s="34"/>
      <c r="H26" s="34"/>
      <c r="I26" s="35">
        <f>SUMIFS(I27:I30,A27:A30,"P")</f>
        <v>0</v>
      </c>
      <c r="J26" s="36"/>
    </row>
    <row r="27">
      <c r="A27" s="37" t="s">
        <v>591</v>
      </c>
      <c r="B27" s="37">
        <v>4</v>
      </c>
      <c r="C27" s="38" t="s">
        <v>11521</v>
      </c>
      <c r="D27" s="37" t="s">
        <v>593</v>
      </c>
      <c r="E27" s="39" t="s">
        <v>11522</v>
      </c>
      <c r="F27" s="40" t="s">
        <v>629</v>
      </c>
      <c r="G27" s="41">
        <v>21.210999999999999</v>
      </c>
      <c r="H27" s="42">
        <v>0</v>
      </c>
      <c r="I27" s="43">
        <f>ROUND(G27*H27,P4)</f>
        <v>0</v>
      </c>
      <c r="J27" s="37"/>
      <c r="O27" s="44">
        <f>I27*0.21</f>
        <v>0</v>
      </c>
      <c r="P27">
        <v>3</v>
      </c>
    </row>
    <row r="28">
      <c r="A28" s="37" t="s">
        <v>596</v>
      </c>
      <c r="B28" s="45"/>
      <c r="C28" s="46"/>
      <c r="D28" s="46"/>
      <c r="E28" s="47" t="s">
        <v>593</v>
      </c>
      <c r="F28" s="46"/>
      <c r="G28" s="46"/>
      <c r="H28" s="46"/>
      <c r="I28" s="46"/>
      <c r="J28" s="48"/>
    </row>
    <row r="29" ht="285">
      <c r="A29" s="37" t="s">
        <v>630</v>
      </c>
      <c r="B29" s="45"/>
      <c r="C29" s="46"/>
      <c r="D29" s="46"/>
      <c r="E29" s="52" t="s">
        <v>11523</v>
      </c>
      <c r="F29" s="46"/>
      <c r="G29" s="46"/>
      <c r="H29" s="46"/>
      <c r="I29" s="46"/>
      <c r="J29" s="48"/>
    </row>
    <row r="30" ht="360">
      <c r="A30" s="37" t="s">
        <v>597</v>
      </c>
      <c r="B30" s="45"/>
      <c r="C30" s="46"/>
      <c r="D30" s="46"/>
      <c r="E30" s="39" t="s">
        <v>11524</v>
      </c>
      <c r="F30" s="46"/>
      <c r="G30" s="46"/>
      <c r="H30" s="46"/>
      <c r="I30" s="46"/>
      <c r="J30" s="48"/>
    </row>
    <row r="31">
      <c r="A31" s="31" t="s">
        <v>589</v>
      </c>
      <c r="B31" s="32"/>
      <c r="C31" s="33" t="s">
        <v>3875</v>
      </c>
      <c r="D31" s="34"/>
      <c r="E31" s="31" t="s">
        <v>3876</v>
      </c>
      <c r="F31" s="34"/>
      <c r="G31" s="34"/>
      <c r="H31" s="34"/>
      <c r="I31" s="35">
        <f>SUMIFS(I32:I42,A32:A42,"P")</f>
        <v>0</v>
      </c>
      <c r="J31" s="36"/>
    </row>
    <row r="32">
      <c r="A32" s="37" t="s">
        <v>591</v>
      </c>
      <c r="B32" s="37">
        <v>5</v>
      </c>
      <c r="C32" s="38" t="s">
        <v>11525</v>
      </c>
      <c r="D32" s="37" t="s">
        <v>593</v>
      </c>
      <c r="E32" s="39" t="s">
        <v>11526</v>
      </c>
      <c r="F32" s="40" t="s">
        <v>639</v>
      </c>
      <c r="G32" s="41">
        <v>1920.78</v>
      </c>
      <c r="H32" s="42">
        <v>0</v>
      </c>
      <c r="I32" s="43">
        <f>ROUND(G32*H32,P4)</f>
        <v>0</v>
      </c>
      <c r="J32" s="37"/>
      <c r="O32" s="44">
        <f>I32*0.21</f>
        <v>0</v>
      </c>
      <c r="P32">
        <v>3</v>
      </c>
    </row>
    <row r="33">
      <c r="A33" s="37" t="s">
        <v>596</v>
      </c>
      <c r="B33" s="45"/>
      <c r="C33" s="46"/>
      <c r="D33" s="46"/>
      <c r="E33" s="47" t="s">
        <v>593</v>
      </c>
      <c r="F33" s="46"/>
      <c r="G33" s="46"/>
      <c r="H33" s="46"/>
      <c r="I33" s="46"/>
      <c r="J33" s="48"/>
    </row>
    <row r="34" ht="180">
      <c r="A34" s="37" t="s">
        <v>630</v>
      </c>
      <c r="B34" s="45"/>
      <c r="C34" s="46"/>
      <c r="D34" s="46"/>
      <c r="E34" s="52" t="s">
        <v>11527</v>
      </c>
      <c r="F34" s="46"/>
      <c r="G34" s="46"/>
      <c r="H34" s="46"/>
      <c r="I34" s="46"/>
      <c r="J34" s="48"/>
    </row>
    <row r="35" ht="105">
      <c r="A35" s="37" t="s">
        <v>597</v>
      </c>
      <c r="B35" s="45"/>
      <c r="C35" s="46"/>
      <c r="D35" s="46"/>
      <c r="E35" s="39" t="s">
        <v>11528</v>
      </c>
      <c r="F35" s="46"/>
      <c r="G35" s="46"/>
      <c r="H35" s="46"/>
      <c r="I35" s="46"/>
      <c r="J35" s="48"/>
    </row>
    <row r="36">
      <c r="A36" s="37" t="s">
        <v>591</v>
      </c>
      <c r="B36" s="37">
        <v>6</v>
      </c>
      <c r="C36" s="38" t="s">
        <v>11529</v>
      </c>
      <c r="D36" s="37" t="s">
        <v>593</v>
      </c>
      <c r="E36" s="39" t="s">
        <v>11530</v>
      </c>
      <c r="F36" s="40" t="s">
        <v>639</v>
      </c>
      <c r="G36" s="41">
        <v>2.1600000000000001</v>
      </c>
      <c r="H36" s="42">
        <v>0</v>
      </c>
      <c r="I36" s="43">
        <f>ROUND(G36*H36,P4)</f>
        <v>0</v>
      </c>
      <c r="J36" s="37"/>
      <c r="O36" s="44">
        <f>I36*0.21</f>
        <v>0</v>
      </c>
      <c r="P36">
        <v>3</v>
      </c>
    </row>
    <row r="37">
      <c r="A37" s="37" t="s">
        <v>596</v>
      </c>
      <c r="B37" s="45"/>
      <c r="C37" s="46"/>
      <c r="D37" s="46"/>
      <c r="E37" s="47" t="s">
        <v>593</v>
      </c>
      <c r="F37" s="46"/>
      <c r="G37" s="46"/>
      <c r="H37" s="46"/>
      <c r="I37" s="46"/>
      <c r="J37" s="48"/>
    </row>
    <row r="38" ht="195">
      <c r="A38" s="37" t="s">
        <v>630</v>
      </c>
      <c r="B38" s="45"/>
      <c r="C38" s="46"/>
      <c r="D38" s="46"/>
      <c r="E38" s="52" t="s">
        <v>11531</v>
      </c>
      <c r="F38" s="46"/>
      <c r="G38" s="46"/>
      <c r="H38" s="46"/>
      <c r="I38" s="46"/>
      <c r="J38" s="48"/>
    </row>
    <row r="39" ht="120">
      <c r="A39" s="37" t="s">
        <v>597</v>
      </c>
      <c r="B39" s="45"/>
      <c r="C39" s="46"/>
      <c r="D39" s="46"/>
      <c r="E39" s="39" t="s">
        <v>11532</v>
      </c>
      <c r="F39" s="46"/>
      <c r="G39" s="46"/>
      <c r="H39" s="46"/>
      <c r="I39" s="46"/>
      <c r="J39" s="48"/>
    </row>
    <row r="40">
      <c r="A40" s="37" t="s">
        <v>591</v>
      </c>
      <c r="B40" s="37">
        <v>7</v>
      </c>
      <c r="C40" s="38" t="s">
        <v>11533</v>
      </c>
      <c r="D40" s="37" t="s">
        <v>593</v>
      </c>
      <c r="E40" s="39" t="s">
        <v>11534</v>
      </c>
      <c r="F40" s="40" t="s">
        <v>1559</v>
      </c>
      <c r="G40" s="41">
        <v>1</v>
      </c>
      <c r="H40" s="42">
        <v>0</v>
      </c>
      <c r="I40" s="43">
        <f>ROUND(G40*H40,P4)</f>
        <v>0</v>
      </c>
      <c r="J40" s="37"/>
      <c r="O40" s="44">
        <f>I40*0</f>
        <v>0</v>
      </c>
      <c r="P40">
        <v>1</v>
      </c>
    </row>
    <row r="41">
      <c r="A41" s="37" t="s">
        <v>596</v>
      </c>
      <c r="B41" s="45"/>
      <c r="C41" s="46"/>
      <c r="D41" s="46"/>
      <c r="E41" s="47" t="s">
        <v>593</v>
      </c>
      <c r="F41" s="46"/>
      <c r="G41" s="46"/>
      <c r="H41" s="46"/>
      <c r="I41" s="46"/>
      <c r="J41" s="48"/>
    </row>
    <row r="42" ht="30">
      <c r="A42" s="37" t="s">
        <v>597</v>
      </c>
      <c r="B42" s="45"/>
      <c r="C42" s="46"/>
      <c r="D42" s="46"/>
      <c r="E42" s="39" t="s">
        <v>11535</v>
      </c>
      <c r="F42" s="46"/>
      <c r="G42" s="46"/>
      <c r="H42" s="46"/>
      <c r="I42" s="46"/>
      <c r="J42" s="48"/>
    </row>
    <row r="43">
      <c r="A43" s="31" t="s">
        <v>589</v>
      </c>
      <c r="B43" s="32"/>
      <c r="C43" s="33" t="s">
        <v>946</v>
      </c>
      <c r="D43" s="34"/>
      <c r="E43" s="31" t="s">
        <v>947</v>
      </c>
      <c r="F43" s="34"/>
      <c r="G43" s="34"/>
      <c r="H43" s="34"/>
      <c r="I43" s="35">
        <f>SUMIFS(I44:I47,A44:A47,"P")</f>
        <v>0</v>
      </c>
      <c r="J43" s="36"/>
    </row>
    <row r="44" ht="45">
      <c r="A44" s="37" t="s">
        <v>591</v>
      </c>
      <c r="B44" s="37">
        <v>8</v>
      </c>
      <c r="C44" s="38" t="s">
        <v>1574</v>
      </c>
      <c r="D44" s="37" t="s">
        <v>1575</v>
      </c>
      <c r="E44" s="39" t="s">
        <v>1576</v>
      </c>
      <c r="F44" s="40" t="s">
        <v>951</v>
      </c>
      <c r="G44" s="41">
        <v>35.548999999999999</v>
      </c>
      <c r="H44" s="42">
        <v>0</v>
      </c>
      <c r="I44" s="43">
        <f>ROUND(G44*H44,P4)</f>
        <v>0</v>
      </c>
      <c r="J44" s="37"/>
      <c r="O44" s="44">
        <f>I44*0.21</f>
        <v>0</v>
      </c>
      <c r="P44">
        <v>3</v>
      </c>
    </row>
    <row r="45">
      <c r="A45" s="37" t="s">
        <v>596</v>
      </c>
      <c r="B45" s="45"/>
      <c r="C45" s="46"/>
      <c r="D45" s="46"/>
      <c r="E45" s="39" t="s">
        <v>952</v>
      </c>
      <c r="F45" s="46"/>
      <c r="G45" s="46"/>
      <c r="H45" s="46"/>
      <c r="I45" s="46"/>
      <c r="J45" s="48"/>
    </row>
    <row r="46" ht="75">
      <c r="A46" s="37" t="s">
        <v>630</v>
      </c>
      <c r="B46" s="45"/>
      <c r="C46" s="46"/>
      <c r="D46" s="46"/>
      <c r="E46" s="52" t="s">
        <v>11536</v>
      </c>
      <c r="F46" s="46"/>
      <c r="G46" s="46"/>
      <c r="H46" s="46"/>
      <c r="I46" s="46"/>
      <c r="J46" s="48"/>
    </row>
    <row r="47" ht="120">
      <c r="A47" s="37" t="s">
        <v>597</v>
      </c>
      <c r="B47" s="49"/>
      <c r="C47" s="50"/>
      <c r="D47" s="50"/>
      <c r="E47" s="39" t="s">
        <v>954</v>
      </c>
      <c r="F47" s="50"/>
      <c r="G47" s="50"/>
      <c r="H47" s="50"/>
      <c r="I47" s="50"/>
      <c r="J47" s="51"/>
    </row>
  </sheetData>
  <sheetProtection sheet="1" objects="1" scenarios="1" spinCount="100000" saltValue="z0CV+ldFFm/mt1v0tapsO4lUBnFu22Ypx9tgZLX9upnh2See4/8FXl+0N0J7J/xEGOYsqD7cdfxOE3/Ah175XQ==" hashValue="ZS7j+S6rWCSISWmKElLlmEyJv4WP67JV4uoWlyQmjUmn/8eGXs8LN3Fwmi9wzT1Nik69QTBYG3r48zf5tSv0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11537</v>
      </c>
      <c r="I3" s="25">
        <f>SUMIFS(I11:I226,A11:A226,"SD")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11539</v>
      </c>
      <c r="D6" s="22"/>
      <c r="E6" s="23" t="s">
        <v>471</v>
      </c>
      <c r="F6" s="17"/>
      <c r="G6" s="17"/>
      <c r="H6" s="17"/>
      <c r="I6" s="17"/>
      <c r="J6" s="19"/>
    </row>
    <row r="7">
      <c r="A7" s="3" t="s">
        <v>576</v>
      </c>
      <c r="B7" s="20" t="s">
        <v>577</v>
      </c>
      <c r="C7" s="21" t="s">
        <v>11537</v>
      </c>
      <c r="D7" s="22"/>
      <c r="E7" s="23" t="s">
        <v>473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11540</v>
      </c>
      <c r="D11" s="34"/>
      <c r="E11" s="31" t="s">
        <v>11541</v>
      </c>
      <c r="F11" s="34"/>
      <c r="G11" s="34"/>
      <c r="H11" s="34"/>
      <c r="I11" s="35">
        <f>SUMIFS(I12:I53,A12:A53,"P")</f>
        <v>0</v>
      </c>
      <c r="J11" s="36"/>
    </row>
    <row r="12">
      <c r="A12" s="37" t="s">
        <v>591</v>
      </c>
      <c r="B12" s="37">
        <v>1</v>
      </c>
      <c r="C12" s="38" t="s">
        <v>11542</v>
      </c>
      <c r="D12" s="37" t="s">
        <v>593</v>
      </c>
      <c r="E12" s="39" t="s">
        <v>11543</v>
      </c>
      <c r="F12" s="40" t="s">
        <v>629</v>
      </c>
      <c r="G12" s="41">
        <v>695</v>
      </c>
      <c r="H12" s="42">
        <v>0</v>
      </c>
      <c r="I12" s="43">
        <f>ROUND(G12*H12,P4)</f>
        <v>0</v>
      </c>
      <c r="J12" s="37"/>
      <c r="O12" s="44">
        <f>I12*0.21</f>
        <v>0</v>
      </c>
      <c r="P12">
        <v>3</v>
      </c>
    </row>
    <row r="13">
      <c r="A13" s="37" t="s">
        <v>596</v>
      </c>
      <c r="B13" s="45"/>
      <c r="C13" s="46"/>
      <c r="D13" s="46"/>
      <c r="E13" s="47" t="s">
        <v>593</v>
      </c>
      <c r="F13" s="46"/>
      <c r="G13" s="46"/>
      <c r="H13" s="46"/>
      <c r="I13" s="46"/>
      <c r="J13" s="48"/>
    </row>
    <row r="14" ht="300">
      <c r="A14" s="37" t="s">
        <v>597</v>
      </c>
      <c r="B14" s="45"/>
      <c r="C14" s="46"/>
      <c r="D14" s="46"/>
      <c r="E14" s="39" t="s">
        <v>11544</v>
      </c>
      <c r="F14" s="46"/>
      <c r="G14" s="46"/>
      <c r="H14" s="46"/>
      <c r="I14" s="46"/>
      <c r="J14" s="48"/>
    </row>
    <row r="15">
      <c r="A15" s="37" t="s">
        <v>591</v>
      </c>
      <c r="B15" s="37">
        <v>2</v>
      </c>
      <c r="C15" s="38" t="s">
        <v>11545</v>
      </c>
      <c r="D15" s="37" t="s">
        <v>593</v>
      </c>
      <c r="E15" s="39" t="s">
        <v>11546</v>
      </c>
      <c r="F15" s="40" t="s">
        <v>629</v>
      </c>
      <c r="G15" s="41">
        <v>342</v>
      </c>
      <c r="H15" s="42">
        <v>0</v>
      </c>
      <c r="I15" s="43">
        <f>ROUND(G15*H15,P4)</f>
        <v>0</v>
      </c>
      <c r="J15" s="37"/>
      <c r="O15" s="44">
        <f>I15*0.21</f>
        <v>0</v>
      </c>
      <c r="P15">
        <v>3</v>
      </c>
    </row>
    <row r="16">
      <c r="A16" s="37" t="s">
        <v>596</v>
      </c>
      <c r="B16" s="45"/>
      <c r="C16" s="46"/>
      <c r="D16" s="46"/>
      <c r="E16" s="47" t="s">
        <v>593</v>
      </c>
      <c r="F16" s="46"/>
      <c r="G16" s="46"/>
      <c r="H16" s="46"/>
      <c r="I16" s="46"/>
      <c r="J16" s="48"/>
    </row>
    <row r="17" ht="180">
      <c r="A17" s="37" t="s">
        <v>597</v>
      </c>
      <c r="B17" s="45"/>
      <c r="C17" s="46"/>
      <c r="D17" s="46"/>
      <c r="E17" s="39" t="s">
        <v>11547</v>
      </c>
      <c r="F17" s="46"/>
      <c r="G17" s="46"/>
      <c r="H17" s="46"/>
      <c r="I17" s="46"/>
      <c r="J17" s="48"/>
    </row>
    <row r="18">
      <c r="A18" s="37" t="s">
        <v>591</v>
      </c>
      <c r="B18" s="37">
        <v>3</v>
      </c>
      <c r="C18" s="38" t="s">
        <v>11548</v>
      </c>
      <c r="D18" s="37" t="s">
        <v>593</v>
      </c>
      <c r="E18" s="39" t="s">
        <v>11549</v>
      </c>
      <c r="F18" s="40" t="s">
        <v>604</v>
      </c>
      <c r="G18" s="41">
        <v>113</v>
      </c>
      <c r="H18" s="42">
        <v>0</v>
      </c>
      <c r="I18" s="43">
        <f>ROUND(G18*H18,P4)</f>
        <v>0</v>
      </c>
      <c r="J18" s="37"/>
      <c r="O18" s="44">
        <f>I18*0.21</f>
        <v>0</v>
      </c>
      <c r="P18">
        <v>3</v>
      </c>
    </row>
    <row r="19">
      <c r="A19" s="37" t="s">
        <v>596</v>
      </c>
      <c r="B19" s="45"/>
      <c r="C19" s="46"/>
      <c r="D19" s="46"/>
      <c r="E19" s="47" t="s">
        <v>593</v>
      </c>
      <c r="F19" s="46"/>
      <c r="G19" s="46"/>
      <c r="H19" s="46"/>
      <c r="I19" s="46"/>
      <c r="J19" s="48"/>
    </row>
    <row r="20" ht="165">
      <c r="A20" s="37" t="s">
        <v>597</v>
      </c>
      <c r="B20" s="45"/>
      <c r="C20" s="46"/>
      <c r="D20" s="46"/>
      <c r="E20" s="39" t="s">
        <v>11550</v>
      </c>
      <c r="F20" s="46"/>
      <c r="G20" s="46"/>
      <c r="H20" s="46"/>
      <c r="I20" s="46"/>
      <c r="J20" s="48"/>
    </row>
    <row r="21" ht="30">
      <c r="A21" s="37" t="s">
        <v>591</v>
      </c>
      <c r="B21" s="37">
        <v>4</v>
      </c>
      <c r="C21" s="38" t="s">
        <v>11551</v>
      </c>
      <c r="D21" s="37" t="s">
        <v>593</v>
      </c>
      <c r="E21" s="39" t="s">
        <v>11552</v>
      </c>
      <c r="F21" s="40" t="s">
        <v>604</v>
      </c>
      <c r="G21" s="41">
        <v>113</v>
      </c>
      <c r="H21" s="42">
        <v>0</v>
      </c>
      <c r="I21" s="43">
        <f>ROUND(G21*H21,P4)</f>
        <v>0</v>
      </c>
      <c r="J21" s="37"/>
      <c r="O21" s="44">
        <f>I21*0.21</f>
        <v>0</v>
      </c>
      <c r="P21">
        <v>3</v>
      </c>
    </row>
    <row r="22">
      <c r="A22" s="37" t="s">
        <v>596</v>
      </c>
      <c r="B22" s="45"/>
      <c r="C22" s="46"/>
      <c r="D22" s="46"/>
      <c r="E22" s="47" t="s">
        <v>593</v>
      </c>
      <c r="F22" s="46"/>
      <c r="G22" s="46"/>
      <c r="H22" s="46"/>
      <c r="I22" s="46"/>
      <c r="J22" s="48"/>
    </row>
    <row r="23" ht="150">
      <c r="A23" s="37" t="s">
        <v>597</v>
      </c>
      <c r="B23" s="45"/>
      <c r="C23" s="46"/>
      <c r="D23" s="46"/>
      <c r="E23" s="39" t="s">
        <v>11553</v>
      </c>
      <c r="F23" s="46"/>
      <c r="G23" s="46"/>
      <c r="H23" s="46"/>
      <c r="I23" s="46"/>
      <c r="J23" s="48"/>
    </row>
    <row r="24">
      <c r="A24" s="37" t="s">
        <v>591</v>
      </c>
      <c r="B24" s="37">
        <v>5</v>
      </c>
      <c r="C24" s="38" t="s">
        <v>11554</v>
      </c>
      <c r="D24" s="37" t="s">
        <v>593</v>
      </c>
      <c r="E24" s="39" t="s">
        <v>11555</v>
      </c>
      <c r="F24" s="40" t="s">
        <v>604</v>
      </c>
      <c r="G24" s="41">
        <v>113</v>
      </c>
      <c r="H24" s="42">
        <v>0</v>
      </c>
      <c r="I24" s="43">
        <f>ROUND(G24*H24,P4)</f>
        <v>0</v>
      </c>
      <c r="J24" s="37"/>
      <c r="O24" s="44">
        <f>I24*0.21</f>
        <v>0</v>
      </c>
      <c r="P24">
        <v>3</v>
      </c>
    </row>
    <row r="25">
      <c r="A25" s="37" t="s">
        <v>596</v>
      </c>
      <c r="B25" s="45"/>
      <c r="C25" s="46"/>
      <c r="D25" s="46"/>
      <c r="E25" s="47" t="s">
        <v>593</v>
      </c>
      <c r="F25" s="46"/>
      <c r="G25" s="46"/>
      <c r="H25" s="46"/>
      <c r="I25" s="46"/>
      <c r="J25" s="48"/>
    </row>
    <row r="26" ht="150">
      <c r="A26" s="37" t="s">
        <v>597</v>
      </c>
      <c r="B26" s="45"/>
      <c r="C26" s="46"/>
      <c r="D26" s="46"/>
      <c r="E26" s="39" t="s">
        <v>11556</v>
      </c>
      <c r="F26" s="46"/>
      <c r="G26" s="46"/>
      <c r="H26" s="46"/>
      <c r="I26" s="46"/>
      <c r="J26" s="48"/>
    </row>
    <row r="27">
      <c r="A27" s="37" t="s">
        <v>591</v>
      </c>
      <c r="B27" s="37">
        <v>6</v>
      </c>
      <c r="C27" s="38" t="s">
        <v>11557</v>
      </c>
      <c r="D27" s="37" t="s">
        <v>593</v>
      </c>
      <c r="E27" s="39" t="s">
        <v>11558</v>
      </c>
      <c r="F27" s="40" t="s">
        <v>2049</v>
      </c>
      <c r="G27" s="41">
        <v>13900</v>
      </c>
      <c r="H27" s="42">
        <v>0</v>
      </c>
      <c r="I27" s="43">
        <f>ROUND(G27*H27,P4)</f>
        <v>0</v>
      </c>
      <c r="J27" s="37"/>
      <c r="O27" s="44">
        <f>I27*0.21</f>
        <v>0</v>
      </c>
      <c r="P27">
        <v>3</v>
      </c>
    </row>
    <row r="28">
      <c r="A28" s="37" t="s">
        <v>596</v>
      </c>
      <c r="B28" s="45"/>
      <c r="C28" s="46"/>
      <c r="D28" s="46"/>
      <c r="E28" s="47" t="s">
        <v>593</v>
      </c>
      <c r="F28" s="46"/>
      <c r="G28" s="46"/>
      <c r="H28" s="46"/>
      <c r="I28" s="46"/>
      <c r="J28" s="48"/>
    </row>
    <row r="29" ht="165">
      <c r="A29" s="37" t="s">
        <v>597</v>
      </c>
      <c r="B29" s="45"/>
      <c r="C29" s="46"/>
      <c r="D29" s="46"/>
      <c r="E29" s="39" t="s">
        <v>11559</v>
      </c>
      <c r="F29" s="46"/>
      <c r="G29" s="46"/>
      <c r="H29" s="46"/>
      <c r="I29" s="46"/>
      <c r="J29" s="48"/>
    </row>
    <row r="30">
      <c r="A30" s="37" t="s">
        <v>591</v>
      </c>
      <c r="B30" s="37">
        <v>7</v>
      </c>
      <c r="C30" s="38" t="s">
        <v>11560</v>
      </c>
      <c r="D30" s="37" t="s">
        <v>593</v>
      </c>
      <c r="E30" s="39" t="s">
        <v>11561</v>
      </c>
      <c r="F30" s="40" t="s">
        <v>951</v>
      </c>
      <c r="G30" s="41">
        <v>1251</v>
      </c>
      <c r="H30" s="42">
        <v>0</v>
      </c>
      <c r="I30" s="43">
        <f>ROUND(G30*H30,P4)</f>
        <v>0</v>
      </c>
      <c r="J30" s="37"/>
      <c r="O30" s="44">
        <f>I30*0.21</f>
        <v>0</v>
      </c>
      <c r="P30">
        <v>3</v>
      </c>
    </row>
    <row r="31">
      <c r="A31" s="37" t="s">
        <v>596</v>
      </c>
      <c r="B31" s="45"/>
      <c r="C31" s="46"/>
      <c r="D31" s="46"/>
      <c r="E31" s="47" t="s">
        <v>593</v>
      </c>
      <c r="F31" s="46"/>
      <c r="G31" s="46"/>
      <c r="H31" s="46"/>
      <c r="I31" s="46"/>
      <c r="J31" s="48"/>
    </row>
    <row r="32" ht="120">
      <c r="A32" s="37" t="s">
        <v>597</v>
      </c>
      <c r="B32" s="45"/>
      <c r="C32" s="46"/>
      <c r="D32" s="46"/>
      <c r="E32" s="39" t="s">
        <v>11562</v>
      </c>
      <c r="F32" s="46"/>
      <c r="G32" s="46"/>
      <c r="H32" s="46"/>
      <c r="I32" s="46"/>
      <c r="J32" s="48"/>
    </row>
    <row r="33">
      <c r="A33" s="37" t="s">
        <v>591</v>
      </c>
      <c r="B33" s="37">
        <v>8</v>
      </c>
      <c r="C33" s="38" t="s">
        <v>11563</v>
      </c>
      <c r="D33" s="37" t="s">
        <v>593</v>
      </c>
      <c r="E33" s="39" t="s">
        <v>11564</v>
      </c>
      <c r="F33" s="40" t="s">
        <v>604</v>
      </c>
      <c r="G33" s="41">
        <v>452</v>
      </c>
      <c r="H33" s="42">
        <v>0</v>
      </c>
      <c r="I33" s="43">
        <f>ROUND(G33*H33,P4)</f>
        <v>0</v>
      </c>
      <c r="J33" s="37"/>
      <c r="O33" s="44">
        <f>I33*0.21</f>
        <v>0</v>
      </c>
      <c r="P33">
        <v>3</v>
      </c>
    </row>
    <row r="34">
      <c r="A34" s="37" t="s">
        <v>596</v>
      </c>
      <c r="B34" s="45"/>
      <c r="C34" s="46"/>
      <c r="D34" s="46"/>
      <c r="E34" s="47" t="s">
        <v>593</v>
      </c>
      <c r="F34" s="46"/>
      <c r="G34" s="46"/>
      <c r="H34" s="46"/>
      <c r="I34" s="46"/>
      <c r="J34" s="48"/>
    </row>
    <row r="35" ht="105">
      <c r="A35" s="37" t="s">
        <v>597</v>
      </c>
      <c r="B35" s="45"/>
      <c r="C35" s="46"/>
      <c r="D35" s="46"/>
      <c r="E35" s="39" t="s">
        <v>11565</v>
      </c>
      <c r="F35" s="46"/>
      <c r="G35" s="46"/>
      <c r="H35" s="46"/>
      <c r="I35" s="46"/>
      <c r="J35" s="48"/>
    </row>
    <row r="36">
      <c r="A36" s="37" t="s">
        <v>591</v>
      </c>
      <c r="B36" s="37">
        <v>9</v>
      </c>
      <c r="C36" s="38" t="s">
        <v>11566</v>
      </c>
      <c r="D36" s="37" t="s">
        <v>593</v>
      </c>
      <c r="E36" s="39" t="s">
        <v>11567</v>
      </c>
      <c r="F36" s="40" t="s">
        <v>604</v>
      </c>
      <c r="G36" s="41">
        <v>408</v>
      </c>
      <c r="H36" s="42">
        <v>0</v>
      </c>
      <c r="I36" s="43">
        <f>ROUND(G36*H36,P4)</f>
        <v>0</v>
      </c>
      <c r="J36" s="37"/>
      <c r="O36" s="44">
        <f>I36*0.21</f>
        <v>0</v>
      </c>
      <c r="P36">
        <v>3</v>
      </c>
    </row>
    <row r="37">
      <c r="A37" s="37" t="s">
        <v>596</v>
      </c>
      <c r="B37" s="45"/>
      <c r="C37" s="46"/>
      <c r="D37" s="46"/>
      <c r="E37" s="47" t="s">
        <v>593</v>
      </c>
      <c r="F37" s="46"/>
      <c r="G37" s="46"/>
      <c r="H37" s="46"/>
      <c r="I37" s="46"/>
      <c r="J37" s="48"/>
    </row>
    <row r="38" ht="105">
      <c r="A38" s="37" t="s">
        <v>597</v>
      </c>
      <c r="B38" s="45"/>
      <c r="C38" s="46"/>
      <c r="D38" s="46"/>
      <c r="E38" s="39" t="s">
        <v>11568</v>
      </c>
      <c r="F38" s="46"/>
      <c r="G38" s="46"/>
      <c r="H38" s="46"/>
      <c r="I38" s="46"/>
      <c r="J38" s="48"/>
    </row>
    <row r="39">
      <c r="A39" s="37" t="s">
        <v>591</v>
      </c>
      <c r="B39" s="37">
        <v>10</v>
      </c>
      <c r="C39" s="38" t="s">
        <v>11569</v>
      </c>
      <c r="D39" s="37" t="s">
        <v>593</v>
      </c>
      <c r="E39" s="39" t="s">
        <v>11570</v>
      </c>
      <c r="F39" s="40" t="s">
        <v>604</v>
      </c>
      <c r="G39" s="41">
        <v>71</v>
      </c>
      <c r="H39" s="42">
        <v>0</v>
      </c>
      <c r="I39" s="43">
        <f>ROUND(G39*H39,P4)</f>
        <v>0</v>
      </c>
      <c r="J39" s="37"/>
      <c r="O39" s="44">
        <f>I39*0.21</f>
        <v>0</v>
      </c>
      <c r="P39">
        <v>3</v>
      </c>
    </row>
    <row r="40">
      <c r="A40" s="37" t="s">
        <v>596</v>
      </c>
      <c r="B40" s="45"/>
      <c r="C40" s="46"/>
      <c r="D40" s="46"/>
      <c r="E40" s="47" t="s">
        <v>593</v>
      </c>
      <c r="F40" s="46"/>
      <c r="G40" s="46"/>
      <c r="H40" s="46"/>
      <c r="I40" s="46"/>
      <c r="J40" s="48"/>
    </row>
    <row r="41" ht="105">
      <c r="A41" s="37" t="s">
        <v>597</v>
      </c>
      <c r="B41" s="45"/>
      <c r="C41" s="46"/>
      <c r="D41" s="46"/>
      <c r="E41" s="39" t="s">
        <v>11571</v>
      </c>
      <c r="F41" s="46"/>
      <c r="G41" s="46"/>
      <c r="H41" s="46"/>
      <c r="I41" s="46"/>
      <c r="J41" s="48"/>
    </row>
    <row r="42">
      <c r="A42" s="37" t="s">
        <v>591</v>
      </c>
      <c r="B42" s="37">
        <v>11</v>
      </c>
      <c r="C42" s="38" t="s">
        <v>11572</v>
      </c>
      <c r="D42" s="37" t="s">
        <v>593</v>
      </c>
      <c r="E42" s="39" t="s">
        <v>11573</v>
      </c>
      <c r="F42" s="40" t="s">
        <v>604</v>
      </c>
      <c r="G42" s="41">
        <v>12</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11574</v>
      </c>
      <c r="F44" s="46"/>
      <c r="G44" s="46"/>
      <c r="H44" s="46"/>
      <c r="I44" s="46"/>
      <c r="J44" s="48"/>
    </row>
    <row r="45">
      <c r="A45" s="37" t="s">
        <v>591</v>
      </c>
      <c r="B45" s="37">
        <v>12</v>
      </c>
      <c r="C45" s="38" t="s">
        <v>11575</v>
      </c>
      <c r="D45" s="37" t="s">
        <v>593</v>
      </c>
      <c r="E45" s="39" t="s">
        <v>11576</v>
      </c>
      <c r="F45" s="40" t="s">
        <v>604</v>
      </c>
      <c r="G45" s="41">
        <v>20</v>
      </c>
      <c r="H45" s="42">
        <v>0</v>
      </c>
      <c r="I45" s="43">
        <f>ROUND(G45*H45,P4)</f>
        <v>0</v>
      </c>
      <c r="J45" s="37"/>
      <c r="O45" s="44">
        <f>I45*0.21</f>
        <v>0</v>
      </c>
      <c r="P45">
        <v>3</v>
      </c>
    </row>
    <row r="46">
      <c r="A46" s="37" t="s">
        <v>596</v>
      </c>
      <c r="B46" s="45"/>
      <c r="C46" s="46"/>
      <c r="D46" s="46"/>
      <c r="E46" s="47" t="s">
        <v>593</v>
      </c>
      <c r="F46" s="46"/>
      <c r="G46" s="46"/>
      <c r="H46" s="46"/>
      <c r="I46" s="46"/>
      <c r="J46" s="48"/>
    </row>
    <row r="47" ht="135">
      <c r="A47" s="37" t="s">
        <v>597</v>
      </c>
      <c r="B47" s="45"/>
      <c r="C47" s="46"/>
      <c r="D47" s="46"/>
      <c r="E47" s="39" t="s">
        <v>11577</v>
      </c>
      <c r="F47" s="46"/>
      <c r="G47" s="46"/>
      <c r="H47" s="46"/>
      <c r="I47" s="46"/>
      <c r="J47" s="48"/>
    </row>
    <row r="48">
      <c r="A48" s="37" t="s">
        <v>591</v>
      </c>
      <c r="B48" s="37">
        <v>13</v>
      </c>
      <c r="C48" s="38" t="s">
        <v>11578</v>
      </c>
      <c r="D48" s="37" t="s">
        <v>593</v>
      </c>
      <c r="E48" s="39" t="s">
        <v>11579</v>
      </c>
      <c r="F48" s="40" t="s">
        <v>604</v>
      </c>
      <c r="G48" s="41">
        <v>2</v>
      </c>
      <c r="H48" s="42">
        <v>0</v>
      </c>
      <c r="I48" s="43">
        <f>ROUND(G48*H48,P4)</f>
        <v>0</v>
      </c>
      <c r="J48" s="37"/>
      <c r="O48" s="44">
        <f>I48*0.21</f>
        <v>0</v>
      </c>
      <c r="P48">
        <v>3</v>
      </c>
    </row>
    <row r="49">
      <c r="A49" s="37" t="s">
        <v>596</v>
      </c>
      <c r="B49" s="45"/>
      <c r="C49" s="46"/>
      <c r="D49" s="46"/>
      <c r="E49" s="47" t="s">
        <v>593</v>
      </c>
      <c r="F49" s="46"/>
      <c r="G49" s="46"/>
      <c r="H49" s="46"/>
      <c r="I49" s="46"/>
      <c r="J49" s="48"/>
    </row>
    <row r="50" ht="105">
      <c r="A50" s="37" t="s">
        <v>597</v>
      </c>
      <c r="B50" s="45"/>
      <c r="C50" s="46"/>
      <c r="D50" s="46"/>
      <c r="E50" s="39" t="s">
        <v>11580</v>
      </c>
      <c r="F50" s="46"/>
      <c r="G50" s="46"/>
      <c r="H50" s="46"/>
      <c r="I50" s="46"/>
      <c r="J50" s="48"/>
    </row>
    <row r="51" ht="30">
      <c r="A51" s="37" t="s">
        <v>591</v>
      </c>
      <c r="B51" s="37">
        <v>14</v>
      </c>
      <c r="C51" s="38" t="s">
        <v>11581</v>
      </c>
      <c r="D51" s="37" t="s">
        <v>593</v>
      </c>
      <c r="E51" s="39" t="s">
        <v>11582</v>
      </c>
      <c r="F51" s="40" t="s">
        <v>614</v>
      </c>
      <c r="G51" s="41">
        <v>950</v>
      </c>
      <c r="H51" s="42">
        <v>0</v>
      </c>
      <c r="I51" s="43">
        <f>ROUND(G51*H51,P4)</f>
        <v>0</v>
      </c>
      <c r="J51" s="37"/>
      <c r="O51" s="44">
        <f>I51*0.21</f>
        <v>0</v>
      </c>
      <c r="P51">
        <v>3</v>
      </c>
    </row>
    <row r="52">
      <c r="A52" s="37" t="s">
        <v>596</v>
      </c>
      <c r="B52" s="45"/>
      <c r="C52" s="46"/>
      <c r="D52" s="46"/>
      <c r="E52" s="47" t="s">
        <v>593</v>
      </c>
      <c r="F52" s="46"/>
      <c r="G52" s="46"/>
      <c r="H52" s="46"/>
      <c r="I52" s="46"/>
      <c r="J52" s="48"/>
    </row>
    <row r="53" ht="120">
      <c r="A53" s="37" t="s">
        <v>597</v>
      </c>
      <c r="B53" s="45"/>
      <c r="C53" s="46"/>
      <c r="D53" s="46"/>
      <c r="E53" s="39" t="s">
        <v>11583</v>
      </c>
      <c r="F53" s="46"/>
      <c r="G53" s="46"/>
      <c r="H53" s="46"/>
      <c r="I53" s="46"/>
      <c r="J53" s="48"/>
    </row>
    <row r="54">
      <c r="A54" s="31" t="s">
        <v>589</v>
      </c>
      <c r="B54" s="32"/>
      <c r="C54" s="33" t="s">
        <v>11584</v>
      </c>
      <c r="D54" s="34"/>
      <c r="E54" s="31" t="s">
        <v>11585</v>
      </c>
      <c r="F54" s="34"/>
      <c r="G54" s="34"/>
      <c r="H54" s="34"/>
      <c r="I54" s="35">
        <f>SUMIFS(I55:I93,A55:A93,"P")</f>
        <v>0</v>
      </c>
      <c r="J54" s="36"/>
    </row>
    <row r="55" ht="30">
      <c r="A55" s="37" t="s">
        <v>591</v>
      </c>
      <c r="B55" s="37">
        <v>15</v>
      </c>
      <c r="C55" s="38" t="s">
        <v>11586</v>
      </c>
      <c r="D55" s="37" t="s">
        <v>593</v>
      </c>
      <c r="E55" s="39" t="s">
        <v>11587</v>
      </c>
      <c r="F55" s="40" t="s">
        <v>604</v>
      </c>
      <c r="G55" s="41">
        <v>2</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11588</v>
      </c>
      <c r="F57" s="46"/>
      <c r="G57" s="46"/>
      <c r="H57" s="46"/>
      <c r="I57" s="46"/>
      <c r="J57" s="48"/>
    </row>
    <row r="58" ht="30">
      <c r="A58" s="37" t="s">
        <v>591</v>
      </c>
      <c r="B58" s="37">
        <v>16</v>
      </c>
      <c r="C58" s="38" t="s">
        <v>11589</v>
      </c>
      <c r="D58" s="37" t="s">
        <v>593</v>
      </c>
      <c r="E58" s="39" t="s">
        <v>11590</v>
      </c>
      <c r="F58" s="40" t="s">
        <v>604</v>
      </c>
      <c r="G58" s="41">
        <v>1</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11588</v>
      </c>
      <c r="F60" s="46"/>
      <c r="G60" s="46"/>
      <c r="H60" s="46"/>
      <c r="I60" s="46"/>
      <c r="J60" s="48"/>
    </row>
    <row r="61" ht="30">
      <c r="A61" s="37" t="s">
        <v>591</v>
      </c>
      <c r="B61" s="37">
        <v>17</v>
      </c>
      <c r="C61" s="38" t="s">
        <v>11591</v>
      </c>
      <c r="D61" s="37" t="s">
        <v>593</v>
      </c>
      <c r="E61" s="39" t="s">
        <v>11592</v>
      </c>
      <c r="F61" s="40" t="s">
        <v>604</v>
      </c>
      <c r="G61" s="41">
        <v>2</v>
      </c>
      <c r="H61" s="42">
        <v>0</v>
      </c>
      <c r="I61" s="43">
        <f>ROUND(G61*H61,P4)</f>
        <v>0</v>
      </c>
      <c r="J61" s="37"/>
      <c r="O61" s="44">
        <f>I61*0.21</f>
        <v>0</v>
      </c>
      <c r="P61">
        <v>3</v>
      </c>
    </row>
    <row r="62">
      <c r="A62" s="37" t="s">
        <v>596</v>
      </c>
      <c r="B62" s="45"/>
      <c r="C62" s="46"/>
      <c r="D62" s="46"/>
      <c r="E62" s="47" t="s">
        <v>593</v>
      </c>
      <c r="F62" s="46"/>
      <c r="G62" s="46"/>
      <c r="H62" s="46"/>
      <c r="I62" s="46"/>
      <c r="J62" s="48"/>
    </row>
    <row r="63" ht="120">
      <c r="A63" s="37" t="s">
        <v>597</v>
      </c>
      <c r="B63" s="45"/>
      <c r="C63" s="46"/>
      <c r="D63" s="46"/>
      <c r="E63" s="39" t="s">
        <v>11588</v>
      </c>
      <c r="F63" s="46"/>
      <c r="G63" s="46"/>
      <c r="H63" s="46"/>
      <c r="I63" s="46"/>
      <c r="J63" s="48"/>
    </row>
    <row r="64" ht="30">
      <c r="A64" s="37" t="s">
        <v>591</v>
      </c>
      <c r="B64" s="37">
        <v>18</v>
      </c>
      <c r="C64" s="38" t="s">
        <v>11593</v>
      </c>
      <c r="D64" s="37" t="s">
        <v>593</v>
      </c>
      <c r="E64" s="39" t="s">
        <v>11594</v>
      </c>
      <c r="F64" s="40" t="s">
        <v>604</v>
      </c>
      <c r="G64" s="41">
        <v>64</v>
      </c>
      <c r="H64" s="42">
        <v>0</v>
      </c>
      <c r="I64" s="43">
        <f>ROUND(G64*H64,P4)</f>
        <v>0</v>
      </c>
      <c r="J64" s="37"/>
      <c r="O64" s="44">
        <f>I64*0.21</f>
        <v>0</v>
      </c>
      <c r="P64">
        <v>3</v>
      </c>
    </row>
    <row r="65">
      <c r="A65" s="37" t="s">
        <v>596</v>
      </c>
      <c r="B65" s="45"/>
      <c r="C65" s="46"/>
      <c r="D65" s="46"/>
      <c r="E65" s="47" t="s">
        <v>593</v>
      </c>
      <c r="F65" s="46"/>
      <c r="G65" s="46"/>
      <c r="H65" s="46"/>
      <c r="I65" s="46"/>
      <c r="J65" s="48"/>
    </row>
    <row r="66" ht="120">
      <c r="A66" s="37" t="s">
        <v>597</v>
      </c>
      <c r="B66" s="45"/>
      <c r="C66" s="46"/>
      <c r="D66" s="46"/>
      <c r="E66" s="39" t="s">
        <v>11588</v>
      </c>
      <c r="F66" s="46"/>
      <c r="G66" s="46"/>
      <c r="H66" s="46"/>
      <c r="I66" s="46"/>
      <c r="J66" s="48"/>
    </row>
    <row r="67">
      <c r="A67" s="37" t="s">
        <v>591</v>
      </c>
      <c r="B67" s="37">
        <v>19</v>
      </c>
      <c r="C67" s="38" t="s">
        <v>11595</v>
      </c>
      <c r="D67" s="37" t="s">
        <v>593</v>
      </c>
      <c r="E67" s="39" t="s">
        <v>11596</v>
      </c>
      <c r="F67" s="40" t="s">
        <v>604</v>
      </c>
      <c r="G67" s="41">
        <v>32</v>
      </c>
      <c r="H67" s="42">
        <v>0</v>
      </c>
      <c r="I67" s="43">
        <f>ROUND(G67*H67,P4)</f>
        <v>0</v>
      </c>
      <c r="J67" s="37"/>
      <c r="O67" s="44">
        <f>I67*0.21</f>
        <v>0</v>
      </c>
      <c r="P67">
        <v>3</v>
      </c>
    </row>
    <row r="68">
      <c r="A68" s="37" t="s">
        <v>596</v>
      </c>
      <c r="B68" s="45"/>
      <c r="C68" s="46"/>
      <c r="D68" s="46"/>
      <c r="E68" s="47" t="s">
        <v>593</v>
      </c>
      <c r="F68" s="46"/>
      <c r="G68" s="46"/>
      <c r="H68" s="46"/>
      <c r="I68" s="46"/>
      <c r="J68" s="48"/>
    </row>
    <row r="69" ht="120">
      <c r="A69" s="37" t="s">
        <v>597</v>
      </c>
      <c r="B69" s="45"/>
      <c r="C69" s="46"/>
      <c r="D69" s="46"/>
      <c r="E69" s="39" t="s">
        <v>11597</v>
      </c>
      <c r="F69" s="46"/>
      <c r="G69" s="46"/>
      <c r="H69" s="46"/>
      <c r="I69" s="46"/>
      <c r="J69" s="48"/>
    </row>
    <row r="70">
      <c r="A70" s="37" t="s">
        <v>591</v>
      </c>
      <c r="B70" s="37">
        <v>20</v>
      </c>
      <c r="C70" s="38" t="s">
        <v>11598</v>
      </c>
      <c r="D70" s="37" t="s">
        <v>593</v>
      </c>
      <c r="E70" s="39" t="s">
        <v>11599</v>
      </c>
      <c r="F70" s="40" t="s">
        <v>604</v>
      </c>
      <c r="G70" s="41">
        <v>2</v>
      </c>
      <c r="H70" s="42">
        <v>0</v>
      </c>
      <c r="I70" s="43">
        <f>ROUND(G70*H70,P4)</f>
        <v>0</v>
      </c>
      <c r="J70" s="37"/>
      <c r="O70" s="44">
        <f>I70*0.21</f>
        <v>0</v>
      </c>
      <c r="P70">
        <v>3</v>
      </c>
    </row>
    <row r="71">
      <c r="A71" s="37" t="s">
        <v>596</v>
      </c>
      <c r="B71" s="45"/>
      <c r="C71" s="46"/>
      <c r="D71" s="46"/>
      <c r="E71" s="47" t="s">
        <v>593</v>
      </c>
      <c r="F71" s="46"/>
      <c r="G71" s="46"/>
      <c r="H71" s="46"/>
      <c r="I71" s="46"/>
      <c r="J71" s="48"/>
    </row>
    <row r="72" ht="120">
      <c r="A72" s="37" t="s">
        <v>597</v>
      </c>
      <c r="B72" s="45"/>
      <c r="C72" s="46"/>
      <c r="D72" s="46"/>
      <c r="E72" s="39" t="s">
        <v>11597</v>
      </c>
      <c r="F72" s="46"/>
      <c r="G72" s="46"/>
      <c r="H72" s="46"/>
      <c r="I72" s="46"/>
      <c r="J72" s="48"/>
    </row>
    <row r="73">
      <c r="A73" s="37" t="s">
        <v>591</v>
      </c>
      <c r="B73" s="37">
        <v>21</v>
      </c>
      <c r="C73" s="38" t="s">
        <v>11600</v>
      </c>
      <c r="D73" s="37" t="s">
        <v>593</v>
      </c>
      <c r="E73" s="39" t="s">
        <v>11601</v>
      </c>
      <c r="F73" s="40" t="s">
        <v>595</v>
      </c>
      <c r="G73" s="41">
        <v>100</v>
      </c>
      <c r="H73" s="42">
        <v>0</v>
      </c>
      <c r="I73" s="43">
        <f>ROUND(G73*H73,P4)</f>
        <v>0</v>
      </c>
      <c r="J73" s="37"/>
      <c r="O73" s="44">
        <f>I73*0.21</f>
        <v>0</v>
      </c>
      <c r="P73">
        <v>3</v>
      </c>
    </row>
    <row r="74">
      <c r="A74" s="37" t="s">
        <v>596</v>
      </c>
      <c r="B74" s="45"/>
      <c r="C74" s="46"/>
      <c r="D74" s="46"/>
      <c r="E74" s="47" t="s">
        <v>593</v>
      </c>
      <c r="F74" s="46"/>
      <c r="G74" s="46"/>
      <c r="H74" s="46"/>
      <c r="I74" s="46"/>
      <c r="J74" s="48"/>
    </row>
    <row r="75" ht="120">
      <c r="A75" s="37" t="s">
        <v>597</v>
      </c>
      <c r="B75" s="45"/>
      <c r="C75" s="46"/>
      <c r="D75" s="46"/>
      <c r="E75" s="39" t="s">
        <v>11602</v>
      </c>
      <c r="F75" s="46"/>
      <c r="G75" s="46"/>
      <c r="H75" s="46"/>
      <c r="I75" s="46"/>
      <c r="J75" s="48"/>
    </row>
    <row r="76" ht="30">
      <c r="A76" s="37" t="s">
        <v>591</v>
      </c>
      <c r="B76" s="37">
        <v>22</v>
      </c>
      <c r="C76" s="38" t="s">
        <v>11603</v>
      </c>
      <c r="D76" s="37" t="s">
        <v>593</v>
      </c>
      <c r="E76" s="39" t="s">
        <v>11604</v>
      </c>
      <c r="F76" s="40" t="s">
        <v>604</v>
      </c>
      <c r="G76" s="41">
        <v>5</v>
      </c>
      <c r="H76" s="42">
        <v>0</v>
      </c>
      <c r="I76" s="43">
        <f>ROUND(G76*H76,P4)</f>
        <v>0</v>
      </c>
      <c r="J76" s="37"/>
      <c r="O76" s="44">
        <f>I76*0.21</f>
        <v>0</v>
      </c>
      <c r="P76">
        <v>3</v>
      </c>
    </row>
    <row r="77">
      <c r="A77" s="37" t="s">
        <v>596</v>
      </c>
      <c r="B77" s="45"/>
      <c r="C77" s="46"/>
      <c r="D77" s="46"/>
      <c r="E77" s="47" t="s">
        <v>593</v>
      </c>
      <c r="F77" s="46"/>
      <c r="G77" s="46"/>
      <c r="H77" s="46"/>
      <c r="I77" s="46"/>
      <c r="J77" s="48"/>
    </row>
    <row r="78" ht="135">
      <c r="A78" s="37" t="s">
        <v>597</v>
      </c>
      <c r="B78" s="45"/>
      <c r="C78" s="46"/>
      <c r="D78" s="46"/>
      <c r="E78" s="39" t="s">
        <v>11605</v>
      </c>
      <c r="F78" s="46"/>
      <c r="G78" s="46"/>
      <c r="H78" s="46"/>
      <c r="I78" s="46"/>
      <c r="J78" s="48"/>
    </row>
    <row r="79" ht="30">
      <c r="A79" s="37" t="s">
        <v>591</v>
      </c>
      <c r="B79" s="37">
        <v>23</v>
      </c>
      <c r="C79" s="38" t="s">
        <v>11606</v>
      </c>
      <c r="D79" s="37" t="s">
        <v>593</v>
      </c>
      <c r="E79" s="39" t="s">
        <v>11607</v>
      </c>
      <c r="F79" s="40" t="s">
        <v>604</v>
      </c>
      <c r="G79" s="41">
        <v>2</v>
      </c>
      <c r="H79" s="42">
        <v>0</v>
      </c>
      <c r="I79" s="43">
        <f>ROUND(G79*H79,P4)</f>
        <v>0</v>
      </c>
      <c r="J79" s="37"/>
      <c r="O79" s="44">
        <f>I79*0.21</f>
        <v>0</v>
      </c>
      <c r="P79">
        <v>3</v>
      </c>
    </row>
    <row r="80">
      <c r="A80" s="37" t="s">
        <v>596</v>
      </c>
      <c r="B80" s="45"/>
      <c r="C80" s="46"/>
      <c r="D80" s="46"/>
      <c r="E80" s="47" t="s">
        <v>593</v>
      </c>
      <c r="F80" s="46"/>
      <c r="G80" s="46"/>
      <c r="H80" s="46"/>
      <c r="I80" s="46"/>
      <c r="J80" s="48"/>
    </row>
    <row r="81" ht="135">
      <c r="A81" s="37" t="s">
        <v>597</v>
      </c>
      <c r="B81" s="45"/>
      <c r="C81" s="46"/>
      <c r="D81" s="46"/>
      <c r="E81" s="39" t="s">
        <v>11605</v>
      </c>
      <c r="F81" s="46"/>
      <c r="G81" s="46"/>
      <c r="H81" s="46"/>
      <c r="I81" s="46"/>
      <c r="J81" s="48"/>
    </row>
    <row r="82">
      <c r="A82" s="37" t="s">
        <v>591</v>
      </c>
      <c r="B82" s="37">
        <v>24</v>
      </c>
      <c r="C82" s="38" t="s">
        <v>11608</v>
      </c>
      <c r="D82" s="37" t="s">
        <v>593</v>
      </c>
      <c r="E82" s="39" t="s">
        <v>11609</v>
      </c>
      <c r="F82" s="40" t="s">
        <v>604</v>
      </c>
      <c r="G82" s="41">
        <v>5</v>
      </c>
      <c r="H82" s="42">
        <v>0</v>
      </c>
      <c r="I82" s="43">
        <f>ROUND(G82*H82,P4)</f>
        <v>0</v>
      </c>
      <c r="J82" s="37"/>
      <c r="O82" s="44">
        <f>I82*0.21</f>
        <v>0</v>
      </c>
      <c r="P82">
        <v>3</v>
      </c>
    </row>
    <row r="83">
      <c r="A83" s="37" t="s">
        <v>596</v>
      </c>
      <c r="B83" s="45"/>
      <c r="C83" s="46"/>
      <c r="D83" s="46"/>
      <c r="E83" s="47" t="s">
        <v>593</v>
      </c>
      <c r="F83" s="46"/>
      <c r="G83" s="46"/>
      <c r="H83" s="46"/>
      <c r="I83" s="46"/>
      <c r="J83" s="48"/>
    </row>
    <row r="84" ht="135">
      <c r="A84" s="37" t="s">
        <v>597</v>
      </c>
      <c r="B84" s="45"/>
      <c r="C84" s="46"/>
      <c r="D84" s="46"/>
      <c r="E84" s="39" t="s">
        <v>11605</v>
      </c>
      <c r="F84" s="46"/>
      <c r="G84" s="46"/>
      <c r="H84" s="46"/>
      <c r="I84" s="46"/>
      <c r="J84" s="48"/>
    </row>
    <row r="85">
      <c r="A85" s="37" t="s">
        <v>591</v>
      </c>
      <c r="B85" s="37">
        <v>25</v>
      </c>
      <c r="C85" s="38" t="s">
        <v>11610</v>
      </c>
      <c r="D85" s="37" t="s">
        <v>593</v>
      </c>
      <c r="E85" s="39" t="s">
        <v>11611</v>
      </c>
      <c r="F85" s="40" t="s">
        <v>604</v>
      </c>
      <c r="G85" s="41">
        <v>2</v>
      </c>
      <c r="H85" s="42">
        <v>0</v>
      </c>
      <c r="I85" s="43">
        <f>ROUND(G85*H85,P4)</f>
        <v>0</v>
      </c>
      <c r="J85" s="37"/>
      <c r="O85" s="44">
        <f>I85*0.21</f>
        <v>0</v>
      </c>
      <c r="P85">
        <v>3</v>
      </c>
    </row>
    <row r="86">
      <c r="A86" s="37" t="s">
        <v>596</v>
      </c>
      <c r="B86" s="45"/>
      <c r="C86" s="46"/>
      <c r="D86" s="46"/>
      <c r="E86" s="47" t="s">
        <v>593</v>
      </c>
      <c r="F86" s="46"/>
      <c r="G86" s="46"/>
      <c r="H86" s="46"/>
      <c r="I86" s="46"/>
      <c r="J86" s="48"/>
    </row>
    <row r="87" ht="135">
      <c r="A87" s="37" t="s">
        <v>597</v>
      </c>
      <c r="B87" s="45"/>
      <c r="C87" s="46"/>
      <c r="D87" s="46"/>
      <c r="E87" s="39" t="s">
        <v>11612</v>
      </c>
      <c r="F87" s="46"/>
      <c r="G87" s="46"/>
      <c r="H87" s="46"/>
      <c r="I87" s="46"/>
      <c r="J87" s="48"/>
    </row>
    <row r="88">
      <c r="A88" s="37" t="s">
        <v>591</v>
      </c>
      <c r="B88" s="37">
        <v>26</v>
      </c>
      <c r="C88" s="38" t="s">
        <v>11613</v>
      </c>
      <c r="D88" s="37" t="s">
        <v>593</v>
      </c>
      <c r="E88" s="39" t="s">
        <v>11614</v>
      </c>
      <c r="F88" s="40" t="s">
        <v>604</v>
      </c>
      <c r="G88" s="41">
        <v>3</v>
      </c>
      <c r="H88" s="42">
        <v>0</v>
      </c>
      <c r="I88" s="43">
        <f>ROUND(G88*H88,P4)</f>
        <v>0</v>
      </c>
      <c r="J88" s="37"/>
      <c r="O88" s="44">
        <f>I88*0.21</f>
        <v>0</v>
      </c>
      <c r="P88">
        <v>3</v>
      </c>
    </row>
    <row r="89">
      <c r="A89" s="37" t="s">
        <v>596</v>
      </c>
      <c r="B89" s="45"/>
      <c r="C89" s="46"/>
      <c r="D89" s="46"/>
      <c r="E89" s="47" t="s">
        <v>593</v>
      </c>
      <c r="F89" s="46"/>
      <c r="G89" s="46"/>
      <c r="H89" s="46"/>
      <c r="I89" s="46"/>
      <c r="J89" s="48"/>
    </row>
    <row r="90" ht="135">
      <c r="A90" s="37" t="s">
        <v>597</v>
      </c>
      <c r="B90" s="45"/>
      <c r="C90" s="46"/>
      <c r="D90" s="46"/>
      <c r="E90" s="39" t="s">
        <v>11612</v>
      </c>
      <c r="F90" s="46"/>
      <c r="G90" s="46"/>
      <c r="H90" s="46"/>
      <c r="I90" s="46"/>
      <c r="J90" s="48"/>
    </row>
    <row r="91" ht="30">
      <c r="A91" s="37" t="s">
        <v>591</v>
      </c>
      <c r="B91" s="37">
        <v>27</v>
      </c>
      <c r="C91" s="38" t="s">
        <v>11615</v>
      </c>
      <c r="D91" s="37" t="s">
        <v>593</v>
      </c>
      <c r="E91" s="39" t="s">
        <v>11616</v>
      </c>
      <c r="F91" s="40" t="s">
        <v>614</v>
      </c>
      <c r="G91" s="41">
        <v>230</v>
      </c>
      <c r="H91" s="42">
        <v>0</v>
      </c>
      <c r="I91" s="43">
        <f>ROUND(G91*H91,P4)</f>
        <v>0</v>
      </c>
      <c r="J91" s="37"/>
      <c r="O91" s="44">
        <f>I91*0.21</f>
        <v>0</v>
      </c>
      <c r="P91">
        <v>3</v>
      </c>
    </row>
    <row r="92">
      <c r="A92" s="37" t="s">
        <v>596</v>
      </c>
      <c r="B92" s="45"/>
      <c r="C92" s="46"/>
      <c r="D92" s="46"/>
      <c r="E92" s="47" t="s">
        <v>593</v>
      </c>
      <c r="F92" s="46"/>
      <c r="G92" s="46"/>
      <c r="H92" s="46"/>
      <c r="I92" s="46"/>
      <c r="J92" s="48"/>
    </row>
    <row r="93" ht="135">
      <c r="A93" s="37" t="s">
        <v>597</v>
      </c>
      <c r="B93" s="45"/>
      <c r="C93" s="46"/>
      <c r="D93" s="46"/>
      <c r="E93" s="39" t="s">
        <v>11617</v>
      </c>
      <c r="F93" s="46"/>
      <c r="G93" s="46"/>
      <c r="H93" s="46"/>
      <c r="I93" s="46"/>
      <c r="J93" s="48"/>
    </row>
    <row r="94">
      <c r="A94" s="31" t="s">
        <v>589</v>
      </c>
      <c r="B94" s="32"/>
      <c r="C94" s="33" t="s">
        <v>11618</v>
      </c>
      <c r="D94" s="34"/>
      <c r="E94" s="31" t="s">
        <v>11619</v>
      </c>
      <c r="F94" s="34"/>
      <c r="G94" s="34"/>
      <c r="H94" s="34"/>
      <c r="I94" s="35">
        <f>SUMIFS(I95:I187,A95:A187,"P")</f>
        <v>0</v>
      </c>
      <c r="J94" s="36"/>
    </row>
    <row r="95">
      <c r="A95" s="37" t="s">
        <v>591</v>
      </c>
      <c r="B95" s="37">
        <v>28</v>
      </c>
      <c r="C95" s="38" t="s">
        <v>11620</v>
      </c>
      <c r="D95" s="37" t="s">
        <v>593</v>
      </c>
      <c r="E95" s="39" t="s">
        <v>11621</v>
      </c>
      <c r="F95" s="40" t="s">
        <v>604</v>
      </c>
      <c r="G95" s="41">
        <v>20</v>
      </c>
      <c r="H95" s="42">
        <v>0</v>
      </c>
      <c r="I95" s="43">
        <f>ROUND(G95*H95,P4)</f>
        <v>0</v>
      </c>
      <c r="J95" s="37"/>
      <c r="O95" s="44">
        <f>I95*0.21</f>
        <v>0</v>
      </c>
      <c r="P95">
        <v>3</v>
      </c>
    </row>
    <row r="96">
      <c r="A96" s="37" t="s">
        <v>596</v>
      </c>
      <c r="B96" s="45"/>
      <c r="C96" s="46"/>
      <c r="D96" s="46"/>
      <c r="E96" s="47" t="s">
        <v>593</v>
      </c>
      <c r="F96" s="46"/>
      <c r="G96" s="46"/>
      <c r="H96" s="46"/>
      <c r="I96" s="46"/>
      <c r="J96" s="48"/>
    </row>
    <row r="97" ht="105">
      <c r="A97" s="37" t="s">
        <v>597</v>
      </c>
      <c r="B97" s="45"/>
      <c r="C97" s="46"/>
      <c r="D97" s="46"/>
      <c r="E97" s="39" t="s">
        <v>11622</v>
      </c>
      <c r="F97" s="46"/>
      <c r="G97" s="46"/>
      <c r="H97" s="46"/>
      <c r="I97" s="46"/>
      <c r="J97" s="48"/>
    </row>
    <row r="98">
      <c r="A98" s="37" t="s">
        <v>591</v>
      </c>
      <c r="B98" s="37">
        <v>29</v>
      </c>
      <c r="C98" s="38" t="s">
        <v>11623</v>
      </c>
      <c r="D98" s="37" t="s">
        <v>593</v>
      </c>
      <c r="E98" s="39" t="s">
        <v>11624</v>
      </c>
      <c r="F98" s="40" t="s">
        <v>604</v>
      </c>
      <c r="G98" s="41">
        <v>136</v>
      </c>
      <c r="H98" s="42">
        <v>0</v>
      </c>
      <c r="I98" s="43">
        <f>ROUND(G98*H98,P4)</f>
        <v>0</v>
      </c>
      <c r="J98" s="37"/>
      <c r="O98" s="44">
        <f>I98*0.21</f>
        <v>0</v>
      </c>
      <c r="P98">
        <v>3</v>
      </c>
    </row>
    <row r="99">
      <c r="A99" s="37" t="s">
        <v>596</v>
      </c>
      <c r="B99" s="45"/>
      <c r="C99" s="46"/>
      <c r="D99" s="46"/>
      <c r="E99" s="47" t="s">
        <v>593</v>
      </c>
      <c r="F99" s="46"/>
      <c r="G99" s="46"/>
      <c r="H99" s="46"/>
      <c r="I99" s="46"/>
      <c r="J99" s="48"/>
    </row>
    <row r="100" ht="105">
      <c r="A100" s="37" t="s">
        <v>597</v>
      </c>
      <c r="B100" s="45"/>
      <c r="C100" s="46"/>
      <c r="D100" s="46"/>
      <c r="E100" s="39" t="s">
        <v>11622</v>
      </c>
      <c r="F100" s="46"/>
      <c r="G100" s="46"/>
      <c r="H100" s="46"/>
      <c r="I100" s="46"/>
      <c r="J100" s="48"/>
    </row>
    <row r="101">
      <c r="A101" s="37" t="s">
        <v>591</v>
      </c>
      <c r="B101" s="37">
        <v>30</v>
      </c>
      <c r="C101" s="38" t="s">
        <v>11625</v>
      </c>
      <c r="D101" s="37" t="s">
        <v>593</v>
      </c>
      <c r="E101" s="39" t="s">
        <v>11626</v>
      </c>
      <c r="F101" s="40" t="s">
        <v>604</v>
      </c>
      <c r="G101" s="41">
        <v>328</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05">
      <c r="A103" s="37" t="s">
        <v>597</v>
      </c>
      <c r="B103" s="45"/>
      <c r="C103" s="46"/>
      <c r="D103" s="46"/>
      <c r="E103" s="39" t="s">
        <v>11627</v>
      </c>
      <c r="F103" s="46"/>
      <c r="G103" s="46"/>
      <c r="H103" s="46"/>
      <c r="I103" s="46"/>
      <c r="J103" s="48"/>
    </row>
    <row r="104">
      <c r="A104" s="37" t="s">
        <v>591</v>
      </c>
      <c r="B104" s="37">
        <v>31</v>
      </c>
      <c r="C104" s="38" t="s">
        <v>11628</v>
      </c>
      <c r="D104" s="37" t="s">
        <v>593</v>
      </c>
      <c r="E104" s="39" t="s">
        <v>11629</v>
      </c>
      <c r="F104" s="40" t="s">
        <v>604</v>
      </c>
      <c r="G104" s="41">
        <v>8</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20">
      <c r="A106" s="37" t="s">
        <v>597</v>
      </c>
      <c r="B106" s="45"/>
      <c r="C106" s="46"/>
      <c r="D106" s="46"/>
      <c r="E106" s="39" t="s">
        <v>11630</v>
      </c>
      <c r="F106" s="46"/>
      <c r="G106" s="46"/>
      <c r="H106" s="46"/>
      <c r="I106" s="46"/>
      <c r="J106" s="48"/>
    </row>
    <row r="107">
      <c r="A107" s="37" t="s">
        <v>591</v>
      </c>
      <c r="B107" s="37">
        <v>32</v>
      </c>
      <c r="C107" s="38" t="s">
        <v>11631</v>
      </c>
      <c r="D107" s="37" t="s">
        <v>593</v>
      </c>
      <c r="E107" s="39" t="s">
        <v>11632</v>
      </c>
      <c r="F107" s="40" t="s">
        <v>604</v>
      </c>
      <c r="G107" s="41">
        <v>1340</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20">
      <c r="A109" s="37" t="s">
        <v>597</v>
      </c>
      <c r="B109" s="45"/>
      <c r="C109" s="46"/>
      <c r="D109" s="46"/>
      <c r="E109" s="39" t="s">
        <v>11630</v>
      </c>
      <c r="F109" s="46"/>
      <c r="G109" s="46"/>
      <c r="H109" s="46"/>
      <c r="I109" s="46"/>
      <c r="J109" s="48"/>
    </row>
    <row r="110">
      <c r="A110" s="37" t="s">
        <v>591</v>
      </c>
      <c r="B110" s="37">
        <v>33</v>
      </c>
      <c r="C110" s="38" t="s">
        <v>11633</v>
      </c>
      <c r="D110" s="37" t="s">
        <v>593</v>
      </c>
      <c r="E110" s="39" t="s">
        <v>11634</v>
      </c>
      <c r="F110" s="40" t="s">
        <v>604</v>
      </c>
      <c r="G110" s="41">
        <v>26</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20">
      <c r="A112" s="37" t="s">
        <v>597</v>
      </c>
      <c r="B112" s="45"/>
      <c r="C112" s="46"/>
      <c r="D112" s="46"/>
      <c r="E112" s="39" t="s">
        <v>11630</v>
      </c>
      <c r="F112" s="46"/>
      <c r="G112" s="46"/>
      <c r="H112" s="46"/>
      <c r="I112" s="46"/>
      <c r="J112" s="48"/>
    </row>
    <row r="113">
      <c r="A113" s="37" t="s">
        <v>591</v>
      </c>
      <c r="B113" s="37">
        <v>34</v>
      </c>
      <c r="C113" s="38" t="s">
        <v>11635</v>
      </c>
      <c r="D113" s="37" t="s">
        <v>593</v>
      </c>
      <c r="E113" s="39" t="s">
        <v>11636</v>
      </c>
      <c r="F113" s="40" t="s">
        <v>604</v>
      </c>
      <c r="G113" s="41">
        <v>12</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20">
      <c r="A115" s="37" t="s">
        <v>597</v>
      </c>
      <c r="B115" s="45"/>
      <c r="C115" s="46"/>
      <c r="D115" s="46"/>
      <c r="E115" s="39" t="s">
        <v>11630</v>
      </c>
      <c r="F115" s="46"/>
      <c r="G115" s="46"/>
      <c r="H115" s="46"/>
      <c r="I115" s="46"/>
      <c r="J115" s="48"/>
    </row>
    <row r="116">
      <c r="A116" s="37" t="s">
        <v>591</v>
      </c>
      <c r="B116" s="37">
        <v>35</v>
      </c>
      <c r="C116" s="38" t="s">
        <v>11637</v>
      </c>
      <c r="D116" s="37" t="s">
        <v>593</v>
      </c>
      <c r="E116" s="39" t="s">
        <v>11638</v>
      </c>
      <c r="F116" s="40" t="s">
        <v>604</v>
      </c>
      <c r="G116" s="41">
        <v>68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20">
      <c r="A118" s="37" t="s">
        <v>597</v>
      </c>
      <c r="B118" s="45"/>
      <c r="C118" s="46"/>
      <c r="D118" s="46"/>
      <c r="E118" s="39" t="s">
        <v>11630</v>
      </c>
      <c r="F118" s="46"/>
      <c r="G118" s="46"/>
      <c r="H118" s="46"/>
      <c r="I118" s="46"/>
      <c r="J118" s="48"/>
    </row>
    <row r="119">
      <c r="A119" s="37" t="s">
        <v>591</v>
      </c>
      <c r="B119" s="37">
        <v>36</v>
      </c>
      <c r="C119" s="38" t="s">
        <v>11639</v>
      </c>
      <c r="D119" s="37" t="s">
        <v>593</v>
      </c>
      <c r="E119" s="39" t="s">
        <v>11640</v>
      </c>
      <c r="F119" s="40" t="s">
        <v>604</v>
      </c>
      <c r="G119" s="41">
        <v>8</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20">
      <c r="A121" s="37" t="s">
        <v>597</v>
      </c>
      <c r="B121" s="45"/>
      <c r="C121" s="46"/>
      <c r="D121" s="46"/>
      <c r="E121" s="39" t="s">
        <v>11630</v>
      </c>
      <c r="F121" s="46"/>
      <c r="G121" s="46"/>
      <c r="H121" s="46"/>
      <c r="I121" s="46"/>
      <c r="J121" s="48"/>
    </row>
    <row r="122">
      <c r="A122" s="37" t="s">
        <v>591</v>
      </c>
      <c r="B122" s="37">
        <v>37</v>
      </c>
      <c r="C122" s="38" t="s">
        <v>11641</v>
      </c>
      <c r="D122" s="37" t="s">
        <v>593</v>
      </c>
      <c r="E122" s="39" t="s">
        <v>11642</v>
      </c>
      <c r="F122" s="40" t="s">
        <v>604</v>
      </c>
      <c r="G122" s="41">
        <v>16</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20">
      <c r="A124" s="37" t="s">
        <v>597</v>
      </c>
      <c r="B124" s="45"/>
      <c r="C124" s="46"/>
      <c r="D124" s="46"/>
      <c r="E124" s="39" t="s">
        <v>11630</v>
      </c>
      <c r="F124" s="46"/>
      <c r="G124" s="46"/>
      <c r="H124" s="46"/>
      <c r="I124" s="46"/>
      <c r="J124" s="48"/>
    </row>
    <row r="125">
      <c r="A125" s="37" t="s">
        <v>591</v>
      </c>
      <c r="B125" s="37">
        <v>38</v>
      </c>
      <c r="C125" s="38" t="s">
        <v>11643</v>
      </c>
      <c r="D125" s="37" t="s">
        <v>593</v>
      </c>
      <c r="E125" s="39" t="s">
        <v>11644</v>
      </c>
      <c r="F125" s="40" t="s">
        <v>595</v>
      </c>
      <c r="G125" s="41">
        <v>880</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05">
      <c r="A127" s="37" t="s">
        <v>597</v>
      </c>
      <c r="B127" s="45"/>
      <c r="C127" s="46"/>
      <c r="D127" s="46"/>
      <c r="E127" s="39" t="s">
        <v>11645</v>
      </c>
      <c r="F127" s="46"/>
      <c r="G127" s="46"/>
      <c r="H127" s="46"/>
      <c r="I127" s="46"/>
      <c r="J127" s="48"/>
    </row>
    <row r="128">
      <c r="A128" s="37" t="s">
        <v>591</v>
      </c>
      <c r="B128" s="37">
        <v>39</v>
      </c>
      <c r="C128" s="38" t="s">
        <v>11646</v>
      </c>
      <c r="D128" s="37" t="s">
        <v>593</v>
      </c>
      <c r="E128" s="39" t="s">
        <v>11647</v>
      </c>
      <c r="F128" s="40" t="s">
        <v>604</v>
      </c>
      <c r="G128" s="41">
        <v>18</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35">
      <c r="A130" s="37" t="s">
        <v>597</v>
      </c>
      <c r="B130" s="45"/>
      <c r="C130" s="46"/>
      <c r="D130" s="46"/>
      <c r="E130" s="39" t="s">
        <v>11648</v>
      </c>
      <c r="F130" s="46"/>
      <c r="G130" s="46"/>
      <c r="H130" s="46"/>
      <c r="I130" s="46"/>
      <c r="J130" s="48"/>
    </row>
    <row r="131">
      <c r="A131" s="37" t="s">
        <v>591</v>
      </c>
      <c r="B131" s="37">
        <v>40</v>
      </c>
      <c r="C131" s="38" t="s">
        <v>11649</v>
      </c>
      <c r="D131" s="37" t="s">
        <v>593</v>
      </c>
      <c r="E131" s="39" t="s">
        <v>11650</v>
      </c>
      <c r="F131" s="40" t="s">
        <v>604</v>
      </c>
      <c r="G131" s="41">
        <v>2</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35">
      <c r="A133" s="37" t="s">
        <v>597</v>
      </c>
      <c r="B133" s="45"/>
      <c r="C133" s="46"/>
      <c r="D133" s="46"/>
      <c r="E133" s="39" t="s">
        <v>11648</v>
      </c>
      <c r="F133" s="46"/>
      <c r="G133" s="46"/>
      <c r="H133" s="46"/>
      <c r="I133" s="46"/>
      <c r="J133" s="48"/>
    </row>
    <row r="134">
      <c r="A134" s="37" t="s">
        <v>591</v>
      </c>
      <c r="B134" s="37">
        <v>41</v>
      </c>
      <c r="C134" s="38" t="s">
        <v>11651</v>
      </c>
      <c r="D134" s="37" t="s">
        <v>593</v>
      </c>
      <c r="E134" s="39" t="s">
        <v>11652</v>
      </c>
      <c r="F134" s="40" t="s">
        <v>595</v>
      </c>
      <c r="G134" s="41">
        <v>11180</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20">
      <c r="A136" s="37" t="s">
        <v>597</v>
      </c>
      <c r="B136" s="45"/>
      <c r="C136" s="46"/>
      <c r="D136" s="46"/>
      <c r="E136" s="39" t="s">
        <v>11653</v>
      </c>
      <c r="F136" s="46"/>
      <c r="G136" s="46"/>
      <c r="H136" s="46"/>
      <c r="I136" s="46"/>
      <c r="J136" s="48"/>
    </row>
    <row r="137">
      <c r="A137" s="37" t="s">
        <v>591</v>
      </c>
      <c r="B137" s="37">
        <v>42</v>
      </c>
      <c r="C137" s="38" t="s">
        <v>11654</v>
      </c>
      <c r="D137" s="37" t="s">
        <v>593</v>
      </c>
      <c r="E137" s="39" t="s">
        <v>11655</v>
      </c>
      <c r="F137" s="40" t="s">
        <v>595</v>
      </c>
      <c r="G137" s="41">
        <v>8680</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20">
      <c r="A139" s="37" t="s">
        <v>597</v>
      </c>
      <c r="B139" s="45"/>
      <c r="C139" s="46"/>
      <c r="D139" s="46"/>
      <c r="E139" s="39" t="s">
        <v>11653</v>
      </c>
      <c r="F139" s="46"/>
      <c r="G139" s="46"/>
      <c r="H139" s="46"/>
      <c r="I139" s="46"/>
      <c r="J139" s="48"/>
    </row>
    <row r="140">
      <c r="A140" s="37" t="s">
        <v>591</v>
      </c>
      <c r="B140" s="37">
        <v>43</v>
      </c>
      <c r="C140" s="38" t="s">
        <v>3794</v>
      </c>
      <c r="D140" s="37" t="s">
        <v>593</v>
      </c>
      <c r="E140" s="39" t="s">
        <v>3795</v>
      </c>
      <c r="F140" s="40" t="s">
        <v>595</v>
      </c>
      <c r="G140" s="41">
        <v>8680</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05">
      <c r="A142" s="37" t="s">
        <v>597</v>
      </c>
      <c r="B142" s="45"/>
      <c r="C142" s="46"/>
      <c r="D142" s="46"/>
      <c r="E142" s="39" t="s">
        <v>3797</v>
      </c>
      <c r="F142" s="46"/>
      <c r="G142" s="46"/>
      <c r="H142" s="46"/>
      <c r="I142" s="46"/>
      <c r="J142" s="48"/>
    </row>
    <row r="143">
      <c r="A143" s="37" t="s">
        <v>591</v>
      </c>
      <c r="B143" s="37">
        <v>44</v>
      </c>
      <c r="C143" s="38" t="s">
        <v>11656</v>
      </c>
      <c r="D143" s="37" t="s">
        <v>593</v>
      </c>
      <c r="E143" s="39" t="s">
        <v>11657</v>
      </c>
      <c r="F143" s="40" t="s">
        <v>604</v>
      </c>
      <c r="G143" s="41">
        <v>20</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05">
      <c r="A145" s="37" t="s">
        <v>597</v>
      </c>
      <c r="B145" s="45"/>
      <c r="C145" s="46"/>
      <c r="D145" s="46"/>
      <c r="E145" s="39" t="s">
        <v>11658</v>
      </c>
      <c r="F145" s="46"/>
      <c r="G145" s="46"/>
      <c r="H145" s="46"/>
      <c r="I145" s="46"/>
      <c r="J145" s="48"/>
    </row>
    <row r="146">
      <c r="A146" s="37" t="s">
        <v>591</v>
      </c>
      <c r="B146" s="37">
        <v>45</v>
      </c>
      <c r="C146" s="38" t="s">
        <v>11659</v>
      </c>
      <c r="D146" s="37" t="s">
        <v>593</v>
      </c>
      <c r="E146" s="39" t="s">
        <v>11660</v>
      </c>
      <c r="F146" s="40" t="s">
        <v>604</v>
      </c>
      <c r="G146" s="41">
        <v>18</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05">
      <c r="A148" s="37" t="s">
        <v>597</v>
      </c>
      <c r="B148" s="45"/>
      <c r="C148" s="46"/>
      <c r="D148" s="46"/>
      <c r="E148" s="39" t="s">
        <v>11658</v>
      </c>
      <c r="F148" s="46"/>
      <c r="G148" s="46"/>
      <c r="H148" s="46"/>
      <c r="I148" s="46"/>
      <c r="J148" s="48"/>
    </row>
    <row r="149">
      <c r="A149" s="37" t="s">
        <v>591</v>
      </c>
      <c r="B149" s="37">
        <v>46</v>
      </c>
      <c r="C149" s="38" t="s">
        <v>11661</v>
      </c>
      <c r="D149" s="37" t="s">
        <v>593</v>
      </c>
      <c r="E149" s="39" t="s">
        <v>11662</v>
      </c>
      <c r="F149" s="40" t="s">
        <v>604</v>
      </c>
      <c r="G149" s="41">
        <v>18</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05">
      <c r="A151" s="37" t="s">
        <v>597</v>
      </c>
      <c r="B151" s="45"/>
      <c r="C151" s="46"/>
      <c r="D151" s="46"/>
      <c r="E151" s="39" t="s">
        <v>11658</v>
      </c>
      <c r="F151" s="46"/>
      <c r="G151" s="46"/>
      <c r="H151" s="46"/>
      <c r="I151" s="46"/>
      <c r="J151" s="48"/>
    </row>
    <row r="152">
      <c r="A152" s="37" t="s">
        <v>591</v>
      </c>
      <c r="B152" s="37">
        <v>47</v>
      </c>
      <c r="C152" s="38" t="s">
        <v>11663</v>
      </c>
      <c r="D152" s="37" t="s">
        <v>593</v>
      </c>
      <c r="E152" s="39" t="s">
        <v>11664</v>
      </c>
      <c r="F152" s="40" t="s">
        <v>604</v>
      </c>
      <c r="G152" s="41">
        <v>232</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35">
      <c r="A154" s="37" t="s">
        <v>597</v>
      </c>
      <c r="B154" s="45"/>
      <c r="C154" s="46"/>
      <c r="D154" s="46"/>
      <c r="E154" s="39" t="s">
        <v>11648</v>
      </c>
      <c r="F154" s="46"/>
      <c r="G154" s="46"/>
      <c r="H154" s="46"/>
      <c r="I154" s="46"/>
      <c r="J154" s="48"/>
    </row>
    <row r="155">
      <c r="A155" s="37" t="s">
        <v>591</v>
      </c>
      <c r="B155" s="37">
        <v>48</v>
      </c>
      <c r="C155" s="38" t="s">
        <v>11665</v>
      </c>
      <c r="D155" s="37" t="s">
        <v>593</v>
      </c>
      <c r="E155" s="39" t="s">
        <v>11666</v>
      </c>
      <c r="F155" s="40" t="s">
        <v>604</v>
      </c>
      <c r="G155" s="41">
        <v>32</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35">
      <c r="A157" s="37" t="s">
        <v>597</v>
      </c>
      <c r="B157" s="45"/>
      <c r="C157" s="46"/>
      <c r="D157" s="46"/>
      <c r="E157" s="39" t="s">
        <v>11648</v>
      </c>
      <c r="F157" s="46"/>
      <c r="G157" s="46"/>
      <c r="H157" s="46"/>
      <c r="I157" s="46"/>
      <c r="J157" s="48"/>
    </row>
    <row r="158">
      <c r="A158" s="37" t="s">
        <v>591</v>
      </c>
      <c r="B158" s="37">
        <v>49</v>
      </c>
      <c r="C158" s="38" t="s">
        <v>11667</v>
      </c>
      <c r="D158" s="37" t="s">
        <v>593</v>
      </c>
      <c r="E158" s="39" t="s">
        <v>11668</v>
      </c>
      <c r="F158" s="40" t="s">
        <v>604</v>
      </c>
      <c r="G158" s="41">
        <v>4</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35">
      <c r="A160" s="37" t="s">
        <v>597</v>
      </c>
      <c r="B160" s="45"/>
      <c r="C160" s="46"/>
      <c r="D160" s="46"/>
      <c r="E160" s="39" t="s">
        <v>11648</v>
      </c>
      <c r="F160" s="46"/>
      <c r="G160" s="46"/>
      <c r="H160" s="46"/>
      <c r="I160" s="46"/>
      <c r="J160" s="48"/>
    </row>
    <row r="161">
      <c r="A161" s="37" t="s">
        <v>591</v>
      </c>
      <c r="B161" s="37">
        <v>50</v>
      </c>
      <c r="C161" s="38" t="s">
        <v>11669</v>
      </c>
      <c r="D161" s="37" t="s">
        <v>593</v>
      </c>
      <c r="E161" s="39" t="s">
        <v>11670</v>
      </c>
      <c r="F161" s="40" t="s">
        <v>595</v>
      </c>
      <c r="G161" s="41">
        <v>140</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35">
      <c r="A163" s="37" t="s">
        <v>597</v>
      </c>
      <c r="B163" s="45"/>
      <c r="C163" s="46"/>
      <c r="D163" s="46"/>
      <c r="E163" s="39" t="s">
        <v>11671</v>
      </c>
      <c r="F163" s="46"/>
      <c r="G163" s="46"/>
      <c r="H163" s="46"/>
      <c r="I163" s="46"/>
      <c r="J163" s="48"/>
    </row>
    <row r="164">
      <c r="A164" s="37" t="s">
        <v>591</v>
      </c>
      <c r="B164" s="37">
        <v>51</v>
      </c>
      <c r="C164" s="38" t="s">
        <v>11672</v>
      </c>
      <c r="D164" s="37" t="s">
        <v>593</v>
      </c>
      <c r="E164" s="39" t="s">
        <v>11673</v>
      </c>
      <c r="F164" s="40" t="s">
        <v>595</v>
      </c>
      <c r="G164" s="41">
        <v>1500</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35">
      <c r="A166" s="37" t="s">
        <v>597</v>
      </c>
      <c r="B166" s="45"/>
      <c r="C166" s="46"/>
      <c r="D166" s="46"/>
      <c r="E166" s="39" t="s">
        <v>11671</v>
      </c>
      <c r="F166" s="46"/>
      <c r="G166" s="46"/>
      <c r="H166" s="46"/>
      <c r="I166" s="46"/>
      <c r="J166" s="48"/>
    </row>
    <row r="167">
      <c r="A167" s="37" t="s">
        <v>591</v>
      </c>
      <c r="B167" s="37">
        <v>52</v>
      </c>
      <c r="C167" s="38" t="s">
        <v>11674</v>
      </c>
      <c r="D167" s="37" t="s">
        <v>593</v>
      </c>
      <c r="E167" s="39" t="s">
        <v>11675</v>
      </c>
      <c r="F167" s="40" t="s">
        <v>604</v>
      </c>
      <c r="G167" s="41">
        <v>11</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35">
      <c r="A169" s="37" t="s">
        <v>597</v>
      </c>
      <c r="B169" s="45"/>
      <c r="C169" s="46"/>
      <c r="D169" s="46"/>
      <c r="E169" s="39" t="s">
        <v>11648</v>
      </c>
      <c r="F169" s="46"/>
      <c r="G169" s="46"/>
      <c r="H169" s="46"/>
      <c r="I169" s="46"/>
      <c r="J169" s="48"/>
    </row>
    <row r="170">
      <c r="A170" s="37" t="s">
        <v>591</v>
      </c>
      <c r="B170" s="37">
        <v>53</v>
      </c>
      <c r="C170" s="38" t="s">
        <v>11676</v>
      </c>
      <c r="D170" s="37" t="s">
        <v>593</v>
      </c>
      <c r="E170" s="39" t="s">
        <v>11677</v>
      </c>
      <c r="F170" s="40" t="s">
        <v>604</v>
      </c>
      <c r="G170" s="41">
        <v>146</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35">
      <c r="A172" s="37" t="s">
        <v>597</v>
      </c>
      <c r="B172" s="45"/>
      <c r="C172" s="46"/>
      <c r="D172" s="46"/>
      <c r="E172" s="39" t="s">
        <v>11648</v>
      </c>
      <c r="F172" s="46"/>
      <c r="G172" s="46"/>
      <c r="H172" s="46"/>
      <c r="I172" s="46"/>
      <c r="J172" s="48"/>
    </row>
    <row r="173">
      <c r="A173" s="37" t="s">
        <v>591</v>
      </c>
      <c r="B173" s="37">
        <v>54</v>
      </c>
      <c r="C173" s="38" t="s">
        <v>11678</v>
      </c>
      <c r="D173" s="37" t="s">
        <v>593</v>
      </c>
      <c r="E173" s="39" t="s">
        <v>11679</v>
      </c>
      <c r="F173" s="40" t="s">
        <v>604</v>
      </c>
      <c r="G173" s="41">
        <v>4</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90">
      <c r="A175" s="37" t="s">
        <v>597</v>
      </c>
      <c r="B175" s="45"/>
      <c r="C175" s="46"/>
      <c r="D175" s="46"/>
      <c r="E175" s="39" t="s">
        <v>11680</v>
      </c>
      <c r="F175" s="46"/>
      <c r="G175" s="46"/>
      <c r="H175" s="46"/>
      <c r="I175" s="46"/>
      <c r="J175" s="48"/>
    </row>
    <row r="176">
      <c r="A176" s="37" t="s">
        <v>591</v>
      </c>
      <c r="B176" s="37">
        <v>55</v>
      </c>
      <c r="C176" s="38" t="s">
        <v>11681</v>
      </c>
      <c r="D176" s="37" t="s">
        <v>593</v>
      </c>
      <c r="E176" s="39" t="s">
        <v>11682</v>
      </c>
      <c r="F176" s="40" t="s">
        <v>604</v>
      </c>
      <c r="G176" s="41">
        <v>266</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90">
      <c r="A178" s="37" t="s">
        <v>597</v>
      </c>
      <c r="B178" s="45"/>
      <c r="C178" s="46"/>
      <c r="D178" s="46"/>
      <c r="E178" s="39" t="s">
        <v>11680</v>
      </c>
      <c r="F178" s="46"/>
      <c r="G178" s="46"/>
      <c r="H178" s="46"/>
      <c r="I178" s="46"/>
      <c r="J178" s="48"/>
    </row>
    <row r="179">
      <c r="A179" s="37" t="s">
        <v>591</v>
      </c>
      <c r="B179" s="37">
        <v>56</v>
      </c>
      <c r="C179" s="38" t="s">
        <v>11683</v>
      </c>
      <c r="D179" s="37" t="s">
        <v>593</v>
      </c>
      <c r="E179" s="39" t="s">
        <v>11684</v>
      </c>
      <c r="F179" s="40" t="s">
        <v>595</v>
      </c>
      <c r="G179" s="41">
        <v>1000</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60">
      <c r="A181" s="37" t="s">
        <v>597</v>
      </c>
      <c r="B181" s="45"/>
      <c r="C181" s="46"/>
      <c r="D181" s="46"/>
      <c r="E181" s="39" t="s">
        <v>11685</v>
      </c>
      <c r="F181" s="46"/>
      <c r="G181" s="46"/>
      <c r="H181" s="46"/>
      <c r="I181" s="46"/>
      <c r="J181" s="48"/>
    </row>
    <row r="182" ht="30">
      <c r="A182" s="37" t="s">
        <v>591</v>
      </c>
      <c r="B182" s="37">
        <v>57</v>
      </c>
      <c r="C182" s="38" t="s">
        <v>11686</v>
      </c>
      <c r="D182" s="37" t="s">
        <v>593</v>
      </c>
      <c r="E182" s="39" t="s">
        <v>11687</v>
      </c>
      <c r="F182" s="40" t="s">
        <v>614</v>
      </c>
      <c r="G182" s="41">
        <v>828.202</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20">
      <c r="A184" s="37" t="s">
        <v>597</v>
      </c>
      <c r="B184" s="45"/>
      <c r="C184" s="46"/>
      <c r="D184" s="46"/>
      <c r="E184" s="39" t="s">
        <v>11688</v>
      </c>
      <c r="F184" s="46"/>
      <c r="G184" s="46"/>
      <c r="H184" s="46"/>
      <c r="I184" s="46"/>
      <c r="J184" s="48"/>
    </row>
    <row r="185">
      <c r="A185" s="37" t="s">
        <v>591</v>
      </c>
      <c r="B185" s="37">
        <v>58</v>
      </c>
      <c r="C185" s="38" t="s">
        <v>11689</v>
      </c>
      <c r="D185" s="37" t="s">
        <v>593</v>
      </c>
      <c r="E185" s="39" t="s">
        <v>11690</v>
      </c>
      <c r="F185" s="40" t="s">
        <v>604</v>
      </c>
      <c r="G185" s="41">
        <v>130</v>
      </c>
      <c r="H185" s="42">
        <v>0</v>
      </c>
      <c r="I185" s="43">
        <f>ROUND(G185*H185,P4)</f>
        <v>0</v>
      </c>
      <c r="J185" s="37"/>
      <c r="O185" s="44">
        <f>I185*0.21</f>
        <v>0</v>
      </c>
      <c r="P185">
        <v>3</v>
      </c>
    </row>
    <row r="186">
      <c r="A186" s="37" t="s">
        <v>596</v>
      </c>
      <c r="B186" s="45"/>
      <c r="C186" s="46"/>
      <c r="D186" s="46"/>
      <c r="E186" s="39" t="s">
        <v>11690</v>
      </c>
      <c r="F186" s="46"/>
      <c r="G186" s="46"/>
      <c r="H186" s="46"/>
      <c r="I186" s="46"/>
      <c r="J186" s="48"/>
    </row>
    <row r="187" ht="135">
      <c r="A187" s="37" t="s">
        <v>597</v>
      </c>
      <c r="B187" s="45"/>
      <c r="C187" s="46"/>
      <c r="D187" s="46"/>
      <c r="E187" s="39" t="s">
        <v>11648</v>
      </c>
      <c r="F187" s="46"/>
      <c r="G187" s="46"/>
      <c r="H187" s="46"/>
      <c r="I187" s="46"/>
      <c r="J187" s="48"/>
    </row>
    <row r="188">
      <c r="A188" s="31" t="s">
        <v>589</v>
      </c>
      <c r="B188" s="32"/>
      <c r="C188" s="33" t="s">
        <v>11691</v>
      </c>
      <c r="D188" s="34"/>
      <c r="E188" s="31" t="s">
        <v>11692</v>
      </c>
      <c r="F188" s="34"/>
      <c r="G188" s="34"/>
      <c r="H188" s="34"/>
      <c r="I188" s="35">
        <f>SUMIFS(I189:I191,A189:A191,"P")</f>
        <v>0</v>
      </c>
      <c r="J188" s="36"/>
    </row>
    <row r="189">
      <c r="A189" s="37" t="s">
        <v>591</v>
      </c>
      <c r="B189" s="37">
        <v>59</v>
      </c>
      <c r="C189" s="38" t="s">
        <v>11693</v>
      </c>
      <c r="D189" s="37" t="s">
        <v>593</v>
      </c>
      <c r="E189" s="39" t="s">
        <v>11694</v>
      </c>
      <c r="F189" s="40" t="s">
        <v>604</v>
      </c>
      <c r="G189" s="41">
        <v>3</v>
      </c>
      <c r="H189" s="42">
        <v>0</v>
      </c>
      <c r="I189" s="43">
        <f>ROUND(G189*H189,P4)</f>
        <v>0</v>
      </c>
      <c r="J189" s="37"/>
      <c r="O189" s="44">
        <f>I189*0.21</f>
        <v>0</v>
      </c>
      <c r="P189">
        <v>3</v>
      </c>
    </row>
    <row r="190">
      <c r="A190" s="37" t="s">
        <v>596</v>
      </c>
      <c r="B190" s="45"/>
      <c r="C190" s="46"/>
      <c r="D190" s="46"/>
      <c r="E190" s="47" t="s">
        <v>593</v>
      </c>
      <c r="F190" s="46"/>
      <c r="G190" s="46"/>
      <c r="H190" s="46"/>
      <c r="I190" s="46"/>
      <c r="J190" s="48"/>
    </row>
    <row r="191" ht="105">
      <c r="A191" s="37" t="s">
        <v>597</v>
      </c>
      <c r="B191" s="45"/>
      <c r="C191" s="46"/>
      <c r="D191" s="46"/>
      <c r="E191" s="39" t="s">
        <v>11695</v>
      </c>
      <c r="F191" s="46"/>
      <c r="G191" s="46"/>
      <c r="H191" s="46"/>
      <c r="I191" s="46"/>
      <c r="J191" s="48"/>
    </row>
    <row r="192">
      <c r="A192" s="31" t="s">
        <v>589</v>
      </c>
      <c r="B192" s="32"/>
      <c r="C192" s="33" t="s">
        <v>11696</v>
      </c>
      <c r="D192" s="34"/>
      <c r="E192" s="31" t="s">
        <v>11697</v>
      </c>
      <c r="F192" s="34"/>
      <c r="G192" s="34"/>
      <c r="H192" s="34"/>
      <c r="I192" s="35">
        <f>SUMIFS(I193:I222,A193:A222,"P")</f>
        <v>0</v>
      </c>
      <c r="J192" s="36"/>
    </row>
    <row r="193">
      <c r="A193" s="37" t="s">
        <v>591</v>
      </c>
      <c r="B193" s="37">
        <v>60</v>
      </c>
      <c r="C193" s="38" t="s">
        <v>11698</v>
      </c>
      <c r="D193" s="37" t="s">
        <v>593</v>
      </c>
      <c r="E193" s="39" t="s">
        <v>11699</v>
      </c>
      <c r="F193" s="40" t="s">
        <v>928</v>
      </c>
      <c r="G193" s="41">
        <v>8.6999999999999993</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135">
      <c r="A195" s="37" t="s">
        <v>597</v>
      </c>
      <c r="B195" s="45"/>
      <c r="C195" s="46"/>
      <c r="D195" s="46"/>
      <c r="E195" s="39" t="s">
        <v>11700</v>
      </c>
      <c r="F195" s="46"/>
      <c r="G195" s="46"/>
      <c r="H195" s="46"/>
      <c r="I195" s="46"/>
      <c r="J195" s="48"/>
    </row>
    <row r="196">
      <c r="A196" s="37" t="s">
        <v>591</v>
      </c>
      <c r="B196" s="37">
        <v>61</v>
      </c>
      <c r="C196" s="38" t="s">
        <v>11701</v>
      </c>
      <c r="D196" s="37" t="s">
        <v>593</v>
      </c>
      <c r="E196" s="39" t="s">
        <v>11702</v>
      </c>
      <c r="F196" s="40" t="s">
        <v>928</v>
      </c>
      <c r="G196" s="41">
        <v>8.6999999999999993</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120">
      <c r="A198" s="37" t="s">
        <v>597</v>
      </c>
      <c r="B198" s="45"/>
      <c r="C198" s="46"/>
      <c r="D198" s="46"/>
      <c r="E198" s="39" t="s">
        <v>11703</v>
      </c>
      <c r="F198" s="46"/>
      <c r="G198" s="46"/>
      <c r="H198" s="46"/>
      <c r="I198" s="46"/>
      <c r="J198" s="48"/>
    </row>
    <row r="199">
      <c r="A199" s="37" t="s">
        <v>591</v>
      </c>
      <c r="B199" s="37">
        <v>62</v>
      </c>
      <c r="C199" s="38" t="s">
        <v>11704</v>
      </c>
      <c r="D199" s="37" t="s">
        <v>593</v>
      </c>
      <c r="E199" s="39" t="s">
        <v>11705</v>
      </c>
      <c r="F199" s="40" t="s">
        <v>604</v>
      </c>
      <c r="G199" s="41">
        <v>2</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120">
      <c r="A201" s="37" t="s">
        <v>597</v>
      </c>
      <c r="B201" s="45"/>
      <c r="C201" s="46"/>
      <c r="D201" s="46"/>
      <c r="E201" s="39" t="s">
        <v>11706</v>
      </c>
      <c r="F201" s="46"/>
      <c r="G201" s="46"/>
      <c r="H201" s="46"/>
      <c r="I201" s="46"/>
      <c r="J201" s="48"/>
    </row>
    <row r="202">
      <c r="A202" s="37" t="s">
        <v>591</v>
      </c>
      <c r="B202" s="37">
        <v>63</v>
      </c>
      <c r="C202" s="38" t="s">
        <v>11707</v>
      </c>
      <c r="D202" s="37" t="s">
        <v>593</v>
      </c>
      <c r="E202" s="39" t="s">
        <v>11708</v>
      </c>
      <c r="F202" s="40" t="s">
        <v>604</v>
      </c>
      <c r="G202" s="41">
        <v>3</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20">
      <c r="A204" s="37" t="s">
        <v>597</v>
      </c>
      <c r="B204" s="45"/>
      <c r="C204" s="46"/>
      <c r="D204" s="46"/>
      <c r="E204" s="39" t="s">
        <v>11709</v>
      </c>
      <c r="F204" s="46"/>
      <c r="G204" s="46"/>
      <c r="H204" s="46"/>
      <c r="I204" s="46"/>
      <c r="J204" s="48"/>
    </row>
    <row r="205">
      <c r="A205" s="37" t="s">
        <v>591</v>
      </c>
      <c r="B205" s="37">
        <v>64</v>
      </c>
      <c r="C205" s="38" t="s">
        <v>11710</v>
      </c>
      <c r="D205" s="37" t="s">
        <v>593</v>
      </c>
      <c r="E205" s="39" t="s">
        <v>11711</v>
      </c>
      <c r="F205" s="40" t="s">
        <v>604</v>
      </c>
      <c r="G205" s="41">
        <v>1</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05">
      <c r="A207" s="37" t="s">
        <v>597</v>
      </c>
      <c r="B207" s="45"/>
      <c r="C207" s="46"/>
      <c r="D207" s="46"/>
      <c r="E207" s="39" t="s">
        <v>11712</v>
      </c>
      <c r="F207" s="46"/>
      <c r="G207" s="46"/>
      <c r="H207" s="46"/>
      <c r="I207" s="46"/>
      <c r="J207" s="48"/>
    </row>
    <row r="208">
      <c r="A208" s="37" t="s">
        <v>591</v>
      </c>
      <c r="B208" s="37">
        <v>65</v>
      </c>
      <c r="C208" s="38" t="s">
        <v>11713</v>
      </c>
      <c r="D208" s="37" t="s">
        <v>593</v>
      </c>
      <c r="E208" s="39" t="s">
        <v>11714</v>
      </c>
      <c r="F208" s="40" t="s">
        <v>604</v>
      </c>
      <c r="G208" s="41">
        <v>1</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20">
      <c r="A210" s="37" t="s">
        <v>597</v>
      </c>
      <c r="B210" s="45"/>
      <c r="C210" s="46"/>
      <c r="D210" s="46"/>
      <c r="E210" s="39" t="s">
        <v>11715</v>
      </c>
      <c r="F210" s="46"/>
      <c r="G210" s="46"/>
      <c r="H210" s="46"/>
      <c r="I210" s="46"/>
      <c r="J210" s="48"/>
    </row>
    <row r="211">
      <c r="A211" s="37" t="s">
        <v>591</v>
      </c>
      <c r="B211" s="37">
        <v>66</v>
      </c>
      <c r="C211" s="38" t="s">
        <v>2308</v>
      </c>
      <c r="D211" s="37" t="s">
        <v>593</v>
      </c>
      <c r="E211" s="39" t="s">
        <v>623</v>
      </c>
      <c r="F211" s="40" t="s">
        <v>604</v>
      </c>
      <c r="G211" s="41">
        <v>1</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05">
      <c r="A213" s="37" t="s">
        <v>597</v>
      </c>
      <c r="B213" s="45"/>
      <c r="C213" s="46"/>
      <c r="D213" s="46"/>
      <c r="E213" s="39" t="s">
        <v>2309</v>
      </c>
      <c r="F213" s="46"/>
      <c r="G213" s="46"/>
      <c r="H213" s="46"/>
      <c r="I213" s="46"/>
      <c r="J213" s="48"/>
    </row>
    <row r="214">
      <c r="A214" s="37" t="s">
        <v>591</v>
      </c>
      <c r="B214" s="37">
        <v>67</v>
      </c>
      <c r="C214" s="38" t="s">
        <v>11716</v>
      </c>
      <c r="D214" s="37" t="s">
        <v>593</v>
      </c>
      <c r="E214" s="39" t="s">
        <v>11717</v>
      </c>
      <c r="F214" s="40" t="s">
        <v>614</v>
      </c>
      <c r="G214" s="41">
        <v>40</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120">
      <c r="A216" s="37" t="s">
        <v>597</v>
      </c>
      <c r="B216" s="45"/>
      <c r="C216" s="46"/>
      <c r="D216" s="46"/>
      <c r="E216" s="39" t="s">
        <v>11718</v>
      </c>
      <c r="F216" s="46"/>
      <c r="G216" s="46"/>
      <c r="H216" s="46"/>
      <c r="I216" s="46"/>
      <c r="J216" s="48"/>
    </row>
    <row r="217">
      <c r="A217" s="37" t="s">
        <v>591</v>
      </c>
      <c r="B217" s="37">
        <v>68</v>
      </c>
      <c r="C217" s="38" t="s">
        <v>11719</v>
      </c>
      <c r="D217" s="37" t="s">
        <v>593</v>
      </c>
      <c r="E217" s="39" t="s">
        <v>11720</v>
      </c>
      <c r="F217" s="40" t="s">
        <v>614</v>
      </c>
      <c r="G217" s="41">
        <v>35</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120">
      <c r="A219" s="37" t="s">
        <v>597</v>
      </c>
      <c r="B219" s="45"/>
      <c r="C219" s="46"/>
      <c r="D219" s="46"/>
      <c r="E219" s="39" t="s">
        <v>11721</v>
      </c>
      <c r="F219" s="46"/>
      <c r="G219" s="46"/>
      <c r="H219" s="46"/>
      <c r="I219" s="46"/>
      <c r="J219" s="48"/>
    </row>
    <row r="220" ht="30">
      <c r="A220" s="37" t="s">
        <v>591</v>
      </c>
      <c r="B220" s="37">
        <v>69</v>
      </c>
      <c r="C220" s="38" t="s">
        <v>11722</v>
      </c>
      <c r="D220" s="37" t="s">
        <v>593</v>
      </c>
      <c r="E220" s="39" t="s">
        <v>11723</v>
      </c>
      <c r="F220" s="40" t="s">
        <v>604</v>
      </c>
      <c r="G220" s="41">
        <v>90</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90">
      <c r="A222" s="37" t="s">
        <v>597</v>
      </c>
      <c r="B222" s="45"/>
      <c r="C222" s="46"/>
      <c r="D222" s="46"/>
      <c r="E222" s="39" t="s">
        <v>11724</v>
      </c>
      <c r="F222" s="46"/>
      <c r="G222" s="46"/>
      <c r="H222" s="46"/>
      <c r="I222" s="46"/>
      <c r="J222" s="48"/>
    </row>
    <row r="223">
      <c r="A223" s="31" t="s">
        <v>589</v>
      </c>
      <c r="B223" s="32"/>
      <c r="C223" s="33" t="s">
        <v>946</v>
      </c>
      <c r="D223" s="34"/>
      <c r="E223" s="31" t="s">
        <v>947</v>
      </c>
      <c r="F223" s="34"/>
      <c r="G223" s="34"/>
      <c r="H223" s="34"/>
      <c r="I223" s="35">
        <f>SUMIFS(I224:I226,A224:A226,"P")</f>
        <v>0</v>
      </c>
      <c r="J223" s="36"/>
    </row>
    <row r="224" ht="45">
      <c r="A224" s="37" t="s">
        <v>591</v>
      </c>
      <c r="B224" s="37">
        <v>70</v>
      </c>
      <c r="C224" s="38" t="s">
        <v>1574</v>
      </c>
      <c r="D224" s="37" t="s">
        <v>1575</v>
      </c>
      <c r="E224" s="39" t="s">
        <v>1576</v>
      </c>
      <c r="F224" s="40" t="s">
        <v>951</v>
      </c>
      <c r="G224" s="41">
        <v>1251</v>
      </c>
      <c r="H224" s="42">
        <v>0</v>
      </c>
      <c r="I224" s="43">
        <f>ROUND(G224*H224,P4)</f>
        <v>0</v>
      </c>
      <c r="J224" s="37"/>
      <c r="O224" s="44">
        <f>I224*0.21</f>
        <v>0</v>
      </c>
      <c r="P224">
        <v>3</v>
      </c>
    </row>
    <row r="225">
      <c r="A225" s="37" t="s">
        <v>596</v>
      </c>
      <c r="B225" s="45"/>
      <c r="C225" s="46"/>
      <c r="D225" s="46"/>
      <c r="E225" s="39" t="s">
        <v>952</v>
      </c>
      <c r="F225" s="46"/>
      <c r="G225" s="46"/>
      <c r="H225" s="46"/>
      <c r="I225" s="46"/>
      <c r="J225" s="48"/>
    </row>
    <row r="226" ht="120">
      <c r="A226" s="37" t="s">
        <v>597</v>
      </c>
      <c r="B226" s="49"/>
      <c r="C226" s="50"/>
      <c r="D226" s="50"/>
      <c r="E226" s="39" t="s">
        <v>954</v>
      </c>
      <c r="F226" s="50"/>
      <c r="G226" s="50"/>
      <c r="H226" s="50"/>
      <c r="I226" s="50"/>
      <c r="J226" s="51"/>
    </row>
  </sheetData>
  <sheetProtection sheet="1" objects="1" scenarios="1" spinCount="100000" saltValue="LXLo2ygmK0CaowYt2AaTqGaSWjtP1RFhkZEZFn0JWfe3Zn/wG6n/i0nzXSSWzKwMgK+2bf4ezgwT+0lQsTcrBA==" hashValue="gt2s+3WzoaZZ6/jQ4VNfoDAWPkA96EydmnSv6yd42bcOcKGdQtcdzZyO47D3un5Kh0YawIF6SuJrhvbi3zi2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11725</v>
      </c>
      <c r="I3" s="25">
        <f>SUMIFS(I11:I232,A11:A232,"SD")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11539</v>
      </c>
      <c r="D6" s="22"/>
      <c r="E6" s="23" t="s">
        <v>471</v>
      </c>
      <c r="F6" s="17"/>
      <c r="G6" s="17"/>
      <c r="H6" s="17"/>
      <c r="I6" s="17"/>
      <c r="J6" s="19"/>
    </row>
    <row r="7">
      <c r="A7" s="3" t="s">
        <v>576</v>
      </c>
      <c r="B7" s="20" t="s">
        <v>577</v>
      </c>
      <c r="C7" s="21" t="s">
        <v>11725</v>
      </c>
      <c r="D7" s="22"/>
      <c r="E7" s="23" t="s">
        <v>475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11540</v>
      </c>
      <c r="D11" s="34"/>
      <c r="E11" s="31" t="s">
        <v>11541</v>
      </c>
      <c r="F11" s="34"/>
      <c r="G11" s="34"/>
      <c r="H11" s="34"/>
      <c r="I11" s="35">
        <f>SUMIFS(I12:I44,A12:A44,"P")</f>
        <v>0</v>
      </c>
      <c r="J11" s="36"/>
    </row>
    <row r="12">
      <c r="A12" s="37" t="s">
        <v>591</v>
      </c>
      <c r="B12" s="37">
        <v>1</v>
      </c>
      <c r="C12" s="38" t="s">
        <v>11542</v>
      </c>
      <c r="D12" s="37" t="s">
        <v>593</v>
      </c>
      <c r="E12" s="39" t="s">
        <v>11543</v>
      </c>
      <c r="F12" s="40" t="s">
        <v>629</v>
      </c>
      <c r="G12" s="41">
        <v>308</v>
      </c>
      <c r="H12" s="42">
        <v>0</v>
      </c>
      <c r="I12" s="43">
        <f>ROUND(G12*H12,P4)</f>
        <v>0</v>
      </c>
      <c r="J12" s="37"/>
      <c r="O12" s="44">
        <f>I12*0.21</f>
        <v>0</v>
      </c>
      <c r="P12">
        <v>3</v>
      </c>
    </row>
    <row r="13">
      <c r="A13" s="37" t="s">
        <v>596</v>
      </c>
      <c r="B13" s="45"/>
      <c r="C13" s="46"/>
      <c r="D13" s="46"/>
      <c r="E13" s="47" t="s">
        <v>593</v>
      </c>
      <c r="F13" s="46"/>
      <c r="G13" s="46"/>
      <c r="H13" s="46"/>
      <c r="I13" s="46"/>
      <c r="J13" s="48"/>
    </row>
    <row r="14" ht="300">
      <c r="A14" s="37" t="s">
        <v>597</v>
      </c>
      <c r="B14" s="45"/>
      <c r="C14" s="46"/>
      <c r="D14" s="46"/>
      <c r="E14" s="39" t="s">
        <v>11544</v>
      </c>
      <c r="F14" s="46"/>
      <c r="G14" s="46"/>
      <c r="H14" s="46"/>
      <c r="I14" s="46"/>
      <c r="J14" s="48"/>
    </row>
    <row r="15">
      <c r="A15" s="37" t="s">
        <v>591</v>
      </c>
      <c r="B15" s="37">
        <v>2</v>
      </c>
      <c r="C15" s="38" t="s">
        <v>11545</v>
      </c>
      <c r="D15" s="37" t="s">
        <v>593</v>
      </c>
      <c r="E15" s="39" t="s">
        <v>11546</v>
      </c>
      <c r="F15" s="40" t="s">
        <v>629</v>
      </c>
      <c r="G15" s="41">
        <v>266</v>
      </c>
      <c r="H15" s="42">
        <v>0</v>
      </c>
      <c r="I15" s="43">
        <f>ROUND(G15*H15,P4)</f>
        <v>0</v>
      </c>
      <c r="J15" s="37"/>
      <c r="O15" s="44">
        <f>I15*0.21</f>
        <v>0</v>
      </c>
      <c r="P15">
        <v>3</v>
      </c>
    </row>
    <row r="16">
      <c r="A16" s="37" t="s">
        <v>596</v>
      </c>
      <c r="B16" s="45"/>
      <c r="C16" s="46"/>
      <c r="D16" s="46"/>
      <c r="E16" s="47" t="s">
        <v>593</v>
      </c>
      <c r="F16" s="46"/>
      <c r="G16" s="46"/>
      <c r="H16" s="46"/>
      <c r="I16" s="46"/>
      <c r="J16" s="48"/>
    </row>
    <row r="17" ht="180">
      <c r="A17" s="37" t="s">
        <v>597</v>
      </c>
      <c r="B17" s="45"/>
      <c r="C17" s="46"/>
      <c r="D17" s="46"/>
      <c r="E17" s="39" t="s">
        <v>11547</v>
      </c>
      <c r="F17" s="46"/>
      <c r="G17" s="46"/>
      <c r="H17" s="46"/>
      <c r="I17" s="46"/>
      <c r="J17" s="48"/>
    </row>
    <row r="18">
      <c r="A18" s="37" t="s">
        <v>591</v>
      </c>
      <c r="B18" s="37">
        <v>3</v>
      </c>
      <c r="C18" s="38" t="s">
        <v>11548</v>
      </c>
      <c r="D18" s="37" t="s">
        <v>593</v>
      </c>
      <c r="E18" s="39" t="s">
        <v>11549</v>
      </c>
      <c r="F18" s="40" t="s">
        <v>604</v>
      </c>
      <c r="G18" s="41">
        <v>29</v>
      </c>
      <c r="H18" s="42">
        <v>0</v>
      </c>
      <c r="I18" s="43">
        <f>ROUND(G18*H18,P4)</f>
        <v>0</v>
      </c>
      <c r="J18" s="37"/>
      <c r="O18" s="44">
        <f>I18*0.21</f>
        <v>0</v>
      </c>
      <c r="P18">
        <v>3</v>
      </c>
    </row>
    <row r="19">
      <c r="A19" s="37" t="s">
        <v>596</v>
      </c>
      <c r="B19" s="45"/>
      <c r="C19" s="46"/>
      <c r="D19" s="46"/>
      <c r="E19" s="47" t="s">
        <v>593</v>
      </c>
      <c r="F19" s="46"/>
      <c r="G19" s="46"/>
      <c r="H19" s="46"/>
      <c r="I19" s="46"/>
      <c r="J19" s="48"/>
    </row>
    <row r="20" ht="165">
      <c r="A20" s="37" t="s">
        <v>597</v>
      </c>
      <c r="B20" s="45"/>
      <c r="C20" s="46"/>
      <c r="D20" s="46"/>
      <c r="E20" s="39" t="s">
        <v>11550</v>
      </c>
      <c r="F20" s="46"/>
      <c r="G20" s="46"/>
      <c r="H20" s="46"/>
      <c r="I20" s="46"/>
      <c r="J20" s="48"/>
    </row>
    <row r="21" ht="30">
      <c r="A21" s="37" t="s">
        <v>591</v>
      </c>
      <c r="B21" s="37">
        <v>4</v>
      </c>
      <c r="C21" s="38" t="s">
        <v>11551</v>
      </c>
      <c r="D21" s="37" t="s">
        <v>593</v>
      </c>
      <c r="E21" s="39" t="s">
        <v>11552</v>
      </c>
      <c r="F21" s="40" t="s">
        <v>604</v>
      </c>
      <c r="G21" s="41">
        <v>29</v>
      </c>
      <c r="H21" s="42">
        <v>0</v>
      </c>
      <c r="I21" s="43">
        <f>ROUND(G21*H21,P4)</f>
        <v>0</v>
      </c>
      <c r="J21" s="37"/>
      <c r="O21" s="44">
        <f>I21*0.21</f>
        <v>0</v>
      </c>
      <c r="P21">
        <v>3</v>
      </c>
    </row>
    <row r="22">
      <c r="A22" s="37" t="s">
        <v>596</v>
      </c>
      <c r="B22" s="45"/>
      <c r="C22" s="46"/>
      <c r="D22" s="46"/>
      <c r="E22" s="47" t="s">
        <v>593</v>
      </c>
      <c r="F22" s="46"/>
      <c r="G22" s="46"/>
      <c r="H22" s="46"/>
      <c r="I22" s="46"/>
      <c r="J22" s="48"/>
    </row>
    <row r="23" ht="150">
      <c r="A23" s="37" t="s">
        <v>597</v>
      </c>
      <c r="B23" s="45"/>
      <c r="C23" s="46"/>
      <c r="D23" s="46"/>
      <c r="E23" s="39" t="s">
        <v>11553</v>
      </c>
      <c r="F23" s="46"/>
      <c r="G23" s="46"/>
      <c r="H23" s="46"/>
      <c r="I23" s="46"/>
      <c r="J23" s="48"/>
    </row>
    <row r="24">
      <c r="A24" s="37" t="s">
        <v>591</v>
      </c>
      <c r="B24" s="37">
        <v>5</v>
      </c>
      <c r="C24" s="38" t="s">
        <v>11554</v>
      </c>
      <c r="D24" s="37" t="s">
        <v>593</v>
      </c>
      <c r="E24" s="39" t="s">
        <v>11555</v>
      </c>
      <c r="F24" s="40" t="s">
        <v>604</v>
      </c>
      <c r="G24" s="41">
        <v>29</v>
      </c>
      <c r="H24" s="42">
        <v>0</v>
      </c>
      <c r="I24" s="43">
        <f>ROUND(G24*H24,P4)</f>
        <v>0</v>
      </c>
      <c r="J24" s="37"/>
      <c r="O24" s="44">
        <f>I24*0.21</f>
        <v>0</v>
      </c>
      <c r="P24">
        <v>3</v>
      </c>
    </row>
    <row r="25">
      <c r="A25" s="37" t="s">
        <v>596</v>
      </c>
      <c r="B25" s="45"/>
      <c r="C25" s="46"/>
      <c r="D25" s="46"/>
      <c r="E25" s="47" t="s">
        <v>593</v>
      </c>
      <c r="F25" s="46"/>
      <c r="G25" s="46"/>
      <c r="H25" s="46"/>
      <c r="I25" s="46"/>
      <c r="J25" s="48"/>
    </row>
    <row r="26" ht="150">
      <c r="A26" s="37" t="s">
        <v>597</v>
      </c>
      <c r="B26" s="45"/>
      <c r="C26" s="46"/>
      <c r="D26" s="46"/>
      <c r="E26" s="39" t="s">
        <v>11556</v>
      </c>
      <c r="F26" s="46"/>
      <c r="G26" s="46"/>
      <c r="H26" s="46"/>
      <c r="I26" s="46"/>
      <c r="J26" s="48"/>
    </row>
    <row r="27">
      <c r="A27" s="37" t="s">
        <v>591</v>
      </c>
      <c r="B27" s="37">
        <v>6</v>
      </c>
      <c r="C27" s="38" t="s">
        <v>11557</v>
      </c>
      <c r="D27" s="37" t="s">
        <v>593</v>
      </c>
      <c r="E27" s="39" t="s">
        <v>11558</v>
      </c>
      <c r="F27" s="40" t="s">
        <v>2049</v>
      </c>
      <c r="G27" s="41">
        <v>6160</v>
      </c>
      <c r="H27" s="42">
        <v>0</v>
      </c>
      <c r="I27" s="43">
        <f>ROUND(G27*H27,P4)</f>
        <v>0</v>
      </c>
      <c r="J27" s="37"/>
      <c r="O27" s="44">
        <f>I27*0.21</f>
        <v>0</v>
      </c>
      <c r="P27">
        <v>3</v>
      </c>
    </row>
    <row r="28">
      <c r="A28" s="37" t="s">
        <v>596</v>
      </c>
      <c r="B28" s="45"/>
      <c r="C28" s="46"/>
      <c r="D28" s="46"/>
      <c r="E28" s="47" t="s">
        <v>593</v>
      </c>
      <c r="F28" s="46"/>
      <c r="G28" s="46"/>
      <c r="H28" s="46"/>
      <c r="I28" s="46"/>
      <c r="J28" s="48"/>
    </row>
    <row r="29" ht="165">
      <c r="A29" s="37" t="s">
        <v>597</v>
      </c>
      <c r="B29" s="45"/>
      <c r="C29" s="46"/>
      <c r="D29" s="46"/>
      <c r="E29" s="39" t="s">
        <v>11559</v>
      </c>
      <c r="F29" s="46"/>
      <c r="G29" s="46"/>
      <c r="H29" s="46"/>
      <c r="I29" s="46"/>
      <c r="J29" s="48"/>
    </row>
    <row r="30">
      <c r="A30" s="37" t="s">
        <v>591</v>
      </c>
      <c r="B30" s="37">
        <v>7</v>
      </c>
      <c r="C30" s="38" t="s">
        <v>11560</v>
      </c>
      <c r="D30" s="37" t="s">
        <v>593</v>
      </c>
      <c r="E30" s="39" t="s">
        <v>11561</v>
      </c>
      <c r="F30" s="40" t="s">
        <v>951</v>
      </c>
      <c r="G30" s="41">
        <v>554.39999999999998</v>
      </c>
      <c r="H30" s="42">
        <v>0</v>
      </c>
      <c r="I30" s="43">
        <f>ROUND(G30*H30,P4)</f>
        <v>0</v>
      </c>
      <c r="J30" s="37"/>
      <c r="O30" s="44">
        <f>I30*0.21</f>
        <v>0</v>
      </c>
      <c r="P30">
        <v>3</v>
      </c>
    </row>
    <row r="31">
      <c r="A31" s="37" t="s">
        <v>596</v>
      </c>
      <c r="B31" s="45"/>
      <c r="C31" s="46"/>
      <c r="D31" s="46"/>
      <c r="E31" s="47" t="s">
        <v>593</v>
      </c>
      <c r="F31" s="46"/>
      <c r="G31" s="46"/>
      <c r="H31" s="46"/>
      <c r="I31" s="46"/>
      <c r="J31" s="48"/>
    </row>
    <row r="32" ht="120">
      <c r="A32" s="37" t="s">
        <v>597</v>
      </c>
      <c r="B32" s="45"/>
      <c r="C32" s="46"/>
      <c r="D32" s="46"/>
      <c r="E32" s="39" t="s">
        <v>11562</v>
      </c>
      <c r="F32" s="46"/>
      <c r="G32" s="46"/>
      <c r="H32" s="46"/>
      <c r="I32" s="46"/>
      <c r="J32" s="48"/>
    </row>
    <row r="33">
      <c r="A33" s="37" t="s">
        <v>591</v>
      </c>
      <c r="B33" s="37">
        <v>8</v>
      </c>
      <c r="C33" s="38" t="s">
        <v>11563</v>
      </c>
      <c r="D33" s="37" t="s">
        <v>593</v>
      </c>
      <c r="E33" s="39" t="s">
        <v>11564</v>
      </c>
      <c r="F33" s="40" t="s">
        <v>604</v>
      </c>
      <c r="G33" s="41">
        <v>116</v>
      </c>
      <c r="H33" s="42">
        <v>0</v>
      </c>
      <c r="I33" s="43">
        <f>ROUND(G33*H33,P4)</f>
        <v>0</v>
      </c>
      <c r="J33" s="37"/>
      <c r="O33" s="44">
        <f>I33*0.21</f>
        <v>0</v>
      </c>
      <c r="P33">
        <v>3</v>
      </c>
    </row>
    <row r="34">
      <c r="A34" s="37" t="s">
        <v>596</v>
      </c>
      <c r="B34" s="45"/>
      <c r="C34" s="46"/>
      <c r="D34" s="46"/>
      <c r="E34" s="47" t="s">
        <v>593</v>
      </c>
      <c r="F34" s="46"/>
      <c r="G34" s="46"/>
      <c r="H34" s="46"/>
      <c r="I34" s="46"/>
      <c r="J34" s="48"/>
    </row>
    <row r="35" ht="105">
      <c r="A35" s="37" t="s">
        <v>597</v>
      </c>
      <c r="B35" s="45"/>
      <c r="C35" s="46"/>
      <c r="D35" s="46"/>
      <c r="E35" s="39" t="s">
        <v>11565</v>
      </c>
      <c r="F35" s="46"/>
      <c r="G35" s="46"/>
      <c r="H35" s="46"/>
      <c r="I35" s="46"/>
      <c r="J35" s="48"/>
    </row>
    <row r="36">
      <c r="A36" s="37" t="s">
        <v>591</v>
      </c>
      <c r="B36" s="37">
        <v>9</v>
      </c>
      <c r="C36" s="38" t="s">
        <v>11566</v>
      </c>
      <c r="D36" s="37" t="s">
        <v>593</v>
      </c>
      <c r="E36" s="39" t="s">
        <v>11567</v>
      </c>
      <c r="F36" s="40" t="s">
        <v>604</v>
      </c>
      <c r="G36" s="41">
        <v>300</v>
      </c>
      <c r="H36" s="42">
        <v>0</v>
      </c>
      <c r="I36" s="43">
        <f>ROUND(G36*H36,P4)</f>
        <v>0</v>
      </c>
      <c r="J36" s="37"/>
      <c r="O36" s="44">
        <f>I36*0.21</f>
        <v>0</v>
      </c>
      <c r="P36">
        <v>3</v>
      </c>
    </row>
    <row r="37">
      <c r="A37" s="37" t="s">
        <v>596</v>
      </c>
      <c r="B37" s="45"/>
      <c r="C37" s="46"/>
      <c r="D37" s="46"/>
      <c r="E37" s="47" t="s">
        <v>593</v>
      </c>
      <c r="F37" s="46"/>
      <c r="G37" s="46"/>
      <c r="H37" s="46"/>
      <c r="I37" s="46"/>
      <c r="J37" s="48"/>
    </row>
    <row r="38" ht="105">
      <c r="A38" s="37" t="s">
        <v>597</v>
      </c>
      <c r="B38" s="45"/>
      <c r="C38" s="46"/>
      <c r="D38" s="46"/>
      <c r="E38" s="39" t="s">
        <v>11568</v>
      </c>
      <c r="F38" s="46"/>
      <c r="G38" s="46"/>
      <c r="H38" s="46"/>
      <c r="I38" s="46"/>
      <c r="J38" s="48"/>
    </row>
    <row r="39">
      <c r="A39" s="37" t="s">
        <v>591</v>
      </c>
      <c r="B39" s="37">
        <v>10</v>
      </c>
      <c r="C39" s="38" t="s">
        <v>11569</v>
      </c>
      <c r="D39" s="37" t="s">
        <v>593</v>
      </c>
      <c r="E39" s="39" t="s">
        <v>11570</v>
      </c>
      <c r="F39" s="40" t="s">
        <v>604</v>
      </c>
      <c r="G39" s="41">
        <v>4</v>
      </c>
      <c r="H39" s="42">
        <v>0</v>
      </c>
      <c r="I39" s="43">
        <f>ROUND(G39*H39,P4)</f>
        <v>0</v>
      </c>
      <c r="J39" s="37"/>
      <c r="O39" s="44">
        <f>I39*0.21</f>
        <v>0</v>
      </c>
      <c r="P39">
        <v>3</v>
      </c>
    </row>
    <row r="40">
      <c r="A40" s="37" t="s">
        <v>596</v>
      </c>
      <c r="B40" s="45"/>
      <c r="C40" s="46"/>
      <c r="D40" s="46"/>
      <c r="E40" s="47" t="s">
        <v>593</v>
      </c>
      <c r="F40" s="46"/>
      <c r="G40" s="46"/>
      <c r="H40" s="46"/>
      <c r="I40" s="46"/>
      <c r="J40" s="48"/>
    </row>
    <row r="41" ht="105">
      <c r="A41" s="37" t="s">
        <v>597</v>
      </c>
      <c r="B41" s="45"/>
      <c r="C41" s="46"/>
      <c r="D41" s="46"/>
      <c r="E41" s="39" t="s">
        <v>11571</v>
      </c>
      <c r="F41" s="46"/>
      <c r="G41" s="46"/>
      <c r="H41" s="46"/>
      <c r="I41" s="46"/>
      <c r="J41" s="48"/>
    </row>
    <row r="42" ht="30">
      <c r="A42" s="37" t="s">
        <v>591</v>
      </c>
      <c r="B42" s="37">
        <v>11</v>
      </c>
      <c r="C42" s="38" t="s">
        <v>11581</v>
      </c>
      <c r="D42" s="37" t="s">
        <v>593</v>
      </c>
      <c r="E42" s="39" t="s">
        <v>11582</v>
      </c>
      <c r="F42" s="40" t="s">
        <v>614</v>
      </c>
      <c r="G42" s="41">
        <v>462</v>
      </c>
      <c r="H42" s="42">
        <v>0</v>
      </c>
      <c r="I42" s="43">
        <f>ROUND(G42*H42,P4)</f>
        <v>0</v>
      </c>
      <c r="J42" s="37"/>
      <c r="O42" s="44">
        <f>I42*0.21</f>
        <v>0</v>
      </c>
      <c r="P42">
        <v>3</v>
      </c>
    </row>
    <row r="43">
      <c r="A43" s="37" t="s">
        <v>596</v>
      </c>
      <c r="B43" s="45"/>
      <c r="C43" s="46"/>
      <c r="D43" s="46"/>
      <c r="E43" s="47" t="s">
        <v>593</v>
      </c>
      <c r="F43" s="46"/>
      <c r="G43" s="46"/>
      <c r="H43" s="46"/>
      <c r="I43" s="46"/>
      <c r="J43" s="48"/>
    </row>
    <row r="44" ht="120">
      <c r="A44" s="37" t="s">
        <v>597</v>
      </c>
      <c r="B44" s="45"/>
      <c r="C44" s="46"/>
      <c r="D44" s="46"/>
      <c r="E44" s="39" t="s">
        <v>11583</v>
      </c>
      <c r="F44" s="46"/>
      <c r="G44" s="46"/>
      <c r="H44" s="46"/>
      <c r="I44" s="46"/>
      <c r="J44" s="48"/>
    </row>
    <row r="45">
      <c r="A45" s="31" t="s">
        <v>589</v>
      </c>
      <c r="B45" s="32"/>
      <c r="C45" s="33" t="s">
        <v>11584</v>
      </c>
      <c r="D45" s="34"/>
      <c r="E45" s="31" t="s">
        <v>11585</v>
      </c>
      <c r="F45" s="34"/>
      <c r="G45" s="34"/>
      <c r="H45" s="34"/>
      <c r="I45" s="35">
        <f>SUMIFS(I46:I69,A46:A69,"P")</f>
        <v>0</v>
      </c>
      <c r="J45" s="36"/>
    </row>
    <row r="46" ht="30">
      <c r="A46" s="37" t="s">
        <v>591</v>
      </c>
      <c r="B46" s="37">
        <v>12</v>
      </c>
      <c r="C46" s="38" t="s">
        <v>11586</v>
      </c>
      <c r="D46" s="37" t="s">
        <v>593</v>
      </c>
      <c r="E46" s="39" t="s">
        <v>11587</v>
      </c>
      <c r="F46" s="40" t="s">
        <v>604</v>
      </c>
      <c r="G46" s="41">
        <v>2</v>
      </c>
      <c r="H46" s="42">
        <v>0</v>
      </c>
      <c r="I46" s="43">
        <f>ROUND(G46*H46,P4)</f>
        <v>0</v>
      </c>
      <c r="J46" s="37"/>
      <c r="O46" s="44">
        <f>I46*0.21</f>
        <v>0</v>
      </c>
      <c r="P46">
        <v>3</v>
      </c>
    </row>
    <row r="47">
      <c r="A47" s="37" t="s">
        <v>596</v>
      </c>
      <c r="B47" s="45"/>
      <c r="C47" s="46"/>
      <c r="D47" s="46"/>
      <c r="E47" s="47" t="s">
        <v>593</v>
      </c>
      <c r="F47" s="46"/>
      <c r="G47" s="46"/>
      <c r="H47" s="46"/>
      <c r="I47" s="46"/>
      <c r="J47" s="48"/>
    </row>
    <row r="48" ht="120">
      <c r="A48" s="37" t="s">
        <v>597</v>
      </c>
      <c r="B48" s="45"/>
      <c r="C48" s="46"/>
      <c r="D48" s="46"/>
      <c r="E48" s="39" t="s">
        <v>11588</v>
      </c>
      <c r="F48" s="46"/>
      <c r="G48" s="46"/>
      <c r="H48" s="46"/>
      <c r="I48" s="46"/>
      <c r="J48" s="48"/>
    </row>
    <row r="49" ht="30">
      <c r="A49" s="37" t="s">
        <v>591</v>
      </c>
      <c r="B49" s="37">
        <v>13</v>
      </c>
      <c r="C49" s="38" t="s">
        <v>11589</v>
      </c>
      <c r="D49" s="37" t="s">
        <v>593</v>
      </c>
      <c r="E49" s="39" t="s">
        <v>11590</v>
      </c>
      <c r="F49" s="40" t="s">
        <v>604</v>
      </c>
      <c r="G49" s="41">
        <v>2</v>
      </c>
      <c r="H49" s="42">
        <v>0</v>
      </c>
      <c r="I49" s="43">
        <f>ROUND(G49*H49,P4)</f>
        <v>0</v>
      </c>
      <c r="J49" s="37"/>
      <c r="O49" s="44">
        <f>I49*0.21</f>
        <v>0</v>
      </c>
      <c r="P49">
        <v>3</v>
      </c>
    </row>
    <row r="50">
      <c r="A50" s="37" t="s">
        <v>596</v>
      </c>
      <c r="B50" s="45"/>
      <c r="C50" s="46"/>
      <c r="D50" s="46"/>
      <c r="E50" s="47" t="s">
        <v>593</v>
      </c>
      <c r="F50" s="46"/>
      <c r="G50" s="46"/>
      <c r="H50" s="46"/>
      <c r="I50" s="46"/>
      <c r="J50" s="48"/>
    </row>
    <row r="51" ht="120">
      <c r="A51" s="37" t="s">
        <v>597</v>
      </c>
      <c r="B51" s="45"/>
      <c r="C51" s="46"/>
      <c r="D51" s="46"/>
      <c r="E51" s="39" t="s">
        <v>11588</v>
      </c>
      <c r="F51" s="46"/>
      <c r="G51" s="46"/>
      <c r="H51" s="46"/>
      <c r="I51" s="46"/>
      <c r="J51" s="48"/>
    </row>
    <row r="52">
      <c r="A52" s="37" t="s">
        <v>591</v>
      </c>
      <c r="B52" s="37">
        <v>14</v>
      </c>
      <c r="C52" s="38" t="s">
        <v>11726</v>
      </c>
      <c r="D52" s="37" t="s">
        <v>593</v>
      </c>
      <c r="E52" s="39" t="s">
        <v>11727</v>
      </c>
      <c r="F52" s="40" t="s">
        <v>604</v>
      </c>
      <c r="G52" s="41">
        <v>17</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597</v>
      </c>
      <c r="B54" s="45"/>
      <c r="C54" s="46"/>
      <c r="D54" s="46"/>
      <c r="E54" s="39" t="s">
        <v>11597</v>
      </c>
      <c r="F54" s="46"/>
      <c r="G54" s="46"/>
      <c r="H54" s="46"/>
      <c r="I54" s="46"/>
      <c r="J54" s="48"/>
    </row>
    <row r="55">
      <c r="A55" s="37" t="s">
        <v>591</v>
      </c>
      <c r="B55" s="37">
        <v>15</v>
      </c>
      <c r="C55" s="38" t="s">
        <v>11598</v>
      </c>
      <c r="D55" s="37" t="s">
        <v>593</v>
      </c>
      <c r="E55" s="39" t="s">
        <v>11599</v>
      </c>
      <c r="F55" s="40" t="s">
        <v>604</v>
      </c>
      <c r="G55" s="41">
        <v>8</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11597</v>
      </c>
      <c r="F57" s="46"/>
      <c r="G57" s="46"/>
      <c r="H57" s="46"/>
      <c r="I57" s="46"/>
      <c r="J57" s="48"/>
    </row>
    <row r="58">
      <c r="A58" s="37" t="s">
        <v>591</v>
      </c>
      <c r="B58" s="37">
        <v>16</v>
      </c>
      <c r="C58" s="38" t="s">
        <v>11600</v>
      </c>
      <c r="D58" s="37" t="s">
        <v>593</v>
      </c>
      <c r="E58" s="39" t="s">
        <v>11601</v>
      </c>
      <c r="F58" s="40" t="s">
        <v>595</v>
      </c>
      <c r="G58" s="41">
        <v>28</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11602</v>
      </c>
      <c r="F60" s="46"/>
      <c r="G60" s="46"/>
      <c r="H60" s="46"/>
      <c r="I60" s="46"/>
      <c r="J60" s="48"/>
    </row>
    <row r="61" ht="30">
      <c r="A61" s="37" t="s">
        <v>591</v>
      </c>
      <c r="B61" s="37">
        <v>17</v>
      </c>
      <c r="C61" s="38" t="s">
        <v>11603</v>
      </c>
      <c r="D61" s="37" t="s">
        <v>593</v>
      </c>
      <c r="E61" s="39" t="s">
        <v>11604</v>
      </c>
      <c r="F61" s="40" t="s">
        <v>604</v>
      </c>
      <c r="G61" s="41">
        <v>2</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11605</v>
      </c>
      <c r="F63" s="46"/>
      <c r="G63" s="46"/>
      <c r="H63" s="46"/>
      <c r="I63" s="46"/>
      <c r="J63" s="48"/>
    </row>
    <row r="64" ht="30">
      <c r="A64" s="37" t="s">
        <v>591</v>
      </c>
      <c r="B64" s="37">
        <v>18</v>
      </c>
      <c r="C64" s="38" t="s">
        <v>11606</v>
      </c>
      <c r="D64" s="37" t="s">
        <v>593</v>
      </c>
      <c r="E64" s="39" t="s">
        <v>11607</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11605</v>
      </c>
      <c r="F66" s="46"/>
      <c r="G66" s="46"/>
      <c r="H66" s="46"/>
      <c r="I66" s="46"/>
      <c r="J66" s="48"/>
    </row>
    <row r="67" ht="30">
      <c r="A67" s="37" t="s">
        <v>591</v>
      </c>
      <c r="B67" s="37">
        <v>19</v>
      </c>
      <c r="C67" s="38" t="s">
        <v>11615</v>
      </c>
      <c r="D67" s="37" t="s">
        <v>593</v>
      </c>
      <c r="E67" s="39" t="s">
        <v>11616</v>
      </c>
      <c r="F67" s="40" t="s">
        <v>614</v>
      </c>
      <c r="G67" s="41">
        <v>66</v>
      </c>
      <c r="H67" s="42">
        <v>0</v>
      </c>
      <c r="I67" s="43">
        <f>ROUND(G67*H67,P4)</f>
        <v>0</v>
      </c>
      <c r="J67" s="37"/>
      <c r="O67" s="44">
        <f>I67*0.21</f>
        <v>0</v>
      </c>
      <c r="P67">
        <v>3</v>
      </c>
    </row>
    <row r="68">
      <c r="A68" s="37" t="s">
        <v>596</v>
      </c>
      <c r="B68" s="45"/>
      <c r="C68" s="46"/>
      <c r="D68" s="46"/>
      <c r="E68" s="47" t="s">
        <v>593</v>
      </c>
      <c r="F68" s="46"/>
      <c r="G68" s="46"/>
      <c r="H68" s="46"/>
      <c r="I68" s="46"/>
      <c r="J68" s="48"/>
    </row>
    <row r="69" ht="135">
      <c r="A69" s="37" t="s">
        <v>597</v>
      </c>
      <c r="B69" s="45"/>
      <c r="C69" s="46"/>
      <c r="D69" s="46"/>
      <c r="E69" s="39" t="s">
        <v>11617</v>
      </c>
      <c r="F69" s="46"/>
      <c r="G69" s="46"/>
      <c r="H69" s="46"/>
      <c r="I69" s="46"/>
      <c r="J69" s="48"/>
    </row>
    <row r="70">
      <c r="A70" s="31" t="s">
        <v>589</v>
      </c>
      <c r="B70" s="32"/>
      <c r="C70" s="33" t="s">
        <v>11618</v>
      </c>
      <c r="D70" s="34"/>
      <c r="E70" s="31" t="s">
        <v>11619</v>
      </c>
      <c r="F70" s="34"/>
      <c r="G70" s="34"/>
      <c r="H70" s="34"/>
      <c r="I70" s="35">
        <f>SUMIFS(I71:I196,A71:A196,"P")</f>
        <v>0</v>
      </c>
      <c r="J70" s="36"/>
    </row>
    <row r="71">
      <c r="A71" s="37" t="s">
        <v>591</v>
      </c>
      <c r="B71" s="37">
        <v>20</v>
      </c>
      <c r="C71" s="38" t="s">
        <v>11620</v>
      </c>
      <c r="D71" s="37" t="s">
        <v>593</v>
      </c>
      <c r="E71" s="39" t="s">
        <v>11621</v>
      </c>
      <c r="F71" s="40" t="s">
        <v>604</v>
      </c>
      <c r="G71" s="41">
        <v>18</v>
      </c>
      <c r="H71" s="42">
        <v>0</v>
      </c>
      <c r="I71" s="43">
        <f>ROUND(G71*H71,P4)</f>
        <v>0</v>
      </c>
      <c r="J71" s="37"/>
      <c r="O71" s="44">
        <f>I71*0.21</f>
        <v>0</v>
      </c>
      <c r="P71">
        <v>3</v>
      </c>
    </row>
    <row r="72">
      <c r="A72" s="37" t="s">
        <v>596</v>
      </c>
      <c r="B72" s="45"/>
      <c r="C72" s="46"/>
      <c r="D72" s="46"/>
      <c r="E72" s="47" t="s">
        <v>593</v>
      </c>
      <c r="F72" s="46"/>
      <c r="G72" s="46"/>
      <c r="H72" s="46"/>
      <c r="I72" s="46"/>
      <c r="J72" s="48"/>
    </row>
    <row r="73" ht="105">
      <c r="A73" s="37" t="s">
        <v>597</v>
      </c>
      <c r="B73" s="45"/>
      <c r="C73" s="46"/>
      <c r="D73" s="46"/>
      <c r="E73" s="39" t="s">
        <v>11622</v>
      </c>
      <c r="F73" s="46"/>
      <c r="G73" s="46"/>
      <c r="H73" s="46"/>
      <c r="I73" s="46"/>
      <c r="J73" s="48"/>
    </row>
    <row r="74">
      <c r="A74" s="37" t="s">
        <v>591</v>
      </c>
      <c r="B74" s="37">
        <v>21</v>
      </c>
      <c r="C74" s="38" t="s">
        <v>11623</v>
      </c>
      <c r="D74" s="37" t="s">
        <v>593</v>
      </c>
      <c r="E74" s="39" t="s">
        <v>11624</v>
      </c>
      <c r="F74" s="40" t="s">
        <v>604</v>
      </c>
      <c r="G74" s="41">
        <v>29</v>
      </c>
      <c r="H74" s="42">
        <v>0</v>
      </c>
      <c r="I74" s="43">
        <f>ROUND(G74*H74,P4)</f>
        <v>0</v>
      </c>
      <c r="J74" s="37"/>
      <c r="O74" s="44">
        <f>I74*0.21</f>
        <v>0</v>
      </c>
      <c r="P74">
        <v>3</v>
      </c>
    </row>
    <row r="75">
      <c r="A75" s="37" t="s">
        <v>596</v>
      </c>
      <c r="B75" s="45"/>
      <c r="C75" s="46"/>
      <c r="D75" s="46"/>
      <c r="E75" s="47" t="s">
        <v>593</v>
      </c>
      <c r="F75" s="46"/>
      <c r="G75" s="46"/>
      <c r="H75" s="46"/>
      <c r="I75" s="46"/>
      <c r="J75" s="48"/>
    </row>
    <row r="76" ht="105">
      <c r="A76" s="37" t="s">
        <v>597</v>
      </c>
      <c r="B76" s="45"/>
      <c r="C76" s="46"/>
      <c r="D76" s="46"/>
      <c r="E76" s="39" t="s">
        <v>11622</v>
      </c>
      <c r="F76" s="46"/>
      <c r="G76" s="46"/>
      <c r="H76" s="46"/>
      <c r="I76" s="46"/>
      <c r="J76" s="48"/>
    </row>
    <row r="77">
      <c r="A77" s="37" t="s">
        <v>591</v>
      </c>
      <c r="B77" s="37">
        <v>22</v>
      </c>
      <c r="C77" s="38" t="s">
        <v>11625</v>
      </c>
      <c r="D77" s="37" t="s">
        <v>593</v>
      </c>
      <c r="E77" s="39" t="s">
        <v>11626</v>
      </c>
      <c r="F77" s="40" t="s">
        <v>604</v>
      </c>
      <c r="G77" s="41">
        <v>98</v>
      </c>
      <c r="H77" s="42">
        <v>0</v>
      </c>
      <c r="I77" s="43">
        <f>ROUND(G77*H77,P4)</f>
        <v>0</v>
      </c>
      <c r="J77" s="37"/>
      <c r="O77" s="44">
        <f>I77*0.21</f>
        <v>0</v>
      </c>
      <c r="P77">
        <v>3</v>
      </c>
    </row>
    <row r="78">
      <c r="A78" s="37" t="s">
        <v>596</v>
      </c>
      <c r="B78" s="45"/>
      <c r="C78" s="46"/>
      <c r="D78" s="46"/>
      <c r="E78" s="47" t="s">
        <v>593</v>
      </c>
      <c r="F78" s="46"/>
      <c r="G78" s="46"/>
      <c r="H78" s="46"/>
      <c r="I78" s="46"/>
      <c r="J78" s="48"/>
    </row>
    <row r="79" ht="105">
      <c r="A79" s="37" t="s">
        <v>597</v>
      </c>
      <c r="B79" s="45"/>
      <c r="C79" s="46"/>
      <c r="D79" s="46"/>
      <c r="E79" s="39" t="s">
        <v>11627</v>
      </c>
      <c r="F79" s="46"/>
      <c r="G79" s="46"/>
      <c r="H79" s="46"/>
      <c r="I79" s="46"/>
      <c r="J79" s="48"/>
    </row>
    <row r="80">
      <c r="A80" s="37" t="s">
        <v>591</v>
      </c>
      <c r="B80" s="37">
        <v>23</v>
      </c>
      <c r="C80" s="38" t="s">
        <v>11628</v>
      </c>
      <c r="D80" s="37" t="s">
        <v>593</v>
      </c>
      <c r="E80" s="39" t="s">
        <v>11629</v>
      </c>
      <c r="F80" s="40" t="s">
        <v>604</v>
      </c>
      <c r="G80" s="41">
        <v>2</v>
      </c>
      <c r="H80" s="42">
        <v>0</v>
      </c>
      <c r="I80" s="43">
        <f>ROUND(G80*H80,P4)</f>
        <v>0</v>
      </c>
      <c r="J80" s="37"/>
      <c r="O80" s="44">
        <f>I80*0.21</f>
        <v>0</v>
      </c>
      <c r="P80">
        <v>3</v>
      </c>
    </row>
    <row r="81">
      <c r="A81" s="37" t="s">
        <v>596</v>
      </c>
      <c r="B81" s="45"/>
      <c r="C81" s="46"/>
      <c r="D81" s="46"/>
      <c r="E81" s="47" t="s">
        <v>593</v>
      </c>
      <c r="F81" s="46"/>
      <c r="G81" s="46"/>
      <c r="H81" s="46"/>
      <c r="I81" s="46"/>
      <c r="J81" s="48"/>
    </row>
    <row r="82" ht="120">
      <c r="A82" s="37" t="s">
        <v>597</v>
      </c>
      <c r="B82" s="45"/>
      <c r="C82" s="46"/>
      <c r="D82" s="46"/>
      <c r="E82" s="39" t="s">
        <v>11630</v>
      </c>
      <c r="F82" s="46"/>
      <c r="G82" s="46"/>
      <c r="H82" s="46"/>
      <c r="I82" s="46"/>
      <c r="J82" s="48"/>
    </row>
    <row r="83">
      <c r="A83" s="37" t="s">
        <v>591</v>
      </c>
      <c r="B83" s="37">
        <v>24</v>
      </c>
      <c r="C83" s="38" t="s">
        <v>11728</v>
      </c>
      <c r="D83" s="37" t="s">
        <v>593</v>
      </c>
      <c r="E83" s="39" t="s">
        <v>11729</v>
      </c>
      <c r="F83" s="40" t="s">
        <v>604</v>
      </c>
      <c r="G83" s="41">
        <v>4</v>
      </c>
      <c r="H83" s="42">
        <v>0</v>
      </c>
      <c r="I83" s="43">
        <f>ROUND(G83*H83,P4)</f>
        <v>0</v>
      </c>
      <c r="J83" s="37"/>
      <c r="O83" s="44">
        <f>I83*0.21</f>
        <v>0</v>
      </c>
      <c r="P83">
        <v>3</v>
      </c>
    </row>
    <row r="84">
      <c r="A84" s="37" t="s">
        <v>596</v>
      </c>
      <c r="B84" s="45"/>
      <c r="C84" s="46"/>
      <c r="D84" s="46"/>
      <c r="E84" s="47" t="s">
        <v>593</v>
      </c>
      <c r="F84" s="46"/>
      <c r="G84" s="46"/>
      <c r="H84" s="46"/>
      <c r="I84" s="46"/>
      <c r="J84" s="48"/>
    </row>
    <row r="85" ht="120">
      <c r="A85" s="37" t="s">
        <v>597</v>
      </c>
      <c r="B85" s="45"/>
      <c r="C85" s="46"/>
      <c r="D85" s="46"/>
      <c r="E85" s="39" t="s">
        <v>11630</v>
      </c>
      <c r="F85" s="46"/>
      <c r="G85" s="46"/>
      <c r="H85" s="46"/>
      <c r="I85" s="46"/>
      <c r="J85" s="48"/>
    </row>
    <row r="86">
      <c r="A86" s="37" t="s">
        <v>591</v>
      </c>
      <c r="B86" s="37">
        <v>25</v>
      </c>
      <c r="C86" s="38" t="s">
        <v>11631</v>
      </c>
      <c r="D86" s="37" t="s">
        <v>593</v>
      </c>
      <c r="E86" s="39" t="s">
        <v>11632</v>
      </c>
      <c r="F86" s="40" t="s">
        <v>604</v>
      </c>
      <c r="G86" s="41">
        <v>395</v>
      </c>
      <c r="H86" s="42">
        <v>0</v>
      </c>
      <c r="I86" s="43">
        <f>ROUND(G86*H86,P4)</f>
        <v>0</v>
      </c>
      <c r="J86" s="37"/>
      <c r="O86" s="44">
        <f>I86*0.21</f>
        <v>0</v>
      </c>
      <c r="P86">
        <v>3</v>
      </c>
    </row>
    <row r="87">
      <c r="A87" s="37" t="s">
        <v>596</v>
      </c>
      <c r="B87" s="45"/>
      <c r="C87" s="46"/>
      <c r="D87" s="46"/>
      <c r="E87" s="47" t="s">
        <v>593</v>
      </c>
      <c r="F87" s="46"/>
      <c r="G87" s="46"/>
      <c r="H87" s="46"/>
      <c r="I87" s="46"/>
      <c r="J87" s="48"/>
    </row>
    <row r="88" ht="120">
      <c r="A88" s="37" t="s">
        <v>597</v>
      </c>
      <c r="B88" s="45"/>
      <c r="C88" s="46"/>
      <c r="D88" s="46"/>
      <c r="E88" s="39" t="s">
        <v>11630</v>
      </c>
      <c r="F88" s="46"/>
      <c r="G88" s="46"/>
      <c r="H88" s="46"/>
      <c r="I88" s="46"/>
      <c r="J88" s="48"/>
    </row>
    <row r="89">
      <c r="A89" s="37" t="s">
        <v>591</v>
      </c>
      <c r="B89" s="37">
        <v>26</v>
      </c>
      <c r="C89" s="38" t="s">
        <v>11633</v>
      </c>
      <c r="D89" s="37" t="s">
        <v>593</v>
      </c>
      <c r="E89" s="39" t="s">
        <v>11634</v>
      </c>
      <c r="F89" s="40" t="s">
        <v>604</v>
      </c>
      <c r="G89" s="41">
        <v>20</v>
      </c>
      <c r="H89" s="42">
        <v>0</v>
      </c>
      <c r="I89" s="43">
        <f>ROUND(G89*H89,P4)</f>
        <v>0</v>
      </c>
      <c r="J89" s="37"/>
      <c r="O89" s="44">
        <f>I89*0.21</f>
        <v>0</v>
      </c>
      <c r="P89">
        <v>3</v>
      </c>
    </row>
    <row r="90">
      <c r="A90" s="37" t="s">
        <v>596</v>
      </c>
      <c r="B90" s="45"/>
      <c r="C90" s="46"/>
      <c r="D90" s="46"/>
      <c r="E90" s="47" t="s">
        <v>593</v>
      </c>
      <c r="F90" s="46"/>
      <c r="G90" s="46"/>
      <c r="H90" s="46"/>
      <c r="I90" s="46"/>
      <c r="J90" s="48"/>
    </row>
    <row r="91" ht="120">
      <c r="A91" s="37" t="s">
        <v>597</v>
      </c>
      <c r="B91" s="45"/>
      <c r="C91" s="46"/>
      <c r="D91" s="46"/>
      <c r="E91" s="39" t="s">
        <v>11630</v>
      </c>
      <c r="F91" s="46"/>
      <c r="G91" s="46"/>
      <c r="H91" s="46"/>
      <c r="I91" s="46"/>
      <c r="J91" s="48"/>
    </row>
    <row r="92">
      <c r="A92" s="37" t="s">
        <v>591</v>
      </c>
      <c r="B92" s="37">
        <v>27</v>
      </c>
      <c r="C92" s="38" t="s">
        <v>11635</v>
      </c>
      <c r="D92" s="37" t="s">
        <v>593</v>
      </c>
      <c r="E92" s="39" t="s">
        <v>11636</v>
      </c>
      <c r="F92" s="40" t="s">
        <v>604</v>
      </c>
      <c r="G92" s="41">
        <v>8</v>
      </c>
      <c r="H92" s="42">
        <v>0</v>
      </c>
      <c r="I92" s="43">
        <f>ROUND(G92*H92,P4)</f>
        <v>0</v>
      </c>
      <c r="J92" s="37"/>
      <c r="O92" s="44">
        <f>I92*0.21</f>
        <v>0</v>
      </c>
      <c r="P92">
        <v>3</v>
      </c>
    </row>
    <row r="93">
      <c r="A93" s="37" t="s">
        <v>596</v>
      </c>
      <c r="B93" s="45"/>
      <c r="C93" s="46"/>
      <c r="D93" s="46"/>
      <c r="E93" s="47" t="s">
        <v>593</v>
      </c>
      <c r="F93" s="46"/>
      <c r="G93" s="46"/>
      <c r="H93" s="46"/>
      <c r="I93" s="46"/>
      <c r="J93" s="48"/>
    </row>
    <row r="94" ht="120">
      <c r="A94" s="37" t="s">
        <v>597</v>
      </c>
      <c r="B94" s="45"/>
      <c r="C94" s="46"/>
      <c r="D94" s="46"/>
      <c r="E94" s="39" t="s">
        <v>11630</v>
      </c>
      <c r="F94" s="46"/>
      <c r="G94" s="46"/>
      <c r="H94" s="46"/>
      <c r="I94" s="46"/>
      <c r="J94" s="48"/>
    </row>
    <row r="95">
      <c r="A95" s="37" t="s">
        <v>591</v>
      </c>
      <c r="B95" s="37">
        <v>28</v>
      </c>
      <c r="C95" s="38" t="s">
        <v>11637</v>
      </c>
      <c r="D95" s="37" t="s">
        <v>593</v>
      </c>
      <c r="E95" s="39" t="s">
        <v>11638</v>
      </c>
      <c r="F95" s="40" t="s">
        <v>604</v>
      </c>
      <c r="G95" s="41">
        <v>44</v>
      </c>
      <c r="H95" s="42">
        <v>0</v>
      </c>
      <c r="I95" s="43">
        <f>ROUND(G95*H95,P4)</f>
        <v>0</v>
      </c>
      <c r="J95" s="37"/>
      <c r="O95" s="44">
        <f>I95*0.21</f>
        <v>0</v>
      </c>
      <c r="P95">
        <v>3</v>
      </c>
    </row>
    <row r="96">
      <c r="A96" s="37" t="s">
        <v>596</v>
      </c>
      <c r="B96" s="45"/>
      <c r="C96" s="46"/>
      <c r="D96" s="46"/>
      <c r="E96" s="47" t="s">
        <v>593</v>
      </c>
      <c r="F96" s="46"/>
      <c r="G96" s="46"/>
      <c r="H96" s="46"/>
      <c r="I96" s="46"/>
      <c r="J96" s="48"/>
    </row>
    <row r="97" ht="120">
      <c r="A97" s="37" t="s">
        <v>597</v>
      </c>
      <c r="B97" s="45"/>
      <c r="C97" s="46"/>
      <c r="D97" s="46"/>
      <c r="E97" s="39" t="s">
        <v>11630</v>
      </c>
      <c r="F97" s="46"/>
      <c r="G97" s="46"/>
      <c r="H97" s="46"/>
      <c r="I97" s="46"/>
      <c r="J97" s="48"/>
    </row>
    <row r="98">
      <c r="A98" s="37" t="s">
        <v>591</v>
      </c>
      <c r="B98" s="37">
        <v>29</v>
      </c>
      <c r="C98" s="38" t="s">
        <v>11730</v>
      </c>
      <c r="D98" s="37" t="s">
        <v>593</v>
      </c>
      <c r="E98" s="39" t="s">
        <v>11731</v>
      </c>
      <c r="F98" s="40" t="s">
        <v>604</v>
      </c>
      <c r="G98" s="41">
        <v>2</v>
      </c>
      <c r="H98" s="42">
        <v>0</v>
      </c>
      <c r="I98" s="43">
        <f>ROUND(G98*H98,P4)</f>
        <v>0</v>
      </c>
      <c r="J98" s="37"/>
      <c r="O98" s="44">
        <f>I98*0.21</f>
        <v>0</v>
      </c>
      <c r="P98">
        <v>3</v>
      </c>
    </row>
    <row r="99">
      <c r="A99" s="37" t="s">
        <v>596</v>
      </c>
      <c r="B99" s="45"/>
      <c r="C99" s="46"/>
      <c r="D99" s="46"/>
      <c r="E99" s="47" t="s">
        <v>593</v>
      </c>
      <c r="F99" s="46"/>
      <c r="G99" s="46"/>
      <c r="H99" s="46"/>
      <c r="I99" s="46"/>
      <c r="J99" s="48"/>
    </row>
    <row r="100" ht="120">
      <c r="A100" s="37" t="s">
        <v>597</v>
      </c>
      <c r="B100" s="45"/>
      <c r="C100" s="46"/>
      <c r="D100" s="46"/>
      <c r="E100" s="39" t="s">
        <v>11630</v>
      </c>
      <c r="F100" s="46"/>
      <c r="G100" s="46"/>
      <c r="H100" s="46"/>
      <c r="I100" s="46"/>
      <c r="J100" s="48"/>
    </row>
    <row r="101">
      <c r="A101" s="37" t="s">
        <v>591</v>
      </c>
      <c r="B101" s="37">
        <v>30</v>
      </c>
      <c r="C101" s="38" t="s">
        <v>11639</v>
      </c>
      <c r="D101" s="37" t="s">
        <v>593</v>
      </c>
      <c r="E101" s="39" t="s">
        <v>11640</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20">
      <c r="A103" s="37" t="s">
        <v>597</v>
      </c>
      <c r="B103" s="45"/>
      <c r="C103" s="46"/>
      <c r="D103" s="46"/>
      <c r="E103" s="39" t="s">
        <v>11630</v>
      </c>
      <c r="F103" s="46"/>
      <c r="G103" s="46"/>
      <c r="H103" s="46"/>
      <c r="I103" s="46"/>
      <c r="J103" s="48"/>
    </row>
    <row r="104">
      <c r="A104" s="37" t="s">
        <v>591</v>
      </c>
      <c r="B104" s="37">
        <v>31</v>
      </c>
      <c r="C104" s="38" t="s">
        <v>11641</v>
      </c>
      <c r="D104" s="37" t="s">
        <v>593</v>
      </c>
      <c r="E104" s="39" t="s">
        <v>11642</v>
      </c>
      <c r="F104" s="40" t="s">
        <v>604</v>
      </c>
      <c r="G104" s="41">
        <v>2</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20">
      <c r="A106" s="37" t="s">
        <v>597</v>
      </c>
      <c r="B106" s="45"/>
      <c r="C106" s="46"/>
      <c r="D106" s="46"/>
      <c r="E106" s="39" t="s">
        <v>11630</v>
      </c>
      <c r="F106" s="46"/>
      <c r="G106" s="46"/>
      <c r="H106" s="46"/>
      <c r="I106" s="46"/>
      <c r="J106" s="48"/>
    </row>
    <row r="107">
      <c r="A107" s="37" t="s">
        <v>591</v>
      </c>
      <c r="B107" s="37">
        <v>32</v>
      </c>
      <c r="C107" s="38" t="s">
        <v>11643</v>
      </c>
      <c r="D107" s="37" t="s">
        <v>593</v>
      </c>
      <c r="E107" s="39" t="s">
        <v>11644</v>
      </c>
      <c r="F107" s="40" t="s">
        <v>595</v>
      </c>
      <c r="G107" s="41">
        <v>80</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05">
      <c r="A109" s="37" t="s">
        <v>597</v>
      </c>
      <c r="B109" s="45"/>
      <c r="C109" s="46"/>
      <c r="D109" s="46"/>
      <c r="E109" s="39" t="s">
        <v>11645</v>
      </c>
      <c r="F109" s="46"/>
      <c r="G109" s="46"/>
      <c r="H109" s="46"/>
      <c r="I109" s="46"/>
      <c r="J109" s="48"/>
    </row>
    <row r="110">
      <c r="A110" s="37" t="s">
        <v>591</v>
      </c>
      <c r="B110" s="37">
        <v>33</v>
      </c>
      <c r="C110" s="38" t="s">
        <v>11732</v>
      </c>
      <c r="D110" s="37" t="s">
        <v>593</v>
      </c>
      <c r="E110" s="39" t="s">
        <v>11733</v>
      </c>
      <c r="F110" s="40" t="s">
        <v>604</v>
      </c>
      <c r="G110" s="41">
        <v>2</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35">
      <c r="A112" s="37" t="s">
        <v>597</v>
      </c>
      <c r="B112" s="45"/>
      <c r="C112" s="46"/>
      <c r="D112" s="46"/>
      <c r="E112" s="39" t="s">
        <v>11648</v>
      </c>
      <c r="F112" s="46"/>
      <c r="G112" s="46"/>
      <c r="H112" s="46"/>
      <c r="I112" s="46"/>
      <c r="J112" s="48"/>
    </row>
    <row r="113">
      <c r="A113" s="37" t="s">
        <v>591</v>
      </c>
      <c r="B113" s="37">
        <v>34</v>
      </c>
      <c r="C113" s="38" t="s">
        <v>11646</v>
      </c>
      <c r="D113" s="37" t="s">
        <v>593</v>
      </c>
      <c r="E113" s="39" t="s">
        <v>11647</v>
      </c>
      <c r="F113" s="40" t="s">
        <v>604</v>
      </c>
      <c r="G113" s="41">
        <v>4</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35">
      <c r="A115" s="37" t="s">
        <v>597</v>
      </c>
      <c r="B115" s="45"/>
      <c r="C115" s="46"/>
      <c r="D115" s="46"/>
      <c r="E115" s="39" t="s">
        <v>11648</v>
      </c>
      <c r="F115" s="46"/>
      <c r="G115" s="46"/>
      <c r="H115" s="46"/>
      <c r="I115" s="46"/>
      <c r="J115" s="48"/>
    </row>
    <row r="116">
      <c r="A116" s="37" t="s">
        <v>591</v>
      </c>
      <c r="B116" s="37">
        <v>35</v>
      </c>
      <c r="C116" s="38" t="s">
        <v>11649</v>
      </c>
      <c r="D116" s="37" t="s">
        <v>593</v>
      </c>
      <c r="E116" s="39" t="s">
        <v>11650</v>
      </c>
      <c r="F116" s="40" t="s">
        <v>604</v>
      </c>
      <c r="G116" s="41">
        <v>4</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35">
      <c r="A118" s="37" t="s">
        <v>597</v>
      </c>
      <c r="B118" s="45"/>
      <c r="C118" s="46"/>
      <c r="D118" s="46"/>
      <c r="E118" s="39" t="s">
        <v>11648</v>
      </c>
      <c r="F118" s="46"/>
      <c r="G118" s="46"/>
      <c r="H118" s="46"/>
      <c r="I118" s="46"/>
      <c r="J118" s="48"/>
    </row>
    <row r="119">
      <c r="A119" s="37" t="s">
        <v>591</v>
      </c>
      <c r="B119" s="37">
        <v>36</v>
      </c>
      <c r="C119" s="38" t="s">
        <v>11651</v>
      </c>
      <c r="D119" s="37" t="s">
        <v>593</v>
      </c>
      <c r="E119" s="39" t="s">
        <v>11652</v>
      </c>
      <c r="F119" s="40" t="s">
        <v>595</v>
      </c>
      <c r="G119" s="41">
        <v>2920</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20">
      <c r="A121" s="37" t="s">
        <v>597</v>
      </c>
      <c r="B121" s="45"/>
      <c r="C121" s="46"/>
      <c r="D121" s="46"/>
      <c r="E121" s="39" t="s">
        <v>11653</v>
      </c>
      <c r="F121" s="46"/>
      <c r="G121" s="46"/>
      <c r="H121" s="46"/>
      <c r="I121" s="46"/>
      <c r="J121" s="48"/>
    </row>
    <row r="122">
      <c r="A122" s="37" t="s">
        <v>591</v>
      </c>
      <c r="B122" s="37">
        <v>37</v>
      </c>
      <c r="C122" s="38" t="s">
        <v>11734</v>
      </c>
      <c r="D122" s="37" t="s">
        <v>593</v>
      </c>
      <c r="E122" s="39" t="s">
        <v>11735</v>
      </c>
      <c r="F122" s="40" t="s">
        <v>595</v>
      </c>
      <c r="G122" s="41">
        <v>226</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20">
      <c r="A124" s="37" t="s">
        <v>597</v>
      </c>
      <c r="B124" s="45"/>
      <c r="C124" s="46"/>
      <c r="D124" s="46"/>
      <c r="E124" s="39" t="s">
        <v>11653</v>
      </c>
      <c r="F124" s="46"/>
      <c r="G124" s="46"/>
      <c r="H124" s="46"/>
      <c r="I124" s="46"/>
      <c r="J124" s="48"/>
    </row>
    <row r="125">
      <c r="A125" s="37" t="s">
        <v>591</v>
      </c>
      <c r="B125" s="37">
        <v>38</v>
      </c>
      <c r="C125" s="38" t="s">
        <v>11654</v>
      </c>
      <c r="D125" s="37" t="s">
        <v>593</v>
      </c>
      <c r="E125" s="39" t="s">
        <v>11655</v>
      </c>
      <c r="F125" s="40" t="s">
        <v>595</v>
      </c>
      <c r="G125" s="41">
        <v>1350</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20">
      <c r="A127" s="37" t="s">
        <v>597</v>
      </c>
      <c r="B127" s="45"/>
      <c r="C127" s="46"/>
      <c r="D127" s="46"/>
      <c r="E127" s="39" t="s">
        <v>11653</v>
      </c>
      <c r="F127" s="46"/>
      <c r="G127" s="46"/>
      <c r="H127" s="46"/>
      <c r="I127" s="46"/>
      <c r="J127" s="48"/>
    </row>
    <row r="128">
      <c r="A128" s="37" t="s">
        <v>591</v>
      </c>
      <c r="B128" s="37">
        <v>39</v>
      </c>
      <c r="C128" s="38" t="s">
        <v>3794</v>
      </c>
      <c r="D128" s="37" t="s">
        <v>593</v>
      </c>
      <c r="E128" s="39" t="s">
        <v>3795</v>
      </c>
      <c r="F128" s="40" t="s">
        <v>595</v>
      </c>
      <c r="G128" s="41">
        <v>1576</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05">
      <c r="A130" s="37" t="s">
        <v>597</v>
      </c>
      <c r="B130" s="45"/>
      <c r="C130" s="46"/>
      <c r="D130" s="46"/>
      <c r="E130" s="39" t="s">
        <v>3797</v>
      </c>
      <c r="F130" s="46"/>
      <c r="G130" s="46"/>
      <c r="H130" s="46"/>
      <c r="I130" s="46"/>
      <c r="J130" s="48"/>
    </row>
    <row r="131">
      <c r="A131" s="37" t="s">
        <v>591</v>
      </c>
      <c r="B131" s="37">
        <v>40</v>
      </c>
      <c r="C131" s="38" t="s">
        <v>11656</v>
      </c>
      <c r="D131" s="37" t="s">
        <v>593</v>
      </c>
      <c r="E131" s="39" t="s">
        <v>11657</v>
      </c>
      <c r="F131" s="40" t="s">
        <v>604</v>
      </c>
      <c r="G131" s="41">
        <v>10</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05">
      <c r="A133" s="37" t="s">
        <v>597</v>
      </c>
      <c r="B133" s="45"/>
      <c r="C133" s="46"/>
      <c r="D133" s="46"/>
      <c r="E133" s="39" t="s">
        <v>11658</v>
      </c>
      <c r="F133" s="46"/>
      <c r="G133" s="46"/>
      <c r="H133" s="46"/>
      <c r="I133" s="46"/>
      <c r="J133" s="48"/>
    </row>
    <row r="134">
      <c r="A134" s="37" t="s">
        <v>591</v>
      </c>
      <c r="B134" s="37">
        <v>41</v>
      </c>
      <c r="C134" s="38" t="s">
        <v>11659</v>
      </c>
      <c r="D134" s="37" t="s">
        <v>593</v>
      </c>
      <c r="E134" s="39" t="s">
        <v>11660</v>
      </c>
      <c r="F134" s="40" t="s">
        <v>604</v>
      </c>
      <c r="G134" s="41">
        <v>6</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05">
      <c r="A136" s="37" t="s">
        <v>597</v>
      </c>
      <c r="B136" s="45"/>
      <c r="C136" s="46"/>
      <c r="D136" s="46"/>
      <c r="E136" s="39" t="s">
        <v>11658</v>
      </c>
      <c r="F136" s="46"/>
      <c r="G136" s="46"/>
      <c r="H136" s="46"/>
      <c r="I136" s="46"/>
      <c r="J136" s="48"/>
    </row>
    <row r="137">
      <c r="A137" s="37" t="s">
        <v>591</v>
      </c>
      <c r="B137" s="37">
        <v>42</v>
      </c>
      <c r="C137" s="38" t="s">
        <v>11661</v>
      </c>
      <c r="D137" s="37" t="s">
        <v>593</v>
      </c>
      <c r="E137" s="39" t="s">
        <v>11662</v>
      </c>
      <c r="F137" s="40" t="s">
        <v>604</v>
      </c>
      <c r="G137" s="41">
        <v>6</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05">
      <c r="A139" s="37" t="s">
        <v>597</v>
      </c>
      <c r="B139" s="45"/>
      <c r="C139" s="46"/>
      <c r="D139" s="46"/>
      <c r="E139" s="39" t="s">
        <v>11658</v>
      </c>
      <c r="F139" s="46"/>
      <c r="G139" s="46"/>
      <c r="H139" s="46"/>
      <c r="I139" s="46"/>
      <c r="J139" s="48"/>
    </row>
    <row r="140">
      <c r="A140" s="37" t="s">
        <v>591</v>
      </c>
      <c r="B140" s="37">
        <v>43</v>
      </c>
      <c r="C140" s="38" t="s">
        <v>11736</v>
      </c>
      <c r="D140" s="37" t="s">
        <v>593</v>
      </c>
      <c r="E140" s="39" t="s">
        <v>11737</v>
      </c>
      <c r="F140" s="40" t="s">
        <v>604</v>
      </c>
      <c r="G140" s="41">
        <v>5</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35">
      <c r="A142" s="37" t="s">
        <v>597</v>
      </c>
      <c r="B142" s="45"/>
      <c r="C142" s="46"/>
      <c r="D142" s="46"/>
      <c r="E142" s="39" t="s">
        <v>11648</v>
      </c>
      <c r="F142" s="46"/>
      <c r="G142" s="46"/>
      <c r="H142" s="46"/>
      <c r="I142" s="46"/>
      <c r="J142" s="48"/>
    </row>
    <row r="143">
      <c r="A143" s="37" t="s">
        <v>591</v>
      </c>
      <c r="B143" s="37">
        <v>44</v>
      </c>
      <c r="C143" s="38" t="s">
        <v>11738</v>
      </c>
      <c r="D143" s="37" t="s">
        <v>593</v>
      </c>
      <c r="E143" s="39" t="s">
        <v>11739</v>
      </c>
      <c r="F143" s="40" t="s">
        <v>604</v>
      </c>
      <c r="G143" s="41">
        <v>5</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35">
      <c r="A145" s="37" t="s">
        <v>597</v>
      </c>
      <c r="B145" s="45"/>
      <c r="C145" s="46"/>
      <c r="D145" s="46"/>
      <c r="E145" s="39" t="s">
        <v>11648</v>
      </c>
      <c r="F145" s="46"/>
      <c r="G145" s="46"/>
      <c r="H145" s="46"/>
      <c r="I145" s="46"/>
      <c r="J145" s="48"/>
    </row>
    <row r="146">
      <c r="A146" s="37" t="s">
        <v>591</v>
      </c>
      <c r="B146" s="37">
        <v>45</v>
      </c>
      <c r="C146" s="38" t="s">
        <v>11740</v>
      </c>
      <c r="D146" s="37" t="s">
        <v>593</v>
      </c>
      <c r="E146" s="39" t="s">
        <v>11741</v>
      </c>
      <c r="F146" s="40" t="s">
        <v>604</v>
      </c>
      <c r="G146" s="41">
        <v>1</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35">
      <c r="A148" s="37" t="s">
        <v>597</v>
      </c>
      <c r="B148" s="45"/>
      <c r="C148" s="46"/>
      <c r="D148" s="46"/>
      <c r="E148" s="39" t="s">
        <v>11648</v>
      </c>
      <c r="F148" s="46"/>
      <c r="G148" s="46"/>
      <c r="H148" s="46"/>
      <c r="I148" s="46"/>
      <c r="J148" s="48"/>
    </row>
    <row r="149">
      <c r="A149" s="37" t="s">
        <v>591</v>
      </c>
      <c r="B149" s="37">
        <v>46</v>
      </c>
      <c r="C149" s="38" t="s">
        <v>11742</v>
      </c>
      <c r="D149" s="37" t="s">
        <v>593</v>
      </c>
      <c r="E149" s="39" t="s">
        <v>11743</v>
      </c>
      <c r="F149" s="40" t="s">
        <v>604</v>
      </c>
      <c r="G149" s="41">
        <v>2</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35">
      <c r="A151" s="37" t="s">
        <v>597</v>
      </c>
      <c r="B151" s="45"/>
      <c r="C151" s="46"/>
      <c r="D151" s="46"/>
      <c r="E151" s="39" t="s">
        <v>11648</v>
      </c>
      <c r="F151" s="46"/>
      <c r="G151" s="46"/>
      <c r="H151" s="46"/>
      <c r="I151" s="46"/>
      <c r="J151" s="48"/>
    </row>
    <row r="152">
      <c r="A152" s="37" t="s">
        <v>591</v>
      </c>
      <c r="B152" s="37">
        <v>47</v>
      </c>
      <c r="C152" s="38" t="s">
        <v>11744</v>
      </c>
      <c r="D152" s="37" t="s">
        <v>593</v>
      </c>
      <c r="E152" s="39" t="s">
        <v>11745</v>
      </c>
      <c r="F152" s="40" t="s">
        <v>604</v>
      </c>
      <c r="G152" s="41">
        <v>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35">
      <c r="A154" s="37" t="s">
        <v>597</v>
      </c>
      <c r="B154" s="45"/>
      <c r="C154" s="46"/>
      <c r="D154" s="46"/>
      <c r="E154" s="39" t="s">
        <v>11648</v>
      </c>
      <c r="F154" s="46"/>
      <c r="G154" s="46"/>
      <c r="H154" s="46"/>
      <c r="I154" s="46"/>
      <c r="J154" s="48"/>
    </row>
    <row r="155">
      <c r="A155" s="37" t="s">
        <v>591</v>
      </c>
      <c r="B155" s="37">
        <v>48</v>
      </c>
      <c r="C155" s="38" t="s">
        <v>11746</v>
      </c>
      <c r="D155" s="37" t="s">
        <v>593</v>
      </c>
      <c r="E155" s="39" t="s">
        <v>11747</v>
      </c>
      <c r="F155" s="40" t="s">
        <v>604</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35">
      <c r="A157" s="37" t="s">
        <v>597</v>
      </c>
      <c r="B157" s="45"/>
      <c r="C157" s="46"/>
      <c r="D157" s="46"/>
      <c r="E157" s="39" t="s">
        <v>11648</v>
      </c>
      <c r="F157" s="46"/>
      <c r="G157" s="46"/>
      <c r="H157" s="46"/>
      <c r="I157" s="46"/>
      <c r="J157" s="48"/>
    </row>
    <row r="158" ht="30">
      <c r="A158" s="37" t="s">
        <v>591</v>
      </c>
      <c r="B158" s="37">
        <v>49</v>
      </c>
      <c r="C158" s="38" t="s">
        <v>11748</v>
      </c>
      <c r="D158" s="37" t="s">
        <v>593</v>
      </c>
      <c r="E158" s="39" t="s">
        <v>11749</v>
      </c>
      <c r="F158" s="40" t="s">
        <v>604</v>
      </c>
      <c r="G158" s="41">
        <v>2</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35">
      <c r="A160" s="37" t="s">
        <v>597</v>
      </c>
      <c r="B160" s="45"/>
      <c r="C160" s="46"/>
      <c r="D160" s="46"/>
      <c r="E160" s="39" t="s">
        <v>11648</v>
      </c>
      <c r="F160" s="46"/>
      <c r="G160" s="46"/>
      <c r="H160" s="46"/>
      <c r="I160" s="46"/>
      <c r="J160" s="48"/>
    </row>
    <row r="161">
      <c r="A161" s="37" t="s">
        <v>591</v>
      </c>
      <c r="B161" s="37">
        <v>50</v>
      </c>
      <c r="C161" s="38" t="s">
        <v>11750</v>
      </c>
      <c r="D161" s="37" t="s">
        <v>593</v>
      </c>
      <c r="E161" s="39" t="s">
        <v>11751</v>
      </c>
      <c r="F161" s="40" t="s">
        <v>604</v>
      </c>
      <c r="G161" s="41">
        <v>4</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35">
      <c r="A163" s="37" t="s">
        <v>597</v>
      </c>
      <c r="B163" s="45"/>
      <c r="C163" s="46"/>
      <c r="D163" s="46"/>
      <c r="E163" s="39" t="s">
        <v>11648</v>
      </c>
      <c r="F163" s="46"/>
      <c r="G163" s="46"/>
      <c r="H163" s="46"/>
      <c r="I163" s="46"/>
      <c r="J163" s="48"/>
    </row>
    <row r="164">
      <c r="A164" s="37" t="s">
        <v>591</v>
      </c>
      <c r="B164" s="37">
        <v>51</v>
      </c>
      <c r="C164" s="38" t="s">
        <v>11752</v>
      </c>
      <c r="D164" s="37" t="s">
        <v>593</v>
      </c>
      <c r="E164" s="39" t="s">
        <v>11753</v>
      </c>
      <c r="F164" s="40" t="s">
        <v>595</v>
      </c>
      <c r="G164" s="41">
        <v>6</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35">
      <c r="A166" s="37" t="s">
        <v>597</v>
      </c>
      <c r="B166" s="45"/>
      <c r="C166" s="46"/>
      <c r="D166" s="46"/>
      <c r="E166" s="39" t="s">
        <v>11671</v>
      </c>
      <c r="F166" s="46"/>
      <c r="G166" s="46"/>
      <c r="H166" s="46"/>
      <c r="I166" s="46"/>
      <c r="J166" s="48"/>
    </row>
    <row r="167">
      <c r="A167" s="37" t="s">
        <v>591</v>
      </c>
      <c r="B167" s="37">
        <v>52</v>
      </c>
      <c r="C167" s="38" t="s">
        <v>11754</v>
      </c>
      <c r="D167" s="37" t="s">
        <v>593</v>
      </c>
      <c r="E167" s="39" t="s">
        <v>11755</v>
      </c>
      <c r="F167" s="40" t="s">
        <v>595</v>
      </c>
      <c r="G167" s="41">
        <v>56</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35">
      <c r="A169" s="37" t="s">
        <v>597</v>
      </c>
      <c r="B169" s="45"/>
      <c r="C169" s="46"/>
      <c r="D169" s="46"/>
      <c r="E169" s="39" t="s">
        <v>11671</v>
      </c>
      <c r="F169" s="46"/>
      <c r="G169" s="46"/>
      <c r="H169" s="46"/>
      <c r="I169" s="46"/>
      <c r="J169" s="48"/>
    </row>
    <row r="170">
      <c r="A170" s="37" t="s">
        <v>591</v>
      </c>
      <c r="B170" s="37">
        <v>53</v>
      </c>
      <c r="C170" s="38" t="s">
        <v>11663</v>
      </c>
      <c r="D170" s="37" t="s">
        <v>593</v>
      </c>
      <c r="E170" s="39" t="s">
        <v>11664</v>
      </c>
      <c r="F170" s="40" t="s">
        <v>604</v>
      </c>
      <c r="G170" s="41">
        <v>30</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35">
      <c r="A172" s="37" t="s">
        <v>597</v>
      </c>
      <c r="B172" s="45"/>
      <c r="C172" s="46"/>
      <c r="D172" s="46"/>
      <c r="E172" s="39" t="s">
        <v>11648</v>
      </c>
      <c r="F172" s="46"/>
      <c r="G172" s="46"/>
      <c r="H172" s="46"/>
      <c r="I172" s="46"/>
      <c r="J172" s="48"/>
    </row>
    <row r="173">
      <c r="A173" s="37" t="s">
        <v>591</v>
      </c>
      <c r="B173" s="37">
        <v>54</v>
      </c>
      <c r="C173" s="38" t="s">
        <v>11665</v>
      </c>
      <c r="D173" s="37" t="s">
        <v>593</v>
      </c>
      <c r="E173" s="39" t="s">
        <v>11666</v>
      </c>
      <c r="F173" s="40" t="s">
        <v>604</v>
      </c>
      <c r="G173" s="41">
        <v>34</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35">
      <c r="A175" s="37" t="s">
        <v>597</v>
      </c>
      <c r="B175" s="45"/>
      <c r="C175" s="46"/>
      <c r="D175" s="46"/>
      <c r="E175" s="39" t="s">
        <v>11648</v>
      </c>
      <c r="F175" s="46"/>
      <c r="G175" s="46"/>
      <c r="H175" s="46"/>
      <c r="I175" s="46"/>
      <c r="J175" s="48"/>
    </row>
    <row r="176">
      <c r="A176" s="37" t="s">
        <v>591</v>
      </c>
      <c r="B176" s="37">
        <v>55</v>
      </c>
      <c r="C176" s="38" t="s">
        <v>11756</v>
      </c>
      <c r="D176" s="37" t="s">
        <v>593</v>
      </c>
      <c r="E176" s="39" t="s">
        <v>11757</v>
      </c>
      <c r="F176" s="40" t="s">
        <v>604</v>
      </c>
      <c r="G176" s="41">
        <v>4</v>
      </c>
      <c r="H176" s="42">
        <v>0</v>
      </c>
      <c r="I176" s="43">
        <f>ROUND(G176*H176,P4)</f>
        <v>0</v>
      </c>
      <c r="J176" s="37"/>
      <c r="O176" s="44">
        <f>I176*0.21</f>
        <v>0</v>
      </c>
      <c r="P176">
        <v>3</v>
      </c>
    </row>
    <row r="177">
      <c r="A177" s="37" t="s">
        <v>596</v>
      </c>
      <c r="B177" s="45"/>
      <c r="C177" s="46"/>
      <c r="D177" s="46"/>
      <c r="E177" s="47" t="s">
        <v>593</v>
      </c>
      <c r="F177" s="46"/>
      <c r="G177" s="46"/>
      <c r="H177" s="46"/>
      <c r="I177" s="46"/>
      <c r="J177" s="48"/>
    </row>
    <row r="178" ht="135">
      <c r="A178" s="37" t="s">
        <v>597</v>
      </c>
      <c r="B178" s="45"/>
      <c r="C178" s="46"/>
      <c r="D178" s="46"/>
      <c r="E178" s="39" t="s">
        <v>11648</v>
      </c>
      <c r="F178" s="46"/>
      <c r="G178" s="46"/>
      <c r="H178" s="46"/>
      <c r="I178" s="46"/>
      <c r="J178" s="48"/>
    </row>
    <row r="179">
      <c r="A179" s="37" t="s">
        <v>591</v>
      </c>
      <c r="B179" s="37">
        <v>56</v>
      </c>
      <c r="C179" s="38" t="s">
        <v>11758</v>
      </c>
      <c r="D179" s="37" t="s">
        <v>593</v>
      </c>
      <c r="E179" s="39" t="s">
        <v>11759</v>
      </c>
      <c r="F179" s="40" t="s">
        <v>604</v>
      </c>
      <c r="G179" s="41">
        <v>4</v>
      </c>
      <c r="H179" s="42">
        <v>0</v>
      </c>
      <c r="I179" s="43">
        <f>ROUND(G179*H179,P4)</f>
        <v>0</v>
      </c>
      <c r="J179" s="37"/>
      <c r="O179" s="44">
        <f>I179*0.21</f>
        <v>0</v>
      </c>
      <c r="P179">
        <v>3</v>
      </c>
    </row>
    <row r="180">
      <c r="A180" s="37" t="s">
        <v>596</v>
      </c>
      <c r="B180" s="45"/>
      <c r="C180" s="46"/>
      <c r="D180" s="46"/>
      <c r="E180" s="47" t="s">
        <v>593</v>
      </c>
      <c r="F180" s="46"/>
      <c r="G180" s="46"/>
      <c r="H180" s="46"/>
      <c r="I180" s="46"/>
      <c r="J180" s="48"/>
    </row>
    <row r="181" ht="135">
      <c r="A181" s="37" t="s">
        <v>597</v>
      </c>
      <c r="B181" s="45"/>
      <c r="C181" s="46"/>
      <c r="D181" s="46"/>
      <c r="E181" s="39" t="s">
        <v>11648</v>
      </c>
      <c r="F181" s="46"/>
      <c r="G181" s="46"/>
      <c r="H181" s="46"/>
      <c r="I181" s="46"/>
      <c r="J181" s="48"/>
    </row>
    <row r="182">
      <c r="A182" s="37" t="s">
        <v>591</v>
      </c>
      <c r="B182" s="37">
        <v>57</v>
      </c>
      <c r="C182" s="38" t="s">
        <v>11760</v>
      </c>
      <c r="D182" s="37" t="s">
        <v>593</v>
      </c>
      <c r="E182" s="39" t="s">
        <v>11761</v>
      </c>
      <c r="F182" s="40" t="s">
        <v>604</v>
      </c>
      <c r="G182" s="41">
        <v>4</v>
      </c>
      <c r="H182" s="42">
        <v>0</v>
      </c>
      <c r="I182" s="43">
        <f>ROUND(G182*H182,P4)</f>
        <v>0</v>
      </c>
      <c r="J182" s="37"/>
      <c r="O182" s="44">
        <f>I182*0.21</f>
        <v>0</v>
      </c>
      <c r="P182">
        <v>3</v>
      </c>
    </row>
    <row r="183">
      <c r="A183" s="37" t="s">
        <v>596</v>
      </c>
      <c r="B183" s="45"/>
      <c r="C183" s="46"/>
      <c r="D183" s="46"/>
      <c r="E183" s="47" t="s">
        <v>593</v>
      </c>
      <c r="F183" s="46"/>
      <c r="G183" s="46"/>
      <c r="H183" s="46"/>
      <c r="I183" s="46"/>
      <c r="J183" s="48"/>
    </row>
    <row r="184" ht="135">
      <c r="A184" s="37" t="s">
        <v>597</v>
      </c>
      <c r="B184" s="45"/>
      <c r="C184" s="46"/>
      <c r="D184" s="46"/>
      <c r="E184" s="39" t="s">
        <v>11648</v>
      </c>
      <c r="F184" s="46"/>
      <c r="G184" s="46"/>
      <c r="H184" s="46"/>
      <c r="I184" s="46"/>
      <c r="J184" s="48"/>
    </row>
    <row r="185">
      <c r="A185" s="37" t="s">
        <v>591</v>
      </c>
      <c r="B185" s="37">
        <v>58</v>
      </c>
      <c r="C185" s="38" t="s">
        <v>11762</v>
      </c>
      <c r="D185" s="37" t="s">
        <v>593</v>
      </c>
      <c r="E185" s="39" t="s">
        <v>11763</v>
      </c>
      <c r="F185" s="40" t="s">
        <v>604</v>
      </c>
      <c r="G185" s="41">
        <v>16</v>
      </c>
      <c r="H185" s="42">
        <v>0</v>
      </c>
      <c r="I185" s="43">
        <f>ROUND(G185*H185,P4)</f>
        <v>0</v>
      </c>
      <c r="J185" s="37"/>
      <c r="O185" s="44">
        <f>I185*0.21</f>
        <v>0</v>
      </c>
      <c r="P185">
        <v>3</v>
      </c>
    </row>
    <row r="186">
      <c r="A186" s="37" t="s">
        <v>596</v>
      </c>
      <c r="B186" s="45"/>
      <c r="C186" s="46"/>
      <c r="D186" s="46"/>
      <c r="E186" s="47" t="s">
        <v>593</v>
      </c>
      <c r="F186" s="46"/>
      <c r="G186" s="46"/>
      <c r="H186" s="46"/>
      <c r="I186" s="46"/>
      <c r="J186" s="48"/>
    </row>
    <row r="187" ht="135">
      <c r="A187" s="37" t="s">
        <v>597</v>
      </c>
      <c r="B187" s="45"/>
      <c r="C187" s="46"/>
      <c r="D187" s="46"/>
      <c r="E187" s="39" t="s">
        <v>11648</v>
      </c>
      <c r="F187" s="46"/>
      <c r="G187" s="46"/>
      <c r="H187" s="46"/>
      <c r="I187" s="46"/>
      <c r="J187" s="48"/>
    </row>
    <row r="188">
      <c r="A188" s="37" t="s">
        <v>591</v>
      </c>
      <c r="B188" s="37">
        <v>59</v>
      </c>
      <c r="C188" s="38" t="s">
        <v>11674</v>
      </c>
      <c r="D188" s="37" t="s">
        <v>593</v>
      </c>
      <c r="E188" s="39" t="s">
        <v>11675</v>
      </c>
      <c r="F188" s="40" t="s">
        <v>604</v>
      </c>
      <c r="G188" s="41">
        <v>8</v>
      </c>
      <c r="H188" s="42">
        <v>0</v>
      </c>
      <c r="I188" s="43">
        <f>ROUND(G188*H188,P4)</f>
        <v>0</v>
      </c>
      <c r="J188" s="37"/>
      <c r="O188" s="44">
        <f>I188*0.21</f>
        <v>0</v>
      </c>
      <c r="P188">
        <v>3</v>
      </c>
    </row>
    <row r="189">
      <c r="A189" s="37" t="s">
        <v>596</v>
      </c>
      <c r="B189" s="45"/>
      <c r="C189" s="46"/>
      <c r="D189" s="46"/>
      <c r="E189" s="47" t="s">
        <v>593</v>
      </c>
      <c r="F189" s="46"/>
      <c r="G189" s="46"/>
      <c r="H189" s="46"/>
      <c r="I189" s="46"/>
      <c r="J189" s="48"/>
    </row>
    <row r="190" ht="135">
      <c r="A190" s="37" t="s">
        <v>597</v>
      </c>
      <c r="B190" s="45"/>
      <c r="C190" s="46"/>
      <c r="D190" s="46"/>
      <c r="E190" s="39" t="s">
        <v>11648</v>
      </c>
      <c r="F190" s="46"/>
      <c r="G190" s="46"/>
      <c r="H190" s="46"/>
      <c r="I190" s="46"/>
      <c r="J190" s="48"/>
    </row>
    <row r="191">
      <c r="A191" s="37" t="s">
        <v>591</v>
      </c>
      <c r="B191" s="37">
        <v>60</v>
      </c>
      <c r="C191" s="38" t="s">
        <v>11676</v>
      </c>
      <c r="D191" s="37" t="s">
        <v>593</v>
      </c>
      <c r="E191" s="39" t="s">
        <v>11677</v>
      </c>
      <c r="F191" s="40" t="s">
        <v>604</v>
      </c>
      <c r="G191" s="41">
        <v>33</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135">
      <c r="A193" s="37" t="s">
        <v>597</v>
      </c>
      <c r="B193" s="45"/>
      <c r="C193" s="46"/>
      <c r="D193" s="46"/>
      <c r="E193" s="39" t="s">
        <v>11648</v>
      </c>
      <c r="F193" s="46"/>
      <c r="G193" s="46"/>
      <c r="H193" s="46"/>
      <c r="I193" s="46"/>
      <c r="J193" s="48"/>
    </row>
    <row r="194" ht="30">
      <c r="A194" s="37" t="s">
        <v>591</v>
      </c>
      <c r="B194" s="37">
        <v>61</v>
      </c>
      <c r="C194" s="38" t="s">
        <v>11686</v>
      </c>
      <c r="D194" s="37" t="s">
        <v>593</v>
      </c>
      <c r="E194" s="39" t="s">
        <v>11687</v>
      </c>
      <c r="F194" s="40" t="s">
        <v>614</v>
      </c>
      <c r="G194" s="41">
        <v>143.273</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120">
      <c r="A196" s="37" t="s">
        <v>597</v>
      </c>
      <c r="B196" s="45"/>
      <c r="C196" s="46"/>
      <c r="D196" s="46"/>
      <c r="E196" s="39" t="s">
        <v>11688</v>
      </c>
      <c r="F196" s="46"/>
      <c r="G196" s="46"/>
      <c r="H196" s="46"/>
      <c r="I196" s="46"/>
      <c r="J196" s="48"/>
    </row>
    <row r="197">
      <c r="A197" s="31" t="s">
        <v>589</v>
      </c>
      <c r="B197" s="32"/>
      <c r="C197" s="33" t="s">
        <v>11691</v>
      </c>
      <c r="D197" s="34"/>
      <c r="E197" s="31" t="s">
        <v>11692</v>
      </c>
      <c r="F197" s="34"/>
      <c r="G197" s="34"/>
      <c r="H197" s="34"/>
      <c r="I197" s="35">
        <f>SUMIFS(I198:I200,A198:A200,"P")</f>
        <v>0</v>
      </c>
      <c r="J197" s="36"/>
    </row>
    <row r="198">
      <c r="A198" s="37" t="s">
        <v>591</v>
      </c>
      <c r="B198" s="37">
        <v>62</v>
      </c>
      <c r="C198" s="38" t="s">
        <v>11764</v>
      </c>
      <c r="D198" s="37" t="s">
        <v>593</v>
      </c>
      <c r="E198" s="39" t="s">
        <v>11765</v>
      </c>
      <c r="F198" s="40" t="s">
        <v>604</v>
      </c>
      <c r="G198" s="41">
        <v>4</v>
      </c>
      <c r="H198" s="42">
        <v>0</v>
      </c>
      <c r="I198" s="43">
        <f>ROUND(G198*H198,P4)</f>
        <v>0</v>
      </c>
      <c r="J198" s="37"/>
      <c r="O198" s="44">
        <f>I198*0.21</f>
        <v>0</v>
      </c>
      <c r="P198">
        <v>3</v>
      </c>
    </row>
    <row r="199">
      <c r="A199" s="37" t="s">
        <v>596</v>
      </c>
      <c r="B199" s="45"/>
      <c r="C199" s="46"/>
      <c r="D199" s="46"/>
      <c r="E199" s="47" t="s">
        <v>593</v>
      </c>
      <c r="F199" s="46"/>
      <c r="G199" s="46"/>
      <c r="H199" s="46"/>
      <c r="I199" s="46"/>
      <c r="J199" s="48"/>
    </row>
    <row r="200" ht="105">
      <c r="A200" s="37" t="s">
        <v>597</v>
      </c>
      <c r="B200" s="45"/>
      <c r="C200" s="46"/>
      <c r="D200" s="46"/>
      <c r="E200" s="39" t="s">
        <v>11695</v>
      </c>
      <c r="F200" s="46"/>
      <c r="G200" s="46"/>
      <c r="H200" s="46"/>
      <c r="I200" s="46"/>
      <c r="J200" s="48"/>
    </row>
    <row r="201">
      <c r="A201" s="31" t="s">
        <v>589</v>
      </c>
      <c r="B201" s="32"/>
      <c r="C201" s="33" t="s">
        <v>11696</v>
      </c>
      <c r="D201" s="34"/>
      <c r="E201" s="31" t="s">
        <v>11697</v>
      </c>
      <c r="F201" s="34"/>
      <c r="G201" s="34"/>
      <c r="H201" s="34"/>
      <c r="I201" s="35">
        <f>SUMIFS(I202:I228,A202:A228,"P")</f>
        <v>0</v>
      </c>
      <c r="J201" s="36"/>
    </row>
    <row r="202">
      <c r="A202" s="37" t="s">
        <v>591</v>
      </c>
      <c r="B202" s="37">
        <v>63</v>
      </c>
      <c r="C202" s="38" t="s">
        <v>11698</v>
      </c>
      <c r="D202" s="37" t="s">
        <v>593</v>
      </c>
      <c r="E202" s="39" t="s">
        <v>11699</v>
      </c>
      <c r="F202" s="40" t="s">
        <v>928</v>
      </c>
      <c r="G202" s="41">
        <v>2</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35">
      <c r="A204" s="37" t="s">
        <v>597</v>
      </c>
      <c r="B204" s="45"/>
      <c r="C204" s="46"/>
      <c r="D204" s="46"/>
      <c r="E204" s="39" t="s">
        <v>11700</v>
      </c>
      <c r="F204" s="46"/>
      <c r="G204" s="46"/>
      <c r="H204" s="46"/>
      <c r="I204" s="46"/>
      <c r="J204" s="48"/>
    </row>
    <row r="205">
      <c r="A205" s="37" t="s">
        <v>591</v>
      </c>
      <c r="B205" s="37">
        <v>64</v>
      </c>
      <c r="C205" s="38" t="s">
        <v>11701</v>
      </c>
      <c r="D205" s="37" t="s">
        <v>593</v>
      </c>
      <c r="E205" s="39" t="s">
        <v>11702</v>
      </c>
      <c r="F205" s="40" t="s">
        <v>928</v>
      </c>
      <c r="G205" s="41">
        <v>2</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20">
      <c r="A207" s="37" t="s">
        <v>597</v>
      </c>
      <c r="B207" s="45"/>
      <c r="C207" s="46"/>
      <c r="D207" s="46"/>
      <c r="E207" s="39" t="s">
        <v>11703</v>
      </c>
      <c r="F207" s="46"/>
      <c r="G207" s="46"/>
      <c r="H207" s="46"/>
      <c r="I207" s="46"/>
      <c r="J207" s="48"/>
    </row>
    <row r="208">
      <c r="A208" s="37" t="s">
        <v>591</v>
      </c>
      <c r="B208" s="37">
        <v>65</v>
      </c>
      <c r="C208" s="38" t="s">
        <v>11704</v>
      </c>
      <c r="D208" s="37" t="s">
        <v>593</v>
      </c>
      <c r="E208" s="39" t="s">
        <v>11705</v>
      </c>
      <c r="F208" s="40" t="s">
        <v>604</v>
      </c>
      <c r="G208" s="41">
        <v>2</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20">
      <c r="A210" s="37" t="s">
        <v>597</v>
      </c>
      <c r="B210" s="45"/>
      <c r="C210" s="46"/>
      <c r="D210" s="46"/>
      <c r="E210" s="39" t="s">
        <v>11706</v>
      </c>
      <c r="F210" s="46"/>
      <c r="G210" s="46"/>
      <c r="H210" s="46"/>
      <c r="I210" s="46"/>
      <c r="J210" s="48"/>
    </row>
    <row r="211">
      <c r="A211" s="37" t="s">
        <v>591</v>
      </c>
      <c r="B211" s="37">
        <v>66</v>
      </c>
      <c r="C211" s="38" t="s">
        <v>11710</v>
      </c>
      <c r="D211" s="37" t="s">
        <v>593</v>
      </c>
      <c r="E211" s="39" t="s">
        <v>11711</v>
      </c>
      <c r="F211" s="40" t="s">
        <v>604</v>
      </c>
      <c r="G211" s="41">
        <v>1</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05">
      <c r="A213" s="37" t="s">
        <v>597</v>
      </c>
      <c r="B213" s="45"/>
      <c r="C213" s="46"/>
      <c r="D213" s="46"/>
      <c r="E213" s="39" t="s">
        <v>11712</v>
      </c>
      <c r="F213" s="46"/>
      <c r="G213" s="46"/>
      <c r="H213" s="46"/>
      <c r="I213" s="46"/>
      <c r="J213" s="48"/>
    </row>
    <row r="214">
      <c r="A214" s="37" t="s">
        <v>591</v>
      </c>
      <c r="B214" s="37">
        <v>67</v>
      </c>
      <c r="C214" s="38" t="s">
        <v>11713</v>
      </c>
      <c r="D214" s="37" t="s">
        <v>593</v>
      </c>
      <c r="E214" s="39" t="s">
        <v>11714</v>
      </c>
      <c r="F214" s="40" t="s">
        <v>604</v>
      </c>
      <c r="G214" s="41">
        <v>1</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120">
      <c r="A216" s="37" t="s">
        <v>597</v>
      </c>
      <c r="B216" s="45"/>
      <c r="C216" s="46"/>
      <c r="D216" s="46"/>
      <c r="E216" s="39" t="s">
        <v>11715</v>
      </c>
      <c r="F216" s="46"/>
      <c r="G216" s="46"/>
      <c r="H216" s="46"/>
      <c r="I216" s="46"/>
      <c r="J216" s="48"/>
    </row>
    <row r="217">
      <c r="A217" s="37" t="s">
        <v>591</v>
      </c>
      <c r="B217" s="37">
        <v>68</v>
      </c>
      <c r="C217" s="38" t="s">
        <v>2308</v>
      </c>
      <c r="D217" s="37" t="s">
        <v>593</v>
      </c>
      <c r="E217" s="39" t="s">
        <v>623</v>
      </c>
      <c r="F217" s="40" t="s">
        <v>604</v>
      </c>
      <c r="G217" s="41">
        <v>1</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105">
      <c r="A219" s="37" t="s">
        <v>597</v>
      </c>
      <c r="B219" s="45"/>
      <c r="C219" s="46"/>
      <c r="D219" s="46"/>
      <c r="E219" s="39" t="s">
        <v>2309</v>
      </c>
      <c r="F219" s="46"/>
      <c r="G219" s="46"/>
      <c r="H219" s="46"/>
      <c r="I219" s="46"/>
      <c r="J219" s="48"/>
    </row>
    <row r="220">
      <c r="A220" s="37" t="s">
        <v>591</v>
      </c>
      <c r="B220" s="37">
        <v>69</v>
      </c>
      <c r="C220" s="38" t="s">
        <v>11716</v>
      </c>
      <c r="D220" s="37" t="s">
        <v>593</v>
      </c>
      <c r="E220" s="39" t="s">
        <v>11717</v>
      </c>
      <c r="F220" s="40" t="s">
        <v>614</v>
      </c>
      <c r="G220" s="41">
        <v>20</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120">
      <c r="A222" s="37" t="s">
        <v>597</v>
      </c>
      <c r="B222" s="45"/>
      <c r="C222" s="46"/>
      <c r="D222" s="46"/>
      <c r="E222" s="39" t="s">
        <v>11718</v>
      </c>
      <c r="F222" s="46"/>
      <c r="G222" s="46"/>
      <c r="H222" s="46"/>
      <c r="I222" s="46"/>
      <c r="J222" s="48"/>
    </row>
    <row r="223">
      <c r="A223" s="37" t="s">
        <v>591</v>
      </c>
      <c r="B223" s="37">
        <v>70</v>
      </c>
      <c r="C223" s="38" t="s">
        <v>11719</v>
      </c>
      <c r="D223" s="37" t="s">
        <v>593</v>
      </c>
      <c r="E223" s="39" t="s">
        <v>11720</v>
      </c>
      <c r="F223" s="40" t="s">
        <v>614</v>
      </c>
      <c r="G223" s="41">
        <v>15</v>
      </c>
      <c r="H223" s="42">
        <v>0</v>
      </c>
      <c r="I223" s="43">
        <f>ROUND(G223*H223,P4)</f>
        <v>0</v>
      </c>
      <c r="J223" s="37"/>
      <c r="O223" s="44">
        <f>I223*0.21</f>
        <v>0</v>
      </c>
      <c r="P223">
        <v>3</v>
      </c>
    </row>
    <row r="224">
      <c r="A224" s="37" t="s">
        <v>596</v>
      </c>
      <c r="B224" s="45"/>
      <c r="C224" s="46"/>
      <c r="D224" s="46"/>
      <c r="E224" s="47" t="s">
        <v>593</v>
      </c>
      <c r="F224" s="46"/>
      <c r="G224" s="46"/>
      <c r="H224" s="46"/>
      <c r="I224" s="46"/>
      <c r="J224" s="48"/>
    </row>
    <row r="225" ht="120">
      <c r="A225" s="37" t="s">
        <v>597</v>
      </c>
      <c r="B225" s="45"/>
      <c r="C225" s="46"/>
      <c r="D225" s="46"/>
      <c r="E225" s="39" t="s">
        <v>11721</v>
      </c>
      <c r="F225" s="46"/>
      <c r="G225" s="46"/>
      <c r="H225" s="46"/>
      <c r="I225" s="46"/>
      <c r="J225" s="48"/>
    </row>
    <row r="226">
      <c r="A226" s="37" t="s">
        <v>591</v>
      </c>
      <c r="B226" s="37">
        <v>71</v>
      </c>
      <c r="C226" s="38" t="s">
        <v>11766</v>
      </c>
      <c r="D226" s="37" t="s">
        <v>593</v>
      </c>
      <c r="E226" s="39" t="s">
        <v>11767</v>
      </c>
      <c r="F226" s="40" t="s">
        <v>604</v>
      </c>
      <c r="G226" s="41">
        <v>20</v>
      </c>
      <c r="H226" s="42">
        <v>0</v>
      </c>
      <c r="I226" s="43">
        <f>ROUND(G226*H226,P4)</f>
        <v>0</v>
      </c>
      <c r="J226" s="37"/>
      <c r="O226" s="44">
        <f>I226*0.21</f>
        <v>0</v>
      </c>
      <c r="P226">
        <v>3</v>
      </c>
    </row>
    <row r="227">
      <c r="A227" s="37" t="s">
        <v>596</v>
      </c>
      <c r="B227" s="45"/>
      <c r="C227" s="46"/>
      <c r="D227" s="46"/>
      <c r="E227" s="47" t="s">
        <v>593</v>
      </c>
      <c r="F227" s="46"/>
      <c r="G227" s="46"/>
      <c r="H227" s="46"/>
      <c r="I227" s="46"/>
      <c r="J227" s="48"/>
    </row>
    <row r="228" ht="90">
      <c r="A228" s="37" t="s">
        <v>597</v>
      </c>
      <c r="B228" s="45"/>
      <c r="C228" s="46"/>
      <c r="D228" s="46"/>
      <c r="E228" s="39" t="s">
        <v>11724</v>
      </c>
      <c r="F228" s="46"/>
      <c r="G228" s="46"/>
      <c r="H228" s="46"/>
      <c r="I228" s="46"/>
      <c r="J228" s="48"/>
    </row>
    <row r="229">
      <c r="A229" s="31" t="s">
        <v>589</v>
      </c>
      <c r="B229" s="32"/>
      <c r="C229" s="33" t="s">
        <v>946</v>
      </c>
      <c r="D229" s="34"/>
      <c r="E229" s="31" t="s">
        <v>947</v>
      </c>
      <c r="F229" s="34"/>
      <c r="G229" s="34"/>
      <c r="H229" s="34"/>
      <c r="I229" s="35">
        <f>SUMIFS(I230:I232,A230:A232,"P")</f>
        <v>0</v>
      </c>
      <c r="J229" s="36"/>
    </row>
    <row r="230" ht="45">
      <c r="A230" s="37" t="s">
        <v>591</v>
      </c>
      <c r="B230" s="37">
        <v>72</v>
      </c>
      <c r="C230" s="38" t="s">
        <v>1574</v>
      </c>
      <c r="D230" s="37" t="s">
        <v>1575</v>
      </c>
      <c r="E230" s="39" t="s">
        <v>1576</v>
      </c>
      <c r="F230" s="40" t="s">
        <v>951</v>
      </c>
      <c r="G230" s="41">
        <v>554.39999999999998</v>
      </c>
      <c r="H230" s="42">
        <v>0</v>
      </c>
      <c r="I230" s="43">
        <f>ROUND(G230*H230,P4)</f>
        <v>0</v>
      </c>
      <c r="J230" s="37"/>
      <c r="O230" s="44">
        <f>I230*0.21</f>
        <v>0</v>
      </c>
      <c r="P230">
        <v>3</v>
      </c>
    </row>
    <row r="231">
      <c r="A231" s="37" t="s">
        <v>596</v>
      </c>
      <c r="B231" s="45"/>
      <c r="C231" s="46"/>
      <c r="D231" s="46"/>
      <c r="E231" s="39" t="s">
        <v>952</v>
      </c>
      <c r="F231" s="46"/>
      <c r="G231" s="46"/>
      <c r="H231" s="46"/>
      <c r="I231" s="46"/>
      <c r="J231" s="48"/>
    </row>
    <row r="232" ht="120">
      <c r="A232" s="37" t="s">
        <v>597</v>
      </c>
      <c r="B232" s="49"/>
      <c r="C232" s="50"/>
      <c r="D232" s="50"/>
      <c r="E232" s="39" t="s">
        <v>954</v>
      </c>
      <c r="F232" s="50"/>
      <c r="G232" s="50"/>
      <c r="H232" s="50"/>
      <c r="I232" s="50"/>
      <c r="J232" s="51"/>
    </row>
  </sheetData>
  <sheetProtection sheet="1" objects="1" scenarios="1" spinCount="100000" saltValue="c6hpk9u+YukChtkeE17UGMGD0dFvmWYvKsW05z1kRYKp6JItUw75p6FNCPcb1hTeSRIPuMGQXP2+m4ZS3O2Psg==" hashValue="dXI8ihMH2068JbHLROXcpL/fCU3dy+3R5fEUjE7SDguq6k4/70LYImd47DHIhe+Q6OfcG4lxwxwVoLRT/yNj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11768</v>
      </c>
      <c r="I3" s="25">
        <f>SUMIFS(I11:I183,A11:A183,"SD")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11539</v>
      </c>
      <c r="D6" s="22"/>
      <c r="E6" s="23" t="s">
        <v>471</v>
      </c>
      <c r="F6" s="17"/>
      <c r="G6" s="17"/>
      <c r="H6" s="17"/>
      <c r="I6" s="17"/>
      <c r="J6" s="19"/>
    </row>
    <row r="7">
      <c r="A7" s="3" t="s">
        <v>576</v>
      </c>
      <c r="B7" s="20" t="s">
        <v>577</v>
      </c>
      <c r="C7" s="21" t="s">
        <v>11768</v>
      </c>
      <c r="D7" s="22"/>
      <c r="E7" s="23" t="s">
        <v>477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11540</v>
      </c>
      <c r="D11" s="34"/>
      <c r="E11" s="31" t="s">
        <v>11541</v>
      </c>
      <c r="F11" s="34"/>
      <c r="G11" s="34"/>
      <c r="H11" s="34"/>
      <c r="I11" s="35">
        <f>SUMIFS(I12:I50,A12:A50,"P")</f>
        <v>0</v>
      </c>
      <c r="J11" s="36"/>
    </row>
    <row r="12">
      <c r="A12" s="37" t="s">
        <v>591</v>
      </c>
      <c r="B12" s="37">
        <v>1</v>
      </c>
      <c r="C12" s="38" t="s">
        <v>11542</v>
      </c>
      <c r="D12" s="37" t="s">
        <v>593</v>
      </c>
      <c r="E12" s="39" t="s">
        <v>11543</v>
      </c>
      <c r="F12" s="40" t="s">
        <v>629</v>
      </c>
      <c r="G12" s="41">
        <v>755</v>
      </c>
      <c r="H12" s="42">
        <v>0</v>
      </c>
      <c r="I12" s="43">
        <f>ROUND(G12*H12,P4)</f>
        <v>0</v>
      </c>
      <c r="J12" s="37"/>
      <c r="O12" s="44">
        <f>I12*0.21</f>
        <v>0</v>
      </c>
      <c r="P12">
        <v>3</v>
      </c>
    </row>
    <row r="13">
      <c r="A13" s="37" t="s">
        <v>596</v>
      </c>
      <c r="B13" s="45"/>
      <c r="C13" s="46"/>
      <c r="D13" s="46"/>
      <c r="E13" s="47" t="s">
        <v>593</v>
      </c>
      <c r="F13" s="46"/>
      <c r="G13" s="46"/>
      <c r="H13" s="46"/>
      <c r="I13" s="46"/>
      <c r="J13" s="48"/>
    </row>
    <row r="14" ht="300">
      <c r="A14" s="37" t="s">
        <v>597</v>
      </c>
      <c r="B14" s="45"/>
      <c r="C14" s="46"/>
      <c r="D14" s="46"/>
      <c r="E14" s="39" t="s">
        <v>11544</v>
      </c>
      <c r="F14" s="46"/>
      <c r="G14" s="46"/>
      <c r="H14" s="46"/>
      <c r="I14" s="46"/>
      <c r="J14" s="48"/>
    </row>
    <row r="15">
      <c r="A15" s="37" t="s">
        <v>591</v>
      </c>
      <c r="B15" s="37">
        <v>2</v>
      </c>
      <c r="C15" s="38" t="s">
        <v>11545</v>
      </c>
      <c r="D15" s="37" t="s">
        <v>593</v>
      </c>
      <c r="E15" s="39" t="s">
        <v>11546</v>
      </c>
      <c r="F15" s="40" t="s">
        <v>629</v>
      </c>
      <c r="G15" s="41">
        <v>170</v>
      </c>
      <c r="H15" s="42">
        <v>0</v>
      </c>
      <c r="I15" s="43">
        <f>ROUND(G15*H15,P4)</f>
        <v>0</v>
      </c>
      <c r="J15" s="37"/>
      <c r="O15" s="44">
        <f>I15*0.21</f>
        <v>0</v>
      </c>
      <c r="P15">
        <v>3</v>
      </c>
    </row>
    <row r="16">
      <c r="A16" s="37" t="s">
        <v>596</v>
      </c>
      <c r="B16" s="45"/>
      <c r="C16" s="46"/>
      <c r="D16" s="46"/>
      <c r="E16" s="47" t="s">
        <v>593</v>
      </c>
      <c r="F16" s="46"/>
      <c r="G16" s="46"/>
      <c r="H16" s="46"/>
      <c r="I16" s="46"/>
      <c r="J16" s="48"/>
    </row>
    <row r="17" ht="180">
      <c r="A17" s="37" t="s">
        <v>597</v>
      </c>
      <c r="B17" s="45"/>
      <c r="C17" s="46"/>
      <c r="D17" s="46"/>
      <c r="E17" s="39" t="s">
        <v>11547</v>
      </c>
      <c r="F17" s="46"/>
      <c r="G17" s="46"/>
      <c r="H17" s="46"/>
      <c r="I17" s="46"/>
      <c r="J17" s="48"/>
    </row>
    <row r="18">
      <c r="A18" s="37" t="s">
        <v>591</v>
      </c>
      <c r="B18" s="37">
        <v>3</v>
      </c>
      <c r="C18" s="38" t="s">
        <v>11548</v>
      </c>
      <c r="D18" s="37" t="s">
        <v>593</v>
      </c>
      <c r="E18" s="39" t="s">
        <v>11549</v>
      </c>
      <c r="F18" s="40" t="s">
        <v>604</v>
      </c>
      <c r="G18" s="41">
        <v>158</v>
      </c>
      <c r="H18" s="42">
        <v>0</v>
      </c>
      <c r="I18" s="43">
        <f>ROUND(G18*H18,P4)</f>
        <v>0</v>
      </c>
      <c r="J18" s="37"/>
      <c r="O18" s="44">
        <f>I18*0.21</f>
        <v>0</v>
      </c>
      <c r="P18">
        <v>3</v>
      </c>
    </row>
    <row r="19">
      <c r="A19" s="37" t="s">
        <v>596</v>
      </c>
      <c r="B19" s="45"/>
      <c r="C19" s="46"/>
      <c r="D19" s="46"/>
      <c r="E19" s="47" t="s">
        <v>593</v>
      </c>
      <c r="F19" s="46"/>
      <c r="G19" s="46"/>
      <c r="H19" s="46"/>
      <c r="I19" s="46"/>
      <c r="J19" s="48"/>
    </row>
    <row r="20" ht="165">
      <c r="A20" s="37" t="s">
        <v>597</v>
      </c>
      <c r="B20" s="45"/>
      <c r="C20" s="46"/>
      <c r="D20" s="46"/>
      <c r="E20" s="39" t="s">
        <v>11550</v>
      </c>
      <c r="F20" s="46"/>
      <c r="G20" s="46"/>
      <c r="H20" s="46"/>
      <c r="I20" s="46"/>
      <c r="J20" s="48"/>
    </row>
    <row r="21" ht="30">
      <c r="A21" s="37" t="s">
        <v>591</v>
      </c>
      <c r="B21" s="37">
        <v>4</v>
      </c>
      <c r="C21" s="38" t="s">
        <v>11551</v>
      </c>
      <c r="D21" s="37" t="s">
        <v>593</v>
      </c>
      <c r="E21" s="39" t="s">
        <v>11552</v>
      </c>
      <c r="F21" s="40" t="s">
        <v>604</v>
      </c>
      <c r="G21" s="41">
        <v>158</v>
      </c>
      <c r="H21" s="42">
        <v>0</v>
      </c>
      <c r="I21" s="43">
        <f>ROUND(G21*H21,P4)</f>
        <v>0</v>
      </c>
      <c r="J21" s="37"/>
      <c r="O21" s="44">
        <f>I21*0.21</f>
        <v>0</v>
      </c>
      <c r="P21">
        <v>3</v>
      </c>
    </row>
    <row r="22">
      <c r="A22" s="37" t="s">
        <v>596</v>
      </c>
      <c r="B22" s="45"/>
      <c r="C22" s="46"/>
      <c r="D22" s="46"/>
      <c r="E22" s="47" t="s">
        <v>593</v>
      </c>
      <c r="F22" s="46"/>
      <c r="G22" s="46"/>
      <c r="H22" s="46"/>
      <c r="I22" s="46"/>
      <c r="J22" s="48"/>
    </row>
    <row r="23" ht="150">
      <c r="A23" s="37" t="s">
        <v>597</v>
      </c>
      <c r="B23" s="45"/>
      <c r="C23" s="46"/>
      <c r="D23" s="46"/>
      <c r="E23" s="39" t="s">
        <v>11553</v>
      </c>
      <c r="F23" s="46"/>
      <c r="G23" s="46"/>
      <c r="H23" s="46"/>
      <c r="I23" s="46"/>
      <c r="J23" s="48"/>
    </row>
    <row r="24">
      <c r="A24" s="37" t="s">
        <v>591</v>
      </c>
      <c r="B24" s="37">
        <v>5</v>
      </c>
      <c r="C24" s="38" t="s">
        <v>11554</v>
      </c>
      <c r="D24" s="37" t="s">
        <v>593</v>
      </c>
      <c r="E24" s="39" t="s">
        <v>11555</v>
      </c>
      <c r="F24" s="40" t="s">
        <v>604</v>
      </c>
      <c r="G24" s="41">
        <v>158</v>
      </c>
      <c r="H24" s="42">
        <v>0</v>
      </c>
      <c r="I24" s="43">
        <f>ROUND(G24*H24,P4)</f>
        <v>0</v>
      </c>
      <c r="J24" s="37"/>
      <c r="O24" s="44">
        <f>I24*0.21</f>
        <v>0</v>
      </c>
      <c r="P24">
        <v>3</v>
      </c>
    </row>
    <row r="25">
      <c r="A25" s="37" t="s">
        <v>596</v>
      </c>
      <c r="B25" s="45"/>
      <c r="C25" s="46"/>
      <c r="D25" s="46"/>
      <c r="E25" s="47" t="s">
        <v>593</v>
      </c>
      <c r="F25" s="46"/>
      <c r="G25" s="46"/>
      <c r="H25" s="46"/>
      <c r="I25" s="46"/>
      <c r="J25" s="48"/>
    </row>
    <row r="26" ht="150">
      <c r="A26" s="37" t="s">
        <v>597</v>
      </c>
      <c r="B26" s="45"/>
      <c r="C26" s="46"/>
      <c r="D26" s="46"/>
      <c r="E26" s="39" t="s">
        <v>11556</v>
      </c>
      <c r="F26" s="46"/>
      <c r="G26" s="46"/>
      <c r="H26" s="46"/>
      <c r="I26" s="46"/>
      <c r="J26" s="48"/>
    </row>
    <row r="27">
      <c r="A27" s="37" t="s">
        <v>591</v>
      </c>
      <c r="B27" s="37">
        <v>6</v>
      </c>
      <c r="C27" s="38" t="s">
        <v>11557</v>
      </c>
      <c r="D27" s="37" t="s">
        <v>593</v>
      </c>
      <c r="E27" s="39" t="s">
        <v>11558</v>
      </c>
      <c r="F27" s="40" t="s">
        <v>2049</v>
      </c>
      <c r="G27" s="41">
        <v>15100</v>
      </c>
      <c r="H27" s="42">
        <v>0</v>
      </c>
      <c r="I27" s="43">
        <f>ROUND(G27*H27,P4)</f>
        <v>0</v>
      </c>
      <c r="J27" s="37"/>
      <c r="O27" s="44">
        <f>I27*0.21</f>
        <v>0</v>
      </c>
      <c r="P27">
        <v>3</v>
      </c>
    </row>
    <row r="28">
      <c r="A28" s="37" t="s">
        <v>596</v>
      </c>
      <c r="B28" s="45"/>
      <c r="C28" s="46"/>
      <c r="D28" s="46"/>
      <c r="E28" s="47" t="s">
        <v>593</v>
      </c>
      <c r="F28" s="46"/>
      <c r="G28" s="46"/>
      <c r="H28" s="46"/>
      <c r="I28" s="46"/>
      <c r="J28" s="48"/>
    </row>
    <row r="29" ht="165">
      <c r="A29" s="37" t="s">
        <v>597</v>
      </c>
      <c r="B29" s="45"/>
      <c r="C29" s="46"/>
      <c r="D29" s="46"/>
      <c r="E29" s="39" t="s">
        <v>11559</v>
      </c>
      <c r="F29" s="46"/>
      <c r="G29" s="46"/>
      <c r="H29" s="46"/>
      <c r="I29" s="46"/>
      <c r="J29" s="48"/>
    </row>
    <row r="30">
      <c r="A30" s="37" t="s">
        <v>591</v>
      </c>
      <c r="B30" s="37">
        <v>7</v>
      </c>
      <c r="C30" s="38" t="s">
        <v>11560</v>
      </c>
      <c r="D30" s="37" t="s">
        <v>593</v>
      </c>
      <c r="E30" s="39" t="s">
        <v>11561</v>
      </c>
      <c r="F30" s="40" t="s">
        <v>951</v>
      </c>
      <c r="G30" s="41">
        <v>1359</v>
      </c>
      <c r="H30" s="42">
        <v>0</v>
      </c>
      <c r="I30" s="43">
        <f>ROUND(G30*H30,P4)</f>
        <v>0</v>
      </c>
      <c r="J30" s="37"/>
      <c r="O30" s="44">
        <f>I30*0.21</f>
        <v>0</v>
      </c>
      <c r="P30">
        <v>3</v>
      </c>
    </row>
    <row r="31">
      <c r="A31" s="37" t="s">
        <v>596</v>
      </c>
      <c r="B31" s="45"/>
      <c r="C31" s="46"/>
      <c r="D31" s="46"/>
      <c r="E31" s="47" t="s">
        <v>593</v>
      </c>
      <c r="F31" s="46"/>
      <c r="G31" s="46"/>
      <c r="H31" s="46"/>
      <c r="I31" s="46"/>
      <c r="J31" s="48"/>
    </row>
    <row r="32" ht="120">
      <c r="A32" s="37" t="s">
        <v>597</v>
      </c>
      <c r="B32" s="45"/>
      <c r="C32" s="46"/>
      <c r="D32" s="46"/>
      <c r="E32" s="39" t="s">
        <v>11562</v>
      </c>
      <c r="F32" s="46"/>
      <c r="G32" s="46"/>
      <c r="H32" s="46"/>
      <c r="I32" s="46"/>
      <c r="J32" s="48"/>
    </row>
    <row r="33">
      <c r="A33" s="37" t="s">
        <v>591</v>
      </c>
      <c r="B33" s="37">
        <v>8</v>
      </c>
      <c r="C33" s="38" t="s">
        <v>11563</v>
      </c>
      <c r="D33" s="37" t="s">
        <v>593</v>
      </c>
      <c r="E33" s="39" t="s">
        <v>11564</v>
      </c>
      <c r="F33" s="40" t="s">
        <v>604</v>
      </c>
      <c r="G33" s="41">
        <v>650</v>
      </c>
      <c r="H33" s="42">
        <v>0</v>
      </c>
      <c r="I33" s="43">
        <f>ROUND(G33*H33,P4)</f>
        <v>0</v>
      </c>
      <c r="J33" s="37"/>
      <c r="O33" s="44">
        <f>I33*0.21</f>
        <v>0</v>
      </c>
      <c r="P33">
        <v>3</v>
      </c>
    </row>
    <row r="34">
      <c r="A34" s="37" t="s">
        <v>596</v>
      </c>
      <c r="B34" s="45"/>
      <c r="C34" s="46"/>
      <c r="D34" s="46"/>
      <c r="E34" s="47" t="s">
        <v>593</v>
      </c>
      <c r="F34" s="46"/>
      <c r="G34" s="46"/>
      <c r="H34" s="46"/>
      <c r="I34" s="46"/>
      <c r="J34" s="48"/>
    </row>
    <row r="35" ht="105">
      <c r="A35" s="37" t="s">
        <v>597</v>
      </c>
      <c r="B35" s="45"/>
      <c r="C35" s="46"/>
      <c r="D35" s="46"/>
      <c r="E35" s="39" t="s">
        <v>11565</v>
      </c>
      <c r="F35" s="46"/>
      <c r="G35" s="46"/>
      <c r="H35" s="46"/>
      <c r="I35" s="46"/>
      <c r="J35" s="48"/>
    </row>
    <row r="36">
      <c r="A36" s="37" t="s">
        <v>591</v>
      </c>
      <c r="B36" s="37">
        <v>9</v>
      </c>
      <c r="C36" s="38" t="s">
        <v>11566</v>
      </c>
      <c r="D36" s="37" t="s">
        <v>593</v>
      </c>
      <c r="E36" s="39" t="s">
        <v>11567</v>
      </c>
      <c r="F36" s="40" t="s">
        <v>604</v>
      </c>
      <c r="G36" s="41">
        <v>240</v>
      </c>
      <c r="H36" s="42">
        <v>0</v>
      </c>
      <c r="I36" s="43">
        <f>ROUND(G36*H36,P4)</f>
        <v>0</v>
      </c>
      <c r="J36" s="37"/>
      <c r="O36" s="44">
        <f>I36*0.21</f>
        <v>0</v>
      </c>
      <c r="P36">
        <v>3</v>
      </c>
    </row>
    <row r="37">
      <c r="A37" s="37" t="s">
        <v>596</v>
      </c>
      <c r="B37" s="45"/>
      <c r="C37" s="46"/>
      <c r="D37" s="46"/>
      <c r="E37" s="47" t="s">
        <v>593</v>
      </c>
      <c r="F37" s="46"/>
      <c r="G37" s="46"/>
      <c r="H37" s="46"/>
      <c r="I37" s="46"/>
      <c r="J37" s="48"/>
    </row>
    <row r="38" ht="105">
      <c r="A38" s="37" t="s">
        <v>597</v>
      </c>
      <c r="B38" s="45"/>
      <c r="C38" s="46"/>
      <c r="D38" s="46"/>
      <c r="E38" s="39" t="s">
        <v>11568</v>
      </c>
      <c r="F38" s="46"/>
      <c r="G38" s="46"/>
      <c r="H38" s="46"/>
      <c r="I38" s="46"/>
      <c r="J38" s="48"/>
    </row>
    <row r="39">
      <c r="A39" s="37" t="s">
        <v>591</v>
      </c>
      <c r="B39" s="37">
        <v>10</v>
      </c>
      <c r="C39" s="38" t="s">
        <v>11569</v>
      </c>
      <c r="D39" s="37" t="s">
        <v>593</v>
      </c>
      <c r="E39" s="39" t="s">
        <v>11570</v>
      </c>
      <c r="F39" s="40" t="s">
        <v>604</v>
      </c>
      <c r="G39" s="41">
        <v>118</v>
      </c>
      <c r="H39" s="42">
        <v>0</v>
      </c>
      <c r="I39" s="43">
        <f>ROUND(G39*H39,P4)</f>
        <v>0</v>
      </c>
      <c r="J39" s="37"/>
      <c r="O39" s="44">
        <f>I39*0.21</f>
        <v>0</v>
      </c>
      <c r="P39">
        <v>3</v>
      </c>
    </row>
    <row r="40">
      <c r="A40" s="37" t="s">
        <v>596</v>
      </c>
      <c r="B40" s="45"/>
      <c r="C40" s="46"/>
      <c r="D40" s="46"/>
      <c r="E40" s="47" t="s">
        <v>593</v>
      </c>
      <c r="F40" s="46"/>
      <c r="G40" s="46"/>
      <c r="H40" s="46"/>
      <c r="I40" s="46"/>
      <c r="J40" s="48"/>
    </row>
    <row r="41" ht="105">
      <c r="A41" s="37" t="s">
        <v>597</v>
      </c>
      <c r="B41" s="45"/>
      <c r="C41" s="46"/>
      <c r="D41" s="46"/>
      <c r="E41" s="39" t="s">
        <v>11571</v>
      </c>
      <c r="F41" s="46"/>
      <c r="G41" s="46"/>
      <c r="H41" s="46"/>
      <c r="I41" s="46"/>
      <c r="J41" s="48"/>
    </row>
    <row r="42">
      <c r="A42" s="37" t="s">
        <v>591</v>
      </c>
      <c r="B42" s="37">
        <v>11</v>
      </c>
      <c r="C42" s="38" t="s">
        <v>11572</v>
      </c>
      <c r="D42" s="37" t="s">
        <v>593</v>
      </c>
      <c r="E42" s="39" t="s">
        <v>11573</v>
      </c>
      <c r="F42" s="40" t="s">
        <v>604</v>
      </c>
      <c r="G42" s="41">
        <v>16</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11574</v>
      </c>
      <c r="F44" s="46"/>
      <c r="G44" s="46"/>
      <c r="H44" s="46"/>
      <c r="I44" s="46"/>
      <c r="J44" s="48"/>
    </row>
    <row r="45">
      <c r="A45" s="37" t="s">
        <v>591</v>
      </c>
      <c r="B45" s="37">
        <v>12</v>
      </c>
      <c r="C45" s="38" t="s">
        <v>11575</v>
      </c>
      <c r="D45" s="37" t="s">
        <v>593</v>
      </c>
      <c r="E45" s="39" t="s">
        <v>11576</v>
      </c>
      <c r="F45" s="40" t="s">
        <v>604</v>
      </c>
      <c r="G45" s="41">
        <v>10</v>
      </c>
      <c r="H45" s="42">
        <v>0</v>
      </c>
      <c r="I45" s="43">
        <f>ROUND(G45*H45,P4)</f>
        <v>0</v>
      </c>
      <c r="J45" s="37"/>
      <c r="O45" s="44">
        <f>I45*0.21</f>
        <v>0</v>
      </c>
      <c r="P45">
        <v>3</v>
      </c>
    </row>
    <row r="46">
      <c r="A46" s="37" t="s">
        <v>596</v>
      </c>
      <c r="B46" s="45"/>
      <c r="C46" s="46"/>
      <c r="D46" s="46"/>
      <c r="E46" s="47" t="s">
        <v>593</v>
      </c>
      <c r="F46" s="46"/>
      <c r="G46" s="46"/>
      <c r="H46" s="46"/>
      <c r="I46" s="46"/>
      <c r="J46" s="48"/>
    </row>
    <row r="47" ht="135">
      <c r="A47" s="37" t="s">
        <v>597</v>
      </c>
      <c r="B47" s="45"/>
      <c r="C47" s="46"/>
      <c r="D47" s="46"/>
      <c r="E47" s="39" t="s">
        <v>11577</v>
      </c>
      <c r="F47" s="46"/>
      <c r="G47" s="46"/>
      <c r="H47" s="46"/>
      <c r="I47" s="46"/>
      <c r="J47" s="48"/>
    </row>
    <row r="48" ht="30">
      <c r="A48" s="37" t="s">
        <v>591</v>
      </c>
      <c r="B48" s="37">
        <v>13</v>
      </c>
      <c r="C48" s="38" t="s">
        <v>11581</v>
      </c>
      <c r="D48" s="37" t="s">
        <v>593</v>
      </c>
      <c r="E48" s="39" t="s">
        <v>11582</v>
      </c>
      <c r="F48" s="40" t="s">
        <v>614</v>
      </c>
      <c r="G48" s="41">
        <v>998</v>
      </c>
      <c r="H48" s="42">
        <v>0</v>
      </c>
      <c r="I48" s="43">
        <f>ROUND(G48*H48,P4)</f>
        <v>0</v>
      </c>
      <c r="J48" s="37"/>
      <c r="O48" s="44">
        <f>I48*0.21</f>
        <v>0</v>
      </c>
      <c r="P48">
        <v>3</v>
      </c>
    </row>
    <row r="49">
      <c r="A49" s="37" t="s">
        <v>596</v>
      </c>
      <c r="B49" s="45"/>
      <c r="C49" s="46"/>
      <c r="D49" s="46"/>
      <c r="E49" s="47" t="s">
        <v>593</v>
      </c>
      <c r="F49" s="46"/>
      <c r="G49" s="46"/>
      <c r="H49" s="46"/>
      <c r="I49" s="46"/>
      <c r="J49" s="48"/>
    </row>
    <row r="50" ht="120">
      <c r="A50" s="37" t="s">
        <v>597</v>
      </c>
      <c r="B50" s="45"/>
      <c r="C50" s="46"/>
      <c r="D50" s="46"/>
      <c r="E50" s="39" t="s">
        <v>11583</v>
      </c>
      <c r="F50" s="46"/>
      <c r="G50" s="46"/>
      <c r="H50" s="46"/>
      <c r="I50" s="46"/>
      <c r="J50" s="48"/>
    </row>
    <row r="51">
      <c r="A51" s="31" t="s">
        <v>589</v>
      </c>
      <c r="B51" s="32"/>
      <c r="C51" s="33" t="s">
        <v>11584</v>
      </c>
      <c r="D51" s="34"/>
      <c r="E51" s="31" t="s">
        <v>11585</v>
      </c>
      <c r="F51" s="34"/>
      <c r="G51" s="34"/>
      <c r="H51" s="34"/>
      <c r="I51" s="35">
        <f>SUMIFS(I52:I78,A52:A78,"P")</f>
        <v>0</v>
      </c>
      <c r="J51" s="36"/>
    </row>
    <row r="52" ht="30">
      <c r="A52" s="37" t="s">
        <v>591</v>
      </c>
      <c r="B52" s="37">
        <v>14</v>
      </c>
      <c r="C52" s="38" t="s">
        <v>11589</v>
      </c>
      <c r="D52" s="37" t="s">
        <v>593</v>
      </c>
      <c r="E52" s="39" t="s">
        <v>11590</v>
      </c>
      <c r="F52" s="40" t="s">
        <v>604</v>
      </c>
      <c r="G52" s="41">
        <v>3</v>
      </c>
      <c r="H52" s="42">
        <v>0</v>
      </c>
      <c r="I52" s="43">
        <f>ROUND(G52*H52,P4)</f>
        <v>0</v>
      </c>
      <c r="J52" s="37"/>
      <c r="O52" s="44">
        <f>I52*0.21</f>
        <v>0</v>
      </c>
      <c r="P52">
        <v>3</v>
      </c>
    </row>
    <row r="53">
      <c r="A53" s="37" t="s">
        <v>596</v>
      </c>
      <c r="B53" s="45"/>
      <c r="C53" s="46"/>
      <c r="D53" s="46"/>
      <c r="E53" s="47" t="s">
        <v>593</v>
      </c>
      <c r="F53" s="46"/>
      <c r="G53" s="46"/>
      <c r="H53" s="46"/>
      <c r="I53" s="46"/>
      <c r="J53" s="48"/>
    </row>
    <row r="54" ht="120">
      <c r="A54" s="37" t="s">
        <v>597</v>
      </c>
      <c r="B54" s="45"/>
      <c r="C54" s="46"/>
      <c r="D54" s="46"/>
      <c r="E54" s="39" t="s">
        <v>11588</v>
      </c>
      <c r="F54" s="46"/>
      <c r="G54" s="46"/>
      <c r="H54" s="46"/>
      <c r="I54" s="46"/>
      <c r="J54" s="48"/>
    </row>
    <row r="55" ht="30">
      <c r="A55" s="37" t="s">
        <v>591</v>
      </c>
      <c r="B55" s="37">
        <v>15</v>
      </c>
      <c r="C55" s="38" t="s">
        <v>11591</v>
      </c>
      <c r="D55" s="37" t="s">
        <v>593</v>
      </c>
      <c r="E55" s="39" t="s">
        <v>11592</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11588</v>
      </c>
      <c r="F57" s="46"/>
      <c r="G57" s="46"/>
      <c r="H57" s="46"/>
      <c r="I57" s="46"/>
      <c r="J57" s="48"/>
    </row>
    <row r="58" ht="30">
      <c r="A58" s="37" t="s">
        <v>591</v>
      </c>
      <c r="B58" s="37">
        <v>16</v>
      </c>
      <c r="C58" s="38" t="s">
        <v>11593</v>
      </c>
      <c r="D58" s="37" t="s">
        <v>593</v>
      </c>
      <c r="E58" s="39" t="s">
        <v>11594</v>
      </c>
      <c r="F58" s="40" t="s">
        <v>604</v>
      </c>
      <c r="G58" s="41">
        <v>114</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11588</v>
      </c>
      <c r="F60" s="46"/>
      <c r="G60" s="46"/>
      <c r="H60" s="46"/>
      <c r="I60" s="46"/>
      <c r="J60" s="48"/>
    </row>
    <row r="61">
      <c r="A61" s="37" t="s">
        <v>591</v>
      </c>
      <c r="B61" s="37">
        <v>17</v>
      </c>
      <c r="C61" s="38" t="s">
        <v>11595</v>
      </c>
      <c r="D61" s="37" t="s">
        <v>593</v>
      </c>
      <c r="E61" s="39" t="s">
        <v>11596</v>
      </c>
      <c r="F61" s="40" t="s">
        <v>604</v>
      </c>
      <c r="G61" s="41">
        <v>32</v>
      </c>
      <c r="H61" s="42">
        <v>0</v>
      </c>
      <c r="I61" s="43">
        <f>ROUND(G61*H61,P4)</f>
        <v>0</v>
      </c>
      <c r="J61" s="37"/>
      <c r="O61" s="44">
        <f>I61*0.21</f>
        <v>0</v>
      </c>
      <c r="P61">
        <v>3</v>
      </c>
    </row>
    <row r="62">
      <c r="A62" s="37" t="s">
        <v>596</v>
      </c>
      <c r="B62" s="45"/>
      <c r="C62" s="46"/>
      <c r="D62" s="46"/>
      <c r="E62" s="47" t="s">
        <v>593</v>
      </c>
      <c r="F62" s="46"/>
      <c r="G62" s="46"/>
      <c r="H62" s="46"/>
      <c r="I62" s="46"/>
      <c r="J62" s="48"/>
    </row>
    <row r="63" ht="120">
      <c r="A63" s="37" t="s">
        <v>597</v>
      </c>
      <c r="B63" s="45"/>
      <c r="C63" s="46"/>
      <c r="D63" s="46"/>
      <c r="E63" s="39" t="s">
        <v>11597</v>
      </c>
      <c r="F63" s="46"/>
      <c r="G63" s="46"/>
      <c r="H63" s="46"/>
      <c r="I63" s="46"/>
      <c r="J63" s="48"/>
    </row>
    <row r="64">
      <c r="A64" s="37" t="s">
        <v>591</v>
      </c>
      <c r="B64" s="37">
        <v>18</v>
      </c>
      <c r="C64" s="38" t="s">
        <v>11600</v>
      </c>
      <c r="D64" s="37" t="s">
        <v>593</v>
      </c>
      <c r="E64" s="39" t="s">
        <v>11601</v>
      </c>
      <c r="F64" s="40" t="s">
        <v>595</v>
      </c>
      <c r="G64" s="41">
        <v>60</v>
      </c>
      <c r="H64" s="42">
        <v>0</v>
      </c>
      <c r="I64" s="43">
        <f>ROUND(G64*H64,P4)</f>
        <v>0</v>
      </c>
      <c r="J64" s="37"/>
      <c r="O64" s="44">
        <f>I64*0.21</f>
        <v>0</v>
      </c>
      <c r="P64">
        <v>3</v>
      </c>
    </row>
    <row r="65">
      <c r="A65" s="37" t="s">
        <v>596</v>
      </c>
      <c r="B65" s="45"/>
      <c r="C65" s="46"/>
      <c r="D65" s="46"/>
      <c r="E65" s="47" t="s">
        <v>593</v>
      </c>
      <c r="F65" s="46"/>
      <c r="G65" s="46"/>
      <c r="H65" s="46"/>
      <c r="I65" s="46"/>
      <c r="J65" s="48"/>
    </row>
    <row r="66" ht="120">
      <c r="A66" s="37" t="s">
        <v>597</v>
      </c>
      <c r="B66" s="45"/>
      <c r="C66" s="46"/>
      <c r="D66" s="46"/>
      <c r="E66" s="39" t="s">
        <v>11602</v>
      </c>
      <c r="F66" s="46"/>
      <c r="G66" s="46"/>
      <c r="H66" s="46"/>
      <c r="I66" s="46"/>
      <c r="J66" s="48"/>
    </row>
    <row r="67" ht="30">
      <c r="A67" s="37" t="s">
        <v>591</v>
      </c>
      <c r="B67" s="37">
        <v>19</v>
      </c>
      <c r="C67" s="38" t="s">
        <v>11603</v>
      </c>
      <c r="D67" s="37" t="s">
        <v>593</v>
      </c>
      <c r="E67" s="39" t="s">
        <v>11604</v>
      </c>
      <c r="F67" s="40" t="s">
        <v>604</v>
      </c>
      <c r="G67" s="41">
        <v>4</v>
      </c>
      <c r="H67" s="42">
        <v>0</v>
      </c>
      <c r="I67" s="43">
        <f>ROUND(G67*H67,P4)</f>
        <v>0</v>
      </c>
      <c r="J67" s="37"/>
      <c r="O67" s="44">
        <f>I67*0.21</f>
        <v>0</v>
      </c>
      <c r="P67">
        <v>3</v>
      </c>
    </row>
    <row r="68">
      <c r="A68" s="37" t="s">
        <v>596</v>
      </c>
      <c r="B68" s="45"/>
      <c r="C68" s="46"/>
      <c r="D68" s="46"/>
      <c r="E68" s="47" t="s">
        <v>593</v>
      </c>
      <c r="F68" s="46"/>
      <c r="G68" s="46"/>
      <c r="H68" s="46"/>
      <c r="I68" s="46"/>
      <c r="J68" s="48"/>
    </row>
    <row r="69" ht="135">
      <c r="A69" s="37" t="s">
        <v>597</v>
      </c>
      <c r="B69" s="45"/>
      <c r="C69" s="46"/>
      <c r="D69" s="46"/>
      <c r="E69" s="39" t="s">
        <v>11605</v>
      </c>
      <c r="F69" s="46"/>
      <c r="G69" s="46"/>
      <c r="H69" s="46"/>
      <c r="I69" s="46"/>
      <c r="J69" s="48"/>
    </row>
    <row r="70">
      <c r="A70" s="37" t="s">
        <v>591</v>
      </c>
      <c r="B70" s="37">
        <v>20</v>
      </c>
      <c r="C70" s="38" t="s">
        <v>11608</v>
      </c>
      <c r="D70" s="37" t="s">
        <v>593</v>
      </c>
      <c r="E70" s="39" t="s">
        <v>11609</v>
      </c>
      <c r="F70" s="40" t="s">
        <v>604</v>
      </c>
      <c r="G70" s="41">
        <v>4</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597</v>
      </c>
      <c r="B72" s="45"/>
      <c r="C72" s="46"/>
      <c r="D72" s="46"/>
      <c r="E72" s="39" t="s">
        <v>11605</v>
      </c>
      <c r="F72" s="46"/>
      <c r="G72" s="46"/>
      <c r="H72" s="46"/>
      <c r="I72" s="46"/>
      <c r="J72" s="48"/>
    </row>
    <row r="73">
      <c r="A73" s="37" t="s">
        <v>591</v>
      </c>
      <c r="B73" s="37">
        <v>21</v>
      </c>
      <c r="C73" s="38" t="s">
        <v>11613</v>
      </c>
      <c r="D73" s="37" t="s">
        <v>593</v>
      </c>
      <c r="E73" s="39" t="s">
        <v>11614</v>
      </c>
      <c r="F73" s="40" t="s">
        <v>604</v>
      </c>
      <c r="G73" s="41">
        <v>2</v>
      </c>
      <c r="H73" s="42">
        <v>0</v>
      </c>
      <c r="I73" s="43">
        <f>ROUND(G73*H73,P4)</f>
        <v>0</v>
      </c>
      <c r="J73" s="37"/>
      <c r="O73" s="44">
        <f>I73*0.21</f>
        <v>0</v>
      </c>
      <c r="P73">
        <v>3</v>
      </c>
    </row>
    <row r="74">
      <c r="A74" s="37" t="s">
        <v>596</v>
      </c>
      <c r="B74" s="45"/>
      <c r="C74" s="46"/>
      <c r="D74" s="46"/>
      <c r="E74" s="47" t="s">
        <v>593</v>
      </c>
      <c r="F74" s="46"/>
      <c r="G74" s="46"/>
      <c r="H74" s="46"/>
      <c r="I74" s="46"/>
      <c r="J74" s="48"/>
    </row>
    <row r="75" ht="135">
      <c r="A75" s="37" t="s">
        <v>597</v>
      </c>
      <c r="B75" s="45"/>
      <c r="C75" s="46"/>
      <c r="D75" s="46"/>
      <c r="E75" s="39" t="s">
        <v>11612</v>
      </c>
      <c r="F75" s="46"/>
      <c r="G75" s="46"/>
      <c r="H75" s="46"/>
      <c r="I75" s="46"/>
      <c r="J75" s="48"/>
    </row>
    <row r="76" ht="30">
      <c r="A76" s="37" t="s">
        <v>591</v>
      </c>
      <c r="B76" s="37">
        <v>22</v>
      </c>
      <c r="C76" s="38" t="s">
        <v>11615</v>
      </c>
      <c r="D76" s="37" t="s">
        <v>593</v>
      </c>
      <c r="E76" s="39" t="s">
        <v>11616</v>
      </c>
      <c r="F76" s="40" t="s">
        <v>614</v>
      </c>
      <c r="G76" s="41">
        <v>316</v>
      </c>
      <c r="H76" s="42">
        <v>0</v>
      </c>
      <c r="I76" s="43">
        <f>ROUND(G76*H76,P4)</f>
        <v>0</v>
      </c>
      <c r="J76" s="37"/>
      <c r="O76" s="44">
        <f>I76*0.21</f>
        <v>0</v>
      </c>
      <c r="P76">
        <v>3</v>
      </c>
    </row>
    <row r="77">
      <c r="A77" s="37" t="s">
        <v>596</v>
      </c>
      <c r="B77" s="45"/>
      <c r="C77" s="46"/>
      <c r="D77" s="46"/>
      <c r="E77" s="47" t="s">
        <v>593</v>
      </c>
      <c r="F77" s="46"/>
      <c r="G77" s="46"/>
      <c r="H77" s="46"/>
      <c r="I77" s="46"/>
      <c r="J77" s="48"/>
    </row>
    <row r="78" ht="135">
      <c r="A78" s="37" t="s">
        <v>597</v>
      </c>
      <c r="B78" s="45"/>
      <c r="C78" s="46"/>
      <c r="D78" s="46"/>
      <c r="E78" s="39" t="s">
        <v>11617</v>
      </c>
      <c r="F78" s="46"/>
      <c r="G78" s="46"/>
      <c r="H78" s="46"/>
      <c r="I78" s="46"/>
      <c r="J78" s="48"/>
    </row>
    <row r="79">
      <c r="A79" s="31" t="s">
        <v>589</v>
      </c>
      <c r="B79" s="32"/>
      <c r="C79" s="33" t="s">
        <v>11618</v>
      </c>
      <c r="D79" s="34"/>
      <c r="E79" s="31" t="s">
        <v>11619</v>
      </c>
      <c r="F79" s="34"/>
      <c r="G79" s="34"/>
      <c r="H79" s="34"/>
      <c r="I79" s="35">
        <f>SUMIFS(I80:I148,A80:A148,"P")</f>
        <v>0</v>
      </c>
      <c r="J79" s="36"/>
    </row>
    <row r="80">
      <c r="A80" s="37" t="s">
        <v>591</v>
      </c>
      <c r="B80" s="37">
        <v>23</v>
      </c>
      <c r="C80" s="38" t="s">
        <v>11620</v>
      </c>
      <c r="D80" s="37" t="s">
        <v>593</v>
      </c>
      <c r="E80" s="39" t="s">
        <v>11621</v>
      </c>
      <c r="F80" s="40" t="s">
        <v>604</v>
      </c>
      <c r="G80" s="41">
        <v>12</v>
      </c>
      <c r="H80" s="42">
        <v>0</v>
      </c>
      <c r="I80" s="43">
        <f>ROUND(G80*H80,P4)</f>
        <v>0</v>
      </c>
      <c r="J80" s="37"/>
      <c r="O80" s="44">
        <f>I80*0.21</f>
        <v>0</v>
      </c>
      <c r="P80">
        <v>3</v>
      </c>
    </row>
    <row r="81">
      <c r="A81" s="37" t="s">
        <v>596</v>
      </c>
      <c r="B81" s="45"/>
      <c r="C81" s="46"/>
      <c r="D81" s="46"/>
      <c r="E81" s="47" t="s">
        <v>593</v>
      </c>
      <c r="F81" s="46"/>
      <c r="G81" s="46"/>
      <c r="H81" s="46"/>
      <c r="I81" s="46"/>
      <c r="J81" s="48"/>
    </row>
    <row r="82" ht="105">
      <c r="A82" s="37" t="s">
        <v>597</v>
      </c>
      <c r="B82" s="45"/>
      <c r="C82" s="46"/>
      <c r="D82" s="46"/>
      <c r="E82" s="39" t="s">
        <v>11622</v>
      </c>
      <c r="F82" s="46"/>
      <c r="G82" s="46"/>
      <c r="H82" s="46"/>
      <c r="I82" s="46"/>
      <c r="J82" s="48"/>
    </row>
    <row r="83">
      <c r="A83" s="37" t="s">
        <v>591</v>
      </c>
      <c r="B83" s="37">
        <v>24</v>
      </c>
      <c r="C83" s="38" t="s">
        <v>11623</v>
      </c>
      <c r="D83" s="37" t="s">
        <v>593</v>
      </c>
      <c r="E83" s="39" t="s">
        <v>11624</v>
      </c>
      <c r="F83" s="40" t="s">
        <v>604</v>
      </c>
      <c r="G83" s="41">
        <v>150</v>
      </c>
      <c r="H83" s="42">
        <v>0</v>
      </c>
      <c r="I83" s="43">
        <f>ROUND(G83*H83,P4)</f>
        <v>0</v>
      </c>
      <c r="J83" s="37"/>
      <c r="O83" s="44">
        <f>I83*0.21</f>
        <v>0</v>
      </c>
      <c r="P83">
        <v>3</v>
      </c>
    </row>
    <row r="84">
      <c r="A84" s="37" t="s">
        <v>596</v>
      </c>
      <c r="B84" s="45"/>
      <c r="C84" s="46"/>
      <c r="D84" s="46"/>
      <c r="E84" s="47" t="s">
        <v>593</v>
      </c>
      <c r="F84" s="46"/>
      <c r="G84" s="46"/>
      <c r="H84" s="46"/>
      <c r="I84" s="46"/>
      <c r="J84" s="48"/>
    </row>
    <row r="85" ht="105">
      <c r="A85" s="37" t="s">
        <v>597</v>
      </c>
      <c r="B85" s="45"/>
      <c r="C85" s="46"/>
      <c r="D85" s="46"/>
      <c r="E85" s="39" t="s">
        <v>11622</v>
      </c>
      <c r="F85" s="46"/>
      <c r="G85" s="46"/>
      <c r="H85" s="46"/>
      <c r="I85" s="46"/>
      <c r="J85" s="48"/>
    </row>
    <row r="86">
      <c r="A86" s="37" t="s">
        <v>591</v>
      </c>
      <c r="B86" s="37">
        <v>25</v>
      </c>
      <c r="C86" s="38" t="s">
        <v>11625</v>
      </c>
      <c r="D86" s="37" t="s">
        <v>593</v>
      </c>
      <c r="E86" s="39" t="s">
        <v>11626</v>
      </c>
      <c r="F86" s="40" t="s">
        <v>604</v>
      </c>
      <c r="G86" s="41">
        <v>340</v>
      </c>
      <c r="H86" s="42">
        <v>0</v>
      </c>
      <c r="I86" s="43">
        <f>ROUND(G86*H86,P4)</f>
        <v>0</v>
      </c>
      <c r="J86" s="37"/>
      <c r="O86" s="44">
        <f>I86*0.21</f>
        <v>0</v>
      </c>
      <c r="P86">
        <v>3</v>
      </c>
    </row>
    <row r="87">
      <c r="A87" s="37" t="s">
        <v>596</v>
      </c>
      <c r="B87" s="45"/>
      <c r="C87" s="46"/>
      <c r="D87" s="46"/>
      <c r="E87" s="47" t="s">
        <v>593</v>
      </c>
      <c r="F87" s="46"/>
      <c r="G87" s="46"/>
      <c r="H87" s="46"/>
      <c r="I87" s="46"/>
      <c r="J87" s="48"/>
    </row>
    <row r="88" ht="105">
      <c r="A88" s="37" t="s">
        <v>597</v>
      </c>
      <c r="B88" s="45"/>
      <c r="C88" s="46"/>
      <c r="D88" s="46"/>
      <c r="E88" s="39" t="s">
        <v>11627</v>
      </c>
      <c r="F88" s="46"/>
      <c r="G88" s="46"/>
      <c r="H88" s="46"/>
      <c r="I88" s="46"/>
      <c r="J88" s="48"/>
    </row>
    <row r="89">
      <c r="A89" s="37" t="s">
        <v>591</v>
      </c>
      <c r="B89" s="37">
        <v>26</v>
      </c>
      <c r="C89" s="38" t="s">
        <v>11628</v>
      </c>
      <c r="D89" s="37" t="s">
        <v>593</v>
      </c>
      <c r="E89" s="39" t="s">
        <v>11629</v>
      </c>
      <c r="F89" s="40" t="s">
        <v>604</v>
      </c>
      <c r="G89" s="41">
        <v>8</v>
      </c>
      <c r="H89" s="42">
        <v>0</v>
      </c>
      <c r="I89" s="43">
        <f>ROUND(G89*H89,P4)</f>
        <v>0</v>
      </c>
      <c r="J89" s="37"/>
      <c r="O89" s="44">
        <f>I89*0.21</f>
        <v>0</v>
      </c>
      <c r="P89">
        <v>3</v>
      </c>
    </row>
    <row r="90">
      <c r="A90" s="37" t="s">
        <v>596</v>
      </c>
      <c r="B90" s="45"/>
      <c r="C90" s="46"/>
      <c r="D90" s="46"/>
      <c r="E90" s="47" t="s">
        <v>593</v>
      </c>
      <c r="F90" s="46"/>
      <c r="G90" s="46"/>
      <c r="H90" s="46"/>
      <c r="I90" s="46"/>
      <c r="J90" s="48"/>
    </row>
    <row r="91" ht="120">
      <c r="A91" s="37" t="s">
        <v>597</v>
      </c>
      <c r="B91" s="45"/>
      <c r="C91" s="46"/>
      <c r="D91" s="46"/>
      <c r="E91" s="39" t="s">
        <v>11630</v>
      </c>
      <c r="F91" s="46"/>
      <c r="G91" s="46"/>
      <c r="H91" s="46"/>
      <c r="I91" s="46"/>
      <c r="J91" s="48"/>
    </row>
    <row r="92">
      <c r="A92" s="37" t="s">
        <v>591</v>
      </c>
      <c r="B92" s="37">
        <v>27</v>
      </c>
      <c r="C92" s="38" t="s">
        <v>11631</v>
      </c>
      <c r="D92" s="37" t="s">
        <v>593</v>
      </c>
      <c r="E92" s="39" t="s">
        <v>11632</v>
      </c>
      <c r="F92" s="40" t="s">
        <v>604</v>
      </c>
      <c r="G92" s="41">
        <v>1350</v>
      </c>
      <c r="H92" s="42">
        <v>0</v>
      </c>
      <c r="I92" s="43">
        <f>ROUND(G92*H92,P4)</f>
        <v>0</v>
      </c>
      <c r="J92" s="37"/>
      <c r="O92" s="44">
        <f>I92*0.21</f>
        <v>0</v>
      </c>
      <c r="P92">
        <v>3</v>
      </c>
    </row>
    <row r="93">
      <c r="A93" s="37" t="s">
        <v>596</v>
      </c>
      <c r="B93" s="45"/>
      <c r="C93" s="46"/>
      <c r="D93" s="46"/>
      <c r="E93" s="47" t="s">
        <v>593</v>
      </c>
      <c r="F93" s="46"/>
      <c r="G93" s="46"/>
      <c r="H93" s="46"/>
      <c r="I93" s="46"/>
      <c r="J93" s="48"/>
    </row>
    <row r="94" ht="120">
      <c r="A94" s="37" t="s">
        <v>597</v>
      </c>
      <c r="B94" s="45"/>
      <c r="C94" s="46"/>
      <c r="D94" s="46"/>
      <c r="E94" s="39" t="s">
        <v>11630</v>
      </c>
      <c r="F94" s="46"/>
      <c r="G94" s="46"/>
      <c r="H94" s="46"/>
      <c r="I94" s="46"/>
      <c r="J94" s="48"/>
    </row>
    <row r="95">
      <c r="A95" s="37" t="s">
        <v>591</v>
      </c>
      <c r="B95" s="37">
        <v>28</v>
      </c>
      <c r="C95" s="38" t="s">
        <v>11633</v>
      </c>
      <c r="D95" s="37" t="s">
        <v>593</v>
      </c>
      <c r="E95" s="39" t="s">
        <v>11634</v>
      </c>
      <c r="F95" s="40" t="s">
        <v>604</v>
      </c>
      <c r="G95" s="41">
        <v>30</v>
      </c>
      <c r="H95" s="42">
        <v>0</v>
      </c>
      <c r="I95" s="43">
        <f>ROUND(G95*H95,P4)</f>
        <v>0</v>
      </c>
      <c r="J95" s="37"/>
      <c r="O95" s="44">
        <f>I95*0.21</f>
        <v>0</v>
      </c>
      <c r="P95">
        <v>3</v>
      </c>
    </row>
    <row r="96">
      <c r="A96" s="37" t="s">
        <v>596</v>
      </c>
      <c r="B96" s="45"/>
      <c r="C96" s="46"/>
      <c r="D96" s="46"/>
      <c r="E96" s="47" t="s">
        <v>593</v>
      </c>
      <c r="F96" s="46"/>
      <c r="G96" s="46"/>
      <c r="H96" s="46"/>
      <c r="I96" s="46"/>
      <c r="J96" s="48"/>
    </row>
    <row r="97" ht="120">
      <c r="A97" s="37" t="s">
        <v>597</v>
      </c>
      <c r="B97" s="45"/>
      <c r="C97" s="46"/>
      <c r="D97" s="46"/>
      <c r="E97" s="39" t="s">
        <v>11630</v>
      </c>
      <c r="F97" s="46"/>
      <c r="G97" s="46"/>
      <c r="H97" s="46"/>
      <c r="I97" s="46"/>
      <c r="J97" s="48"/>
    </row>
    <row r="98">
      <c r="A98" s="37" t="s">
        <v>591</v>
      </c>
      <c r="B98" s="37">
        <v>29</v>
      </c>
      <c r="C98" s="38" t="s">
        <v>11635</v>
      </c>
      <c r="D98" s="37" t="s">
        <v>593</v>
      </c>
      <c r="E98" s="39" t="s">
        <v>11636</v>
      </c>
      <c r="F98" s="40" t="s">
        <v>604</v>
      </c>
      <c r="G98" s="41">
        <v>20</v>
      </c>
      <c r="H98" s="42">
        <v>0</v>
      </c>
      <c r="I98" s="43">
        <f>ROUND(G98*H98,P4)</f>
        <v>0</v>
      </c>
      <c r="J98" s="37"/>
      <c r="O98" s="44">
        <f>I98*0.21</f>
        <v>0</v>
      </c>
      <c r="P98">
        <v>3</v>
      </c>
    </row>
    <row r="99">
      <c r="A99" s="37" t="s">
        <v>596</v>
      </c>
      <c r="B99" s="45"/>
      <c r="C99" s="46"/>
      <c r="D99" s="46"/>
      <c r="E99" s="47" t="s">
        <v>593</v>
      </c>
      <c r="F99" s="46"/>
      <c r="G99" s="46"/>
      <c r="H99" s="46"/>
      <c r="I99" s="46"/>
      <c r="J99" s="48"/>
    </row>
    <row r="100" ht="120">
      <c r="A100" s="37" t="s">
        <v>597</v>
      </c>
      <c r="B100" s="45"/>
      <c r="C100" s="46"/>
      <c r="D100" s="46"/>
      <c r="E100" s="39" t="s">
        <v>11630</v>
      </c>
      <c r="F100" s="46"/>
      <c r="G100" s="46"/>
      <c r="H100" s="46"/>
      <c r="I100" s="46"/>
      <c r="J100" s="48"/>
    </row>
    <row r="101">
      <c r="A101" s="37" t="s">
        <v>591</v>
      </c>
      <c r="B101" s="37">
        <v>30</v>
      </c>
      <c r="C101" s="38" t="s">
        <v>11637</v>
      </c>
      <c r="D101" s="37" t="s">
        <v>593</v>
      </c>
      <c r="E101" s="39" t="s">
        <v>11638</v>
      </c>
      <c r="F101" s="40" t="s">
        <v>604</v>
      </c>
      <c r="G101" s="41">
        <v>65</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20">
      <c r="A103" s="37" t="s">
        <v>597</v>
      </c>
      <c r="B103" s="45"/>
      <c r="C103" s="46"/>
      <c r="D103" s="46"/>
      <c r="E103" s="39" t="s">
        <v>11630</v>
      </c>
      <c r="F103" s="46"/>
      <c r="G103" s="46"/>
      <c r="H103" s="46"/>
      <c r="I103" s="46"/>
      <c r="J103" s="48"/>
    </row>
    <row r="104">
      <c r="A104" s="37" t="s">
        <v>591</v>
      </c>
      <c r="B104" s="37">
        <v>31</v>
      </c>
      <c r="C104" s="38" t="s">
        <v>11639</v>
      </c>
      <c r="D104" s="37" t="s">
        <v>593</v>
      </c>
      <c r="E104" s="39" t="s">
        <v>11640</v>
      </c>
      <c r="F104" s="40" t="s">
        <v>604</v>
      </c>
      <c r="G104" s="41">
        <v>8</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20">
      <c r="A106" s="37" t="s">
        <v>597</v>
      </c>
      <c r="B106" s="45"/>
      <c r="C106" s="46"/>
      <c r="D106" s="46"/>
      <c r="E106" s="39" t="s">
        <v>11630</v>
      </c>
      <c r="F106" s="46"/>
      <c r="G106" s="46"/>
      <c r="H106" s="46"/>
      <c r="I106" s="46"/>
      <c r="J106" s="48"/>
    </row>
    <row r="107">
      <c r="A107" s="37" t="s">
        <v>591</v>
      </c>
      <c r="B107" s="37">
        <v>32</v>
      </c>
      <c r="C107" s="38" t="s">
        <v>11641</v>
      </c>
      <c r="D107" s="37" t="s">
        <v>593</v>
      </c>
      <c r="E107" s="39" t="s">
        <v>11642</v>
      </c>
      <c r="F107" s="40" t="s">
        <v>604</v>
      </c>
      <c r="G107" s="41">
        <v>14</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20">
      <c r="A109" s="37" t="s">
        <v>597</v>
      </c>
      <c r="B109" s="45"/>
      <c r="C109" s="46"/>
      <c r="D109" s="46"/>
      <c r="E109" s="39" t="s">
        <v>11630</v>
      </c>
      <c r="F109" s="46"/>
      <c r="G109" s="46"/>
      <c r="H109" s="46"/>
      <c r="I109" s="46"/>
      <c r="J109" s="48"/>
    </row>
    <row r="110">
      <c r="A110" s="37" t="s">
        <v>591</v>
      </c>
      <c r="B110" s="37">
        <v>33</v>
      </c>
      <c r="C110" s="38" t="s">
        <v>11643</v>
      </c>
      <c r="D110" s="37" t="s">
        <v>593</v>
      </c>
      <c r="E110" s="39" t="s">
        <v>11644</v>
      </c>
      <c r="F110" s="40" t="s">
        <v>595</v>
      </c>
      <c r="G110" s="41">
        <v>1000</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05">
      <c r="A112" s="37" t="s">
        <v>597</v>
      </c>
      <c r="B112" s="45"/>
      <c r="C112" s="46"/>
      <c r="D112" s="46"/>
      <c r="E112" s="39" t="s">
        <v>11645</v>
      </c>
      <c r="F112" s="46"/>
      <c r="G112" s="46"/>
      <c r="H112" s="46"/>
      <c r="I112" s="46"/>
      <c r="J112" s="48"/>
    </row>
    <row r="113">
      <c r="A113" s="37" t="s">
        <v>591</v>
      </c>
      <c r="B113" s="37">
        <v>34</v>
      </c>
      <c r="C113" s="38" t="s">
        <v>11646</v>
      </c>
      <c r="D113" s="37" t="s">
        <v>593</v>
      </c>
      <c r="E113" s="39" t="s">
        <v>11647</v>
      </c>
      <c r="F113" s="40" t="s">
        <v>604</v>
      </c>
      <c r="G113" s="41">
        <v>16</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35">
      <c r="A115" s="37" t="s">
        <v>597</v>
      </c>
      <c r="B115" s="45"/>
      <c r="C115" s="46"/>
      <c r="D115" s="46"/>
      <c r="E115" s="39" t="s">
        <v>11648</v>
      </c>
      <c r="F115" s="46"/>
      <c r="G115" s="46"/>
      <c r="H115" s="46"/>
      <c r="I115" s="46"/>
      <c r="J115" s="48"/>
    </row>
    <row r="116">
      <c r="A116" s="37" t="s">
        <v>591</v>
      </c>
      <c r="B116" s="37">
        <v>35</v>
      </c>
      <c r="C116" s="38" t="s">
        <v>11651</v>
      </c>
      <c r="D116" s="37" t="s">
        <v>593</v>
      </c>
      <c r="E116" s="39" t="s">
        <v>11652</v>
      </c>
      <c r="F116" s="40" t="s">
        <v>595</v>
      </c>
      <c r="G116" s="41">
        <v>11500</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20">
      <c r="A118" s="37" t="s">
        <v>597</v>
      </c>
      <c r="B118" s="45"/>
      <c r="C118" s="46"/>
      <c r="D118" s="46"/>
      <c r="E118" s="39" t="s">
        <v>11653</v>
      </c>
      <c r="F118" s="46"/>
      <c r="G118" s="46"/>
      <c r="H118" s="46"/>
      <c r="I118" s="46"/>
      <c r="J118" s="48"/>
    </row>
    <row r="119">
      <c r="A119" s="37" t="s">
        <v>591</v>
      </c>
      <c r="B119" s="37">
        <v>36</v>
      </c>
      <c r="C119" s="38" t="s">
        <v>11654</v>
      </c>
      <c r="D119" s="37" t="s">
        <v>593</v>
      </c>
      <c r="E119" s="39" t="s">
        <v>11655</v>
      </c>
      <c r="F119" s="40" t="s">
        <v>595</v>
      </c>
      <c r="G119" s="41">
        <v>9600</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20">
      <c r="A121" s="37" t="s">
        <v>597</v>
      </c>
      <c r="B121" s="45"/>
      <c r="C121" s="46"/>
      <c r="D121" s="46"/>
      <c r="E121" s="39" t="s">
        <v>11653</v>
      </c>
      <c r="F121" s="46"/>
      <c r="G121" s="46"/>
      <c r="H121" s="46"/>
      <c r="I121" s="46"/>
      <c r="J121" s="48"/>
    </row>
    <row r="122">
      <c r="A122" s="37" t="s">
        <v>591</v>
      </c>
      <c r="B122" s="37">
        <v>37</v>
      </c>
      <c r="C122" s="38" t="s">
        <v>3794</v>
      </c>
      <c r="D122" s="37" t="s">
        <v>593</v>
      </c>
      <c r="E122" s="39" t="s">
        <v>3795</v>
      </c>
      <c r="F122" s="40" t="s">
        <v>595</v>
      </c>
      <c r="G122" s="41">
        <v>9600</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05">
      <c r="A124" s="37" t="s">
        <v>597</v>
      </c>
      <c r="B124" s="45"/>
      <c r="C124" s="46"/>
      <c r="D124" s="46"/>
      <c r="E124" s="39" t="s">
        <v>3797</v>
      </c>
      <c r="F124" s="46"/>
      <c r="G124" s="46"/>
      <c r="H124" s="46"/>
      <c r="I124" s="46"/>
      <c r="J124" s="48"/>
    </row>
    <row r="125">
      <c r="A125" s="37" t="s">
        <v>591</v>
      </c>
      <c r="B125" s="37">
        <v>38</v>
      </c>
      <c r="C125" s="38" t="s">
        <v>11656</v>
      </c>
      <c r="D125" s="37" t="s">
        <v>593</v>
      </c>
      <c r="E125" s="39" t="s">
        <v>11657</v>
      </c>
      <c r="F125" s="40" t="s">
        <v>604</v>
      </c>
      <c r="G125" s="41">
        <v>16</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105">
      <c r="A127" s="37" t="s">
        <v>597</v>
      </c>
      <c r="B127" s="45"/>
      <c r="C127" s="46"/>
      <c r="D127" s="46"/>
      <c r="E127" s="39" t="s">
        <v>11658</v>
      </c>
      <c r="F127" s="46"/>
      <c r="G127" s="46"/>
      <c r="H127" s="46"/>
      <c r="I127" s="46"/>
      <c r="J127" s="48"/>
    </row>
    <row r="128">
      <c r="A128" s="37" t="s">
        <v>591</v>
      </c>
      <c r="B128" s="37">
        <v>39</v>
      </c>
      <c r="C128" s="38" t="s">
        <v>11659</v>
      </c>
      <c r="D128" s="37" t="s">
        <v>593</v>
      </c>
      <c r="E128" s="39" t="s">
        <v>11660</v>
      </c>
      <c r="F128" s="40" t="s">
        <v>604</v>
      </c>
      <c r="G128" s="41">
        <v>16</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05">
      <c r="A130" s="37" t="s">
        <v>597</v>
      </c>
      <c r="B130" s="45"/>
      <c r="C130" s="46"/>
      <c r="D130" s="46"/>
      <c r="E130" s="39" t="s">
        <v>11658</v>
      </c>
      <c r="F130" s="46"/>
      <c r="G130" s="46"/>
      <c r="H130" s="46"/>
      <c r="I130" s="46"/>
      <c r="J130" s="48"/>
    </row>
    <row r="131">
      <c r="A131" s="37" t="s">
        <v>591</v>
      </c>
      <c r="B131" s="37">
        <v>40</v>
      </c>
      <c r="C131" s="38" t="s">
        <v>11661</v>
      </c>
      <c r="D131" s="37" t="s">
        <v>593</v>
      </c>
      <c r="E131" s="39" t="s">
        <v>11662</v>
      </c>
      <c r="F131" s="40" t="s">
        <v>604</v>
      </c>
      <c r="G131" s="41">
        <v>16</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05">
      <c r="A133" s="37" t="s">
        <v>597</v>
      </c>
      <c r="B133" s="45"/>
      <c r="C133" s="46"/>
      <c r="D133" s="46"/>
      <c r="E133" s="39" t="s">
        <v>11658</v>
      </c>
      <c r="F133" s="46"/>
      <c r="G133" s="46"/>
      <c r="H133" s="46"/>
      <c r="I133" s="46"/>
      <c r="J133" s="48"/>
    </row>
    <row r="134">
      <c r="A134" s="37" t="s">
        <v>591</v>
      </c>
      <c r="B134" s="37">
        <v>41</v>
      </c>
      <c r="C134" s="38" t="s">
        <v>11663</v>
      </c>
      <c r="D134" s="37" t="s">
        <v>593</v>
      </c>
      <c r="E134" s="39" t="s">
        <v>11664</v>
      </c>
      <c r="F134" s="40" t="s">
        <v>604</v>
      </c>
      <c r="G134" s="41">
        <v>252</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35">
      <c r="A136" s="37" t="s">
        <v>597</v>
      </c>
      <c r="B136" s="45"/>
      <c r="C136" s="46"/>
      <c r="D136" s="46"/>
      <c r="E136" s="39" t="s">
        <v>11648</v>
      </c>
      <c r="F136" s="46"/>
      <c r="G136" s="46"/>
      <c r="H136" s="46"/>
      <c r="I136" s="46"/>
      <c r="J136" s="48"/>
    </row>
    <row r="137">
      <c r="A137" s="37" t="s">
        <v>591</v>
      </c>
      <c r="B137" s="37">
        <v>42</v>
      </c>
      <c r="C137" s="38" t="s">
        <v>11665</v>
      </c>
      <c r="D137" s="37" t="s">
        <v>593</v>
      </c>
      <c r="E137" s="39" t="s">
        <v>11666</v>
      </c>
      <c r="F137" s="40" t="s">
        <v>604</v>
      </c>
      <c r="G137" s="41">
        <v>24</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35">
      <c r="A139" s="37" t="s">
        <v>597</v>
      </c>
      <c r="B139" s="45"/>
      <c r="C139" s="46"/>
      <c r="D139" s="46"/>
      <c r="E139" s="39" t="s">
        <v>11648</v>
      </c>
      <c r="F139" s="46"/>
      <c r="G139" s="46"/>
      <c r="H139" s="46"/>
      <c r="I139" s="46"/>
      <c r="J139" s="48"/>
    </row>
    <row r="140">
      <c r="A140" s="37" t="s">
        <v>591</v>
      </c>
      <c r="B140" s="37">
        <v>43</v>
      </c>
      <c r="C140" s="38" t="s">
        <v>11674</v>
      </c>
      <c r="D140" s="37" t="s">
        <v>593</v>
      </c>
      <c r="E140" s="39" t="s">
        <v>11675</v>
      </c>
      <c r="F140" s="40" t="s">
        <v>604</v>
      </c>
      <c r="G140" s="41">
        <v>40</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35">
      <c r="A142" s="37" t="s">
        <v>597</v>
      </c>
      <c r="B142" s="45"/>
      <c r="C142" s="46"/>
      <c r="D142" s="46"/>
      <c r="E142" s="39" t="s">
        <v>11648</v>
      </c>
      <c r="F142" s="46"/>
      <c r="G142" s="46"/>
      <c r="H142" s="46"/>
      <c r="I142" s="46"/>
      <c r="J142" s="48"/>
    </row>
    <row r="143">
      <c r="A143" s="37" t="s">
        <v>591</v>
      </c>
      <c r="B143" s="37">
        <v>44</v>
      </c>
      <c r="C143" s="38" t="s">
        <v>11676</v>
      </c>
      <c r="D143" s="37" t="s">
        <v>593</v>
      </c>
      <c r="E143" s="39" t="s">
        <v>11677</v>
      </c>
      <c r="F143" s="40" t="s">
        <v>604</v>
      </c>
      <c r="G143" s="41">
        <v>150</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35">
      <c r="A145" s="37" t="s">
        <v>597</v>
      </c>
      <c r="B145" s="45"/>
      <c r="C145" s="46"/>
      <c r="D145" s="46"/>
      <c r="E145" s="39" t="s">
        <v>11648</v>
      </c>
      <c r="F145" s="46"/>
      <c r="G145" s="46"/>
      <c r="H145" s="46"/>
      <c r="I145" s="46"/>
      <c r="J145" s="48"/>
    </row>
    <row r="146" ht="30">
      <c r="A146" s="37" t="s">
        <v>591</v>
      </c>
      <c r="B146" s="37">
        <v>45</v>
      </c>
      <c r="C146" s="38" t="s">
        <v>11686</v>
      </c>
      <c r="D146" s="37" t="s">
        <v>593</v>
      </c>
      <c r="E146" s="39" t="s">
        <v>11687</v>
      </c>
      <c r="F146" s="40" t="s">
        <v>614</v>
      </c>
      <c r="G146" s="41">
        <v>872.72699999999998</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20">
      <c r="A148" s="37" t="s">
        <v>597</v>
      </c>
      <c r="B148" s="45"/>
      <c r="C148" s="46"/>
      <c r="D148" s="46"/>
      <c r="E148" s="39" t="s">
        <v>11688</v>
      </c>
      <c r="F148" s="46"/>
      <c r="G148" s="46"/>
      <c r="H148" s="46"/>
      <c r="I148" s="46"/>
      <c r="J148" s="48"/>
    </row>
    <row r="149">
      <c r="A149" s="31" t="s">
        <v>589</v>
      </c>
      <c r="B149" s="32"/>
      <c r="C149" s="33" t="s">
        <v>11696</v>
      </c>
      <c r="D149" s="34"/>
      <c r="E149" s="31" t="s">
        <v>11697</v>
      </c>
      <c r="F149" s="34"/>
      <c r="G149" s="34"/>
      <c r="H149" s="34"/>
      <c r="I149" s="35">
        <f>SUMIFS(I150:I179,A150:A179,"P")</f>
        <v>0</v>
      </c>
      <c r="J149" s="36"/>
    </row>
    <row r="150">
      <c r="A150" s="37" t="s">
        <v>591</v>
      </c>
      <c r="B150" s="37">
        <v>46</v>
      </c>
      <c r="C150" s="38" t="s">
        <v>11698</v>
      </c>
      <c r="D150" s="37" t="s">
        <v>593</v>
      </c>
      <c r="E150" s="39" t="s">
        <v>11699</v>
      </c>
      <c r="F150" s="40" t="s">
        <v>928</v>
      </c>
      <c r="G150" s="41">
        <v>9.5</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135">
      <c r="A152" s="37" t="s">
        <v>597</v>
      </c>
      <c r="B152" s="45"/>
      <c r="C152" s="46"/>
      <c r="D152" s="46"/>
      <c r="E152" s="39" t="s">
        <v>11700</v>
      </c>
      <c r="F152" s="46"/>
      <c r="G152" s="46"/>
      <c r="H152" s="46"/>
      <c r="I152" s="46"/>
      <c r="J152" s="48"/>
    </row>
    <row r="153">
      <c r="A153" s="37" t="s">
        <v>591</v>
      </c>
      <c r="B153" s="37">
        <v>47</v>
      </c>
      <c r="C153" s="38" t="s">
        <v>11701</v>
      </c>
      <c r="D153" s="37" t="s">
        <v>593</v>
      </c>
      <c r="E153" s="39" t="s">
        <v>11702</v>
      </c>
      <c r="F153" s="40" t="s">
        <v>928</v>
      </c>
      <c r="G153" s="41">
        <v>9.5</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20">
      <c r="A155" s="37" t="s">
        <v>597</v>
      </c>
      <c r="B155" s="45"/>
      <c r="C155" s="46"/>
      <c r="D155" s="46"/>
      <c r="E155" s="39" t="s">
        <v>11703</v>
      </c>
      <c r="F155" s="46"/>
      <c r="G155" s="46"/>
      <c r="H155" s="46"/>
      <c r="I155" s="46"/>
      <c r="J155" s="48"/>
    </row>
    <row r="156">
      <c r="A156" s="37" t="s">
        <v>591</v>
      </c>
      <c r="B156" s="37">
        <v>48</v>
      </c>
      <c r="C156" s="38" t="s">
        <v>11704</v>
      </c>
      <c r="D156" s="37" t="s">
        <v>593</v>
      </c>
      <c r="E156" s="39" t="s">
        <v>11705</v>
      </c>
      <c r="F156" s="40" t="s">
        <v>604</v>
      </c>
      <c r="G156" s="41">
        <v>2</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120">
      <c r="A158" s="37" t="s">
        <v>597</v>
      </c>
      <c r="B158" s="45"/>
      <c r="C158" s="46"/>
      <c r="D158" s="46"/>
      <c r="E158" s="39" t="s">
        <v>11706</v>
      </c>
      <c r="F158" s="46"/>
      <c r="G158" s="46"/>
      <c r="H158" s="46"/>
      <c r="I158" s="46"/>
      <c r="J158" s="48"/>
    </row>
    <row r="159">
      <c r="A159" s="37" t="s">
        <v>591</v>
      </c>
      <c r="B159" s="37">
        <v>49</v>
      </c>
      <c r="C159" s="38" t="s">
        <v>11707</v>
      </c>
      <c r="D159" s="37" t="s">
        <v>593</v>
      </c>
      <c r="E159" s="39" t="s">
        <v>11708</v>
      </c>
      <c r="F159" s="40" t="s">
        <v>604</v>
      </c>
      <c r="G159" s="41">
        <v>6</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120">
      <c r="A161" s="37" t="s">
        <v>597</v>
      </c>
      <c r="B161" s="45"/>
      <c r="C161" s="46"/>
      <c r="D161" s="46"/>
      <c r="E161" s="39" t="s">
        <v>11709</v>
      </c>
      <c r="F161" s="46"/>
      <c r="G161" s="46"/>
      <c r="H161" s="46"/>
      <c r="I161" s="46"/>
      <c r="J161" s="48"/>
    </row>
    <row r="162">
      <c r="A162" s="37" t="s">
        <v>591</v>
      </c>
      <c r="B162" s="37">
        <v>50</v>
      </c>
      <c r="C162" s="38" t="s">
        <v>11710</v>
      </c>
      <c r="D162" s="37" t="s">
        <v>593</v>
      </c>
      <c r="E162" s="39" t="s">
        <v>11711</v>
      </c>
      <c r="F162" s="40" t="s">
        <v>604</v>
      </c>
      <c r="G162" s="41">
        <v>1</v>
      </c>
      <c r="H162" s="42">
        <v>0</v>
      </c>
      <c r="I162" s="43">
        <f>ROUND(G162*H162,P4)</f>
        <v>0</v>
      </c>
      <c r="J162" s="37"/>
      <c r="O162" s="44">
        <f>I162*0.21</f>
        <v>0</v>
      </c>
      <c r="P162">
        <v>3</v>
      </c>
    </row>
    <row r="163">
      <c r="A163" s="37" t="s">
        <v>596</v>
      </c>
      <c r="B163" s="45"/>
      <c r="C163" s="46"/>
      <c r="D163" s="46"/>
      <c r="E163" s="47" t="s">
        <v>593</v>
      </c>
      <c r="F163" s="46"/>
      <c r="G163" s="46"/>
      <c r="H163" s="46"/>
      <c r="I163" s="46"/>
      <c r="J163" s="48"/>
    </row>
    <row r="164" ht="105">
      <c r="A164" s="37" t="s">
        <v>597</v>
      </c>
      <c r="B164" s="45"/>
      <c r="C164" s="46"/>
      <c r="D164" s="46"/>
      <c r="E164" s="39" t="s">
        <v>11712</v>
      </c>
      <c r="F164" s="46"/>
      <c r="G164" s="46"/>
      <c r="H164" s="46"/>
      <c r="I164" s="46"/>
      <c r="J164" s="48"/>
    </row>
    <row r="165">
      <c r="A165" s="37" t="s">
        <v>591</v>
      </c>
      <c r="B165" s="37">
        <v>51</v>
      </c>
      <c r="C165" s="38" t="s">
        <v>11713</v>
      </c>
      <c r="D165" s="37" t="s">
        <v>593</v>
      </c>
      <c r="E165" s="39" t="s">
        <v>11714</v>
      </c>
      <c r="F165" s="40" t="s">
        <v>604</v>
      </c>
      <c r="G165" s="41">
        <v>1</v>
      </c>
      <c r="H165" s="42">
        <v>0</v>
      </c>
      <c r="I165" s="43">
        <f>ROUND(G165*H165,P4)</f>
        <v>0</v>
      </c>
      <c r="J165" s="37"/>
      <c r="O165" s="44">
        <f>I165*0.21</f>
        <v>0</v>
      </c>
      <c r="P165">
        <v>3</v>
      </c>
    </row>
    <row r="166">
      <c r="A166" s="37" t="s">
        <v>596</v>
      </c>
      <c r="B166" s="45"/>
      <c r="C166" s="46"/>
      <c r="D166" s="46"/>
      <c r="E166" s="47" t="s">
        <v>593</v>
      </c>
      <c r="F166" s="46"/>
      <c r="G166" s="46"/>
      <c r="H166" s="46"/>
      <c r="I166" s="46"/>
      <c r="J166" s="48"/>
    </row>
    <row r="167" ht="120">
      <c r="A167" s="37" t="s">
        <v>597</v>
      </c>
      <c r="B167" s="45"/>
      <c r="C167" s="46"/>
      <c r="D167" s="46"/>
      <c r="E167" s="39" t="s">
        <v>11715</v>
      </c>
      <c r="F167" s="46"/>
      <c r="G167" s="46"/>
      <c r="H167" s="46"/>
      <c r="I167" s="46"/>
      <c r="J167" s="48"/>
    </row>
    <row r="168">
      <c r="A168" s="37" t="s">
        <v>591</v>
      </c>
      <c r="B168" s="37">
        <v>52</v>
      </c>
      <c r="C168" s="38" t="s">
        <v>2308</v>
      </c>
      <c r="D168" s="37" t="s">
        <v>593</v>
      </c>
      <c r="E168" s="39" t="s">
        <v>623</v>
      </c>
      <c r="F168" s="40" t="s">
        <v>604</v>
      </c>
      <c r="G168" s="41">
        <v>1</v>
      </c>
      <c r="H168" s="42">
        <v>0</v>
      </c>
      <c r="I168" s="43">
        <f>ROUND(G168*H168,P4)</f>
        <v>0</v>
      </c>
      <c r="J168" s="37"/>
      <c r="O168" s="44">
        <f>I168*0.21</f>
        <v>0</v>
      </c>
      <c r="P168">
        <v>3</v>
      </c>
    </row>
    <row r="169">
      <c r="A169" s="37" t="s">
        <v>596</v>
      </c>
      <c r="B169" s="45"/>
      <c r="C169" s="46"/>
      <c r="D169" s="46"/>
      <c r="E169" s="47" t="s">
        <v>593</v>
      </c>
      <c r="F169" s="46"/>
      <c r="G169" s="46"/>
      <c r="H169" s="46"/>
      <c r="I169" s="46"/>
      <c r="J169" s="48"/>
    </row>
    <row r="170" ht="105">
      <c r="A170" s="37" t="s">
        <v>597</v>
      </c>
      <c r="B170" s="45"/>
      <c r="C170" s="46"/>
      <c r="D170" s="46"/>
      <c r="E170" s="39" t="s">
        <v>2309</v>
      </c>
      <c r="F170" s="46"/>
      <c r="G170" s="46"/>
      <c r="H170" s="46"/>
      <c r="I170" s="46"/>
      <c r="J170" s="48"/>
    </row>
    <row r="171">
      <c r="A171" s="37" t="s">
        <v>591</v>
      </c>
      <c r="B171" s="37">
        <v>53</v>
      </c>
      <c r="C171" s="38" t="s">
        <v>11716</v>
      </c>
      <c r="D171" s="37" t="s">
        <v>593</v>
      </c>
      <c r="E171" s="39" t="s">
        <v>11717</v>
      </c>
      <c r="F171" s="40" t="s">
        <v>614</v>
      </c>
      <c r="G171" s="41">
        <v>50</v>
      </c>
      <c r="H171" s="42">
        <v>0</v>
      </c>
      <c r="I171" s="43">
        <f>ROUND(G171*H171,P4)</f>
        <v>0</v>
      </c>
      <c r="J171" s="37"/>
      <c r="O171" s="44">
        <f>I171*0.21</f>
        <v>0</v>
      </c>
      <c r="P171">
        <v>3</v>
      </c>
    </row>
    <row r="172">
      <c r="A172" s="37" t="s">
        <v>596</v>
      </c>
      <c r="B172" s="45"/>
      <c r="C172" s="46"/>
      <c r="D172" s="46"/>
      <c r="E172" s="47" t="s">
        <v>593</v>
      </c>
      <c r="F172" s="46"/>
      <c r="G172" s="46"/>
      <c r="H172" s="46"/>
      <c r="I172" s="46"/>
      <c r="J172" s="48"/>
    </row>
    <row r="173" ht="120">
      <c r="A173" s="37" t="s">
        <v>597</v>
      </c>
      <c r="B173" s="45"/>
      <c r="C173" s="46"/>
      <c r="D173" s="46"/>
      <c r="E173" s="39" t="s">
        <v>11718</v>
      </c>
      <c r="F173" s="46"/>
      <c r="G173" s="46"/>
      <c r="H173" s="46"/>
      <c r="I173" s="46"/>
      <c r="J173" s="48"/>
    </row>
    <row r="174">
      <c r="A174" s="37" t="s">
        <v>591</v>
      </c>
      <c r="B174" s="37">
        <v>54</v>
      </c>
      <c r="C174" s="38" t="s">
        <v>11719</v>
      </c>
      <c r="D174" s="37" t="s">
        <v>593</v>
      </c>
      <c r="E174" s="39" t="s">
        <v>11720</v>
      </c>
      <c r="F174" s="40" t="s">
        <v>614</v>
      </c>
      <c r="G174" s="41">
        <v>45</v>
      </c>
      <c r="H174" s="42">
        <v>0</v>
      </c>
      <c r="I174" s="43">
        <f>ROUND(G174*H174,P4)</f>
        <v>0</v>
      </c>
      <c r="J174" s="37"/>
      <c r="O174" s="44">
        <f>I174*0.21</f>
        <v>0</v>
      </c>
      <c r="P174">
        <v>3</v>
      </c>
    </row>
    <row r="175">
      <c r="A175" s="37" t="s">
        <v>596</v>
      </c>
      <c r="B175" s="45"/>
      <c r="C175" s="46"/>
      <c r="D175" s="46"/>
      <c r="E175" s="47" t="s">
        <v>593</v>
      </c>
      <c r="F175" s="46"/>
      <c r="G175" s="46"/>
      <c r="H175" s="46"/>
      <c r="I175" s="46"/>
      <c r="J175" s="48"/>
    </row>
    <row r="176" ht="120">
      <c r="A176" s="37" t="s">
        <v>597</v>
      </c>
      <c r="B176" s="45"/>
      <c r="C176" s="46"/>
      <c r="D176" s="46"/>
      <c r="E176" s="39" t="s">
        <v>11721</v>
      </c>
      <c r="F176" s="46"/>
      <c r="G176" s="46"/>
      <c r="H176" s="46"/>
      <c r="I176" s="46"/>
      <c r="J176" s="48"/>
    </row>
    <row r="177" ht="30">
      <c r="A177" s="37" t="s">
        <v>591</v>
      </c>
      <c r="B177" s="37">
        <v>55</v>
      </c>
      <c r="C177" s="38" t="s">
        <v>11722</v>
      </c>
      <c r="D177" s="37" t="s">
        <v>593</v>
      </c>
      <c r="E177" s="39" t="s">
        <v>11723</v>
      </c>
      <c r="F177" s="40" t="s">
        <v>604</v>
      </c>
      <c r="G177" s="41">
        <v>95</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90">
      <c r="A179" s="37" t="s">
        <v>597</v>
      </c>
      <c r="B179" s="45"/>
      <c r="C179" s="46"/>
      <c r="D179" s="46"/>
      <c r="E179" s="39" t="s">
        <v>11724</v>
      </c>
      <c r="F179" s="46"/>
      <c r="G179" s="46"/>
      <c r="H179" s="46"/>
      <c r="I179" s="46"/>
      <c r="J179" s="48"/>
    </row>
    <row r="180">
      <c r="A180" s="31" t="s">
        <v>589</v>
      </c>
      <c r="B180" s="32"/>
      <c r="C180" s="33" t="s">
        <v>946</v>
      </c>
      <c r="D180" s="34"/>
      <c r="E180" s="31" t="s">
        <v>947</v>
      </c>
      <c r="F180" s="34"/>
      <c r="G180" s="34"/>
      <c r="H180" s="34"/>
      <c r="I180" s="35">
        <f>SUMIFS(I181:I183,A181:A183,"P")</f>
        <v>0</v>
      </c>
      <c r="J180" s="36"/>
    </row>
    <row r="181" ht="45">
      <c r="A181" s="37" t="s">
        <v>591</v>
      </c>
      <c r="B181" s="37">
        <v>56</v>
      </c>
      <c r="C181" s="38" t="s">
        <v>1574</v>
      </c>
      <c r="D181" s="37" t="s">
        <v>1575</v>
      </c>
      <c r="E181" s="39" t="s">
        <v>1576</v>
      </c>
      <c r="F181" s="40" t="s">
        <v>951</v>
      </c>
      <c r="G181" s="41">
        <v>1359</v>
      </c>
      <c r="H181" s="42">
        <v>0</v>
      </c>
      <c r="I181" s="43">
        <f>ROUND(G181*H181,P4)</f>
        <v>0</v>
      </c>
      <c r="J181" s="37"/>
      <c r="O181" s="44">
        <f>I181*0.21</f>
        <v>0</v>
      </c>
      <c r="P181">
        <v>3</v>
      </c>
    </row>
    <row r="182">
      <c r="A182" s="37" t="s">
        <v>596</v>
      </c>
      <c r="B182" s="45"/>
      <c r="C182" s="46"/>
      <c r="D182" s="46"/>
      <c r="E182" s="39" t="s">
        <v>952</v>
      </c>
      <c r="F182" s="46"/>
      <c r="G182" s="46"/>
      <c r="H182" s="46"/>
      <c r="I182" s="46"/>
      <c r="J182" s="48"/>
    </row>
    <row r="183" ht="120">
      <c r="A183" s="37" t="s">
        <v>597</v>
      </c>
      <c r="B183" s="49"/>
      <c r="C183" s="50"/>
      <c r="D183" s="50"/>
      <c r="E183" s="39" t="s">
        <v>954</v>
      </c>
      <c r="F183" s="50"/>
      <c r="G183" s="50"/>
      <c r="H183" s="50"/>
      <c r="I183" s="50"/>
      <c r="J183" s="51"/>
    </row>
  </sheetData>
  <sheetProtection sheet="1" objects="1" scenarios="1" spinCount="100000" saltValue="Ur7wyWnOzBG5JVWsNBEb6ryynp0lzkZmPhE9ItUz5Bdm47SMFPNg9oOe0EvIzDD8iFV8kvR8oE/ecgY3HaXg0Q==" hashValue="Iqt37AZxkV5m1sGHCkpLpdXpmUXfyE3Jrmq3jEk2SgY92Db2SCuQxMzcisGCsUdLsSOygOMYG250dxRoQgHO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11769</v>
      </c>
      <c r="I3" s="25">
        <f>SUMIFS(I11:I145,A11:A145,"SD")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11539</v>
      </c>
      <c r="D6" s="22"/>
      <c r="E6" s="23" t="s">
        <v>471</v>
      </c>
      <c r="F6" s="17"/>
      <c r="G6" s="17"/>
      <c r="H6" s="17"/>
      <c r="I6" s="17"/>
      <c r="J6" s="19"/>
    </row>
    <row r="7">
      <c r="A7" s="3" t="s">
        <v>576</v>
      </c>
      <c r="B7" s="20" t="s">
        <v>577</v>
      </c>
      <c r="C7" s="21" t="s">
        <v>11769</v>
      </c>
      <c r="D7" s="22"/>
      <c r="E7" s="23" t="s">
        <v>479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11696</v>
      </c>
      <c r="D11" s="34"/>
      <c r="E11" s="31" t="s">
        <v>11697</v>
      </c>
      <c r="F11" s="34"/>
      <c r="G11" s="34"/>
      <c r="H11" s="34"/>
      <c r="I11" s="35">
        <f>SUMIFS(I12:I17,A12:A17,"P")</f>
        <v>0</v>
      </c>
      <c r="J11" s="36"/>
    </row>
    <row r="12">
      <c r="A12" s="37" t="s">
        <v>591</v>
      </c>
      <c r="B12" s="37">
        <v>1</v>
      </c>
      <c r="C12" s="38" t="s">
        <v>11716</v>
      </c>
      <c r="D12" s="37" t="s">
        <v>593</v>
      </c>
      <c r="E12" s="39" t="s">
        <v>11717</v>
      </c>
      <c r="F12" s="40" t="s">
        <v>614</v>
      </c>
      <c r="G12" s="41">
        <v>12</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597</v>
      </c>
      <c r="B14" s="45"/>
      <c r="C14" s="46"/>
      <c r="D14" s="46"/>
      <c r="E14" s="39" t="s">
        <v>11718</v>
      </c>
      <c r="F14" s="46"/>
      <c r="G14" s="46"/>
      <c r="H14" s="46"/>
      <c r="I14" s="46"/>
      <c r="J14" s="48"/>
    </row>
    <row r="15">
      <c r="A15" s="37" t="s">
        <v>591</v>
      </c>
      <c r="B15" s="37">
        <v>2</v>
      </c>
      <c r="C15" s="38" t="s">
        <v>11719</v>
      </c>
      <c r="D15" s="37" t="s">
        <v>593</v>
      </c>
      <c r="E15" s="39" t="s">
        <v>11720</v>
      </c>
      <c r="F15" s="40" t="s">
        <v>614</v>
      </c>
      <c r="G15" s="41">
        <v>12</v>
      </c>
      <c r="H15" s="42">
        <v>0</v>
      </c>
      <c r="I15" s="43">
        <f>ROUND(G15*H15,P4)</f>
        <v>0</v>
      </c>
      <c r="J15" s="37"/>
      <c r="O15" s="44">
        <f>I15*0.21</f>
        <v>0</v>
      </c>
      <c r="P15">
        <v>3</v>
      </c>
    </row>
    <row r="16">
      <c r="A16" s="37" t="s">
        <v>596</v>
      </c>
      <c r="B16" s="45"/>
      <c r="C16" s="46"/>
      <c r="D16" s="46"/>
      <c r="E16" s="47" t="s">
        <v>593</v>
      </c>
      <c r="F16" s="46"/>
      <c r="G16" s="46"/>
      <c r="H16" s="46"/>
      <c r="I16" s="46"/>
      <c r="J16" s="48"/>
    </row>
    <row r="17" ht="120">
      <c r="A17" s="37" t="s">
        <v>597</v>
      </c>
      <c r="B17" s="45"/>
      <c r="C17" s="46"/>
      <c r="D17" s="46"/>
      <c r="E17" s="39" t="s">
        <v>11721</v>
      </c>
      <c r="F17" s="46"/>
      <c r="G17" s="46"/>
      <c r="H17" s="46"/>
      <c r="I17" s="46"/>
      <c r="J17" s="48"/>
    </row>
    <row r="18">
      <c r="A18" s="31" t="s">
        <v>589</v>
      </c>
      <c r="B18" s="32"/>
      <c r="C18" s="33" t="s">
        <v>11770</v>
      </c>
      <c r="D18" s="34"/>
      <c r="E18" s="31" t="s">
        <v>11771</v>
      </c>
      <c r="F18" s="34"/>
      <c r="G18" s="34"/>
      <c r="H18" s="34"/>
      <c r="I18" s="35">
        <f>SUMIFS(I19:I123,A19:A123,"P")</f>
        <v>0</v>
      </c>
      <c r="J18" s="36"/>
    </row>
    <row r="19">
      <c r="A19" s="37" t="s">
        <v>591</v>
      </c>
      <c r="B19" s="37">
        <v>3</v>
      </c>
      <c r="C19" s="38" t="s">
        <v>11772</v>
      </c>
      <c r="D19" s="37" t="s">
        <v>593</v>
      </c>
      <c r="E19" s="39" t="s">
        <v>11773</v>
      </c>
      <c r="F19" s="40" t="s">
        <v>614</v>
      </c>
      <c r="G19" s="41">
        <v>2174.6329999999998</v>
      </c>
      <c r="H19" s="42">
        <v>0</v>
      </c>
      <c r="I19" s="43">
        <f>ROUND(G19*H19,P4)</f>
        <v>0</v>
      </c>
      <c r="J19" s="37"/>
      <c r="O19" s="44">
        <f>I19*0.21</f>
        <v>0</v>
      </c>
      <c r="P19">
        <v>3</v>
      </c>
    </row>
    <row r="20">
      <c r="A20" s="37" t="s">
        <v>596</v>
      </c>
      <c r="B20" s="45"/>
      <c r="C20" s="46"/>
      <c r="D20" s="46"/>
      <c r="E20" s="47" t="s">
        <v>593</v>
      </c>
      <c r="F20" s="46"/>
      <c r="G20" s="46"/>
      <c r="H20" s="46"/>
      <c r="I20" s="46"/>
      <c r="J20" s="48"/>
    </row>
    <row r="21" ht="120">
      <c r="A21" s="37" t="s">
        <v>597</v>
      </c>
      <c r="B21" s="45"/>
      <c r="C21" s="46"/>
      <c r="D21" s="46"/>
      <c r="E21" s="39" t="s">
        <v>11774</v>
      </c>
      <c r="F21" s="46"/>
      <c r="G21" s="46"/>
      <c r="H21" s="46"/>
      <c r="I21" s="46"/>
      <c r="J21" s="48"/>
    </row>
    <row r="22">
      <c r="A22" s="37" t="s">
        <v>591</v>
      </c>
      <c r="B22" s="37">
        <v>4</v>
      </c>
      <c r="C22" s="38" t="s">
        <v>11775</v>
      </c>
      <c r="D22" s="37" t="s">
        <v>593</v>
      </c>
      <c r="E22" s="39" t="s">
        <v>11776</v>
      </c>
      <c r="F22" s="40" t="s">
        <v>629</v>
      </c>
      <c r="G22" s="41">
        <v>452</v>
      </c>
      <c r="H22" s="42">
        <v>0</v>
      </c>
      <c r="I22" s="43">
        <f>ROUND(G22*H22,P4)</f>
        <v>0</v>
      </c>
      <c r="J22" s="37"/>
      <c r="O22" s="44">
        <f>I22*0.21</f>
        <v>0</v>
      </c>
      <c r="P22">
        <v>3</v>
      </c>
    </row>
    <row r="23">
      <c r="A23" s="37" t="s">
        <v>596</v>
      </c>
      <c r="B23" s="45"/>
      <c r="C23" s="46"/>
      <c r="D23" s="46"/>
      <c r="E23" s="47" t="s">
        <v>593</v>
      </c>
      <c r="F23" s="46"/>
      <c r="G23" s="46"/>
      <c r="H23" s="46"/>
      <c r="I23" s="46"/>
      <c r="J23" s="48"/>
    </row>
    <row r="24" ht="150">
      <c r="A24" s="37" t="s">
        <v>597</v>
      </c>
      <c r="B24" s="45"/>
      <c r="C24" s="46"/>
      <c r="D24" s="46"/>
      <c r="E24" s="39" t="s">
        <v>11777</v>
      </c>
      <c r="F24" s="46"/>
      <c r="G24" s="46"/>
      <c r="H24" s="46"/>
      <c r="I24" s="46"/>
      <c r="J24" s="48"/>
    </row>
    <row r="25">
      <c r="A25" s="37" t="s">
        <v>591</v>
      </c>
      <c r="B25" s="37">
        <v>5</v>
      </c>
      <c r="C25" s="38" t="s">
        <v>11778</v>
      </c>
      <c r="D25" s="37" t="s">
        <v>593</v>
      </c>
      <c r="E25" s="39" t="s">
        <v>11779</v>
      </c>
      <c r="F25" s="40" t="s">
        <v>604</v>
      </c>
      <c r="G25" s="41">
        <v>19</v>
      </c>
      <c r="H25" s="42">
        <v>0</v>
      </c>
      <c r="I25" s="43">
        <f>ROUND(G25*H25,P4)</f>
        <v>0</v>
      </c>
      <c r="J25" s="37"/>
      <c r="O25" s="44">
        <f>I25*0.21</f>
        <v>0</v>
      </c>
      <c r="P25">
        <v>3</v>
      </c>
    </row>
    <row r="26">
      <c r="A26" s="37" t="s">
        <v>596</v>
      </c>
      <c r="B26" s="45"/>
      <c r="C26" s="46"/>
      <c r="D26" s="46"/>
      <c r="E26" s="47" t="s">
        <v>593</v>
      </c>
      <c r="F26" s="46"/>
      <c r="G26" s="46"/>
      <c r="H26" s="46"/>
      <c r="I26" s="46"/>
      <c r="J26" s="48"/>
    </row>
    <row r="27" ht="135">
      <c r="A27" s="37" t="s">
        <v>597</v>
      </c>
      <c r="B27" s="45"/>
      <c r="C27" s="46"/>
      <c r="D27" s="46"/>
      <c r="E27" s="39" t="s">
        <v>11780</v>
      </c>
      <c r="F27" s="46"/>
      <c r="G27" s="46"/>
      <c r="H27" s="46"/>
      <c r="I27" s="46"/>
      <c r="J27" s="48"/>
    </row>
    <row r="28">
      <c r="A28" s="37" t="s">
        <v>591</v>
      </c>
      <c r="B28" s="37">
        <v>6</v>
      </c>
      <c r="C28" s="38" t="s">
        <v>11781</v>
      </c>
      <c r="D28" s="37" t="s">
        <v>593</v>
      </c>
      <c r="E28" s="39" t="s">
        <v>11782</v>
      </c>
      <c r="F28" s="40" t="s">
        <v>604</v>
      </c>
      <c r="G28" s="41">
        <v>83</v>
      </c>
      <c r="H28" s="42">
        <v>0</v>
      </c>
      <c r="I28" s="43">
        <f>ROUND(G28*H28,P4)</f>
        <v>0</v>
      </c>
      <c r="J28" s="37"/>
      <c r="O28" s="44">
        <f>I28*0.21</f>
        <v>0</v>
      </c>
      <c r="P28">
        <v>3</v>
      </c>
    </row>
    <row r="29">
      <c r="A29" s="37" t="s">
        <v>596</v>
      </c>
      <c r="B29" s="45"/>
      <c r="C29" s="46"/>
      <c r="D29" s="46"/>
      <c r="E29" s="47" t="s">
        <v>593</v>
      </c>
      <c r="F29" s="46"/>
      <c r="G29" s="46"/>
      <c r="H29" s="46"/>
      <c r="I29" s="46"/>
      <c r="J29" s="48"/>
    </row>
    <row r="30" ht="120">
      <c r="A30" s="37" t="s">
        <v>597</v>
      </c>
      <c r="B30" s="45"/>
      <c r="C30" s="46"/>
      <c r="D30" s="46"/>
      <c r="E30" s="39" t="s">
        <v>11783</v>
      </c>
      <c r="F30" s="46"/>
      <c r="G30" s="46"/>
      <c r="H30" s="46"/>
      <c r="I30" s="46"/>
      <c r="J30" s="48"/>
    </row>
    <row r="31">
      <c r="A31" s="37" t="s">
        <v>591</v>
      </c>
      <c r="B31" s="37">
        <v>7</v>
      </c>
      <c r="C31" s="38" t="s">
        <v>11784</v>
      </c>
      <c r="D31" s="37" t="s">
        <v>593</v>
      </c>
      <c r="E31" s="39" t="s">
        <v>11785</v>
      </c>
      <c r="F31" s="40" t="s">
        <v>604</v>
      </c>
      <c r="G31" s="41">
        <v>30</v>
      </c>
      <c r="H31" s="42">
        <v>0</v>
      </c>
      <c r="I31" s="43">
        <f>ROUND(G31*H31,P4)</f>
        <v>0</v>
      </c>
      <c r="J31" s="37"/>
      <c r="O31" s="44">
        <f>I31*0.21</f>
        <v>0</v>
      </c>
      <c r="P31">
        <v>3</v>
      </c>
    </row>
    <row r="32">
      <c r="A32" s="37" t="s">
        <v>596</v>
      </c>
      <c r="B32" s="45"/>
      <c r="C32" s="46"/>
      <c r="D32" s="46"/>
      <c r="E32" s="47" t="s">
        <v>593</v>
      </c>
      <c r="F32" s="46"/>
      <c r="G32" s="46"/>
      <c r="H32" s="46"/>
      <c r="I32" s="46"/>
      <c r="J32" s="48"/>
    </row>
    <row r="33" ht="120">
      <c r="A33" s="37" t="s">
        <v>597</v>
      </c>
      <c r="B33" s="45"/>
      <c r="C33" s="46"/>
      <c r="D33" s="46"/>
      <c r="E33" s="39" t="s">
        <v>11783</v>
      </c>
      <c r="F33" s="46"/>
      <c r="G33" s="46"/>
      <c r="H33" s="46"/>
      <c r="I33" s="46"/>
      <c r="J33" s="48"/>
    </row>
    <row r="34">
      <c r="A34" s="37" t="s">
        <v>591</v>
      </c>
      <c r="B34" s="37">
        <v>8</v>
      </c>
      <c r="C34" s="38" t="s">
        <v>11786</v>
      </c>
      <c r="D34" s="37" t="s">
        <v>593</v>
      </c>
      <c r="E34" s="39" t="s">
        <v>11787</v>
      </c>
      <c r="F34" s="40" t="s">
        <v>604</v>
      </c>
      <c r="G34" s="41">
        <v>93</v>
      </c>
      <c r="H34" s="42">
        <v>0</v>
      </c>
      <c r="I34" s="43">
        <f>ROUND(G34*H34,P4)</f>
        <v>0</v>
      </c>
      <c r="J34" s="37"/>
      <c r="O34" s="44">
        <f>I34*0.21</f>
        <v>0</v>
      </c>
      <c r="P34">
        <v>3</v>
      </c>
    </row>
    <row r="35">
      <c r="A35" s="37" t="s">
        <v>596</v>
      </c>
      <c r="B35" s="45"/>
      <c r="C35" s="46"/>
      <c r="D35" s="46"/>
      <c r="E35" s="47" t="s">
        <v>593</v>
      </c>
      <c r="F35" s="46"/>
      <c r="G35" s="46"/>
      <c r="H35" s="46"/>
      <c r="I35" s="46"/>
      <c r="J35" s="48"/>
    </row>
    <row r="36" ht="120">
      <c r="A36" s="37" t="s">
        <v>597</v>
      </c>
      <c r="B36" s="45"/>
      <c r="C36" s="46"/>
      <c r="D36" s="46"/>
      <c r="E36" s="39" t="s">
        <v>11783</v>
      </c>
      <c r="F36" s="46"/>
      <c r="G36" s="46"/>
      <c r="H36" s="46"/>
      <c r="I36" s="46"/>
      <c r="J36" s="48"/>
    </row>
    <row r="37">
      <c r="A37" s="37" t="s">
        <v>591</v>
      </c>
      <c r="B37" s="37">
        <v>9</v>
      </c>
      <c r="C37" s="38" t="s">
        <v>11788</v>
      </c>
      <c r="D37" s="37" t="s">
        <v>593</v>
      </c>
      <c r="E37" s="39" t="s">
        <v>11789</v>
      </c>
      <c r="F37" s="40" t="s">
        <v>604</v>
      </c>
      <c r="G37" s="41">
        <v>12</v>
      </c>
      <c r="H37" s="42">
        <v>0</v>
      </c>
      <c r="I37" s="43">
        <f>ROUND(G37*H37,P4)</f>
        <v>0</v>
      </c>
      <c r="J37" s="37"/>
      <c r="O37" s="44">
        <f>I37*0.21</f>
        <v>0</v>
      </c>
      <c r="P37">
        <v>3</v>
      </c>
    </row>
    <row r="38">
      <c r="A38" s="37" t="s">
        <v>596</v>
      </c>
      <c r="B38" s="45"/>
      <c r="C38" s="46"/>
      <c r="D38" s="46"/>
      <c r="E38" s="47" t="s">
        <v>593</v>
      </c>
      <c r="F38" s="46"/>
      <c r="G38" s="46"/>
      <c r="H38" s="46"/>
      <c r="I38" s="46"/>
      <c r="J38" s="48"/>
    </row>
    <row r="39" ht="120">
      <c r="A39" s="37" t="s">
        <v>597</v>
      </c>
      <c r="B39" s="45"/>
      <c r="C39" s="46"/>
      <c r="D39" s="46"/>
      <c r="E39" s="39" t="s">
        <v>11783</v>
      </c>
      <c r="F39" s="46"/>
      <c r="G39" s="46"/>
      <c r="H39" s="46"/>
      <c r="I39" s="46"/>
      <c r="J39" s="48"/>
    </row>
    <row r="40">
      <c r="A40" s="37" t="s">
        <v>591</v>
      </c>
      <c r="B40" s="37">
        <v>10</v>
      </c>
      <c r="C40" s="38" t="s">
        <v>11790</v>
      </c>
      <c r="D40" s="37" t="s">
        <v>593</v>
      </c>
      <c r="E40" s="39" t="s">
        <v>11791</v>
      </c>
      <c r="F40" s="40" t="s">
        <v>604</v>
      </c>
      <c r="G40" s="41">
        <v>6</v>
      </c>
      <c r="H40" s="42">
        <v>0</v>
      </c>
      <c r="I40" s="43">
        <f>ROUND(G40*H40,P4)</f>
        <v>0</v>
      </c>
      <c r="J40" s="37"/>
      <c r="O40" s="44">
        <f>I40*0.21</f>
        <v>0</v>
      </c>
      <c r="P40">
        <v>3</v>
      </c>
    </row>
    <row r="41">
      <c r="A41" s="37" t="s">
        <v>596</v>
      </c>
      <c r="B41" s="45"/>
      <c r="C41" s="46"/>
      <c r="D41" s="46"/>
      <c r="E41" s="47" t="s">
        <v>593</v>
      </c>
      <c r="F41" s="46"/>
      <c r="G41" s="46"/>
      <c r="H41" s="46"/>
      <c r="I41" s="46"/>
      <c r="J41" s="48"/>
    </row>
    <row r="42" ht="120">
      <c r="A42" s="37" t="s">
        <v>597</v>
      </c>
      <c r="B42" s="45"/>
      <c r="C42" s="46"/>
      <c r="D42" s="46"/>
      <c r="E42" s="39" t="s">
        <v>11783</v>
      </c>
      <c r="F42" s="46"/>
      <c r="G42" s="46"/>
      <c r="H42" s="46"/>
      <c r="I42" s="46"/>
      <c r="J42" s="48"/>
    </row>
    <row r="43">
      <c r="A43" s="37" t="s">
        <v>591</v>
      </c>
      <c r="B43" s="37">
        <v>11</v>
      </c>
      <c r="C43" s="38" t="s">
        <v>11792</v>
      </c>
      <c r="D43" s="37" t="s">
        <v>593</v>
      </c>
      <c r="E43" s="39" t="s">
        <v>11793</v>
      </c>
      <c r="F43" s="40" t="s">
        <v>604</v>
      </c>
      <c r="G43" s="41">
        <v>2</v>
      </c>
      <c r="H43" s="42">
        <v>0</v>
      </c>
      <c r="I43" s="43">
        <f>ROUND(G43*H43,P4)</f>
        <v>0</v>
      </c>
      <c r="J43" s="37"/>
      <c r="O43" s="44">
        <f>I43*0.21</f>
        <v>0</v>
      </c>
      <c r="P43">
        <v>3</v>
      </c>
    </row>
    <row r="44">
      <c r="A44" s="37" t="s">
        <v>596</v>
      </c>
      <c r="B44" s="45"/>
      <c r="C44" s="46"/>
      <c r="D44" s="46"/>
      <c r="E44" s="47" t="s">
        <v>593</v>
      </c>
      <c r="F44" s="46"/>
      <c r="G44" s="46"/>
      <c r="H44" s="46"/>
      <c r="I44" s="46"/>
      <c r="J44" s="48"/>
    </row>
    <row r="45" ht="120">
      <c r="A45" s="37" t="s">
        <v>597</v>
      </c>
      <c r="B45" s="45"/>
      <c r="C45" s="46"/>
      <c r="D45" s="46"/>
      <c r="E45" s="39" t="s">
        <v>11783</v>
      </c>
      <c r="F45" s="46"/>
      <c r="G45" s="46"/>
      <c r="H45" s="46"/>
      <c r="I45" s="46"/>
      <c r="J45" s="48"/>
    </row>
    <row r="46">
      <c r="A46" s="37" t="s">
        <v>591</v>
      </c>
      <c r="B46" s="37">
        <v>12</v>
      </c>
      <c r="C46" s="38" t="s">
        <v>11794</v>
      </c>
      <c r="D46" s="37" t="s">
        <v>593</v>
      </c>
      <c r="E46" s="39" t="s">
        <v>11795</v>
      </c>
      <c r="F46" s="40" t="s">
        <v>1007</v>
      </c>
      <c r="G46" s="41">
        <v>100</v>
      </c>
      <c r="H46" s="42">
        <v>0</v>
      </c>
      <c r="I46" s="43">
        <f>ROUND(G46*H46,P4)</f>
        <v>0</v>
      </c>
      <c r="J46" s="37"/>
      <c r="O46" s="44">
        <f>I46*0.21</f>
        <v>0</v>
      </c>
      <c r="P46">
        <v>3</v>
      </c>
    </row>
    <row r="47">
      <c r="A47" s="37" t="s">
        <v>596</v>
      </c>
      <c r="B47" s="45"/>
      <c r="C47" s="46"/>
      <c r="D47" s="46"/>
      <c r="E47" s="47" t="s">
        <v>593</v>
      </c>
      <c r="F47" s="46"/>
      <c r="G47" s="46"/>
      <c r="H47" s="46"/>
      <c r="I47" s="46"/>
      <c r="J47" s="48"/>
    </row>
    <row r="48" ht="135">
      <c r="A48" s="37" t="s">
        <v>597</v>
      </c>
      <c r="B48" s="45"/>
      <c r="C48" s="46"/>
      <c r="D48" s="46"/>
      <c r="E48" s="39" t="s">
        <v>11796</v>
      </c>
      <c r="F48" s="46"/>
      <c r="G48" s="46"/>
      <c r="H48" s="46"/>
      <c r="I48" s="46"/>
      <c r="J48" s="48"/>
    </row>
    <row r="49">
      <c r="A49" s="37" t="s">
        <v>591</v>
      </c>
      <c r="B49" s="37">
        <v>13</v>
      </c>
      <c r="C49" s="38" t="s">
        <v>11797</v>
      </c>
      <c r="D49" s="37" t="s">
        <v>593</v>
      </c>
      <c r="E49" s="39" t="s">
        <v>11798</v>
      </c>
      <c r="F49" s="40" t="s">
        <v>604</v>
      </c>
      <c r="G49" s="41">
        <v>12</v>
      </c>
      <c r="H49" s="42">
        <v>0</v>
      </c>
      <c r="I49" s="43">
        <f>ROUND(G49*H49,P4)</f>
        <v>0</v>
      </c>
      <c r="J49" s="37"/>
      <c r="O49" s="44">
        <f>I49*0.21</f>
        <v>0</v>
      </c>
      <c r="P49">
        <v>3</v>
      </c>
    </row>
    <row r="50">
      <c r="A50" s="37" t="s">
        <v>596</v>
      </c>
      <c r="B50" s="45"/>
      <c r="C50" s="46"/>
      <c r="D50" s="46"/>
      <c r="E50" s="47" t="s">
        <v>593</v>
      </c>
      <c r="F50" s="46"/>
      <c r="G50" s="46"/>
      <c r="H50" s="46"/>
      <c r="I50" s="46"/>
      <c r="J50" s="48"/>
    </row>
    <row r="51" ht="135">
      <c r="A51" s="37" t="s">
        <v>597</v>
      </c>
      <c r="B51" s="45"/>
      <c r="C51" s="46"/>
      <c r="D51" s="46"/>
      <c r="E51" s="39" t="s">
        <v>11799</v>
      </c>
      <c r="F51" s="46"/>
      <c r="G51" s="46"/>
      <c r="H51" s="46"/>
      <c r="I51" s="46"/>
      <c r="J51" s="48"/>
    </row>
    <row r="52">
      <c r="A52" s="37" t="s">
        <v>591</v>
      </c>
      <c r="B52" s="37">
        <v>14</v>
      </c>
      <c r="C52" s="38" t="s">
        <v>11800</v>
      </c>
      <c r="D52" s="37" t="s">
        <v>593</v>
      </c>
      <c r="E52" s="39" t="s">
        <v>11801</v>
      </c>
      <c r="F52" s="40" t="s">
        <v>604</v>
      </c>
      <c r="G52" s="41">
        <v>188</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11799</v>
      </c>
      <c r="F54" s="46"/>
      <c r="G54" s="46"/>
      <c r="H54" s="46"/>
      <c r="I54" s="46"/>
      <c r="J54" s="48"/>
    </row>
    <row r="55">
      <c r="A55" s="37" t="s">
        <v>591</v>
      </c>
      <c r="B55" s="37">
        <v>15</v>
      </c>
      <c r="C55" s="38" t="s">
        <v>11802</v>
      </c>
      <c r="D55" s="37" t="s">
        <v>593</v>
      </c>
      <c r="E55" s="39" t="s">
        <v>11803</v>
      </c>
      <c r="F55" s="40" t="s">
        <v>604</v>
      </c>
      <c r="G55" s="41">
        <v>39</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11799</v>
      </c>
      <c r="F57" s="46"/>
      <c r="G57" s="46"/>
      <c r="H57" s="46"/>
      <c r="I57" s="46"/>
      <c r="J57" s="48"/>
    </row>
    <row r="58">
      <c r="A58" s="37" t="s">
        <v>591</v>
      </c>
      <c r="B58" s="37">
        <v>16</v>
      </c>
      <c r="C58" s="38" t="s">
        <v>11804</v>
      </c>
      <c r="D58" s="37" t="s">
        <v>593</v>
      </c>
      <c r="E58" s="39" t="s">
        <v>11805</v>
      </c>
      <c r="F58" s="40" t="s">
        <v>604</v>
      </c>
      <c r="G58" s="41">
        <v>166</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11799</v>
      </c>
      <c r="F60" s="46"/>
      <c r="G60" s="46"/>
      <c r="H60" s="46"/>
      <c r="I60" s="46"/>
      <c r="J60" s="48"/>
    </row>
    <row r="61">
      <c r="A61" s="37" t="s">
        <v>591</v>
      </c>
      <c r="B61" s="37">
        <v>17</v>
      </c>
      <c r="C61" s="38" t="s">
        <v>11806</v>
      </c>
      <c r="D61" s="37" t="s">
        <v>593</v>
      </c>
      <c r="E61" s="39" t="s">
        <v>11807</v>
      </c>
      <c r="F61" s="40" t="s">
        <v>604</v>
      </c>
      <c r="G61" s="41">
        <v>1</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11799</v>
      </c>
      <c r="F63" s="46"/>
      <c r="G63" s="46"/>
      <c r="H63" s="46"/>
      <c r="I63" s="46"/>
      <c r="J63" s="48"/>
    </row>
    <row r="64">
      <c r="A64" s="37" t="s">
        <v>591</v>
      </c>
      <c r="B64" s="37">
        <v>18</v>
      </c>
      <c r="C64" s="38" t="s">
        <v>11808</v>
      </c>
      <c r="D64" s="37" t="s">
        <v>593</v>
      </c>
      <c r="E64" s="39" t="s">
        <v>11809</v>
      </c>
      <c r="F64" s="40" t="s">
        <v>604</v>
      </c>
      <c r="G64" s="41">
        <v>4</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11799</v>
      </c>
      <c r="F66" s="46"/>
      <c r="G66" s="46"/>
      <c r="H66" s="46"/>
      <c r="I66" s="46"/>
      <c r="J66" s="48"/>
    </row>
    <row r="67">
      <c r="A67" s="37" t="s">
        <v>591</v>
      </c>
      <c r="B67" s="37">
        <v>19</v>
      </c>
      <c r="C67" s="38" t="s">
        <v>11810</v>
      </c>
      <c r="D67" s="37" t="s">
        <v>593</v>
      </c>
      <c r="E67" s="39" t="s">
        <v>11811</v>
      </c>
      <c r="F67" s="40" t="s">
        <v>604</v>
      </c>
      <c r="G67" s="41">
        <v>13</v>
      </c>
      <c r="H67" s="42">
        <v>0</v>
      </c>
      <c r="I67" s="43">
        <f>ROUND(G67*H67,P4)</f>
        <v>0</v>
      </c>
      <c r="J67" s="37"/>
      <c r="O67" s="44">
        <f>I67*0.21</f>
        <v>0</v>
      </c>
      <c r="P67">
        <v>3</v>
      </c>
    </row>
    <row r="68">
      <c r="A68" s="37" t="s">
        <v>596</v>
      </c>
      <c r="B68" s="45"/>
      <c r="C68" s="46"/>
      <c r="D68" s="46"/>
      <c r="E68" s="47" t="s">
        <v>593</v>
      </c>
      <c r="F68" s="46"/>
      <c r="G68" s="46"/>
      <c r="H68" s="46"/>
      <c r="I68" s="46"/>
      <c r="J68" s="48"/>
    </row>
    <row r="69" ht="135">
      <c r="A69" s="37" t="s">
        <v>597</v>
      </c>
      <c r="B69" s="45"/>
      <c r="C69" s="46"/>
      <c r="D69" s="46"/>
      <c r="E69" s="39" t="s">
        <v>11799</v>
      </c>
      <c r="F69" s="46"/>
      <c r="G69" s="46"/>
      <c r="H69" s="46"/>
      <c r="I69" s="46"/>
      <c r="J69" s="48"/>
    </row>
    <row r="70">
      <c r="A70" s="37" t="s">
        <v>591</v>
      </c>
      <c r="B70" s="37">
        <v>20</v>
      </c>
      <c r="C70" s="38" t="s">
        <v>11812</v>
      </c>
      <c r="D70" s="37" t="s">
        <v>593</v>
      </c>
      <c r="E70" s="39" t="s">
        <v>11813</v>
      </c>
      <c r="F70" s="40" t="s">
        <v>604</v>
      </c>
      <c r="G70" s="41">
        <v>4</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597</v>
      </c>
      <c r="B72" s="45"/>
      <c r="C72" s="46"/>
      <c r="D72" s="46"/>
      <c r="E72" s="39" t="s">
        <v>11799</v>
      </c>
      <c r="F72" s="46"/>
      <c r="G72" s="46"/>
      <c r="H72" s="46"/>
      <c r="I72" s="46"/>
      <c r="J72" s="48"/>
    </row>
    <row r="73">
      <c r="A73" s="37" t="s">
        <v>591</v>
      </c>
      <c r="B73" s="37">
        <v>21</v>
      </c>
      <c r="C73" s="38" t="s">
        <v>11814</v>
      </c>
      <c r="D73" s="37" t="s">
        <v>593</v>
      </c>
      <c r="E73" s="39" t="s">
        <v>11815</v>
      </c>
      <c r="F73" s="40" t="s">
        <v>604</v>
      </c>
      <c r="G73" s="41">
        <v>52</v>
      </c>
      <c r="H73" s="42">
        <v>0</v>
      </c>
      <c r="I73" s="43">
        <f>ROUND(G73*H73,P4)</f>
        <v>0</v>
      </c>
      <c r="J73" s="37"/>
      <c r="O73" s="44">
        <f>I73*0.21</f>
        <v>0</v>
      </c>
      <c r="P73">
        <v>3</v>
      </c>
    </row>
    <row r="74">
      <c r="A74" s="37" t="s">
        <v>596</v>
      </c>
      <c r="B74" s="45"/>
      <c r="C74" s="46"/>
      <c r="D74" s="46"/>
      <c r="E74" s="47" t="s">
        <v>593</v>
      </c>
      <c r="F74" s="46"/>
      <c r="G74" s="46"/>
      <c r="H74" s="46"/>
      <c r="I74" s="46"/>
      <c r="J74" s="48"/>
    </row>
    <row r="75" ht="135">
      <c r="A75" s="37" t="s">
        <v>597</v>
      </c>
      <c r="B75" s="45"/>
      <c r="C75" s="46"/>
      <c r="D75" s="46"/>
      <c r="E75" s="39" t="s">
        <v>11799</v>
      </c>
      <c r="F75" s="46"/>
      <c r="G75" s="46"/>
      <c r="H75" s="46"/>
      <c r="I75" s="46"/>
      <c r="J75" s="48"/>
    </row>
    <row r="76">
      <c r="A76" s="37" t="s">
        <v>591</v>
      </c>
      <c r="B76" s="37">
        <v>22</v>
      </c>
      <c r="C76" s="38" t="s">
        <v>11816</v>
      </c>
      <c r="D76" s="37" t="s">
        <v>593</v>
      </c>
      <c r="E76" s="39" t="s">
        <v>11817</v>
      </c>
      <c r="F76" s="40" t="s">
        <v>604</v>
      </c>
      <c r="G76" s="41">
        <v>12</v>
      </c>
      <c r="H76" s="42">
        <v>0</v>
      </c>
      <c r="I76" s="43">
        <f>ROUND(G76*H76,P4)</f>
        <v>0</v>
      </c>
      <c r="J76" s="37"/>
      <c r="O76" s="44">
        <f>I76*0.21</f>
        <v>0</v>
      </c>
      <c r="P76">
        <v>3</v>
      </c>
    </row>
    <row r="77">
      <c r="A77" s="37" t="s">
        <v>596</v>
      </c>
      <c r="B77" s="45"/>
      <c r="C77" s="46"/>
      <c r="D77" s="46"/>
      <c r="E77" s="47" t="s">
        <v>593</v>
      </c>
      <c r="F77" s="46"/>
      <c r="G77" s="46"/>
      <c r="H77" s="46"/>
      <c r="I77" s="46"/>
      <c r="J77" s="48"/>
    </row>
    <row r="78" ht="135">
      <c r="A78" s="37" t="s">
        <v>597</v>
      </c>
      <c r="B78" s="45"/>
      <c r="C78" s="46"/>
      <c r="D78" s="46"/>
      <c r="E78" s="39" t="s">
        <v>11799</v>
      </c>
      <c r="F78" s="46"/>
      <c r="G78" s="46"/>
      <c r="H78" s="46"/>
      <c r="I78" s="46"/>
      <c r="J78" s="48"/>
    </row>
    <row r="79" ht="30">
      <c r="A79" s="37" t="s">
        <v>591</v>
      </c>
      <c r="B79" s="37">
        <v>23</v>
      </c>
      <c r="C79" s="38" t="s">
        <v>11818</v>
      </c>
      <c r="D79" s="37" t="s">
        <v>593</v>
      </c>
      <c r="E79" s="39" t="s">
        <v>11819</v>
      </c>
      <c r="F79" s="40" t="s">
        <v>604</v>
      </c>
      <c r="G79" s="41">
        <v>9</v>
      </c>
      <c r="H79" s="42">
        <v>0</v>
      </c>
      <c r="I79" s="43">
        <f>ROUND(G79*H79,P4)</f>
        <v>0</v>
      </c>
      <c r="J79" s="37"/>
      <c r="O79" s="44">
        <f>I79*0.21</f>
        <v>0</v>
      </c>
      <c r="P79">
        <v>3</v>
      </c>
    </row>
    <row r="80">
      <c r="A80" s="37" t="s">
        <v>596</v>
      </c>
      <c r="B80" s="45"/>
      <c r="C80" s="46"/>
      <c r="D80" s="46"/>
      <c r="E80" s="47" t="s">
        <v>593</v>
      </c>
      <c r="F80" s="46"/>
      <c r="G80" s="46"/>
      <c r="H80" s="46"/>
      <c r="I80" s="46"/>
      <c r="J80" s="48"/>
    </row>
    <row r="81" ht="135">
      <c r="A81" s="37" t="s">
        <v>597</v>
      </c>
      <c r="B81" s="45"/>
      <c r="C81" s="46"/>
      <c r="D81" s="46"/>
      <c r="E81" s="39" t="s">
        <v>11799</v>
      </c>
      <c r="F81" s="46"/>
      <c r="G81" s="46"/>
      <c r="H81" s="46"/>
      <c r="I81" s="46"/>
      <c r="J81" s="48"/>
    </row>
    <row r="82">
      <c r="A82" s="37" t="s">
        <v>591</v>
      </c>
      <c r="B82" s="37">
        <v>24</v>
      </c>
      <c r="C82" s="38" t="s">
        <v>11820</v>
      </c>
      <c r="D82" s="37" t="s">
        <v>593</v>
      </c>
      <c r="E82" s="39" t="s">
        <v>11821</v>
      </c>
      <c r="F82" s="40" t="s">
        <v>604</v>
      </c>
      <c r="G82" s="41">
        <v>9</v>
      </c>
      <c r="H82" s="42">
        <v>0</v>
      </c>
      <c r="I82" s="43">
        <f>ROUND(G82*H82,P4)</f>
        <v>0</v>
      </c>
      <c r="J82" s="37"/>
      <c r="O82" s="44">
        <f>I82*0.21</f>
        <v>0</v>
      </c>
      <c r="P82">
        <v>3</v>
      </c>
    </row>
    <row r="83">
      <c r="A83" s="37" t="s">
        <v>596</v>
      </c>
      <c r="B83" s="45"/>
      <c r="C83" s="46"/>
      <c r="D83" s="46"/>
      <c r="E83" s="47" t="s">
        <v>593</v>
      </c>
      <c r="F83" s="46"/>
      <c r="G83" s="46"/>
      <c r="H83" s="46"/>
      <c r="I83" s="46"/>
      <c r="J83" s="48"/>
    </row>
    <row r="84" ht="135">
      <c r="A84" s="37" t="s">
        <v>597</v>
      </c>
      <c r="B84" s="45"/>
      <c r="C84" s="46"/>
      <c r="D84" s="46"/>
      <c r="E84" s="39" t="s">
        <v>11799</v>
      </c>
      <c r="F84" s="46"/>
      <c r="G84" s="46"/>
      <c r="H84" s="46"/>
      <c r="I84" s="46"/>
      <c r="J84" s="48"/>
    </row>
    <row r="85">
      <c r="A85" s="37" t="s">
        <v>591</v>
      </c>
      <c r="B85" s="37">
        <v>25</v>
      </c>
      <c r="C85" s="38" t="s">
        <v>11822</v>
      </c>
      <c r="D85" s="37" t="s">
        <v>593</v>
      </c>
      <c r="E85" s="39" t="s">
        <v>11823</v>
      </c>
      <c r="F85" s="40" t="s">
        <v>604</v>
      </c>
      <c r="G85" s="41">
        <v>2</v>
      </c>
      <c r="H85" s="42">
        <v>0</v>
      </c>
      <c r="I85" s="43">
        <f>ROUND(G85*H85,P4)</f>
        <v>0</v>
      </c>
      <c r="J85" s="37"/>
      <c r="O85" s="44">
        <f>I85*0.21</f>
        <v>0</v>
      </c>
      <c r="P85">
        <v>3</v>
      </c>
    </row>
    <row r="86">
      <c r="A86" s="37" t="s">
        <v>596</v>
      </c>
      <c r="B86" s="45"/>
      <c r="C86" s="46"/>
      <c r="D86" s="46"/>
      <c r="E86" s="47" t="s">
        <v>593</v>
      </c>
      <c r="F86" s="46"/>
      <c r="G86" s="46"/>
      <c r="H86" s="46"/>
      <c r="I86" s="46"/>
      <c r="J86" s="48"/>
    </row>
    <row r="87" ht="135">
      <c r="A87" s="37" t="s">
        <v>597</v>
      </c>
      <c r="B87" s="45"/>
      <c r="C87" s="46"/>
      <c r="D87" s="46"/>
      <c r="E87" s="39" t="s">
        <v>11799</v>
      </c>
      <c r="F87" s="46"/>
      <c r="G87" s="46"/>
      <c r="H87" s="46"/>
      <c r="I87" s="46"/>
      <c r="J87" s="48"/>
    </row>
    <row r="88" ht="30">
      <c r="A88" s="37" t="s">
        <v>591</v>
      </c>
      <c r="B88" s="37">
        <v>26</v>
      </c>
      <c r="C88" s="38" t="s">
        <v>11824</v>
      </c>
      <c r="D88" s="37" t="s">
        <v>593</v>
      </c>
      <c r="E88" s="39" t="s">
        <v>11825</v>
      </c>
      <c r="F88" s="40" t="s">
        <v>604</v>
      </c>
      <c r="G88" s="41">
        <v>3</v>
      </c>
      <c r="H88" s="42">
        <v>0</v>
      </c>
      <c r="I88" s="43">
        <f>ROUND(G88*H88,P4)</f>
        <v>0</v>
      </c>
      <c r="J88" s="37"/>
      <c r="O88" s="44">
        <f>I88*0.21</f>
        <v>0</v>
      </c>
      <c r="P88">
        <v>3</v>
      </c>
    </row>
    <row r="89">
      <c r="A89" s="37" t="s">
        <v>596</v>
      </c>
      <c r="B89" s="45"/>
      <c r="C89" s="46"/>
      <c r="D89" s="46"/>
      <c r="E89" s="47" t="s">
        <v>593</v>
      </c>
      <c r="F89" s="46"/>
      <c r="G89" s="46"/>
      <c r="H89" s="46"/>
      <c r="I89" s="46"/>
      <c r="J89" s="48"/>
    </row>
    <row r="90" ht="135">
      <c r="A90" s="37" t="s">
        <v>597</v>
      </c>
      <c r="B90" s="45"/>
      <c r="C90" s="46"/>
      <c r="D90" s="46"/>
      <c r="E90" s="39" t="s">
        <v>11799</v>
      </c>
      <c r="F90" s="46"/>
      <c r="G90" s="46"/>
      <c r="H90" s="46"/>
      <c r="I90" s="46"/>
      <c r="J90" s="48"/>
    </row>
    <row r="91">
      <c r="A91" s="37" t="s">
        <v>591</v>
      </c>
      <c r="B91" s="37">
        <v>27</v>
      </c>
      <c r="C91" s="38" t="s">
        <v>11826</v>
      </c>
      <c r="D91" s="37" t="s">
        <v>593</v>
      </c>
      <c r="E91" s="39" t="s">
        <v>11827</v>
      </c>
      <c r="F91" s="40" t="s">
        <v>604</v>
      </c>
      <c r="G91" s="41">
        <v>2</v>
      </c>
      <c r="H91" s="42">
        <v>0</v>
      </c>
      <c r="I91" s="43">
        <f>ROUND(G91*H91,P4)</f>
        <v>0</v>
      </c>
      <c r="J91" s="37"/>
      <c r="O91" s="44">
        <f>I91*0.21</f>
        <v>0</v>
      </c>
      <c r="P91">
        <v>3</v>
      </c>
    </row>
    <row r="92">
      <c r="A92" s="37" t="s">
        <v>596</v>
      </c>
      <c r="B92" s="45"/>
      <c r="C92" s="46"/>
      <c r="D92" s="46"/>
      <c r="E92" s="47" t="s">
        <v>593</v>
      </c>
      <c r="F92" s="46"/>
      <c r="G92" s="46"/>
      <c r="H92" s="46"/>
      <c r="I92" s="46"/>
      <c r="J92" s="48"/>
    </row>
    <row r="93" ht="135">
      <c r="A93" s="37" t="s">
        <v>597</v>
      </c>
      <c r="B93" s="45"/>
      <c r="C93" s="46"/>
      <c r="D93" s="46"/>
      <c r="E93" s="39" t="s">
        <v>11799</v>
      </c>
      <c r="F93" s="46"/>
      <c r="G93" s="46"/>
      <c r="H93" s="46"/>
      <c r="I93" s="46"/>
      <c r="J93" s="48"/>
    </row>
    <row r="94">
      <c r="A94" s="37" t="s">
        <v>591</v>
      </c>
      <c r="B94" s="37">
        <v>28</v>
      </c>
      <c r="C94" s="38" t="s">
        <v>11828</v>
      </c>
      <c r="D94" s="37" t="s">
        <v>593</v>
      </c>
      <c r="E94" s="39" t="s">
        <v>11829</v>
      </c>
      <c r="F94" s="40" t="s">
        <v>604</v>
      </c>
      <c r="G94" s="41">
        <v>2025</v>
      </c>
      <c r="H94" s="42">
        <v>0</v>
      </c>
      <c r="I94" s="43">
        <f>ROUND(G94*H94,P4)</f>
        <v>0</v>
      </c>
      <c r="J94" s="37"/>
      <c r="O94" s="44">
        <f>I94*0.21</f>
        <v>0</v>
      </c>
      <c r="P94">
        <v>3</v>
      </c>
    </row>
    <row r="95">
      <c r="A95" s="37" t="s">
        <v>596</v>
      </c>
      <c r="B95" s="45"/>
      <c r="C95" s="46"/>
      <c r="D95" s="46"/>
      <c r="E95" s="47" t="s">
        <v>593</v>
      </c>
      <c r="F95" s="46"/>
      <c r="G95" s="46"/>
      <c r="H95" s="46"/>
      <c r="I95" s="46"/>
      <c r="J95" s="48"/>
    </row>
    <row r="96" ht="135">
      <c r="A96" s="37" t="s">
        <v>597</v>
      </c>
      <c r="B96" s="45"/>
      <c r="C96" s="46"/>
      <c r="D96" s="46"/>
      <c r="E96" s="39" t="s">
        <v>11799</v>
      </c>
      <c r="F96" s="46"/>
      <c r="G96" s="46"/>
      <c r="H96" s="46"/>
      <c r="I96" s="46"/>
      <c r="J96" s="48"/>
    </row>
    <row r="97">
      <c r="A97" s="37" t="s">
        <v>591</v>
      </c>
      <c r="B97" s="37">
        <v>29</v>
      </c>
      <c r="C97" s="38" t="s">
        <v>11830</v>
      </c>
      <c r="D97" s="37" t="s">
        <v>593</v>
      </c>
      <c r="E97" s="39" t="s">
        <v>11831</v>
      </c>
      <c r="F97" s="40" t="s">
        <v>604</v>
      </c>
      <c r="G97" s="41">
        <v>70</v>
      </c>
      <c r="H97" s="42">
        <v>0</v>
      </c>
      <c r="I97" s="43">
        <f>ROUND(G97*H97,P4)</f>
        <v>0</v>
      </c>
      <c r="J97" s="37"/>
      <c r="O97" s="44">
        <f>I97*0.21</f>
        <v>0</v>
      </c>
      <c r="P97">
        <v>3</v>
      </c>
    </row>
    <row r="98">
      <c r="A98" s="37" t="s">
        <v>596</v>
      </c>
      <c r="B98" s="45"/>
      <c r="C98" s="46"/>
      <c r="D98" s="46"/>
      <c r="E98" s="47" t="s">
        <v>593</v>
      </c>
      <c r="F98" s="46"/>
      <c r="G98" s="46"/>
      <c r="H98" s="46"/>
      <c r="I98" s="46"/>
      <c r="J98" s="48"/>
    </row>
    <row r="99" ht="135">
      <c r="A99" s="37" t="s">
        <v>597</v>
      </c>
      <c r="B99" s="45"/>
      <c r="C99" s="46"/>
      <c r="D99" s="46"/>
      <c r="E99" s="39" t="s">
        <v>11799</v>
      </c>
      <c r="F99" s="46"/>
      <c r="G99" s="46"/>
      <c r="H99" s="46"/>
      <c r="I99" s="46"/>
      <c r="J99" s="48"/>
    </row>
    <row r="100">
      <c r="A100" s="37" t="s">
        <v>591</v>
      </c>
      <c r="B100" s="37">
        <v>30</v>
      </c>
      <c r="C100" s="38" t="s">
        <v>11832</v>
      </c>
      <c r="D100" s="37" t="s">
        <v>593</v>
      </c>
      <c r="E100" s="39" t="s">
        <v>11833</v>
      </c>
      <c r="F100" s="40" t="s">
        <v>604</v>
      </c>
      <c r="G100" s="41">
        <v>77</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35">
      <c r="A102" s="37" t="s">
        <v>597</v>
      </c>
      <c r="B102" s="45"/>
      <c r="C102" s="46"/>
      <c r="D102" s="46"/>
      <c r="E102" s="39" t="s">
        <v>11799</v>
      </c>
      <c r="F102" s="46"/>
      <c r="G102" s="46"/>
      <c r="H102" s="46"/>
      <c r="I102" s="46"/>
      <c r="J102" s="48"/>
    </row>
    <row r="103">
      <c r="A103" s="37" t="s">
        <v>591</v>
      </c>
      <c r="B103" s="37">
        <v>31</v>
      </c>
      <c r="C103" s="38" t="s">
        <v>11834</v>
      </c>
      <c r="D103" s="37" t="s">
        <v>593</v>
      </c>
      <c r="E103" s="39" t="s">
        <v>11835</v>
      </c>
      <c r="F103" s="40" t="s">
        <v>604</v>
      </c>
      <c r="G103" s="41">
        <v>2</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35">
      <c r="A105" s="37" t="s">
        <v>597</v>
      </c>
      <c r="B105" s="45"/>
      <c r="C105" s="46"/>
      <c r="D105" s="46"/>
      <c r="E105" s="39" t="s">
        <v>11799</v>
      </c>
      <c r="F105" s="46"/>
      <c r="G105" s="46"/>
      <c r="H105" s="46"/>
      <c r="I105" s="46"/>
      <c r="J105" s="48"/>
    </row>
    <row r="106">
      <c r="A106" s="37" t="s">
        <v>591</v>
      </c>
      <c r="B106" s="37">
        <v>32</v>
      </c>
      <c r="C106" s="38" t="s">
        <v>11836</v>
      </c>
      <c r="D106" s="37" t="s">
        <v>593</v>
      </c>
      <c r="E106" s="39" t="s">
        <v>11837</v>
      </c>
      <c r="F106" s="40" t="s">
        <v>604</v>
      </c>
      <c r="G106" s="41">
        <v>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35">
      <c r="A108" s="37" t="s">
        <v>597</v>
      </c>
      <c r="B108" s="45"/>
      <c r="C108" s="46"/>
      <c r="D108" s="46"/>
      <c r="E108" s="39" t="s">
        <v>11799</v>
      </c>
      <c r="F108" s="46"/>
      <c r="G108" s="46"/>
      <c r="H108" s="46"/>
      <c r="I108" s="46"/>
      <c r="J108" s="48"/>
    </row>
    <row r="109" ht="30">
      <c r="A109" s="37" t="s">
        <v>591</v>
      </c>
      <c r="B109" s="37">
        <v>33</v>
      </c>
      <c r="C109" s="38" t="s">
        <v>11838</v>
      </c>
      <c r="D109" s="37" t="s">
        <v>593</v>
      </c>
      <c r="E109" s="39" t="s">
        <v>11839</v>
      </c>
      <c r="F109" s="40" t="s">
        <v>595</v>
      </c>
      <c r="G109" s="41">
        <v>13504</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35">
      <c r="A111" s="37" t="s">
        <v>597</v>
      </c>
      <c r="B111" s="45"/>
      <c r="C111" s="46"/>
      <c r="D111" s="46"/>
      <c r="E111" s="39" t="s">
        <v>11840</v>
      </c>
      <c r="F111" s="46"/>
      <c r="G111" s="46"/>
      <c r="H111" s="46"/>
      <c r="I111" s="46"/>
      <c r="J111" s="48"/>
    </row>
    <row r="112" ht="30">
      <c r="A112" s="37" t="s">
        <v>591</v>
      </c>
      <c r="B112" s="37">
        <v>34</v>
      </c>
      <c r="C112" s="38" t="s">
        <v>11841</v>
      </c>
      <c r="D112" s="37" t="s">
        <v>593</v>
      </c>
      <c r="E112" s="39" t="s">
        <v>11842</v>
      </c>
      <c r="F112" s="40" t="s">
        <v>595</v>
      </c>
      <c r="G112" s="41">
        <v>13504</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35">
      <c r="A114" s="37" t="s">
        <v>597</v>
      </c>
      <c r="B114" s="45"/>
      <c r="C114" s="46"/>
      <c r="D114" s="46"/>
      <c r="E114" s="39" t="s">
        <v>11840</v>
      </c>
      <c r="F114" s="46"/>
      <c r="G114" s="46"/>
      <c r="H114" s="46"/>
      <c r="I114" s="46"/>
      <c r="J114" s="48"/>
    </row>
    <row r="115">
      <c r="A115" s="37" t="s">
        <v>591</v>
      </c>
      <c r="B115" s="37">
        <v>35</v>
      </c>
      <c r="C115" s="38" t="s">
        <v>11843</v>
      </c>
      <c r="D115" s="37" t="s">
        <v>593</v>
      </c>
      <c r="E115" s="39" t="s">
        <v>11844</v>
      </c>
      <c r="F115" s="40" t="s">
        <v>595</v>
      </c>
      <c r="G115" s="41">
        <v>20790</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35">
      <c r="A117" s="37" t="s">
        <v>597</v>
      </c>
      <c r="B117" s="45"/>
      <c r="C117" s="46"/>
      <c r="D117" s="46"/>
      <c r="E117" s="39" t="s">
        <v>11840</v>
      </c>
      <c r="F117" s="46"/>
      <c r="G117" s="46"/>
      <c r="H117" s="46"/>
      <c r="I117" s="46"/>
      <c r="J117" s="48"/>
    </row>
    <row r="118">
      <c r="A118" s="37" t="s">
        <v>591</v>
      </c>
      <c r="B118" s="37">
        <v>36</v>
      </c>
      <c r="C118" s="38" t="s">
        <v>11845</v>
      </c>
      <c r="D118" s="37" t="s">
        <v>593</v>
      </c>
      <c r="E118" s="39" t="s">
        <v>11846</v>
      </c>
      <c r="F118" s="40" t="s">
        <v>2049</v>
      </c>
      <c r="G118" s="41">
        <v>6102</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65">
      <c r="A120" s="37" t="s">
        <v>597</v>
      </c>
      <c r="B120" s="45"/>
      <c r="C120" s="46"/>
      <c r="D120" s="46"/>
      <c r="E120" s="39" t="s">
        <v>11847</v>
      </c>
      <c r="F120" s="46"/>
      <c r="G120" s="46"/>
      <c r="H120" s="46"/>
      <c r="I120" s="46"/>
      <c r="J120" s="48"/>
    </row>
    <row r="121">
      <c r="A121" s="37" t="s">
        <v>591</v>
      </c>
      <c r="B121" s="37">
        <v>37</v>
      </c>
      <c r="C121" s="38" t="s">
        <v>11848</v>
      </c>
      <c r="D121" s="37" t="s">
        <v>593</v>
      </c>
      <c r="E121" s="39" t="s">
        <v>11849</v>
      </c>
      <c r="F121" s="40" t="s">
        <v>951</v>
      </c>
      <c r="G121" s="41">
        <v>1130</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20">
      <c r="A123" s="37" t="s">
        <v>597</v>
      </c>
      <c r="B123" s="45"/>
      <c r="C123" s="46"/>
      <c r="D123" s="46"/>
      <c r="E123" s="39" t="s">
        <v>11850</v>
      </c>
      <c r="F123" s="46"/>
      <c r="G123" s="46"/>
      <c r="H123" s="46"/>
      <c r="I123" s="46"/>
      <c r="J123" s="48"/>
    </row>
    <row r="124">
      <c r="A124" s="31" t="s">
        <v>589</v>
      </c>
      <c r="B124" s="32"/>
      <c r="C124" s="33" t="s">
        <v>946</v>
      </c>
      <c r="D124" s="34"/>
      <c r="E124" s="31" t="s">
        <v>947</v>
      </c>
      <c r="F124" s="34"/>
      <c r="G124" s="34"/>
      <c r="H124" s="34"/>
      <c r="I124" s="35">
        <f>SUMIFS(I125:I145,A125:A145,"P")</f>
        <v>0</v>
      </c>
      <c r="J124" s="36"/>
    </row>
    <row r="125" ht="60">
      <c r="A125" s="37" t="s">
        <v>591</v>
      </c>
      <c r="B125" s="37">
        <v>38</v>
      </c>
      <c r="C125" s="38" t="s">
        <v>1977</v>
      </c>
      <c r="D125" s="37" t="s">
        <v>1978</v>
      </c>
      <c r="E125" s="39" t="s">
        <v>1979</v>
      </c>
      <c r="F125" s="40" t="s">
        <v>951</v>
      </c>
      <c r="G125" s="41">
        <v>1130</v>
      </c>
      <c r="H125" s="42">
        <v>0</v>
      </c>
      <c r="I125" s="43">
        <f>ROUND(G125*H125,P4)</f>
        <v>0</v>
      </c>
      <c r="J125" s="37"/>
      <c r="O125" s="44">
        <f>I125*0.21</f>
        <v>0</v>
      </c>
      <c r="P125">
        <v>3</v>
      </c>
    </row>
    <row r="126">
      <c r="A126" s="37" t="s">
        <v>596</v>
      </c>
      <c r="B126" s="45"/>
      <c r="C126" s="46"/>
      <c r="D126" s="46"/>
      <c r="E126" s="39" t="s">
        <v>952</v>
      </c>
      <c r="F126" s="46"/>
      <c r="G126" s="46"/>
      <c r="H126" s="46"/>
      <c r="I126" s="46"/>
      <c r="J126" s="48"/>
    </row>
    <row r="127">
      <c r="A127" s="37" t="s">
        <v>597</v>
      </c>
      <c r="B127" s="45"/>
      <c r="C127" s="46"/>
      <c r="D127" s="46"/>
      <c r="E127" s="47" t="s">
        <v>593</v>
      </c>
      <c r="F127" s="46"/>
      <c r="G127" s="46"/>
      <c r="H127" s="46"/>
      <c r="I127" s="46"/>
      <c r="J127" s="48"/>
    </row>
    <row r="128" ht="45">
      <c r="A128" s="37" t="s">
        <v>591</v>
      </c>
      <c r="B128" s="37">
        <v>39</v>
      </c>
      <c r="C128" s="38" t="s">
        <v>11851</v>
      </c>
      <c r="D128" s="37" t="s">
        <v>11852</v>
      </c>
      <c r="E128" s="39" t="s">
        <v>11853</v>
      </c>
      <c r="F128" s="40" t="s">
        <v>951</v>
      </c>
      <c r="G128" s="41">
        <v>93</v>
      </c>
      <c r="H128" s="42">
        <v>0</v>
      </c>
      <c r="I128" s="43">
        <f>ROUND(G128*H128,P4)</f>
        <v>0</v>
      </c>
      <c r="J128" s="37"/>
      <c r="O128" s="44">
        <f>I128*0.21</f>
        <v>0</v>
      </c>
      <c r="P128">
        <v>3</v>
      </c>
    </row>
    <row r="129">
      <c r="A129" s="37" t="s">
        <v>596</v>
      </c>
      <c r="B129" s="45"/>
      <c r="C129" s="46"/>
      <c r="D129" s="46"/>
      <c r="E129" s="39" t="s">
        <v>952</v>
      </c>
      <c r="F129" s="46"/>
      <c r="G129" s="46"/>
      <c r="H129" s="46"/>
      <c r="I129" s="46"/>
      <c r="J129" s="48"/>
    </row>
    <row r="130" ht="120">
      <c r="A130" s="37" t="s">
        <v>597</v>
      </c>
      <c r="B130" s="45"/>
      <c r="C130" s="46"/>
      <c r="D130" s="46"/>
      <c r="E130" s="39" t="s">
        <v>954</v>
      </c>
      <c r="F130" s="46"/>
      <c r="G130" s="46"/>
      <c r="H130" s="46"/>
      <c r="I130" s="46"/>
      <c r="J130" s="48"/>
    </row>
    <row r="131" ht="45">
      <c r="A131" s="37" t="s">
        <v>591</v>
      </c>
      <c r="B131" s="37">
        <v>40</v>
      </c>
      <c r="C131" s="38" t="s">
        <v>3919</v>
      </c>
      <c r="D131" s="37" t="s">
        <v>3920</v>
      </c>
      <c r="E131" s="39" t="s">
        <v>3921</v>
      </c>
      <c r="F131" s="40" t="s">
        <v>951</v>
      </c>
      <c r="G131" s="41">
        <v>1</v>
      </c>
      <c r="H131" s="42">
        <v>0</v>
      </c>
      <c r="I131" s="43">
        <f>ROUND(G131*H131,P4)</f>
        <v>0</v>
      </c>
      <c r="J131" s="37"/>
      <c r="O131" s="44">
        <f>I131*0.21</f>
        <v>0</v>
      </c>
      <c r="P131">
        <v>3</v>
      </c>
    </row>
    <row r="132">
      <c r="A132" s="37" t="s">
        <v>596</v>
      </c>
      <c r="B132" s="45"/>
      <c r="C132" s="46"/>
      <c r="D132" s="46"/>
      <c r="E132" s="39" t="s">
        <v>952</v>
      </c>
      <c r="F132" s="46"/>
      <c r="G132" s="46"/>
      <c r="H132" s="46"/>
      <c r="I132" s="46"/>
      <c r="J132" s="48"/>
    </row>
    <row r="133" ht="120">
      <c r="A133" s="37" t="s">
        <v>597</v>
      </c>
      <c r="B133" s="45"/>
      <c r="C133" s="46"/>
      <c r="D133" s="46"/>
      <c r="E133" s="39" t="s">
        <v>954</v>
      </c>
      <c r="F133" s="46"/>
      <c r="G133" s="46"/>
      <c r="H133" s="46"/>
      <c r="I133" s="46"/>
      <c r="J133" s="48"/>
    </row>
    <row r="134" ht="45">
      <c r="A134" s="37" t="s">
        <v>591</v>
      </c>
      <c r="B134" s="37">
        <v>41</v>
      </c>
      <c r="C134" s="38" t="s">
        <v>11854</v>
      </c>
      <c r="D134" s="37" t="s">
        <v>11855</v>
      </c>
      <c r="E134" s="39" t="s">
        <v>11856</v>
      </c>
      <c r="F134" s="40" t="s">
        <v>951</v>
      </c>
      <c r="G134" s="41">
        <v>4.2999999999999998</v>
      </c>
      <c r="H134" s="42">
        <v>0</v>
      </c>
      <c r="I134" s="43">
        <f>ROUND(G134*H134,P4)</f>
        <v>0</v>
      </c>
      <c r="J134" s="37"/>
      <c r="O134" s="44">
        <f>I134*0.21</f>
        <v>0</v>
      </c>
      <c r="P134">
        <v>3</v>
      </c>
    </row>
    <row r="135">
      <c r="A135" s="37" t="s">
        <v>596</v>
      </c>
      <c r="B135" s="45"/>
      <c r="C135" s="46"/>
      <c r="D135" s="46"/>
      <c r="E135" s="39" t="s">
        <v>952</v>
      </c>
      <c r="F135" s="46"/>
      <c r="G135" s="46"/>
      <c r="H135" s="46"/>
      <c r="I135" s="46"/>
      <c r="J135" s="48"/>
    </row>
    <row r="136" ht="120">
      <c r="A136" s="37" t="s">
        <v>597</v>
      </c>
      <c r="B136" s="45"/>
      <c r="C136" s="46"/>
      <c r="D136" s="46"/>
      <c r="E136" s="39" t="s">
        <v>954</v>
      </c>
      <c r="F136" s="46"/>
      <c r="G136" s="46"/>
      <c r="H136" s="46"/>
      <c r="I136" s="46"/>
      <c r="J136" s="48"/>
    </row>
    <row r="137" ht="45">
      <c r="A137" s="37" t="s">
        <v>591</v>
      </c>
      <c r="B137" s="37">
        <v>42</v>
      </c>
      <c r="C137" s="38" t="s">
        <v>11857</v>
      </c>
      <c r="D137" s="37" t="s">
        <v>11858</v>
      </c>
      <c r="E137" s="39" t="s">
        <v>11859</v>
      </c>
      <c r="F137" s="40" t="s">
        <v>951</v>
      </c>
      <c r="G137" s="41">
        <v>0.90000000000000002</v>
      </c>
      <c r="H137" s="42">
        <v>0</v>
      </c>
      <c r="I137" s="43">
        <f>ROUND(G137*H137,P4)</f>
        <v>0</v>
      </c>
      <c r="J137" s="37"/>
      <c r="O137" s="44">
        <f>I137*0.21</f>
        <v>0</v>
      </c>
      <c r="P137">
        <v>3</v>
      </c>
    </row>
    <row r="138">
      <c r="A138" s="37" t="s">
        <v>596</v>
      </c>
      <c r="B138" s="45"/>
      <c r="C138" s="46"/>
      <c r="D138" s="46"/>
      <c r="E138" s="39" t="s">
        <v>952</v>
      </c>
      <c r="F138" s="46"/>
      <c r="G138" s="46"/>
      <c r="H138" s="46"/>
      <c r="I138" s="46"/>
      <c r="J138" s="48"/>
    </row>
    <row r="139" ht="120">
      <c r="A139" s="37" t="s">
        <v>597</v>
      </c>
      <c r="B139" s="45"/>
      <c r="C139" s="46"/>
      <c r="D139" s="46"/>
      <c r="E139" s="39" t="s">
        <v>954</v>
      </c>
      <c r="F139" s="46"/>
      <c r="G139" s="46"/>
      <c r="H139" s="46"/>
      <c r="I139" s="46"/>
      <c r="J139" s="48"/>
    </row>
    <row r="140" ht="60">
      <c r="A140" s="37" t="s">
        <v>591</v>
      </c>
      <c r="B140" s="37">
        <v>43</v>
      </c>
      <c r="C140" s="38" t="s">
        <v>1134</v>
      </c>
      <c r="D140" s="37" t="s">
        <v>1135</v>
      </c>
      <c r="E140" s="39" t="s">
        <v>1136</v>
      </c>
      <c r="F140" s="40" t="s">
        <v>951</v>
      </c>
      <c r="G140" s="41">
        <v>45</v>
      </c>
      <c r="H140" s="42">
        <v>0</v>
      </c>
      <c r="I140" s="43">
        <f>ROUND(G140*H140,P4)</f>
        <v>0</v>
      </c>
      <c r="J140" s="37"/>
      <c r="O140" s="44">
        <f>I140*0.21</f>
        <v>0</v>
      </c>
      <c r="P140">
        <v>3</v>
      </c>
    </row>
    <row r="141">
      <c r="A141" s="37" t="s">
        <v>596</v>
      </c>
      <c r="B141" s="45"/>
      <c r="C141" s="46"/>
      <c r="D141" s="46"/>
      <c r="E141" s="39" t="s">
        <v>952</v>
      </c>
      <c r="F141" s="46"/>
      <c r="G141" s="46"/>
      <c r="H141" s="46"/>
      <c r="I141" s="46"/>
      <c r="J141" s="48"/>
    </row>
    <row r="142" ht="120">
      <c r="A142" s="37" t="s">
        <v>597</v>
      </c>
      <c r="B142" s="45"/>
      <c r="C142" s="46"/>
      <c r="D142" s="46"/>
      <c r="E142" s="39" t="s">
        <v>954</v>
      </c>
      <c r="F142" s="46"/>
      <c r="G142" s="46"/>
      <c r="H142" s="46"/>
      <c r="I142" s="46"/>
      <c r="J142" s="48"/>
    </row>
    <row r="143" ht="30">
      <c r="A143" s="37" t="s">
        <v>591</v>
      </c>
      <c r="B143" s="37">
        <v>44</v>
      </c>
      <c r="C143" s="38" t="s">
        <v>2655</v>
      </c>
      <c r="D143" s="37" t="s">
        <v>2656</v>
      </c>
      <c r="E143" s="39" t="s">
        <v>2657</v>
      </c>
      <c r="F143" s="40" t="s">
        <v>951</v>
      </c>
      <c r="G143" s="41">
        <v>62</v>
      </c>
      <c r="H143" s="42">
        <v>0</v>
      </c>
      <c r="I143" s="43">
        <f>ROUND(G143*H143,P4)</f>
        <v>0</v>
      </c>
      <c r="J143" s="37"/>
      <c r="O143" s="44">
        <f>I143*0.21</f>
        <v>0</v>
      </c>
      <c r="P143">
        <v>3</v>
      </c>
    </row>
    <row r="144">
      <c r="A144" s="37" t="s">
        <v>596</v>
      </c>
      <c r="B144" s="45"/>
      <c r="C144" s="46"/>
      <c r="D144" s="46"/>
      <c r="E144" s="39" t="s">
        <v>952</v>
      </c>
      <c r="F144" s="46"/>
      <c r="G144" s="46"/>
      <c r="H144" s="46"/>
      <c r="I144" s="46"/>
      <c r="J144" s="48"/>
    </row>
    <row r="145" ht="135">
      <c r="A145" s="37" t="s">
        <v>597</v>
      </c>
      <c r="B145" s="49"/>
      <c r="C145" s="50"/>
      <c r="D145" s="50"/>
      <c r="E145" s="39" t="s">
        <v>2578</v>
      </c>
      <c r="F145" s="50"/>
      <c r="G145" s="50"/>
      <c r="H145" s="50"/>
      <c r="I145" s="50"/>
      <c r="J145" s="51"/>
    </row>
  </sheetData>
  <sheetProtection sheet="1" objects="1" scenarios="1" spinCount="100000" saltValue="FCh/12leTateE8RBqYwnJwZbWjuj7ecuVON/uBIDTWnTtTo5nlo0yTSfrHNcvlqU2CgetVRws5ENgeQJMYIOSg==" hashValue="OODQKW7fn6D9INn5WyCwPW1K3EvPXdm6RIWtzNAxTfjEZFqZCkrvrD6JbSp2YVs13dlNZR4bkv5DKCo9Jun+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11860</v>
      </c>
      <c r="I3" s="25">
        <f>SUMIFS(I11:I140,A11:A140,"SD")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11861</v>
      </c>
      <c r="D6" s="22"/>
      <c r="E6" s="23" t="s">
        <v>481</v>
      </c>
      <c r="F6" s="17"/>
      <c r="G6" s="17"/>
      <c r="H6" s="17"/>
      <c r="I6" s="17"/>
      <c r="J6" s="19"/>
    </row>
    <row r="7">
      <c r="A7" s="3" t="s">
        <v>576</v>
      </c>
      <c r="B7" s="20" t="s">
        <v>577</v>
      </c>
      <c r="C7" s="21" t="s">
        <v>11860</v>
      </c>
      <c r="D7" s="22"/>
      <c r="E7" s="23" t="s">
        <v>483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52</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69</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52</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3069</v>
      </c>
      <c r="D22" s="34"/>
      <c r="E22" s="31" t="s">
        <v>3070</v>
      </c>
      <c r="F22" s="34"/>
      <c r="G22" s="34"/>
      <c r="H22" s="34"/>
      <c r="I22" s="35">
        <f>SUMIFS(I23:I25,A23:A25,"P")</f>
        <v>0</v>
      </c>
      <c r="J22" s="36"/>
    </row>
    <row r="23">
      <c r="A23" s="37" t="s">
        <v>591</v>
      </c>
      <c r="B23" s="37">
        <v>4</v>
      </c>
      <c r="C23" s="38" t="s">
        <v>982</v>
      </c>
      <c r="D23" s="37" t="s">
        <v>593</v>
      </c>
      <c r="E23" s="39" t="s">
        <v>11868</v>
      </c>
      <c r="F23" s="40" t="s">
        <v>959</v>
      </c>
      <c r="G23" s="41">
        <v>1.1499999999999999</v>
      </c>
      <c r="H23" s="42">
        <v>0</v>
      </c>
      <c r="I23" s="43">
        <f>ROUND(G23*H23,P4)</f>
        <v>0</v>
      </c>
      <c r="J23" s="37"/>
      <c r="O23" s="44">
        <f>I23*0.21</f>
        <v>0</v>
      </c>
      <c r="P23">
        <v>3</v>
      </c>
    </row>
    <row r="24">
      <c r="A24" s="37" t="s">
        <v>596</v>
      </c>
      <c r="B24" s="45"/>
      <c r="C24" s="46"/>
      <c r="D24" s="46"/>
      <c r="E24" s="39" t="s">
        <v>11868</v>
      </c>
      <c r="F24" s="46"/>
      <c r="G24" s="46"/>
      <c r="H24" s="46"/>
      <c r="I24" s="46"/>
      <c r="J24" s="48"/>
    </row>
    <row r="25" ht="30">
      <c r="A25" s="37" t="s">
        <v>597</v>
      </c>
      <c r="B25" s="45"/>
      <c r="C25" s="46"/>
      <c r="D25" s="46"/>
      <c r="E25" s="39" t="s">
        <v>11869</v>
      </c>
      <c r="F25" s="46"/>
      <c r="G25" s="46"/>
      <c r="H25" s="46"/>
      <c r="I25" s="46"/>
      <c r="J25" s="48"/>
    </row>
    <row r="26">
      <c r="A26" s="31" t="s">
        <v>589</v>
      </c>
      <c r="B26" s="32"/>
      <c r="C26" s="33" t="s">
        <v>3087</v>
      </c>
      <c r="D26" s="34"/>
      <c r="E26" s="31" t="s">
        <v>3088</v>
      </c>
      <c r="F26" s="34"/>
      <c r="G26" s="34"/>
      <c r="H26" s="34"/>
      <c r="I26" s="35">
        <f>SUMIFS(I27:I32,A27:A32,"P")</f>
        <v>0</v>
      </c>
      <c r="J26" s="36"/>
    </row>
    <row r="27" ht="30">
      <c r="A27" s="37" t="s">
        <v>591</v>
      </c>
      <c r="B27" s="37">
        <v>5</v>
      </c>
      <c r="C27" s="38" t="s">
        <v>2268</v>
      </c>
      <c r="D27" s="37" t="s">
        <v>593</v>
      </c>
      <c r="E27" s="39" t="s">
        <v>2269</v>
      </c>
      <c r="F27" s="40" t="s">
        <v>604</v>
      </c>
      <c r="G27" s="41">
        <v>44</v>
      </c>
      <c r="H27" s="42">
        <v>0</v>
      </c>
      <c r="I27" s="43">
        <f>ROUND(G27*H27,P4)</f>
        <v>0</v>
      </c>
      <c r="J27" s="37"/>
      <c r="O27" s="44">
        <f>I27*0.21</f>
        <v>0</v>
      </c>
      <c r="P27">
        <v>3</v>
      </c>
    </row>
    <row r="28">
      <c r="A28" s="37" t="s">
        <v>596</v>
      </c>
      <c r="B28" s="45"/>
      <c r="C28" s="46"/>
      <c r="D28" s="46"/>
      <c r="E28" s="47" t="s">
        <v>593</v>
      </c>
      <c r="F28" s="46"/>
      <c r="G28" s="46"/>
      <c r="H28" s="46"/>
      <c r="I28" s="46"/>
      <c r="J28" s="48"/>
    </row>
    <row r="29" ht="90">
      <c r="A29" s="37" t="s">
        <v>597</v>
      </c>
      <c r="B29" s="45"/>
      <c r="C29" s="46"/>
      <c r="D29" s="46"/>
      <c r="E29" s="39" t="s">
        <v>645</v>
      </c>
      <c r="F29" s="46"/>
      <c r="G29" s="46"/>
      <c r="H29" s="46"/>
      <c r="I29" s="46"/>
      <c r="J29" s="48"/>
    </row>
    <row r="30">
      <c r="A30" s="37" t="s">
        <v>591</v>
      </c>
      <c r="B30" s="37">
        <v>6</v>
      </c>
      <c r="C30" s="38" t="s">
        <v>646</v>
      </c>
      <c r="D30" s="37" t="s">
        <v>593</v>
      </c>
      <c r="E30" s="39" t="s">
        <v>647</v>
      </c>
      <c r="F30" s="40" t="s">
        <v>604</v>
      </c>
      <c r="G30" s="41">
        <v>25</v>
      </c>
      <c r="H30" s="42">
        <v>0</v>
      </c>
      <c r="I30" s="43">
        <f>ROUND(G30*H30,P4)</f>
        <v>0</v>
      </c>
      <c r="J30" s="37"/>
      <c r="O30" s="44">
        <f>I30*0.21</f>
        <v>0</v>
      </c>
      <c r="P30">
        <v>3</v>
      </c>
    </row>
    <row r="31">
      <c r="A31" s="37" t="s">
        <v>596</v>
      </c>
      <c r="B31" s="45"/>
      <c r="C31" s="46"/>
      <c r="D31" s="46"/>
      <c r="E31" s="47" t="s">
        <v>593</v>
      </c>
      <c r="F31" s="46"/>
      <c r="G31" s="46"/>
      <c r="H31" s="46"/>
      <c r="I31" s="46"/>
      <c r="J31" s="48"/>
    </row>
    <row r="32" ht="90">
      <c r="A32" s="37" t="s">
        <v>597</v>
      </c>
      <c r="B32" s="45"/>
      <c r="C32" s="46"/>
      <c r="D32" s="46"/>
      <c r="E32" s="39" t="s">
        <v>645</v>
      </c>
      <c r="F32" s="46"/>
      <c r="G32" s="46"/>
      <c r="H32" s="46"/>
      <c r="I32" s="46"/>
      <c r="J32" s="48"/>
    </row>
    <row r="33">
      <c r="A33" s="31" t="s">
        <v>589</v>
      </c>
      <c r="B33" s="32"/>
      <c r="C33" s="33" t="s">
        <v>3091</v>
      </c>
      <c r="D33" s="34"/>
      <c r="E33" s="31" t="s">
        <v>3092</v>
      </c>
      <c r="F33" s="34"/>
      <c r="G33" s="34"/>
      <c r="H33" s="34"/>
      <c r="I33" s="35">
        <f>SUMIFS(I34:I42,A34:A42,"P")</f>
        <v>0</v>
      </c>
      <c r="J33" s="36"/>
    </row>
    <row r="34">
      <c r="A34" s="37" t="s">
        <v>591</v>
      </c>
      <c r="B34" s="37">
        <v>7</v>
      </c>
      <c r="C34" s="38" t="s">
        <v>11870</v>
      </c>
      <c r="D34" s="37" t="s">
        <v>593</v>
      </c>
      <c r="E34" s="39" t="s">
        <v>11871</v>
      </c>
      <c r="F34" s="40" t="s">
        <v>595</v>
      </c>
      <c r="G34" s="41">
        <v>265</v>
      </c>
      <c r="H34" s="42">
        <v>0</v>
      </c>
      <c r="I34" s="43">
        <f>ROUND(G34*H34,P4)</f>
        <v>0</v>
      </c>
      <c r="J34" s="37"/>
      <c r="O34" s="44">
        <f>I34*0.21</f>
        <v>0</v>
      </c>
      <c r="P34">
        <v>3</v>
      </c>
    </row>
    <row r="35">
      <c r="A35" s="37" t="s">
        <v>596</v>
      </c>
      <c r="B35" s="45"/>
      <c r="C35" s="46"/>
      <c r="D35" s="46"/>
      <c r="E35" s="47" t="s">
        <v>593</v>
      </c>
      <c r="F35" s="46"/>
      <c r="G35" s="46"/>
      <c r="H35" s="46"/>
      <c r="I35" s="46"/>
      <c r="J35" s="48"/>
    </row>
    <row r="36" ht="90">
      <c r="A36" s="37" t="s">
        <v>597</v>
      </c>
      <c r="B36" s="45"/>
      <c r="C36" s="46"/>
      <c r="D36" s="46"/>
      <c r="E36" s="39" t="s">
        <v>1076</v>
      </c>
      <c r="F36" s="46"/>
      <c r="G36" s="46"/>
      <c r="H36" s="46"/>
      <c r="I36" s="46"/>
      <c r="J36" s="48"/>
    </row>
    <row r="37">
      <c r="A37" s="37" t="s">
        <v>591</v>
      </c>
      <c r="B37" s="37">
        <v>8</v>
      </c>
      <c r="C37" s="38" t="s">
        <v>973</v>
      </c>
      <c r="D37" s="37" t="s">
        <v>593</v>
      </c>
      <c r="E37" s="39" t="s">
        <v>974</v>
      </c>
      <c r="F37" s="40" t="s">
        <v>595</v>
      </c>
      <c r="G37" s="41">
        <v>115</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975</v>
      </c>
      <c r="F39" s="46"/>
      <c r="G39" s="46"/>
      <c r="H39" s="46"/>
      <c r="I39" s="46"/>
      <c r="J39" s="48"/>
    </row>
    <row r="40" ht="30">
      <c r="A40" s="37" t="s">
        <v>591</v>
      </c>
      <c r="B40" s="37">
        <v>9</v>
      </c>
      <c r="C40" s="38" t="s">
        <v>11872</v>
      </c>
      <c r="D40" s="37" t="s">
        <v>593</v>
      </c>
      <c r="E40" s="39" t="s">
        <v>11873</v>
      </c>
      <c r="F40" s="40" t="s">
        <v>595</v>
      </c>
      <c r="G40" s="41">
        <v>265</v>
      </c>
      <c r="H40" s="42">
        <v>0</v>
      </c>
      <c r="I40" s="43">
        <f>ROUND(G40*H40,P4)</f>
        <v>0</v>
      </c>
      <c r="J40" s="37"/>
      <c r="O40" s="44">
        <f>I40*0.21</f>
        <v>0</v>
      </c>
      <c r="P40">
        <v>3</v>
      </c>
    </row>
    <row r="41" ht="30">
      <c r="A41" s="37" t="s">
        <v>596</v>
      </c>
      <c r="B41" s="45"/>
      <c r="C41" s="46"/>
      <c r="D41" s="46"/>
      <c r="E41" s="39" t="s">
        <v>11873</v>
      </c>
      <c r="F41" s="46"/>
      <c r="G41" s="46"/>
      <c r="H41" s="46"/>
      <c r="I41" s="46"/>
      <c r="J41" s="48"/>
    </row>
    <row r="42" ht="150">
      <c r="A42" s="37" t="s">
        <v>597</v>
      </c>
      <c r="B42" s="45"/>
      <c r="C42" s="46"/>
      <c r="D42" s="46"/>
      <c r="E42" s="39" t="s">
        <v>11874</v>
      </c>
      <c r="F42" s="46"/>
      <c r="G42" s="46"/>
      <c r="H42" s="46"/>
      <c r="I42" s="46"/>
      <c r="J42" s="48"/>
    </row>
    <row r="43">
      <c r="A43" s="31" t="s">
        <v>589</v>
      </c>
      <c r="B43" s="32"/>
      <c r="C43" s="33" t="s">
        <v>2746</v>
      </c>
      <c r="D43" s="34"/>
      <c r="E43" s="31" t="s">
        <v>3152</v>
      </c>
      <c r="F43" s="34"/>
      <c r="G43" s="34"/>
      <c r="H43" s="34"/>
      <c r="I43" s="35">
        <f>SUMIFS(I44:I79,A44:A79,"P")</f>
        <v>0</v>
      </c>
      <c r="J43" s="36"/>
    </row>
    <row r="44">
      <c r="A44" s="37" t="s">
        <v>591</v>
      </c>
      <c r="B44" s="37">
        <v>10</v>
      </c>
      <c r="C44" s="38" t="s">
        <v>2588</v>
      </c>
      <c r="D44" s="37" t="s">
        <v>593</v>
      </c>
      <c r="E44" s="39" t="s">
        <v>2589</v>
      </c>
      <c r="F44" s="40" t="s">
        <v>595</v>
      </c>
      <c r="G44" s="41">
        <v>1455</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597</v>
      </c>
      <c r="B46" s="45"/>
      <c r="C46" s="46"/>
      <c r="D46" s="46"/>
      <c r="E46" s="39" t="s">
        <v>1260</v>
      </c>
      <c r="F46" s="46"/>
      <c r="G46" s="46"/>
      <c r="H46" s="46"/>
      <c r="I46" s="46"/>
      <c r="J46" s="48"/>
    </row>
    <row r="47" ht="30">
      <c r="A47" s="37" t="s">
        <v>591</v>
      </c>
      <c r="B47" s="37">
        <v>11</v>
      </c>
      <c r="C47" s="38" t="s">
        <v>11875</v>
      </c>
      <c r="D47" s="37" t="s">
        <v>593</v>
      </c>
      <c r="E47" s="39" t="s">
        <v>11876</v>
      </c>
      <c r="F47" s="40" t="s">
        <v>595</v>
      </c>
      <c r="G47" s="41">
        <v>240</v>
      </c>
      <c r="H47" s="42">
        <v>0</v>
      </c>
      <c r="I47" s="43">
        <f>ROUND(G47*H47,P4)</f>
        <v>0</v>
      </c>
      <c r="J47" s="37"/>
      <c r="O47" s="44">
        <f>I47*0.21</f>
        <v>0</v>
      </c>
      <c r="P47">
        <v>3</v>
      </c>
    </row>
    <row r="48">
      <c r="A48" s="37" t="s">
        <v>596</v>
      </c>
      <c r="B48" s="45"/>
      <c r="C48" s="46"/>
      <c r="D48" s="46"/>
      <c r="E48" s="47" t="s">
        <v>593</v>
      </c>
      <c r="F48" s="46"/>
      <c r="G48" s="46"/>
      <c r="H48" s="46"/>
      <c r="I48" s="46"/>
      <c r="J48" s="48"/>
    </row>
    <row r="49" ht="105">
      <c r="A49" s="37" t="s">
        <v>597</v>
      </c>
      <c r="B49" s="45"/>
      <c r="C49" s="46"/>
      <c r="D49" s="46"/>
      <c r="E49" s="39" t="s">
        <v>1260</v>
      </c>
      <c r="F49" s="46"/>
      <c r="G49" s="46"/>
      <c r="H49" s="46"/>
      <c r="I49" s="46"/>
      <c r="J49" s="48"/>
    </row>
    <row r="50">
      <c r="A50" s="37" t="s">
        <v>591</v>
      </c>
      <c r="B50" s="37">
        <v>12</v>
      </c>
      <c r="C50" s="38" t="s">
        <v>1302</v>
      </c>
      <c r="D50" s="37" t="s">
        <v>593</v>
      </c>
      <c r="E50" s="39" t="s">
        <v>1303</v>
      </c>
      <c r="F50" s="40" t="s">
        <v>595</v>
      </c>
      <c r="G50" s="41">
        <v>85</v>
      </c>
      <c r="H50" s="42">
        <v>0</v>
      </c>
      <c r="I50" s="43">
        <f>ROUND(G50*H50,P4)</f>
        <v>0</v>
      </c>
      <c r="J50" s="37"/>
      <c r="O50" s="44">
        <f>I50*0.21</f>
        <v>0</v>
      </c>
      <c r="P50">
        <v>3</v>
      </c>
    </row>
    <row r="51">
      <c r="A51" s="37" t="s">
        <v>596</v>
      </c>
      <c r="B51" s="45"/>
      <c r="C51" s="46"/>
      <c r="D51" s="46"/>
      <c r="E51" s="47" t="s">
        <v>593</v>
      </c>
      <c r="F51" s="46"/>
      <c r="G51" s="46"/>
      <c r="H51" s="46"/>
      <c r="I51" s="46"/>
      <c r="J51" s="48"/>
    </row>
    <row r="52" ht="105">
      <c r="A52" s="37" t="s">
        <v>597</v>
      </c>
      <c r="B52" s="45"/>
      <c r="C52" s="46"/>
      <c r="D52" s="46"/>
      <c r="E52" s="39" t="s">
        <v>1260</v>
      </c>
      <c r="F52" s="46"/>
      <c r="G52" s="46"/>
      <c r="H52" s="46"/>
      <c r="I52" s="46"/>
      <c r="J52" s="48"/>
    </row>
    <row r="53">
      <c r="A53" s="37" t="s">
        <v>591</v>
      </c>
      <c r="B53" s="37">
        <v>13</v>
      </c>
      <c r="C53" s="38" t="s">
        <v>2541</v>
      </c>
      <c r="D53" s="37" t="s">
        <v>593</v>
      </c>
      <c r="E53" s="39" t="s">
        <v>2542</v>
      </c>
      <c r="F53" s="40" t="s">
        <v>595</v>
      </c>
      <c r="G53" s="41">
        <v>325</v>
      </c>
      <c r="H53" s="42">
        <v>0</v>
      </c>
      <c r="I53" s="43">
        <f>ROUND(G53*H53,P4)</f>
        <v>0</v>
      </c>
      <c r="J53" s="37"/>
      <c r="O53" s="44">
        <f>I53*0.21</f>
        <v>0</v>
      </c>
      <c r="P53">
        <v>3</v>
      </c>
    </row>
    <row r="54">
      <c r="A54" s="37" t="s">
        <v>596</v>
      </c>
      <c r="B54" s="45"/>
      <c r="C54" s="46"/>
      <c r="D54" s="46"/>
      <c r="E54" s="47" t="s">
        <v>593</v>
      </c>
      <c r="F54" s="46"/>
      <c r="G54" s="46"/>
      <c r="H54" s="46"/>
      <c r="I54" s="46"/>
      <c r="J54" s="48"/>
    </row>
    <row r="55" ht="105">
      <c r="A55" s="37" t="s">
        <v>597</v>
      </c>
      <c r="B55" s="45"/>
      <c r="C55" s="46"/>
      <c r="D55" s="46"/>
      <c r="E55" s="39" t="s">
        <v>1260</v>
      </c>
      <c r="F55" s="46"/>
      <c r="G55" s="46"/>
      <c r="H55" s="46"/>
      <c r="I55" s="46"/>
      <c r="J55" s="48"/>
    </row>
    <row r="56" ht="30">
      <c r="A56" s="37" t="s">
        <v>591</v>
      </c>
      <c r="B56" s="37">
        <v>14</v>
      </c>
      <c r="C56" s="38" t="s">
        <v>11877</v>
      </c>
      <c r="D56" s="37" t="s">
        <v>593</v>
      </c>
      <c r="E56" s="39" t="s">
        <v>3354</v>
      </c>
      <c r="F56" s="40" t="s">
        <v>595</v>
      </c>
      <c r="G56" s="41">
        <v>240</v>
      </c>
      <c r="H56" s="42">
        <v>0</v>
      </c>
      <c r="I56" s="43">
        <f>ROUND(G56*H56,P4)</f>
        <v>0</v>
      </c>
      <c r="J56" s="37"/>
      <c r="O56" s="44">
        <f>I56*0.21</f>
        <v>0</v>
      </c>
      <c r="P56">
        <v>3</v>
      </c>
    </row>
    <row r="57">
      <c r="A57" s="37" t="s">
        <v>596</v>
      </c>
      <c r="B57" s="45"/>
      <c r="C57" s="46"/>
      <c r="D57" s="46"/>
      <c r="E57" s="47" t="s">
        <v>593</v>
      </c>
      <c r="F57" s="46"/>
      <c r="G57" s="46"/>
      <c r="H57" s="46"/>
      <c r="I57" s="46"/>
      <c r="J57" s="48"/>
    </row>
    <row r="58" ht="105">
      <c r="A58" s="37" t="s">
        <v>597</v>
      </c>
      <c r="B58" s="45"/>
      <c r="C58" s="46"/>
      <c r="D58" s="46"/>
      <c r="E58" s="39" t="s">
        <v>1260</v>
      </c>
      <c r="F58" s="46"/>
      <c r="G58" s="46"/>
      <c r="H58" s="46"/>
      <c r="I58" s="46"/>
      <c r="J58" s="48"/>
    </row>
    <row r="59" ht="30">
      <c r="A59" s="37" t="s">
        <v>591</v>
      </c>
      <c r="B59" s="37">
        <v>15</v>
      </c>
      <c r="C59" s="38" t="s">
        <v>11878</v>
      </c>
      <c r="D59" s="37" t="s">
        <v>593</v>
      </c>
      <c r="E59" s="39" t="s">
        <v>11879</v>
      </c>
      <c r="F59" s="40" t="s">
        <v>595</v>
      </c>
      <c r="G59" s="41">
        <v>250</v>
      </c>
      <c r="H59" s="42">
        <v>0</v>
      </c>
      <c r="I59" s="43">
        <f>ROUND(G59*H59,P4)</f>
        <v>0</v>
      </c>
      <c r="J59" s="37"/>
      <c r="O59" s="44">
        <f>I59*0.21</f>
        <v>0</v>
      </c>
      <c r="P59">
        <v>3</v>
      </c>
    </row>
    <row r="60">
      <c r="A60" s="37" t="s">
        <v>596</v>
      </c>
      <c r="B60" s="45"/>
      <c r="C60" s="46"/>
      <c r="D60" s="46"/>
      <c r="E60" s="47" t="s">
        <v>593</v>
      </c>
      <c r="F60" s="46"/>
      <c r="G60" s="46"/>
      <c r="H60" s="46"/>
      <c r="I60" s="46"/>
      <c r="J60" s="48"/>
    </row>
    <row r="61" ht="105">
      <c r="A61" s="37" t="s">
        <v>597</v>
      </c>
      <c r="B61" s="45"/>
      <c r="C61" s="46"/>
      <c r="D61" s="46"/>
      <c r="E61" s="39" t="s">
        <v>1260</v>
      </c>
      <c r="F61" s="46"/>
      <c r="G61" s="46"/>
      <c r="H61" s="46"/>
      <c r="I61" s="46"/>
      <c r="J61" s="48"/>
    </row>
    <row r="62">
      <c r="A62" s="37" t="s">
        <v>591</v>
      </c>
      <c r="B62" s="37">
        <v>16</v>
      </c>
      <c r="C62" s="38" t="s">
        <v>11880</v>
      </c>
      <c r="D62" s="37" t="s">
        <v>593</v>
      </c>
      <c r="E62" s="39" t="s">
        <v>3360</v>
      </c>
      <c r="F62" s="40" t="s">
        <v>595</v>
      </c>
      <c r="G62" s="41">
        <v>85</v>
      </c>
      <c r="H62" s="42">
        <v>0</v>
      </c>
      <c r="I62" s="43">
        <f>ROUND(G62*H62,P4)</f>
        <v>0</v>
      </c>
      <c r="J62" s="37"/>
      <c r="O62" s="44">
        <f>I62*0.21</f>
        <v>0</v>
      </c>
      <c r="P62">
        <v>3</v>
      </c>
    </row>
    <row r="63">
      <c r="A63" s="37" t="s">
        <v>596</v>
      </c>
      <c r="B63" s="45"/>
      <c r="C63" s="46"/>
      <c r="D63" s="46"/>
      <c r="E63" s="47" t="s">
        <v>593</v>
      </c>
      <c r="F63" s="46"/>
      <c r="G63" s="46"/>
      <c r="H63" s="46"/>
      <c r="I63" s="46"/>
      <c r="J63" s="48"/>
    </row>
    <row r="64" ht="105">
      <c r="A64" s="37" t="s">
        <v>597</v>
      </c>
      <c r="B64" s="45"/>
      <c r="C64" s="46"/>
      <c r="D64" s="46"/>
      <c r="E64" s="39" t="s">
        <v>1260</v>
      </c>
      <c r="F64" s="46"/>
      <c r="G64" s="46"/>
      <c r="H64" s="46"/>
      <c r="I64" s="46"/>
      <c r="J64" s="48"/>
    </row>
    <row r="65" ht="30">
      <c r="A65" s="37" t="s">
        <v>591</v>
      </c>
      <c r="B65" s="37">
        <v>17</v>
      </c>
      <c r="C65" s="38" t="s">
        <v>1264</v>
      </c>
      <c r="D65" s="37" t="s">
        <v>593</v>
      </c>
      <c r="E65" s="39" t="s">
        <v>1265</v>
      </c>
      <c r="F65" s="40" t="s">
        <v>604</v>
      </c>
      <c r="G65" s="41">
        <v>2</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597</v>
      </c>
      <c r="B67" s="45"/>
      <c r="C67" s="46"/>
      <c r="D67" s="46"/>
      <c r="E67" s="39" t="s">
        <v>1091</v>
      </c>
      <c r="F67" s="46"/>
      <c r="G67" s="46"/>
      <c r="H67" s="46"/>
      <c r="I67" s="46"/>
      <c r="J67" s="48"/>
    </row>
    <row r="68" ht="30">
      <c r="A68" s="37" t="s">
        <v>591</v>
      </c>
      <c r="B68" s="37">
        <v>18</v>
      </c>
      <c r="C68" s="38" t="s">
        <v>2543</v>
      </c>
      <c r="D68" s="37" t="s">
        <v>593</v>
      </c>
      <c r="E68" s="39" t="s">
        <v>2544</v>
      </c>
      <c r="F68" s="40" t="s">
        <v>604</v>
      </c>
      <c r="G68" s="41">
        <v>32</v>
      </c>
      <c r="H68" s="42">
        <v>0</v>
      </c>
      <c r="I68" s="43">
        <f>ROUND(G68*H68,P4)</f>
        <v>0</v>
      </c>
      <c r="J68" s="37"/>
      <c r="O68" s="44">
        <f>I68*0.21</f>
        <v>0</v>
      </c>
      <c r="P68">
        <v>3</v>
      </c>
    </row>
    <row r="69">
      <c r="A69" s="37" t="s">
        <v>596</v>
      </c>
      <c r="B69" s="45"/>
      <c r="C69" s="46"/>
      <c r="D69" s="46"/>
      <c r="E69" s="47" t="s">
        <v>593</v>
      </c>
      <c r="F69" s="46"/>
      <c r="G69" s="46"/>
      <c r="H69" s="46"/>
      <c r="I69" s="46"/>
      <c r="J69" s="48"/>
    </row>
    <row r="70" ht="120">
      <c r="A70" s="37" t="s">
        <v>597</v>
      </c>
      <c r="B70" s="45"/>
      <c r="C70" s="46"/>
      <c r="D70" s="46"/>
      <c r="E70" s="39" t="s">
        <v>1091</v>
      </c>
      <c r="F70" s="46"/>
      <c r="G70" s="46"/>
      <c r="H70" s="46"/>
      <c r="I70" s="46"/>
      <c r="J70" s="48"/>
    </row>
    <row r="71" ht="30">
      <c r="A71" s="37" t="s">
        <v>591</v>
      </c>
      <c r="B71" s="37">
        <v>19</v>
      </c>
      <c r="C71" s="38" t="s">
        <v>3340</v>
      </c>
      <c r="D71" s="37" t="s">
        <v>593</v>
      </c>
      <c r="E71" s="39" t="s">
        <v>3341</v>
      </c>
      <c r="F71" s="40" t="s">
        <v>604</v>
      </c>
      <c r="G71" s="41">
        <v>4</v>
      </c>
      <c r="H71" s="42">
        <v>0</v>
      </c>
      <c r="I71" s="43">
        <f>ROUND(G71*H71,P4)</f>
        <v>0</v>
      </c>
      <c r="J71" s="37"/>
      <c r="O71" s="44">
        <f>I71*0.21</f>
        <v>0</v>
      </c>
      <c r="P71">
        <v>3</v>
      </c>
    </row>
    <row r="72">
      <c r="A72" s="37" t="s">
        <v>596</v>
      </c>
      <c r="B72" s="45"/>
      <c r="C72" s="46"/>
      <c r="D72" s="46"/>
      <c r="E72" s="47" t="s">
        <v>593</v>
      </c>
      <c r="F72" s="46"/>
      <c r="G72" s="46"/>
      <c r="H72" s="46"/>
      <c r="I72" s="46"/>
      <c r="J72" s="48"/>
    </row>
    <row r="73" ht="120">
      <c r="A73" s="37" t="s">
        <v>597</v>
      </c>
      <c r="B73" s="45"/>
      <c r="C73" s="46"/>
      <c r="D73" s="46"/>
      <c r="E73" s="39" t="s">
        <v>1091</v>
      </c>
      <c r="F73" s="46"/>
      <c r="G73" s="46"/>
      <c r="H73" s="46"/>
      <c r="I73" s="46"/>
      <c r="J73" s="48"/>
    </row>
    <row r="74" ht="30">
      <c r="A74" s="37" t="s">
        <v>591</v>
      </c>
      <c r="B74" s="37">
        <v>20</v>
      </c>
      <c r="C74" s="38" t="s">
        <v>3344</v>
      </c>
      <c r="D74" s="37" t="s">
        <v>593</v>
      </c>
      <c r="E74" s="39" t="s">
        <v>3345</v>
      </c>
      <c r="F74" s="40" t="s">
        <v>604</v>
      </c>
      <c r="G74" s="41">
        <v>4</v>
      </c>
      <c r="H74" s="42">
        <v>0</v>
      </c>
      <c r="I74" s="43">
        <f>ROUND(G74*H74,P4)</f>
        <v>0</v>
      </c>
      <c r="J74" s="37"/>
      <c r="O74" s="44">
        <f>I74*0.21</f>
        <v>0</v>
      </c>
      <c r="P74">
        <v>3</v>
      </c>
    </row>
    <row r="75">
      <c r="A75" s="37" t="s">
        <v>596</v>
      </c>
      <c r="B75" s="45"/>
      <c r="C75" s="46"/>
      <c r="D75" s="46"/>
      <c r="E75" s="47" t="s">
        <v>593</v>
      </c>
      <c r="F75" s="46"/>
      <c r="G75" s="46"/>
      <c r="H75" s="46"/>
      <c r="I75" s="46"/>
      <c r="J75" s="48"/>
    </row>
    <row r="76" ht="120">
      <c r="A76" s="37" t="s">
        <v>597</v>
      </c>
      <c r="B76" s="45"/>
      <c r="C76" s="46"/>
      <c r="D76" s="46"/>
      <c r="E76" s="39" t="s">
        <v>1091</v>
      </c>
      <c r="F76" s="46"/>
      <c r="G76" s="46"/>
      <c r="H76" s="46"/>
      <c r="I76" s="46"/>
      <c r="J76" s="48"/>
    </row>
    <row r="77" ht="30">
      <c r="A77" s="37" t="s">
        <v>591</v>
      </c>
      <c r="B77" s="37">
        <v>21</v>
      </c>
      <c r="C77" s="38" t="s">
        <v>1089</v>
      </c>
      <c r="D77" s="37" t="s">
        <v>593</v>
      </c>
      <c r="E77" s="39" t="s">
        <v>1090</v>
      </c>
      <c r="F77" s="40" t="s">
        <v>604</v>
      </c>
      <c r="G77" s="41">
        <v>2</v>
      </c>
      <c r="H77" s="42">
        <v>0</v>
      </c>
      <c r="I77" s="43">
        <f>ROUND(G77*H77,P4)</f>
        <v>0</v>
      </c>
      <c r="J77" s="37"/>
      <c r="O77" s="44">
        <f>I77*0.21</f>
        <v>0</v>
      </c>
      <c r="P77">
        <v>3</v>
      </c>
    </row>
    <row r="78">
      <c r="A78" s="37" t="s">
        <v>596</v>
      </c>
      <c r="B78" s="45"/>
      <c r="C78" s="46"/>
      <c r="D78" s="46"/>
      <c r="E78" s="47" t="s">
        <v>593</v>
      </c>
      <c r="F78" s="46"/>
      <c r="G78" s="46"/>
      <c r="H78" s="46"/>
      <c r="I78" s="46"/>
      <c r="J78" s="48"/>
    </row>
    <row r="79" ht="120">
      <c r="A79" s="37" t="s">
        <v>597</v>
      </c>
      <c r="B79" s="45"/>
      <c r="C79" s="46"/>
      <c r="D79" s="46"/>
      <c r="E79" s="39" t="s">
        <v>1091</v>
      </c>
      <c r="F79" s="46"/>
      <c r="G79" s="46"/>
      <c r="H79" s="46"/>
      <c r="I79" s="46"/>
      <c r="J79" s="48"/>
    </row>
    <row r="80">
      <c r="A80" s="31" t="s">
        <v>589</v>
      </c>
      <c r="B80" s="32"/>
      <c r="C80" s="33" t="s">
        <v>11881</v>
      </c>
      <c r="D80" s="34"/>
      <c r="E80" s="31" t="s">
        <v>11882</v>
      </c>
      <c r="F80" s="34"/>
      <c r="G80" s="34"/>
      <c r="H80" s="34"/>
      <c r="I80" s="35">
        <f>SUMIFS(I81:I101,A81:A101,"P")</f>
        <v>0</v>
      </c>
      <c r="J80" s="36"/>
    </row>
    <row r="81">
      <c r="A81" s="37" t="s">
        <v>591</v>
      </c>
      <c r="B81" s="37">
        <v>22</v>
      </c>
      <c r="C81" s="38" t="s">
        <v>11883</v>
      </c>
      <c r="D81" s="37" t="s">
        <v>593</v>
      </c>
      <c r="E81" s="39" t="s">
        <v>11884</v>
      </c>
      <c r="F81" s="40" t="s">
        <v>604</v>
      </c>
      <c r="G81" s="41">
        <v>4</v>
      </c>
      <c r="H81" s="42">
        <v>0</v>
      </c>
      <c r="I81" s="43">
        <f>ROUND(G81*H81,P4)</f>
        <v>0</v>
      </c>
      <c r="J81" s="37"/>
      <c r="O81" s="44">
        <f>I81*0.21</f>
        <v>0</v>
      </c>
      <c r="P81">
        <v>3</v>
      </c>
    </row>
    <row r="82">
      <c r="A82" s="37" t="s">
        <v>596</v>
      </c>
      <c r="B82" s="45"/>
      <c r="C82" s="46"/>
      <c r="D82" s="46"/>
      <c r="E82" s="47" t="s">
        <v>593</v>
      </c>
      <c r="F82" s="46"/>
      <c r="G82" s="46"/>
      <c r="H82" s="46"/>
      <c r="I82" s="46"/>
      <c r="J82" s="48"/>
    </row>
    <row r="83" ht="180">
      <c r="A83" s="37" t="s">
        <v>597</v>
      </c>
      <c r="B83" s="45"/>
      <c r="C83" s="46"/>
      <c r="D83" s="46"/>
      <c r="E83" s="39" t="s">
        <v>11885</v>
      </c>
      <c r="F83" s="46"/>
      <c r="G83" s="46"/>
      <c r="H83" s="46"/>
      <c r="I83" s="46"/>
      <c r="J83" s="48"/>
    </row>
    <row r="84">
      <c r="A84" s="37" t="s">
        <v>591</v>
      </c>
      <c r="B84" s="37">
        <v>23</v>
      </c>
      <c r="C84" s="38" t="s">
        <v>11886</v>
      </c>
      <c r="D84" s="37" t="s">
        <v>593</v>
      </c>
      <c r="E84" s="39" t="s">
        <v>11887</v>
      </c>
      <c r="F84" s="40" t="s">
        <v>604</v>
      </c>
      <c r="G84" s="41">
        <v>4</v>
      </c>
      <c r="H84" s="42">
        <v>0</v>
      </c>
      <c r="I84" s="43">
        <f>ROUND(G84*H84,P4)</f>
        <v>0</v>
      </c>
      <c r="J84" s="37"/>
      <c r="O84" s="44">
        <f>I84*0.21</f>
        <v>0</v>
      </c>
      <c r="P84">
        <v>3</v>
      </c>
    </row>
    <row r="85">
      <c r="A85" s="37" t="s">
        <v>596</v>
      </c>
      <c r="B85" s="45"/>
      <c r="C85" s="46"/>
      <c r="D85" s="46"/>
      <c r="E85" s="47" t="s">
        <v>593</v>
      </c>
      <c r="F85" s="46"/>
      <c r="G85" s="46"/>
      <c r="H85" s="46"/>
      <c r="I85" s="46"/>
      <c r="J85" s="48"/>
    </row>
    <row r="86" ht="165">
      <c r="A86" s="37" t="s">
        <v>597</v>
      </c>
      <c r="B86" s="45"/>
      <c r="C86" s="46"/>
      <c r="D86" s="46"/>
      <c r="E86" s="39" t="s">
        <v>11888</v>
      </c>
      <c r="F86" s="46"/>
      <c r="G86" s="46"/>
      <c r="H86" s="46"/>
      <c r="I86" s="46"/>
      <c r="J86" s="48"/>
    </row>
    <row r="87" ht="30">
      <c r="A87" s="37" t="s">
        <v>591</v>
      </c>
      <c r="B87" s="37">
        <v>24</v>
      </c>
      <c r="C87" s="38" t="s">
        <v>11889</v>
      </c>
      <c r="D87" s="37" t="s">
        <v>593</v>
      </c>
      <c r="E87" s="39" t="s">
        <v>11890</v>
      </c>
      <c r="F87" s="40" t="s">
        <v>604</v>
      </c>
      <c r="G87" s="41">
        <v>1</v>
      </c>
      <c r="H87" s="42">
        <v>0</v>
      </c>
      <c r="I87" s="43">
        <f>ROUND(G87*H87,P4)</f>
        <v>0</v>
      </c>
      <c r="J87" s="37"/>
      <c r="O87" s="44">
        <f>I87*0.21</f>
        <v>0</v>
      </c>
      <c r="P87">
        <v>3</v>
      </c>
    </row>
    <row r="88">
      <c r="A88" s="37" t="s">
        <v>596</v>
      </c>
      <c r="B88" s="45"/>
      <c r="C88" s="46"/>
      <c r="D88" s="46"/>
      <c r="E88" s="47" t="s">
        <v>593</v>
      </c>
      <c r="F88" s="46"/>
      <c r="G88" s="46"/>
      <c r="H88" s="46"/>
      <c r="I88" s="46"/>
      <c r="J88" s="48"/>
    </row>
    <row r="89" ht="135">
      <c r="A89" s="37" t="s">
        <v>597</v>
      </c>
      <c r="B89" s="45"/>
      <c r="C89" s="46"/>
      <c r="D89" s="46"/>
      <c r="E89" s="39" t="s">
        <v>11891</v>
      </c>
      <c r="F89" s="46"/>
      <c r="G89" s="46"/>
      <c r="H89" s="46"/>
      <c r="I89" s="46"/>
      <c r="J89" s="48"/>
    </row>
    <row r="90" ht="30">
      <c r="A90" s="37" t="s">
        <v>591</v>
      </c>
      <c r="B90" s="37">
        <v>25</v>
      </c>
      <c r="C90" s="38" t="s">
        <v>11892</v>
      </c>
      <c r="D90" s="37" t="s">
        <v>593</v>
      </c>
      <c r="E90" s="39" t="s">
        <v>11893</v>
      </c>
      <c r="F90" s="40" t="s">
        <v>604</v>
      </c>
      <c r="G90" s="41">
        <v>1</v>
      </c>
      <c r="H90" s="42">
        <v>0</v>
      </c>
      <c r="I90" s="43">
        <f>ROUND(G90*H90,P4)</f>
        <v>0</v>
      </c>
      <c r="J90" s="37"/>
      <c r="O90" s="44">
        <f>I90*0.21</f>
        <v>0</v>
      </c>
      <c r="P90">
        <v>3</v>
      </c>
    </row>
    <row r="91">
      <c r="A91" s="37" t="s">
        <v>596</v>
      </c>
      <c r="B91" s="45"/>
      <c r="C91" s="46"/>
      <c r="D91" s="46"/>
      <c r="E91" s="47" t="s">
        <v>593</v>
      </c>
      <c r="F91" s="46"/>
      <c r="G91" s="46"/>
      <c r="H91" s="46"/>
      <c r="I91" s="46"/>
      <c r="J91" s="48"/>
    </row>
    <row r="92" ht="120">
      <c r="A92" s="37" t="s">
        <v>597</v>
      </c>
      <c r="B92" s="45"/>
      <c r="C92" s="46"/>
      <c r="D92" s="46"/>
      <c r="E92" s="39" t="s">
        <v>11894</v>
      </c>
      <c r="F92" s="46"/>
      <c r="G92" s="46"/>
      <c r="H92" s="46"/>
      <c r="I92" s="46"/>
      <c r="J92" s="48"/>
    </row>
    <row r="93" ht="30">
      <c r="A93" s="37" t="s">
        <v>591</v>
      </c>
      <c r="B93" s="37">
        <v>26</v>
      </c>
      <c r="C93" s="38" t="s">
        <v>11895</v>
      </c>
      <c r="D93" s="37" t="s">
        <v>593</v>
      </c>
      <c r="E93" s="39" t="s">
        <v>11896</v>
      </c>
      <c r="F93" s="40" t="s">
        <v>604</v>
      </c>
      <c r="G93" s="41">
        <v>1</v>
      </c>
      <c r="H93" s="42">
        <v>0</v>
      </c>
      <c r="I93" s="43">
        <f>ROUND(G93*H93,P4)</f>
        <v>0</v>
      </c>
      <c r="J93" s="37"/>
      <c r="O93" s="44">
        <f>I93*0.21</f>
        <v>0</v>
      </c>
      <c r="P93">
        <v>3</v>
      </c>
    </row>
    <row r="94">
      <c r="A94" s="37" t="s">
        <v>596</v>
      </c>
      <c r="B94" s="45"/>
      <c r="C94" s="46"/>
      <c r="D94" s="46"/>
      <c r="E94" s="47" t="s">
        <v>593</v>
      </c>
      <c r="F94" s="46"/>
      <c r="G94" s="46"/>
      <c r="H94" s="46"/>
      <c r="I94" s="46"/>
      <c r="J94" s="48"/>
    </row>
    <row r="95" ht="105">
      <c r="A95" s="37" t="s">
        <v>597</v>
      </c>
      <c r="B95" s="45"/>
      <c r="C95" s="46"/>
      <c r="D95" s="46"/>
      <c r="E95" s="39" t="s">
        <v>11897</v>
      </c>
      <c r="F95" s="46"/>
      <c r="G95" s="46"/>
      <c r="H95" s="46"/>
      <c r="I95" s="46"/>
      <c r="J95" s="48"/>
    </row>
    <row r="96" ht="45">
      <c r="A96" s="37" t="s">
        <v>591</v>
      </c>
      <c r="B96" s="37">
        <v>27</v>
      </c>
      <c r="C96" s="38" t="s">
        <v>11898</v>
      </c>
      <c r="D96" s="37" t="s">
        <v>593</v>
      </c>
      <c r="E96" s="39" t="s">
        <v>11899</v>
      </c>
      <c r="F96" s="40" t="s">
        <v>614</v>
      </c>
      <c r="G96" s="41">
        <v>8</v>
      </c>
      <c r="H96" s="42">
        <v>0</v>
      </c>
      <c r="I96" s="43">
        <f>ROUND(G96*H96,P4)</f>
        <v>0</v>
      </c>
      <c r="J96" s="37"/>
      <c r="O96" s="44">
        <f>I96*0.21</f>
        <v>0</v>
      </c>
      <c r="P96">
        <v>3</v>
      </c>
    </row>
    <row r="97">
      <c r="A97" s="37" t="s">
        <v>596</v>
      </c>
      <c r="B97" s="45"/>
      <c r="C97" s="46"/>
      <c r="D97" s="46"/>
      <c r="E97" s="47" t="s">
        <v>593</v>
      </c>
      <c r="F97" s="46"/>
      <c r="G97" s="46"/>
      <c r="H97" s="46"/>
      <c r="I97" s="46"/>
      <c r="J97" s="48"/>
    </row>
    <row r="98" ht="165">
      <c r="A98" s="37" t="s">
        <v>597</v>
      </c>
      <c r="B98" s="45"/>
      <c r="C98" s="46"/>
      <c r="D98" s="46"/>
      <c r="E98" s="39" t="s">
        <v>11900</v>
      </c>
      <c r="F98" s="46"/>
      <c r="G98" s="46"/>
      <c r="H98" s="46"/>
      <c r="I98" s="46"/>
      <c r="J98" s="48"/>
    </row>
    <row r="99" ht="30">
      <c r="A99" s="37" t="s">
        <v>591</v>
      </c>
      <c r="B99" s="37">
        <v>28</v>
      </c>
      <c r="C99" s="38" t="s">
        <v>11901</v>
      </c>
      <c r="D99" s="37" t="s">
        <v>593</v>
      </c>
      <c r="E99" s="39" t="s">
        <v>11902</v>
      </c>
      <c r="F99" s="40" t="s">
        <v>614</v>
      </c>
      <c r="G99" s="41">
        <v>8</v>
      </c>
      <c r="H99" s="42">
        <v>0</v>
      </c>
      <c r="I99" s="43">
        <f>ROUND(G99*H99,P4)</f>
        <v>0</v>
      </c>
      <c r="J99" s="37"/>
      <c r="O99" s="44">
        <f>I99*0.21</f>
        <v>0</v>
      </c>
      <c r="P99">
        <v>3</v>
      </c>
    </row>
    <row r="100">
      <c r="A100" s="37" t="s">
        <v>596</v>
      </c>
      <c r="B100" s="45"/>
      <c r="C100" s="46"/>
      <c r="D100" s="46"/>
      <c r="E100" s="47" t="s">
        <v>593</v>
      </c>
      <c r="F100" s="46"/>
      <c r="G100" s="46"/>
      <c r="H100" s="46"/>
      <c r="I100" s="46"/>
      <c r="J100" s="48"/>
    </row>
    <row r="101" ht="195">
      <c r="A101" s="37" t="s">
        <v>597</v>
      </c>
      <c r="B101" s="45"/>
      <c r="C101" s="46"/>
      <c r="D101" s="46"/>
      <c r="E101" s="39" t="s">
        <v>11903</v>
      </c>
      <c r="F101" s="46"/>
      <c r="G101" s="46"/>
      <c r="H101" s="46"/>
      <c r="I101" s="46"/>
      <c r="J101" s="48"/>
    </row>
    <row r="102">
      <c r="A102" s="31" t="s">
        <v>589</v>
      </c>
      <c r="B102" s="32"/>
      <c r="C102" s="33" t="s">
        <v>2749</v>
      </c>
      <c r="D102" s="34"/>
      <c r="E102" s="31" t="s">
        <v>3224</v>
      </c>
      <c r="F102" s="34"/>
      <c r="G102" s="34"/>
      <c r="H102" s="34"/>
      <c r="I102" s="35">
        <f>SUMIFS(I103:I129,A103:A129,"P")</f>
        <v>0</v>
      </c>
      <c r="J102" s="36"/>
    </row>
    <row r="103" ht="30">
      <c r="A103" s="37" t="s">
        <v>591</v>
      </c>
      <c r="B103" s="37">
        <v>29</v>
      </c>
      <c r="C103" s="38" t="s">
        <v>2293</v>
      </c>
      <c r="D103" s="37" t="s">
        <v>593</v>
      </c>
      <c r="E103" s="39" t="s">
        <v>2294</v>
      </c>
      <c r="F103" s="40" t="s">
        <v>604</v>
      </c>
      <c r="G103" s="41">
        <v>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35">
      <c r="A105" s="37" t="s">
        <v>597</v>
      </c>
      <c r="B105" s="45"/>
      <c r="C105" s="46"/>
      <c r="D105" s="46"/>
      <c r="E105" s="39" t="s">
        <v>1020</v>
      </c>
      <c r="F105" s="46"/>
      <c r="G105" s="46"/>
      <c r="H105" s="46"/>
      <c r="I105" s="46"/>
      <c r="J105" s="48"/>
    </row>
    <row r="106" ht="45">
      <c r="A106" s="37" t="s">
        <v>591</v>
      </c>
      <c r="B106" s="37">
        <v>30</v>
      </c>
      <c r="C106" s="38" t="s">
        <v>2295</v>
      </c>
      <c r="D106" s="37" t="s">
        <v>593</v>
      </c>
      <c r="E106" s="39" t="s">
        <v>2296</v>
      </c>
      <c r="F106" s="40" t="s">
        <v>604</v>
      </c>
      <c r="G106" s="41">
        <v>4</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35">
      <c r="A108" s="37" t="s">
        <v>597</v>
      </c>
      <c r="B108" s="45"/>
      <c r="C108" s="46"/>
      <c r="D108" s="46"/>
      <c r="E108" s="39" t="s">
        <v>1020</v>
      </c>
      <c r="F108" s="46"/>
      <c r="G108" s="46"/>
      <c r="H108" s="46"/>
      <c r="I108" s="46"/>
      <c r="J108" s="48"/>
    </row>
    <row r="109" ht="30">
      <c r="A109" s="37" t="s">
        <v>591</v>
      </c>
      <c r="B109" s="37">
        <v>31</v>
      </c>
      <c r="C109" s="38" t="s">
        <v>2297</v>
      </c>
      <c r="D109" s="37" t="s">
        <v>590</v>
      </c>
      <c r="E109" s="39" t="s">
        <v>2298</v>
      </c>
      <c r="F109" s="40" t="s">
        <v>604</v>
      </c>
      <c r="G109" s="41">
        <v>1</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05">
      <c r="A111" s="37" t="s">
        <v>597</v>
      </c>
      <c r="B111" s="45"/>
      <c r="C111" s="46"/>
      <c r="D111" s="46"/>
      <c r="E111" s="39" t="s">
        <v>2299</v>
      </c>
      <c r="F111" s="46"/>
      <c r="G111" s="46"/>
      <c r="H111" s="46"/>
      <c r="I111" s="46"/>
      <c r="J111" s="48"/>
    </row>
    <row r="112">
      <c r="A112" s="37" t="s">
        <v>591</v>
      </c>
      <c r="B112" s="37">
        <v>32</v>
      </c>
      <c r="C112" s="38" t="s">
        <v>1151</v>
      </c>
      <c r="D112" s="37" t="s">
        <v>593</v>
      </c>
      <c r="E112" s="39" t="s">
        <v>1152</v>
      </c>
      <c r="F112" s="40" t="s">
        <v>614</v>
      </c>
      <c r="G112" s="41">
        <v>24</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597</v>
      </c>
      <c r="B114" s="45"/>
      <c r="C114" s="46"/>
      <c r="D114" s="46"/>
      <c r="E114" s="39" t="s">
        <v>1153</v>
      </c>
      <c r="F114" s="46"/>
      <c r="G114" s="46"/>
      <c r="H114" s="46"/>
      <c r="I114" s="46"/>
      <c r="J114" s="48"/>
    </row>
    <row r="115">
      <c r="A115" s="37" t="s">
        <v>591</v>
      </c>
      <c r="B115" s="37">
        <v>33</v>
      </c>
      <c r="C115" s="38" t="s">
        <v>2300</v>
      </c>
      <c r="D115" s="37" t="s">
        <v>593</v>
      </c>
      <c r="E115" s="39" t="s">
        <v>2301</v>
      </c>
      <c r="F115" s="40" t="s">
        <v>614</v>
      </c>
      <c r="G115" s="41">
        <v>24</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05">
      <c r="A117" s="37" t="s">
        <v>597</v>
      </c>
      <c r="B117" s="45"/>
      <c r="C117" s="46"/>
      <c r="D117" s="46"/>
      <c r="E117" s="39" t="s">
        <v>2302</v>
      </c>
      <c r="F117" s="46"/>
      <c r="G117" s="46"/>
      <c r="H117" s="46"/>
      <c r="I117" s="46"/>
      <c r="J117" s="48"/>
    </row>
    <row r="118">
      <c r="A118" s="37" t="s">
        <v>591</v>
      </c>
      <c r="B118" s="37">
        <v>34</v>
      </c>
      <c r="C118" s="38" t="s">
        <v>1154</v>
      </c>
      <c r="D118" s="37" t="s">
        <v>593</v>
      </c>
      <c r="E118" s="39" t="s">
        <v>1155</v>
      </c>
      <c r="F118" s="40" t="s">
        <v>614</v>
      </c>
      <c r="G118" s="41">
        <v>8</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05">
      <c r="A120" s="37" t="s">
        <v>597</v>
      </c>
      <c r="B120" s="45"/>
      <c r="C120" s="46"/>
      <c r="D120" s="46"/>
      <c r="E120" s="39" t="s">
        <v>1156</v>
      </c>
      <c r="F120" s="46"/>
      <c r="G120" s="46"/>
      <c r="H120" s="46"/>
      <c r="I120" s="46"/>
      <c r="J120" s="48"/>
    </row>
    <row r="121">
      <c r="A121" s="37" t="s">
        <v>591</v>
      </c>
      <c r="B121" s="37">
        <v>35</v>
      </c>
      <c r="C121" s="38" t="s">
        <v>1021</v>
      </c>
      <c r="D121" s="37" t="s">
        <v>593</v>
      </c>
      <c r="E121" s="39" t="s">
        <v>1022</v>
      </c>
      <c r="F121" s="40" t="s">
        <v>614</v>
      </c>
      <c r="G121" s="41">
        <v>8</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05">
      <c r="A123" s="37" t="s">
        <v>597</v>
      </c>
      <c r="B123" s="45"/>
      <c r="C123" s="46"/>
      <c r="D123" s="46"/>
      <c r="E123" s="39" t="s">
        <v>1023</v>
      </c>
      <c r="F123" s="46"/>
      <c r="G123" s="46"/>
      <c r="H123" s="46"/>
      <c r="I123" s="46"/>
      <c r="J123" s="48"/>
    </row>
    <row r="124">
      <c r="A124" s="37" t="s">
        <v>591</v>
      </c>
      <c r="B124" s="37">
        <v>36</v>
      </c>
      <c r="C124" s="38" t="s">
        <v>2554</v>
      </c>
      <c r="D124" s="37" t="s">
        <v>593</v>
      </c>
      <c r="E124" s="39" t="s">
        <v>2555</v>
      </c>
      <c r="F124" s="40" t="s">
        <v>614</v>
      </c>
      <c r="G124" s="41">
        <v>8</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05">
      <c r="A126" s="37" t="s">
        <v>597</v>
      </c>
      <c r="B126" s="45"/>
      <c r="C126" s="46"/>
      <c r="D126" s="46"/>
      <c r="E126" s="39" t="s">
        <v>2556</v>
      </c>
      <c r="F126" s="46"/>
      <c r="G126" s="46"/>
      <c r="H126" s="46"/>
      <c r="I126" s="46"/>
      <c r="J126" s="48"/>
    </row>
    <row r="127">
      <c r="A127" s="37" t="s">
        <v>591</v>
      </c>
      <c r="B127" s="37">
        <v>37</v>
      </c>
      <c r="C127" s="38" t="s">
        <v>3249</v>
      </c>
      <c r="D127" s="37" t="s">
        <v>593</v>
      </c>
      <c r="E127" s="39" t="s">
        <v>3250</v>
      </c>
      <c r="F127" s="40" t="s">
        <v>614</v>
      </c>
      <c r="G127" s="41">
        <v>24</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05">
      <c r="A129" s="37" t="s">
        <v>597</v>
      </c>
      <c r="B129" s="45"/>
      <c r="C129" s="46"/>
      <c r="D129" s="46"/>
      <c r="E129" s="39" t="s">
        <v>3251</v>
      </c>
      <c r="F129" s="46"/>
      <c r="G129" s="46"/>
      <c r="H129" s="46"/>
      <c r="I129" s="46"/>
      <c r="J129" s="48"/>
    </row>
    <row r="130">
      <c r="A130" s="31" t="s">
        <v>589</v>
      </c>
      <c r="B130" s="32"/>
      <c r="C130" s="33" t="s">
        <v>946</v>
      </c>
      <c r="D130" s="34"/>
      <c r="E130" s="31" t="s">
        <v>947</v>
      </c>
      <c r="F130" s="34"/>
      <c r="G130" s="34"/>
      <c r="H130" s="34"/>
      <c r="I130" s="35">
        <f>SUMIFS(I131:I140,A131:A140,"P")</f>
        <v>0</v>
      </c>
      <c r="J130" s="36"/>
    </row>
    <row r="131" ht="45">
      <c r="A131" s="37" t="s">
        <v>591</v>
      </c>
      <c r="B131" s="37">
        <v>38</v>
      </c>
      <c r="C131" s="38" t="s">
        <v>948</v>
      </c>
      <c r="D131" s="37" t="s">
        <v>949</v>
      </c>
      <c r="E131" s="39" t="s">
        <v>950</v>
      </c>
      <c r="F131" s="40" t="s">
        <v>951</v>
      </c>
      <c r="G131" s="41">
        <v>32.299999999999997</v>
      </c>
      <c r="H131" s="42">
        <v>0</v>
      </c>
      <c r="I131" s="43">
        <f>ROUND(G131*H131,P4)</f>
        <v>0</v>
      </c>
      <c r="J131" s="37"/>
      <c r="O131" s="44">
        <f>I131*0.21</f>
        <v>0</v>
      </c>
      <c r="P131">
        <v>3</v>
      </c>
    </row>
    <row r="132">
      <c r="A132" s="37" t="s">
        <v>596</v>
      </c>
      <c r="B132" s="45"/>
      <c r="C132" s="46"/>
      <c r="D132" s="46"/>
      <c r="E132" s="39" t="s">
        <v>952</v>
      </c>
      <c r="F132" s="46"/>
      <c r="G132" s="46"/>
      <c r="H132" s="46"/>
      <c r="I132" s="46"/>
      <c r="J132" s="48"/>
    </row>
    <row r="133" ht="30">
      <c r="A133" s="37" t="s">
        <v>630</v>
      </c>
      <c r="B133" s="45"/>
      <c r="C133" s="46"/>
      <c r="D133" s="46"/>
      <c r="E133" s="52" t="s">
        <v>11904</v>
      </c>
      <c r="F133" s="46"/>
      <c r="G133" s="46"/>
      <c r="H133" s="46"/>
      <c r="I133" s="46"/>
      <c r="J133" s="48"/>
    </row>
    <row r="134" ht="120">
      <c r="A134" s="37" t="s">
        <v>597</v>
      </c>
      <c r="B134" s="45"/>
      <c r="C134" s="46"/>
      <c r="D134" s="46"/>
      <c r="E134" s="39" t="s">
        <v>954</v>
      </c>
      <c r="F134" s="46"/>
      <c r="G134" s="46"/>
      <c r="H134" s="46"/>
      <c r="I134" s="46"/>
      <c r="J134" s="48"/>
    </row>
    <row r="135" ht="45">
      <c r="A135" s="37" t="s">
        <v>591</v>
      </c>
      <c r="B135" s="37">
        <v>39</v>
      </c>
      <c r="C135" s="38" t="s">
        <v>1131</v>
      </c>
      <c r="D135" s="37" t="s">
        <v>1132</v>
      </c>
      <c r="E135" s="39" t="s">
        <v>1133</v>
      </c>
      <c r="F135" s="40" t="s">
        <v>951</v>
      </c>
      <c r="G135" s="41">
        <v>0.5</v>
      </c>
      <c r="H135" s="42">
        <v>0</v>
      </c>
      <c r="I135" s="43">
        <f>ROUND(G135*H135,P4)</f>
        <v>0</v>
      </c>
      <c r="J135" s="37"/>
      <c r="O135" s="44">
        <f>I135*0.21</f>
        <v>0</v>
      </c>
      <c r="P135">
        <v>3</v>
      </c>
    </row>
    <row r="136">
      <c r="A136" s="37" t="s">
        <v>596</v>
      </c>
      <c r="B136" s="45"/>
      <c r="C136" s="46"/>
      <c r="D136" s="46"/>
      <c r="E136" s="39" t="s">
        <v>952</v>
      </c>
      <c r="F136" s="46"/>
      <c r="G136" s="46"/>
      <c r="H136" s="46"/>
      <c r="I136" s="46"/>
      <c r="J136" s="48"/>
    </row>
    <row r="137" ht="120">
      <c r="A137" s="37" t="s">
        <v>597</v>
      </c>
      <c r="B137" s="45"/>
      <c r="C137" s="46"/>
      <c r="D137" s="46"/>
      <c r="E137" s="39" t="s">
        <v>954</v>
      </c>
      <c r="F137" s="46"/>
      <c r="G137" s="46"/>
      <c r="H137" s="46"/>
      <c r="I137" s="46"/>
      <c r="J137" s="48"/>
    </row>
    <row r="138" ht="30">
      <c r="A138" s="37" t="s">
        <v>591</v>
      </c>
      <c r="B138" s="37">
        <v>40</v>
      </c>
      <c r="C138" s="38" t="s">
        <v>2575</v>
      </c>
      <c r="D138" s="37" t="s">
        <v>2576</v>
      </c>
      <c r="E138" s="39" t="s">
        <v>2577</v>
      </c>
      <c r="F138" s="40" t="s">
        <v>951</v>
      </c>
      <c r="G138" s="41">
        <v>0.5</v>
      </c>
      <c r="H138" s="42">
        <v>0</v>
      </c>
      <c r="I138" s="43">
        <f>ROUND(G138*H138,P4)</f>
        <v>0</v>
      </c>
      <c r="J138" s="37"/>
      <c r="O138" s="44">
        <f>I138*0.21</f>
        <v>0</v>
      </c>
      <c r="P138">
        <v>3</v>
      </c>
    </row>
    <row r="139">
      <c r="A139" s="37" t="s">
        <v>596</v>
      </c>
      <c r="B139" s="45"/>
      <c r="C139" s="46"/>
      <c r="D139" s="46"/>
      <c r="E139" s="39" t="s">
        <v>952</v>
      </c>
      <c r="F139" s="46"/>
      <c r="G139" s="46"/>
      <c r="H139" s="46"/>
      <c r="I139" s="46"/>
      <c r="J139" s="48"/>
    </row>
    <row r="140" ht="120">
      <c r="A140" s="37" t="s">
        <v>597</v>
      </c>
      <c r="B140" s="49"/>
      <c r="C140" s="50"/>
      <c r="D140" s="50"/>
      <c r="E140" s="39" t="s">
        <v>954</v>
      </c>
      <c r="F140" s="50"/>
      <c r="G140" s="50"/>
      <c r="H140" s="50"/>
      <c r="I140" s="50"/>
      <c r="J140" s="51"/>
    </row>
  </sheetData>
  <sheetProtection sheet="1" objects="1" scenarios="1" spinCount="100000" saltValue="iYgZ8xavPcHF/0M7xqNEgE8CfDv4/89HyZ2QA+t3zDmjrabVcvkaMpm4WnWWRuhbm69N3fgWtG+hP5EQj/tp9w==" hashValue="bQ1JEsxtj1t8g4o2sEdugyw+IVHBlarl7KmyBcu2DVFJR4n/RICkDAfHsEsN8LJuFbrbN/RWZX6EWh20udo9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11905</v>
      </c>
      <c r="I3" s="25">
        <f>SUMIFS(I11:I176,A11:A176,"SD")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11905</v>
      </c>
      <c r="D7" s="22"/>
      <c r="E7" s="23" t="s">
        <v>487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103</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12</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103</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11909</v>
      </c>
      <c r="D22" s="34"/>
      <c r="E22" s="31" t="s">
        <v>11910</v>
      </c>
      <c r="F22" s="34"/>
      <c r="G22" s="34"/>
      <c r="H22" s="34"/>
      <c r="I22" s="35">
        <f>SUMIFS(I23:I25,A23:A25,"P")</f>
        <v>0</v>
      </c>
      <c r="J22" s="36"/>
    </row>
    <row r="23">
      <c r="A23" s="37" t="s">
        <v>591</v>
      </c>
      <c r="B23" s="37">
        <v>4</v>
      </c>
      <c r="C23" s="38" t="s">
        <v>964</v>
      </c>
      <c r="D23" s="37" t="s">
        <v>593</v>
      </c>
      <c r="E23" s="39" t="s">
        <v>965</v>
      </c>
      <c r="F23" s="40" t="s">
        <v>595</v>
      </c>
      <c r="G23" s="41">
        <v>22</v>
      </c>
      <c r="H23" s="42">
        <v>0</v>
      </c>
      <c r="I23" s="43">
        <f>ROUND(G23*H23,P4)</f>
        <v>0</v>
      </c>
      <c r="J23" s="37"/>
      <c r="O23" s="44">
        <f>I23*0.21</f>
        <v>0</v>
      </c>
      <c r="P23">
        <v>3</v>
      </c>
    </row>
    <row r="24">
      <c r="A24" s="37" t="s">
        <v>596</v>
      </c>
      <c r="B24" s="45"/>
      <c r="C24" s="46"/>
      <c r="D24" s="46"/>
      <c r="E24" s="47" t="s">
        <v>593</v>
      </c>
      <c r="F24" s="46"/>
      <c r="G24" s="46"/>
      <c r="H24" s="46"/>
      <c r="I24" s="46"/>
      <c r="J24" s="48"/>
    </row>
    <row r="25" ht="45">
      <c r="A25" s="37" t="s">
        <v>597</v>
      </c>
      <c r="B25" s="45"/>
      <c r="C25" s="46"/>
      <c r="D25" s="46"/>
      <c r="E25" s="39" t="s">
        <v>966</v>
      </c>
      <c r="F25" s="46"/>
      <c r="G25" s="46"/>
      <c r="H25" s="46"/>
      <c r="I25" s="46"/>
      <c r="J25" s="48"/>
    </row>
    <row r="26">
      <c r="A26" s="31" t="s">
        <v>589</v>
      </c>
      <c r="B26" s="32"/>
      <c r="C26" s="33" t="s">
        <v>11866</v>
      </c>
      <c r="D26" s="34"/>
      <c r="E26" s="31" t="s">
        <v>11867</v>
      </c>
      <c r="F26" s="34"/>
      <c r="G26" s="34"/>
      <c r="H26" s="34"/>
      <c r="I26" s="35">
        <f>SUMIFS(I27:I29,A27:A29,"P")</f>
        <v>0</v>
      </c>
      <c r="J26" s="36"/>
    </row>
    <row r="27">
      <c r="A27" s="37" t="s">
        <v>591</v>
      </c>
      <c r="B27" s="37">
        <v>5</v>
      </c>
      <c r="C27" s="38" t="s">
        <v>633</v>
      </c>
      <c r="D27" s="37" t="s">
        <v>593</v>
      </c>
      <c r="E27" s="39" t="s">
        <v>634</v>
      </c>
      <c r="F27" s="40" t="s">
        <v>629</v>
      </c>
      <c r="G27" s="41">
        <v>103</v>
      </c>
      <c r="H27" s="42">
        <v>0</v>
      </c>
      <c r="I27" s="43">
        <f>ROUND(G27*H27,P4)</f>
        <v>0</v>
      </c>
      <c r="J27" s="37"/>
      <c r="O27" s="44">
        <f>I27*0.21</f>
        <v>0</v>
      </c>
      <c r="P27">
        <v>3</v>
      </c>
    </row>
    <row r="28">
      <c r="A28" s="37" t="s">
        <v>596</v>
      </c>
      <c r="B28" s="45"/>
      <c r="C28" s="46"/>
      <c r="D28" s="46"/>
      <c r="E28" s="47" t="s">
        <v>593</v>
      </c>
      <c r="F28" s="46"/>
      <c r="G28" s="46"/>
      <c r="H28" s="46"/>
      <c r="I28" s="46"/>
      <c r="J28" s="48"/>
    </row>
    <row r="29" ht="300">
      <c r="A29" s="37" t="s">
        <v>597</v>
      </c>
      <c r="B29" s="45"/>
      <c r="C29" s="46"/>
      <c r="D29" s="46"/>
      <c r="E29" s="39" t="s">
        <v>636</v>
      </c>
      <c r="F29" s="46"/>
      <c r="G29" s="46"/>
      <c r="H29" s="46"/>
      <c r="I29" s="46"/>
      <c r="J29" s="48"/>
    </row>
    <row r="30">
      <c r="A30" s="31" t="s">
        <v>589</v>
      </c>
      <c r="B30" s="32"/>
      <c r="C30" s="33" t="s">
        <v>3069</v>
      </c>
      <c r="D30" s="34"/>
      <c r="E30" s="31" t="s">
        <v>3070</v>
      </c>
      <c r="F30" s="34"/>
      <c r="G30" s="34"/>
      <c r="H30" s="34"/>
      <c r="I30" s="35">
        <f>SUMIFS(I31:I33,A31:A33,"P")</f>
        <v>0</v>
      </c>
      <c r="J30" s="36"/>
    </row>
    <row r="31">
      <c r="A31" s="37" t="s">
        <v>591</v>
      </c>
      <c r="B31" s="37">
        <v>6</v>
      </c>
      <c r="C31" s="38" t="s">
        <v>4357</v>
      </c>
      <c r="D31" s="37" t="s">
        <v>593</v>
      </c>
      <c r="E31" s="39" t="s">
        <v>4245</v>
      </c>
      <c r="F31" s="40" t="s">
        <v>959</v>
      </c>
      <c r="G31" s="41">
        <v>3</v>
      </c>
      <c r="H31" s="42">
        <v>0</v>
      </c>
      <c r="I31" s="43">
        <f>ROUND(G31*H31,P4)</f>
        <v>0</v>
      </c>
      <c r="J31" s="37"/>
      <c r="O31" s="44">
        <f>I31*0.21</f>
        <v>0</v>
      </c>
      <c r="P31">
        <v>3</v>
      </c>
    </row>
    <row r="32">
      <c r="A32" s="37" t="s">
        <v>596</v>
      </c>
      <c r="B32" s="45"/>
      <c r="C32" s="46"/>
      <c r="D32" s="46"/>
      <c r="E32" s="39" t="s">
        <v>4245</v>
      </c>
      <c r="F32" s="46"/>
      <c r="G32" s="46"/>
      <c r="H32" s="46"/>
      <c r="I32" s="46"/>
      <c r="J32" s="48"/>
    </row>
    <row r="33" ht="30">
      <c r="A33" s="37" t="s">
        <v>597</v>
      </c>
      <c r="B33" s="45"/>
      <c r="C33" s="46"/>
      <c r="D33" s="46"/>
      <c r="E33" s="39" t="s">
        <v>3311</v>
      </c>
      <c r="F33" s="46"/>
      <c r="G33" s="46"/>
      <c r="H33" s="46"/>
      <c r="I33" s="46"/>
      <c r="J33" s="48"/>
    </row>
    <row r="34">
      <c r="A34" s="31" t="s">
        <v>589</v>
      </c>
      <c r="B34" s="32"/>
      <c r="C34" s="33" t="s">
        <v>3087</v>
      </c>
      <c r="D34" s="34"/>
      <c r="E34" s="31" t="s">
        <v>3088</v>
      </c>
      <c r="F34" s="34"/>
      <c r="G34" s="34"/>
      <c r="H34" s="34"/>
      <c r="I34" s="35">
        <f>SUMIFS(I35:I40,A35:A40,"P")</f>
        <v>0</v>
      </c>
      <c r="J34" s="36"/>
    </row>
    <row r="35" ht="30">
      <c r="A35" s="37" t="s">
        <v>591</v>
      </c>
      <c r="B35" s="37">
        <v>7</v>
      </c>
      <c r="C35" s="38" t="s">
        <v>2268</v>
      </c>
      <c r="D35" s="37" t="s">
        <v>593</v>
      </c>
      <c r="E35" s="39" t="s">
        <v>2269</v>
      </c>
      <c r="F35" s="40" t="s">
        <v>604</v>
      </c>
      <c r="G35" s="41">
        <v>20</v>
      </c>
      <c r="H35" s="42">
        <v>0</v>
      </c>
      <c r="I35" s="43">
        <f>ROUND(G35*H35,P4)</f>
        <v>0</v>
      </c>
      <c r="J35" s="37"/>
      <c r="O35" s="44">
        <f>I35*0.21</f>
        <v>0</v>
      </c>
      <c r="P35">
        <v>3</v>
      </c>
    </row>
    <row r="36">
      <c r="A36" s="37" t="s">
        <v>596</v>
      </c>
      <c r="B36" s="45"/>
      <c r="C36" s="46"/>
      <c r="D36" s="46"/>
      <c r="E36" s="47" t="s">
        <v>593</v>
      </c>
      <c r="F36" s="46"/>
      <c r="G36" s="46"/>
      <c r="H36" s="46"/>
      <c r="I36" s="46"/>
      <c r="J36" s="48"/>
    </row>
    <row r="37" ht="90">
      <c r="A37" s="37" t="s">
        <v>597</v>
      </c>
      <c r="B37" s="45"/>
      <c r="C37" s="46"/>
      <c r="D37" s="46"/>
      <c r="E37" s="39" t="s">
        <v>645</v>
      </c>
      <c r="F37" s="46"/>
      <c r="G37" s="46"/>
      <c r="H37" s="46"/>
      <c r="I37" s="46"/>
      <c r="J37" s="48"/>
    </row>
    <row r="38">
      <c r="A38" s="37" t="s">
        <v>591</v>
      </c>
      <c r="B38" s="37">
        <v>8</v>
      </c>
      <c r="C38" s="38" t="s">
        <v>646</v>
      </c>
      <c r="D38" s="37" t="s">
        <v>593</v>
      </c>
      <c r="E38" s="39" t="s">
        <v>647</v>
      </c>
      <c r="F38" s="40" t="s">
        <v>604</v>
      </c>
      <c r="G38" s="41">
        <v>16</v>
      </c>
      <c r="H38" s="42">
        <v>0</v>
      </c>
      <c r="I38" s="43">
        <f>ROUND(G38*H38,P4)</f>
        <v>0</v>
      </c>
      <c r="J38" s="37"/>
      <c r="O38" s="44">
        <f>I38*0.21</f>
        <v>0</v>
      </c>
      <c r="P38">
        <v>3</v>
      </c>
    </row>
    <row r="39">
      <c r="A39" s="37" t="s">
        <v>596</v>
      </c>
      <c r="B39" s="45"/>
      <c r="C39" s="46"/>
      <c r="D39" s="46"/>
      <c r="E39" s="47" t="s">
        <v>593</v>
      </c>
      <c r="F39" s="46"/>
      <c r="G39" s="46"/>
      <c r="H39" s="46"/>
      <c r="I39" s="46"/>
      <c r="J39" s="48"/>
    </row>
    <row r="40" ht="90">
      <c r="A40" s="37" t="s">
        <v>597</v>
      </c>
      <c r="B40" s="45"/>
      <c r="C40" s="46"/>
      <c r="D40" s="46"/>
      <c r="E40" s="39" t="s">
        <v>645</v>
      </c>
      <c r="F40" s="46"/>
      <c r="G40" s="46"/>
      <c r="H40" s="46"/>
      <c r="I40" s="46"/>
      <c r="J40" s="48"/>
    </row>
    <row r="41">
      <c r="A41" s="31" t="s">
        <v>589</v>
      </c>
      <c r="B41" s="32"/>
      <c r="C41" s="33" t="s">
        <v>3091</v>
      </c>
      <c r="D41" s="34"/>
      <c r="E41" s="31" t="s">
        <v>3092</v>
      </c>
      <c r="F41" s="34"/>
      <c r="G41" s="34"/>
      <c r="H41" s="34"/>
      <c r="I41" s="35">
        <f>SUMIFS(I42:I65,A42:A65,"P")</f>
        <v>0</v>
      </c>
      <c r="J41" s="36"/>
    </row>
    <row r="42">
      <c r="A42" s="37" t="s">
        <v>591</v>
      </c>
      <c r="B42" s="37">
        <v>9</v>
      </c>
      <c r="C42" s="38" t="s">
        <v>1232</v>
      </c>
      <c r="D42" s="37" t="s">
        <v>593</v>
      </c>
      <c r="E42" s="39" t="s">
        <v>1233</v>
      </c>
      <c r="F42" s="40" t="s">
        <v>595</v>
      </c>
      <c r="G42" s="41">
        <v>320</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1076</v>
      </c>
      <c r="F44" s="46"/>
      <c r="G44" s="46"/>
      <c r="H44" s="46"/>
      <c r="I44" s="46"/>
      <c r="J44" s="48"/>
    </row>
    <row r="45">
      <c r="A45" s="37" t="s">
        <v>591</v>
      </c>
      <c r="B45" s="37">
        <v>10</v>
      </c>
      <c r="C45" s="38" t="s">
        <v>1234</v>
      </c>
      <c r="D45" s="37" t="s">
        <v>593</v>
      </c>
      <c r="E45" s="39" t="s">
        <v>1235</v>
      </c>
      <c r="F45" s="40" t="s">
        <v>595</v>
      </c>
      <c r="G45" s="41">
        <v>62</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1076</v>
      </c>
      <c r="F47" s="46"/>
      <c r="G47" s="46"/>
      <c r="H47" s="46"/>
      <c r="I47" s="46"/>
      <c r="J47" s="48"/>
    </row>
    <row r="48">
      <c r="A48" s="37" t="s">
        <v>591</v>
      </c>
      <c r="B48" s="37">
        <v>11</v>
      </c>
      <c r="C48" s="38" t="s">
        <v>973</v>
      </c>
      <c r="D48" s="37" t="s">
        <v>593</v>
      </c>
      <c r="E48" s="39" t="s">
        <v>974</v>
      </c>
      <c r="F48" s="40" t="s">
        <v>595</v>
      </c>
      <c r="G48" s="41">
        <v>320</v>
      </c>
      <c r="H48" s="42">
        <v>0</v>
      </c>
      <c r="I48" s="43">
        <f>ROUND(G48*H48,P4)</f>
        <v>0</v>
      </c>
      <c r="J48" s="37"/>
      <c r="O48" s="44">
        <f>I48*0.21</f>
        <v>0</v>
      </c>
      <c r="P48">
        <v>3</v>
      </c>
    </row>
    <row r="49">
      <c r="A49" s="37" t="s">
        <v>596</v>
      </c>
      <c r="B49" s="45"/>
      <c r="C49" s="46"/>
      <c r="D49" s="46"/>
      <c r="E49" s="47" t="s">
        <v>593</v>
      </c>
      <c r="F49" s="46"/>
      <c r="G49" s="46"/>
      <c r="H49" s="46"/>
      <c r="I49" s="46"/>
      <c r="J49" s="48"/>
    </row>
    <row r="50" ht="105">
      <c r="A50" s="37" t="s">
        <v>597</v>
      </c>
      <c r="B50" s="45"/>
      <c r="C50" s="46"/>
      <c r="D50" s="46"/>
      <c r="E50" s="39" t="s">
        <v>975</v>
      </c>
      <c r="F50" s="46"/>
      <c r="G50" s="46"/>
      <c r="H50" s="46"/>
      <c r="I50" s="46"/>
      <c r="J50" s="48"/>
    </row>
    <row r="51" ht="30">
      <c r="A51" s="37" t="s">
        <v>591</v>
      </c>
      <c r="B51" s="37">
        <v>12</v>
      </c>
      <c r="C51" s="38" t="s">
        <v>11911</v>
      </c>
      <c r="D51" s="37" t="s">
        <v>593</v>
      </c>
      <c r="E51" s="39" t="s">
        <v>11912</v>
      </c>
      <c r="F51" s="40" t="s">
        <v>604</v>
      </c>
      <c r="G51" s="41">
        <v>1</v>
      </c>
      <c r="H51" s="42">
        <v>0</v>
      </c>
      <c r="I51" s="43">
        <f>ROUND(G51*H51,P4)</f>
        <v>0</v>
      </c>
      <c r="J51" s="37"/>
      <c r="O51" s="44">
        <f>I51*0.21</f>
        <v>0</v>
      </c>
      <c r="P51">
        <v>3</v>
      </c>
    </row>
    <row r="52">
      <c r="A52" s="37" t="s">
        <v>596</v>
      </c>
      <c r="B52" s="45"/>
      <c r="C52" s="46"/>
      <c r="D52" s="46"/>
      <c r="E52" s="47" t="s">
        <v>593</v>
      </c>
      <c r="F52" s="46"/>
      <c r="G52" s="46"/>
      <c r="H52" s="46"/>
      <c r="I52" s="46"/>
      <c r="J52" s="48"/>
    </row>
    <row r="53" ht="150">
      <c r="A53" s="37" t="s">
        <v>597</v>
      </c>
      <c r="B53" s="45"/>
      <c r="C53" s="46"/>
      <c r="D53" s="46"/>
      <c r="E53" s="39" t="s">
        <v>2664</v>
      </c>
      <c r="F53" s="46"/>
      <c r="G53" s="46"/>
      <c r="H53" s="46"/>
      <c r="I53" s="46"/>
      <c r="J53" s="48"/>
    </row>
    <row r="54">
      <c r="A54" s="37" t="s">
        <v>591</v>
      </c>
      <c r="B54" s="37">
        <v>13</v>
      </c>
      <c r="C54" s="38" t="s">
        <v>3093</v>
      </c>
      <c r="D54" s="37" t="s">
        <v>593</v>
      </c>
      <c r="E54" s="39" t="s">
        <v>3094</v>
      </c>
      <c r="F54" s="40" t="s">
        <v>604</v>
      </c>
      <c r="G54" s="41">
        <v>1</v>
      </c>
      <c r="H54" s="42">
        <v>0</v>
      </c>
      <c r="I54" s="43">
        <f>ROUND(G54*H54,P4)</f>
        <v>0</v>
      </c>
      <c r="J54" s="37"/>
      <c r="O54" s="44">
        <f>I54*0.21</f>
        <v>0</v>
      </c>
      <c r="P54">
        <v>3</v>
      </c>
    </row>
    <row r="55">
      <c r="A55" s="37" t="s">
        <v>596</v>
      </c>
      <c r="B55" s="45"/>
      <c r="C55" s="46"/>
      <c r="D55" s="46"/>
      <c r="E55" s="47" t="s">
        <v>593</v>
      </c>
      <c r="F55" s="46"/>
      <c r="G55" s="46"/>
      <c r="H55" s="46"/>
      <c r="I55" s="46"/>
      <c r="J55" s="48"/>
    </row>
    <row r="56" ht="120">
      <c r="A56" s="37" t="s">
        <v>597</v>
      </c>
      <c r="B56" s="45"/>
      <c r="C56" s="46"/>
      <c r="D56" s="46"/>
      <c r="E56" s="39" t="s">
        <v>990</v>
      </c>
      <c r="F56" s="46"/>
      <c r="G56" s="46"/>
      <c r="H56" s="46"/>
      <c r="I56" s="46"/>
      <c r="J56" s="48"/>
    </row>
    <row r="57">
      <c r="A57" s="37" t="s">
        <v>591</v>
      </c>
      <c r="B57" s="37">
        <v>14</v>
      </c>
      <c r="C57" s="38" t="s">
        <v>11913</v>
      </c>
      <c r="D57" s="37" t="s">
        <v>593</v>
      </c>
      <c r="E57" s="39" t="s">
        <v>11914</v>
      </c>
      <c r="F57" s="40" t="s">
        <v>595</v>
      </c>
      <c r="G57" s="41">
        <v>320</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597</v>
      </c>
      <c r="B59" s="45"/>
      <c r="C59" s="46"/>
      <c r="D59" s="46"/>
      <c r="E59" s="39" t="s">
        <v>11915</v>
      </c>
      <c r="F59" s="46"/>
      <c r="G59" s="46"/>
      <c r="H59" s="46"/>
      <c r="I59" s="46"/>
      <c r="J59" s="48"/>
    </row>
    <row r="60" ht="30">
      <c r="A60" s="37" t="s">
        <v>591</v>
      </c>
      <c r="B60" s="37">
        <v>15</v>
      </c>
      <c r="C60" s="38" t="s">
        <v>11916</v>
      </c>
      <c r="D60" s="37" t="s">
        <v>593</v>
      </c>
      <c r="E60" s="39" t="s">
        <v>11917</v>
      </c>
      <c r="F60" s="40" t="s">
        <v>595</v>
      </c>
      <c r="G60" s="41">
        <v>320</v>
      </c>
      <c r="H60" s="42">
        <v>0</v>
      </c>
      <c r="I60" s="43">
        <f>ROUND(G60*H60,P4)</f>
        <v>0</v>
      </c>
      <c r="J60" s="37"/>
      <c r="O60" s="44">
        <f>I60*0.21</f>
        <v>0</v>
      </c>
      <c r="P60">
        <v>3</v>
      </c>
    </row>
    <row r="61">
      <c r="A61" s="37" t="s">
        <v>596</v>
      </c>
      <c r="B61" s="45"/>
      <c r="C61" s="46"/>
      <c r="D61" s="46"/>
      <c r="E61" s="47" t="s">
        <v>593</v>
      </c>
      <c r="F61" s="46"/>
      <c r="G61" s="46"/>
      <c r="H61" s="46"/>
      <c r="I61" s="46"/>
      <c r="J61" s="48"/>
    </row>
    <row r="62" ht="90">
      <c r="A62" s="37" t="s">
        <v>597</v>
      </c>
      <c r="B62" s="45"/>
      <c r="C62" s="46"/>
      <c r="D62" s="46"/>
      <c r="E62" s="39" t="s">
        <v>978</v>
      </c>
      <c r="F62" s="46"/>
      <c r="G62" s="46"/>
      <c r="H62" s="46"/>
      <c r="I62" s="46"/>
      <c r="J62" s="48"/>
    </row>
    <row r="63" ht="30">
      <c r="A63" s="37" t="s">
        <v>591</v>
      </c>
      <c r="B63" s="37">
        <v>16</v>
      </c>
      <c r="C63" s="38" t="s">
        <v>11918</v>
      </c>
      <c r="D63" s="37" t="s">
        <v>593</v>
      </c>
      <c r="E63" s="39" t="s">
        <v>11919</v>
      </c>
      <c r="F63" s="40" t="s">
        <v>595</v>
      </c>
      <c r="G63" s="41">
        <v>320</v>
      </c>
      <c r="H63" s="42">
        <v>0</v>
      </c>
      <c r="I63" s="43">
        <f>ROUND(G63*H63,P4)</f>
        <v>0</v>
      </c>
      <c r="J63" s="37"/>
      <c r="O63" s="44">
        <f>I63*0.21</f>
        <v>0</v>
      </c>
      <c r="P63">
        <v>3</v>
      </c>
    </row>
    <row r="64" ht="30">
      <c r="A64" s="37" t="s">
        <v>596</v>
      </c>
      <c r="B64" s="45"/>
      <c r="C64" s="46"/>
      <c r="D64" s="46"/>
      <c r="E64" s="39" t="s">
        <v>11919</v>
      </c>
      <c r="F64" s="46"/>
      <c r="G64" s="46"/>
      <c r="H64" s="46"/>
      <c r="I64" s="46"/>
      <c r="J64" s="48"/>
    </row>
    <row r="65" ht="75">
      <c r="A65" s="37" t="s">
        <v>597</v>
      </c>
      <c r="B65" s="45"/>
      <c r="C65" s="46"/>
      <c r="D65" s="46"/>
      <c r="E65" s="39" t="s">
        <v>11920</v>
      </c>
      <c r="F65" s="46"/>
      <c r="G65" s="46"/>
      <c r="H65" s="46"/>
      <c r="I65" s="46"/>
      <c r="J65" s="48"/>
    </row>
    <row r="66">
      <c r="A66" s="31" t="s">
        <v>589</v>
      </c>
      <c r="B66" s="32"/>
      <c r="C66" s="33" t="s">
        <v>3095</v>
      </c>
      <c r="D66" s="34"/>
      <c r="E66" s="31" t="s">
        <v>3096</v>
      </c>
      <c r="F66" s="34"/>
      <c r="G66" s="34"/>
      <c r="H66" s="34"/>
      <c r="I66" s="35">
        <f>SUMIFS(I67:I78,A67:A78,"P")</f>
        <v>0</v>
      </c>
      <c r="J66" s="36"/>
    </row>
    <row r="67" ht="30">
      <c r="A67" s="37" t="s">
        <v>591</v>
      </c>
      <c r="B67" s="37">
        <v>17</v>
      </c>
      <c r="C67" s="38" t="s">
        <v>2270</v>
      </c>
      <c r="D67" s="37" t="s">
        <v>593</v>
      </c>
      <c r="E67" s="39" t="s">
        <v>2271</v>
      </c>
      <c r="F67" s="40" t="s">
        <v>595</v>
      </c>
      <c r="G67" s="41">
        <v>10</v>
      </c>
      <c r="H67" s="42">
        <v>0</v>
      </c>
      <c r="I67" s="43">
        <f>ROUND(G67*H67,P4)</f>
        <v>0</v>
      </c>
      <c r="J67" s="37"/>
      <c r="O67" s="44">
        <f>I67*0.21</f>
        <v>0</v>
      </c>
      <c r="P67">
        <v>3</v>
      </c>
    </row>
    <row r="68">
      <c r="A68" s="37" t="s">
        <v>596</v>
      </c>
      <c r="B68" s="45"/>
      <c r="C68" s="46"/>
      <c r="D68" s="46"/>
      <c r="E68" s="47" t="s">
        <v>593</v>
      </c>
      <c r="F68" s="46"/>
      <c r="G68" s="46"/>
      <c r="H68" s="46"/>
      <c r="I68" s="46"/>
      <c r="J68" s="48"/>
    </row>
    <row r="69" ht="165">
      <c r="A69" s="37" t="s">
        <v>597</v>
      </c>
      <c r="B69" s="45"/>
      <c r="C69" s="46"/>
      <c r="D69" s="46"/>
      <c r="E69" s="39" t="s">
        <v>2272</v>
      </c>
      <c r="F69" s="46"/>
      <c r="G69" s="46"/>
      <c r="H69" s="46"/>
      <c r="I69" s="46"/>
      <c r="J69" s="48"/>
    </row>
    <row r="70">
      <c r="A70" s="37" t="s">
        <v>591</v>
      </c>
      <c r="B70" s="37">
        <v>18</v>
      </c>
      <c r="C70" s="38" t="s">
        <v>3322</v>
      </c>
      <c r="D70" s="37" t="s">
        <v>593</v>
      </c>
      <c r="E70" s="39" t="s">
        <v>3115</v>
      </c>
      <c r="F70" s="40" t="s">
        <v>604</v>
      </c>
      <c r="G70" s="41">
        <v>30</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597</v>
      </c>
      <c r="B72" s="45"/>
      <c r="C72" s="46"/>
      <c r="D72" s="46"/>
      <c r="E72" s="39" t="s">
        <v>1079</v>
      </c>
      <c r="F72" s="46"/>
      <c r="G72" s="46"/>
      <c r="H72" s="46"/>
      <c r="I72" s="46"/>
      <c r="J72" s="48"/>
    </row>
    <row r="73">
      <c r="A73" s="37" t="s">
        <v>591</v>
      </c>
      <c r="B73" s="37">
        <v>19</v>
      </c>
      <c r="C73" s="38" t="s">
        <v>2913</v>
      </c>
      <c r="D73" s="37" t="s">
        <v>593</v>
      </c>
      <c r="E73" s="39" t="s">
        <v>2914</v>
      </c>
      <c r="F73" s="40" t="s">
        <v>639</v>
      </c>
      <c r="G73" s="41">
        <v>2</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597</v>
      </c>
      <c r="B75" s="45"/>
      <c r="C75" s="46"/>
      <c r="D75" s="46"/>
      <c r="E75" s="39" t="s">
        <v>1002</v>
      </c>
      <c r="F75" s="46"/>
      <c r="G75" s="46"/>
      <c r="H75" s="46"/>
      <c r="I75" s="46"/>
      <c r="J75" s="48"/>
    </row>
    <row r="76" ht="30">
      <c r="A76" s="37" t="s">
        <v>591</v>
      </c>
      <c r="B76" s="37">
        <v>20</v>
      </c>
      <c r="C76" s="38" t="s">
        <v>2671</v>
      </c>
      <c r="D76" s="37" t="s">
        <v>593</v>
      </c>
      <c r="E76" s="39" t="s">
        <v>2672</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597</v>
      </c>
      <c r="B78" s="45"/>
      <c r="C78" s="46"/>
      <c r="D78" s="46"/>
      <c r="E78" s="39" t="s">
        <v>2491</v>
      </c>
      <c r="F78" s="46"/>
      <c r="G78" s="46"/>
      <c r="H78" s="46"/>
      <c r="I78" s="46"/>
      <c r="J78" s="48"/>
    </row>
    <row r="79">
      <c r="A79" s="31" t="s">
        <v>589</v>
      </c>
      <c r="B79" s="32"/>
      <c r="C79" s="33" t="s">
        <v>3123</v>
      </c>
      <c r="D79" s="34"/>
      <c r="E79" s="31" t="s">
        <v>3124</v>
      </c>
      <c r="F79" s="34"/>
      <c r="G79" s="34"/>
      <c r="H79" s="34"/>
      <c r="I79" s="35">
        <f>SUMIFS(I80:I85,A80:A85,"P")</f>
        <v>0</v>
      </c>
      <c r="J79" s="36"/>
    </row>
    <row r="80">
      <c r="A80" s="37" t="s">
        <v>591</v>
      </c>
      <c r="B80" s="37">
        <v>21</v>
      </c>
      <c r="C80" s="38" t="s">
        <v>2570</v>
      </c>
      <c r="D80" s="37" t="s">
        <v>593</v>
      </c>
      <c r="E80" s="39" t="s">
        <v>2571</v>
      </c>
      <c r="F80" s="40" t="s">
        <v>604</v>
      </c>
      <c r="G80" s="41">
        <v>20</v>
      </c>
      <c r="H80" s="42">
        <v>0</v>
      </c>
      <c r="I80" s="43">
        <f>ROUND(G80*H80,P4)</f>
        <v>0</v>
      </c>
      <c r="J80" s="37"/>
      <c r="O80" s="44">
        <f>I80*0.21</f>
        <v>0</v>
      </c>
      <c r="P80">
        <v>3</v>
      </c>
    </row>
    <row r="81">
      <c r="A81" s="37" t="s">
        <v>596</v>
      </c>
      <c r="B81" s="45"/>
      <c r="C81" s="46"/>
      <c r="D81" s="46"/>
      <c r="E81" s="47" t="s">
        <v>593</v>
      </c>
      <c r="F81" s="46"/>
      <c r="G81" s="46"/>
      <c r="H81" s="46"/>
      <c r="I81" s="46"/>
      <c r="J81" s="48"/>
    </row>
    <row r="82" ht="135">
      <c r="A82" s="37" t="s">
        <v>597</v>
      </c>
      <c r="B82" s="45"/>
      <c r="C82" s="46"/>
      <c r="D82" s="46"/>
      <c r="E82" s="39" t="s">
        <v>2572</v>
      </c>
      <c r="F82" s="46"/>
      <c r="G82" s="46"/>
      <c r="H82" s="46"/>
      <c r="I82" s="46"/>
      <c r="J82" s="48"/>
    </row>
    <row r="83" ht="30">
      <c r="A83" s="37" t="s">
        <v>591</v>
      </c>
      <c r="B83" s="37">
        <v>22</v>
      </c>
      <c r="C83" s="38" t="s">
        <v>979</v>
      </c>
      <c r="D83" s="37" t="s">
        <v>593</v>
      </c>
      <c r="E83" s="39" t="s">
        <v>980</v>
      </c>
      <c r="F83" s="40" t="s">
        <v>604</v>
      </c>
      <c r="G83" s="41">
        <v>12</v>
      </c>
      <c r="H83" s="42">
        <v>0</v>
      </c>
      <c r="I83" s="43">
        <f>ROUND(G83*H83,P4)</f>
        <v>0</v>
      </c>
      <c r="J83" s="37"/>
      <c r="O83" s="44">
        <f>I83*0.21</f>
        <v>0</v>
      </c>
      <c r="P83">
        <v>3</v>
      </c>
    </row>
    <row r="84">
      <c r="A84" s="37" t="s">
        <v>596</v>
      </c>
      <c r="B84" s="45"/>
      <c r="C84" s="46"/>
      <c r="D84" s="46"/>
      <c r="E84" s="47" t="s">
        <v>593</v>
      </c>
      <c r="F84" s="46"/>
      <c r="G84" s="46"/>
      <c r="H84" s="46"/>
      <c r="I84" s="46"/>
      <c r="J84" s="48"/>
    </row>
    <row r="85" ht="120">
      <c r="A85" s="37" t="s">
        <v>597</v>
      </c>
      <c r="B85" s="45"/>
      <c r="C85" s="46"/>
      <c r="D85" s="46"/>
      <c r="E85" s="39" t="s">
        <v>981</v>
      </c>
      <c r="F85" s="46"/>
      <c r="G85" s="46"/>
      <c r="H85" s="46"/>
      <c r="I85" s="46"/>
      <c r="J85" s="48"/>
    </row>
    <row r="86">
      <c r="A86" s="31" t="s">
        <v>589</v>
      </c>
      <c r="B86" s="32"/>
      <c r="C86" s="33" t="s">
        <v>1479</v>
      </c>
      <c r="D86" s="34"/>
      <c r="E86" s="31" t="s">
        <v>3128</v>
      </c>
      <c r="F86" s="34"/>
      <c r="G86" s="34"/>
      <c r="H86" s="34"/>
      <c r="I86" s="35">
        <f>SUMIFS(I87:I104,A87:A104,"P")</f>
        <v>0</v>
      </c>
      <c r="J86" s="36"/>
    </row>
    <row r="87">
      <c r="A87" s="37" t="s">
        <v>591</v>
      </c>
      <c r="B87" s="37">
        <v>23</v>
      </c>
      <c r="C87" s="38" t="s">
        <v>11921</v>
      </c>
      <c r="D87" s="37" t="s">
        <v>593</v>
      </c>
      <c r="E87" s="39" t="s">
        <v>11922</v>
      </c>
      <c r="F87" s="40" t="s">
        <v>595</v>
      </c>
      <c r="G87" s="41">
        <v>65</v>
      </c>
      <c r="H87" s="42">
        <v>0</v>
      </c>
      <c r="I87" s="43">
        <f>ROUND(G87*H87,P4)</f>
        <v>0</v>
      </c>
      <c r="J87" s="37"/>
      <c r="O87" s="44">
        <f>I87*0.21</f>
        <v>0</v>
      </c>
      <c r="P87">
        <v>3</v>
      </c>
    </row>
    <row r="88">
      <c r="A88" s="37" t="s">
        <v>596</v>
      </c>
      <c r="B88" s="45"/>
      <c r="C88" s="46"/>
      <c r="D88" s="46"/>
      <c r="E88" s="47" t="s">
        <v>593</v>
      </c>
      <c r="F88" s="46"/>
      <c r="G88" s="46"/>
      <c r="H88" s="46"/>
      <c r="I88" s="46"/>
      <c r="J88" s="48"/>
    </row>
    <row r="89" ht="150">
      <c r="A89" s="37" t="s">
        <v>597</v>
      </c>
      <c r="B89" s="45"/>
      <c r="C89" s="46"/>
      <c r="D89" s="46"/>
      <c r="E89" s="39" t="s">
        <v>11923</v>
      </c>
      <c r="F89" s="46"/>
      <c r="G89" s="46"/>
      <c r="H89" s="46"/>
      <c r="I89" s="46"/>
      <c r="J89" s="48"/>
    </row>
    <row r="90">
      <c r="A90" s="37" t="s">
        <v>591</v>
      </c>
      <c r="B90" s="37">
        <v>24</v>
      </c>
      <c r="C90" s="38" t="s">
        <v>11924</v>
      </c>
      <c r="D90" s="37" t="s">
        <v>593</v>
      </c>
      <c r="E90" s="39" t="s">
        <v>11925</v>
      </c>
      <c r="F90" s="40" t="s">
        <v>604</v>
      </c>
      <c r="G90" s="41">
        <v>8</v>
      </c>
      <c r="H90" s="42">
        <v>0</v>
      </c>
      <c r="I90" s="43">
        <f>ROUND(G90*H90,P4)</f>
        <v>0</v>
      </c>
      <c r="J90" s="37"/>
      <c r="O90" s="44">
        <f>I90*0.21</f>
        <v>0</v>
      </c>
      <c r="P90">
        <v>3</v>
      </c>
    </row>
    <row r="91">
      <c r="A91" s="37" t="s">
        <v>596</v>
      </c>
      <c r="B91" s="45"/>
      <c r="C91" s="46"/>
      <c r="D91" s="46"/>
      <c r="E91" s="47" t="s">
        <v>593</v>
      </c>
      <c r="F91" s="46"/>
      <c r="G91" s="46"/>
      <c r="H91" s="46"/>
      <c r="I91" s="46"/>
      <c r="J91" s="48"/>
    </row>
    <row r="92" ht="120">
      <c r="A92" s="37" t="s">
        <v>597</v>
      </c>
      <c r="B92" s="45"/>
      <c r="C92" s="46"/>
      <c r="D92" s="46"/>
      <c r="E92" s="39" t="s">
        <v>11926</v>
      </c>
      <c r="F92" s="46"/>
      <c r="G92" s="46"/>
      <c r="H92" s="46"/>
      <c r="I92" s="46"/>
      <c r="J92" s="48"/>
    </row>
    <row r="93">
      <c r="A93" s="37" t="s">
        <v>591</v>
      </c>
      <c r="B93" s="37">
        <v>25</v>
      </c>
      <c r="C93" s="38" t="s">
        <v>2492</v>
      </c>
      <c r="D93" s="37" t="s">
        <v>593</v>
      </c>
      <c r="E93" s="39" t="s">
        <v>2493</v>
      </c>
      <c r="F93" s="40" t="s">
        <v>604</v>
      </c>
      <c r="G93" s="41">
        <v>12</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597</v>
      </c>
      <c r="B95" s="45"/>
      <c r="C95" s="46"/>
      <c r="D95" s="46"/>
      <c r="E95" s="39" t="s">
        <v>2494</v>
      </c>
      <c r="F95" s="46"/>
      <c r="G95" s="46"/>
      <c r="H95" s="46"/>
      <c r="I95" s="46"/>
      <c r="J95" s="48"/>
    </row>
    <row r="96">
      <c r="A96" s="37" t="s">
        <v>591</v>
      </c>
      <c r="B96" s="37">
        <v>26</v>
      </c>
      <c r="C96" s="38" t="s">
        <v>3334</v>
      </c>
      <c r="D96" s="37" t="s">
        <v>593</v>
      </c>
      <c r="E96" s="39" t="s">
        <v>3150</v>
      </c>
      <c r="F96" s="40" t="s">
        <v>604</v>
      </c>
      <c r="G96" s="41">
        <v>12</v>
      </c>
      <c r="H96" s="42">
        <v>0</v>
      </c>
      <c r="I96" s="43">
        <f>ROUND(G96*H96,P4)</f>
        <v>0</v>
      </c>
      <c r="J96" s="37"/>
      <c r="O96" s="44">
        <f>I96*0.21</f>
        <v>0</v>
      </c>
      <c r="P96">
        <v>3</v>
      </c>
    </row>
    <row r="97">
      <c r="A97" s="37" t="s">
        <v>596</v>
      </c>
      <c r="B97" s="45"/>
      <c r="C97" s="46"/>
      <c r="D97" s="46"/>
      <c r="E97" s="47" t="s">
        <v>593</v>
      </c>
      <c r="F97" s="46"/>
      <c r="G97" s="46"/>
      <c r="H97" s="46"/>
      <c r="I97" s="46"/>
      <c r="J97" s="48"/>
    </row>
    <row r="98" ht="120">
      <c r="A98" s="37" t="s">
        <v>597</v>
      </c>
      <c r="B98" s="45"/>
      <c r="C98" s="46"/>
      <c r="D98" s="46"/>
      <c r="E98" s="39" t="s">
        <v>3335</v>
      </c>
      <c r="F98" s="46"/>
      <c r="G98" s="46"/>
      <c r="H98" s="46"/>
      <c r="I98" s="46"/>
      <c r="J98" s="48"/>
    </row>
    <row r="99">
      <c r="A99" s="37" t="s">
        <v>591</v>
      </c>
      <c r="B99" s="37">
        <v>27</v>
      </c>
      <c r="C99" s="38" t="s">
        <v>11927</v>
      </c>
      <c r="D99" s="37" t="s">
        <v>593</v>
      </c>
      <c r="E99" s="39" t="s">
        <v>2061</v>
      </c>
      <c r="F99" s="40" t="s">
        <v>604</v>
      </c>
      <c r="G99" s="41">
        <v>1</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2062</v>
      </c>
      <c r="F101" s="46"/>
      <c r="G101" s="46"/>
      <c r="H101" s="46"/>
      <c r="I101" s="46"/>
      <c r="J101" s="48"/>
    </row>
    <row r="102">
      <c r="A102" s="37" t="s">
        <v>591</v>
      </c>
      <c r="B102" s="37">
        <v>28</v>
      </c>
      <c r="C102" s="38" t="s">
        <v>11928</v>
      </c>
      <c r="D102" s="37" t="s">
        <v>593</v>
      </c>
      <c r="E102" s="39" t="s">
        <v>11929</v>
      </c>
      <c r="F102" s="40" t="s">
        <v>595</v>
      </c>
      <c r="G102" s="41">
        <v>65</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45">
      <c r="A104" s="37" t="s">
        <v>597</v>
      </c>
      <c r="B104" s="45"/>
      <c r="C104" s="46"/>
      <c r="D104" s="46"/>
      <c r="E104" s="39" t="s">
        <v>11930</v>
      </c>
      <c r="F104" s="46"/>
      <c r="G104" s="46"/>
      <c r="H104" s="46"/>
      <c r="I104" s="46"/>
      <c r="J104" s="48"/>
    </row>
    <row r="105">
      <c r="A105" s="31" t="s">
        <v>589</v>
      </c>
      <c r="B105" s="32"/>
      <c r="C105" s="33" t="s">
        <v>2746</v>
      </c>
      <c r="D105" s="34"/>
      <c r="E105" s="31" t="s">
        <v>3152</v>
      </c>
      <c r="F105" s="34"/>
      <c r="G105" s="34"/>
      <c r="H105" s="34"/>
      <c r="I105" s="35">
        <f>SUMIFS(I106:I123,A106:A123,"P")</f>
        <v>0</v>
      </c>
      <c r="J105" s="36"/>
    </row>
    <row r="106" ht="30">
      <c r="A106" s="37" t="s">
        <v>591</v>
      </c>
      <c r="B106" s="37">
        <v>29</v>
      </c>
      <c r="C106" s="38" t="s">
        <v>1264</v>
      </c>
      <c r="D106" s="37" t="s">
        <v>593</v>
      </c>
      <c r="E106" s="39" t="s">
        <v>1265</v>
      </c>
      <c r="F106" s="40" t="s">
        <v>604</v>
      </c>
      <c r="G106" s="41">
        <v>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20">
      <c r="A108" s="37" t="s">
        <v>597</v>
      </c>
      <c r="B108" s="45"/>
      <c r="C108" s="46"/>
      <c r="D108" s="46"/>
      <c r="E108" s="39" t="s">
        <v>1091</v>
      </c>
      <c r="F108" s="46"/>
      <c r="G108" s="46"/>
      <c r="H108" s="46"/>
      <c r="I108" s="46"/>
      <c r="J108" s="48"/>
    </row>
    <row r="109" ht="30">
      <c r="A109" s="37" t="s">
        <v>591</v>
      </c>
      <c r="B109" s="37">
        <v>30</v>
      </c>
      <c r="C109" s="38" t="s">
        <v>2543</v>
      </c>
      <c r="D109" s="37" t="s">
        <v>593</v>
      </c>
      <c r="E109" s="39" t="s">
        <v>2544</v>
      </c>
      <c r="F109" s="40" t="s">
        <v>604</v>
      </c>
      <c r="G109" s="41">
        <v>2</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20">
      <c r="A111" s="37" t="s">
        <v>597</v>
      </c>
      <c r="B111" s="45"/>
      <c r="C111" s="46"/>
      <c r="D111" s="46"/>
      <c r="E111" s="39" t="s">
        <v>1091</v>
      </c>
      <c r="F111" s="46"/>
      <c r="G111" s="46"/>
      <c r="H111" s="46"/>
      <c r="I111" s="46"/>
      <c r="J111" s="48"/>
    </row>
    <row r="112">
      <c r="A112" s="37" t="s">
        <v>591</v>
      </c>
      <c r="B112" s="37">
        <v>31</v>
      </c>
      <c r="C112" s="38" t="s">
        <v>11931</v>
      </c>
      <c r="D112" s="37" t="s">
        <v>593</v>
      </c>
      <c r="E112" s="39" t="s">
        <v>11932</v>
      </c>
      <c r="F112" s="40" t="s">
        <v>595</v>
      </c>
      <c r="G112" s="41">
        <v>62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90">
      <c r="A114" s="37" t="s">
        <v>597</v>
      </c>
      <c r="B114" s="45"/>
      <c r="C114" s="46"/>
      <c r="D114" s="46"/>
      <c r="E114" s="39" t="s">
        <v>11933</v>
      </c>
      <c r="F114" s="46"/>
      <c r="G114" s="46"/>
      <c r="H114" s="46"/>
      <c r="I114" s="46"/>
      <c r="J114" s="48"/>
    </row>
    <row r="115">
      <c r="A115" s="37" t="s">
        <v>591</v>
      </c>
      <c r="B115" s="37">
        <v>32</v>
      </c>
      <c r="C115" s="38" t="s">
        <v>1146</v>
      </c>
      <c r="D115" s="37" t="s">
        <v>593</v>
      </c>
      <c r="E115" s="39" t="s">
        <v>1147</v>
      </c>
      <c r="F115" s="40" t="s">
        <v>604</v>
      </c>
      <c r="G115" s="41">
        <v>4</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05">
      <c r="A117" s="37" t="s">
        <v>597</v>
      </c>
      <c r="B117" s="45"/>
      <c r="C117" s="46"/>
      <c r="D117" s="46"/>
      <c r="E117" s="39" t="s">
        <v>1148</v>
      </c>
      <c r="F117" s="46"/>
      <c r="G117" s="46"/>
      <c r="H117" s="46"/>
      <c r="I117" s="46"/>
      <c r="J117" s="48"/>
    </row>
    <row r="118">
      <c r="A118" s="37" t="s">
        <v>591</v>
      </c>
      <c r="B118" s="37">
        <v>33</v>
      </c>
      <c r="C118" s="38" t="s">
        <v>3351</v>
      </c>
      <c r="D118" s="37" t="s">
        <v>593</v>
      </c>
      <c r="E118" s="39" t="s">
        <v>1303</v>
      </c>
      <c r="F118" s="40" t="s">
        <v>595</v>
      </c>
      <c r="G118" s="41">
        <v>20</v>
      </c>
      <c r="H118" s="42">
        <v>0</v>
      </c>
      <c r="I118" s="43">
        <f>ROUND(G118*H118,P4)</f>
        <v>0</v>
      </c>
      <c r="J118" s="37"/>
      <c r="O118" s="44">
        <f>I118*0.21</f>
        <v>0</v>
      </c>
      <c r="P118">
        <v>3</v>
      </c>
    </row>
    <row r="119">
      <c r="A119" s="37" t="s">
        <v>596</v>
      </c>
      <c r="B119" s="45"/>
      <c r="C119" s="46"/>
      <c r="D119" s="46"/>
      <c r="E119" s="39" t="s">
        <v>1303</v>
      </c>
      <c r="F119" s="46"/>
      <c r="G119" s="46"/>
      <c r="H119" s="46"/>
      <c r="I119" s="46"/>
      <c r="J119" s="48"/>
    </row>
    <row r="120">
      <c r="A120" s="37" t="s">
        <v>597</v>
      </c>
      <c r="B120" s="45"/>
      <c r="C120" s="46"/>
      <c r="D120" s="46"/>
      <c r="E120" s="47" t="s">
        <v>593</v>
      </c>
      <c r="F120" s="46"/>
      <c r="G120" s="46"/>
      <c r="H120" s="46"/>
      <c r="I120" s="46"/>
      <c r="J120" s="48"/>
    </row>
    <row r="121">
      <c r="A121" s="37" t="s">
        <v>591</v>
      </c>
      <c r="B121" s="37">
        <v>34</v>
      </c>
      <c r="C121" s="38" t="s">
        <v>3352</v>
      </c>
      <c r="D121" s="37" t="s">
        <v>593</v>
      </c>
      <c r="E121" s="39" t="s">
        <v>2542</v>
      </c>
      <c r="F121" s="40" t="s">
        <v>595</v>
      </c>
      <c r="G121" s="41">
        <v>410</v>
      </c>
      <c r="H121" s="42">
        <v>0</v>
      </c>
      <c r="I121" s="43">
        <f>ROUND(G121*H121,P4)</f>
        <v>0</v>
      </c>
      <c r="J121" s="37"/>
      <c r="O121" s="44">
        <f>I121*0.21</f>
        <v>0</v>
      </c>
      <c r="P121">
        <v>3</v>
      </c>
    </row>
    <row r="122">
      <c r="A122" s="37" t="s">
        <v>596</v>
      </c>
      <c r="B122" s="45"/>
      <c r="C122" s="46"/>
      <c r="D122" s="46"/>
      <c r="E122" s="39" t="s">
        <v>2542</v>
      </c>
      <c r="F122" s="46"/>
      <c r="G122" s="46"/>
      <c r="H122" s="46"/>
      <c r="I122" s="46"/>
      <c r="J122" s="48"/>
    </row>
    <row r="123" ht="60">
      <c r="A123" s="37" t="s">
        <v>597</v>
      </c>
      <c r="B123" s="45"/>
      <c r="C123" s="46"/>
      <c r="D123" s="46"/>
      <c r="E123" s="39" t="s">
        <v>3161</v>
      </c>
      <c r="F123" s="46"/>
      <c r="G123" s="46"/>
      <c r="H123" s="46"/>
      <c r="I123" s="46"/>
      <c r="J123" s="48"/>
    </row>
    <row r="124">
      <c r="A124" s="31" t="s">
        <v>589</v>
      </c>
      <c r="B124" s="32"/>
      <c r="C124" s="33" t="s">
        <v>2935</v>
      </c>
      <c r="D124" s="34"/>
      <c r="E124" s="31" t="s">
        <v>3365</v>
      </c>
      <c r="F124" s="34"/>
      <c r="G124" s="34"/>
      <c r="H124" s="34"/>
      <c r="I124" s="35">
        <f>SUMIFS(I125:I127,A125:A127,"P")</f>
        <v>0</v>
      </c>
      <c r="J124" s="36"/>
    </row>
    <row r="125" ht="30">
      <c r="A125" s="37" t="s">
        <v>591</v>
      </c>
      <c r="B125" s="37">
        <v>35</v>
      </c>
      <c r="C125" s="38" t="s">
        <v>11934</v>
      </c>
      <c r="D125" s="37" t="s">
        <v>593</v>
      </c>
      <c r="E125" s="39" t="s">
        <v>11935</v>
      </c>
      <c r="F125" s="40" t="s">
        <v>604</v>
      </c>
      <c r="G125" s="41">
        <v>1</v>
      </c>
      <c r="H125" s="42">
        <v>0</v>
      </c>
      <c r="I125" s="43">
        <f>ROUND(G125*H125,P4)</f>
        <v>0</v>
      </c>
      <c r="J125" s="37"/>
      <c r="O125" s="44">
        <f>I125*0.21</f>
        <v>0</v>
      </c>
      <c r="P125">
        <v>3</v>
      </c>
    </row>
    <row r="126" ht="30">
      <c r="A126" s="37" t="s">
        <v>596</v>
      </c>
      <c r="B126" s="45"/>
      <c r="C126" s="46"/>
      <c r="D126" s="46"/>
      <c r="E126" s="39" t="s">
        <v>11935</v>
      </c>
      <c r="F126" s="46"/>
      <c r="G126" s="46"/>
      <c r="H126" s="46"/>
      <c r="I126" s="46"/>
      <c r="J126" s="48"/>
    </row>
    <row r="127" ht="105">
      <c r="A127" s="37" t="s">
        <v>597</v>
      </c>
      <c r="B127" s="45"/>
      <c r="C127" s="46"/>
      <c r="D127" s="46"/>
      <c r="E127" s="39" t="s">
        <v>11936</v>
      </c>
      <c r="F127" s="46"/>
      <c r="G127" s="46"/>
      <c r="H127" s="46"/>
      <c r="I127" s="46"/>
      <c r="J127" s="48"/>
    </row>
    <row r="128">
      <c r="A128" s="31" t="s">
        <v>589</v>
      </c>
      <c r="B128" s="32"/>
      <c r="C128" s="33" t="s">
        <v>2749</v>
      </c>
      <c r="D128" s="34"/>
      <c r="E128" s="31" t="s">
        <v>3224</v>
      </c>
      <c r="F128" s="34"/>
      <c r="G128" s="34"/>
      <c r="H128" s="34"/>
      <c r="I128" s="35">
        <f>SUMIFS(I129:I158,A129:A158,"P")</f>
        <v>0</v>
      </c>
      <c r="J128" s="36"/>
    </row>
    <row r="129" ht="30">
      <c r="A129" s="37" t="s">
        <v>591</v>
      </c>
      <c r="B129" s="37">
        <v>36</v>
      </c>
      <c r="C129" s="38" t="s">
        <v>2293</v>
      </c>
      <c r="D129" s="37" t="s">
        <v>593</v>
      </c>
      <c r="E129" s="39" t="s">
        <v>2294</v>
      </c>
      <c r="F129" s="40" t="s">
        <v>604</v>
      </c>
      <c r="G129" s="41">
        <v>1</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135">
      <c r="A131" s="37" t="s">
        <v>597</v>
      </c>
      <c r="B131" s="45"/>
      <c r="C131" s="46"/>
      <c r="D131" s="46"/>
      <c r="E131" s="39" t="s">
        <v>1020</v>
      </c>
      <c r="F131" s="46"/>
      <c r="G131" s="46"/>
      <c r="H131" s="46"/>
      <c r="I131" s="46"/>
      <c r="J131" s="48"/>
    </row>
    <row r="132" ht="30">
      <c r="A132" s="37" t="s">
        <v>591</v>
      </c>
      <c r="B132" s="37">
        <v>37</v>
      </c>
      <c r="C132" s="38" t="s">
        <v>2297</v>
      </c>
      <c r="D132" s="37" t="s">
        <v>593</v>
      </c>
      <c r="E132" s="39" t="s">
        <v>2298</v>
      </c>
      <c r="F132" s="40" t="s">
        <v>604</v>
      </c>
      <c r="G132" s="41">
        <v>1</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105">
      <c r="A134" s="37" t="s">
        <v>597</v>
      </c>
      <c r="B134" s="45"/>
      <c r="C134" s="46"/>
      <c r="D134" s="46"/>
      <c r="E134" s="39" t="s">
        <v>2299</v>
      </c>
      <c r="F134" s="46"/>
      <c r="G134" s="46"/>
      <c r="H134" s="46"/>
      <c r="I134" s="46"/>
      <c r="J134" s="48"/>
    </row>
    <row r="135">
      <c r="A135" s="37" t="s">
        <v>591</v>
      </c>
      <c r="B135" s="37">
        <v>38</v>
      </c>
      <c r="C135" s="38" t="s">
        <v>11937</v>
      </c>
      <c r="D135" s="37" t="s">
        <v>593</v>
      </c>
      <c r="E135" s="39" t="s">
        <v>11938</v>
      </c>
      <c r="F135" s="40" t="s">
        <v>604</v>
      </c>
      <c r="G135" s="41">
        <v>2</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90">
      <c r="A137" s="37" t="s">
        <v>597</v>
      </c>
      <c r="B137" s="45"/>
      <c r="C137" s="46"/>
      <c r="D137" s="46"/>
      <c r="E137" s="39" t="s">
        <v>3239</v>
      </c>
      <c r="F137" s="46"/>
      <c r="G137" s="46"/>
      <c r="H137" s="46"/>
      <c r="I137" s="46"/>
      <c r="J137" s="48"/>
    </row>
    <row r="138">
      <c r="A138" s="37" t="s">
        <v>591</v>
      </c>
      <c r="B138" s="37">
        <v>39</v>
      </c>
      <c r="C138" s="38" t="s">
        <v>1151</v>
      </c>
      <c r="D138" s="37" t="s">
        <v>593</v>
      </c>
      <c r="E138" s="39" t="s">
        <v>1152</v>
      </c>
      <c r="F138" s="40" t="s">
        <v>614</v>
      </c>
      <c r="G138" s="41">
        <v>16</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120">
      <c r="A140" s="37" t="s">
        <v>597</v>
      </c>
      <c r="B140" s="45"/>
      <c r="C140" s="46"/>
      <c r="D140" s="46"/>
      <c r="E140" s="39" t="s">
        <v>1153</v>
      </c>
      <c r="F140" s="46"/>
      <c r="G140" s="46"/>
      <c r="H140" s="46"/>
      <c r="I140" s="46"/>
      <c r="J140" s="48"/>
    </row>
    <row r="141">
      <c r="A141" s="37" t="s">
        <v>591</v>
      </c>
      <c r="B141" s="37">
        <v>40</v>
      </c>
      <c r="C141" s="38" t="s">
        <v>2551</v>
      </c>
      <c r="D141" s="37" t="s">
        <v>593</v>
      </c>
      <c r="E141" s="39" t="s">
        <v>2552</v>
      </c>
      <c r="F141" s="40" t="s">
        <v>614</v>
      </c>
      <c r="G141" s="41">
        <v>16</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120">
      <c r="A143" s="37" t="s">
        <v>597</v>
      </c>
      <c r="B143" s="45"/>
      <c r="C143" s="46"/>
      <c r="D143" s="46"/>
      <c r="E143" s="39" t="s">
        <v>2553</v>
      </c>
      <c r="F143" s="46"/>
      <c r="G143" s="46"/>
      <c r="H143" s="46"/>
      <c r="I143" s="46"/>
      <c r="J143" s="48"/>
    </row>
    <row r="144">
      <c r="A144" s="37" t="s">
        <v>591</v>
      </c>
      <c r="B144" s="37">
        <v>41</v>
      </c>
      <c r="C144" s="38" t="s">
        <v>2300</v>
      </c>
      <c r="D144" s="37" t="s">
        <v>593</v>
      </c>
      <c r="E144" s="39" t="s">
        <v>2301</v>
      </c>
      <c r="F144" s="40" t="s">
        <v>614</v>
      </c>
      <c r="G144" s="41">
        <v>16</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105">
      <c r="A146" s="37" t="s">
        <v>597</v>
      </c>
      <c r="B146" s="45"/>
      <c r="C146" s="46"/>
      <c r="D146" s="46"/>
      <c r="E146" s="39" t="s">
        <v>2302</v>
      </c>
      <c r="F146" s="46"/>
      <c r="G146" s="46"/>
      <c r="H146" s="46"/>
      <c r="I146" s="46"/>
      <c r="J146" s="48"/>
    </row>
    <row r="147">
      <c r="A147" s="37" t="s">
        <v>591</v>
      </c>
      <c r="B147" s="37">
        <v>42</v>
      </c>
      <c r="C147" s="38" t="s">
        <v>1154</v>
      </c>
      <c r="D147" s="37" t="s">
        <v>593</v>
      </c>
      <c r="E147" s="39" t="s">
        <v>1155</v>
      </c>
      <c r="F147" s="40" t="s">
        <v>614</v>
      </c>
      <c r="G147" s="41">
        <v>8</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05">
      <c r="A149" s="37" t="s">
        <v>597</v>
      </c>
      <c r="B149" s="45"/>
      <c r="C149" s="46"/>
      <c r="D149" s="46"/>
      <c r="E149" s="39" t="s">
        <v>1156</v>
      </c>
      <c r="F149" s="46"/>
      <c r="G149" s="46"/>
      <c r="H149" s="46"/>
      <c r="I149" s="46"/>
      <c r="J149" s="48"/>
    </row>
    <row r="150">
      <c r="A150" s="37" t="s">
        <v>591</v>
      </c>
      <c r="B150" s="37">
        <v>43</v>
      </c>
      <c r="C150" s="38" t="s">
        <v>1021</v>
      </c>
      <c r="D150" s="37" t="s">
        <v>593</v>
      </c>
      <c r="E150" s="39" t="s">
        <v>1022</v>
      </c>
      <c r="F150" s="40" t="s">
        <v>614</v>
      </c>
      <c r="G150" s="41">
        <v>16</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105">
      <c r="A152" s="37" t="s">
        <v>597</v>
      </c>
      <c r="B152" s="45"/>
      <c r="C152" s="46"/>
      <c r="D152" s="46"/>
      <c r="E152" s="39" t="s">
        <v>1023</v>
      </c>
      <c r="F152" s="46"/>
      <c r="G152" s="46"/>
      <c r="H152" s="46"/>
      <c r="I152" s="46"/>
      <c r="J152" s="48"/>
    </row>
    <row r="153">
      <c r="A153" s="37" t="s">
        <v>591</v>
      </c>
      <c r="B153" s="37">
        <v>44</v>
      </c>
      <c r="C153" s="38" t="s">
        <v>2554</v>
      </c>
      <c r="D153" s="37" t="s">
        <v>593</v>
      </c>
      <c r="E153" s="39" t="s">
        <v>2555</v>
      </c>
      <c r="F153" s="40" t="s">
        <v>614</v>
      </c>
      <c r="G153" s="41">
        <v>8</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05">
      <c r="A155" s="37" t="s">
        <v>597</v>
      </c>
      <c r="B155" s="45"/>
      <c r="C155" s="46"/>
      <c r="D155" s="46"/>
      <c r="E155" s="39" t="s">
        <v>2556</v>
      </c>
      <c r="F155" s="46"/>
      <c r="G155" s="46"/>
      <c r="H155" s="46"/>
      <c r="I155" s="46"/>
      <c r="J155" s="48"/>
    </row>
    <row r="156">
      <c r="A156" s="37" t="s">
        <v>591</v>
      </c>
      <c r="B156" s="37">
        <v>45</v>
      </c>
      <c r="C156" s="38" t="s">
        <v>3249</v>
      </c>
      <c r="D156" s="37" t="s">
        <v>593</v>
      </c>
      <c r="E156" s="39" t="s">
        <v>3250</v>
      </c>
      <c r="F156" s="40" t="s">
        <v>614</v>
      </c>
      <c r="G156" s="41">
        <v>8</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105">
      <c r="A158" s="37" t="s">
        <v>597</v>
      </c>
      <c r="B158" s="45"/>
      <c r="C158" s="46"/>
      <c r="D158" s="46"/>
      <c r="E158" s="39" t="s">
        <v>3251</v>
      </c>
      <c r="F158" s="46"/>
      <c r="G158" s="46"/>
      <c r="H158" s="46"/>
      <c r="I158" s="46"/>
      <c r="J158" s="48"/>
    </row>
    <row r="159">
      <c r="A159" s="31" t="s">
        <v>589</v>
      </c>
      <c r="B159" s="32"/>
      <c r="C159" s="33" t="s">
        <v>3281</v>
      </c>
      <c r="D159" s="34"/>
      <c r="E159" s="31" t="s">
        <v>3282</v>
      </c>
      <c r="F159" s="34"/>
      <c r="G159" s="34"/>
      <c r="H159" s="34"/>
      <c r="I159" s="35">
        <f>SUMIFS(I160:I162,A160:A162,"P")</f>
        <v>0</v>
      </c>
      <c r="J159" s="36"/>
    </row>
    <row r="160">
      <c r="A160" s="37" t="s">
        <v>591</v>
      </c>
      <c r="B160" s="37">
        <v>46</v>
      </c>
      <c r="C160" s="38" t="s">
        <v>2306</v>
      </c>
      <c r="D160" s="37" t="s">
        <v>593</v>
      </c>
      <c r="E160" s="39" t="s">
        <v>2307</v>
      </c>
      <c r="F160" s="40" t="s">
        <v>604</v>
      </c>
      <c r="G160" s="41">
        <v>1</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90">
      <c r="A162" s="37" t="s">
        <v>597</v>
      </c>
      <c r="B162" s="45"/>
      <c r="C162" s="46"/>
      <c r="D162" s="46"/>
      <c r="E162" s="39" t="s">
        <v>2305</v>
      </c>
      <c r="F162" s="46"/>
      <c r="G162" s="46"/>
      <c r="H162" s="46"/>
      <c r="I162" s="46"/>
      <c r="J162" s="48"/>
    </row>
    <row r="163">
      <c r="A163" s="31" t="s">
        <v>589</v>
      </c>
      <c r="B163" s="32"/>
      <c r="C163" s="33" t="s">
        <v>946</v>
      </c>
      <c r="D163" s="34"/>
      <c r="E163" s="31" t="s">
        <v>947</v>
      </c>
      <c r="F163" s="34"/>
      <c r="G163" s="34"/>
      <c r="H163" s="34"/>
      <c r="I163" s="35">
        <f>SUMIFS(I164:I176,A164:A176,"P")</f>
        <v>0</v>
      </c>
      <c r="J163" s="36"/>
    </row>
    <row r="164" ht="45">
      <c r="A164" s="37" t="s">
        <v>591</v>
      </c>
      <c r="B164" s="37">
        <v>47</v>
      </c>
      <c r="C164" s="38" t="s">
        <v>948</v>
      </c>
      <c r="D164" s="37" t="s">
        <v>949</v>
      </c>
      <c r="E164" s="39" t="s">
        <v>950</v>
      </c>
      <c r="F164" s="40" t="s">
        <v>951</v>
      </c>
      <c r="G164" s="41">
        <v>22.800000000000001</v>
      </c>
      <c r="H164" s="42">
        <v>0</v>
      </c>
      <c r="I164" s="43">
        <f>ROUND(G164*H164,P4)</f>
        <v>0</v>
      </c>
      <c r="J164" s="37"/>
      <c r="O164" s="44">
        <f>I164*0.21</f>
        <v>0</v>
      </c>
      <c r="P164">
        <v>3</v>
      </c>
    </row>
    <row r="165">
      <c r="A165" s="37" t="s">
        <v>596</v>
      </c>
      <c r="B165" s="45"/>
      <c r="C165" s="46"/>
      <c r="D165" s="46"/>
      <c r="E165" s="39" t="s">
        <v>952</v>
      </c>
      <c r="F165" s="46"/>
      <c r="G165" s="46"/>
      <c r="H165" s="46"/>
      <c r="I165" s="46"/>
      <c r="J165" s="48"/>
    </row>
    <row r="166" ht="30">
      <c r="A166" s="37" t="s">
        <v>630</v>
      </c>
      <c r="B166" s="45"/>
      <c r="C166" s="46"/>
      <c r="D166" s="46"/>
      <c r="E166" s="52" t="s">
        <v>11939</v>
      </c>
      <c r="F166" s="46"/>
      <c r="G166" s="46"/>
      <c r="H166" s="46"/>
      <c r="I166" s="46"/>
      <c r="J166" s="48"/>
    </row>
    <row r="167" ht="120">
      <c r="A167" s="37" t="s">
        <v>597</v>
      </c>
      <c r="B167" s="45"/>
      <c r="C167" s="46"/>
      <c r="D167" s="46"/>
      <c r="E167" s="39" t="s">
        <v>954</v>
      </c>
      <c r="F167" s="46"/>
      <c r="G167" s="46"/>
      <c r="H167" s="46"/>
      <c r="I167" s="46"/>
      <c r="J167" s="48"/>
    </row>
    <row r="168" ht="45">
      <c r="A168" s="37" t="s">
        <v>591</v>
      </c>
      <c r="B168" s="37">
        <v>48</v>
      </c>
      <c r="C168" s="38" t="s">
        <v>1131</v>
      </c>
      <c r="D168" s="37" t="s">
        <v>1132</v>
      </c>
      <c r="E168" s="39" t="s">
        <v>1133</v>
      </c>
      <c r="F168" s="40" t="s">
        <v>951</v>
      </c>
      <c r="G168" s="41">
        <v>0.5</v>
      </c>
      <c r="H168" s="42">
        <v>0</v>
      </c>
      <c r="I168" s="43">
        <f>ROUND(G168*H168,P4)</f>
        <v>0</v>
      </c>
      <c r="J168" s="37"/>
      <c r="O168" s="44">
        <f>I168*0.21</f>
        <v>0</v>
      </c>
      <c r="P168">
        <v>3</v>
      </c>
    </row>
    <row r="169">
      <c r="A169" s="37" t="s">
        <v>596</v>
      </c>
      <c r="B169" s="45"/>
      <c r="C169" s="46"/>
      <c r="D169" s="46"/>
      <c r="E169" s="39" t="s">
        <v>952</v>
      </c>
      <c r="F169" s="46"/>
      <c r="G169" s="46"/>
      <c r="H169" s="46"/>
      <c r="I169" s="46"/>
      <c r="J169" s="48"/>
    </row>
    <row r="170" ht="120">
      <c r="A170" s="37" t="s">
        <v>597</v>
      </c>
      <c r="B170" s="45"/>
      <c r="C170" s="46"/>
      <c r="D170" s="46"/>
      <c r="E170" s="39" t="s">
        <v>954</v>
      </c>
      <c r="F170" s="46"/>
      <c r="G170" s="46"/>
      <c r="H170" s="46"/>
      <c r="I170" s="46"/>
      <c r="J170" s="48"/>
    </row>
    <row r="171" ht="30">
      <c r="A171" s="37" t="s">
        <v>591</v>
      </c>
      <c r="B171" s="37">
        <v>49</v>
      </c>
      <c r="C171" s="38" t="s">
        <v>2575</v>
      </c>
      <c r="D171" s="37" t="s">
        <v>2576</v>
      </c>
      <c r="E171" s="39" t="s">
        <v>2577</v>
      </c>
      <c r="F171" s="40" t="s">
        <v>951</v>
      </c>
      <c r="G171" s="41">
        <v>0.10000000000000001</v>
      </c>
      <c r="H171" s="42">
        <v>0</v>
      </c>
      <c r="I171" s="43">
        <f>ROUND(G171*H171,P4)</f>
        <v>0</v>
      </c>
      <c r="J171" s="37"/>
      <c r="O171" s="44">
        <f>I171*0.21</f>
        <v>0</v>
      </c>
      <c r="P171">
        <v>3</v>
      </c>
    </row>
    <row r="172">
      <c r="A172" s="37" t="s">
        <v>596</v>
      </c>
      <c r="B172" s="45"/>
      <c r="C172" s="46"/>
      <c r="D172" s="46"/>
      <c r="E172" s="39" t="s">
        <v>952</v>
      </c>
      <c r="F172" s="46"/>
      <c r="G172" s="46"/>
      <c r="H172" s="46"/>
      <c r="I172" s="46"/>
      <c r="J172" s="48"/>
    </row>
    <row r="173" ht="135">
      <c r="A173" s="37" t="s">
        <v>597</v>
      </c>
      <c r="B173" s="45"/>
      <c r="C173" s="46"/>
      <c r="D173" s="46"/>
      <c r="E173" s="39" t="s">
        <v>2578</v>
      </c>
      <c r="F173" s="46"/>
      <c r="G173" s="46"/>
      <c r="H173" s="46"/>
      <c r="I173" s="46"/>
      <c r="J173" s="48"/>
    </row>
    <row r="174" ht="30">
      <c r="A174" s="37" t="s">
        <v>591</v>
      </c>
      <c r="B174" s="37">
        <v>50</v>
      </c>
      <c r="C174" s="38" t="s">
        <v>2579</v>
      </c>
      <c r="D174" s="37" t="s">
        <v>2580</v>
      </c>
      <c r="E174" s="39" t="s">
        <v>2581</v>
      </c>
      <c r="F174" s="40" t="s">
        <v>951</v>
      </c>
      <c r="G174" s="41">
        <v>0.5</v>
      </c>
      <c r="H174" s="42">
        <v>0</v>
      </c>
      <c r="I174" s="43">
        <f>ROUND(G174*H174,P4)</f>
        <v>0</v>
      </c>
      <c r="J174" s="37"/>
      <c r="O174" s="44">
        <f>I174*0.21</f>
        <v>0</v>
      </c>
      <c r="P174">
        <v>3</v>
      </c>
    </row>
    <row r="175">
      <c r="A175" s="37" t="s">
        <v>596</v>
      </c>
      <c r="B175" s="45"/>
      <c r="C175" s="46"/>
      <c r="D175" s="46"/>
      <c r="E175" s="39" t="s">
        <v>952</v>
      </c>
      <c r="F175" s="46"/>
      <c r="G175" s="46"/>
      <c r="H175" s="46"/>
      <c r="I175" s="46"/>
      <c r="J175" s="48"/>
    </row>
    <row r="176" ht="135">
      <c r="A176" s="37" t="s">
        <v>597</v>
      </c>
      <c r="B176" s="49"/>
      <c r="C176" s="50"/>
      <c r="D176" s="50"/>
      <c r="E176" s="39" t="s">
        <v>2578</v>
      </c>
      <c r="F176" s="50"/>
      <c r="G176" s="50"/>
      <c r="H176" s="50"/>
      <c r="I176" s="50"/>
      <c r="J176" s="51"/>
    </row>
  </sheetData>
  <sheetProtection sheet="1" objects="1" scenarios="1" spinCount="100000" saltValue="Fj+WyhXy6B/hXDVyOMYrA3WG1U+vRuplRx4re1I/FduCrCBzx8iWN+5/xvU7JK/SfJhucKNLEOiJFTQGjXuoZQ==" hashValue="iylc32XpE8QuwMNlup8P0CHyRM2hkP3TnnsWMFLnVX8Syd3PKMT0ynsbjwzMEe3LJLrRrQyAuc4YDn+l0WLQ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11940</v>
      </c>
      <c r="I3" s="25">
        <f>SUMIFS(I11:I127,A11:A127,"SD")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11940</v>
      </c>
      <c r="D7" s="22"/>
      <c r="E7" s="23" t="s">
        <v>489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3</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18</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3</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11909</v>
      </c>
      <c r="D22" s="34"/>
      <c r="E22" s="31" t="s">
        <v>11910</v>
      </c>
      <c r="F22" s="34"/>
      <c r="G22" s="34"/>
      <c r="H22" s="34"/>
      <c r="I22" s="35">
        <f>SUMIFS(I23:I25,A23:A25,"P")</f>
        <v>0</v>
      </c>
      <c r="J22" s="36"/>
    </row>
    <row r="23">
      <c r="A23" s="37" t="s">
        <v>591</v>
      </c>
      <c r="B23" s="37">
        <v>4</v>
      </c>
      <c r="C23" s="38" t="s">
        <v>964</v>
      </c>
      <c r="D23" s="37" t="s">
        <v>593</v>
      </c>
      <c r="E23" s="39" t="s">
        <v>965</v>
      </c>
      <c r="F23" s="40" t="s">
        <v>595</v>
      </c>
      <c r="G23" s="41">
        <v>28</v>
      </c>
      <c r="H23" s="42">
        <v>0</v>
      </c>
      <c r="I23" s="43">
        <f>ROUND(G23*H23,P4)</f>
        <v>0</v>
      </c>
      <c r="J23" s="37"/>
      <c r="O23" s="44">
        <f>I23*0.21</f>
        <v>0</v>
      </c>
      <c r="P23">
        <v>3</v>
      </c>
    </row>
    <row r="24">
      <c r="A24" s="37" t="s">
        <v>596</v>
      </c>
      <c r="B24" s="45"/>
      <c r="C24" s="46"/>
      <c r="D24" s="46"/>
      <c r="E24" s="47" t="s">
        <v>593</v>
      </c>
      <c r="F24" s="46"/>
      <c r="G24" s="46"/>
      <c r="H24" s="46"/>
      <c r="I24" s="46"/>
      <c r="J24" s="48"/>
    </row>
    <row r="25" ht="45">
      <c r="A25" s="37" t="s">
        <v>597</v>
      </c>
      <c r="B25" s="45"/>
      <c r="C25" s="46"/>
      <c r="D25" s="46"/>
      <c r="E25" s="39" t="s">
        <v>966</v>
      </c>
      <c r="F25" s="46"/>
      <c r="G25" s="46"/>
      <c r="H25" s="46"/>
      <c r="I25" s="46"/>
      <c r="J25" s="48"/>
    </row>
    <row r="26">
      <c r="A26" s="31" t="s">
        <v>589</v>
      </c>
      <c r="B26" s="32"/>
      <c r="C26" s="33" t="s">
        <v>11866</v>
      </c>
      <c r="D26" s="34"/>
      <c r="E26" s="31" t="s">
        <v>11867</v>
      </c>
      <c r="F26" s="34"/>
      <c r="G26" s="34"/>
      <c r="H26" s="34"/>
      <c r="I26" s="35">
        <f>SUMIFS(I27:I29,A27:A29,"P")</f>
        <v>0</v>
      </c>
      <c r="J26" s="36"/>
    </row>
    <row r="27">
      <c r="A27" s="37" t="s">
        <v>591</v>
      </c>
      <c r="B27" s="37">
        <v>5</v>
      </c>
      <c r="C27" s="38" t="s">
        <v>633</v>
      </c>
      <c r="D27" s="37" t="s">
        <v>593</v>
      </c>
      <c r="E27" s="39" t="s">
        <v>634</v>
      </c>
      <c r="F27" s="40" t="s">
        <v>629</v>
      </c>
      <c r="G27" s="41">
        <v>3</v>
      </c>
      <c r="H27" s="42">
        <v>0</v>
      </c>
      <c r="I27" s="43">
        <f>ROUND(G27*H27,P4)</f>
        <v>0</v>
      </c>
      <c r="J27" s="37"/>
      <c r="O27" s="44">
        <f>I27*0.21</f>
        <v>0</v>
      </c>
      <c r="P27">
        <v>3</v>
      </c>
    </row>
    <row r="28">
      <c r="A28" s="37" t="s">
        <v>596</v>
      </c>
      <c r="B28" s="45"/>
      <c r="C28" s="46"/>
      <c r="D28" s="46"/>
      <c r="E28" s="47" t="s">
        <v>593</v>
      </c>
      <c r="F28" s="46"/>
      <c r="G28" s="46"/>
      <c r="H28" s="46"/>
      <c r="I28" s="46"/>
      <c r="J28" s="48"/>
    </row>
    <row r="29" ht="300">
      <c r="A29" s="37" t="s">
        <v>597</v>
      </c>
      <c r="B29" s="45"/>
      <c r="C29" s="46"/>
      <c r="D29" s="46"/>
      <c r="E29" s="39" t="s">
        <v>636</v>
      </c>
      <c r="F29" s="46"/>
      <c r="G29" s="46"/>
      <c r="H29" s="46"/>
      <c r="I29" s="46"/>
      <c r="J29" s="48"/>
    </row>
    <row r="30">
      <c r="A30" s="31" t="s">
        <v>589</v>
      </c>
      <c r="B30" s="32"/>
      <c r="C30" s="33" t="s">
        <v>3069</v>
      </c>
      <c r="D30" s="34"/>
      <c r="E30" s="31" t="s">
        <v>3070</v>
      </c>
      <c r="F30" s="34"/>
      <c r="G30" s="34"/>
      <c r="H30" s="34"/>
      <c r="I30" s="35">
        <f>SUMIFS(I31:I33,A31:A33,"P")</f>
        <v>0</v>
      </c>
      <c r="J30" s="36"/>
    </row>
    <row r="31">
      <c r="A31" s="37" t="s">
        <v>591</v>
      </c>
      <c r="B31" s="37">
        <v>6</v>
      </c>
      <c r="C31" s="38" t="s">
        <v>4357</v>
      </c>
      <c r="D31" s="37" t="s">
        <v>593</v>
      </c>
      <c r="E31" s="39" t="s">
        <v>4245</v>
      </c>
      <c r="F31" s="40" t="s">
        <v>959</v>
      </c>
      <c r="G31" s="41">
        <v>1</v>
      </c>
      <c r="H31" s="42">
        <v>0</v>
      </c>
      <c r="I31" s="43">
        <f>ROUND(G31*H31,P4)</f>
        <v>0</v>
      </c>
      <c r="J31" s="37"/>
      <c r="O31" s="44">
        <f>I31*0.21</f>
        <v>0</v>
      </c>
      <c r="P31">
        <v>3</v>
      </c>
    </row>
    <row r="32">
      <c r="A32" s="37" t="s">
        <v>596</v>
      </c>
      <c r="B32" s="45"/>
      <c r="C32" s="46"/>
      <c r="D32" s="46"/>
      <c r="E32" s="39" t="s">
        <v>4245</v>
      </c>
      <c r="F32" s="46"/>
      <c r="G32" s="46"/>
      <c r="H32" s="46"/>
      <c r="I32" s="46"/>
      <c r="J32" s="48"/>
    </row>
    <row r="33" ht="30">
      <c r="A33" s="37" t="s">
        <v>597</v>
      </c>
      <c r="B33" s="45"/>
      <c r="C33" s="46"/>
      <c r="D33" s="46"/>
      <c r="E33" s="39" t="s">
        <v>3311</v>
      </c>
      <c r="F33" s="46"/>
      <c r="G33" s="46"/>
      <c r="H33" s="46"/>
      <c r="I33" s="46"/>
      <c r="J33" s="48"/>
    </row>
    <row r="34">
      <c r="A34" s="31" t="s">
        <v>589</v>
      </c>
      <c r="B34" s="32"/>
      <c r="C34" s="33" t="s">
        <v>3087</v>
      </c>
      <c r="D34" s="34"/>
      <c r="E34" s="31" t="s">
        <v>3088</v>
      </c>
      <c r="F34" s="34"/>
      <c r="G34" s="34"/>
      <c r="H34" s="34"/>
      <c r="I34" s="35">
        <f>SUMIFS(I35:I40,A35:A40,"P")</f>
        <v>0</v>
      </c>
      <c r="J34" s="36"/>
    </row>
    <row r="35" ht="30">
      <c r="A35" s="37" t="s">
        <v>591</v>
      </c>
      <c r="B35" s="37">
        <v>7</v>
      </c>
      <c r="C35" s="38" t="s">
        <v>2268</v>
      </c>
      <c r="D35" s="37" t="s">
        <v>593</v>
      </c>
      <c r="E35" s="39" t="s">
        <v>2269</v>
      </c>
      <c r="F35" s="40" t="s">
        <v>604</v>
      </c>
      <c r="G35" s="41">
        <v>3</v>
      </c>
      <c r="H35" s="42">
        <v>0</v>
      </c>
      <c r="I35" s="43">
        <f>ROUND(G35*H35,P4)</f>
        <v>0</v>
      </c>
      <c r="J35" s="37"/>
      <c r="O35" s="44">
        <f>I35*0.21</f>
        <v>0</v>
      </c>
      <c r="P35">
        <v>3</v>
      </c>
    </row>
    <row r="36">
      <c r="A36" s="37" t="s">
        <v>596</v>
      </c>
      <c r="B36" s="45"/>
      <c r="C36" s="46"/>
      <c r="D36" s="46"/>
      <c r="E36" s="47" t="s">
        <v>593</v>
      </c>
      <c r="F36" s="46"/>
      <c r="G36" s="46"/>
      <c r="H36" s="46"/>
      <c r="I36" s="46"/>
      <c r="J36" s="48"/>
    </row>
    <row r="37" ht="90">
      <c r="A37" s="37" t="s">
        <v>597</v>
      </c>
      <c r="B37" s="45"/>
      <c r="C37" s="46"/>
      <c r="D37" s="46"/>
      <c r="E37" s="39" t="s">
        <v>645</v>
      </c>
      <c r="F37" s="46"/>
      <c r="G37" s="46"/>
      <c r="H37" s="46"/>
      <c r="I37" s="46"/>
      <c r="J37" s="48"/>
    </row>
    <row r="38">
      <c r="A38" s="37" t="s">
        <v>591</v>
      </c>
      <c r="B38" s="37">
        <v>8</v>
      </c>
      <c r="C38" s="38" t="s">
        <v>646</v>
      </c>
      <c r="D38" s="37" t="s">
        <v>593</v>
      </c>
      <c r="E38" s="39" t="s">
        <v>647</v>
      </c>
      <c r="F38" s="40" t="s">
        <v>604</v>
      </c>
      <c r="G38" s="41">
        <v>4</v>
      </c>
      <c r="H38" s="42">
        <v>0</v>
      </c>
      <c r="I38" s="43">
        <f>ROUND(G38*H38,P4)</f>
        <v>0</v>
      </c>
      <c r="J38" s="37"/>
      <c r="O38" s="44">
        <f>I38*0.21</f>
        <v>0</v>
      </c>
      <c r="P38">
        <v>3</v>
      </c>
    </row>
    <row r="39">
      <c r="A39" s="37" t="s">
        <v>596</v>
      </c>
      <c r="B39" s="45"/>
      <c r="C39" s="46"/>
      <c r="D39" s="46"/>
      <c r="E39" s="47" t="s">
        <v>593</v>
      </c>
      <c r="F39" s="46"/>
      <c r="G39" s="46"/>
      <c r="H39" s="46"/>
      <c r="I39" s="46"/>
      <c r="J39" s="48"/>
    </row>
    <row r="40" ht="90">
      <c r="A40" s="37" t="s">
        <v>597</v>
      </c>
      <c r="B40" s="45"/>
      <c r="C40" s="46"/>
      <c r="D40" s="46"/>
      <c r="E40" s="39" t="s">
        <v>645</v>
      </c>
      <c r="F40" s="46"/>
      <c r="G40" s="46"/>
      <c r="H40" s="46"/>
      <c r="I40" s="46"/>
      <c r="J40" s="48"/>
    </row>
    <row r="41">
      <c r="A41" s="31" t="s">
        <v>589</v>
      </c>
      <c r="B41" s="32"/>
      <c r="C41" s="33" t="s">
        <v>3091</v>
      </c>
      <c r="D41" s="34"/>
      <c r="E41" s="31" t="s">
        <v>3092</v>
      </c>
      <c r="F41" s="34"/>
      <c r="G41" s="34"/>
      <c r="H41" s="34"/>
      <c r="I41" s="35">
        <f>SUMIFS(I42:I59,A42:A59,"P")</f>
        <v>0</v>
      </c>
      <c r="J41" s="36"/>
    </row>
    <row r="42">
      <c r="A42" s="37" t="s">
        <v>591</v>
      </c>
      <c r="B42" s="37">
        <v>9</v>
      </c>
      <c r="C42" s="38" t="s">
        <v>1232</v>
      </c>
      <c r="D42" s="37" t="s">
        <v>593</v>
      </c>
      <c r="E42" s="39" t="s">
        <v>1233</v>
      </c>
      <c r="F42" s="40" t="s">
        <v>595</v>
      </c>
      <c r="G42" s="41">
        <v>11</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1076</v>
      </c>
      <c r="F44" s="46"/>
      <c r="G44" s="46"/>
      <c r="H44" s="46"/>
      <c r="I44" s="46"/>
      <c r="J44" s="48"/>
    </row>
    <row r="45">
      <c r="A45" s="37" t="s">
        <v>591</v>
      </c>
      <c r="B45" s="37">
        <v>10</v>
      </c>
      <c r="C45" s="38" t="s">
        <v>1234</v>
      </c>
      <c r="D45" s="37" t="s">
        <v>593</v>
      </c>
      <c r="E45" s="39" t="s">
        <v>1235</v>
      </c>
      <c r="F45" s="40" t="s">
        <v>595</v>
      </c>
      <c r="G45" s="41">
        <v>28</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1076</v>
      </c>
      <c r="F47" s="46"/>
      <c r="G47" s="46"/>
      <c r="H47" s="46"/>
      <c r="I47" s="46"/>
      <c r="J47" s="48"/>
    </row>
    <row r="48">
      <c r="A48" s="37" t="s">
        <v>591</v>
      </c>
      <c r="B48" s="37">
        <v>11</v>
      </c>
      <c r="C48" s="38" t="s">
        <v>973</v>
      </c>
      <c r="D48" s="37" t="s">
        <v>593</v>
      </c>
      <c r="E48" s="39" t="s">
        <v>974</v>
      </c>
      <c r="F48" s="40" t="s">
        <v>595</v>
      </c>
      <c r="G48" s="41">
        <v>11</v>
      </c>
      <c r="H48" s="42">
        <v>0</v>
      </c>
      <c r="I48" s="43">
        <f>ROUND(G48*H48,P4)</f>
        <v>0</v>
      </c>
      <c r="J48" s="37"/>
      <c r="O48" s="44">
        <f>I48*0.21</f>
        <v>0</v>
      </c>
      <c r="P48">
        <v>3</v>
      </c>
    </row>
    <row r="49">
      <c r="A49" s="37" t="s">
        <v>596</v>
      </c>
      <c r="B49" s="45"/>
      <c r="C49" s="46"/>
      <c r="D49" s="46"/>
      <c r="E49" s="47" t="s">
        <v>593</v>
      </c>
      <c r="F49" s="46"/>
      <c r="G49" s="46"/>
      <c r="H49" s="46"/>
      <c r="I49" s="46"/>
      <c r="J49" s="48"/>
    </row>
    <row r="50" ht="105">
      <c r="A50" s="37" t="s">
        <v>597</v>
      </c>
      <c r="B50" s="45"/>
      <c r="C50" s="46"/>
      <c r="D50" s="46"/>
      <c r="E50" s="39" t="s">
        <v>975</v>
      </c>
      <c r="F50" s="46"/>
      <c r="G50" s="46"/>
      <c r="H50" s="46"/>
      <c r="I50" s="46"/>
      <c r="J50" s="48"/>
    </row>
    <row r="51">
      <c r="A51" s="37" t="s">
        <v>591</v>
      </c>
      <c r="B51" s="37">
        <v>12</v>
      </c>
      <c r="C51" s="38" t="s">
        <v>11913</v>
      </c>
      <c r="D51" s="37" t="s">
        <v>593</v>
      </c>
      <c r="E51" s="39" t="s">
        <v>11914</v>
      </c>
      <c r="F51" s="40" t="s">
        <v>595</v>
      </c>
      <c r="G51" s="41">
        <v>11</v>
      </c>
      <c r="H51" s="42">
        <v>0</v>
      </c>
      <c r="I51" s="43">
        <f>ROUND(G51*H51,P4)</f>
        <v>0</v>
      </c>
      <c r="J51" s="37"/>
      <c r="O51" s="44">
        <f>I51*0.21</f>
        <v>0</v>
      </c>
      <c r="P51">
        <v>3</v>
      </c>
    </row>
    <row r="52">
      <c r="A52" s="37" t="s">
        <v>596</v>
      </c>
      <c r="B52" s="45"/>
      <c r="C52" s="46"/>
      <c r="D52" s="46"/>
      <c r="E52" s="47" t="s">
        <v>593</v>
      </c>
      <c r="F52" s="46"/>
      <c r="G52" s="46"/>
      <c r="H52" s="46"/>
      <c r="I52" s="46"/>
      <c r="J52" s="48"/>
    </row>
    <row r="53" ht="90">
      <c r="A53" s="37" t="s">
        <v>597</v>
      </c>
      <c r="B53" s="45"/>
      <c r="C53" s="46"/>
      <c r="D53" s="46"/>
      <c r="E53" s="39" t="s">
        <v>11915</v>
      </c>
      <c r="F53" s="46"/>
      <c r="G53" s="46"/>
      <c r="H53" s="46"/>
      <c r="I53" s="46"/>
      <c r="J53" s="48"/>
    </row>
    <row r="54" ht="30">
      <c r="A54" s="37" t="s">
        <v>591</v>
      </c>
      <c r="B54" s="37">
        <v>13</v>
      </c>
      <c r="C54" s="38" t="s">
        <v>11916</v>
      </c>
      <c r="D54" s="37" t="s">
        <v>593</v>
      </c>
      <c r="E54" s="39" t="s">
        <v>11917</v>
      </c>
      <c r="F54" s="40" t="s">
        <v>595</v>
      </c>
      <c r="G54" s="41">
        <v>11</v>
      </c>
      <c r="H54" s="42">
        <v>0</v>
      </c>
      <c r="I54" s="43">
        <f>ROUND(G54*H54,P4)</f>
        <v>0</v>
      </c>
      <c r="J54" s="37"/>
      <c r="O54" s="44">
        <f>I54*0.21</f>
        <v>0</v>
      </c>
      <c r="P54">
        <v>3</v>
      </c>
    </row>
    <row r="55">
      <c r="A55" s="37" t="s">
        <v>596</v>
      </c>
      <c r="B55" s="45"/>
      <c r="C55" s="46"/>
      <c r="D55" s="46"/>
      <c r="E55" s="47" t="s">
        <v>593</v>
      </c>
      <c r="F55" s="46"/>
      <c r="G55" s="46"/>
      <c r="H55" s="46"/>
      <c r="I55" s="46"/>
      <c r="J55" s="48"/>
    </row>
    <row r="56" ht="90">
      <c r="A56" s="37" t="s">
        <v>597</v>
      </c>
      <c r="B56" s="45"/>
      <c r="C56" s="46"/>
      <c r="D56" s="46"/>
      <c r="E56" s="39" t="s">
        <v>978</v>
      </c>
      <c r="F56" s="46"/>
      <c r="G56" s="46"/>
      <c r="H56" s="46"/>
      <c r="I56" s="46"/>
      <c r="J56" s="48"/>
    </row>
    <row r="57" ht="30">
      <c r="A57" s="37" t="s">
        <v>591</v>
      </c>
      <c r="B57" s="37">
        <v>14</v>
      </c>
      <c r="C57" s="38" t="s">
        <v>11918</v>
      </c>
      <c r="D57" s="37" t="s">
        <v>593</v>
      </c>
      <c r="E57" s="39" t="s">
        <v>11919</v>
      </c>
      <c r="F57" s="40" t="s">
        <v>595</v>
      </c>
      <c r="G57" s="41">
        <v>11</v>
      </c>
      <c r="H57" s="42">
        <v>0</v>
      </c>
      <c r="I57" s="43">
        <f>ROUND(G57*H57,P4)</f>
        <v>0</v>
      </c>
      <c r="J57" s="37"/>
      <c r="O57" s="44">
        <f>I57*0.21</f>
        <v>0</v>
      </c>
      <c r="P57">
        <v>3</v>
      </c>
    </row>
    <row r="58" ht="30">
      <c r="A58" s="37" t="s">
        <v>596</v>
      </c>
      <c r="B58" s="45"/>
      <c r="C58" s="46"/>
      <c r="D58" s="46"/>
      <c r="E58" s="39" t="s">
        <v>11919</v>
      </c>
      <c r="F58" s="46"/>
      <c r="G58" s="46"/>
      <c r="H58" s="46"/>
      <c r="I58" s="46"/>
      <c r="J58" s="48"/>
    </row>
    <row r="59" ht="75">
      <c r="A59" s="37" t="s">
        <v>597</v>
      </c>
      <c r="B59" s="45"/>
      <c r="C59" s="46"/>
      <c r="D59" s="46"/>
      <c r="E59" s="39" t="s">
        <v>11920</v>
      </c>
      <c r="F59" s="46"/>
      <c r="G59" s="46"/>
      <c r="H59" s="46"/>
      <c r="I59" s="46"/>
      <c r="J59" s="48"/>
    </row>
    <row r="60">
      <c r="A60" s="31" t="s">
        <v>589</v>
      </c>
      <c r="B60" s="32"/>
      <c r="C60" s="33" t="s">
        <v>3123</v>
      </c>
      <c r="D60" s="34"/>
      <c r="E60" s="31" t="s">
        <v>3124</v>
      </c>
      <c r="F60" s="34"/>
      <c r="G60" s="34"/>
      <c r="H60" s="34"/>
      <c r="I60" s="35">
        <f>SUMIFS(I61:I66,A61:A66,"P")</f>
        <v>0</v>
      </c>
      <c r="J60" s="36"/>
    </row>
    <row r="61">
      <c r="A61" s="37" t="s">
        <v>591</v>
      </c>
      <c r="B61" s="37">
        <v>15</v>
      </c>
      <c r="C61" s="38" t="s">
        <v>2570</v>
      </c>
      <c r="D61" s="37" t="s">
        <v>593</v>
      </c>
      <c r="E61" s="39" t="s">
        <v>2571</v>
      </c>
      <c r="F61" s="40" t="s">
        <v>604</v>
      </c>
      <c r="G61" s="41">
        <v>2</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2572</v>
      </c>
      <c r="F63" s="46"/>
      <c r="G63" s="46"/>
      <c r="H63" s="46"/>
      <c r="I63" s="46"/>
      <c r="J63" s="48"/>
    </row>
    <row r="64" ht="30">
      <c r="A64" s="37" t="s">
        <v>591</v>
      </c>
      <c r="B64" s="37">
        <v>16</v>
      </c>
      <c r="C64" s="38" t="s">
        <v>979</v>
      </c>
      <c r="D64" s="37" t="s">
        <v>593</v>
      </c>
      <c r="E64" s="39" t="s">
        <v>980</v>
      </c>
      <c r="F64" s="40" t="s">
        <v>604</v>
      </c>
      <c r="G64" s="41">
        <v>2</v>
      </c>
      <c r="H64" s="42">
        <v>0</v>
      </c>
      <c r="I64" s="43">
        <f>ROUND(G64*H64,P4)</f>
        <v>0</v>
      </c>
      <c r="J64" s="37"/>
      <c r="O64" s="44">
        <f>I64*0.21</f>
        <v>0</v>
      </c>
      <c r="P64">
        <v>3</v>
      </c>
    </row>
    <row r="65">
      <c r="A65" s="37" t="s">
        <v>596</v>
      </c>
      <c r="B65" s="45"/>
      <c r="C65" s="46"/>
      <c r="D65" s="46"/>
      <c r="E65" s="47" t="s">
        <v>593</v>
      </c>
      <c r="F65" s="46"/>
      <c r="G65" s="46"/>
      <c r="H65" s="46"/>
      <c r="I65" s="46"/>
      <c r="J65" s="48"/>
    </row>
    <row r="66" ht="120">
      <c r="A66" s="37" t="s">
        <v>597</v>
      </c>
      <c r="B66" s="45"/>
      <c r="C66" s="46"/>
      <c r="D66" s="46"/>
      <c r="E66" s="39" t="s">
        <v>981</v>
      </c>
      <c r="F66" s="46"/>
      <c r="G66" s="46"/>
      <c r="H66" s="46"/>
      <c r="I66" s="46"/>
      <c r="J66" s="48"/>
    </row>
    <row r="67">
      <c r="A67" s="31" t="s">
        <v>589</v>
      </c>
      <c r="B67" s="32"/>
      <c r="C67" s="33" t="s">
        <v>2746</v>
      </c>
      <c r="D67" s="34"/>
      <c r="E67" s="31" t="s">
        <v>3152</v>
      </c>
      <c r="F67" s="34"/>
      <c r="G67" s="34"/>
      <c r="H67" s="34"/>
      <c r="I67" s="35">
        <f>SUMIFS(I68:I82,A68:A82,"P")</f>
        <v>0</v>
      </c>
      <c r="J67" s="36"/>
    </row>
    <row r="68" ht="30">
      <c r="A68" s="37" t="s">
        <v>591</v>
      </c>
      <c r="B68" s="37">
        <v>17</v>
      </c>
      <c r="C68" s="38" t="s">
        <v>11941</v>
      </c>
      <c r="D68" s="37" t="s">
        <v>593</v>
      </c>
      <c r="E68" s="39" t="s">
        <v>11942</v>
      </c>
      <c r="F68" s="40" t="s">
        <v>604</v>
      </c>
      <c r="G68" s="41">
        <v>4</v>
      </c>
      <c r="H68" s="42">
        <v>0</v>
      </c>
      <c r="I68" s="43">
        <f>ROUND(G68*H68,P4)</f>
        <v>0</v>
      </c>
      <c r="J68" s="37"/>
      <c r="O68" s="44">
        <f>I68*0.21</f>
        <v>0</v>
      </c>
      <c r="P68">
        <v>3</v>
      </c>
    </row>
    <row r="69">
      <c r="A69" s="37" t="s">
        <v>596</v>
      </c>
      <c r="B69" s="45"/>
      <c r="C69" s="46"/>
      <c r="D69" s="46"/>
      <c r="E69" s="47" t="s">
        <v>593</v>
      </c>
      <c r="F69" s="46"/>
      <c r="G69" s="46"/>
      <c r="H69" s="46"/>
      <c r="I69" s="46"/>
      <c r="J69" s="48"/>
    </row>
    <row r="70" ht="120">
      <c r="A70" s="37" t="s">
        <v>597</v>
      </c>
      <c r="B70" s="45"/>
      <c r="C70" s="46"/>
      <c r="D70" s="46"/>
      <c r="E70" s="39" t="s">
        <v>1091</v>
      </c>
      <c r="F70" s="46"/>
      <c r="G70" s="46"/>
      <c r="H70" s="46"/>
      <c r="I70" s="46"/>
      <c r="J70" s="48"/>
    </row>
    <row r="71">
      <c r="A71" s="37" t="s">
        <v>591</v>
      </c>
      <c r="B71" s="37">
        <v>18</v>
      </c>
      <c r="C71" s="38" t="s">
        <v>11931</v>
      </c>
      <c r="D71" s="37" t="s">
        <v>593</v>
      </c>
      <c r="E71" s="39" t="s">
        <v>11932</v>
      </c>
      <c r="F71" s="40" t="s">
        <v>595</v>
      </c>
      <c r="G71" s="41">
        <v>28</v>
      </c>
      <c r="H71" s="42">
        <v>0</v>
      </c>
      <c r="I71" s="43">
        <f>ROUND(G71*H71,P4)</f>
        <v>0</v>
      </c>
      <c r="J71" s="37"/>
      <c r="O71" s="44">
        <f>I71*0.21</f>
        <v>0</v>
      </c>
      <c r="P71">
        <v>3</v>
      </c>
    </row>
    <row r="72">
      <c r="A72" s="37" t="s">
        <v>596</v>
      </c>
      <c r="B72" s="45"/>
      <c r="C72" s="46"/>
      <c r="D72" s="46"/>
      <c r="E72" s="47" t="s">
        <v>593</v>
      </c>
      <c r="F72" s="46"/>
      <c r="G72" s="46"/>
      <c r="H72" s="46"/>
      <c r="I72" s="46"/>
      <c r="J72" s="48"/>
    </row>
    <row r="73" ht="90">
      <c r="A73" s="37" t="s">
        <v>597</v>
      </c>
      <c r="B73" s="45"/>
      <c r="C73" s="46"/>
      <c r="D73" s="46"/>
      <c r="E73" s="39" t="s">
        <v>11933</v>
      </c>
      <c r="F73" s="46"/>
      <c r="G73" s="46"/>
      <c r="H73" s="46"/>
      <c r="I73" s="46"/>
      <c r="J73" s="48"/>
    </row>
    <row r="74">
      <c r="A74" s="37" t="s">
        <v>591</v>
      </c>
      <c r="B74" s="37">
        <v>19</v>
      </c>
      <c r="C74" s="38" t="s">
        <v>1146</v>
      </c>
      <c r="D74" s="37" t="s">
        <v>593</v>
      </c>
      <c r="E74" s="39" t="s">
        <v>1147</v>
      </c>
      <c r="F74" s="40" t="s">
        <v>604</v>
      </c>
      <c r="G74" s="41">
        <v>3</v>
      </c>
      <c r="H74" s="42">
        <v>0</v>
      </c>
      <c r="I74" s="43">
        <f>ROUND(G74*H74,P4)</f>
        <v>0</v>
      </c>
      <c r="J74" s="37"/>
      <c r="O74" s="44">
        <f>I74*0.21</f>
        <v>0</v>
      </c>
      <c r="P74">
        <v>3</v>
      </c>
    </row>
    <row r="75">
      <c r="A75" s="37" t="s">
        <v>596</v>
      </c>
      <c r="B75" s="45"/>
      <c r="C75" s="46"/>
      <c r="D75" s="46"/>
      <c r="E75" s="47" t="s">
        <v>593</v>
      </c>
      <c r="F75" s="46"/>
      <c r="G75" s="46"/>
      <c r="H75" s="46"/>
      <c r="I75" s="46"/>
      <c r="J75" s="48"/>
    </row>
    <row r="76" ht="105">
      <c r="A76" s="37" t="s">
        <v>597</v>
      </c>
      <c r="B76" s="45"/>
      <c r="C76" s="46"/>
      <c r="D76" s="46"/>
      <c r="E76" s="39" t="s">
        <v>1148</v>
      </c>
      <c r="F76" s="46"/>
      <c r="G76" s="46"/>
      <c r="H76" s="46"/>
      <c r="I76" s="46"/>
      <c r="J76" s="48"/>
    </row>
    <row r="77">
      <c r="A77" s="37" t="s">
        <v>591</v>
      </c>
      <c r="B77" s="37">
        <v>20</v>
      </c>
      <c r="C77" s="38" t="s">
        <v>11943</v>
      </c>
      <c r="D77" s="37" t="s">
        <v>593</v>
      </c>
      <c r="E77" s="39" t="s">
        <v>11944</v>
      </c>
      <c r="F77" s="40" t="s">
        <v>604</v>
      </c>
      <c r="G77" s="41">
        <v>2</v>
      </c>
      <c r="H77" s="42">
        <v>0</v>
      </c>
      <c r="I77" s="43">
        <f>ROUND(G77*H77,P4)</f>
        <v>0</v>
      </c>
      <c r="J77" s="37"/>
      <c r="O77" s="44">
        <f>I77*0.21</f>
        <v>0</v>
      </c>
      <c r="P77">
        <v>3</v>
      </c>
    </row>
    <row r="78">
      <c r="A78" s="37" t="s">
        <v>596</v>
      </c>
      <c r="B78" s="45"/>
      <c r="C78" s="46"/>
      <c r="D78" s="46"/>
      <c r="E78" s="39" t="s">
        <v>11944</v>
      </c>
      <c r="F78" s="46"/>
      <c r="G78" s="46"/>
      <c r="H78" s="46"/>
      <c r="I78" s="46"/>
      <c r="J78" s="48"/>
    </row>
    <row r="79">
      <c r="A79" s="37" t="s">
        <v>597</v>
      </c>
      <c r="B79" s="45"/>
      <c r="C79" s="46"/>
      <c r="D79" s="46"/>
      <c r="E79" s="47" t="s">
        <v>593</v>
      </c>
      <c r="F79" s="46"/>
      <c r="G79" s="46"/>
      <c r="H79" s="46"/>
      <c r="I79" s="46"/>
      <c r="J79" s="48"/>
    </row>
    <row r="80" ht="30">
      <c r="A80" s="37" t="s">
        <v>591</v>
      </c>
      <c r="B80" s="37">
        <v>21</v>
      </c>
      <c r="C80" s="38" t="s">
        <v>11945</v>
      </c>
      <c r="D80" s="37" t="s">
        <v>593</v>
      </c>
      <c r="E80" s="39" t="s">
        <v>11946</v>
      </c>
      <c r="F80" s="40" t="s">
        <v>595</v>
      </c>
      <c r="G80" s="41">
        <v>150</v>
      </c>
      <c r="H80" s="42">
        <v>0</v>
      </c>
      <c r="I80" s="43">
        <f>ROUND(G80*H80,P4)</f>
        <v>0</v>
      </c>
      <c r="J80" s="37"/>
      <c r="O80" s="44">
        <f>I80*0.21</f>
        <v>0</v>
      </c>
      <c r="P80">
        <v>3</v>
      </c>
    </row>
    <row r="81" ht="30">
      <c r="A81" s="37" t="s">
        <v>596</v>
      </c>
      <c r="B81" s="45"/>
      <c r="C81" s="46"/>
      <c r="D81" s="46"/>
      <c r="E81" s="39" t="s">
        <v>11946</v>
      </c>
      <c r="F81" s="46"/>
      <c r="G81" s="46"/>
      <c r="H81" s="46"/>
      <c r="I81" s="46"/>
      <c r="J81" s="48"/>
    </row>
    <row r="82" ht="60">
      <c r="A82" s="37" t="s">
        <v>597</v>
      </c>
      <c r="B82" s="45"/>
      <c r="C82" s="46"/>
      <c r="D82" s="46"/>
      <c r="E82" s="39" t="s">
        <v>3161</v>
      </c>
      <c r="F82" s="46"/>
      <c r="G82" s="46"/>
      <c r="H82" s="46"/>
      <c r="I82" s="46"/>
      <c r="J82" s="48"/>
    </row>
    <row r="83">
      <c r="A83" s="31" t="s">
        <v>589</v>
      </c>
      <c r="B83" s="32"/>
      <c r="C83" s="33" t="s">
        <v>2749</v>
      </c>
      <c r="D83" s="34"/>
      <c r="E83" s="31" t="s">
        <v>3224</v>
      </c>
      <c r="F83" s="34"/>
      <c r="G83" s="34"/>
      <c r="H83" s="34"/>
      <c r="I83" s="35">
        <f>SUMIFS(I84:I113,A84:A113,"P")</f>
        <v>0</v>
      </c>
      <c r="J83" s="36"/>
    </row>
    <row r="84" ht="30">
      <c r="A84" s="37" t="s">
        <v>591</v>
      </c>
      <c r="B84" s="37">
        <v>22</v>
      </c>
      <c r="C84" s="38" t="s">
        <v>1018</v>
      </c>
      <c r="D84" s="37" t="s">
        <v>593</v>
      </c>
      <c r="E84" s="39" t="s">
        <v>1019</v>
      </c>
      <c r="F84" s="40" t="s">
        <v>604</v>
      </c>
      <c r="G84" s="41">
        <v>1</v>
      </c>
      <c r="H84" s="42">
        <v>0</v>
      </c>
      <c r="I84" s="43">
        <f>ROUND(G84*H84,P4)</f>
        <v>0</v>
      </c>
      <c r="J84" s="37"/>
      <c r="O84" s="44">
        <f>I84*0.21</f>
        <v>0</v>
      </c>
      <c r="P84">
        <v>3</v>
      </c>
    </row>
    <row r="85">
      <c r="A85" s="37" t="s">
        <v>596</v>
      </c>
      <c r="B85" s="45"/>
      <c r="C85" s="46"/>
      <c r="D85" s="46"/>
      <c r="E85" s="47" t="s">
        <v>593</v>
      </c>
      <c r="F85" s="46"/>
      <c r="G85" s="46"/>
      <c r="H85" s="46"/>
      <c r="I85" s="46"/>
      <c r="J85" s="48"/>
    </row>
    <row r="86" ht="135">
      <c r="A86" s="37" t="s">
        <v>597</v>
      </c>
      <c r="B86" s="45"/>
      <c r="C86" s="46"/>
      <c r="D86" s="46"/>
      <c r="E86" s="39" t="s">
        <v>1020</v>
      </c>
      <c r="F86" s="46"/>
      <c r="G86" s="46"/>
      <c r="H86" s="46"/>
      <c r="I86" s="46"/>
      <c r="J86" s="48"/>
    </row>
    <row r="87" ht="30">
      <c r="A87" s="37" t="s">
        <v>591</v>
      </c>
      <c r="B87" s="37">
        <v>23</v>
      </c>
      <c r="C87" s="38" t="s">
        <v>2297</v>
      </c>
      <c r="D87" s="37" t="s">
        <v>593</v>
      </c>
      <c r="E87" s="39" t="s">
        <v>2298</v>
      </c>
      <c r="F87" s="40" t="s">
        <v>604</v>
      </c>
      <c r="G87" s="41">
        <v>1</v>
      </c>
      <c r="H87" s="42">
        <v>0</v>
      </c>
      <c r="I87" s="43">
        <f>ROUND(G87*H87,P4)</f>
        <v>0</v>
      </c>
      <c r="J87" s="37"/>
      <c r="O87" s="44">
        <f>I87*0.21</f>
        <v>0</v>
      </c>
      <c r="P87">
        <v>3</v>
      </c>
    </row>
    <row r="88">
      <c r="A88" s="37" t="s">
        <v>596</v>
      </c>
      <c r="B88" s="45"/>
      <c r="C88" s="46"/>
      <c r="D88" s="46"/>
      <c r="E88" s="47" t="s">
        <v>593</v>
      </c>
      <c r="F88" s="46"/>
      <c r="G88" s="46"/>
      <c r="H88" s="46"/>
      <c r="I88" s="46"/>
      <c r="J88" s="48"/>
    </row>
    <row r="89" ht="105">
      <c r="A89" s="37" t="s">
        <v>597</v>
      </c>
      <c r="B89" s="45"/>
      <c r="C89" s="46"/>
      <c r="D89" s="46"/>
      <c r="E89" s="39" t="s">
        <v>2299</v>
      </c>
      <c r="F89" s="46"/>
      <c r="G89" s="46"/>
      <c r="H89" s="46"/>
      <c r="I89" s="46"/>
      <c r="J89" s="48"/>
    </row>
    <row r="90">
      <c r="A90" s="37" t="s">
        <v>591</v>
      </c>
      <c r="B90" s="37">
        <v>24</v>
      </c>
      <c r="C90" s="38" t="s">
        <v>11947</v>
      </c>
      <c r="D90" s="37" t="s">
        <v>593</v>
      </c>
      <c r="E90" s="39" t="s">
        <v>11948</v>
      </c>
      <c r="F90" s="40" t="s">
        <v>604</v>
      </c>
      <c r="G90" s="41">
        <v>2</v>
      </c>
      <c r="H90" s="42">
        <v>0</v>
      </c>
      <c r="I90" s="43">
        <f>ROUND(G90*H90,P4)</f>
        <v>0</v>
      </c>
      <c r="J90" s="37"/>
      <c r="O90" s="44">
        <f>I90*0.21</f>
        <v>0</v>
      </c>
      <c r="P90">
        <v>3</v>
      </c>
    </row>
    <row r="91">
      <c r="A91" s="37" t="s">
        <v>596</v>
      </c>
      <c r="B91" s="45"/>
      <c r="C91" s="46"/>
      <c r="D91" s="46"/>
      <c r="E91" s="47" t="s">
        <v>593</v>
      </c>
      <c r="F91" s="46"/>
      <c r="G91" s="46"/>
      <c r="H91" s="46"/>
      <c r="I91" s="46"/>
      <c r="J91" s="48"/>
    </row>
    <row r="92" ht="90">
      <c r="A92" s="37" t="s">
        <v>597</v>
      </c>
      <c r="B92" s="45"/>
      <c r="C92" s="46"/>
      <c r="D92" s="46"/>
      <c r="E92" s="39" t="s">
        <v>3239</v>
      </c>
      <c r="F92" s="46"/>
      <c r="G92" s="46"/>
      <c r="H92" s="46"/>
      <c r="I92" s="46"/>
      <c r="J92" s="48"/>
    </row>
    <row r="93">
      <c r="A93" s="37" t="s">
        <v>591</v>
      </c>
      <c r="B93" s="37">
        <v>25</v>
      </c>
      <c r="C93" s="38" t="s">
        <v>1151</v>
      </c>
      <c r="D93" s="37" t="s">
        <v>593</v>
      </c>
      <c r="E93" s="39" t="s">
        <v>1152</v>
      </c>
      <c r="F93" s="40" t="s">
        <v>614</v>
      </c>
      <c r="G93" s="41">
        <v>8</v>
      </c>
      <c r="H93" s="42">
        <v>0</v>
      </c>
      <c r="I93" s="43">
        <f>ROUND(G93*H93,P4)</f>
        <v>0</v>
      </c>
      <c r="J93" s="37"/>
      <c r="O93" s="44">
        <f>I93*0.21</f>
        <v>0</v>
      </c>
      <c r="P93">
        <v>3</v>
      </c>
    </row>
    <row r="94">
      <c r="A94" s="37" t="s">
        <v>596</v>
      </c>
      <c r="B94" s="45"/>
      <c r="C94" s="46"/>
      <c r="D94" s="46"/>
      <c r="E94" s="47" t="s">
        <v>593</v>
      </c>
      <c r="F94" s="46"/>
      <c r="G94" s="46"/>
      <c r="H94" s="46"/>
      <c r="I94" s="46"/>
      <c r="J94" s="48"/>
    </row>
    <row r="95" ht="120">
      <c r="A95" s="37" t="s">
        <v>597</v>
      </c>
      <c r="B95" s="45"/>
      <c r="C95" s="46"/>
      <c r="D95" s="46"/>
      <c r="E95" s="39" t="s">
        <v>1153</v>
      </c>
      <c r="F95" s="46"/>
      <c r="G95" s="46"/>
      <c r="H95" s="46"/>
      <c r="I95" s="46"/>
      <c r="J95" s="48"/>
    </row>
    <row r="96">
      <c r="A96" s="37" t="s">
        <v>591</v>
      </c>
      <c r="B96" s="37">
        <v>26</v>
      </c>
      <c r="C96" s="38" t="s">
        <v>2551</v>
      </c>
      <c r="D96" s="37" t="s">
        <v>593</v>
      </c>
      <c r="E96" s="39" t="s">
        <v>2552</v>
      </c>
      <c r="F96" s="40" t="s">
        <v>614</v>
      </c>
      <c r="G96" s="41">
        <v>8</v>
      </c>
      <c r="H96" s="42">
        <v>0</v>
      </c>
      <c r="I96" s="43">
        <f>ROUND(G96*H96,P4)</f>
        <v>0</v>
      </c>
      <c r="J96" s="37"/>
      <c r="O96" s="44">
        <f>I96*0.21</f>
        <v>0</v>
      </c>
      <c r="P96">
        <v>3</v>
      </c>
    </row>
    <row r="97">
      <c r="A97" s="37" t="s">
        <v>596</v>
      </c>
      <c r="B97" s="45"/>
      <c r="C97" s="46"/>
      <c r="D97" s="46"/>
      <c r="E97" s="47" t="s">
        <v>593</v>
      </c>
      <c r="F97" s="46"/>
      <c r="G97" s="46"/>
      <c r="H97" s="46"/>
      <c r="I97" s="46"/>
      <c r="J97" s="48"/>
    </row>
    <row r="98" ht="120">
      <c r="A98" s="37" t="s">
        <v>597</v>
      </c>
      <c r="B98" s="45"/>
      <c r="C98" s="46"/>
      <c r="D98" s="46"/>
      <c r="E98" s="39" t="s">
        <v>2553</v>
      </c>
      <c r="F98" s="46"/>
      <c r="G98" s="46"/>
      <c r="H98" s="46"/>
      <c r="I98" s="46"/>
      <c r="J98" s="48"/>
    </row>
    <row r="99">
      <c r="A99" s="37" t="s">
        <v>591</v>
      </c>
      <c r="B99" s="37">
        <v>27</v>
      </c>
      <c r="C99" s="38" t="s">
        <v>2300</v>
      </c>
      <c r="D99" s="37" t="s">
        <v>593</v>
      </c>
      <c r="E99" s="39" t="s">
        <v>2301</v>
      </c>
      <c r="F99" s="40" t="s">
        <v>614</v>
      </c>
      <c r="G99" s="41">
        <v>8</v>
      </c>
      <c r="H99" s="42">
        <v>0</v>
      </c>
      <c r="I99" s="43">
        <f>ROUND(G99*H99,P4)</f>
        <v>0</v>
      </c>
      <c r="J99" s="37"/>
      <c r="O99" s="44">
        <f>I99*0.21</f>
        <v>0</v>
      </c>
      <c r="P99">
        <v>3</v>
      </c>
    </row>
    <row r="100">
      <c r="A100" s="37" t="s">
        <v>596</v>
      </c>
      <c r="B100" s="45"/>
      <c r="C100" s="46"/>
      <c r="D100" s="46"/>
      <c r="E100" s="47" t="s">
        <v>593</v>
      </c>
      <c r="F100" s="46"/>
      <c r="G100" s="46"/>
      <c r="H100" s="46"/>
      <c r="I100" s="46"/>
      <c r="J100" s="48"/>
    </row>
    <row r="101" ht="105">
      <c r="A101" s="37" t="s">
        <v>597</v>
      </c>
      <c r="B101" s="45"/>
      <c r="C101" s="46"/>
      <c r="D101" s="46"/>
      <c r="E101" s="39" t="s">
        <v>2302</v>
      </c>
      <c r="F101" s="46"/>
      <c r="G101" s="46"/>
      <c r="H101" s="46"/>
      <c r="I101" s="46"/>
      <c r="J101" s="48"/>
    </row>
    <row r="102">
      <c r="A102" s="37" t="s">
        <v>591</v>
      </c>
      <c r="B102" s="37">
        <v>28</v>
      </c>
      <c r="C102" s="38" t="s">
        <v>1154</v>
      </c>
      <c r="D102" s="37" t="s">
        <v>593</v>
      </c>
      <c r="E102" s="39" t="s">
        <v>1155</v>
      </c>
      <c r="F102" s="40" t="s">
        <v>614</v>
      </c>
      <c r="G102" s="41">
        <v>4</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05">
      <c r="A104" s="37" t="s">
        <v>597</v>
      </c>
      <c r="B104" s="45"/>
      <c r="C104" s="46"/>
      <c r="D104" s="46"/>
      <c r="E104" s="39" t="s">
        <v>1156</v>
      </c>
      <c r="F104" s="46"/>
      <c r="G104" s="46"/>
      <c r="H104" s="46"/>
      <c r="I104" s="46"/>
      <c r="J104" s="48"/>
    </row>
    <row r="105">
      <c r="A105" s="37" t="s">
        <v>591</v>
      </c>
      <c r="B105" s="37">
        <v>29</v>
      </c>
      <c r="C105" s="38" t="s">
        <v>1021</v>
      </c>
      <c r="D105" s="37" t="s">
        <v>593</v>
      </c>
      <c r="E105" s="39" t="s">
        <v>1022</v>
      </c>
      <c r="F105" s="40" t="s">
        <v>614</v>
      </c>
      <c r="G105" s="41">
        <v>8</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05">
      <c r="A107" s="37" t="s">
        <v>597</v>
      </c>
      <c r="B107" s="45"/>
      <c r="C107" s="46"/>
      <c r="D107" s="46"/>
      <c r="E107" s="39" t="s">
        <v>1023</v>
      </c>
      <c r="F107" s="46"/>
      <c r="G107" s="46"/>
      <c r="H107" s="46"/>
      <c r="I107" s="46"/>
      <c r="J107" s="48"/>
    </row>
    <row r="108">
      <c r="A108" s="37" t="s">
        <v>591</v>
      </c>
      <c r="B108" s="37">
        <v>30</v>
      </c>
      <c r="C108" s="38" t="s">
        <v>2554</v>
      </c>
      <c r="D108" s="37" t="s">
        <v>593</v>
      </c>
      <c r="E108" s="39" t="s">
        <v>2555</v>
      </c>
      <c r="F108" s="40" t="s">
        <v>614</v>
      </c>
      <c r="G108" s="41">
        <v>4</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05">
      <c r="A110" s="37" t="s">
        <v>597</v>
      </c>
      <c r="B110" s="45"/>
      <c r="C110" s="46"/>
      <c r="D110" s="46"/>
      <c r="E110" s="39" t="s">
        <v>2556</v>
      </c>
      <c r="F110" s="46"/>
      <c r="G110" s="46"/>
      <c r="H110" s="46"/>
      <c r="I110" s="46"/>
      <c r="J110" s="48"/>
    </row>
    <row r="111">
      <c r="A111" s="37" t="s">
        <v>591</v>
      </c>
      <c r="B111" s="37">
        <v>31</v>
      </c>
      <c r="C111" s="38" t="s">
        <v>3249</v>
      </c>
      <c r="D111" s="37" t="s">
        <v>593</v>
      </c>
      <c r="E111" s="39" t="s">
        <v>3250</v>
      </c>
      <c r="F111" s="40" t="s">
        <v>614</v>
      </c>
      <c r="G111" s="41">
        <v>4</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105">
      <c r="A113" s="37" t="s">
        <v>597</v>
      </c>
      <c r="B113" s="45"/>
      <c r="C113" s="46"/>
      <c r="D113" s="46"/>
      <c r="E113" s="39" t="s">
        <v>3251</v>
      </c>
      <c r="F113" s="46"/>
      <c r="G113" s="46"/>
      <c r="H113" s="46"/>
      <c r="I113" s="46"/>
      <c r="J113" s="48"/>
    </row>
    <row r="114">
      <c r="A114" s="31" t="s">
        <v>589</v>
      </c>
      <c r="B114" s="32"/>
      <c r="C114" s="33" t="s">
        <v>946</v>
      </c>
      <c r="D114" s="34"/>
      <c r="E114" s="31" t="s">
        <v>947</v>
      </c>
      <c r="F114" s="34"/>
      <c r="G114" s="34"/>
      <c r="H114" s="34"/>
      <c r="I114" s="35">
        <f>SUMIFS(I115:I127,A115:A127,"P")</f>
        <v>0</v>
      </c>
      <c r="J114" s="36"/>
    </row>
    <row r="115" ht="45">
      <c r="A115" s="37" t="s">
        <v>591</v>
      </c>
      <c r="B115" s="37">
        <v>32</v>
      </c>
      <c r="C115" s="38" t="s">
        <v>948</v>
      </c>
      <c r="D115" s="37" t="s">
        <v>949</v>
      </c>
      <c r="E115" s="39" t="s">
        <v>950</v>
      </c>
      <c r="F115" s="40" t="s">
        <v>951</v>
      </c>
      <c r="G115" s="41">
        <v>34.200000000000003</v>
      </c>
      <c r="H115" s="42">
        <v>0</v>
      </c>
      <c r="I115" s="43">
        <f>ROUND(G115*H115,P4)</f>
        <v>0</v>
      </c>
      <c r="J115" s="37"/>
      <c r="O115" s="44">
        <f>I115*0.21</f>
        <v>0</v>
      </c>
      <c r="P115">
        <v>3</v>
      </c>
    </row>
    <row r="116">
      <c r="A116" s="37" t="s">
        <v>596</v>
      </c>
      <c r="B116" s="45"/>
      <c r="C116" s="46"/>
      <c r="D116" s="46"/>
      <c r="E116" s="39" t="s">
        <v>952</v>
      </c>
      <c r="F116" s="46"/>
      <c r="G116" s="46"/>
      <c r="H116" s="46"/>
      <c r="I116" s="46"/>
      <c r="J116" s="48"/>
    </row>
    <row r="117" ht="30">
      <c r="A117" s="37" t="s">
        <v>630</v>
      </c>
      <c r="B117" s="45"/>
      <c r="C117" s="46"/>
      <c r="D117" s="46"/>
      <c r="E117" s="52" t="s">
        <v>11949</v>
      </c>
      <c r="F117" s="46"/>
      <c r="G117" s="46"/>
      <c r="H117" s="46"/>
      <c r="I117" s="46"/>
      <c r="J117" s="48"/>
    </row>
    <row r="118" ht="120">
      <c r="A118" s="37" t="s">
        <v>597</v>
      </c>
      <c r="B118" s="45"/>
      <c r="C118" s="46"/>
      <c r="D118" s="46"/>
      <c r="E118" s="39" t="s">
        <v>954</v>
      </c>
      <c r="F118" s="46"/>
      <c r="G118" s="46"/>
      <c r="H118" s="46"/>
      <c r="I118" s="46"/>
      <c r="J118" s="48"/>
    </row>
    <row r="119" ht="45">
      <c r="A119" s="37" t="s">
        <v>591</v>
      </c>
      <c r="B119" s="37">
        <v>33</v>
      </c>
      <c r="C119" s="38" t="s">
        <v>1131</v>
      </c>
      <c r="D119" s="37" t="s">
        <v>1132</v>
      </c>
      <c r="E119" s="39" t="s">
        <v>1133</v>
      </c>
      <c r="F119" s="40" t="s">
        <v>951</v>
      </c>
      <c r="G119" s="41">
        <v>0.5</v>
      </c>
      <c r="H119" s="42">
        <v>0</v>
      </c>
      <c r="I119" s="43">
        <f>ROUND(G119*H119,P4)</f>
        <v>0</v>
      </c>
      <c r="J119" s="37"/>
      <c r="O119" s="44">
        <f>I119*0.21</f>
        <v>0</v>
      </c>
      <c r="P119">
        <v>3</v>
      </c>
    </row>
    <row r="120">
      <c r="A120" s="37" t="s">
        <v>596</v>
      </c>
      <c r="B120" s="45"/>
      <c r="C120" s="46"/>
      <c r="D120" s="46"/>
      <c r="E120" s="39" t="s">
        <v>952</v>
      </c>
      <c r="F120" s="46"/>
      <c r="G120" s="46"/>
      <c r="H120" s="46"/>
      <c r="I120" s="46"/>
      <c r="J120" s="48"/>
    </row>
    <row r="121" ht="120">
      <c r="A121" s="37" t="s">
        <v>597</v>
      </c>
      <c r="B121" s="45"/>
      <c r="C121" s="46"/>
      <c r="D121" s="46"/>
      <c r="E121" s="39" t="s">
        <v>954</v>
      </c>
      <c r="F121" s="46"/>
      <c r="G121" s="46"/>
      <c r="H121" s="46"/>
      <c r="I121" s="46"/>
      <c r="J121" s="48"/>
    </row>
    <row r="122" ht="30">
      <c r="A122" s="37" t="s">
        <v>591</v>
      </c>
      <c r="B122" s="37">
        <v>34</v>
      </c>
      <c r="C122" s="38" t="s">
        <v>2575</v>
      </c>
      <c r="D122" s="37" t="s">
        <v>2576</v>
      </c>
      <c r="E122" s="39" t="s">
        <v>2577</v>
      </c>
      <c r="F122" s="40" t="s">
        <v>951</v>
      </c>
      <c r="G122" s="41">
        <v>0.10000000000000001</v>
      </c>
      <c r="H122" s="42">
        <v>0</v>
      </c>
      <c r="I122" s="43">
        <f>ROUND(G122*H122,P4)</f>
        <v>0</v>
      </c>
      <c r="J122" s="37"/>
      <c r="O122" s="44">
        <f>I122*0.21</f>
        <v>0</v>
      </c>
      <c r="P122">
        <v>3</v>
      </c>
    </row>
    <row r="123">
      <c r="A123" s="37" t="s">
        <v>596</v>
      </c>
      <c r="B123" s="45"/>
      <c r="C123" s="46"/>
      <c r="D123" s="46"/>
      <c r="E123" s="39" t="s">
        <v>952</v>
      </c>
      <c r="F123" s="46"/>
      <c r="G123" s="46"/>
      <c r="H123" s="46"/>
      <c r="I123" s="46"/>
      <c r="J123" s="48"/>
    </row>
    <row r="124" ht="135">
      <c r="A124" s="37" t="s">
        <v>597</v>
      </c>
      <c r="B124" s="45"/>
      <c r="C124" s="46"/>
      <c r="D124" s="46"/>
      <c r="E124" s="39" t="s">
        <v>2578</v>
      </c>
      <c r="F124" s="46"/>
      <c r="G124" s="46"/>
      <c r="H124" s="46"/>
      <c r="I124" s="46"/>
      <c r="J124" s="48"/>
    </row>
    <row r="125" ht="30">
      <c r="A125" s="37" t="s">
        <v>591</v>
      </c>
      <c r="B125" s="37">
        <v>35</v>
      </c>
      <c r="C125" s="38" t="s">
        <v>2579</v>
      </c>
      <c r="D125" s="37" t="s">
        <v>2580</v>
      </c>
      <c r="E125" s="39" t="s">
        <v>2581</v>
      </c>
      <c r="F125" s="40" t="s">
        <v>951</v>
      </c>
      <c r="G125" s="41">
        <v>0.5</v>
      </c>
      <c r="H125" s="42">
        <v>0</v>
      </c>
      <c r="I125" s="43">
        <f>ROUND(G125*H125,P4)</f>
        <v>0</v>
      </c>
      <c r="J125" s="37"/>
      <c r="O125" s="44">
        <f>I125*0.21</f>
        <v>0</v>
      </c>
      <c r="P125">
        <v>3</v>
      </c>
    </row>
    <row r="126">
      <c r="A126" s="37" t="s">
        <v>596</v>
      </c>
      <c r="B126" s="45"/>
      <c r="C126" s="46"/>
      <c r="D126" s="46"/>
      <c r="E126" s="39" t="s">
        <v>952</v>
      </c>
      <c r="F126" s="46"/>
      <c r="G126" s="46"/>
      <c r="H126" s="46"/>
      <c r="I126" s="46"/>
      <c r="J126" s="48"/>
    </row>
    <row r="127" ht="135">
      <c r="A127" s="37" t="s">
        <v>597</v>
      </c>
      <c r="B127" s="49"/>
      <c r="C127" s="50"/>
      <c r="D127" s="50"/>
      <c r="E127" s="39" t="s">
        <v>2578</v>
      </c>
      <c r="F127" s="50"/>
      <c r="G127" s="50"/>
      <c r="H127" s="50"/>
      <c r="I127" s="50"/>
      <c r="J127" s="51"/>
    </row>
  </sheetData>
  <sheetProtection sheet="1" objects="1" scenarios="1" spinCount="100000" saltValue="/xNmg/Cn7fysdSqBSwjL5d2ojf84o7lJ9BuWnbhMhJ1BCpXRQKVLDiy/77e+2OFCV6o9x7gzf3vIvsuHPvPBAg==" hashValue="cIO4vwp+uV1PwBWteUoSc6oLaGgS1B6KQ5M+Vhc42HCv8lPXIWPC554yYZWjBPCkbpA9WU77etzmykO7nZwf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11950</v>
      </c>
      <c r="I3" s="25">
        <f>SUMIFS(I11:I149,A11:A149,"SD")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11950</v>
      </c>
      <c r="D7" s="22"/>
      <c r="E7" s="23" t="s">
        <v>491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SUMIFS(I16:I18,A16:A18,"P")</f>
        <v>0</v>
      </c>
      <c r="J15" s="36"/>
    </row>
    <row r="16">
      <c r="A16" s="37" t="s">
        <v>591</v>
      </c>
      <c r="B16" s="37">
        <v>2</v>
      </c>
      <c r="C16" s="38" t="s">
        <v>627</v>
      </c>
      <c r="D16" s="37" t="s">
        <v>593</v>
      </c>
      <c r="E16" s="39" t="s">
        <v>628</v>
      </c>
      <c r="F16" s="40" t="s">
        <v>629</v>
      </c>
      <c r="G16" s="41">
        <v>5</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1" t="s">
        <v>589</v>
      </c>
      <c r="B19" s="32"/>
      <c r="C19" s="33" t="s">
        <v>11866</v>
      </c>
      <c r="D19" s="34"/>
      <c r="E19" s="31" t="s">
        <v>11867</v>
      </c>
      <c r="F19" s="34"/>
      <c r="G19" s="34"/>
      <c r="H19" s="34"/>
      <c r="I19" s="35">
        <f>SUMIFS(I20:I22,A20:A22,"P")</f>
        <v>0</v>
      </c>
      <c r="J19" s="36"/>
    </row>
    <row r="20">
      <c r="A20" s="37" t="s">
        <v>591</v>
      </c>
      <c r="B20" s="37">
        <v>3</v>
      </c>
      <c r="C20" s="38" t="s">
        <v>633</v>
      </c>
      <c r="D20" s="37" t="s">
        <v>593</v>
      </c>
      <c r="E20" s="39" t="s">
        <v>634</v>
      </c>
      <c r="F20" s="40" t="s">
        <v>629</v>
      </c>
      <c r="G20" s="41">
        <v>5</v>
      </c>
      <c r="H20" s="42">
        <v>0</v>
      </c>
      <c r="I20" s="43">
        <f>ROUND(G20*H20,P4)</f>
        <v>0</v>
      </c>
      <c r="J20" s="37"/>
      <c r="O20" s="44">
        <f>I20*0.21</f>
        <v>0</v>
      </c>
      <c r="P20">
        <v>3</v>
      </c>
    </row>
    <row r="21">
      <c r="A21" s="37" t="s">
        <v>596</v>
      </c>
      <c r="B21" s="45"/>
      <c r="C21" s="46"/>
      <c r="D21" s="46"/>
      <c r="E21" s="47" t="s">
        <v>593</v>
      </c>
      <c r="F21" s="46"/>
      <c r="G21" s="46"/>
      <c r="H21" s="46"/>
      <c r="I21" s="46"/>
      <c r="J21" s="48"/>
    </row>
    <row r="22" ht="300">
      <c r="A22" s="37" t="s">
        <v>597</v>
      </c>
      <c r="B22" s="45"/>
      <c r="C22" s="46"/>
      <c r="D22" s="46"/>
      <c r="E22" s="39" t="s">
        <v>636</v>
      </c>
      <c r="F22" s="46"/>
      <c r="G22" s="46"/>
      <c r="H22" s="46"/>
      <c r="I22" s="46"/>
      <c r="J22" s="48"/>
    </row>
    <row r="23">
      <c r="A23" s="31" t="s">
        <v>589</v>
      </c>
      <c r="B23" s="32"/>
      <c r="C23" s="33" t="s">
        <v>3069</v>
      </c>
      <c r="D23" s="34"/>
      <c r="E23" s="31" t="s">
        <v>3070</v>
      </c>
      <c r="F23" s="34"/>
      <c r="G23" s="34"/>
      <c r="H23" s="34"/>
      <c r="I23" s="35">
        <f>SUMIFS(I24:I26,A24:A26,"P")</f>
        <v>0</v>
      </c>
      <c r="J23" s="36"/>
    </row>
    <row r="24">
      <c r="A24" s="37" t="s">
        <v>591</v>
      </c>
      <c r="B24" s="37">
        <v>4</v>
      </c>
      <c r="C24" s="38" t="s">
        <v>4357</v>
      </c>
      <c r="D24" s="37" t="s">
        <v>593</v>
      </c>
      <c r="E24" s="39" t="s">
        <v>4245</v>
      </c>
      <c r="F24" s="40" t="s">
        <v>959</v>
      </c>
      <c r="G24" s="41">
        <v>1</v>
      </c>
      <c r="H24" s="42">
        <v>0</v>
      </c>
      <c r="I24" s="43">
        <f>ROUND(G24*H24,P4)</f>
        <v>0</v>
      </c>
      <c r="J24" s="37"/>
      <c r="O24" s="44">
        <f>I24*0.21</f>
        <v>0</v>
      </c>
      <c r="P24">
        <v>3</v>
      </c>
    </row>
    <row r="25">
      <c r="A25" s="37" t="s">
        <v>596</v>
      </c>
      <c r="B25" s="45"/>
      <c r="C25" s="46"/>
      <c r="D25" s="46"/>
      <c r="E25" s="39" t="s">
        <v>4245</v>
      </c>
      <c r="F25" s="46"/>
      <c r="G25" s="46"/>
      <c r="H25" s="46"/>
      <c r="I25" s="46"/>
      <c r="J25" s="48"/>
    </row>
    <row r="26" ht="30">
      <c r="A26" s="37" t="s">
        <v>597</v>
      </c>
      <c r="B26" s="45"/>
      <c r="C26" s="46"/>
      <c r="D26" s="46"/>
      <c r="E26" s="39" t="s">
        <v>3311</v>
      </c>
      <c r="F26" s="46"/>
      <c r="G26" s="46"/>
      <c r="H26" s="46"/>
      <c r="I26" s="46"/>
      <c r="J26" s="48"/>
    </row>
    <row r="27">
      <c r="A27" s="31" t="s">
        <v>589</v>
      </c>
      <c r="B27" s="32"/>
      <c r="C27" s="33" t="s">
        <v>3087</v>
      </c>
      <c r="D27" s="34"/>
      <c r="E27" s="31" t="s">
        <v>3088</v>
      </c>
      <c r="F27" s="34"/>
      <c r="G27" s="34"/>
      <c r="H27" s="34"/>
      <c r="I27" s="35">
        <f>SUMIFS(I28:I33,A28:A33,"P")</f>
        <v>0</v>
      </c>
      <c r="J27" s="36"/>
    </row>
    <row r="28" ht="30">
      <c r="A28" s="37" t="s">
        <v>591</v>
      </c>
      <c r="B28" s="37">
        <v>5</v>
      </c>
      <c r="C28" s="38" t="s">
        <v>2268</v>
      </c>
      <c r="D28" s="37" t="s">
        <v>593</v>
      </c>
      <c r="E28" s="39" t="s">
        <v>2269</v>
      </c>
      <c r="F28" s="40" t="s">
        <v>604</v>
      </c>
      <c r="G28" s="41">
        <v>2</v>
      </c>
      <c r="H28" s="42">
        <v>0</v>
      </c>
      <c r="I28" s="43">
        <f>ROUND(G28*H28,P4)</f>
        <v>0</v>
      </c>
      <c r="J28" s="37"/>
      <c r="O28" s="44">
        <f>I28*0.21</f>
        <v>0</v>
      </c>
      <c r="P28">
        <v>3</v>
      </c>
    </row>
    <row r="29">
      <c r="A29" s="37" t="s">
        <v>596</v>
      </c>
      <c r="B29" s="45"/>
      <c r="C29" s="46"/>
      <c r="D29" s="46"/>
      <c r="E29" s="47" t="s">
        <v>593</v>
      </c>
      <c r="F29" s="46"/>
      <c r="G29" s="46"/>
      <c r="H29" s="46"/>
      <c r="I29" s="46"/>
      <c r="J29" s="48"/>
    </row>
    <row r="30" ht="90">
      <c r="A30" s="37" t="s">
        <v>597</v>
      </c>
      <c r="B30" s="45"/>
      <c r="C30" s="46"/>
      <c r="D30" s="46"/>
      <c r="E30" s="39" t="s">
        <v>645</v>
      </c>
      <c r="F30" s="46"/>
      <c r="G30" s="46"/>
      <c r="H30" s="46"/>
      <c r="I30" s="46"/>
      <c r="J30" s="48"/>
    </row>
    <row r="31">
      <c r="A31" s="37" t="s">
        <v>591</v>
      </c>
      <c r="B31" s="37">
        <v>6</v>
      </c>
      <c r="C31" s="38" t="s">
        <v>646</v>
      </c>
      <c r="D31" s="37" t="s">
        <v>593</v>
      </c>
      <c r="E31" s="39" t="s">
        <v>647</v>
      </c>
      <c r="F31" s="40" t="s">
        <v>604</v>
      </c>
      <c r="G31" s="41">
        <v>1</v>
      </c>
      <c r="H31" s="42">
        <v>0</v>
      </c>
      <c r="I31" s="43">
        <f>ROUND(G31*H31,P4)</f>
        <v>0</v>
      </c>
      <c r="J31" s="37"/>
      <c r="O31" s="44">
        <f>I31*0.21</f>
        <v>0</v>
      </c>
      <c r="P31">
        <v>3</v>
      </c>
    </row>
    <row r="32">
      <c r="A32" s="37" t="s">
        <v>596</v>
      </c>
      <c r="B32" s="45"/>
      <c r="C32" s="46"/>
      <c r="D32" s="46"/>
      <c r="E32" s="47" t="s">
        <v>593</v>
      </c>
      <c r="F32" s="46"/>
      <c r="G32" s="46"/>
      <c r="H32" s="46"/>
      <c r="I32" s="46"/>
      <c r="J32" s="48"/>
    </row>
    <row r="33" ht="90">
      <c r="A33" s="37" t="s">
        <v>597</v>
      </c>
      <c r="B33" s="45"/>
      <c r="C33" s="46"/>
      <c r="D33" s="46"/>
      <c r="E33" s="39" t="s">
        <v>645</v>
      </c>
      <c r="F33" s="46"/>
      <c r="G33" s="46"/>
      <c r="H33" s="46"/>
      <c r="I33" s="46"/>
      <c r="J33" s="48"/>
    </row>
    <row r="34">
      <c r="A34" s="31" t="s">
        <v>589</v>
      </c>
      <c r="B34" s="32"/>
      <c r="C34" s="33" t="s">
        <v>3091</v>
      </c>
      <c r="D34" s="34"/>
      <c r="E34" s="31" t="s">
        <v>3092</v>
      </c>
      <c r="F34" s="34"/>
      <c r="G34" s="34"/>
      <c r="H34" s="34"/>
      <c r="I34" s="35">
        <f>SUMIFS(I35:I58,A35:A58,"P")</f>
        <v>0</v>
      </c>
      <c r="J34" s="36"/>
    </row>
    <row r="35">
      <c r="A35" s="37" t="s">
        <v>591</v>
      </c>
      <c r="B35" s="37">
        <v>7</v>
      </c>
      <c r="C35" s="38" t="s">
        <v>1232</v>
      </c>
      <c r="D35" s="37" t="s">
        <v>593</v>
      </c>
      <c r="E35" s="39" t="s">
        <v>1233</v>
      </c>
      <c r="F35" s="40" t="s">
        <v>595</v>
      </c>
      <c r="G35" s="41">
        <v>15</v>
      </c>
      <c r="H35" s="42">
        <v>0</v>
      </c>
      <c r="I35" s="43">
        <f>ROUND(G35*H35,P4)</f>
        <v>0</v>
      </c>
      <c r="J35" s="37"/>
      <c r="O35" s="44">
        <f>I35*0.21</f>
        <v>0</v>
      </c>
      <c r="P35">
        <v>3</v>
      </c>
    </row>
    <row r="36">
      <c r="A36" s="37" t="s">
        <v>596</v>
      </c>
      <c r="B36" s="45"/>
      <c r="C36" s="46"/>
      <c r="D36" s="46"/>
      <c r="E36" s="47" t="s">
        <v>593</v>
      </c>
      <c r="F36" s="46"/>
      <c r="G36" s="46"/>
      <c r="H36" s="46"/>
      <c r="I36" s="46"/>
      <c r="J36" s="48"/>
    </row>
    <row r="37" ht="90">
      <c r="A37" s="37" t="s">
        <v>597</v>
      </c>
      <c r="B37" s="45"/>
      <c r="C37" s="46"/>
      <c r="D37" s="46"/>
      <c r="E37" s="39" t="s">
        <v>1076</v>
      </c>
      <c r="F37" s="46"/>
      <c r="G37" s="46"/>
      <c r="H37" s="46"/>
      <c r="I37" s="46"/>
      <c r="J37" s="48"/>
    </row>
    <row r="38">
      <c r="A38" s="37" t="s">
        <v>591</v>
      </c>
      <c r="B38" s="37">
        <v>8</v>
      </c>
      <c r="C38" s="38" t="s">
        <v>1234</v>
      </c>
      <c r="D38" s="37" t="s">
        <v>593</v>
      </c>
      <c r="E38" s="39" t="s">
        <v>1235</v>
      </c>
      <c r="F38" s="40" t="s">
        <v>595</v>
      </c>
      <c r="G38" s="41">
        <v>8</v>
      </c>
      <c r="H38" s="42">
        <v>0</v>
      </c>
      <c r="I38" s="43">
        <f>ROUND(G38*H38,P4)</f>
        <v>0</v>
      </c>
      <c r="J38" s="37"/>
      <c r="O38" s="44">
        <f>I38*0.21</f>
        <v>0</v>
      </c>
      <c r="P38">
        <v>3</v>
      </c>
    </row>
    <row r="39">
      <c r="A39" s="37" t="s">
        <v>596</v>
      </c>
      <c r="B39" s="45"/>
      <c r="C39" s="46"/>
      <c r="D39" s="46"/>
      <c r="E39" s="47" t="s">
        <v>593</v>
      </c>
      <c r="F39" s="46"/>
      <c r="G39" s="46"/>
      <c r="H39" s="46"/>
      <c r="I39" s="46"/>
      <c r="J39" s="48"/>
    </row>
    <row r="40" ht="90">
      <c r="A40" s="37" t="s">
        <v>597</v>
      </c>
      <c r="B40" s="45"/>
      <c r="C40" s="46"/>
      <c r="D40" s="46"/>
      <c r="E40" s="39" t="s">
        <v>1076</v>
      </c>
      <c r="F40" s="46"/>
      <c r="G40" s="46"/>
      <c r="H40" s="46"/>
      <c r="I40" s="46"/>
      <c r="J40" s="48"/>
    </row>
    <row r="41">
      <c r="A41" s="37" t="s">
        <v>591</v>
      </c>
      <c r="B41" s="37">
        <v>9</v>
      </c>
      <c r="C41" s="38" t="s">
        <v>973</v>
      </c>
      <c r="D41" s="37" t="s">
        <v>593</v>
      </c>
      <c r="E41" s="39" t="s">
        <v>974</v>
      </c>
      <c r="F41" s="40" t="s">
        <v>595</v>
      </c>
      <c r="G41" s="41">
        <v>15</v>
      </c>
      <c r="H41" s="42">
        <v>0</v>
      </c>
      <c r="I41" s="43">
        <f>ROUND(G41*H41,P4)</f>
        <v>0</v>
      </c>
      <c r="J41" s="37"/>
      <c r="O41" s="44">
        <f>I41*0.21</f>
        <v>0</v>
      </c>
      <c r="P41">
        <v>3</v>
      </c>
    </row>
    <row r="42">
      <c r="A42" s="37" t="s">
        <v>596</v>
      </c>
      <c r="B42" s="45"/>
      <c r="C42" s="46"/>
      <c r="D42" s="46"/>
      <c r="E42" s="47" t="s">
        <v>593</v>
      </c>
      <c r="F42" s="46"/>
      <c r="G42" s="46"/>
      <c r="H42" s="46"/>
      <c r="I42" s="46"/>
      <c r="J42" s="48"/>
    </row>
    <row r="43" ht="105">
      <c r="A43" s="37" t="s">
        <v>597</v>
      </c>
      <c r="B43" s="45"/>
      <c r="C43" s="46"/>
      <c r="D43" s="46"/>
      <c r="E43" s="39" t="s">
        <v>975</v>
      </c>
      <c r="F43" s="46"/>
      <c r="G43" s="46"/>
      <c r="H43" s="46"/>
      <c r="I43" s="46"/>
      <c r="J43" s="48"/>
    </row>
    <row r="44" ht="30">
      <c r="A44" s="37" t="s">
        <v>591</v>
      </c>
      <c r="B44" s="37">
        <v>10</v>
      </c>
      <c r="C44" s="38" t="s">
        <v>11911</v>
      </c>
      <c r="D44" s="37" t="s">
        <v>593</v>
      </c>
      <c r="E44" s="39" t="s">
        <v>11912</v>
      </c>
      <c r="F44" s="40" t="s">
        <v>604</v>
      </c>
      <c r="G44" s="41">
        <v>1</v>
      </c>
      <c r="H44" s="42">
        <v>0</v>
      </c>
      <c r="I44" s="43">
        <f>ROUND(G44*H44,P4)</f>
        <v>0</v>
      </c>
      <c r="J44" s="37"/>
      <c r="O44" s="44">
        <f>I44*0.21</f>
        <v>0</v>
      </c>
      <c r="P44">
        <v>3</v>
      </c>
    </row>
    <row r="45">
      <c r="A45" s="37" t="s">
        <v>596</v>
      </c>
      <c r="B45" s="45"/>
      <c r="C45" s="46"/>
      <c r="D45" s="46"/>
      <c r="E45" s="47" t="s">
        <v>593</v>
      </c>
      <c r="F45" s="46"/>
      <c r="G45" s="46"/>
      <c r="H45" s="46"/>
      <c r="I45" s="46"/>
      <c r="J45" s="48"/>
    </row>
    <row r="46" ht="150">
      <c r="A46" s="37" t="s">
        <v>597</v>
      </c>
      <c r="B46" s="45"/>
      <c r="C46" s="46"/>
      <c r="D46" s="46"/>
      <c r="E46" s="39" t="s">
        <v>2664</v>
      </c>
      <c r="F46" s="46"/>
      <c r="G46" s="46"/>
      <c r="H46" s="46"/>
      <c r="I46" s="46"/>
      <c r="J46" s="48"/>
    </row>
    <row r="47">
      <c r="A47" s="37" t="s">
        <v>591</v>
      </c>
      <c r="B47" s="37">
        <v>11</v>
      </c>
      <c r="C47" s="38" t="s">
        <v>3093</v>
      </c>
      <c r="D47" s="37" t="s">
        <v>593</v>
      </c>
      <c r="E47" s="39" t="s">
        <v>3094</v>
      </c>
      <c r="F47" s="40" t="s">
        <v>604</v>
      </c>
      <c r="G47" s="41">
        <v>1</v>
      </c>
      <c r="H47" s="42">
        <v>0</v>
      </c>
      <c r="I47" s="43">
        <f>ROUND(G47*H47,P4)</f>
        <v>0</v>
      </c>
      <c r="J47" s="37"/>
      <c r="O47" s="44">
        <f>I47*0.21</f>
        <v>0</v>
      </c>
      <c r="P47">
        <v>3</v>
      </c>
    </row>
    <row r="48">
      <c r="A48" s="37" t="s">
        <v>596</v>
      </c>
      <c r="B48" s="45"/>
      <c r="C48" s="46"/>
      <c r="D48" s="46"/>
      <c r="E48" s="47" t="s">
        <v>593</v>
      </c>
      <c r="F48" s="46"/>
      <c r="G48" s="46"/>
      <c r="H48" s="46"/>
      <c r="I48" s="46"/>
      <c r="J48" s="48"/>
    </row>
    <row r="49" ht="120">
      <c r="A49" s="37" t="s">
        <v>597</v>
      </c>
      <c r="B49" s="45"/>
      <c r="C49" s="46"/>
      <c r="D49" s="46"/>
      <c r="E49" s="39" t="s">
        <v>990</v>
      </c>
      <c r="F49" s="46"/>
      <c r="G49" s="46"/>
      <c r="H49" s="46"/>
      <c r="I49" s="46"/>
      <c r="J49" s="48"/>
    </row>
    <row r="50">
      <c r="A50" s="37" t="s">
        <v>591</v>
      </c>
      <c r="B50" s="37">
        <v>12</v>
      </c>
      <c r="C50" s="38" t="s">
        <v>11913</v>
      </c>
      <c r="D50" s="37" t="s">
        <v>593</v>
      </c>
      <c r="E50" s="39" t="s">
        <v>11914</v>
      </c>
      <c r="F50" s="40" t="s">
        <v>595</v>
      </c>
      <c r="G50" s="41">
        <v>15</v>
      </c>
      <c r="H50" s="42">
        <v>0</v>
      </c>
      <c r="I50" s="43">
        <f>ROUND(G50*H50,P4)</f>
        <v>0</v>
      </c>
      <c r="J50" s="37"/>
      <c r="O50" s="44">
        <f>I50*0.21</f>
        <v>0</v>
      </c>
      <c r="P50">
        <v>3</v>
      </c>
    </row>
    <row r="51">
      <c r="A51" s="37" t="s">
        <v>596</v>
      </c>
      <c r="B51" s="45"/>
      <c r="C51" s="46"/>
      <c r="D51" s="46"/>
      <c r="E51" s="47" t="s">
        <v>593</v>
      </c>
      <c r="F51" s="46"/>
      <c r="G51" s="46"/>
      <c r="H51" s="46"/>
      <c r="I51" s="46"/>
      <c r="J51" s="48"/>
    </row>
    <row r="52" ht="90">
      <c r="A52" s="37" t="s">
        <v>597</v>
      </c>
      <c r="B52" s="45"/>
      <c r="C52" s="46"/>
      <c r="D52" s="46"/>
      <c r="E52" s="39" t="s">
        <v>11915</v>
      </c>
      <c r="F52" s="46"/>
      <c r="G52" s="46"/>
      <c r="H52" s="46"/>
      <c r="I52" s="46"/>
      <c r="J52" s="48"/>
    </row>
    <row r="53" ht="30">
      <c r="A53" s="37" t="s">
        <v>591</v>
      </c>
      <c r="B53" s="37">
        <v>13</v>
      </c>
      <c r="C53" s="38" t="s">
        <v>11916</v>
      </c>
      <c r="D53" s="37" t="s">
        <v>593</v>
      </c>
      <c r="E53" s="39" t="s">
        <v>11917</v>
      </c>
      <c r="F53" s="40" t="s">
        <v>595</v>
      </c>
      <c r="G53" s="41">
        <v>15</v>
      </c>
      <c r="H53" s="42">
        <v>0</v>
      </c>
      <c r="I53" s="43">
        <f>ROUND(G53*H53,P4)</f>
        <v>0</v>
      </c>
      <c r="J53" s="37"/>
      <c r="O53" s="44">
        <f>I53*0.21</f>
        <v>0</v>
      </c>
      <c r="P53">
        <v>3</v>
      </c>
    </row>
    <row r="54">
      <c r="A54" s="37" t="s">
        <v>596</v>
      </c>
      <c r="B54" s="45"/>
      <c r="C54" s="46"/>
      <c r="D54" s="46"/>
      <c r="E54" s="47" t="s">
        <v>593</v>
      </c>
      <c r="F54" s="46"/>
      <c r="G54" s="46"/>
      <c r="H54" s="46"/>
      <c r="I54" s="46"/>
      <c r="J54" s="48"/>
    </row>
    <row r="55" ht="90">
      <c r="A55" s="37" t="s">
        <v>597</v>
      </c>
      <c r="B55" s="45"/>
      <c r="C55" s="46"/>
      <c r="D55" s="46"/>
      <c r="E55" s="39" t="s">
        <v>978</v>
      </c>
      <c r="F55" s="46"/>
      <c r="G55" s="46"/>
      <c r="H55" s="46"/>
      <c r="I55" s="46"/>
      <c r="J55" s="48"/>
    </row>
    <row r="56" ht="30">
      <c r="A56" s="37" t="s">
        <v>591</v>
      </c>
      <c r="B56" s="37">
        <v>14</v>
      </c>
      <c r="C56" s="38" t="s">
        <v>11918</v>
      </c>
      <c r="D56" s="37" t="s">
        <v>593</v>
      </c>
      <c r="E56" s="39" t="s">
        <v>11919</v>
      </c>
      <c r="F56" s="40" t="s">
        <v>595</v>
      </c>
      <c r="G56" s="41">
        <v>15</v>
      </c>
      <c r="H56" s="42">
        <v>0</v>
      </c>
      <c r="I56" s="43">
        <f>ROUND(G56*H56,P4)</f>
        <v>0</v>
      </c>
      <c r="J56" s="37"/>
      <c r="O56" s="44">
        <f>I56*0.21</f>
        <v>0</v>
      </c>
      <c r="P56">
        <v>3</v>
      </c>
    </row>
    <row r="57" ht="30">
      <c r="A57" s="37" t="s">
        <v>596</v>
      </c>
      <c r="B57" s="45"/>
      <c r="C57" s="46"/>
      <c r="D57" s="46"/>
      <c r="E57" s="39" t="s">
        <v>11919</v>
      </c>
      <c r="F57" s="46"/>
      <c r="G57" s="46"/>
      <c r="H57" s="46"/>
      <c r="I57" s="46"/>
      <c r="J57" s="48"/>
    </row>
    <row r="58" ht="75">
      <c r="A58" s="37" t="s">
        <v>597</v>
      </c>
      <c r="B58" s="45"/>
      <c r="C58" s="46"/>
      <c r="D58" s="46"/>
      <c r="E58" s="39" t="s">
        <v>11920</v>
      </c>
      <c r="F58" s="46"/>
      <c r="G58" s="46"/>
      <c r="H58" s="46"/>
      <c r="I58" s="46"/>
      <c r="J58" s="48"/>
    </row>
    <row r="59">
      <c r="A59" s="31" t="s">
        <v>589</v>
      </c>
      <c r="B59" s="32"/>
      <c r="C59" s="33" t="s">
        <v>3095</v>
      </c>
      <c r="D59" s="34"/>
      <c r="E59" s="31" t="s">
        <v>3096</v>
      </c>
      <c r="F59" s="34"/>
      <c r="G59" s="34"/>
      <c r="H59" s="34"/>
      <c r="I59" s="35">
        <f>SUMIFS(I60:I71,A60:A71,"P")</f>
        <v>0</v>
      </c>
      <c r="J59" s="36"/>
    </row>
    <row r="60" ht="30">
      <c r="A60" s="37" t="s">
        <v>591</v>
      </c>
      <c r="B60" s="37">
        <v>15</v>
      </c>
      <c r="C60" s="38" t="s">
        <v>2270</v>
      </c>
      <c r="D60" s="37" t="s">
        <v>593</v>
      </c>
      <c r="E60" s="39" t="s">
        <v>2271</v>
      </c>
      <c r="F60" s="40" t="s">
        <v>595</v>
      </c>
      <c r="G60" s="41">
        <v>20</v>
      </c>
      <c r="H60" s="42">
        <v>0</v>
      </c>
      <c r="I60" s="43">
        <f>ROUND(G60*H60,P4)</f>
        <v>0</v>
      </c>
      <c r="J60" s="37"/>
      <c r="O60" s="44">
        <f>I60*0.21</f>
        <v>0</v>
      </c>
      <c r="P60">
        <v>3</v>
      </c>
    </row>
    <row r="61">
      <c r="A61" s="37" t="s">
        <v>596</v>
      </c>
      <c r="B61" s="45"/>
      <c r="C61" s="46"/>
      <c r="D61" s="46"/>
      <c r="E61" s="47" t="s">
        <v>593</v>
      </c>
      <c r="F61" s="46"/>
      <c r="G61" s="46"/>
      <c r="H61" s="46"/>
      <c r="I61" s="46"/>
      <c r="J61" s="48"/>
    </row>
    <row r="62" ht="165">
      <c r="A62" s="37" t="s">
        <v>597</v>
      </c>
      <c r="B62" s="45"/>
      <c r="C62" s="46"/>
      <c r="D62" s="46"/>
      <c r="E62" s="39" t="s">
        <v>2272</v>
      </c>
      <c r="F62" s="46"/>
      <c r="G62" s="46"/>
      <c r="H62" s="46"/>
      <c r="I62" s="46"/>
      <c r="J62" s="48"/>
    </row>
    <row r="63">
      <c r="A63" s="37" t="s">
        <v>591</v>
      </c>
      <c r="B63" s="37">
        <v>16</v>
      </c>
      <c r="C63" s="38" t="s">
        <v>3322</v>
      </c>
      <c r="D63" s="37" t="s">
        <v>593</v>
      </c>
      <c r="E63" s="39" t="s">
        <v>3115</v>
      </c>
      <c r="F63" s="40" t="s">
        <v>604</v>
      </c>
      <c r="G63" s="41">
        <v>30</v>
      </c>
      <c r="H63" s="42">
        <v>0</v>
      </c>
      <c r="I63" s="43">
        <f>ROUND(G63*H63,P4)</f>
        <v>0</v>
      </c>
      <c r="J63" s="37"/>
      <c r="O63" s="44">
        <f>I63*0.21</f>
        <v>0</v>
      </c>
      <c r="P63">
        <v>3</v>
      </c>
    </row>
    <row r="64">
      <c r="A64" s="37" t="s">
        <v>596</v>
      </c>
      <c r="B64" s="45"/>
      <c r="C64" s="46"/>
      <c r="D64" s="46"/>
      <c r="E64" s="47" t="s">
        <v>593</v>
      </c>
      <c r="F64" s="46"/>
      <c r="G64" s="46"/>
      <c r="H64" s="46"/>
      <c r="I64" s="46"/>
      <c r="J64" s="48"/>
    </row>
    <row r="65" ht="135">
      <c r="A65" s="37" t="s">
        <v>597</v>
      </c>
      <c r="B65" s="45"/>
      <c r="C65" s="46"/>
      <c r="D65" s="46"/>
      <c r="E65" s="39" t="s">
        <v>1079</v>
      </c>
      <c r="F65" s="46"/>
      <c r="G65" s="46"/>
      <c r="H65" s="46"/>
      <c r="I65" s="46"/>
      <c r="J65" s="48"/>
    </row>
    <row r="66">
      <c r="A66" s="37" t="s">
        <v>591</v>
      </c>
      <c r="B66" s="37">
        <v>17</v>
      </c>
      <c r="C66" s="38" t="s">
        <v>2913</v>
      </c>
      <c r="D66" s="37" t="s">
        <v>593</v>
      </c>
      <c r="E66" s="39" t="s">
        <v>2914</v>
      </c>
      <c r="F66" s="40" t="s">
        <v>639</v>
      </c>
      <c r="G66" s="41">
        <v>2</v>
      </c>
      <c r="H66" s="42">
        <v>0</v>
      </c>
      <c r="I66" s="43">
        <f>ROUND(G66*H66,P4)</f>
        <v>0</v>
      </c>
      <c r="J66" s="37"/>
      <c r="O66" s="44">
        <f>I66*0.21</f>
        <v>0</v>
      </c>
      <c r="P66">
        <v>3</v>
      </c>
    </row>
    <row r="67">
      <c r="A67" s="37" t="s">
        <v>596</v>
      </c>
      <c r="B67" s="45"/>
      <c r="C67" s="46"/>
      <c r="D67" s="46"/>
      <c r="E67" s="47" t="s">
        <v>593</v>
      </c>
      <c r="F67" s="46"/>
      <c r="G67" s="46"/>
      <c r="H67" s="46"/>
      <c r="I67" s="46"/>
      <c r="J67" s="48"/>
    </row>
    <row r="68" ht="60">
      <c r="A68" s="37" t="s">
        <v>597</v>
      </c>
      <c r="B68" s="45"/>
      <c r="C68" s="46"/>
      <c r="D68" s="46"/>
      <c r="E68" s="39" t="s">
        <v>1002</v>
      </c>
      <c r="F68" s="46"/>
      <c r="G68" s="46"/>
      <c r="H68" s="46"/>
      <c r="I68" s="46"/>
      <c r="J68" s="48"/>
    </row>
    <row r="69" ht="30">
      <c r="A69" s="37" t="s">
        <v>591</v>
      </c>
      <c r="B69" s="37">
        <v>18</v>
      </c>
      <c r="C69" s="38" t="s">
        <v>2671</v>
      </c>
      <c r="D69" s="37" t="s">
        <v>593</v>
      </c>
      <c r="E69" s="39" t="s">
        <v>2672</v>
      </c>
      <c r="F69" s="40" t="s">
        <v>604</v>
      </c>
      <c r="G69" s="41">
        <v>1</v>
      </c>
      <c r="H69" s="42">
        <v>0</v>
      </c>
      <c r="I69" s="43">
        <f>ROUND(G69*H69,P4)</f>
        <v>0</v>
      </c>
      <c r="J69" s="37"/>
      <c r="O69" s="44">
        <f>I69*0.21</f>
        <v>0</v>
      </c>
      <c r="P69">
        <v>3</v>
      </c>
    </row>
    <row r="70">
      <c r="A70" s="37" t="s">
        <v>596</v>
      </c>
      <c r="B70" s="45"/>
      <c r="C70" s="46"/>
      <c r="D70" s="46"/>
      <c r="E70" s="47" t="s">
        <v>593</v>
      </c>
      <c r="F70" s="46"/>
      <c r="G70" s="46"/>
      <c r="H70" s="46"/>
      <c r="I70" s="46"/>
      <c r="J70" s="48"/>
    </row>
    <row r="71" ht="60">
      <c r="A71" s="37" t="s">
        <v>597</v>
      </c>
      <c r="B71" s="45"/>
      <c r="C71" s="46"/>
      <c r="D71" s="46"/>
      <c r="E71" s="39" t="s">
        <v>2491</v>
      </c>
      <c r="F71" s="46"/>
      <c r="G71" s="46"/>
      <c r="H71" s="46"/>
      <c r="I71" s="46"/>
      <c r="J71" s="48"/>
    </row>
    <row r="72">
      <c r="A72" s="31" t="s">
        <v>589</v>
      </c>
      <c r="B72" s="32"/>
      <c r="C72" s="33" t="s">
        <v>3123</v>
      </c>
      <c r="D72" s="34"/>
      <c r="E72" s="31" t="s">
        <v>3124</v>
      </c>
      <c r="F72" s="34"/>
      <c r="G72" s="34"/>
      <c r="H72" s="34"/>
      <c r="I72" s="35">
        <f>SUMIFS(I73:I78,A73:A78,"P")</f>
        <v>0</v>
      </c>
      <c r="J72" s="36"/>
    </row>
    <row r="73">
      <c r="A73" s="37" t="s">
        <v>591</v>
      </c>
      <c r="B73" s="37">
        <v>19</v>
      </c>
      <c r="C73" s="38" t="s">
        <v>2570</v>
      </c>
      <c r="D73" s="37" t="s">
        <v>593</v>
      </c>
      <c r="E73" s="39" t="s">
        <v>2571</v>
      </c>
      <c r="F73" s="40" t="s">
        <v>604</v>
      </c>
      <c r="G73" s="41">
        <v>4</v>
      </c>
      <c r="H73" s="42">
        <v>0</v>
      </c>
      <c r="I73" s="43">
        <f>ROUND(G73*H73,P4)</f>
        <v>0</v>
      </c>
      <c r="J73" s="37"/>
      <c r="O73" s="44">
        <f>I73*0.21</f>
        <v>0</v>
      </c>
      <c r="P73">
        <v>3</v>
      </c>
    </row>
    <row r="74">
      <c r="A74" s="37" t="s">
        <v>596</v>
      </c>
      <c r="B74" s="45"/>
      <c r="C74" s="46"/>
      <c r="D74" s="46"/>
      <c r="E74" s="47" t="s">
        <v>593</v>
      </c>
      <c r="F74" s="46"/>
      <c r="G74" s="46"/>
      <c r="H74" s="46"/>
      <c r="I74" s="46"/>
      <c r="J74" s="48"/>
    </row>
    <row r="75" ht="135">
      <c r="A75" s="37" t="s">
        <v>597</v>
      </c>
      <c r="B75" s="45"/>
      <c r="C75" s="46"/>
      <c r="D75" s="46"/>
      <c r="E75" s="39" t="s">
        <v>2572</v>
      </c>
      <c r="F75" s="46"/>
      <c r="G75" s="46"/>
      <c r="H75" s="46"/>
      <c r="I75" s="46"/>
      <c r="J75" s="48"/>
    </row>
    <row r="76" ht="30">
      <c r="A76" s="37" t="s">
        <v>591</v>
      </c>
      <c r="B76" s="37">
        <v>20</v>
      </c>
      <c r="C76" s="38" t="s">
        <v>979</v>
      </c>
      <c r="D76" s="37" t="s">
        <v>593</v>
      </c>
      <c r="E76" s="39" t="s">
        <v>980</v>
      </c>
      <c r="F76" s="40" t="s">
        <v>604</v>
      </c>
      <c r="G76" s="41">
        <v>2</v>
      </c>
      <c r="H76" s="42">
        <v>0</v>
      </c>
      <c r="I76" s="43">
        <f>ROUND(G76*H76,P4)</f>
        <v>0</v>
      </c>
      <c r="J76" s="37"/>
      <c r="O76" s="44">
        <f>I76*0.21</f>
        <v>0</v>
      </c>
      <c r="P76">
        <v>3</v>
      </c>
    </row>
    <row r="77">
      <c r="A77" s="37" t="s">
        <v>596</v>
      </c>
      <c r="B77" s="45"/>
      <c r="C77" s="46"/>
      <c r="D77" s="46"/>
      <c r="E77" s="47" t="s">
        <v>593</v>
      </c>
      <c r="F77" s="46"/>
      <c r="G77" s="46"/>
      <c r="H77" s="46"/>
      <c r="I77" s="46"/>
      <c r="J77" s="48"/>
    </row>
    <row r="78" ht="120">
      <c r="A78" s="37" t="s">
        <v>597</v>
      </c>
      <c r="B78" s="45"/>
      <c r="C78" s="46"/>
      <c r="D78" s="46"/>
      <c r="E78" s="39" t="s">
        <v>981</v>
      </c>
      <c r="F78" s="46"/>
      <c r="G78" s="46"/>
      <c r="H78" s="46"/>
      <c r="I78" s="46"/>
      <c r="J78" s="48"/>
    </row>
    <row r="79">
      <c r="A79" s="31" t="s">
        <v>589</v>
      </c>
      <c r="B79" s="32"/>
      <c r="C79" s="33" t="s">
        <v>2746</v>
      </c>
      <c r="D79" s="34"/>
      <c r="E79" s="31" t="s">
        <v>3152</v>
      </c>
      <c r="F79" s="34"/>
      <c r="G79" s="34"/>
      <c r="H79" s="34"/>
      <c r="I79" s="35">
        <f>SUMIFS(I80:I97,A80:A97,"P")</f>
        <v>0</v>
      </c>
      <c r="J79" s="36"/>
    </row>
    <row r="80" ht="30">
      <c r="A80" s="37" t="s">
        <v>591</v>
      </c>
      <c r="B80" s="37">
        <v>21</v>
      </c>
      <c r="C80" s="38" t="s">
        <v>1264</v>
      </c>
      <c r="D80" s="37" t="s">
        <v>593</v>
      </c>
      <c r="E80" s="39" t="s">
        <v>1265</v>
      </c>
      <c r="F80" s="40" t="s">
        <v>604</v>
      </c>
      <c r="G80" s="41">
        <v>2</v>
      </c>
      <c r="H80" s="42">
        <v>0</v>
      </c>
      <c r="I80" s="43">
        <f>ROUND(G80*H80,P4)</f>
        <v>0</v>
      </c>
      <c r="J80" s="37"/>
      <c r="O80" s="44">
        <f>I80*0.21</f>
        <v>0</v>
      </c>
      <c r="P80">
        <v>3</v>
      </c>
    </row>
    <row r="81">
      <c r="A81" s="37" t="s">
        <v>596</v>
      </c>
      <c r="B81" s="45"/>
      <c r="C81" s="46"/>
      <c r="D81" s="46"/>
      <c r="E81" s="47" t="s">
        <v>593</v>
      </c>
      <c r="F81" s="46"/>
      <c r="G81" s="46"/>
      <c r="H81" s="46"/>
      <c r="I81" s="46"/>
      <c r="J81" s="48"/>
    </row>
    <row r="82" ht="120">
      <c r="A82" s="37" t="s">
        <v>597</v>
      </c>
      <c r="B82" s="45"/>
      <c r="C82" s="46"/>
      <c r="D82" s="46"/>
      <c r="E82" s="39" t="s">
        <v>1091</v>
      </c>
      <c r="F82" s="46"/>
      <c r="G82" s="46"/>
      <c r="H82" s="46"/>
      <c r="I82" s="46"/>
      <c r="J82" s="48"/>
    </row>
    <row r="83" ht="30">
      <c r="A83" s="37" t="s">
        <v>591</v>
      </c>
      <c r="B83" s="37">
        <v>22</v>
      </c>
      <c r="C83" s="38" t="s">
        <v>2543</v>
      </c>
      <c r="D83" s="37" t="s">
        <v>593</v>
      </c>
      <c r="E83" s="39" t="s">
        <v>2544</v>
      </c>
      <c r="F83" s="40" t="s">
        <v>604</v>
      </c>
      <c r="G83" s="41">
        <v>2</v>
      </c>
      <c r="H83" s="42">
        <v>0</v>
      </c>
      <c r="I83" s="43">
        <f>ROUND(G83*H83,P4)</f>
        <v>0</v>
      </c>
      <c r="J83" s="37"/>
      <c r="O83" s="44">
        <f>I83*0.21</f>
        <v>0</v>
      </c>
      <c r="P83">
        <v>3</v>
      </c>
    </row>
    <row r="84">
      <c r="A84" s="37" t="s">
        <v>596</v>
      </c>
      <c r="B84" s="45"/>
      <c r="C84" s="46"/>
      <c r="D84" s="46"/>
      <c r="E84" s="47" t="s">
        <v>593</v>
      </c>
      <c r="F84" s="46"/>
      <c r="G84" s="46"/>
      <c r="H84" s="46"/>
      <c r="I84" s="46"/>
      <c r="J84" s="48"/>
    </row>
    <row r="85" ht="120">
      <c r="A85" s="37" t="s">
        <v>597</v>
      </c>
      <c r="B85" s="45"/>
      <c r="C85" s="46"/>
      <c r="D85" s="46"/>
      <c r="E85" s="39" t="s">
        <v>1091</v>
      </c>
      <c r="F85" s="46"/>
      <c r="G85" s="46"/>
      <c r="H85" s="46"/>
      <c r="I85" s="46"/>
      <c r="J85" s="48"/>
    </row>
    <row r="86">
      <c r="A86" s="37" t="s">
        <v>591</v>
      </c>
      <c r="B86" s="37">
        <v>23</v>
      </c>
      <c r="C86" s="38" t="s">
        <v>11931</v>
      </c>
      <c r="D86" s="37" t="s">
        <v>593</v>
      </c>
      <c r="E86" s="39" t="s">
        <v>11932</v>
      </c>
      <c r="F86" s="40" t="s">
        <v>595</v>
      </c>
      <c r="G86" s="41">
        <v>8</v>
      </c>
      <c r="H86" s="42">
        <v>0</v>
      </c>
      <c r="I86" s="43">
        <f>ROUND(G86*H86,P4)</f>
        <v>0</v>
      </c>
      <c r="J86" s="37"/>
      <c r="O86" s="44">
        <f>I86*0.21</f>
        <v>0</v>
      </c>
      <c r="P86">
        <v>3</v>
      </c>
    </row>
    <row r="87">
      <c r="A87" s="37" t="s">
        <v>596</v>
      </c>
      <c r="B87" s="45"/>
      <c r="C87" s="46"/>
      <c r="D87" s="46"/>
      <c r="E87" s="47" t="s">
        <v>593</v>
      </c>
      <c r="F87" s="46"/>
      <c r="G87" s="46"/>
      <c r="H87" s="46"/>
      <c r="I87" s="46"/>
      <c r="J87" s="48"/>
    </row>
    <row r="88" ht="90">
      <c r="A88" s="37" t="s">
        <v>597</v>
      </c>
      <c r="B88" s="45"/>
      <c r="C88" s="46"/>
      <c r="D88" s="46"/>
      <c r="E88" s="39" t="s">
        <v>11933</v>
      </c>
      <c r="F88" s="46"/>
      <c r="G88" s="46"/>
      <c r="H88" s="46"/>
      <c r="I88" s="46"/>
      <c r="J88" s="48"/>
    </row>
    <row r="89">
      <c r="A89" s="37" t="s">
        <v>591</v>
      </c>
      <c r="B89" s="37">
        <v>24</v>
      </c>
      <c r="C89" s="38" t="s">
        <v>1146</v>
      </c>
      <c r="D89" s="37" t="s">
        <v>593</v>
      </c>
      <c r="E89" s="39" t="s">
        <v>1147</v>
      </c>
      <c r="F89" s="40" t="s">
        <v>604</v>
      </c>
      <c r="G89" s="41">
        <v>4</v>
      </c>
      <c r="H89" s="42">
        <v>0</v>
      </c>
      <c r="I89" s="43">
        <f>ROUND(G89*H89,P4)</f>
        <v>0</v>
      </c>
      <c r="J89" s="37"/>
      <c r="O89" s="44">
        <f>I89*0.21</f>
        <v>0</v>
      </c>
      <c r="P89">
        <v>3</v>
      </c>
    </row>
    <row r="90">
      <c r="A90" s="37" t="s">
        <v>596</v>
      </c>
      <c r="B90" s="45"/>
      <c r="C90" s="46"/>
      <c r="D90" s="46"/>
      <c r="E90" s="47" t="s">
        <v>593</v>
      </c>
      <c r="F90" s="46"/>
      <c r="G90" s="46"/>
      <c r="H90" s="46"/>
      <c r="I90" s="46"/>
      <c r="J90" s="48"/>
    </row>
    <row r="91" ht="105">
      <c r="A91" s="37" t="s">
        <v>597</v>
      </c>
      <c r="B91" s="45"/>
      <c r="C91" s="46"/>
      <c r="D91" s="46"/>
      <c r="E91" s="39" t="s">
        <v>1148</v>
      </c>
      <c r="F91" s="46"/>
      <c r="G91" s="46"/>
      <c r="H91" s="46"/>
      <c r="I91" s="46"/>
      <c r="J91" s="48"/>
    </row>
    <row r="92">
      <c r="A92" s="37" t="s">
        <v>591</v>
      </c>
      <c r="B92" s="37">
        <v>25</v>
      </c>
      <c r="C92" s="38" t="s">
        <v>3351</v>
      </c>
      <c r="D92" s="37" t="s">
        <v>593</v>
      </c>
      <c r="E92" s="39" t="s">
        <v>1303</v>
      </c>
      <c r="F92" s="40" t="s">
        <v>595</v>
      </c>
      <c r="G92" s="41">
        <v>20</v>
      </c>
      <c r="H92" s="42">
        <v>0</v>
      </c>
      <c r="I92" s="43">
        <f>ROUND(G92*H92,P4)</f>
        <v>0</v>
      </c>
      <c r="J92" s="37"/>
      <c r="O92" s="44">
        <f>I92*0.21</f>
        <v>0</v>
      </c>
      <c r="P92">
        <v>3</v>
      </c>
    </row>
    <row r="93">
      <c r="A93" s="37" t="s">
        <v>596</v>
      </c>
      <c r="B93" s="45"/>
      <c r="C93" s="46"/>
      <c r="D93" s="46"/>
      <c r="E93" s="39" t="s">
        <v>1303</v>
      </c>
      <c r="F93" s="46"/>
      <c r="G93" s="46"/>
      <c r="H93" s="46"/>
      <c r="I93" s="46"/>
      <c r="J93" s="48"/>
    </row>
    <row r="94">
      <c r="A94" s="37" t="s">
        <v>597</v>
      </c>
      <c r="B94" s="45"/>
      <c r="C94" s="46"/>
      <c r="D94" s="46"/>
      <c r="E94" s="47" t="s">
        <v>593</v>
      </c>
      <c r="F94" s="46"/>
      <c r="G94" s="46"/>
      <c r="H94" s="46"/>
      <c r="I94" s="46"/>
      <c r="J94" s="48"/>
    </row>
    <row r="95">
      <c r="A95" s="37" t="s">
        <v>591</v>
      </c>
      <c r="B95" s="37">
        <v>26</v>
      </c>
      <c r="C95" s="38" t="s">
        <v>3352</v>
      </c>
      <c r="D95" s="37" t="s">
        <v>593</v>
      </c>
      <c r="E95" s="39" t="s">
        <v>2542</v>
      </c>
      <c r="F95" s="40" t="s">
        <v>595</v>
      </c>
      <c r="G95" s="41">
        <v>30</v>
      </c>
      <c r="H95" s="42">
        <v>0</v>
      </c>
      <c r="I95" s="43">
        <f>ROUND(G95*H95,P4)</f>
        <v>0</v>
      </c>
      <c r="J95" s="37"/>
      <c r="O95" s="44">
        <f>I95*0.21</f>
        <v>0</v>
      </c>
      <c r="P95">
        <v>3</v>
      </c>
    </row>
    <row r="96">
      <c r="A96" s="37" t="s">
        <v>596</v>
      </c>
      <c r="B96" s="45"/>
      <c r="C96" s="46"/>
      <c r="D96" s="46"/>
      <c r="E96" s="39" t="s">
        <v>2542</v>
      </c>
      <c r="F96" s="46"/>
      <c r="G96" s="46"/>
      <c r="H96" s="46"/>
      <c r="I96" s="46"/>
      <c r="J96" s="48"/>
    </row>
    <row r="97" ht="60">
      <c r="A97" s="37" t="s">
        <v>597</v>
      </c>
      <c r="B97" s="45"/>
      <c r="C97" s="46"/>
      <c r="D97" s="46"/>
      <c r="E97" s="39" t="s">
        <v>3161</v>
      </c>
      <c r="F97" s="46"/>
      <c r="G97" s="46"/>
      <c r="H97" s="46"/>
      <c r="I97" s="46"/>
      <c r="J97" s="48"/>
    </row>
    <row r="98">
      <c r="A98" s="31" t="s">
        <v>589</v>
      </c>
      <c r="B98" s="32"/>
      <c r="C98" s="33" t="s">
        <v>2935</v>
      </c>
      <c r="D98" s="34"/>
      <c r="E98" s="31" t="s">
        <v>3365</v>
      </c>
      <c r="F98" s="34"/>
      <c r="G98" s="34"/>
      <c r="H98" s="34"/>
      <c r="I98" s="35">
        <f>SUMIFS(I99:I101,A99:A101,"P")</f>
        <v>0</v>
      </c>
      <c r="J98" s="36"/>
    </row>
    <row r="99" ht="30">
      <c r="A99" s="37" t="s">
        <v>591</v>
      </c>
      <c r="B99" s="37">
        <v>27</v>
      </c>
      <c r="C99" s="38" t="s">
        <v>11934</v>
      </c>
      <c r="D99" s="37" t="s">
        <v>593</v>
      </c>
      <c r="E99" s="39" t="s">
        <v>11935</v>
      </c>
      <c r="F99" s="40" t="s">
        <v>604</v>
      </c>
      <c r="G99" s="41">
        <v>1</v>
      </c>
      <c r="H99" s="42">
        <v>0</v>
      </c>
      <c r="I99" s="43">
        <f>ROUND(G99*H99,P4)</f>
        <v>0</v>
      </c>
      <c r="J99" s="37"/>
      <c r="O99" s="44">
        <f>I99*0.21</f>
        <v>0</v>
      </c>
      <c r="P99">
        <v>3</v>
      </c>
    </row>
    <row r="100" ht="30">
      <c r="A100" s="37" t="s">
        <v>596</v>
      </c>
      <c r="B100" s="45"/>
      <c r="C100" s="46"/>
      <c r="D100" s="46"/>
      <c r="E100" s="39" t="s">
        <v>11935</v>
      </c>
      <c r="F100" s="46"/>
      <c r="G100" s="46"/>
      <c r="H100" s="46"/>
      <c r="I100" s="46"/>
      <c r="J100" s="48"/>
    </row>
    <row r="101" ht="105">
      <c r="A101" s="37" t="s">
        <v>597</v>
      </c>
      <c r="B101" s="45"/>
      <c r="C101" s="46"/>
      <c r="D101" s="46"/>
      <c r="E101" s="39" t="s">
        <v>11936</v>
      </c>
      <c r="F101" s="46"/>
      <c r="G101" s="46"/>
      <c r="H101" s="46"/>
      <c r="I101" s="46"/>
      <c r="J101" s="48"/>
    </row>
    <row r="102">
      <c r="A102" s="31" t="s">
        <v>589</v>
      </c>
      <c r="B102" s="32"/>
      <c r="C102" s="33" t="s">
        <v>2749</v>
      </c>
      <c r="D102" s="34"/>
      <c r="E102" s="31" t="s">
        <v>3224</v>
      </c>
      <c r="F102" s="34"/>
      <c r="G102" s="34"/>
      <c r="H102" s="34"/>
      <c r="I102" s="35">
        <f>SUMIFS(I103:I132,A103:A132,"P")</f>
        <v>0</v>
      </c>
      <c r="J102" s="36"/>
    </row>
    <row r="103" ht="30">
      <c r="A103" s="37" t="s">
        <v>591</v>
      </c>
      <c r="B103" s="37">
        <v>28</v>
      </c>
      <c r="C103" s="38" t="s">
        <v>1018</v>
      </c>
      <c r="D103" s="37" t="s">
        <v>593</v>
      </c>
      <c r="E103" s="39" t="s">
        <v>1019</v>
      </c>
      <c r="F103" s="40" t="s">
        <v>604</v>
      </c>
      <c r="G103" s="41">
        <v>1</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35">
      <c r="A105" s="37" t="s">
        <v>597</v>
      </c>
      <c r="B105" s="45"/>
      <c r="C105" s="46"/>
      <c r="D105" s="46"/>
      <c r="E105" s="39" t="s">
        <v>1020</v>
      </c>
      <c r="F105" s="46"/>
      <c r="G105" s="46"/>
      <c r="H105" s="46"/>
      <c r="I105" s="46"/>
      <c r="J105" s="48"/>
    </row>
    <row r="106" ht="30">
      <c r="A106" s="37" t="s">
        <v>591</v>
      </c>
      <c r="B106" s="37">
        <v>29</v>
      </c>
      <c r="C106" s="38" t="s">
        <v>2297</v>
      </c>
      <c r="D106" s="37" t="s">
        <v>593</v>
      </c>
      <c r="E106" s="39" t="s">
        <v>2298</v>
      </c>
      <c r="F106" s="40" t="s">
        <v>604</v>
      </c>
      <c r="G106" s="41">
        <v>1</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05">
      <c r="A108" s="37" t="s">
        <v>597</v>
      </c>
      <c r="B108" s="45"/>
      <c r="C108" s="46"/>
      <c r="D108" s="46"/>
      <c r="E108" s="39" t="s">
        <v>2299</v>
      </c>
      <c r="F108" s="46"/>
      <c r="G108" s="46"/>
      <c r="H108" s="46"/>
      <c r="I108" s="46"/>
      <c r="J108" s="48"/>
    </row>
    <row r="109">
      <c r="A109" s="37" t="s">
        <v>591</v>
      </c>
      <c r="B109" s="37">
        <v>30</v>
      </c>
      <c r="C109" s="38" t="s">
        <v>11937</v>
      </c>
      <c r="D109" s="37" t="s">
        <v>593</v>
      </c>
      <c r="E109" s="39" t="s">
        <v>11938</v>
      </c>
      <c r="F109" s="40" t="s">
        <v>604</v>
      </c>
      <c r="G109" s="41">
        <v>2</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90">
      <c r="A111" s="37" t="s">
        <v>597</v>
      </c>
      <c r="B111" s="45"/>
      <c r="C111" s="46"/>
      <c r="D111" s="46"/>
      <c r="E111" s="39" t="s">
        <v>3239</v>
      </c>
      <c r="F111" s="46"/>
      <c r="G111" s="46"/>
      <c r="H111" s="46"/>
      <c r="I111" s="46"/>
      <c r="J111" s="48"/>
    </row>
    <row r="112">
      <c r="A112" s="37" t="s">
        <v>591</v>
      </c>
      <c r="B112" s="37">
        <v>31</v>
      </c>
      <c r="C112" s="38" t="s">
        <v>1151</v>
      </c>
      <c r="D112" s="37" t="s">
        <v>593</v>
      </c>
      <c r="E112" s="39" t="s">
        <v>1152</v>
      </c>
      <c r="F112" s="40" t="s">
        <v>614</v>
      </c>
      <c r="G112" s="41">
        <v>8</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597</v>
      </c>
      <c r="B114" s="45"/>
      <c r="C114" s="46"/>
      <c r="D114" s="46"/>
      <c r="E114" s="39" t="s">
        <v>1153</v>
      </c>
      <c r="F114" s="46"/>
      <c r="G114" s="46"/>
      <c r="H114" s="46"/>
      <c r="I114" s="46"/>
      <c r="J114" s="48"/>
    </row>
    <row r="115">
      <c r="A115" s="37" t="s">
        <v>591</v>
      </c>
      <c r="B115" s="37">
        <v>32</v>
      </c>
      <c r="C115" s="38" t="s">
        <v>2551</v>
      </c>
      <c r="D115" s="37" t="s">
        <v>593</v>
      </c>
      <c r="E115" s="39" t="s">
        <v>2552</v>
      </c>
      <c r="F115" s="40" t="s">
        <v>614</v>
      </c>
      <c r="G115" s="41">
        <v>8</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20">
      <c r="A117" s="37" t="s">
        <v>597</v>
      </c>
      <c r="B117" s="45"/>
      <c r="C117" s="46"/>
      <c r="D117" s="46"/>
      <c r="E117" s="39" t="s">
        <v>2553</v>
      </c>
      <c r="F117" s="46"/>
      <c r="G117" s="46"/>
      <c r="H117" s="46"/>
      <c r="I117" s="46"/>
      <c r="J117" s="48"/>
    </row>
    <row r="118">
      <c r="A118" s="37" t="s">
        <v>591</v>
      </c>
      <c r="B118" s="37">
        <v>33</v>
      </c>
      <c r="C118" s="38" t="s">
        <v>2300</v>
      </c>
      <c r="D118" s="37" t="s">
        <v>593</v>
      </c>
      <c r="E118" s="39" t="s">
        <v>2301</v>
      </c>
      <c r="F118" s="40" t="s">
        <v>614</v>
      </c>
      <c r="G118" s="41">
        <v>8</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05">
      <c r="A120" s="37" t="s">
        <v>597</v>
      </c>
      <c r="B120" s="45"/>
      <c r="C120" s="46"/>
      <c r="D120" s="46"/>
      <c r="E120" s="39" t="s">
        <v>2302</v>
      </c>
      <c r="F120" s="46"/>
      <c r="G120" s="46"/>
      <c r="H120" s="46"/>
      <c r="I120" s="46"/>
      <c r="J120" s="48"/>
    </row>
    <row r="121">
      <c r="A121" s="37" t="s">
        <v>591</v>
      </c>
      <c r="B121" s="37">
        <v>34</v>
      </c>
      <c r="C121" s="38" t="s">
        <v>1154</v>
      </c>
      <c r="D121" s="37" t="s">
        <v>593</v>
      </c>
      <c r="E121" s="39" t="s">
        <v>1155</v>
      </c>
      <c r="F121" s="40" t="s">
        <v>614</v>
      </c>
      <c r="G121" s="41">
        <v>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05">
      <c r="A123" s="37" t="s">
        <v>597</v>
      </c>
      <c r="B123" s="45"/>
      <c r="C123" s="46"/>
      <c r="D123" s="46"/>
      <c r="E123" s="39" t="s">
        <v>1156</v>
      </c>
      <c r="F123" s="46"/>
      <c r="G123" s="46"/>
      <c r="H123" s="46"/>
      <c r="I123" s="46"/>
      <c r="J123" s="48"/>
    </row>
    <row r="124">
      <c r="A124" s="37" t="s">
        <v>591</v>
      </c>
      <c r="B124" s="37">
        <v>35</v>
      </c>
      <c r="C124" s="38" t="s">
        <v>1021</v>
      </c>
      <c r="D124" s="37" t="s">
        <v>593</v>
      </c>
      <c r="E124" s="39" t="s">
        <v>1022</v>
      </c>
      <c r="F124" s="40" t="s">
        <v>614</v>
      </c>
      <c r="G124" s="41">
        <v>8</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05">
      <c r="A126" s="37" t="s">
        <v>597</v>
      </c>
      <c r="B126" s="45"/>
      <c r="C126" s="46"/>
      <c r="D126" s="46"/>
      <c r="E126" s="39" t="s">
        <v>1023</v>
      </c>
      <c r="F126" s="46"/>
      <c r="G126" s="46"/>
      <c r="H126" s="46"/>
      <c r="I126" s="46"/>
      <c r="J126" s="48"/>
    </row>
    <row r="127">
      <c r="A127" s="37" t="s">
        <v>591</v>
      </c>
      <c r="B127" s="37">
        <v>36</v>
      </c>
      <c r="C127" s="38" t="s">
        <v>2554</v>
      </c>
      <c r="D127" s="37" t="s">
        <v>593</v>
      </c>
      <c r="E127" s="39" t="s">
        <v>2555</v>
      </c>
      <c r="F127" s="40" t="s">
        <v>614</v>
      </c>
      <c r="G127" s="41">
        <v>4</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105">
      <c r="A129" s="37" t="s">
        <v>597</v>
      </c>
      <c r="B129" s="45"/>
      <c r="C129" s="46"/>
      <c r="D129" s="46"/>
      <c r="E129" s="39" t="s">
        <v>2556</v>
      </c>
      <c r="F129" s="46"/>
      <c r="G129" s="46"/>
      <c r="H129" s="46"/>
      <c r="I129" s="46"/>
      <c r="J129" s="48"/>
    </row>
    <row r="130">
      <c r="A130" s="37" t="s">
        <v>591</v>
      </c>
      <c r="B130" s="37">
        <v>37</v>
      </c>
      <c r="C130" s="38" t="s">
        <v>3249</v>
      </c>
      <c r="D130" s="37" t="s">
        <v>593</v>
      </c>
      <c r="E130" s="39" t="s">
        <v>3250</v>
      </c>
      <c r="F130" s="40" t="s">
        <v>614</v>
      </c>
      <c r="G130" s="41">
        <v>4</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05">
      <c r="A132" s="37" t="s">
        <v>597</v>
      </c>
      <c r="B132" s="45"/>
      <c r="C132" s="46"/>
      <c r="D132" s="46"/>
      <c r="E132" s="39" t="s">
        <v>3251</v>
      </c>
      <c r="F132" s="46"/>
      <c r="G132" s="46"/>
      <c r="H132" s="46"/>
      <c r="I132" s="46"/>
      <c r="J132" s="48"/>
    </row>
    <row r="133">
      <c r="A133" s="31" t="s">
        <v>589</v>
      </c>
      <c r="B133" s="32"/>
      <c r="C133" s="33" t="s">
        <v>3281</v>
      </c>
      <c r="D133" s="34"/>
      <c r="E133" s="31" t="s">
        <v>3282</v>
      </c>
      <c r="F133" s="34"/>
      <c r="G133" s="34"/>
      <c r="H133" s="34"/>
      <c r="I133" s="35">
        <f>SUMIFS(I134:I136,A134:A136,"P")</f>
        <v>0</v>
      </c>
      <c r="J133" s="36"/>
    </row>
    <row r="134">
      <c r="A134" s="37" t="s">
        <v>591</v>
      </c>
      <c r="B134" s="37">
        <v>38</v>
      </c>
      <c r="C134" s="38" t="s">
        <v>2306</v>
      </c>
      <c r="D134" s="37" t="s">
        <v>593</v>
      </c>
      <c r="E134" s="39" t="s">
        <v>2307</v>
      </c>
      <c r="F134" s="40" t="s">
        <v>604</v>
      </c>
      <c r="G134" s="41">
        <v>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90">
      <c r="A136" s="37" t="s">
        <v>597</v>
      </c>
      <c r="B136" s="45"/>
      <c r="C136" s="46"/>
      <c r="D136" s="46"/>
      <c r="E136" s="39" t="s">
        <v>2305</v>
      </c>
      <c r="F136" s="46"/>
      <c r="G136" s="46"/>
      <c r="H136" s="46"/>
      <c r="I136" s="46"/>
      <c r="J136" s="48"/>
    </row>
    <row r="137">
      <c r="A137" s="31" t="s">
        <v>589</v>
      </c>
      <c r="B137" s="32"/>
      <c r="C137" s="33" t="s">
        <v>946</v>
      </c>
      <c r="D137" s="34"/>
      <c r="E137" s="31" t="s">
        <v>947</v>
      </c>
      <c r="F137" s="34"/>
      <c r="G137" s="34"/>
      <c r="H137" s="34"/>
      <c r="I137" s="35">
        <f>SUMIFS(I138:I149,A138:A149,"P")</f>
        <v>0</v>
      </c>
      <c r="J137" s="36"/>
    </row>
    <row r="138" ht="45">
      <c r="A138" s="37" t="s">
        <v>591</v>
      </c>
      <c r="B138" s="37">
        <v>39</v>
      </c>
      <c r="C138" s="38" t="s">
        <v>948</v>
      </c>
      <c r="D138" s="37" t="s">
        <v>949</v>
      </c>
      <c r="E138" s="39" t="s">
        <v>950</v>
      </c>
      <c r="F138" s="40" t="s">
        <v>951</v>
      </c>
      <c r="G138" s="41">
        <v>12</v>
      </c>
      <c r="H138" s="42">
        <v>0</v>
      </c>
      <c r="I138" s="43">
        <f>ROUND(G138*H138,P4)</f>
        <v>0</v>
      </c>
      <c r="J138" s="37"/>
      <c r="O138" s="44">
        <f>I138*0.21</f>
        <v>0</v>
      </c>
      <c r="P138">
        <v>3</v>
      </c>
    </row>
    <row r="139">
      <c r="A139" s="37" t="s">
        <v>596</v>
      </c>
      <c r="B139" s="45"/>
      <c r="C139" s="46"/>
      <c r="D139" s="46"/>
      <c r="E139" s="39" t="s">
        <v>952</v>
      </c>
      <c r="F139" s="46"/>
      <c r="G139" s="46"/>
      <c r="H139" s="46"/>
      <c r="I139" s="46"/>
      <c r="J139" s="48"/>
    </row>
    <row r="140" ht="120">
      <c r="A140" s="37" t="s">
        <v>597</v>
      </c>
      <c r="B140" s="45"/>
      <c r="C140" s="46"/>
      <c r="D140" s="46"/>
      <c r="E140" s="39" t="s">
        <v>954</v>
      </c>
      <c r="F140" s="46"/>
      <c r="G140" s="46"/>
      <c r="H140" s="46"/>
      <c r="I140" s="46"/>
      <c r="J140" s="48"/>
    </row>
    <row r="141" ht="45">
      <c r="A141" s="37" t="s">
        <v>591</v>
      </c>
      <c r="B141" s="37">
        <v>40</v>
      </c>
      <c r="C141" s="38" t="s">
        <v>1131</v>
      </c>
      <c r="D141" s="37" t="s">
        <v>1132</v>
      </c>
      <c r="E141" s="39" t="s">
        <v>1133</v>
      </c>
      <c r="F141" s="40" t="s">
        <v>951</v>
      </c>
      <c r="G141" s="41">
        <v>0.5</v>
      </c>
      <c r="H141" s="42">
        <v>0</v>
      </c>
      <c r="I141" s="43">
        <f>ROUND(G141*H141,P4)</f>
        <v>0</v>
      </c>
      <c r="J141" s="37"/>
      <c r="O141" s="44">
        <f>I141*0.21</f>
        <v>0</v>
      </c>
      <c r="P141">
        <v>3</v>
      </c>
    </row>
    <row r="142">
      <c r="A142" s="37" t="s">
        <v>596</v>
      </c>
      <c r="B142" s="45"/>
      <c r="C142" s="46"/>
      <c r="D142" s="46"/>
      <c r="E142" s="39" t="s">
        <v>952</v>
      </c>
      <c r="F142" s="46"/>
      <c r="G142" s="46"/>
      <c r="H142" s="46"/>
      <c r="I142" s="46"/>
      <c r="J142" s="48"/>
    </row>
    <row r="143" ht="120">
      <c r="A143" s="37" t="s">
        <v>597</v>
      </c>
      <c r="B143" s="45"/>
      <c r="C143" s="46"/>
      <c r="D143" s="46"/>
      <c r="E143" s="39" t="s">
        <v>954</v>
      </c>
      <c r="F143" s="46"/>
      <c r="G143" s="46"/>
      <c r="H143" s="46"/>
      <c r="I143" s="46"/>
      <c r="J143" s="48"/>
    </row>
    <row r="144" ht="30">
      <c r="A144" s="37" t="s">
        <v>591</v>
      </c>
      <c r="B144" s="37">
        <v>41</v>
      </c>
      <c r="C144" s="38" t="s">
        <v>2575</v>
      </c>
      <c r="D144" s="37" t="s">
        <v>2576</v>
      </c>
      <c r="E144" s="39" t="s">
        <v>2577</v>
      </c>
      <c r="F144" s="40" t="s">
        <v>951</v>
      </c>
      <c r="G144" s="41">
        <v>0.10000000000000001</v>
      </c>
      <c r="H144" s="42">
        <v>0</v>
      </c>
      <c r="I144" s="43">
        <f>ROUND(G144*H144,P4)</f>
        <v>0</v>
      </c>
      <c r="J144" s="37"/>
      <c r="O144" s="44">
        <f>I144*0.21</f>
        <v>0</v>
      </c>
      <c r="P144">
        <v>3</v>
      </c>
    </row>
    <row r="145">
      <c r="A145" s="37" t="s">
        <v>596</v>
      </c>
      <c r="B145" s="45"/>
      <c r="C145" s="46"/>
      <c r="D145" s="46"/>
      <c r="E145" s="39" t="s">
        <v>952</v>
      </c>
      <c r="F145" s="46"/>
      <c r="G145" s="46"/>
      <c r="H145" s="46"/>
      <c r="I145" s="46"/>
      <c r="J145" s="48"/>
    </row>
    <row r="146" ht="135">
      <c r="A146" s="37" t="s">
        <v>597</v>
      </c>
      <c r="B146" s="45"/>
      <c r="C146" s="46"/>
      <c r="D146" s="46"/>
      <c r="E146" s="39" t="s">
        <v>2578</v>
      </c>
      <c r="F146" s="46"/>
      <c r="G146" s="46"/>
      <c r="H146" s="46"/>
      <c r="I146" s="46"/>
      <c r="J146" s="48"/>
    </row>
    <row r="147" ht="30">
      <c r="A147" s="37" t="s">
        <v>591</v>
      </c>
      <c r="B147" s="37">
        <v>42</v>
      </c>
      <c r="C147" s="38" t="s">
        <v>2579</v>
      </c>
      <c r="D147" s="37" t="s">
        <v>2580</v>
      </c>
      <c r="E147" s="39" t="s">
        <v>2581</v>
      </c>
      <c r="F147" s="40" t="s">
        <v>951</v>
      </c>
      <c r="G147" s="41">
        <v>0.5</v>
      </c>
      <c r="H147" s="42">
        <v>0</v>
      </c>
      <c r="I147" s="43">
        <f>ROUND(G147*H147,P4)</f>
        <v>0</v>
      </c>
      <c r="J147" s="37"/>
      <c r="O147" s="44">
        <f>I147*0.21</f>
        <v>0</v>
      </c>
      <c r="P147">
        <v>3</v>
      </c>
    </row>
    <row r="148">
      <c r="A148" s="37" t="s">
        <v>596</v>
      </c>
      <c r="B148" s="45"/>
      <c r="C148" s="46"/>
      <c r="D148" s="46"/>
      <c r="E148" s="39" t="s">
        <v>952</v>
      </c>
      <c r="F148" s="46"/>
      <c r="G148" s="46"/>
      <c r="H148" s="46"/>
      <c r="I148" s="46"/>
      <c r="J148" s="48"/>
    </row>
    <row r="149" ht="135">
      <c r="A149" s="37" t="s">
        <v>597</v>
      </c>
      <c r="B149" s="49"/>
      <c r="C149" s="50"/>
      <c r="D149" s="50"/>
      <c r="E149" s="39" t="s">
        <v>2578</v>
      </c>
      <c r="F149" s="50"/>
      <c r="G149" s="50"/>
      <c r="H149" s="50"/>
      <c r="I149" s="50"/>
      <c r="J149" s="51"/>
    </row>
  </sheetData>
  <sheetProtection sheet="1" objects="1" scenarios="1" spinCount="100000" saltValue="nmqDXDqGYqn7gOHcd+oTP8ce7Gn48VTDztqUuKB6S007QezPD6mdaXd6vss8LDlXson09hQFmgECBttl6SO7Cg==" hashValue="8oO1SLQKJOmJD6IYn9XYSaLgG6w2uzNT9f8I/0eknP84nm5AlJZX6G92m2EKjbzZZ2eB1LAGN/7jZ3yzfSAb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11951</v>
      </c>
      <c r="I3" s="25">
        <f>SUMIFS(I11:I239,A11:A239,"SD")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11951</v>
      </c>
      <c r="D7" s="22"/>
      <c r="E7" s="23" t="s">
        <v>493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63</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SUMIFS(I16:I18,A16:A18,"P")</f>
        <v>0</v>
      </c>
      <c r="J15" s="36"/>
    </row>
    <row r="16">
      <c r="A16" s="37" t="s">
        <v>591</v>
      </c>
      <c r="B16" s="37">
        <v>2</v>
      </c>
      <c r="C16" s="38" t="s">
        <v>627</v>
      </c>
      <c r="D16" s="37" t="s">
        <v>593</v>
      </c>
      <c r="E16" s="39" t="s">
        <v>628</v>
      </c>
      <c r="F16" s="40" t="s">
        <v>629</v>
      </c>
      <c r="G16" s="41">
        <v>63</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1" t="s">
        <v>589</v>
      </c>
      <c r="B19" s="32"/>
      <c r="C19" s="33" t="s">
        <v>11866</v>
      </c>
      <c r="D19" s="34"/>
      <c r="E19" s="31" t="s">
        <v>11867</v>
      </c>
      <c r="F19" s="34"/>
      <c r="G19" s="34"/>
      <c r="H19" s="34"/>
      <c r="I19" s="35">
        <f>SUMIFS(I20:I22,A20:A22,"P")</f>
        <v>0</v>
      </c>
      <c r="J19" s="36"/>
    </row>
    <row r="20">
      <c r="A20" s="37" t="s">
        <v>591</v>
      </c>
      <c r="B20" s="37">
        <v>3</v>
      </c>
      <c r="C20" s="38" t="s">
        <v>633</v>
      </c>
      <c r="D20" s="37" t="s">
        <v>593</v>
      </c>
      <c r="E20" s="39" t="s">
        <v>634</v>
      </c>
      <c r="F20" s="40" t="s">
        <v>629</v>
      </c>
      <c r="G20" s="41">
        <v>63</v>
      </c>
      <c r="H20" s="42">
        <v>0</v>
      </c>
      <c r="I20" s="43">
        <f>ROUND(G20*H20,P4)</f>
        <v>0</v>
      </c>
      <c r="J20" s="37"/>
      <c r="O20" s="44">
        <f>I20*0.21</f>
        <v>0</v>
      </c>
      <c r="P20">
        <v>3</v>
      </c>
    </row>
    <row r="21">
      <c r="A21" s="37" t="s">
        <v>596</v>
      </c>
      <c r="B21" s="45"/>
      <c r="C21" s="46"/>
      <c r="D21" s="46"/>
      <c r="E21" s="47" t="s">
        <v>593</v>
      </c>
      <c r="F21" s="46"/>
      <c r="G21" s="46"/>
      <c r="H21" s="46"/>
      <c r="I21" s="46"/>
      <c r="J21" s="48"/>
    </row>
    <row r="22" ht="300">
      <c r="A22" s="37" t="s">
        <v>597</v>
      </c>
      <c r="B22" s="45"/>
      <c r="C22" s="46"/>
      <c r="D22" s="46"/>
      <c r="E22" s="39" t="s">
        <v>636</v>
      </c>
      <c r="F22" s="46"/>
      <c r="G22" s="46"/>
      <c r="H22" s="46"/>
      <c r="I22" s="46"/>
      <c r="J22" s="48"/>
    </row>
    <row r="23">
      <c r="A23" s="31" t="s">
        <v>589</v>
      </c>
      <c r="B23" s="32"/>
      <c r="C23" s="33" t="s">
        <v>11952</v>
      </c>
      <c r="D23" s="34"/>
      <c r="E23" s="31" t="s">
        <v>3952</v>
      </c>
      <c r="F23" s="34"/>
      <c r="G23" s="34"/>
      <c r="H23" s="34"/>
      <c r="I23" s="35">
        <f>SUMIFS(I24:I26,A24:A26,"P")</f>
        <v>0</v>
      </c>
      <c r="J23" s="36"/>
    </row>
    <row r="24">
      <c r="A24" s="37" t="s">
        <v>591</v>
      </c>
      <c r="B24" s="37">
        <v>4</v>
      </c>
      <c r="C24" s="38" t="s">
        <v>1945</v>
      </c>
      <c r="D24" s="37" t="s">
        <v>593</v>
      </c>
      <c r="E24" s="39" t="s">
        <v>1946</v>
      </c>
      <c r="F24" s="40" t="s">
        <v>629</v>
      </c>
      <c r="G24" s="41">
        <v>3</v>
      </c>
      <c r="H24" s="42">
        <v>0</v>
      </c>
      <c r="I24" s="43">
        <f>ROUND(G24*H24,P4)</f>
        <v>0</v>
      </c>
      <c r="J24" s="37"/>
      <c r="O24" s="44">
        <f>I24*0.21</f>
        <v>0</v>
      </c>
      <c r="P24">
        <v>3</v>
      </c>
    </row>
    <row r="25">
      <c r="A25" s="37" t="s">
        <v>596</v>
      </c>
      <c r="B25" s="45"/>
      <c r="C25" s="46"/>
      <c r="D25" s="46"/>
      <c r="E25" s="47" t="s">
        <v>593</v>
      </c>
      <c r="F25" s="46"/>
      <c r="G25" s="46"/>
      <c r="H25" s="46"/>
      <c r="I25" s="46"/>
      <c r="J25" s="48"/>
    </row>
    <row r="26" ht="409.5">
      <c r="A26" s="37" t="s">
        <v>597</v>
      </c>
      <c r="B26" s="45"/>
      <c r="C26" s="46"/>
      <c r="D26" s="46"/>
      <c r="E26" s="39" t="s">
        <v>1947</v>
      </c>
      <c r="F26" s="46"/>
      <c r="G26" s="46"/>
      <c r="H26" s="46"/>
      <c r="I26" s="46"/>
      <c r="J26" s="48"/>
    </row>
    <row r="27">
      <c r="A27" s="31" t="s">
        <v>589</v>
      </c>
      <c r="B27" s="32"/>
      <c r="C27" s="33" t="s">
        <v>3069</v>
      </c>
      <c r="D27" s="34"/>
      <c r="E27" s="31" t="s">
        <v>3070</v>
      </c>
      <c r="F27" s="34"/>
      <c r="G27" s="34"/>
      <c r="H27" s="34"/>
      <c r="I27" s="35">
        <f>SUMIFS(I28:I30,A28:A30,"P")</f>
        <v>0</v>
      </c>
      <c r="J27" s="36"/>
    </row>
    <row r="28">
      <c r="A28" s="37" t="s">
        <v>591</v>
      </c>
      <c r="B28" s="37">
        <v>5</v>
      </c>
      <c r="C28" s="38" t="s">
        <v>4357</v>
      </c>
      <c r="D28" s="37" t="s">
        <v>593</v>
      </c>
      <c r="E28" s="39" t="s">
        <v>4245</v>
      </c>
      <c r="F28" s="40" t="s">
        <v>959</v>
      </c>
      <c r="G28" s="41">
        <v>1</v>
      </c>
      <c r="H28" s="42">
        <v>0</v>
      </c>
      <c r="I28" s="43">
        <f>ROUND(G28*H28,P4)</f>
        <v>0</v>
      </c>
      <c r="J28" s="37"/>
      <c r="O28" s="44">
        <f>I28*0.21</f>
        <v>0</v>
      </c>
      <c r="P28">
        <v>3</v>
      </c>
    </row>
    <row r="29">
      <c r="A29" s="37" t="s">
        <v>596</v>
      </c>
      <c r="B29" s="45"/>
      <c r="C29" s="46"/>
      <c r="D29" s="46"/>
      <c r="E29" s="39" t="s">
        <v>4245</v>
      </c>
      <c r="F29" s="46"/>
      <c r="G29" s="46"/>
      <c r="H29" s="46"/>
      <c r="I29" s="46"/>
      <c r="J29" s="48"/>
    </row>
    <row r="30" ht="30">
      <c r="A30" s="37" t="s">
        <v>597</v>
      </c>
      <c r="B30" s="45"/>
      <c r="C30" s="46"/>
      <c r="D30" s="46"/>
      <c r="E30" s="39" t="s">
        <v>3311</v>
      </c>
      <c r="F30" s="46"/>
      <c r="G30" s="46"/>
      <c r="H30" s="46"/>
      <c r="I30" s="46"/>
      <c r="J30" s="48"/>
    </row>
    <row r="31">
      <c r="A31" s="31" t="s">
        <v>589</v>
      </c>
      <c r="B31" s="32"/>
      <c r="C31" s="33" t="s">
        <v>3087</v>
      </c>
      <c r="D31" s="34"/>
      <c r="E31" s="31" t="s">
        <v>3088</v>
      </c>
      <c r="F31" s="34"/>
      <c r="G31" s="34"/>
      <c r="H31" s="34"/>
      <c r="I31" s="35">
        <f>SUMIFS(I32:I37,A32:A37,"P")</f>
        <v>0</v>
      </c>
      <c r="J31" s="36"/>
    </row>
    <row r="32" ht="30">
      <c r="A32" s="37" t="s">
        <v>591</v>
      </c>
      <c r="B32" s="37">
        <v>6</v>
      </c>
      <c r="C32" s="38" t="s">
        <v>2268</v>
      </c>
      <c r="D32" s="37" t="s">
        <v>593</v>
      </c>
      <c r="E32" s="39" t="s">
        <v>2269</v>
      </c>
      <c r="F32" s="40" t="s">
        <v>604</v>
      </c>
      <c r="G32" s="41">
        <v>100</v>
      </c>
      <c r="H32" s="42">
        <v>0</v>
      </c>
      <c r="I32" s="43">
        <f>ROUND(G32*H32,P4)</f>
        <v>0</v>
      </c>
      <c r="J32" s="37"/>
      <c r="O32" s="44">
        <f>I32*0.21</f>
        <v>0</v>
      </c>
      <c r="P32">
        <v>3</v>
      </c>
    </row>
    <row r="33">
      <c r="A33" s="37" t="s">
        <v>596</v>
      </c>
      <c r="B33" s="45"/>
      <c r="C33" s="46"/>
      <c r="D33" s="46"/>
      <c r="E33" s="47" t="s">
        <v>593</v>
      </c>
      <c r="F33" s="46"/>
      <c r="G33" s="46"/>
      <c r="H33" s="46"/>
      <c r="I33" s="46"/>
      <c r="J33" s="48"/>
    </row>
    <row r="34" ht="90">
      <c r="A34" s="37" t="s">
        <v>597</v>
      </c>
      <c r="B34" s="45"/>
      <c r="C34" s="46"/>
      <c r="D34" s="46"/>
      <c r="E34" s="39" t="s">
        <v>645</v>
      </c>
      <c r="F34" s="46"/>
      <c r="G34" s="46"/>
      <c r="H34" s="46"/>
      <c r="I34" s="46"/>
      <c r="J34" s="48"/>
    </row>
    <row r="35">
      <c r="A35" s="37" t="s">
        <v>591</v>
      </c>
      <c r="B35" s="37">
        <v>7</v>
      </c>
      <c r="C35" s="38" t="s">
        <v>646</v>
      </c>
      <c r="D35" s="37" t="s">
        <v>593</v>
      </c>
      <c r="E35" s="39" t="s">
        <v>647</v>
      </c>
      <c r="F35" s="40" t="s">
        <v>604</v>
      </c>
      <c r="G35" s="41">
        <v>12</v>
      </c>
      <c r="H35" s="42">
        <v>0</v>
      </c>
      <c r="I35" s="43">
        <f>ROUND(G35*H35,P4)</f>
        <v>0</v>
      </c>
      <c r="J35" s="37"/>
      <c r="O35" s="44">
        <f>I35*0.21</f>
        <v>0</v>
      </c>
      <c r="P35">
        <v>3</v>
      </c>
    </row>
    <row r="36">
      <c r="A36" s="37" t="s">
        <v>596</v>
      </c>
      <c r="B36" s="45"/>
      <c r="C36" s="46"/>
      <c r="D36" s="46"/>
      <c r="E36" s="47" t="s">
        <v>593</v>
      </c>
      <c r="F36" s="46"/>
      <c r="G36" s="46"/>
      <c r="H36" s="46"/>
      <c r="I36" s="46"/>
      <c r="J36" s="48"/>
    </row>
    <row r="37" ht="90">
      <c r="A37" s="37" t="s">
        <v>597</v>
      </c>
      <c r="B37" s="45"/>
      <c r="C37" s="46"/>
      <c r="D37" s="46"/>
      <c r="E37" s="39" t="s">
        <v>645</v>
      </c>
      <c r="F37" s="46"/>
      <c r="G37" s="46"/>
      <c r="H37" s="46"/>
      <c r="I37" s="46"/>
      <c r="J37" s="48"/>
    </row>
    <row r="38">
      <c r="A38" s="31" t="s">
        <v>589</v>
      </c>
      <c r="B38" s="32"/>
      <c r="C38" s="33" t="s">
        <v>3091</v>
      </c>
      <c r="D38" s="34"/>
      <c r="E38" s="31" t="s">
        <v>3092</v>
      </c>
      <c r="F38" s="34"/>
      <c r="G38" s="34"/>
      <c r="H38" s="34"/>
      <c r="I38" s="35">
        <f>SUMIFS(I39:I62,A39:A62,"P")</f>
        <v>0</v>
      </c>
      <c r="J38" s="36"/>
    </row>
    <row r="39">
      <c r="A39" s="37" t="s">
        <v>591</v>
      </c>
      <c r="B39" s="37">
        <v>8</v>
      </c>
      <c r="C39" s="38" t="s">
        <v>1232</v>
      </c>
      <c r="D39" s="37" t="s">
        <v>593</v>
      </c>
      <c r="E39" s="39" t="s">
        <v>1233</v>
      </c>
      <c r="F39" s="40" t="s">
        <v>595</v>
      </c>
      <c r="G39" s="41">
        <v>42</v>
      </c>
      <c r="H39" s="42">
        <v>0</v>
      </c>
      <c r="I39" s="43">
        <f>ROUND(G39*H39,P4)</f>
        <v>0</v>
      </c>
      <c r="J39" s="37"/>
      <c r="O39" s="44">
        <f>I39*0.21</f>
        <v>0</v>
      </c>
      <c r="P39">
        <v>3</v>
      </c>
    </row>
    <row r="40">
      <c r="A40" s="37" t="s">
        <v>596</v>
      </c>
      <c r="B40" s="45"/>
      <c r="C40" s="46"/>
      <c r="D40" s="46"/>
      <c r="E40" s="47" t="s">
        <v>593</v>
      </c>
      <c r="F40" s="46"/>
      <c r="G40" s="46"/>
      <c r="H40" s="46"/>
      <c r="I40" s="46"/>
      <c r="J40" s="48"/>
    </row>
    <row r="41" ht="90">
      <c r="A41" s="37" t="s">
        <v>597</v>
      </c>
      <c r="B41" s="45"/>
      <c r="C41" s="46"/>
      <c r="D41" s="46"/>
      <c r="E41" s="39" t="s">
        <v>1076</v>
      </c>
      <c r="F41" s="46"/>
      <c r="G41" s="46"/>
      <c r="H41" s="46"/>
      <c r="I41" s="46"/>
      <c r="J41" s="48"/>
    </row>
    <row r="42">
      <c r="A42" s="37" t="s">
        <v>591</v>
      </c>
      <c r="B42" s="37">
        <v>9</v>
      </c>
      <c r="C42" s="38" t="s">
        <v>1234</v>
      </c>
      <c r="D42" s="37" t="s">
        <v>593</v>
      </c>
      <c r="E42" s="39" t="s">
        <v>1235</v>
      </c>
      <c r="F42" s="40" t="s">
        <v>595</v>
      </c>
      <c r="G42" s="41">
        <v>138</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1076</v>
      </c>
      <c r="F44" s="46"/>
      <c r="G44" s="46"/>
      <c r="H44" s="46"/>
      <c r="I44" s="46"/>
      <c r="J44" s="48"/>
    </row>
    <row r="45">
      <c r="A45" s="37" t="s">
        <v>591</v>
      </c>
      <c r="B45" s="37">
        <v>10</v>
      </c>
      <c r="C45" s="38" t="s">
        <v>973</v>
      </c>
      <c r="D45" s="37" t="s">
        <v>593</v>
      </c>
      <c r="E45" s="39" t="s">
        <v>974</v>
      </c>
      <c r="F45" s="40" t="s">
        <v>595</v>
      </c>
      <c r="G45" s="41">
        <v>42</v>
      </c>
      <c r="H45" s="42">
        <v>0</v>
      </c>
      <c r="I45" s="43">
        <f>ROUND(G45*H45,P4)</f>
        <v>0</v>
      </c>
      <c r="J45" s="37"/>
      <c r="O45" s="44">
        <f>I45*0.21</f>
        <v>0</v>
      </c>
      <c r="P45">
        <v>3</v>
      </c>
    </row>
    <row r="46">
      <c r="A46" s="37" t="s">
        <v>596</v>
      </c>
      <c r="B46" s="45"/>
      <c r="C46" s="46"/>
      <c r="D46" s="46"/>
      <c r="E46" s="47" t="s">
        <v>593</v>
      </c>
      <c r="F46" s="46"/>
      <c r="G46" s="46"/>
      <c r="H46" s="46"/>
      <c r="I46" s="46"/>
      <c r="J46" s="48"/>
    </row>
    <row r="47" ht="105">
      <c r="A47" s="37" t="s">
        <v>597</v>
      </c>
      <c r="B47" s="45"/>
      <c r="C47" s="46"/>
      <c r="D47" s="46"/>
      <c r="E47" s="39" t="s">
        <v>975</v>
      </c>
      <c r="F47" s="46"/>
      <c r="G47" s="46"/>
      <c r="H47" s="46"/>
      <c r="I47" s="46"/>
      <c r="J47" s="48"/>
    </row>
    <row r="48" ht="30">
      <c r="A48" s="37" t="s">
        <v>591</v>
      </c>
      <c r="B48" s="37">
        <v>11</v>
      </c>
      <c r="C48" s="38" t="s">
        <v>11911</v>
      </c>
      <c r="D48" s="37" t="s">
        <v>593</v>
      </c>
      <c r="E48" s="39" t="s">
        <v>11912</v>
      </c>
      <c r="F48" s="40" t="s">
        <v>604</v>
      </c>
      <c r="G48" s="41">
        <v>3</v>
      </c>
      <c r="H48" s="42">
        <v>0</v>
      </c>
      <c r="I48" s="43">
        <f>ROUND(G48*H48,P4)</f>
        <v>0</v>
      </c>
      <c r="J48" s="37"/>
      <c r="O48" s="44">
        <f>I48*0.21</f>
        <v>0</v>
      </c>
      <c r="P48">
        <v>3</v>
      </c>
    </row>
    <row r="49">
      <c r="A49" s="37" t="s">
        <v>596</v>
      </c>
      <c r="B49" s="45"/>
      <c r="C49" s="46"/>
      <c r="D49" s="46"/>
      <c r="E49" s="47" t="s">
        <v>593</v>
      </c>
      <c r="F49" s="46"/>
      <c r="G49" s="46"/>
      <c r="H49" s="46"/>
      <c r="I49" s="46"/>
      <c r="J49" s="48"/>
    </row>
    <row r="50" ht="150">
      <c r="A50" s="37" t="s">
        <v>597</v>
      </c>
      <c r="B50" s="45"/>
      <c r="C50" s="46"/>
      <c r="D50" s="46"/>
      <c r="E50" s="39" t="s">
        <v>2664</v>
      </c>
      <c r="F50" s="46"/>
      <c r="G50" s="46"/>
      <c r="H50" s="46"/>
      <c r="I50" s="46"/>
      <c r="J50" s="48"/>
    </row>
    <row r="51">
      <c r="A51" s="37" t="s">
        <v>591</v>
      </c>
      <c r="B51" s="37">
        <v>12</v>
      </c>
      <c r="C51" s="38" t="s">
        <v>3093</v>
      </c>
      <c r="D51" s="37" t="s">
        <v>593</v>
      </c>
      <c r="E51" s="39" t="s">
        <v>3094</v>
      </c>
      <c r="F51" s="40" t="s">
        <v>604</v>
      </c>
      <c r="G51" s="41">
        <v>3</v>
      </c>
      <c r="H51" s="42">
        <v>0</v>
      </c>
      <c r="I51" s="43">
        <f>ROUND(G51*H51,P4)</f>
        <v>0</v>
      </c>
      <c r="J51" s="37"/>
      <c r="O51" s="44">
        <f>I51*0.21</f>
        <v>0</v>
      </c>
      <c r="P51">
        <v>3</v>
      </c>
    </row>
    <row r="52">
      <c r="A52" s="37" t="s">
        <v>596</v>
      </c>
      <c r="B52" s="45"/>
      <c r="C52" s="46"/>
      <c r="D52" s="46"/>
      <c r="E52" s="47" t="s">
        <v>593</v>
      </c>
      <c r="F52" s="46"/>
      <c r="G52" s="46"/>
      <c r="H52" s="46"/>
      <c r="I52" s="46"/>
      <c r="J52" s="48"/>
    </row>
    <row r="53" ht="120">
      <c r="A53" s="37" t="s">
        <v>597</v>
      </c>
      <c r="B53" s="45"/>
      <c r="C53" s="46"/>
      <c r="D53" s="46"/>
      <c r="E53" s="39" t="s">
        <v>990</v>
      </c>
      <c r="F53" s="46"/>
      <c r="G53" s="46"/>
      <c r="H53" s="46"/>
      <c r="I53" s="46"/>
      <c r="J53" s="48"/>
    </row>
    <row r="54">
      <c r="A54" s="37" t="s">
        <v>591</v>
      </c>
      <c r="B54" s="37">
        <v>13</v>
      </c>
      <c r="C54" s="38" t="s">
        <v>11913</v>
      </c>
      <c r="D54" s="37" t="s">
        <v>593</v>
      </c>
      <c r="E54" s="39" t="s">
        <v>11914</v>
      </c>
      <c r="F54" s="40" t="s">
        <v>595</v>
      </c>
      <c r="G54" s="41">
        <v>42</v>
      </c>
      <c r="H54" s="42">
        <v>0</v>
      </c>
      <c r="I54" s="43">
        <f>ROUND(G54*H54,P4)</f>
        <v>0</v>
      </c>
      <c r="J54" s="37"/>
      <c r="O54" s="44">
        <f>I54*0.21</f>
        <v>0</v>
      </c>
      <c r="P54">
        <v>3</v>
      </c>
    </row>
    <row r="55">
      <c r="A55" s="37" t="s">
        <v>596</v>
      </c>
      <c r="B55" s="45"/>
      <c r="C55" s="46"/>
      <c r="D55" s="46"/>
      <c r="E55" s="47" t="s">
        <v>593</v>
      </c>
      <c r="F55" s="46"/>
      <c r="G55" s="46"/>
      <c r="H55" s="46"/>
      <c r="I55" s="46"/>
      <c r="J55" s="48"/>
    </row>
    <row r="56" ht="90">
      <c r="A56" s="37" t="s">
        <v>597</v>
      </c>
      <c r="B56" s="45"/>
      <c r="C56" s="46"/>
      <c r="D56" s="46"/>
      <c r="E56" s="39" t="s">
        <v>11915</v>
      </c>
      <c r="F56" s="46"/>
      <c r="G56" s="46"/>
      <c r="H56" s="46"/>
      <c r="I56" s="46"/>
      <c r="J56" s="48"/>
    </row>
    <row r="57" ht="30">
      <c r="A57" s="37" t="s">
        <v>591</v>
      </c>
      <c r="B57" s="37">
        <v>14</v>
      </c>
      <c r="C57" s="38" t="s">
        <v>11916</v>
      </c>
      <c r="D57" s="37" t="s">
        <v>593</v>
      </c>
      <c r="E57" s="39" t="s">
        <v>11917</v>
      </c>
      <c r="F57" s="40" t="s">
        <v>595</v>
      </c>
      <c r="G57" s="41">
        <v>42</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597</v>
      </c>
      <c r="B59" s="45"/>
      <c r="C59" s="46"/>
      <c r="D59" s="46"/>
      <c r="E59" s="39" t="s">
        <v>978</v>
      </c>
      <c r="F59" s="46"/>
      <c r="G59" s="46"/>
      <c r="H59" s="46"/>
      <c r="I59" s="46"/>
      <c r="J59" s="48"/>
    </row>
    <row r="60" ht="30">
      <c r="A60" s="37" t="s">
        <v>591</v>
      </c>
      <c r="B60" s="37">
        <v>15</v>
      </c>
      <c r="C60" s="38" t="s">
        <v>11918</v>
      </c>
      <c r="D60" s="37" t="s">
        <v>593</v>
      </c>
      <c r="E60" s="39" t="s">
        <v>11919</v>
      </c>
      <c r="F60" s="40" t="s">
        <v>595</v>
      </c>
      <c r="G60" s="41">
        <v>42</v>
      </c>
      <c r="H60" s="42">
        <v>0</v>
      </c>
      <c r="I60" s="43">
        <f>ROUND(G60*H60,P4)</f>
        <v>0</v>
      </c>
      <c r="J60" s="37"/>
      <c r="O60" s="44">
        <f>I60*0.21</f>
        <v>0</v>
      </c>
      <c r="P60">
        <v>3</v>
      </c>
    </row>
    <row r="61" ht="30">
      <c r="A61" s="37" t="s">
        <v>596</v>
      </c>
      <c r="B61" s="45"/>
      <c r="C61" s="46"/>
      <c r="D61" s="46"/>
      <c r="E61" s="39" t="s">
        <v>11919</v>
      </c>
      <c r="F61" s="46"/>
      <c r="G61" s="46"/>
      <c r="H61" s="46"/>
      <c r="I61" s="46"/>
      <c r="J61" s="48"/>
    </row>
    <row r="62" ht="75">
      <c r="A62" s="37" t="s">
        <v>597</v>
      </c>
      <c r="B62" s="45"/>
      <c r="C62" s="46"/>
      <c r="D62" s="46"/>
      <c r="E62" s="39" t="s">
        <v>11920</v>
      </c>
      <c r="F62" s="46"/>
      <c r="G62" s="46"/>
      <c r="H62" s="46"/>
      <c r="I62" s="46"/>
      <c r="J62" s="48"/>
    </row>
    <row r="63">
      <c r="A63" s="31" t="s">
        <v>589</v>
      </c>
      <c r="B63" s="32"/>
      <c r="C63" s="33" t="s">
        <v>3095</v>
      </c>
      <c r="D63" s="34"/>
      <c r="E63" s="31" t="s">
        <v>3096</v>
      </c>
      <c r="F63" s="34"/>
      <c r="G63" s="34"/>
      <c r="H63" s="34"/>
      <c r="I63" s="35">
        <f>SUMIFS(I64:I75,A64:A75,"P")</f>
        <v>0</v>
      </c>
      <c r="J63" s="36"/>
    </row>
    <row r="64" ht="30">
      <c r="A64" s="37" t="s">
        <v>591</v>
      </c>
      <c r="B64" s="37">
        <v>16</v>
      </c>
      <c r="C64" s="38" t="s">
        <v>2270</v>
      </c>
      <c r="D64" s="37" t="s">
        <v>593</v>
      </c>
      <c r="E64" s="39" t="s">
        <v>2271</v>
      </c>
      <c r="F64" s="40" t="s">
        <v>595</v>
      </c>
      <c r="G64" s="41">
        <v>30</v>
      </c>
      <c r="H64" s="42">
        <v>0</v>
      </c>
      <c r="I64" s="43">
        <f>ROUND(G64*H64,P4)</f>
        <v>0</v>
      </c>
      <c r="J64" s="37"/>
      <c r="O64" s="44">
        <f>I64*0.21</f>
        <v>0</v>
      </c>
      <c r="P64">
        <v>3</v>
      </c>
    </row>
    <row r="65">
      <c r="A65" s="37" t="s">
        <v>596</v>
      </c>
      <c r="B65" s="45"/>
      <c r="C65" s="46"/>
      <c r="D65" s="46"/>
      <c r="E65" s="47" t="s">
        <v>593</v>
      </c>
      <c r="F65" s="46"/>
      <c r="G65" s="46"/>
      <c r="H65" s="46"/>
      <c r="I65" s="46"/>
      <c r="J65" s="48"/>
    </row>
    <row r="66" ht="165">
      <c r="A66" s="37" t="s">
        <v>597</v>
      </c>
      <c r="B66" s="45"/>
      <c r="C66" s="46"/>
      <c r="D66" s="46"/>
      <c r="E66" s="39" t="s">
        <v>2272</v>
      </c>
      <c r="F66" s="46"/>
      <c r="G66" s="46"/>
      <c r="H66" s="46"/>
      <c r="I66" s="46"/>
      <c r="J66" s="48"/>
    </row>
    <row r="67">
      <c r="A67" s="37" t="s">
        <v>591</v>
      </c>
      <c r="B67" s="37">
        <v>17</v>
      </c>
      <c r="C67" s="38" t="s">
        <v>3322</v>
      </c>
      <c r="D67" s="37" t="s">
        <v>593</v>
      </c>
      <c r="E67" s="39" t="s">
        <v>3115</v>
      </c>
      <c r="F67" s="40" t="s">
        <v>604</v>
      </c>
      <c r="G67" s="41">
        <v>100</v>
      </c>
      <c r="H67" s="42">
        <v>0</v>
      </c>
      <c r="I67" s="43">
        <f>ROUND(G67*H67,P4)</f>
        <v>0</v>
      </c>
      <c r="J67" s="37"/>
      <c r="O67" s="44">
        <f>I67*0.21</f>
        <v>0</v>
      </c>
      <c r="P67">
        <v>3</v>
      </c>
    </row>
    <row r="68">
      <c r="A68" s="37" t="s">
        <v>596</v>
      </c>
      <c r="B68" s="45"/>
      <c r="C68" s="46"/>
      <c r="D68" s="46"/>
      <c r="E68" s="47" t="s">
        <v>593</v>
      </c>
      <c r="F68" s="46"/>
      <c r="G68" s="46"/>
      <c r="H68" s="46"/>
      <c r="I68" s="46"/>
      <c r="J68" s="48"/>
    </row>
    <row r="69" ht="135">
      <c r="A69" s="37" t="s">
        <v>597</v>
      </c>
      <c r="B69" s="45"/>
      <c r="C69" s="46"/>
      <c r="D69" s="46"/>
      <c r="E69" s="39" t="s">
        <v>1079</v>
      </c>
      <c r="F69" s="46"/>
      <c r="G69" s="46"/>
      <c r="H69" s="46"/>
      <c r="I69" s="46"/>
      <c r="J69" s="48"/>
    </row>
    <row r="70">
      <c r="A70" s="37" t="s">
        <v>591</v>
      </c>
      <c r="B70" s="37">
        <v>18</v>
      </c>
      <c r="C70" s="38" t="s">
        <v>2913</v>
      </c>
      <c r="D70" s="37" t="s">
        <v>593</v>
      </c>
      <c r="E70" s="39" t="s">
        <v>2914</v>
      </c>
      <c r="F70" s="40" t="s">
        <v>639</v>
      </c>
      <c r="G70" s="41">
        <v>3</v>
      </c>
      <c r="H70" s="42">
        <v>0</v>
      </c>
      <c r="I70" s="43">
        <f>ROUND(G70*H70,P4)</f>
        <v>0</v>
      </c>
      <c r="J70" s="37"/>
      <c r="O70" s="44">
        <f>I70*0.21</f>
        <v>0</v>
      </c>
      <c r="P70">
        <v>3</v>
      </c>
    </row>
    <row r="71">
      <c r="A71" s="37" t="s">
        <v>596</v>
      </c>
      <c r="B71" s="45"/>
      <c r="C71" s="46"/>
      <c r="D71" s="46"/>
      <c r="E71" s="47" t="s">
        <v>593</v>
      </c>
      <c r="F71" s="46"/>
      <c r="G71" s="46"/>
      <c r="H71" s="46"/>
      <c r="I71" s="46"/>
      <c r="J71" s="48"/>
    </row>
    <row r="72" ht="60">
      <c r="A72" s="37" t="s">
        <v>597</v>
      </c>
      <c r="B72" s="45"/>
      <c r="C72" s="46"/>
      <c r="D72" s="46"/>
      <c r="E72" s="39" t="s">
        <v>1002</v>
      </c>
      <c r="F72" s="46"/>
      <c r="G72" s="46"/>
      <c r="H72" s="46"/>
      <c r="I72" s="46"/>
      <c r="J72" s="48"/>
    </row>
    <row r="73" ht="30">
      <c r="A73" s="37" t="s">
        <v>591</v>
      </c>
      <c r="B73" s="37">
        <v>19</v>
      </c>
      <c r="C73" s="38" t="s">
        <v>2671</v>
      </c>
      <c r="D73" s="37" t="s">
        <v>593</v>
      </c>
      <c r="E73" s="39" t="s">
        <v>2672</v>
      </c>
      <c r="F73" s="40" t="s">
        <v>604</v>
      </c>
      <c r="G73" s="41">
        <v>12</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597</v>
      </c>
      <c r="B75" s="45"/>
      <c r="C75" s="46"/>
      <c r="D75" s="46"/>
      <c r="E75" s="39" t="s">
        <v>2491</v>
      </c>
      <c r="F75" s="46"/>
      <c r="G75" s="46"/>
      <c r="H75" s="46"/>
      <c r="I75" s="46"/>
      <c r="J75" s="48"/>
    </row>
    <row r="76">
      <c r="A76" s="31" t="s">
        <v>589</v>
      </c>
      <c r="B76" s="32"/>
      <c r="C76" s="33" t="s">
        <v>3123</v>
      </c>
      <c r="D76" s="34"/>
      <c r="E76" s="31" t="s">
        <v>3124</v>
      </c>
      <c r="F76" s="34"/>
      <c r="G76" s="34"/>
      <c r="H76" s="34"/>
      <c r="I76" s="35">
        <f>SUMIFS(I77:I82,A77:A82,"P")</f>
        <v>0</v>
      </c>
      <c r="J76" s="36"/>
    </row>
    <row r="77">
      <c r="A77" s="37" t="s">
        <v>591</v>
      </c>
      <c r="B77" s="37">
        <v>20</v>
      </c>
      <c r="C77" s="38" t="s">
        <v>2570</v>
      </c>
      <c r="D77" s="37" t="s">
        <v>593</v>
      </c>
      <c r="E77" s="39" t="s">
        <v>2571</v>
      </c>
      <c r="F77" s="40" t="s">
        <v>604</v>
      </c>
      <c r="G77" s="41">
        <v>20</v>
      </c>
      <c r="H77" s="42">
        <v>0</v>
      </c>
      <c r="I77" s="43">
        <f>ROUND(G77*H77,P4)</f>
        <v>0</v>
      </c>
      <c r="J77" s="37"/>
      <c r="O77" s="44">
        <f>I77*0.21</f>
        <v>0</v>
      </c>
      <c r="P77">
        <v>3</v>
      </c>
    </row>
    <row r="78">
      <c r="A78" s="37" t="s">
        <v>596</v>
      </c>
      <c r="B78" s="45"/>
      <c r="C78" s="46"/>
      <c r="D78" s="46"/>
      <c r="E78" s="47" t="s">
        <v>593</v>
      </c>
      <c r="F78" s="46"/>
      <c r="G78" s="46"/>
      <c r="H78" s="46"/>
      <c r="I78" s="46"/>
      <c r="J78" s="48"/>
    </row>
    <row r="79" ht="135">
      <c r="A79" s="37" t="s">
        <v>597</v>
      </c>
      <c r="B79" s="45"/>
      <c r="C79" s="46"/>
      <c r="D79" s="46"/>
      <c r="E79" s="39" t="s">
        <v>2572</v>
      </c>
      <c r="F79" s="46"/>
      <c r="G79" s="46"/>
      <c r="H79" s="46"/>
      <c r="I79" s="46"/>
      <c r="J79" s="48"/>
    </row>
    <row r="80" ht="30">
      <c r="A80" s="37" t="s">
        <v>591</v>
      </c>
      <c r="B80" s="37">
        <v>21</v>
      </c>
      <c r="C80" s="38" t="s">
        <v>979</v>
      </c>
      <c r="D80" s="37" t="s">
        <v>593</v>
      </c>
      <c r="E80" s="39" t="s">
        <v>980</v>
      </c>
      <c r="F80" s="40" t="s">
        <v>604</v>
      </c>
      <c r="G80" s="41">
        <v>10</v>
      </c>
      <c r="H80" s="42">
        <v>0</v>
      </c>
      <c r="I80" s="43">
        <f>ROUND(G80*H80,P4)</f>
        <v>0</v>
      </c>
      <c r="J80" s="37"/>
      <c r="O80" s="44">
        <f>I80*0.21</f>
        <v>0</v>
      </c>
      <c r="P80">
        <v>3</v>
      </c>
    </row>
    <row r="81">
      <c r="A81" s="37" t="s">
        <v>596</v>
      </c>
      <c r="B81" s="45"/>
      <c r="C81" s="46"/>
      <c r="D81" s="46"/>
      <c r="E81" s="47" t="s">
        <v>593</v>
      </c>
      <c r="F81" s="46"/>
      <c r="G81" s="46"/>
      <c r="H81" s="46"/>
      <c r="I81" s="46"/>
      <c r="J81" s="48"/>
    </row>
    <row r="82" ht="120">
      <c r="A82" s="37" t="s">
        <v>597</v>
      </c>
      <c r="B82" s="45"/>
      <c r="C82" s="46"/>
      <c r="D82" s="46"/>
      <c r="E82" s="39" t="s">
        <v>981</v>
      </c>
      <c r="F82" s="46"/>
      <c r="G82" s="46"/>
      <c r="H82" s="46"/>
      <c r="I82" s="46"/>
      <c r="J82" s="48"/>
    </row>
    <row r="83">
      <c r="A83" s="31" t="s">
        <v>589</v>
      </c>
      <c r="B83" s="32"/>
      <c r="C83" s="33" t="s">
        <v>1479</v>
      </c>
      <c r="D83" s="34"/>
      <c r="E83" s="31" t="s">
        <v>3128</v>
      </c>
      <c r="F83" s="34"/>
      <c r="G83" s="34"/>
      <c r="H83" s="34"/>
      <c r="I83" s="35">
        <f>SUMIFS(I84:I110,A84:A110,"P")</f>
        <v>0</v>
      </c>
      <c r="J83" s="36"/>
    </row>
    <row r="84" ht="30">
      <c r="A84" s="37" t="s">
        <v>591</v>
      </c>
      <c r="B84" s="37">
        <v>22</v>
      </c>
      <c r="C84" s="38" t="s">
        <v>11953</v>
      </c>
      <c r="D84" s="37" t="s">
        <v>593</v>
      </c>
      <c r="E84" s="39" t="s">
        <v>11954</v>
      </c>
      <c r="F84" s="40" t="s">
        <v>604</v>
      </c>
      <c r="G84" s="41">
        <v>34</v>
      </c>
      <c r="H84" s="42">
        <v>0</v>
      </c>
      <c r="I84" s="43">
        <f>ROUND(G84*H84,P4)</f>
        <v>0</v>
      </c>
      <c r="J84" s="37"/>
      <c r="O84" s="44">
        <f>I84*0.21</f>
        <v>0</v>
      </c>
      <c r="P84">
        <v>3</v>
      </c>
    </row>
    <row r="85">
      <c r="A85" s="37" t="s">
        <v>596</v>
      </c>
      <c r="B85" s="45"/>
      <c r="C85" s="46"/>
      <c r="D85" s="46"/>
      <c r="E85" s="47" t="s">
        <v>593</v>
      </c>
      <c r="F85" s="46"/>
      <c r="G85" s="46"/>
      <c r="H85" s="46"/>
      <c r="I85" s="46"/>
      <c r="J85" s="48"/>
    </row>
    <row r="86" ht="105">
      <c r="A86" s="37" t="s">
        <v>597</v>
      </c>
      <c r="B86" s="45"/>
      <c r="C86" s="46"/>
      <c r="D86" s="46"/>
      <c r="E86" s="39" t="s">
        <v>3329</v>
      </c>
      <c r="F86" s="46"/>
      <c r="G86" s="46"/>
      <c r="H86" s="46"/>
      <c r="I86" s="46"/>
      <c r="J86" s="48"/>
    </row>
    <row r="87">
      <c r="A87" s="37" t="s">
        <v>591</v>
      </c>
      <c r="B87" s="37">
        <v>23</v>
      </c>
      <c r="C87" s="38" t="s">
        <v>11955</v>
      </c>
      <c r="D87" s="37" t="s">
        <v>593</v>
      </c>
      <c r="E87" s="39" t="s">
        <v>11956</v>
      </c>
      <c r="F87" s="40" t="s">
        <v>604</v>
      </c>
      <c r="G87" s="41">
        <v>34</v>
      </c>
      <c r="H87" s="42">
        <v>0</v>
      </c>
      <c r="I87" s="43">
        <f>ROUND(G87*H87,P4)</f>
        <v>0</v>
      </c>
      <c r="J87" s="37"/>
      <c r="O87" s="44">
        <f>I87*0.21</f>
        <v>0</v>
      </c>
      <c r="P87">
        <v>3</v>
      </c>
    </row>
    <row r="88">
      <c r="A88" s="37" t="s">
        <v>596</v>
      </c>
      <c r="B88" s="45"/>
      <c r="C88" s="46"/>
      <c r="D88" s="46"/>
      <c r="E88" s="47" t="s">
        <v>593</v>
      </c>
      <c r="F88" s="46"/>
      <c r="G88" s="46"/>
      <c r="H88" s="46"/>
      <c r="I88" s="46"/>
      <c r="J88" s="48"/>
    </row>
    <row r="89" ht="90">
      <c r="A89" s="37" t="s">
        <v>597</v>
      </c>
      <c r="B89" s="45"/>
      <c r="C89" s="46"/>
      <c r="D89" s="46"/>
      <c r="E89" s="39" t="s">
        <v>2585</v>
      </c>
      <c r="F89" s="46"/>
      <c r="G89" s="46"/>
      <c r="H89" s="46"/>
      <c r="I89" s="46"/>
      <c r="J89" s="48"/>
    </row>
    <row r="90">
      <c r="A90" s="37" t="s">
        <v>591</v>
      </c>
      <c r="B90" s="37">
        <v>24</v>
      </c>
      <c r="C90" s="38" t="s">
        <v>11921</v>
      </c>
      <c r="D90" s="37" t="s">
        <v>593</v>
      </c>
      <c r="E90" s="39" t="s">
        <v>11922</v>
      </c>
      <c r="F90" s="40" t="s">
        <v>595</v>
      </c>
      <c r="G90" s="41">
        <v>183</v>
      </c>
      <c r="H90" s="42">
        <v>0</v>
      </c>
      <c r="I90" s="43">
        <f>ROUND(G90*H90,P4)</f>
        <v>0</v>
      </c>
      <c r="J90" s="37"/>
      <c r="O90" s="44">
        <f>I90*0.21</f>
        <v>0</v>
      </c>
      <c r="P90">
        <v>3</v>
      </c>
    </row>
    <row r="91">
      <c r="A91" s="37" t="s">
        <v>596</v>
      </c>
      <c r="B91" s="45"/>
      <c r="C91" s="46"/>
      <c r="D91" s="46"/>
      <c r="E91" s="47" t="s">
        <v>593</v>
      </c>
      <c r="F91" s="46"/>
      <c r="G91" s="46"/>
      <c r="H91" s="46"/>
      <c r="I91" s="46"/>
      <c r="J91" s="48"/>
    </row>
    <row r="92" ht="150">
      <c r="A92" s="37" t="s">
        <v>597</v>
      </c>
      <c r="B92" s="45"/>
      <c r="C92" s="46"/>
      <c r="D92" s="46"/>
      <c r="E92" s="39" t="s">
        <v>11923</v>
      </c>
      <c r="F92" s="46"/>
      <c r="G92" s="46"/>
      <c r="H92" s="46"/>
      <c r="I92" s="46"/>
      <c r="J92" s="48"/>
    </row>
    <row r="93">
      <c r="A93" s="37" t="s">
        <v>591</v>
      </c>
      <c r="B93" s="37">
        <v>25</v>
      </c>
      <c r="C93" s="38" t="s">
        <v>11924</v>
      </c>
      <c r="D93" s="37" t="s">
        <v>593</v>
      </c>
      <c r="E93" s="39" t="s">
        <v>11925</v>
      </c>
      <c r="F93" s="40" t="s">
        <v>604</v>
      </c>
      <c r="G93" s="41">
        <v>24</v>
      </c>
      <c r="H93" s="42">
        <v>0</v>
      </c>
      <c r="I93" s="43">
        <f>ROUND(G93*H93,P4)</f>
        <v>0</v>
      </c>
      <c r="J93" s="37"/>
      <c r="O93" s="44">
        <f>I93*0.21</f>
        <v>0</v>
      </c>
      <c r="P93">
        <v>3</v>
      </c>
    </row>
    <row r="94">
      <c r="A94" s="37" t="s">
        <v>596</v>
      </c>
      <c r="B94" s="45"/>
      <c r="C94" s="46"/>
      <c r="D94" s="46"/>
      <c r="E94" s="47" t="s">
        <v>593</v>
      </c>
      <c r="F94" s="46"/>
      <c r="G94" s="46"/>
      <c r="H94" s="46"/>
      <c r="I94" s="46"/>
      <c r="J94" s="48"/>
    </row>
    <row r="95" ht="120">
      <c r="A95" s="37" t="s">
        <v>597</v>
      </c>
      <c r="B95" s="45"/>
      <c r="C95" s="46"/>
      <c r="D95" s="46"/>
      <c r="E95" s="39" t="s">
        <v>11926</v>
      </c>
      <c r="F95" s="46"/>
      <c r="G95" s="46"/>
      <c r="H95" s="46"/>
      <c r="I95" s="46"/>
      <c r="J95" s="48"/>
    </row>
    <row r="96">
      <c r="A96" s="37" t="s">
        <v>591</v>
      </c>
      <c r="B96" s="37">
        <v>26</v>
      </c>
      <c r="C96" s="38" t="s">
        <v>2492</v>
      </c>
      <c r="D96" s="37" t="s">
        <v>593</v>
      </c>
      <c r="E96" s="39" t="s">
        <v>2493</v>
      </c>
      <c r="F96" s="40" t="s">
        <v>604</v>
      </c>
      <c r="G96" s="41">
        <v>38</v>
      </c>
      <c r="H96" s="42">
        <v>0</v>
      </c>
      <c r="I96" s="43">
        <f>ROUND(G96*H96,P4)</f>
        <v>0</v>
      </c>
      <c r="J96" s="37"/>
      <c r="O96" s="44">
        <f>I96*0.21</f>
        <v>0</v>
      </c>
      <c r="P96">
        <v>3</v>
      </c>
    </row>
    <row r="97">
      <c r="A97" s="37" t="s">
        <v>596</v>
      </c>
      <c r="B97" s="45"/>
      <c r="C97" s="46"/>
      <c r="D97" s="46"/>
      <c r="E97" s="47" t="s">
        <v>593</v>
      </c>
      <c r="F97" s="46"/>
      <c r="G97" s="46"/>
      <c r="H97" s="46"/>
      <c r="I97" s="46"/>
      <c r="J97" s="48"/>
    </row>
    <row r="98" ht="90">
      <c r="A98" s="37" t="s">
        <v>597</v>
      </c>
      <c r="B98" s="45"/>
      <c r="C98" s="46"/>
      <c r="D98" s="46"/>
      <c r="E98" s="39" t="s">
        <v>2494</v>
      </c>
      <c r="F98" s="46"/>
      <c r="G98" s="46"/>
      <c r="H98" s="46"/>
      <c r="I98" s="46"/>
      <c r="J98" s="48"/>
    </row>
    <row r="99">
      <c r="A99" s="37" t="s">
        <v>591</v>
      </c>
      <c r="B99" s="37">
        <v>27</v>
      </c>
      <c r="C99" s="38" t="s">
        <v>3334</v>
      </c>
      <c r="D99" s="37" t="s">
        <v>593</v>
      </c>
      <c r="E99" s="39" t="s">
        <v>3150</v>
      </c>
      <c r="F99" s="40" t="s">
        <v>604</v>
      </c>
      <c r="G99" s="41">
        <v>38</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3335</v>
      </c>
      <c r="F101" s="46"/>
      <c r="G101" s="46"/>
      <c r="H101" s="46"/>
      <c r="I101" s="46"/>
      <c r="J101" s="48"/>
    </row>
    <row r="102">
      <c r="A102" s="37" t="s">
        <v>591</v>
      </c>
      <c r="B102" s="37">
        <v>28</v>
      </c>
      <c r="C102" s="38" t="s">
        <v>11927</v>
      </c>
      <c r="D102" s="37" t="s">
        <v>593</v>
      </c>
      <c r="E102" s="39" t="s">
        <v>2061</v>
      </c>
      <c r="F102" s="40" t="s">
        <v>604</v>
      </c>
      <c r="G102" s="41">
        <v>7</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20">
      <c r="A104" s="37" t="s">
        <v>597</v>
      </c>
      <c r="B104" s="45"/>
      <c r="C104" s="46"/>
      <c r="D104" s="46"/>
      <c r="E104" s="39" t="s">
        <v>2062</v>
      </c>
      <c r="F104" s="46"/>
      <c r="G104" s="46"/>
      <c r="H104" s="46"/>
      <c r="I104" s="46"/>
      <c r="J104" s="48"/>
    </row>
    <row r="105">
      <c r="A105" s="37" t="s">
        <v>591</v>
      </c>
      <c r="B105" s="37">
        <v>29</v>
      </c>
      <c r="C105" s="38" t="s">
        <v>11928</v>
      </c>
      <c r="D105" s="37" t="s">
        <v>593</v>
      </c>
      <c r="E105" s="39" t="s">
        <v>11929</v>
      </c>
      <c r="F105" s="40" t="s">
        <v>595</v>
      </c>
      <c r="G105" s="41">
        <v>183</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597</v>
      </c>
      <c r="B107" s="45"/>
      <c r="C107" s="46"/>
      <c r="D107" s="46"/>
      <c r="E107" s="39" t="s">
        <v>11930</v>
      </c>
      <c r="F107" s="46"/>
      <c r="G107" s="46"/>
      <c r="H107" s="46"/>
      <c r="I107" s="46"/>
      <c r="J107" s="48"/>
    </row>
    <row r="108">
      <c r="A108" s="37" t="s">
        <v>591</v>
      </c>
      <c r="B108" s="37">
        <v>30</v>
      </c>
      <c r="C108" s="38" t="s">
        <v>11957</v>
      </c>
      <c r="D108" s="37" t="s">
        <v>593</v>
      </c>
      <c r="E108" s="39" t="s">
        <v>11958</v>
      </c>
      <c r="F108" s="40" t="s">
        <v>1559</v>
      </c>
      <c r="G108" s="41">
        <v>4</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210">
      <c r="A110" s="37" t="s">
        <v>597</v>
      </c>
      <c r="B110" s="45"/>
      <c r="C110" s="46"/>
      <c r="D110" s="46"/>
      <c r="E110" s="39" t="s">
        <v>11959</v>
      </c>
      <c r="F110" s="46"/>
      <c r="G110" s="46"/>
      <c r="H110" s="46"/>
      <c r="I110" s="46"/>
      <c r="J110" s="48"/>
    </row>
    <row r="111">
      <c r="A111" s="31" t="s">
        <v>589</v>
      </c>
      <c r="B111" s="32"/>
      <c r="C111" s="33" t="s">
        <v>2746</v>
      </c>
      <c r="D111" s="34"/>
      <c r="E111" s="31" t="s">
        <v>3152</v>
      </c>
      <c r="F111" s="34"/>
      <c r="G111" s="34"/>
      <c r="H111" s="34"/>
      <c r="I111" s="35">
        <f>SUMIFS(I112:I153,A112:A153,"P")</f>
        <v>0</v>
      </c>
      <c r="J111" s="36"/>
    </row>
    <row r="112" ht="30">
      <c r="A112" s="37" t="s">
        <v>591</v>
      </c>
      <c r="B112" s="37">
        <v>31</v>
      </c>
      <c r="C112" s="38" t="s">
        <v>3338</v>
      </c>
      <c r="D112" s="37" t="s">
        <v>593</v>
      </c>
      <c r="E112" s="39" t="s">
        <v>3339</v>
      </c>
      <c r="F112" s="40" t="s">
        <v>604</v>
      </c>
      <c r="G112" s="41">
        <v>6</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597</v>
      </c>
      <c r="B114" s="45"/>
      <c r="C114" s="46"/>
      <c r="D114" s="46"/>
      <c r="E114" s="39" t="s">
        <v>1091</v>
      </c>
      <c r="F114" s="46"/>
      <c r="G114" s="46"/>
      <c r="H114" s="46"/>
      <c r="I114" s="46"/>
      <c r="J114" s="48"/>
    </row>
    <row r="115" ht="30">
      <c r="A115" s="37" t="s">
        <v>591</v>
      </c>
      <c r="B115" s="37">
        <v>32</v>
      </c>
      <c r="C115" s="38" t="s">
        <v>1264</v>
      </c>
      <c r="D115" s="37" t="s">
        <v>593</v>
      </c>
      <c r="E115" s="39" t="s">
        <v>1265</v>
      </c>
      <c r="F115" s="40" t="s">
        <v>604</v>
      </c>
      <c r="G115" s="41">
        <v>316</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20">
      <c r="A117" s="37" t="s">
        <v>597</v>
      </c>
      <c r="B117" s="45"/>
      <c r="C117" s="46"/>
      <c r="D117" s="46"/>
      <c r="E117" s="39" t="s">
        <v>1091</v>
      </c>
      <c r="F117" s="46"/>
      <c r="G117" s="46"/>
      <c r="H117" s="46"/>
      <c r="I117" s="46"/>
      <c r="J117" s="48"/>
    </row>
    <row r="118" ht="30">
      <c r="A118" s="37" t="s">
        <v>591</v>
      </c>
      <c r="B118" s="37">
        <v>33</v>
      </c>
      <c r="C118" s="38" t="s">
        <v>2543</v>
      </c>
      <c r="D118" s="37" t="s">
        <v>593</v>
      </c>
      <c r="E118" s="39" t="s">
        <v>2544</v>
      </c>
      <c r="F118" s="40" t="s">
        <v>604</v>
      </c>
      <c r="G118" s="41">
        <v>176</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120">
      <c r="A120" s="37" t="s">
        <v>597</v>
      </c>
      <c r="B120" s="45"/>
      <c r="C120" s="46"/>
      <c r="D120" s="46"/>
      <c r="E120" s="39" t="s">
        <v>1091</v>
      </c>
      <c r="F120" s="46"/>
      <c r="G120" s="46"/>
      <c r="H120" s="46"/>
      <c r="I120" s="46"/>
      <c r="J120" s="48"/>
    </row>
    <row r="121" ht="30">
      <c r="A121" s="37" t="s">
        <v>591</v>
      </c>
      <c r="B121" s="37">
        <v>34</v>
      </c>
      <c r="C121" s="38" t="s">
        <v>3340</v>
      </c>
      <c r="D121" s="37" t="s">
        <v>593</v>
      </c>
      <c r="E121" s="39" t="s">
        <v>3341</v>
      </c>
      <c r="F121" s="40" t="s">
        <v>604</v>
      </c>
      <c r="G121" s="41">
        <v>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20">
      <c r="A123" s="37" t="s">
        <v>597</v>
      </c>
      <c r="B123" s="45"/>
      <c r="C123" s="46"/>
      <c r="D123" s="46"/>
      <c r="E123" s="39" t="s">
        <v>1091</v>
      </c>
      <c r="F123" s="46"/>
      <c r="G123" s="46"/>
      <c r="H123" s="46"/>
      <c r="I123" s="46"/>
      <c r="J123" s="48"/>
    </row>
    <row r="124" ht="30">
      <c r="A124" s="37" t="s">
        <v>591</v>
      </c>
      <c r="B124" s="37">
        <v>35</v>
      </c>
      <c r="C124" s="38" t="s">
        <v>3342</v>
      </c>
      <c r="D124" s="37" t="s">
        <v>593</v>
      </c>
      <c r="E124" s="39" t="s">
        <v>3343</v>
      </c>
      <c r="F124" s="40" t="s">
        <v>604</v>
      </c>
      <c r="G124" s="41">
        <v>64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20">
      <c r="A126" s="37" t="s">
        <v>597</v>
      </c>
      <c r="B126" s="45"/>
      <c r="C126" s="46"/>
      <c r="D126" s="46"/>
      <c r="E126" s="39" t="s">
        <v>1091</v>
      </c>
      <c r="F126" s="46"/>
      <c r="G126" s="46"/>
      <c r="H126" s="46"/>
      <c r="I126" s="46"/>
      <c r="J126" s="48"/>
    </row>
    <row r="127">
      <c r="A127" s="37" t="s">
        <v>591</v>
      </c>
      <c r="B127" s="37">
        <v>36</v>
      </c>
      <c r="C127" s="38" t="s">
        <v>11931</v>
      </c>
      <c r="D127" s="37" t="s">
        <v>593</v>
      </c>
      <c r="E127" s="39" t="s">
        <v>11932</v>
      </c>
      <c r="F127" s="40" t="s">
        <v>595</v>
      </c>
      <c r="G127" s="41">
        <v>77</v>
      </c>
      <c r="H127" s="42">
        <v>0</v>
      </c>
      <c r="I127" s="43">
        <f>ROUND(G127*H127,P4)</f>
        <v>0</v>
      </c>
      <c r="J127" s="37"/>
      <c r="O127" s="44">
        <f>I127*0.21</f>
        <v>0</v>
      </c>
      <c r="P127">
        <v>3</v>
      </c>
    </row>
    <row r="128">
      <c r="A128" s="37" t="s">
        <v>596</v>
      </c>
      <c r="B128" s="45"/>
      <c r="C128" s="46"/>
      <c r="D128" s="46"/>
      <c r="E128" s="47" t="s">
        <v>593</v>
      </c>
      <c r="F128" s="46"/>
      <c r="G128" s="46"/>
      <c r="H128" s="46"/>
      <c r="I128" s="46"/>
      <c r="J128" s="48"/>
    </row>
    <row r="129" ht="90">
      <c r="A129" s="37" t="s">
        <v>597</v>
      </c>
      <c r="B129" s="45"/>
      <c r="C129" s="46"/>
      <c r="D129" s="46"/>
      <c r="E129" s="39" t="s">
        <v>11933</v>
      </c>
      <c r="F129" s="46"/>
      <c r="G129" s="46"/>
      <c r="H129" s="46"/>
      <c r="I129" s="46"/>
      <c r="J129" s="48"/>
    </row>
    <row r="130">
      <c r="A130" s="37" t="s">
        <v>591</v>
      </c>
      <c r="B130" s="37">
        <v>37</v>
      </c>
      <c r="C130" s="38" t="s">
        <v>1146</v>
      </c>
      <c r="D130" s="37" t="s">
        <v>593</v>
      </c>
      <c r="E130" s="39" t="s">
        <v>1147</v>
      </c>
      <c r="F130" s="40" t="s">
        <v>604</v>
      </c>
      <c r="G130" s="41">
        <v>36</v>
      </c>
      <c r="H130" s="42">
        <v>0</v>
      </c>
      <c r="I130" s="43">
        <f>ROUND(G130*H130,P4)</f>
        <v>0</v>
      </c>
      <c r="J130" s="37"/>
      <c r="O130" s="44">
        <f>I130*0.21</f>
        <v>0</v>
      </c>
      <c r="P130">
        <v>3</v>
      </c>
    </row>
    <row r="131">
      <c r="A131" s="37" t="s">
        <v>596</v>
      </c>
      <c r="B131" s="45"/>
      <c r="C131" s="46"/>
      <c r="D131" s="46"/>
      <c r="E131" s="47" t="s">
        <v>593</v>
      </c>
      <c r="F131" s="46"/>
      <c r="G131" s="46"/>
      <c r="H131" s="46"/>
      <c r="I131" s="46"/>
      <c r="J131" s="48"/>
    </row>
    <row r="132" ht="105">
      <c r="A132" s="37" t="s">
        <v>597</v>
      </c>
      <c r="B132" s="45"/>
      <c r="C132" s="46"/>
      <c r="D132" s="46"/>
      <c r="E132" s="39" t="s">
        <v>1148</v>
      </c>
      <c r="F132" s="46"/>
      <c r="G132" s="46"/>
      <c r="H132" s="46"/>
      <c r="I132" s="46"/>
      <c r="J132" s="48"/>
    </row>
    <row r="133" ht="30">
      <c r="A133" s="37" t="s">
        <v>591</v>
      </c>
      <c r="B133" s="37">
        <v>38</v>
      </c>
      <c r="C133" s="38" t="s">
        <v>11960</v>
      </c>
      <c r="D133" s="37" t="s">
        <v>593</v>
      </c>
      <c r="E133" s="39" t="s">
        <v>11961</v>
      </c>
      <c r="F133" s="40" t="s">
        <v>595</v>
      </c>
      <c r="G133" s="41">
        <v>30</v>
      </c>
      <c r="H133" s="42">
        <v>0</v>
      </c>
      <c r="I133" s="43">
        <f>ROUND(G133*H133,P4)</f>
        <v>0</v>
      </c>
      <c r="J133" s="37"/>
      <c r="O133" s="44">
        <f>I133*0.21</f>
        <v>0</v>
      </c>
      <c r="P133">
        <v>3</v>
      </c>
    </row>
    <row r="134" ht="30">
      <c r="A134" s="37" t="s">
        <v>596</v>
      </c>
      <c r="B134" s="45"/>
      <c r="C134" s="46"/>
      <c r="D134" s="46"/>
      <c r="E134" s="39" t="s">
        <v>11961</v>
      </c>
      <c r="F134" s="46"/>
      <c r="G134" s="46"/>
      <c r="H134" s="46"/>
      <c r="I134" s="46"/>
      <c r="J134" s="48"/>
    </row>
    <row r="135" ht="60">
      <c r="A135" s="37" t="s">
        <v>597</v>
      </c>
      <c r="B135" s="45"/>
      <c r="C135" s="46"/>
      <c r="D135" s="46"/>
      <c r="E135" s="39" t="s">
        <v>3161</v>
      </c>
      <c r="F135" s="46"/>
      <c r="G135" s="46"/>
      <c r="H135" s="46"/>
      <c r="I135" s="46"/>
      <c r="J135" s="48"/>
    </row>
    <row r="136" ht="30">
      <c r="A136" s="37" t="s">
        <v>591</v>
      </c>
      <c r="B136" s="37">
        <v>39</v>
      </c>
      <c r="C136" s="38" t="s">
        <v>3180</v>
      </c>
      <c r="D136" s="37" t="s">
        <v>593</v>
      </c>
      <c r="E136" s="39" t="s">
        <v>3181</v>
      </c>
      <c r="F136" s="40" t="s">
        <v>595</v>
      </c>
      <c r="G136" s="41">
        <v>2880</v>
      </c>
      <c r="H136" s="42">
        <v>0</v>
      </c>
      <c r="I136" s="43">
        <f>ROUND(G136*H136,P4)</f>
        <v>0</v>
      </c>
      <c r="J136" s="37"/>
      <c r="O136" s="44">
        <f>I136*0.21</f>
        <v>0</v>
      </c>
      <c r="P136">
        <v>3</v>
      </c>
    </row>
    <row r="137" ht="30">
      <c r="A137" s="37" t="s">
        <v>596</v>
      </c>
      <c r="B137" s="45"/>
      <c r="C137" s="46"/>
      <c r="D137" s="46"/>
      <c r="E137" s="39" t="s">
        <v>3181</v>
      </c>
      <c r="F137" s="46"/>
      <c r="G137" s="46"/>
      <c r="H137" s="46"/>
      <c r="I137" s="46"/>
      <c r="J137" s="48"/>
    </row>
    <row r="138" ht="60">
      <c r="A138" s="37" t="s">
        <v>597</v>
      </c>
      <c r="B138" s="45"/>
      <c r="C138" s="46"/>
      <c r="D138" s="46"/>
      <c r="E138" s="39" t="s">
        <v>3161</v>
      </c>
      <c r="F138" s="46"/>
      <c r="G138" s="46"/>
      <c r="H138" s="46"/>
      <c r="I138" s="46"/>
      <c r="J138" s="48"/>
    </row>
    <row r="139" ht="30">
      <c r="A139" s="37" t="s">
        <v>591</v>
      </c>
      <c r="B139" s="37">
        <v>40</v>
      </c>
      <c r="C139" s="38" t="s">
        <v>11962</v>
      </c>
      <c r="D139" s="37" t="s">
        <v>593</v>
      </c>
      <c r="E139" s="39" t="s">
        <v>11963</v>
      </c>
      <c r="F139" s="40" t="s">
        <v>595</v>
      </c>
      <c r="G139" s="41">
        <v>300</v>
      </c>
      <c r="H139" s="42">
        <v>0</v>
      </c>
      <c r="I139" s="43">
        <f>ROUND(G139*H139,P4)</f>
        <v>0</v>
      </c>
      <c r="J139" s="37"/>
      <c r="O139" s="44">
        <f>I139*0.21</f>
        <v>0</v>
      </c>
      <c r="P139">
        <v>3</v>
      </c>
    </row>
    <row r="140" ht="30">
      <c r="A140" s="37" t="s">
        <v>596</v>
      </c>
      <c r="B140" s="45"/>
      <c r="C140" s="46"/>
      <c r="D140" s="46"/>
      <c r="E140" s="39" t="s">
        <v>11963</v>
      </c>
      <c r="F140" s="46"/>
      <c r="G140" s="46"/>
      <c r="H140" s="46"/>
      <c r="I140" s="46"/>
      <c r="J140" s="48"/>
    </row>
    <row r="141" ht="60">
      <c r="A141" s="37" t="s">
        <v>597</v>
      </c>
      <c r="B141" s="45"/>
      <c r="C141" s="46"/>
      <c r="D141" s="46"/>
      <c r="E141" s="39" t="s">
        <v>3161</v>
      </c>
      <c r="F141" s="46"/>
      <c r="G141" s="46"/>
      <c r="H141" s="46"/>
      <c r="I141" s="46"/>
      <c r="J141" s="48"/>
    </row>
    <row r="142" ht="30">
      <c r="A142" s="37" t="s">
        <v>591</v>
      </c>
      <c r="B142" s="37">
        <v>41</v>
      </c>
      <c r="C142" s="38" t="s">
        <v>11964</v>
      </c>
      <c r="D142" s="37" t="s">
        <v>593</v>
      </c>
      <c r="E142" s="39" t="s">
        <v>11965</v>
      </c>
      <c r="F142" s="40" t="s">
        <v>595</v>
      </c>
      <c r="G142" s="41">
        <v>6190</v>
      </c>
      <c r="H142" s="42">
        <v>0</v>
      </c>
      <c r="I142" s="43">
        <f>ROUND(G142*H142,P4)</f>
        <v>0</v>
      </c>
      <c r="J142" s="37"/>
      <c r="O142" s="44">
        <f>I142*0.21</f>
        <v>0</v>
      </c>
      <c r="P142">
        <v>3</v>
      </c>
    </row>
    <row r="143" ht="30">
      <c r="A143" s="37" t="s">
        <v>596</v>
      </c>
      <c r="B143" s="45"/>
      <c r="C143" s="46"/>
      <c r="D143" s="46"/>
      <c r="E143" s="39" t="s">
        <v>11965</v>
      </c>
      <c r="F143" s="46"/>
      <c r="G143" s="46"/>
      <c r="H143" s="46"/>
      <c r="I143" s="46"/>
      <c r="J143" s="48"/>
    </row>
    <row r="144" ht="60">
      <c r="A144" s="37" t="s">
        <v>597</v>
      </c>
      <c r="B144" s="45"/>
      <c r="C144" s="46"/>
      <c r="D144" s="46"/>
      <c r="E144" s="39" t="s">
        <v>3161</v>
      </c>
      <c r="F144" s="46"/>
      <c r="G144" s="46"/>
      <c r="H144" s="46"/>
      <c r="I144" s="46"/>
      <c r="J144" s="48"/>
    </row>
    <row r="145" ht="30">
      <c r="A145" s="37" t="s">
        <v>591</v>
      </c>
      <c r="B145" s="37">
        <v>42</v>
      </c>
      <c r="C145" s="38" t="s">
        <v>11966</v>
      </c>
      <c r="D145" s="37" t="s">
        <v>593</v>
      </c>
      <c r="E145" s="39" t="s">
        <v>11967</v>
      </c>
      <c r="F145" s="40" t="s">
        <v>595</v>
      </c>
      <c r="G145" s="41">
        <v>4640</v>
      </c>
      <c r="H145" s="42">
        <v>0</v>
      </c>
      <c r="I145" s="43">
        <f>ROUND(G145*H145,P4)</f>
        <v>0</v>
      </c>
      <c r="J145" s="37"/>
      <c r="O145" s="44">
        <f>I145*0.21</f>
        <v>0</v>
      </c>
      <c r="P145">
        <v>3</v>
      </c>
    </row>
    <row r="146" ht="30">
      <c r="A146" s="37" t="s">
        <v>596</v>
      </c>
      <c r="B146" s="45"/>
      <c r="C146" s="46"/>
      <c r="D146" s="46"/>
      <c r="E146" s="39" t="s">
        <v>11967</v>
      </c>
      <c r="F146" s="46"/>
      <c r="G146" s="46"/>
      <c r="H146" s="46"/>
      <c r="I146" s="46"/>
      <c r="J146" s="48"/>
    </row>
    <row r="147" ht="60">
      <c r="A147" s="37" t="s">
        <v>597</v>
      </c>
      <c r="B147" s="45"/>
      <c r="C147" s="46"/>
      <c r="D147" s="46"/>
      <c r="E147" s="39" t="s">
        <v>3161</v>
      </c>
      <c r="F147" s="46"/>
      <c r="G147" s="46"/>
      <c r="H147" s="46"/>
      <c r="I147" s="46"/>
      <c r="J147" s="48"/>
    </row>
    <row r="148" ht="30">
      <c r="A148" s="37" t="s">
        <v>591</v>
      </c>
      <c r="B148" s="37">
        <v>43</v>
      </c>
      <c r="C148" s="38" t="s">
        <v>11968</v>
      </c>
      <c r="D148" s="37" t="s">
        <v>593</v>
      </c>
      <c r="E148" s="39" t="s">
        <v>11969</v>
      </c>
      <c r="F148" s="40" t="s">
        <v>595</v>
      </c>
      <c r="G148" s="41">
        <v>5200</v>
      </c>
      <c r="H148" s="42">
        <v>0</v>
      </c>
      <c r="I148" s="43">
        <f>ROUND(G148*H148,P4)</f>
        <v>0</v>
      </c>
      <c r="J148" s="37"/>
      <c r="O148" s="44">
        <f>I148*0.21</f>
        <v>0</v>
      </c>
      <c r="P148">
        <v>3</v>
      </c>
    </row>
    <row r="149" ht="30">
      <c r="A149" s="37" t="s">
        <v>596</v>
      </c>
      <c r="B149" s="45"/>
      <c r="C149" s="46"/>
      <c r="D149" s="46"/>
      <c r="E149" s="39" t="s">
        <v>11969</v>
      </c>
      <c r="F149" s="46"/>
      <c r="G149" s="46"/>
      <c r="H149" s="46"/>
      <c r="I149" s="46"/>
      <c r="J149" s="48"/>
    </row>
    <row r="150" ht="60">
      <c r="A150" s="37" t="s">
        <v>597</v>
      </c>
      <c r="B150" s="45"/>
      <c r="C150" s="46"/>
      <c r="D150" s="46"/>
      <c r="E150" s="39" t="s">
        <v>3161</v>
      </c>
      <c r="F150" s="46"/>
      <c r="G150" s="46"/>
      <c r="H150" s="46"/>
      <c r="I150" s="46"/>
      <c r="J150" s="48"/>
    </row>
    <row r="151" ht="30">
      <c r="A151" s="37" t="s">
        <v>591</v>
      </c>
      <c r="B151" s="37">
        <v>44</v>
      </c>
      <c r="C151" s="38" t="s">
        <v>11970</v>
      </c>
      <c r="D151" s="37" t="s">
        <v>593</v>
      </c>
      <c r="E151" s="39" t="s">
        <v>11971</v>
      </c>
      <c r="F151" s="40" t="s">
        <v>595</v>
      </c>
      <c r="G151" s="41">
        <v>1314</v>
      </c>
      <c r="H151" s="42">
        <v>0</v>
      </c>
      <c r="I151" s="43">
        <f>ROUND(G151*H151,P4)</f>
        <v>0</v>
      </c>
      <c r="J151" s="37"/>
      <c r="O151" s="44">
        <f>I151*0.21</f>
        <v>0</v>
      </c>
      <c r="P151">
        <v>3</v>
      </c>
    </row>
    <row r="152" ht="30">
      <c r="A152" s="37" t="s">
        <v>596</v>
      </c>
      <c r="B152" s="45"/>
      <c r="C152" s="46"/>
      <c r="D152" s="46"/>
      <c r="E152" s="39" t="s">
        <v>11971</v>
      </c>
      <c r="F152" s="46"/>
      <c r="G152" s="46"/>
      <c r="H152" s="46"/>
      <c r="I152" s="46"/>
      <c r="J152" s="48"/>
    </row>
    <row r="153" ht="60">
      <c r="A153" s="37" t="s">
        <v>597</v>
      </c>
      <c r="B153" s="45"/>
      <c r="C153" s="46"/>
      <c r="D153" s="46"/>
      <c r="E153" s="39" t="s">
        <v>3161</v>
      </c>
      <c r="F153" s="46"/>
      <c r="G153" s="46"/>
      <c r="H153" s="46"/>
      <c r="I153" s="46"/>
      <c r="J153" s="48"/>
    </row>
    <row r="154">
      <c r="A154" s="31" t="s">
        <v>589</v>
      </c>
      <c r="B154" s="32"/>
      <c r="C154" s="33" t="s">
        <v>11881</v>
      </c>
      <c r="D154" s="34"/>
      <c r="E154" s="31" t="s">
        <v>11882</v>
      </c>
      <c r="F154" s="34"/>
      <c r="G154" s="34"/>
      <c r="H154" s="34"/>
      <c r="I154" s="35">
        <f>SUMIFS(I155:I169,A155:A169,"P")</f>
        <v>0</v>
      </c>
      <c r="J154" s="36"/>
    </row>
    <row r="155" ht="30">
      <c r="A155" s="37" t="s">
        <v>591</v>
      </c>
      <c r="B155" s="37">
        <v>45</v>
      </c>
      <c r="C155" s="38" t="s">
        <v>11972</v>
      </c>
      <c r="D155" s="37" t="s">
        <v>593</v>
      </c>
      <c r="E155" s="39" t="s">
        <v>11973</v>
      </c>
      <c r="F155" s="40" t="s">
        <v>604</v>
      </c>
      <c r="G155" s="41">
        <v>124</v>
      </c>
      <c r="H155" s="42">
        <v>0</v>
      </c>
      <c r="I155" s="43">
        <f>ROUND(G155*H155,P4)</f>
        <v>0</v>
      </c>
      <c r="J155" s="37"/>
      <c r="O155" s="44">
        <f>I155*0.21</f>
        <v>0</v>
      </c>
      <c r="P155">
        <v>3</v>
      </c>
    </row>
    <row r="156" ht="30">
      <c r="A156" s="37" t="s">
        <v>596</v>
      </c>
      <c r="B156" s="45"/>
      <c r="C156" s="46"/>
      <c r="D156" s="46"/>
      <c r="E156" s="39" t="s">
        <v>11973</v>
      </c>
      <c r="F156" s="46"/>
      <c r="G156" s="46"/>
      <c r="H156" s="46"/>
      <c r="I156" s="46"/>
      <c r="J156" s="48"/>
    </row>
    <row r="157" ht="45">
      <c r="A157" s="37" t="s">
        <v>597</v>
      </c>
      <c r="B157" s="45"/>
      <c r="C157" s="46"/>
      <c r="D157" s="46"/>
      <c r="E157" s="39" t="s">
        <v>11974</v>
      </c>
      <c r="F157" s="46"/>
      <c r="G157" s="46"/>
      <c r="H157" s="46"/>
      <c r="I157" s="46"/>
      <c r="J157" s="48"/>
    </row>
    <row r="158" ht="30">
      <c r="A158" s="37" t="s">
        <v>591</v>
      </c>
      <c r="B158" s="37">
        <v>46</v>
      </c>
      <c r="C158" s="38" t="s">
        <v>11975</v>
      </c>
      <c r="D158" s="37" t="s">
        <v>593</v>
      </c>
      <c r="E158" s="39" t="s">
        <v>11976</v>
      </c>
      <c r="F158" s="40" t="s">
        <v>604</v>
      </c>
      <c r="G158" s="41">
        <v>310</v>
      </c>
      <c r="H158" s="42">
        <v>0</v>
      </c>
      <c r="I158" s="43">
        <f>ROUND(G158*H158,P4)</f>
        <v>0</v>
      </c>
      <c r="J158" s="37"/>
      <c r="O158" s="44">
        <f>I158*0.21</f>
        <v>0</v>
      </c>
      <c r="P158">
        <v>3</v>
      </c>
    </row>
    <row r="159" ht="30">
      <c r="A159" s="37" t="s">
        <v>596</v>
      </c>
      <c r="B159" s="45"/>
      <c r="C159" s="46"/>
      <c r="D159" s="46"/>
      <c r="E159" s="39" t="s">
        <v>11976</v>
      </c>
      <c r="F159" s="46"/>
      <c r="G159" s="46"/>
      <c r="H159" s="46"/>
      <c r="I159" s="46"/>
      <c r="J159" s="48"/>
    </row>
    <row r="160" ht="45">
      <c r="A160" s="37" t="s">
        <v>597</v>
      </c>
      <c r="B160" s="45"/>
      <c r="C160" s="46"/>
      <c r="D160" s="46"/>
      <c r="E160" s="39" t="s">
        <v>11974</v>
      </c>
      <c r="F160" s="46"/>
      <c r="G160" s="46"/>
      <c r="H160" s="46"/>
      <c r="I160" s="46"/>
      <c r="J160" s="48"/>
    </row>
    <row r="161" ht="30">
      <c r="A161" s="37" t="s">
        <v>591</v>
      </c>
      <c r="B161" s="37">
        <v>47</v>
      </c>
      <c r="C161" s="38" t="s">
        <v>11977</v>
      </c>
      <c r="D161" s="37" t="s">
        <v>593</v>
      </c>
      <c r="E161" s="39" t="s">
        <v>11978</v>
      </c>
      <c r="F161" s="40" t="s">
        <v>604</v>
      </c>
      <c r="G161" s="41">
        <v>1</v>
      </c>
      <c r="H161" s="42">
        <v>0</v>
      </c>
      <c r="I161" s="43">
        <f>ROUND(G161*H161,P4)</f>
        <v>0</v>
      </c>
      <c r="J161" s="37"/>
      <c r="O161" s="44">
        <f>I161*0.21</f>
        <v>0</v>
      </c>
      <c r="P161">
        <v>3</v>
      </c>
    </row>
    <row r="162" ht="30">
      <c r="A162" s="37" t="s">
        <v>596</v>
      </c>
      <c r="B162" s="45"/>
      <c r="C162" s="46"/>
      <c r="D162" s="46"/>
      <c r="E162" s="39" t="s">
        <v>11978</v>
      </c>
      <c r="F162" s="46"/>
      <c r="G162" s="46"/>
      <c r="H162" s="46"/>
      <c r="I162" s="46"/>
      <c r="J162" s="48"/>
    </row>
    <row r="163" ht="45">
      <c r="A163" s="37" t="s">
        <v>597</v>
      </c>
      <c r="B163" s="45"/>
      <c r="C163" s="46"/>
      <c r="D163" s="46"/>
      <c r="E163" s="39" t="s">
        <v>11979</v>
      </c>
      <c r="F163" s="46"/>
      <c r="G163" s="46"/>
      <c r="H163" s="46"/>
      <c r="I163" s="46"/>
      <c r="J163" s="48"/>
    </row>
    <row r="164" ht="30">
      <c r="A164" s="37" t="s">
        <v>591</v>
      </c>
      <c r="B164" s="37">
        <v>48</v>
      </c>
      <c r="C164" s="38" t="s">
        <v>11980</v>
      </c>
      <c r="D164" s="37" t="s">
        <v>593</v>
      </c>
      <c r="E164" s="39" t="s">
        <v>11981</v>
      </c>
      <c r="F164" s="40" t="s">
        <v>604</v>
      </c>
      <c r="G164" s="41">
        <v>1</v>
      </c>
      <c r="H164" s="42">
        <v>0</v>
      </c>
      <c r="I164" s="43">
        <f>ROUND(G164*H164,P4)</f>
        <v>0</v>
      </c>
      <c r="J164" s="37"/>
      <c r="O164" s="44">
        <f>I164*0.21</f>
        <v>0</v>
      </c>
      <c r="P164">
        <v>3</v>
      </c>
    </row>
    <row r="165" ht="30">
      <c r="A165" s="37" t="s">
        <v>596</v>
      </c>
      <c r="B165" s="45"/>
      <c r="C165" s="46"/>
      <c r="D165" s="46"/>
      <c r="E165" s="39" t="s">
        <v>11981</v>
      </c>
      <c r="F165" s="46"/>
      <c r="G165" s="46"/>
      <c r="H165" s="46"/>
      <c r="I165" s="46"/>
      <c r="J165" s="48"/>
    </row>
    <row r="166" ht="45">
      <c r="A166" s="37" t="s">
        <v>597</v>
      </c>
      <c r="B166" s="45"/>
      <c r="C166" s="46"/>
      <c r="D166" s="46"/>
      <c r="E166" s="39" t="s">
        <v>11982</v>
      </c>
      <c r="F166" s="46"/>
      <c r="G166" s="46"/>
      <c r="H166" s="46"/>
      <c r="I166" s="46"/>
      <c r="J166" s="48"/>
    </row>
    <row r="167" ht="30">
      <c r="A167" s="37" t="s">
        <v>591</v>
      </c>
      <c r="B167" s="37">
        <v>49</v>
      </c>
      <c r="C167" s="38" t="s">
        <v>11983</v>
      </c>
      <c r="D167" s="37" t="s">
        <v>593</v>
      </c>
      <c r="E167" s="39" t="s">
        <v>11984</v>
      </c>
      <c r="F167" s="40" t="s">
        <v>604</v>
      </c>
      <c r="G167" s="41">
        <v>30</v>
      </c>
      <c r="H167" s="42">
        <v>0</v>
      </c>
      <c r="I167" s="43">
        <f>ROUND(G167*H167,P4)</f>
        <v>0</v>
      </c>
      <c r="J167" s="37"/>
      <c r="O167" s="44">
        <f>I167*0.21</f>
        <v>0</v>
      </c>
      <c r="P167">
        <v>3</v>
      </c>
    </row>
    <row r="168" ht="30">
      <c r="A168" s="37" t="s">
        <v>596</v>
      </c>
      <c r="B168" s="45"/>
      <c r="C168" s="46"/>
      <c r="D168" s="46"/>
      <c r="E168" s="39" t="s">
        <v>11984</v>
      </c>
      <c r="F168" s="46"/>
      <c r="G168" s="46"/>
      <c r="H168" s="46"/>
      <c r="I168" s="46"/>
      <c r="J168" s="48"/>
    </row>
    <row r="169" ht="45">
      <c r="A169" s="37" t="s">
        <v>597</v>
      </c>
      <c r="B169" s="45"/>
      <c r="C169" s="46"/>
      <c r="D169" s="46"/>
      <c r="E169" s="39" t="s">
        <v>11985</v>
      </c>
      <c r="F169" s="46"/>
      <c r="G169" s="46"/>
      <c r="H169" s="46"/>
      <c r="I169" s="46"/>
      <c r="J169" s="48"/>
    </row>
    <row r="170">
      <c r="A170" s="31" t="s">
        <v>589</v>
      </c>
      <c r="B170" s="32"/>
      <c r="C170" s="33" t="s">
        <v>2935</v>
      </c>
      <c r="D170" s="34"/>
      <c r="E170" s="31" t="s">
        <v>3365</v>
      </c>
      <c r="F170" s="34"/>
      <c r="G170" s="34"/>
      <c r="H170" s="34"/>
      <c r="I170" s="35">
        <f>SUMIFS(I171:I182,A171:A182,"P")</f>
        <v>0</v>
      </c>
      <c r="J170" s="36"/>
    </row>
    <row r="171" ht="30">
      <c r="A171" s="37" t="s">
        <v>591</v>
      </c>
      <c r="B171" s="37">
        <v>50</v>
      </c>
      <c r="C171" s="38" t="s">
        <v>11934</v>
      </c>
      <c r="D171" s="37" t="s">
        <v>593</v>
      </c>
      <c r="E171" s="39" t="s">
        <v>11986</v>
      </c>
      <c r="F171" s="40" t="s">
        <v>604</v>
      </c>
      <c r="G171" s="41">
        <v>1</v>
      </c>
      <c r="H171" s="42">
        <v>0</v>
      </c>
      <c r="I171" s="43">
        <f>ROUND(G171*H171,P4)</f>
        <v>0</v>
      </c>
      <c r="J171" s="37"/>
      <c r="O171" s="44">
        <f>I171*0.21</f>
        <v>0</v>
      </c>
      <c r="P171">
        <v>3</v>
      </c>
    </row>
    <row r="172" ht="30">
      <c r="A172" s="37" t="s">
        <v>596</v>
      </c>
      <c r="B172" s="45"/>
      <c r="C172" s="46"/>
      <c r="D172" s="46"/>
      <c r="E172" s="39" t="s">
        <v>11986</v>
      </c>
      <c r="F172" s="46"/>
      <c r="G172" s="46"/>
      <c r="H172" s="46"/>
      <c r="I172" s="46"/>
      <c r="J172" s="48"/>
    </row>
    <row r="173" ht="105">
      <c r="A173" s="37" t="s">
        <v>597</v>
      </c>
      <c r="B173" s="45"/>
      <c r="C173" s="46"/>
      <c r="D173" s="46"/>
      <c r="E173" s="39" t="s">
        <v>11936</v>
      </c>
      <c r="F173" s="46"/>
      <c r="G173" s="46"/>
      <c r="H173" s="46"/>
      <c r="I173" s="46"/>
      <c r="J173" s="48"/>
    </row>
    <row r="174" ht="30">
      <c r="A174" s="37" t="s">
        <v>591</v>
      </c>
      <c r="B174" s="37">
        <v>51</v>
      </c>
      <c r="C174" s="38" t="s">
        <v>11987</v>
      </c>
      <c r="D174" s="37" t="s">
        <v>593</v>
      </c>
      <c r="E174" s="39" t="s">
        <v>11988</v>
      </c>
      <c r="F174" s="40" t="s">
        <v>604</v>
      </c>
      <c r="G174" s="41">
        <v>1</v>
      </c>
      <c r="H174" s="42">
        <v>0</v>
      </c>
      <c r="I174" s="43">
        <f>ROUND(G174*H174,P4)</f>
        <v>0</v>
      </c>
      <c r="J174" s="37"/>
      <c r="O174" s="44">
        <f>I174*0.21</f>
        <v>0</v>
      </c>
      <c r="P174">
        <v>3</v>
      </c>
    </row>
    <row r="175" ht="30">
      <c r="A175" s="37" t="s">
        <v>596</v>
      </c>
      <c r="B175" s="45"/>
      <c r="C175" s="46"/>
      <c r="D175" s="46"/>
      <c r="E175" s="39" t="s">
        <v>11988</v>
      </c>
      <c r="F175" s="46"/>
      <c r="G175" s="46"/>
      <c r="H175" s="46"/>
      <c r="I175" s="46"/>
      <c r="J175" s="48"/>
    </row>
    <row r="176" ht="105">
      <c r="A176" s="37" t="s">
        <v>597</v>
      </c>
      <c r="B176" s="45"/>
      <c r="C176" s="46"/>
      <c r="D176" s="46"/>
      <c r="E176" s="39" t="s">
        <v>11936</v>
      </c>
      <c r="F176" s="46"/>
      <c r="G176" s="46"/>
      <c r="H176" s="46"/>
      <c r="I176" s="46"/>
      <c r="J176" s="48"/>
    </row>
    <row r="177" ht="30">
      <c r="A177" s="37" t="s">
        <v>591</v>
      </c>
      <c r="B177" s="37">
        <v>52</v>
      </c>
      <c r="C177" s="38" t="s">
        <v>11989</v>
      </c>
      <c r="D177" s="37" t="s">
        <v>593</v>
      </c>
      <c r="E177" s="39" t="s">
        <v>11990</v>
      </c>
      <c r="F177" s="40" t="s">
        <v>604</v>
      </c>
      <c r="G177" s="41">
        <v>30</v>
      </c>
      <c r="H177" s="42">
        <v>0</v>
      </c>
      <c r="I177" s="43">
        <f>ROUND(G177*H177,P4)</f>
        <v>0</v>
      </c>
      <c r="J177" s="37"/>
      <c r="O177" s="44">
        <f>I177*0.21</f>
        <v>0</v>
      </c>
      <c r="P177">
        <v>3</v>
      </c>
    </row>
    <row r="178" ht="30">
      <c r="A178" s="37" t="s">
        <v>596</v>
      </c>
      <c r="B178" s="45"/>
      <c r="C178" s="46"/>
      <c r="D178" s="46"/>
      <c r="E178" s="39" t="s">
        <v>11990</v>
      </c>
      <c r="F178" s="46"/>
      <c r="G178" s="46"/>
      <c r="H178" s="46"/>
      <c r="I178" s="46"/>
      <c r="J178" s="48"/>
    </row>
    <row r="179" ht="105">
      <c r="A179" s="37" t="s">
        <v>597</v>
      </c>
      <c r="B179" s="45"/>
      <c r="C179" s="46"/>
      <c r="D179" s="46"/>
      <c r="E179" s="39" t="s">
        <v>11936</v>
      </c>
      <c r="F179" s="46"/>
      <c r="G179" s="46"/>
      <c r="H179" s="46"/>
      <c r="I179" s="46"/>
      <c r="J179" s="48"/>
    </row>
    <row r="180" ht="30">
      <c r="A180" s="37" t="s">
        <v>591</v>
      </c>
      <c r="B180" s="37">
        <v>53</v>
      </c>
      <c r="C180" s="38" t="s">
        <v>11991</v>
      </c>
      <c r="D180" s="37" t="s">
        <v>593</v>
      </c>
      <c r="E180" s="39" t="s">
        <v>11992</v>
      </c>
      <c r="F180" s="40" t="s">
        <v>604</v>
      </c>
      <c r="G180" s="41">
        <v>30</v>
      </c>
      <c r="H180" s="42">
        <v>0</v>
      </c>
      <c r="I180" s="43">
        <f>ROUND(G180*H180,P4)</f>
        <v>0</v>
      </c>
      <c r="J180" s="37"/>
      <c r="O180" s="44">
        <f>I180*0.21</f>
        <v>0</v>
      </c>
      <c r="P180">
        <v>3</v>
      </c>
    </row>
    <row r="181" ht="30">
      <c r="A181" s="37" t="s">
        <v>596</v>
      </c>
      <c r="B181" s="45"/>
      <c r="C181" s="46"/>
      <c r="D181" s="46"/>
      <c r="E181" s="39" t="s">
        <v>11992</v>
      </c>
      <c r="F181" s="46"/>
      <c r="G181" s="46"/>
      <c r="H181" s="46"/>
      <c r="I181" s="46"/>
      <c r="J181" s="48"/>
    </row>
    <row r="182" ht="105">
      <c r="A182" s="37" t="s">
        <v>597</v>
      </c>
      <c r="B182" s="45"/>
      <c r="C182" s="46"/>
      <c r="D182" s="46"/>
      <c r="E182" s="39" t="s">
        <v>11936</v>
      </c>
      <c r="F182" s="46"/>
      <c r="G182" s="46"/>
      <c r="H182" s="46"/>
      <c r="I182" s="46"/>
      <c r="J182" s="48"/>
    </row>
    <row r="183">
      <c r="A183" s="31" t="s">
        <v>589</v>
      </c>
      <c r="B183" s="32"/>
      <c r="C183" s="33" t="s">
        <v>2749</v>
      </c>
      <c r="D183" s="34"/>
      <c r="E183" s="31" t="s">
        <v>3224</v>
      </c>
      <c r="F183" s="34"/>
      <c r="G183" s="34"/>
      <c r="H183" s="34"/>
      <c r="I183" s="35">
        <f>SUMIFS(I184:I222,A184:A222,"P")</f>
        <v>0</v>
      </c>
      <c r="J183" s="36"/>
    </row>
    <row r="184" ht="30">
      <c r="A184" s="37" t="s">
        <v>591</v>
      </c>
      <c r="B184" s="37">
        <v>54</v>
      </c>
      <c r="C184" s="38" t="s">
        <v>2293</v>
      </c>
      <c r="D184" s="37" t="s">
        <v>593</v>
      </c>
      <c r="E184" s="39" t="s">
        <v>2294</v>
      </c>
      <c r="F184" s="40" t="s">
        <v>604</v>
      </c>
      <c r="G184" s="41">
        <v>1</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135">
      <c r="A186" s="37" t="s">
        <v>597</v>
      </c>
      <c r="B186" s="45"/>
      <c r="C186" s="46"/>
      <c r="D186" s="46"/>
      <c r="E186" s="39" t="s">
        <v>1020</v>
      </c>
      <c r="F186" s="46"/>
      <c r="G186" s="46"/>
      <c r="H186" s="46"/>
      <c r="I186" s="46"/>
      <c r="J186" s="48"/>
    </row>
    <row r="187" ht="45">
      <c r="A187" s="37" t="s">
        <v>591</v>
      </c>
      <c r="B187" s="37">
        <v>55</v>
      </c>
      <c r="C187" s="38" t="s">
        <v>2295</v>
      </c>
      <c r="D187" s="37" t="s">
        <v>593</v>
      </c>
      <c r="E187" s="39" t="s">
        <v>2296</v>
      </c>
      <c r="F187" s="40" t="s">
        <v>604</v>
      </c>
      <c r="G187" s="41">
        <v>68</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135">
      <c r="A189" s="37" t="s">
        <v>597</v>
      </c>
      <c r="B189" s="45"/>
      <c r="C189" s="46"/>
      <c r="D189" s="46"/>
      <c r="E189" s="39" t="s">
        <v>1020</v>
      </c>
      <c r="F189" s="46"/>
      <c r="G189" s="46"/>
      <c r="H189" s="46"/>
      <c r="I189" s="46"/>
      <c r="J189" s="48"/>
    </row>
    <row r="190" ht="30">
      <c r="A190" s="37" t="s">
        <v>591</v>
      </c>
      <c r="B190" s="37">
        <v>56</v>
      </c>
      <c r="C190" s="38" t="s">
        <v>2297</v>
      </c>
      <c r="D190" s="37" t="s">
        <v>593</v>
      </c>
      <c r="E190" s="39" t="s">
        <v>2298</v>
      </c>
      <c r="F190" s="40" t="s">
        <v>604</v>
      </c>
      <c r="G190" s="41">
        <v>1</v>
      </c>
      <c r="H190" s="42">
        <v>0</v>
      </c>
      <c r="I190" s="43">
        <f>ROUND(G190*H190,P4)</f>
        <v>0</v>
      </c>
      <c r="J190" s="37"/>
      <c r="O190" s="44">
        <f>I190*0.21</f>
        <v>0</v>
      </c>
      <c r="P190">
        <v>3</v>
      </c>
    </row>
    <row r="191">
      <c r="A191" s="37" t="s">
        <v>596</v>
      </c>
      <c r="B191" s="45"/>
      <c r="C191" s="46"/>
      <c r="D191" s="46"/>
      <c r="E191" s="47" t="s">
        <v>593</v>
      </c>
      <c r="F191" s="46"/>
      <c r="G191" s="46"/>
      <c r="H191" s="46"/>
      <c r="I191" s="46"/>
      <c r="J191" s="48"/>
    </row>
    <row r="192" ht="105">
      <c r="A192" s="37" t="s">
        <v>597</v>
      </c>
      <c r="B192" s="45"/>
      <c r="C192" s="46"/>
      <c r="D192" s="46"/>
      <c r="E192" s="39" t="s">
        <v>2299</v>
      </c>
      <c r="F192" s="46"/>
      <c r="G192" s="46"/>
      <c r="H192" s="46"/>
      <c r="I192" s="46"/>
      <c r="J192" s="48"/>
    </row>
    <row r="193">
      <c r="A193" s="37" t="s">
        <v>591</v>
      </c>
      <c r="B193" s="37">
        <v>57</v>
      </c>
      <c r="C193" s="38" t="s">
        <v>11937</v>
      </c>
      <c r="D193" s="37" t="s">
        <v>593</v>
      </c>
      <c r="E193" s="39" t="s">
        <v>11938</v>
      </c>
      <c r="F193" s="40" t="s">
        <v>604</v>
      </c>
      <c r="G193" s="41">
        <v>248</v>
      </c>
      <c r="H193" s="42">
        <v>0</v>
      </c>
      <c r="I193" s="43">
        <f>ROUND(G193*H193,P4)</f>
        <v>0</v>
      </c>
      <c r="J193" s="37"/>
      <c r="O193" s="44">
        <f>I193*0.21</f>
        <v>0</v>
      </c>
      <c r="P193">
        <v>3</v>
      </c>
    </row>
    <row r="194">
      <c r="A194" s="37" t="s">
        <v>596</v>
      </c>
      <c r="B194" s="45"/>
      <c r="C194" s="46"/>
      <c r="D194" s="46"/>
      <c r="E194" s="47" t="s">
        <v>593</v>
      </c>
      <c r="F194" s="46"/>
      <c r="G194" s="46"/>
      <c r="H194" s="46"/>
      <c r="I194" s="46"/>
      <c r="J194" s="48"/>
    </row>
    <row r="195" ht="90">
      <c r="A195" s="37" t="s">
        <v>597</v>
      </c>
      <c r="B195" s="45"/>
      <c r="C195" s="46"/>
      <c r="D195" s="46"/>
      <c r="E195" s="39" t="s">
        <v>3239</v>
      </c>
      <c r="F195" s="46"/>
      <c r="G195" s="46"/>
      <c r="H195" s="46"/>
      <c r="I195" s="46"/>
      <c r="J195" s="48"/>
    </row>
    <row r="196">
      <c r="A196" s="37" t="s">
        <v>591</v>
      </c>
      <c r="B196" s="37">
        <v>58</v>
      </c>
      <c r="C196" s="38" t="s">
        <v>11947</v>
      </c>
      <c r="D196" s="37" t="s">
        <v>593</v>
      </c>
      <c r="E196" s="39" t="s">
        <v>11948</v>
      </c>
      <c r="F196" s="40" t="s">
        <v>604</v>
      </c>
      <c r="G196" s="41">
        <v>62</v>
      </c>
      <c r="H196" s="42">
        <v>0</v>
      </c>
      <c r="I196" s="43">
        <f>ROUND(G196*H196,P4)</f>
        <v>0</v>
      </c>
      <c r="J196" s="37"/>
      <c r="O196" s="44">
        <f>I196*0.21</f>
        <v>0</v>
      </c>
      <c r="P196">
        <v>3</v>
      </c>
    </row>
    <row r="197">
      <c r="A197" s="37" t="s">
        <v>596</v>
      </c>
      <c r="B197" s="45"/>
      <c r="C197" s="46"/>
      <c r="D197" s="46"/>
      <c r="E197" s="47" t="s">
        <v>593</v>
      </c>
      <c r="F197" s="46"/>
      <c r="G197" s="46"/>
      <c r="H197" s="46"/>
      <c r="I197" s="46"/>
      <c r="J197" s="48"/>
    </row>
    <row r="198" ht="90">
      <c r="A198" s="37" t="s">
        <v>597</v>
      </c>
      <c r="B198" s="45"/>
      <c r="C198" s="46"/>
      <c r="D198" s="46"/>
      <c r="E198" s="39" t="s">
        <v>3239</v>
      </c>
      <c r="F198" s="46"/>
      <c r="G198" s="46"/>
      <c r="H198" s="46"/>
      <c r="I198" s="46"/>
      <c r="J198" s="48"/>
    </row>
    <row r="199" ht="30">
      <c r="A199" s="37" t="s">
        <v>591</v>
      </c>
      <c r="B199" s="37">
        <v>59</v>
      </c>
      <c r="C199" s="38" t="s">
        <v>11993</v>
      </c>
      <c r="D199" s="37" t="s">
        <v>593</v>
      </c>
      <c r="E199" s="39" t="s">
        <v>11994</v>
      </c>
      <c r="F199" s="40" t="s">
        <v>604</v>
      </c>
      <c r="G199" s="41">
        <v>1</v>
      </c>
      <c r="H199" s="42">
        <v>0</v>
      </c>
      <c r="I199" s="43">
        <f>ROUND(G199*H199,P4)</f>
        <v>0</v>
      </c>
      <c r="J199" s="37"/>
      <c r="O199" s="44">
        <f>I199*0.21</f>
        <v>0</v>
      </c>
      <c r="P199">
        <v>3</v>
      </c>
    </row>
    <row r="200">
      <c r="A200" s="37" t="s">
        <v>596</v>
      </c>
      <c r="B200" s="45"/>
      <c r="C200" s="46"/>
      <c r="D200" s="46"/>
      <c r="E200" s="47" t="s">
        <v>593</v>
      </c>
      <c r="F200" s="46"/>
      <c r="G200" s="46"/>
      <c r="H200" s="46"/>
      <c r="I200" s="46"/>
      <c r="J200" s="48"/>
    </row>
    <row r="201" ht="105">
      <c r="A201" s="37" t="s">
        <v>597</v>
      </c>
      <c r="B201" s="45"/>
      <c r="C201" s="46"/>
      <c r="D201" s="46"/>
      <c r="E201" s="39" t="s">
        <v>2506</v>
      </c>
      <c r="F201" s="46"/>
      <c r="G201" s="46"/>
      <c r="H201" s="46"/>
      <c r="I201" s="46"/>
      <c r="J201" s="48"/>
    </row>
    <row r="202">
      <c r="A202" s="37" t="s">
        <v>591</v>
      </c>
      <c r="B202" s="37">
        <v>60</v>
      </c>
      <c r="C202" s="38" t="s">
        <v>1151</v>
      </c>
      <c r="D202" s="37" t="s">
        <v>593</v>
      </c>
      <c r="E202" s="39" t="s">
        <v>1152</v>
      </c>
      <c r="F202" s="40" t="s">
        <v>614</v>
      </c>
      <c r="G202" s="41">
        <v>48</v>
      </c>
      <c r="H202" s="42">
        <v>0</v>
      </c>
      <c r="I202" s="43">
        <f>ROUND(G202*H202,P4)</f>
        <v>0</v>
      </c>
      <c r="J202" s="37"/>
      <c r="O202" s="44">
        <f>I202*0.21</f>
        <v>0</v>
      </c>
      <c r="P202">
        <v>3</v>
      </c>
    </row>
    <row r="203">
      <c r="A203" s="37" t="s">
        <v>596</v>
      </c>
      <c r="B203" s="45"/>
      <c r="C203" s="46"/>
      <c r="D203" s="46"/>
      <c r="E203" s="47" t="s">
        <v>593</v>
      </c>
      <c r="F203" s="46"/>
      <c r="G203" s="46"/>
      <c r="H203" s="46"/>
      <c r="I203" s="46"/>
      <c r="J203" s="48"/>
    </row>
    <row r="204" ht="120">
      <c r="A204" s="37" t="s">
        <v>597</v>
      </c>
      <c r="B204" s="45"/>
      <c r="C204" s="46"/>
      <c r="D204" s="46"/>
      <c r="E204" s="39" t="s">
        <v>1153</v>
      </c>
      <c r="F204" s="46"/>
      <c r="G204" s="46"/>
      <c r="H204" s="46"/>
      <c r="I204" s="46"/>
      <c r="J204" s="48"/>
    </row>
    <row r="205">
      <c r="A205" s="37" t="s">
        <v>591</v>
      </c>
      <c r="B205" s="37">
        <v>61</v>
      </c>
      <c r="C205" s="38" t="s">
        <v>2551</v>
      </c>
      <c r="D205" s="37" t="s">
        <v>593</v>
      </c>
      <c r="E205" s="39" t="s">
        <v>2552</v>
      </c>
      <c r="F205" s="40" t="s">
        <v>614</v>
      </c>
      <c r="G205" s="41">
        <v>48</v>
      </c>
      <c r="H205" s="42">
        <v>0</v>
      </c>
      <c r="I205" s="43">
        <f>ROUND(G205*H205,P4)</f>
        <v>0</v>
      </c>
      <c r="J205" s="37"/>
      <c r="O205" s="44">
        <f>I205*0.21</f>
        <v>0</v>
      </c>
      <c r="P205">
        <v>3</v>
      </c>
    </row>
    <row r="206">
      <c r="A206" s="37" t="s">
        <v>596</v>
      </c>
      <c r="B206" s="45"/>
      <c r="C206" s="46"/>
      <c r="D206" s="46"/>
      <c r="E206" s="47" t="s">
        <v>593</v>
      </c>
      <c r="F206" s="46"/>
      <c r="G206" s="46"/>
      <c r="H206" s="46"/>
      <c r="I206" s="46"/>
      <c r="J206" s="48"/>
    </row>
    <row r="207" ht="120">
      <c r="A207" s="37" t="s">
        <v>597</v>
      </c>
      <c r="B207" s="45"/>
      <c r="C207" s="46"/>
      <c r="D207" s="46"/>
      <c r="E207" s="39" t="s">
        <v>2553</v>
      </c>
      <c r="F207" s="46"/>
      <c r="G207" s="46"/>
      <c r="H207" s="46"/>
      <c r="I207" s="46"/>
      <c r="J207" s="48"/>
    </row>
    <row r="208">
      <c r="A208" s="37" t="s">
        <v>591</v>
      </c>
      <c r="B208" s="37">
        <v>62</v>
      </c>
      <c r="C208" s="38" t="s">
        <v>2300</v>
      </c>
      <c r="D208" s="37" t="s">
        <v>593</v>
      </c>
      <c r="E208" s="39" t="s">
        <v>2301</v>
      </c>
      <c r="F208" s="40" t="s">
        <v>614</v>
      </c>
      <c r="G208" s="41">
        <v>48</v>
      </c>
      <c r="H208" s="42">
        <v>0</v>
      </c>
      <c r="I208" s="43">
        <f>ROUND(G208*H208,P4)</f>
        <v>0</v>
      </c>
      <c r="J208" s="37"/>
      <c r="O208" s="44">
        <f>I208*0.21</f>
        <v>0</v>
      </c>
      <c r="P208">
        <v>3</v>
      </c>
    </row>
    <row r="209">
      <c r="A209" s="37" t="s">
        <v>596</v>
      </c>
      <c r="B209" s="45"/>
      <c r="C209" s="46"/>
      <c r="D209" s="46"/>
      <c r="E209" s="47" t="s">
        <v>593</v>
      </c>
      <c r="F209" s="46"/>
      <c r="G209" s="46"/>
      <c r="H209" s="46"/>
      <c r="I209" s="46"/>
      <c r="J209" s="48"/>
    </row>
    <row r="210" ht="105">
      <c r="A210" s="37" t="s">
        <v>597</v>
      </c>
      <c r="B210" s="45"/>
      <c r="C210" s="46"/>
      <c r="D210" s="46"/>
      <c r="E210" s="39" t="s">
        <v>2302</v>
      </c>
      <c r="F210" s="46"/>
      <c r="G210" s="46"/>
      <c r="H210" s="46"/>
      <c r="I210" s="46"/>
      <c r="J210" s="48"/>
    </row>
    <row r="211">
      <c r="A211" s="37" t="s">
        <v>591</v>
      </c>
      <c r="B211" s="37">
        <v>63</v>
      </c>
      <c r="C211" s="38" t="s">
        <v>1154</v>
      </c>
      <c r="D211" s="37" t="s">
        <v>593</v>
      </c>
      <c r="E211" s="39" t="s">
        <v>1155</v>
      </c>
      <c r="F211" s="40" t="s">
        <v>614</v>
      </c>
      <c r="G211" s="41">
        <v>36</v>
      </c>
      <c r="H211" s="42">
        <v>0</v>
      </c>
      <c r="I211" s="43">
        <f>ROUND(G211*H211,P4)</f>
        <v>0</v>
      </c>
      <c r="J211" s="37"/>
      <c r="O211" s="44">
        <f>I211*0.21</f>
        <v>0</v>
      </c>
      <c r="P211">
        <v>3</v>
      </c>
    </row>
    <row r="212">
      <c r="A212" s="37" t="s">
        <v>596</v>
      </c>
      <c r="B212" s="45"/>
      <c r="C212" s="46"/>
      <c r="D212" s="46"/>
      <c r="E212" s="47" t="s">
        <v>593</v>
      </c>
      <c r="F212" s="46"/>
      <c r="G212" s="46"/>
      <c r="H212" s="46"/>
      <c r="I212" s="46"/>
      <c r="J212" s="48"/>
    </row>
    <row r="213" ht="105">
      <c r="A213" s="37" t="s">
        <v>597</v>
      </c>
      <c r="B213" s="45"/>
      <c r="C213" s="46"/>
      <c r="D213" s="46"/>
      <c r="E213" s="39" t="s">
        <v>1156</v>
      </c>
      <c r="F213" s="46"/>
      <c r="G213" s="46"/>
      <c r="H213" s="46"/>
      <c r="I213" s="46"/>
      <c r="J213" s="48"/>
    </row>
    <row r="214">
      <c r="A214" s="37" t="s">
        <v>591</v>
      </c>
      <c r="B214" s="37">
        <v>64</v>
      </c>
      <c r="C214" s="38" t="s">
        <v>1021</v>
      </c>
      <c r="D214" s="37" t="s">
        <v>593</v>
      </c>
      <c r="E214" s="39" t="s">
        <v>1022</v>
      </c>
      <c r="F214" s="40" t="s">
        <v>614</v>
      </c>
      <c r="G214" s="41">
        <v>48</v>
      </c>
      <c r="H214" s="42">
        <v>0</v>
      </c>
      <c r="I214" s="43">
        <f>ROUND(G214*H214,P4)</f>
        <v>0</v>
      </c>
      <c r="J214" s="37"/>
      <c r="O214" s="44">
        <f>I214*0.21</f>
        <v>0</v>
      </c>
      <c r="P214">
        <v>3</v>
      </c>
    </row>
    <row r="215">
      <c r="A215" s="37" t="s">
        <v>596</v>
      </c>
      <c r="B215" s="45"/>
      <c r="C215" s="46"/>
      <c r="D215" s="46"/>
      <c r="E215" s="47" t="s">
        <v>593</v>
      </c>
      <c r="F215" s="46"/>
      <c r="G215" s="46"/>
      <c r="H215" s="46"/>
      <c r="I215" s="46"/>
      <c r="J215" s="48"/>
    </row>
    <row r="216" ht="105">
      <c r="A216" s="37" t="s">
        <v>597</v>
      </c>
      <c r="B216" s="45"/>
      <c r="C216" s="46"/>
      <c r="D216" s="46"/>
      <c r="E216" s="39" t="s">
        <v>1023</v>
      </c>
      <c r="F216" s="46"/>
      <c r="G216" s="46"/>
      <c r="H216" s="46"/>
      <c r="I216" s="46"/>
      <c r="J216" s="48"/>
    </row>
    <row r="217">
      <c r="A217" s="37" t="s">
        <v>591</v>
      </c>
      <c r="B217" s="37">
        <v>65</v>
      </c>
      <c r="C217" s="38" t="s">
        <v>2554</v>
      </c>
      <c r="D217" s="37" t="s">
        <v>593</v>
      </c>
      <c r="E217" s="39" t="s">
        <v>2555</v>
      </c>
      <c r="F217" s="40" t="s">
        <v>614</v>
      </c>
      <c r="G217" s="41">
        <v>24</v>
      </c>
      <c r="H217" s="42">
        <v>0</v>
      </c>
      <c r="I217" s="43">
        <f>ROUND(G217*H217,P4)</f>
        <v>0</v>
      </c>
      <c r="J217" s="37"/>
      <c r="O217" s="44">
        <f>I217*0.21</f>
        <v>0</v>
      </c>
      <c r="P217">
        <v>3</v>
      </c>
    </row>
    <row r="218">
      <c r="A218" s="37" t="s">
        <v>596</v>
      </c>
      <c r="B218" s="45"/>
      <c r="C218" s="46"/>
      <c r="D218" s="46"/>
      <c r="E218" s="47" t="s">
        <v>593</v>
      </c>
      <c r="F218" s="46"/>
      <c r="G218" s="46"/>
      <c r="H218" s="46"/>
      <c r="I218" s="46"/>
      <c r="J218" s="48"/>
    </row>
    <row r="219" ht="105">
      <c r="A219" s="37" t="s">
        <v>597</v>
      </c>
      <c r="B219" s="45"/>
      <c r="C219" s="46"/>
      <c r="D219" s="46"/>
      <c r="E219" s="39" t="s">
        <v>2556</v>
      </c>
      <c r="F219" s="46"/>
      <c r="G219" s="46"/>
      <c r="H219" s="46"/>
      <c r="I219" s="46"/>
      <c r="J219" s="48"/>
    </row>
    <row r="220">
      <c r="A220" s="37" t="s">
        <v>591</v>
      </c>
      <c r="B220" s="37">
        <v>66</v>
      </c>
      <c r="C220" s="38" t="s">
        <v>3249</v>
      </c>
      <c r="D220" s="37" t="s">
        <v>593</v>
      </c>
      <c r="E220" s="39" t="s">
        <v>3250</v>
      </c>
      <c r="F220" s="40" t="s">
        <v>614</v>
      </c>
      <c r="G220" s="41">
        <v>48</v>
      </c>
      <c r="H220" s="42">
        <v>0</v>
      </c>
      <c r="I220" s="43">
        <f>ROUND(G220*H220,P4)</f>
        <v>0</v>
      </c>
      <c r="J220" s="37"/>
      <c r="O220" s="44">
        <f>I220*0.21</f>
        <v>0</v>
      </c>
      <c r="P220">
        <v>3</v>
      </c>
    </row>
    <row r="221">
      <c r="A221" s="37" t="s">
        <v>596</v>
      </c>
      <c r="B221" s="45"/>
      <c r="C221" s="46"/>
      <c r="D221" s="46"/>
      <c r="E221" s="47" t="s">
        <v>593</v>
      </c>
      <c r="F221" s="46"/>
      <c r="G221" s="46"/>
      <c r="H221" s="46"/>
      <c r="I221" s="46"/>
      <c r="J221" s="48"/>
    </row>
    <row r="222" ht="105">
      <c r="A222" s="37" t="s">
        <v>597</v>
      </c>
      <c r="B222" s="45"/>
      <c r="C222" s="46"/>
      <c r="D222" s="46"/>
      <c r="E222" s="39" t="s">
        <v>3251</v>
      </c>
      <c r="F222" s="46"/>
      <c r="G222" s="46"/>
      <c r="H222" s="46"/>
      <c r="I222" s="46"/>
      <c r="J222" s="48"/>
    </row>
    <row r="223">
      <c r="A223" s="31" t="s">
        <v>589</v>
      </c>
      <c r="B223" s="32"/>
      <c r="C223" s="33" t="s">
        <v>3281</v>
      </c>
      <c r="D223" s="34"/>
      <c r="E223" s="31" t="s">
        <v>3282</v>
      </c>
      <c r="F223" s="34"/>
      <c r="G223" s="34"/>
      <c r="H223" s="34"/>
      <c r="I223" s="35">
        <f>SUMIFS(I224:I226,A224:A226,"P")</f>
        <v>0</v>
      </c>
      <c r="J223" s="36"/>
    </row>
    <row r="224">
      <c r="A224" s="37" t="s">
        <v>591</v>
      </c>
      <c r="B224" s="37">
        <v>67</v>
      </c>
      <c r="C224" s="38" t="s">
        <v>2306</v>
      </c>
      <c r="D224" s="37" t="s">
        <v>593</v>
      </c>
      <c r="E224" s="39" t="s">
        <v>2307</v>
      </c>
      <c r="F224" s="40" t="s">
        <v>604</v>
      </c>
      <c r="G224" s="41">
        <v>2</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90">
      <c r="A226" s="37" t="s">
        <v>597</v>
      </c>
      <c r="B226" s="45"/>
      <c r="C226" s="46"/>
      <c r="D226" s="46"/>
      <c r="E226" s="39" t="s">
        <v>2305</v>
      </c>
      <c r="F226" s="46"/>
      <c r="G226" s="46"/>
      <c r="H226" s="46"/>
      <c r="I226" s="46"/>
      <c r="J226" s="48"/>
    </row>
    <row r="227">
      <c r="A227" s="31" t="s">
        <v>589</v>
      </c>
      <c r="B227" s="32"/>
      <c r="C227" s="33" t="s">
        <v>946</v>
      </c>
      <c r="D227" s="34"/>
      <c r="E227" s="31" t="s">
        <v>947</v>
      </c>
      <c r="F227" s="34"/>
      <c r="G227" s="34"/>
      <c r="H227" s="34"/>
      <c r="I227" s="35">
        <f>SUMIFS(I228:I239,A228:A239,"P")</f>
        <v>0</v>
      </c>
      <c r="J227" s="36"/>
    </row>
    <row r="228" ht="45">
      <c r="A228" s="37" t="s">
        <v>591</v>
      </c>
      <c r="B228" s="37">
        <v>68</v>
      </c>
      <c r="C228" s="38" t="s">
        <v>948</v>
      </c>
      <c r="D228" s="37" t="s">
        <v>949</v>
      </c>
      <c r="E228" s="39" t="s">
        <v>950</v>
      </c>
      <c r="F228" s="40" t="s">
        <v>951</v>
      </c>
      <c r="G228" s="41">
        <v>12</v>
      </c>
      <c r="H228" s="42">
        <v>0</v>
      </c>
      <c r="I228" s="43">
        <f>ROUND(G228*H228,P4)</f>
        <v>0</v>
      </c>
      <c r="J228" s="37"/>
      <c r="O228" s="44">
        <f>I228*0.21</f>
        <v>0</v>
      </c>
      <c r="P228">
        <v>3</v>
      </c>
    </row>
    <row r="229">
      <c r="A229" s="37" t="s">
        <v>596</v>
      </c>
      <c r="B229" s="45"/>
      <c r="C229" s="46"/>
      <c r="D229" s="46"/>
      <c r="E229" s="39" t="s">
        <v>952</v>
      </c>
      <c r="F229" s="46"/>
      <c r="G229" s="46"/>
      <c r="H229" s="46"/>
      <c r="I229" s="46"/>
      <c r="J229" s="48"/>
    </row>
    <row r="230" ht="120">
      <c r="A230" s="37" t="s">
        <v>597</v>
      </c>
      <c r="B230" s="45"/>
      <c r="C230" s="46"/>
      <c r="D230" s="46"/>
      <c r="E230" s="39" t="s">
        <v>954</v>
      </c>
      <c r="F230" s="46"/>
      <c r="G230" s="46"/>
      <c r="H230" s="46"/>
      <c r="I230" s="46"/>
      <c r="J230" s="48"/>
    </row>
    <row r="231" ht="45">
      <c r="A231" s="37" t="s">
        <v>591</v>
      </c>
      <c r="B231" s="37">
        <v>69</v>
      </c>
      <c r="C231" s="38" t="s">
        <v>1131</v>
      </c>
      <c r="D231" s="37" t="s">
        <v>1132</v>
      </c>
      <c r="E231" s="39" t="s">
        <v>1133</v>
      </c>
      <c r="F231" s="40" t="s">
        <v>951</v>
      </c>
      <c r="G231" s="41">
        <v>0.5</v>
      </c>
      <c r="H231" s="42">
        <v>0</v>
      </c>
      <c r="I231" s="43">
        <f>ROUND(G231*H231,P4)</f>
        <v>0</v>
      </c>
      <c r="J231" s="37"/>
      <c r="O231" s="44">
        <f>I231*0.21</f>
        <v>0</v>
      </c>
      <c r="P231">
        <v>3</v>
      </c>
    </row>
    <row r="232">
      <c r="A232" s="37" t="s">
        <v>596</v>
      </c>
      <c r="B232" s="45"/>
      <c r="C232" s="46"/>
      <c r="D232" s="46"/>
      <c r="E232" s="39" t="s">
        <v>952</v>
      </c>
      <c r="F232" s="46"/>
      <c r="G232" s="46"/>
      <c r="H232" s="46"/>
      <c r="I232" s="46"/>
      <c r="J232" s="48"/>
    </row>
    <row r="233" ht="120">
      <c r="A233" s="37" t="s">
        <v>597</v>
      </c>
      <c r="B233" s="45"/>
      <c r="C233" s="46"/>
      <c r="D233" s="46"/>
      <c r="E233" s="39" t="s">
        <v>954</v>
      </c>
      <c r="F233" s="46"/>
      <c r="G233" s="46"/>
      <c r="H233" s="46"/>
      <c r="I233" s="46"/>
      <c r="J233" s="48"/>
    </row>
    <row r="234" ht="30">
      <c r="A234" s="37" t="s">
        <v>591</v>
      </c>
      <c r="B234" s="37">
        <v>70</v>
      </c>
      <c r="C234" s="38" t="s">
        <v>2575</v>
      </c>
      <c r="D234" s="37" t="s">
        <v>2576</v>
      </c>
      <c r="E234" s="39" t="s">
        <v>2577</v>
      </c>
      <c r="F234" s="40" t="s">
        <v>951</v>
      </c>
      <c r="G234" s="41">
        <v>0.10000000000000001</v>
      </c>
      <c r="H234" s="42">
        <v>0</v>
      </c>
      <c r="I234" s="43">
        <f>ROUND(G234*H234,P4)</f>
        <v>0</v>
      </c>
      <c r="J234" s="37"/>
      <c r="O234" s="44">
        <f>I234*0.21</f>
        <v>0</v>
      </c>
      <c r="P234">
        <v>3</v>
      </c>
    </row>
    <row r="235">
      <c r="A235" s="37" t="s">
        <v>596</v>
      </c>
      <c r="B235" s="45"/>
      <c r="C235" s="46"/>
      <c r="D235" s="46"/>
      <c r="E235" s="39" t="s">
        <v>952</v>
      </c>
      <c r="F235" s="46"/>
      <c r="G235" s="46"/>
      <c r="H235" s="46"/>
      <c r="I235" s="46"/>
      <c r="J235" s="48"/>
    </row>
    <row r="236" ht="135">
      <c r="A236" s="37" t="s">
        <v>597</v>
      </c>
      <c r="B236" s="45"/>
      <c r="C236" s="46"/>
      <c r="D236" s="46"/>
      <c r="E236" s="39" t="s">
        <v>2578</v>
      </c>
      <c r="F236" s="46"/>
      <c r="G236" s="46"/>
      <c r="H236" s="46"/>
      <c r="I236" s="46"/>
      <c r="J236" s="48"/>
    </row>
    <row r="237" ht="30">
      <c r="A237" s="37" t="s">
        <v>591</v>
      </c>
      <c r="B237" s="37">
        <v>71</v>
      </c>
      <c r="C237" s="38" t="s">
        <v>2579</v>
      </c>
      <c r="D237" s="37" t="s">
        <v>2580</v>
      </c>
      <c r="E237" s="39" t="s">
        <v>2581</v>
      </c>
      <c r="F237" s="40" t="s">
        <v>951</v>
      </c>
      <c r="G237" s="41">
        <v>0.5</v>
      </c>
      <c r="H237" s="42">
        <v>0</v>
      </c>
      <c r="I237" s="43">
        <f>ROUND(G237*H237,P4)</f>
        <v>0</v>
      </c>
      <c r="J237" s="37"/>
      <c r="O237" s="44">
        <f>I237*0.21</f>
        <v>0</v>
      </c>
      <c r="P237">
        <v>3</v>
      </c>
    </row>
    <row r="238">
      <c r="A238" s="37" t="s">
        <v>596</v>
      </c>
      <c r="B238" s="45"/>
      <c r="C238" s="46"/>
      <c r="D238" s="46"/>
      <c r="E238" s="39" t="s">
        <v>952</v>
      </c>
      <c r="F238" s="46"/>
      <c r="G238" s="46"/>
      <c r="H238" s="46"/>
      <c r="I238" s="46"/>
      <c r="J238" s="48"/>
    </row>
    <row r="239" ht="135">
      <c r="A239" s="37" t="s">
        <v>597</v>
      </c>
      <c r="B239" s="49"/>
      <c r="C239" s="50"/>
      <c r="D239" s="50"/>
      <c r="E239" s="39" t="s">
        <v>2578</v>
      </c>
      <c r="F239" s="50"/>
      <c r="G239" s="50"/>
      <c r="H239" s="50"/>
      <c r="I239" s="50"/>
      <c r="J239" s="51"/>
    </row>
  </sheetData>
  <sheetProtection sheet="1" objects="1" scenarios="1" spinCount="100000" saltValue="7wwf+yHQGGExMUtcMkakjzoXhK69vbEacuWRNxVvRtv3ZStBHBjupkN+fW9Z67X2YoYCE1Xpijr5dv1I+lXozw==" hashValue="MyW1+ANMbiEEOBX0IdIzFPR6vAGlftASIyfc/+W7YrbiCEySOlh7tsxhNPhtf/DX0o1wkxIjqakbq2ZhSESD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11995</v>
      </c>
      <c r="I3" s="25">
        <f>SUMIFS(I11:I246,A11:A246,"SD")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11995</v>
      </c>
      <c r="D7" s="22"/>
      <c r="E7" s="23" t="s">
        <v>495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115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18</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115</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11866</v>
      </c>
      <c r="D22" s="34"/>
      <c r="E22" s="31" t="s">
        <v>11867</v>
      </c>
      <c r="F22" s="34"/>
      <c r="G22" s="34"/>
      <c r="H22" s="34"/>
      <c r="I22" s="35">
        <f>SUMIFS(I23:I25,A23:A25,"P")</f>
        <v>0</v>
      </c>
      <c r="J22" s="36"/>
    </row>
    <row r="23">
      <c r="A23" s="37" t="s">
        <v>591</v>
      </c>
      <c r="B23" s="37">
        <v>4</v>
      </c>
      <c r="C23" s="38" t="s">
        <v>633</v>
      </c>
      <c r="D23" s="37" t="s">
        <v>593</v>
      </c>
      <c r="E23" s="39" t="s">
        <v>634</v>
      </c>
      <c r="F23" s="40" t="s">
        <v>629</v>
      </c>
      <c r="G23" s="41">
        <v>133</v>
      </c>
      <c r="H23" s="42">
        <v>0</v>
      </c>
      <c r="I23" s="43">
        <f>ROUND(G23*H23,P4)</f>
        <v>0</v>
      </c>
      <c r="J23" s="37"/>
      <c r="O23" s="44">
        <f>I23*0.21</f>
        <v>0</v>
      </c>
      <c r="P23">
        <v>3</v>
      </c>
    </row>
    <row r="24">
      <c r="A24" s="37" t="s">
        <v>596</v>
      </c>
      <c r="B24" s="45"/>
      <c r="C24" s="46"/>
      <c r="D24" s="46"/>
      <c r="E24" s="47" t="s">
        <v>593</v>
      </c>
      <c r="F24" s="46"/>
      <c r="G24" s="46"/>
      <c r="H24" s="46"/>
      <c r="I24" s="46"/>
      <c r="J24" s="48"/>
    </row>
    <row r="25" ht="300">
      <c r="A25" s="37" t="s">
        <v>597</v>
      </c>
      <c r="B25" s="45"/>
      <c r="C25" s="46"/>
      <c r="D25" s="46"/>
      <c r="E25" s="39" t="s">
        <v>636</v>
      </c>
      <c r="F25" s="46"/>
      <c r="G25" s="46"/>
      <c r="H25" s="46"/>
      <c r="I25" s="46"/>
      <c r="J25" s="48"/>
    </row>
    <row r="26">
      <c r="A26" s="31" t="s">
        <v>589</v>
      </c>
      <c r="B26" s="32"/>
      <c r="C26" s="33" t="s">
        <v>11952</v>
      </c>
      <c r="D26" s="34"/>
      <c r="E26" s="31" t="s">
        <v>3952</v>
      </c>
      <c r="F26" s="34"/>
      <c r="G26" s="34"/>
      <c r="H26" s="34"/>
      <c r="I26" s="35">
        <f>SUMIFS(I27:I29,A27:A29,"P")</f>
        <v>0</v>
      </c>
      <c r="J26" s="36"/>
    </row>
    <row r="27">
      <c r="A27" s="37" t="s">
        <v>591</v>
      </c>
      <c r="B27" s="37">
        <v>5</v>
      </c>
      <c r="C27" s="38" t="s">
        <v>1945</v>
      </c>
      <c r="D27" s="37" t="s">
        <v>593</v>
      </c>
      <c r="E27" s="39" t="s">
        <v>1946</v>
      </c>
      <c r="F27" s="40" t="s">
        <v>629</v>
      </c>
      <c r="G27" s="41">
        <v>18</v>
      </c>
      <c r="H27" s="42">
        <v>0</v>
      </c>
      <c r="I27" s="43">
        <f>ROUND(G27*H27,P4)</f>
        <v>0</v>
      </c>
      <c r="J27" s="37"/>
      <c r="O27" s="44">
        <f>I27*0.21</f>
        <v>0</v>
      </c>
      <c r="P27">
        <v>3</v>
      </c>
    </row>
    <row r="28">
      <c r="A28" s="37" t="s">
        <v>596</v>
      </c>
      <c r="B28" s="45"/>
      <c r="C28" s="46"/>
      <c r="D28" s="46"/>
      <c r="E28" s="47" t="s">
        <v>593</v>
      </c>
      <c r="F28" s="46"/>
      <c r="G28" s="46"/>
      <c r="H28" s="46"/>
      <c r="I28" s="46"/>
      <c r="J28" s="48"/>
    </row>
    <row r="29" ht="409.5">
      <c r="A29" s="37" t="s">
        <v>597</v>
      </c>
      <c r="B29" s="45"/>
      <c r="C29" s="46"/>
      <c r="D29" s="46"/>
      <c r="E29" s="39" t="s">
        <v>1947</v>
      </c>
      <c r="F29" s="46"/>
      <c r="G29" s="46"/>
      <c r="H29" s="46"/>
      <c r="I29" s="46"/>
      <c r="J29" s="48"/>
    </row>
    <row r="30">
      <c r="A30" s="31" t="s">
        <v>589</v>
      </c>
      <c r="B30" s="32"/>
      <c r="C30" s="33" t="s">
        <v>3069</v>
      </c>
      <c r="D30" s="34"/>
      <c r="E30" s="31" t="s">
        <v>3070</v>
      </c>
      <c r="F30" s="34"/>
      <c r="G30" s="34"/>
      <c r="H30" s="34"/>
      <c r="I30" s="35">
        <f>SUMIFS(I31:I33,A31:A33,"P")</f>
        <v>0</v>
      </c>
      <c r="J30" s="36"/>
    </row>
    <row r="31">
      <c r="A31" s="37" t="s">
        <v>591</v>
      </c>
      <c r="B31" s="37">
        <v>6</v>
      </c>
      <c r="C31" s="38" t="s">
        <v>4357</v>
      </c>
      <c r="D31" s="37" t="s">
        <v>593</v>
      </c>
      <c r="E31" s="39" t="s">
        <v>4245</v>
      </c>
      <c r="F31" s="40" t="s">
        <v>959</v>
      </c>
      <c r="G31" s="41">
        <v>4</v>
      </c>
      <c r="H31" s="42">
        <v>0</v>
      </c>
      <c r="I31" s="43">
        <f>ROUND(G31*H31,P4)</f>
        <v>0</v>
      </c>
      <c r="J31" s="37"/>
      <c r="O31" s="44">
        <f>I31*0.21</f>
        <v>0</v>
      </c>
      <c r="P31">
        <v>3</v>
      </c>
    </row>
    <row r="32">
      <c r="A32" s="37" t="s">
        <v>596</v>
      </c>
      <c r="B32" s="45"/>
      <c r="C32" s="46"/>
      <c r="D32" s="46"/>
      <c r="E32" s="39" t="s">
        <v>4245</v>
      </c>
      <c r="F32" s="46"/>
      <c r="G32" s="46"/>
      <c r="H32" s="46"/>
      <c r="I32" s="46"/>
      <c r="J32" s="48"/>
    </row>
    <row r="33" ht="30">
      <c r="A33" s="37" t="s">
        <v>597</v>
      </c>
      <c r="B33" s="45"/>
      <c r="C33" s="46"/>
      <c r="D33" s="46"/>
      <c r="E33" s="39" t="s">
        <v>3311</v>
      </c>
      <c r="F33" s="46"/>
      <c r="G33" s="46"/>
      <c r="H33" s="46"/>
      <c r="I33" s="46"/>
      <c r="J33" s="48"/>
    </row>
    <row r="34">
      <c r="A34" s="31" t="s">
        <v>589</v>
      </c>
      <c r="B34" s="32"/>
      <c r="C34" s="33" t="s">
        <v>11996</v>
      </c>
      <c r="D34" s="34"/>
      <c r="E34" s="31" t="s">
        <v>11997</v>
      </c>
      <c r="F34" s="34"/>
      <c r="G34" s="34"/>
      <c r="H34" s="34"/>
      <c r="I34" s="35">
        <f>SUMIFS(I35:I37,A35:A37,"P")</f>
        <v>0</v>
      </c>
      <c r="J34" s="36"/>
    </row>
    <row r="35">
      <c r="A35" s="37" t="s">
        <v>591</v>
      </c>
      <c r="B35" s="37">
        <v>7</v>
      </c>
      <c r="C35" s="38" t="s">
        <v>11998</v>
      </c>
      <c r="D35" s="37" t="s">
        <v>593</v>
      </c>
      <c r="E35" s="39" t="s">
        <v>11999</v>
      </c>
      <c r="F35" s="40" t="s">
        <v>629</v>
      </c>
      <c r="G35" s="41">
        <v>27.126000000000001</v>
      </c>
      <c r="H35" s="42">
        <v>0</v>
      </c>
      <c r="I35" s="43">
        <f>ROUND(G35*H35,P4)</f>
        <v>0</v>
      </c>
      <c r="J35" s="37"/>
      <c r="O35" s="44">
        <f>I35*0.21</f>
        <v>0</v>
      </c>
      <c r="P35">
        <v>3</v>
      </c>
    </row>
    <row r="36">
      <c r="A36" s="37" t="s">
        <v>596</v>
      </c>
      <c r="B36" s="45"/>
      <c r="C36" s="46"/>
      <c r="D36" s="46"/>
      <c r="E36" s="47" t="s">
        <v>593</v>
      </c>
      <c r="F36" s="46"/>
      <c r="G36" s="46"/>
      <c r="H36" s="46"/>
      <c r="I36" s="46"/>
      <c r="J36" s="48"/>
    </row>
    <row r="37" ht="409.5">
      <c r="A37" s="37" t="s">
        <v>597</v>
      </c>
      <c r="B37" s="45"/>
      <c r="C37" s="46"/>
      <c r="D37" s="46"/>
      <c r="E37" s="39" t="s">
        <v>12000</v>
      </c>
      <c r="F37" s="46"/>
      <c r="G37" s="46"/>
      <c r="H37" s="46"/>
      <c r="I37" s="46"/>
      <c r="J37" s="48"/>
    </row>
    <row r="38">
      <c r="A38" s="31" t="s">
        <v>589</v>
      </c>
      <c r="B38" s="32"/>
      <c r="C38" s="33" t="s">
        <v>3087</v>
      </c>
      <c r="D38" s="34"/>
      <c r="E38" s="31" t="s">
        <v>3088</v>
      </c>
      <c r="F38" s="34"/>
      <c r="G38" s="34"/>
      <c r="H38" s="34"/>
      <c r="I38" s="35">
        <f>SUMIFS(I39:I44,A39:A44,"P")</f>
        <v>0</v>
      </c>
      <c r="J38" s="36"/>
    </row>
    <row r="39" ht="30">
      <c r="A39" s="37" t="s">
        <v>591</v>
      </c>
      <c r="B39" s="37">
        <v>8</v>
      </c>
      <c r="C39" s="38" t="s">
        <v>2268</v>
      </c>
      <c r="D39" s="37" t="s">
        <v>593</v>
      </c>
      <c r="E39" s="39" t="s">
        <v>2269</v>
      </c>
      <c r="F39" s="40" t="s">
        <v>604</v>
      </c>
      <c r="G39" s="41">
        <v>50</v>
      </c>
      <c r="H39" s="42">
        <v>0</v>
      </c>
      <c r="I39" s="43">
        <f>ROUND(G39*H39,P4)</f>
        <v>0</v>
      </c>
      <c r="J39" s="37"/>
      <c r="O39" s="44">
        <f>I39*0.21</f>
        <v>0</v>
      </c>
      <c r="P39">
        <v>3</v>
      </c>
    </row>
    <row r="40">
      <c r="A40" s="37" t="s">
        <v>596</v>
      </c>
      <c r="B40" s="45"/>
      <c r="C40" s="46"/>
      <c r="D40" s="46"/>
      <c r="E40" s="47" t="s">
        <v>593</v>
      </c>
      <c r="F40" s="46"/>
      <c r="G40" s="46"/>
      <c r="H40" s="46"/>
      <c r="I40" s="46"/>
      <c r="J40" s="48"/>
    </row>
    <row r="41" ht="90">
      <c r="A41" s="37" t="s">
        <v>597</v>
      </c>
      <c r="B41" s="45"/>
      <c r="C41" s="46"/>
      <c r="D41" s="46"/>
      <c r="E41" s="39" t="s">
        <v>645</v>
      </c>
      <c r="F41" s="46"/>
      <c r="G41" s="46"/>
      <c r="H41" s="46"/>
      <c r="I41" s="46"/>
      <c r="J41" s="48"/>
    </row>
    <row r="42">
      <c r="A42" s="37" t="s">
        <v>591</v>
      </c>
      <c r="B42" s="37">
        <v>9</v>
      </c>
      <c r="C42" s="38" t="s">
        <v>646</v>
      </c>
      <c r="D42" s="37" t="s">
        <v>593</v>
      </c>
      <c r="E42" s="39" t="s">
        <v>647</v>
      </c>
      <c r="F42" s="40" t="s">
        <v>604</v>
      </c>
      <c r="G42" s="41">
        <v>45</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645</v>
      </c>
      <c r="F44" s="46"/>
      <c r="G44" s="46"/>
      <c r="H44" s="46"/>
      <c r="I44" s="46"/>
      <c r="J44" s="48"/>
    </row>
    <row r="45">
      <c r="A45" s="31" t="s">
        <v>589</v>
      </c>
      <c r="B45" s="32"/>
      <c r="C45" s="33" t="s">
        <v>3091</v>
      </c>
      <c r="D45" s="34"/>
      <c r="E45" s="31" t="s">
        <v>3092</v>
      </c>
      <c r="F45" s="34"/>
      <c r="G45" s="34"/>
      <c r="H45" s="34"/>
      <c r="I45" s="35">
        <f>SUMIFS(I46:I69,A46:A69,"P")</f>
        <v>0</v>
      </c>
      <c r="J45" s="36"/>
    </row>
    <row r="46">
      <c r="A46" s="37" t="s">
        <v>591</v>
      </c>
      <c r="B46" s="37">
        <v>10</v>
      </c>
      <c r="C46" s="38" t="s">
        <v>1232</v>
      </c>
      <c r="D46" s="37" t="s">
        <v>593</v>
      </c>
      <c r="E46" s="39" t="s">
        <v>1233</v>
      </c>
      <c r="F46" s="40" t="s">
        <v>595</v>
      </c>
      <c r="G46" s="41">
        <v>365</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1076</v>
      </c>
      <c r="F48" s="46"/>
      <c r="G48" s="46"/>
      <c r="H48" s="46"/>
      <c r="I48" s="46"/>
      <c r="J48" s="48"/>
    </row>
    <row r="49">
      <c r="A49" s="37" t="s">
        <v>591</v>
      </c>
      <c r="B49" s="37">
        <v>11</v>
      </c>
      <c r="C49" s="38" t="s">
        <v>1234</v>
      </c>
      <c r="D49" s="37" t="s">
        <v>593</v>
      </c>
      <c r="E49" s="39" t="s">
        <v>1235</v>
      </c>
      <c r="F49" s="40" t="s">
        <v>595</v>
      </c>
      <c r="G49" s="41">
        <v>77</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597</v>
      </c>
      <c r="B51" s="45"/>
      <c r="C51" s="46"/>
      <c r="D51" s="46"/>
      <c r="E51" s="39" t="s">
        <v>1076</v>
      </c>
      <c r="F51" s="46"/>
      <c r="G51" s="46"/>
      <c r="H51" s="46"/>
      <c r="I51" s="46"/>
      <c r="J51" s="48"/>
    </row>
    <row r="52">
      <c r="A52" s="37" t="s">
        <v>591</v>
      </c>
      <c r="B52" s="37">
        <v>12</v>
      </c>
      <c r="C52" s="38" t="s">
        <v>973</v>
      </c>
      <c r="D52" s="37" t="s">
        <v>593</v>
      </c>
      <c r="E52" s="39" t="s">
        <v>974</v>
      </c>
      <c r="F52" s="40" t="s">
        <v>595</v>
      </c>
      <c r="G52" s="41">
        <v>365</v>
      </c>
      <c r="H52" s="42">
        <v>0</v>
      </c>
      <c r="I52" s="43">
        <f>ROUND(G52*H52,P4)</f>
        <v>0</v>
      </c>
      <c r="J52" s="37"/>
      <c r="O52" s="44">
        <f>I52*0.21</f>
        <v>0</v>
      </c>
      <c r="P52">
        <v>3</v>
      </c>
    </row>
    <row r="53">
      <c r="A53" s="37" t="s">
        <v>596</v>
      </c>
      <c r="B53" s="45"/>
      <c r="C53" s="46"/>
      <c r="D53" s="46"/>
      <c r="E53" s="47" t="s">
        <v>593</v>
      </c>
      <c r="F53" s="46"/>
      <c r="G53" s="46"/>
      <c r="H53" s="46"/>
      <c r="I53" s="46"/>
      <c r="J53" s="48"/>
    </row>
    <row r="54" ht="105">
      <c r="A54" s="37" t="s">
        <v>597</v>
      </c>
      <c r="B54" s="45"/>
      <c r="C54" s="46"/>
      <c r="D54" s="46"/>
      <c r="E54" s="39" t="s">
        <v>975</v>
      </c>
      <c r="F54" s="46"/>
      <c r="G54" s="46"/>
      <c r="H54" s="46"/>
      <c r="I54" s="46"/>
      <c r="J54" s="48"/>
    </row>
    <row r="55" ht="30">
      <c r="A55" s="37" t="s">
        <v>591</v>
      </c>
      <c r="B55" s="37">
        <v>13</v>
      </c>
      <c r="C55" s="38" t="s">
        <v>11911</v>
      </c>
      <c r="D55" s="37" t="s">
        <v>593</v>
      </c>
      <c r="E55" s="39" t="s">
        <v>11912</v>
      </c>
      <c r="F55" s="40" t="s">
        <v>604</v>
      </c>
      <c r="G55" s="41">
        <v>3</v>
      </c>
      <c r="H55" s="42">
        <v>0</v>
      </c>
      <c r="I55" s="43">
        <f>ROUND(G55*H55,P4)</f>
        <v>0</v>
      </c>
      <c r="J55" s="37"/>
      <c r="O55" s="44">
        <f>I55*0.21</f>
        <v>0</v>
      </c>
      <c r="P55">
        <v>3</v>
      </c>
    </row>
    <row r="56">
      <c r="A56" s="37" t="s">
        <v>596</v>
      </c>
      <c r="B56" s="45"/>
      <c r="C56" s="46"/>
      <c r="D56" s="46"/>
      <c r="E56" s="47" t="s">
        <v>593</v>
      </c>
      <c r="F56" s="46"/>
      <c r="G56" s="46"/>
      <c r="H56" s="46"/>
      <c r="I56" s="46"/>
      <c r="J56" s="48"/>
    </row>
    <row r="57" ht="150">
      <c r="A57" s="37" t="s">
        <v>597</v>
      </c>
      <c r="B57" s="45"/>
      <c r="C57" s="46"/>
      <c r="D57" s="46"/>
      <c r="E57" s="39" t="s">
        <v>2664</v>
      </c>
      <c r="F57" s="46"/>
      <c r="G57" s="46"/>
      <c r="H57" s="46"/>
      <c r="I57" s="46"/>
      <c r="J57" s="48"/>
    </row>
    <row r="58">
      <c r="A58" s="37" t="s">
        <v>591</v>
      </c>
      <c r="B58" s="37">
        <v>14</v>
      </c>
      <c r="C58" s="38" t="s">
        <v>3093</v>
      </c>
      <c r="D58" s="37" t="s">
        <v>593</v>
      </c>
      <c r="E58" s="39" t="s">
        <v>3094</v>
      </c>
      <c r="F58" s="40" t="s">
        <v>604</v>
      </c>
      <c r="G58" s="41">
        <v>3</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990</v>
      </c>
      <c r="F60" s="46"/>
      <c r="G60" s="46"/>
      <c r="H60" s="46"/>
      <c r="I60" s="46"/>
      <c r="J60" s="48"/>
    </row>
    <row r="61">
      <c r="A61" s="37" t="s">
        <v>591</v>
      </c>
      <c r="B61" s="37">
        <v>15</v>
      </c>
      <c r="C61" s="38" t="s">
        <v>11913</v>
      </c>
      <c r="D61" s="37" t="s">
        <v>593</v>
      </c>
      <c r="E61" s="39" t="s">
        <v>11914</v>
      </c>
      <c r="F61" s="40" t="s">
        <v>595</v>
      </c>
      <c r="G61" s="41">
        <v>365</v>
      </c>
      <c r="H61" s="42">
        <v>0</v>
      </c>
      <c r="I61" s="43">
        <f>ROUND(G61*H61,P4)</f>
        <v>0</v>
      </c>
      <c r="J61" s="37"/>
      <c r="O61" s="44">
        <f>I61*0.21</f>
        <v>0</v>
      </c>
      <c r="P61">
        <v>3</v>
      </c>
    </row>
    <row r="62">
      <c r="A62" s="37" t="s">
        <v>596</v>
      </c>
      <c r="B62" s="45"/>
      <c r="C62" s="46"/>
      <c r="D62" s="46"/>
      <c r="E62" s="47" t="s">
        <v>593</v>
      </c>
      <c r="F62" s="46"/>
      <c r="G62" s="46"/>
      <c r="H62" s="46"/>
      <c r="I62" s="46"/>
      <c r="J62" s="48"/>
    </row>
    <row r="63" ht="90">
      <c r="A63" s="37" t="s">
        <v>597</v>
      </c>
      <c r="B63" s="45"/>
      <c r="C63" s="46"/>
      <c r="D63" s="46"/>
      <c r="E63" s="39" t="s">
        <v>11915</v>
      </c>
      <c r="F63" s="46"/>
      <c r="G63" s="46"/>
      <c r="H63" s="46"/>
      <c r="I63" s="46"/>
      <c r="J63" s="48"/>
    </row>
    <row r="64" ht="30">
      <c r="A64" s="37" t="s">
        <v>591</v>
      </c>
      <c r="B64" s="37">
        <v>16</v>
      </c>
      <c r="C64" s="38" t="s">
        <v>11916</v>
      </c>
      <c r="D64" s="37" t="s">
        <v>593</v>
      </c>
      <c r="E64" s="39" t="s">
        <v>11917</v>
      </c>
      <c r="F64" s="40" t="s">
        <v>595</v>
      </c>
      <c r="G64" s="41">
        <v>365</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597</v>
      </c>
      <c r="B66" s="45"/>
      <c r="C66" s="46"/>
      <c r="D66" s="46"/>
      <c r="E66" s="39" t="s">
        <v>978</v>
      </c>
      <c r="F66" s="46"/>
      <c r="G66" s="46"/>
      <c r="H66" s="46"/>
      <c r="I66" s="46"/>
      <c r="J66" s="48"/>
    </row>
    <row r="67" ht="30">
      <c r="A67" s="37" t="s">
        <v>591</v>
      </c>
      <c r="B67" s="37">
        <v>17</v>
      </c>
      <c r="C67" s="38" t="s">
        <v>11918</v>
      </c>
      <c r="D67" s="37" t="s">
        <v>593</v>
      </c>
      <c r="E67" s="39" t="s">
        <v>11919</v>
      </c>
      <c r="F67" s="40" t="s">
        <v>595</v>
      </c>
      <c r="G67" s="41">
        <v>365</v>
      </c>
      <c r="H67" s="42">
        <v>0</v>
      </c>
      <c r="I67" s="43">
        <f>ROUND(G67*H67,P4)</f>
        <v>0</v>
      </c>
      <c r="J67" s="37"/>
      <c r="O67" s="44">
        <f>I67*0.21</f>
        <v>0</v>
      </c>
      <c r="P67">
        <v>3</v>
      </c>
    </row>
    <row r="68" ht="30">
      <c r="A68" s="37" t="s">
        <v>596</v>
      </c>
      <c r="B68" s="45"/>
      <c r="C68" s="46"/>
      <c r="D68" s="46"/>
      <c r="E68" s="39" t="s">
        <v>11919</v>
      </c>
      <c r="F68" s="46"/>
      <c r="G68" s="46"/>
      <c r="H68" s="46"/>
      <c r="I68" s="46"/>
      <c r="J68" s="48"/>
    </row>
    <row r="69" ht="75">
      <c r="A69" s="37" t="s">
        <v>597</v>
      </c>
      <c r="B69" s="45"/>
      <c r="C69" s="46"/>
      <c r="D69" s="46"/>
      <c r="E69" s="39" t="s">
        <v>11920</v>
      </c>
      <c r="F69" s="46"/>
      <c r="G69" s="46"/>
      <c r="H69" s="46"/>
      <c r="I69" s="46"/>
      <c r="J69" s="48"/>
    </row>
    <row r="70">
      <c r="A70" s="31" t="s">
        <v>589</v>
      </c>
      <c r="B70" s="32"/>
      <c r="C70" s="33" t="s">
        <v>3095</v>
      </c>
      <c r="D70" s="34"/>
      <c r="E70" s="31" t="s">
        <v>3096</v>
      </c>
      <c r="F70" s="34"/>
      <c r="G70" s="34"/>
      <c r="H70" s="34"/>
      <c r="I70" s="35">
        <f>SUMIFS(I71:I82,A71:A82,"P")</f>
        <v>0</v>
      </c>
      <c r="J70" s="36"/>
    </row>
    <row r="71" ht="30">
      <c r="A71" s="37" t="s">
        <v>591</v>
      </c>
      <c r="B71" s="37">
        <v>18</v>
      </c>
      <c r="C71" s="38" t="s">
        <v>2270</v>
      </c>
      <c r="D71" s="37" t="s">
        <v>593</v>
      </c>
      <c r="E71" s="39" t="s">
        <v>2271</v>
      </c>
      <c r="F71" s="40" t="s">
        <v>595</v>
      </c>
      <c r="G71" s="41">
        <v>30</v>
      </c>
      <c r="H71" s="42">
        <v>0</v>
      </c>
      <c r="I71" s="43">
        <f>ROUND(G71*H71,P4)</f>
        <v>0</v>
      </c>
      <c r="J71" s="37"/>
      <c r="O71" s="44">
        <f>I71*0.21</f>
        <v>0</v>
      </c>
      <c r="P71">
        <v>3</v>
      </c>
    </row>
    <row r="72">
      <c r="A72" s="37" t="s">
        <v>596</v>
      </c>
      <c r="B72" s="45"/>
      <c r="C72" s="46"/>
      <c r="D72" s="46"/>
      <c r="E72" s="47" t="s">
        <v>593</v>
      </c>
      <c r="F72" s="46"/>
      <c r="G72" s="46"/>
      <c r="H72" s="46"/>
      <c r="I72" s="46"/>
      <c r="J72" s="48"/>
    </row>
    <row r="73" ht="165">
      <c r="A73" s="37" t="s">
        <v>597</v>
      </c>
      <c r="B73" s="45"/>
      <c r="C73" s="46"/>
      <c r="D73" s="46"/>
      <c r="E73" s="39" t="s">
        <v>2272</v>
      </c>
      <c r="F73" s="46"/>
      <c r="G73" s="46"/>
      <c r="H73" s="46"/>
      <c r="I73" s="46"/>
      <c r="J73" s="48"/>
    </row>
    <row r="74">
      <c r="A74" s="37" t="s">
        <v>591</v>
      </c>
      <c r="B74" s="37">
        <v>19</v>
      </c>
      <c r="C74" s="38" t="s">
        <v>3322</v>
      </c>
      <c r="D74" s="37" t="s">
        <v>593</v>
      </c>
      <c r="E74" s="39" t="s">
        <v>3115</v>
      </c>
      <c r="F74" s="40" t="s">
        <v>604</v>
      </c>
      <c r="G74" s="41">
        <v>60</v>
      </c>
      <c r="H74" s="42">
        <v>0</v>
      </c>
      <c r="I74" s="43">
        <f>ROUND(G74*H74,P4)</f>
        <v>0</v>
      </c>
      <c r="J74" s="37"/>
      <c r="O74" s="44">
        <f>I74*0.21</f>
        <v>0</v>
      </c>
      <c r="P74">
        <v>3</v>
      </c>
    </row>
    <row r="75">
      <c r="A75" s="37" t="s">
        <v>596</v>
      </c>
      <c r="B75" s="45"/>
      <c r="C75" s="46"/>
      <c r="D75" s="46"/>
      <c r="E75" s="47" t="s">
        <v>593</v>
      </c>
      <c r="F75" s="46"/>
      <c r="G75" s="46"/>
      <c r="H75" s="46"/>
      <c r="I75" s="46"/>
      <c r="J75" s="48"/>
    </row>
    <row r="76" ht="135">
      <c r="A76" s="37" t="s">
        <v>597</v>
      </c>
      <c r="B76" s="45"/>
      <c r="C76" s="46"/>
      <c r="D76" s="46"/>
      <c r="E76" s="39" t="s">
        <v>1079</v>
      </c>
      <c r="F76" s="46"/>
      <c r="G76" s="46"/>
      <c r="H76" s="46"/>
      <c r="I76" s="46"/>
      <c r="J76" s="48"/>
    </row>
    <row r="77">
      <c r="A77" s="37" t="s">
        <v>591</v>
      </c>
      <c r="B77" s="37">
        <v>20</v>
      </c>
      <c r="C77" s="38" t="s">
        <v>2913</v>
      </c>
      <c r="D77" s="37" t="s">
        <v>593</v>
      </c>
      <c r="E77" s="39" t="s">
        <v>2914</v>
      </c>
      <c r="F77" s="40" t="s">
        <v>639</v>
      </c>
      <c r="G77" s="41">
        <v>2</v>
      </c>
      <c r="H77" s="42">
        <v>0</v>
      </c>
      <c r="I77" s="43">
        <f>ROUND(G77*H77,P4)</f>
        <v>0</v>
      </c>
      <c r="J77" s="37"/>
      <c r="O77" s="44">
        <f>I77*0.21</f>
        <v>0</v>
      </c>
      <c r="P77">
        <v>3</v>
      </c>
    </row>
    <row r="78">
      <c r="A78" s="37" t="s">
        <v>596</v>
      </c>
      <c r="B78" s="45"/>
      <c r="C78" s="46"/>
      <c r="D78" s="46"/>
      <c r="E78" s="47" t="s">
        <v>593</v>
      </c>
      <c r="F78" s="46"/>
      <c r="G78" s="46"/>
      <c r="H78" s="46"/>
      <c r="I78" s="46"/>
      <c r="J78" s="48"/>
    </row>
    <row r="79" ht="60">
      <c r="A79" s="37" t="s">
        <v>597</v>
      </c>
      <c r="B79" s="45"/>
      <c r="C79" s="46"/>
      <c r="D79" s="46"/>
      <c r="E79" s="39" t="s">
        <v>1002</v>
      </c>
      <c r="F79" s="46"/>
      <c r="G79" s="46"/>
      <c r="H79" s="46"/>
      <c r="I79" s="46"/>
      <c r="J79" s="48"/>
    </row>
    <row r="80" ht="30">
      <c r="A80" s="37" t="s">
        <v>591</v>
      </c>
      <c r="B80" s="37">
        <v>21</v>
      </c>
      <c r="C80" s="38" t="s">
        <v>2671</v>
      </c>
      <c r="D80" s="37" t="s">
        <v>593</v>
      </c>
      <c r="E80" s="39" t="s">
        <v>2672</v>
      </c>
      <c r="F80" s="40" t="s">
        <v>604</v>
      </c>
      <c r="G80" s="41">
        <v>3</v>
      </c>
      <c r="H80" s="42">
        <v>0</v>
      </c>
      <c r="I80" s="43">
        <f>ROUND(G80*H80,P4)</f>
        <v>0</v>
      </c>
      <c r="J80" s="37"/>
      <c r="O80" s="44">
        <f>I80*0.21</f>
        <v>0</v>
      </c>
      <c r="P80">
        <v>3</v>
      </c>
    </row>
    <row r="81">
      <c r="A81" s="37" t="s">
        <v>596</v>
      </c>
      <c r="B81" s="45"/>
      <c r="C81" s="46"/>
      <c r="D81" s="46"/>
      <c r="E81" s="47" t="s">
        <v>593</v>
      </c>
      <c r="F81" s="46"/>
      <c r="G81" s="46"/>
      <c r="H81" s="46"/>
      <c r="I81" s="46"/>
      <c r="J81" s="48"/>
    </row>
    <row r="82" ht="60">
      <c r="A82" s="37" t="s">
        <v>597</v>
      </c>
      <c r="B82" s="45"/>
      <c r="C82" s="46"/>
      <c r="D82" s="46"/>
      <c r="E82" s="39" t="s">
        <v>2491</v>
      </c>
      <c r="F82" s="46"/>
      <c r="G82" s="46"/>
      <c r="H82" s="46"/>
      <c r="I82" s="46"/>
      <c r="J82" s="48"/>
    </row>
    <row r="83">
      <c r="A83" s="31" t="s">
        <v>589</v>
      </c>
      <c r="B83" s="32"/>
      <c r="C83" s="33" t="s">
        <v>3123</v>
      </c>
      <c r="D83" s="34"/>
      <c r="E83" s="31" t="s">
        <v>3124</v>
      </c>
      <c r="F83" s="34"/>
      <c r="G83" s="34"/>
      <c r="H83" s="34"/>
      <c r="I83" s="35">
        <f>SUMIFS(I84:I89,A84:A89,"P")</f>
        <v>0</v>
      </c>
      <c r="J83" s="36"/>
    </row>
    <row r="84">
      <c r="A84" s="37" t="s">
        <v>591</v>
      </c>
      <c r="B84" s="37">
        <v>22</v>
      </c>
      <c r="C84" s="38" t="s">
        <v>2570</v>
      </c>
      <c r="D84" s="37" t="s">
        <v>593</v>
      </c>
      <c r="E84" s="39" t="s">
        <v>2571</v>
      </c>
      <c r="F84" s="40" t="s">
        <v>604</v>
      </c>
      <c r="G84" s="41">
        <v>60</v>
      </c>
      <c r="H84" s="42">
        <v>0</v>
      </c>
      <c r="I84" s="43">
        <f>ROUND(G84*H84,P4)</f>
        <v>0</v>
      </c>
      <c r="J84" s="37"/>
      <c r="O84" s="44">
        <f>I84*0.21</f>
        <v>0</v>
      </c>
      <c r="P84">
        <v>3</v>
      </c>
    </row>
    <row r="85">
      <c r="A85" s="37" t="s">
        <v>596</v>
      </c>
      <c r="B85" s="45"/>
      <c r="C85" s="46"/>
      <c r="D85" s="46"/>
      <c r="E85" s="47" t="s">
        <v>593</v>
      </c>
      <c r="F85" s="46"/>
      <c r="G85" s="46"/>
      <c r="H85" s="46"/>
      <c r="I85" s="46"/>
      <c r="J85" s="48"/>
    </row>
    <row r="86" ht="135">
      <c r="A86" s="37" t="s">
        <v>597</v>
      </c>
      <c r="B86" s="45"/>
      <c r="C86" s="46"/>
      <c r="D86" s="46"/>
      <c r="E86" s="39" t="s">
        <v>2572</v>
      </c>
      <c r="F86" s="46"/>
      <c r="G86" s="46"/>
      <c r="H86" s="46"/>
      <c r="I86" s="46"/>
      <c r="J86" s="48"/>
    </row>
    <row r="87" ht="30">
      <c r="A87" s="37" t="s">
        <v>591</v>
      </c>
      <c r="B87" s="37">
        <v>23</v>
      </c>
      <c r="C87" s="38" t="s">
        <v>979</v>
      </c>
      <c r="D87" s="37" t="s">
        <v>593</v>
      </c>
      <c r="E87" s="39" t="s">
        <v>980</v>
      </c>
      <c r="F87" s="40" t="s">
        <v>604</v>
      </c>
      <c r="G87" s="41">
        <v>20</v>
      </c>
      <c r="H87" s="42">
        <v>0</v>
      </c>
      <c r="I87" s="43">
        <f>ROUND(G87*H87,P4)</f>
        <v>0</v>
      </c>
      <c r="J87" s="37"/>
      <c r="O87" s="44">
        <f>I87*0.21</f>
        <v>0</v>
      </c>
      <c r="P87">
        <v>3</v>
      </c>
    </row>
    <row r="88">
      <c r="A88" s="37" t="s">
        <v>596</v>
      </c>
      <c r="B88" s="45"/>
      <c r="C88" s="46"/>
      <c r="D88" s="46"/>
      <c r="E88" s="47" t="s">
        <v>593</v>
      </c>
      <c r="F88" s="46"/>
      <c r="G88" s="46"/>
      <c r="H88" s="46"/>
      <c r="I88" s="46"/>
      <c r="J88" s="48"/>
    </row>
    <row r="89" ht="120">
      <c r="A89" s="37" t="s">
        <v>597</v>
      </c>
      <c r="B89" s="45"/>
      <c r="C89" s="46"/>
      <c r="D89" s="46"/>
      <c r="E89" s="39" t="s">
        <v>981</v>
      </c>
      <c r="F89" s="46"/>
      <c r="G89" s="46"/>
      <c r="H89" s="46"/>
      <c r="I89" s="46"/>
      <c r="J89" s="48"/>
    </row>
    <row r="90">
      <c r="A90" s="31" t="s">
        <v>589</v>
      </c>
      <c r="B90" s="32"/>
      <c r="C90" s="33" t="s">
        <v>1479</v>
      </c>
      <c r="D90" s="34"/>
      <c r="E90" s="31" t="s">
        <v>3128</v>
      </c>
      <c r="F90" s="34"/>
      <c r="G90" s="34"/>
      <c r="H90" s="34"/>
      <c r="I90" s="35">
        <f>SUMIFS(I91:I111,A91:A111,"P")</f>
        <v>0</v>
      </c>
      <c r="J90" s="36"/>
    </row>
    <row r="91">
      <c r="A91" s="37" t="s">
        <v>591</v>
      </c>
      <c r="B91" s="37">
        <v>24</v>
      </c>
      <c r="C91" s="38" t="s">
        <v>11921</v>
      </c>
      <c r="D91" s="37" t="s">
        <v>593</v>
      </c>
      <c r="E91" s="39" t="s">
        <v>11922</v>
      </c>
      <c r="F91" s="40" t="s">
        <v>595</v>
      </c>
      <c r="G91" s="41">
        <v>316</v>
      </c>
      <c r="H91" s="42">
        <v>0</v>
      </c>
      <c r="I91" s="43">
        <f>ROUND(G91*H91,P4)</f>
        <v>0</v>
      </c>
      <c r="J91" s="37"/>
      <c r="O91" s="44">
        <f>I91*0.21</f>
        <v>0</v>
      </c>
      <c r="P91">
        <v>3</v>
      </c>
    </row>
    <row r="92">
      <c r="A92" s="37" t="s">
        <v>596</v>
      </c>
      <c r="B92" s="45"/>
      <c r="C92" s="46"/>
      <c r="D92" s="46"/>
      <c r="E92" s="47" t="s">
        <v>593</v>
      </c>
      <c r="F92" s="46"/>
      <c r="G92" s="46"/>
      <c r="H92" s="46"/>
      <c r="I92" s="46"/>
      <c r="J92" s="48"/>
    </row>
    <row r="93" ht="150">
      <c r="A93" s="37" t="s">
        <v>597</v>
      </c>
      <c r="B93" s="45"/>
      <c r="C93" s="46"/>
      <c r="D93" s="46"/>
      <c r="E93" s="39" t="s">
        <v>11923</v>
      </c>
      <c r="F93" s="46"/>
      <c r="G93" s="46"/>
      <c r="H93" s="46"/>
      <c r="I93" s="46"/>
      <c r="J93" s="48"/>
    </row>
    <row r="94">
      <c r="A94" s="37" t="s">
        <v>591</v>
      </c>
      <c r="B94" s="37">
        <v>25</v>
      </c>
      <c r="C94" s="38" t="s">
        <v>11924</v>
      </c>
      <c r="D94" s="37" t="s">
        <v>593</v>
      </c>
      <c r="E94" s="39" t="s">
        <v>11925</v>
      </c>
      <c r="F94" s="40" t="s">
        <v>604</v>
      </c>
      <c r="G94" s="41">
        <v>16</v>
      </c>
      <c r="H94" s="42">
        <v>0</v>
      </c>
      <c r="I94" s="43">
        <f>ROUND(G94*H94,P4)</f>
        <v>0</v>
      </c>
      <c r="J94" s="37"/>
      <c r="O94" s="44">
        <f>I94*0.21</f>
        <v>0</v>
      </c>
      <c r="P94">
        <v>3</v>
      </c>
    </row>
    <row r="95">
      <c r="A95" s="37" t="s">
        <v>596</v>
      </c>
      <c r="B95" s="45"/>
      <c r="C95" s="46"/>
      <c r="D95" s="46"/>
      <c r="E95" s="47" t="s">
        <v>593</v>
      </c>
      <c r="F95" s="46"/>
      <c r="G95" s="46"/>
      <c r="H95" s="46"/>
      <c r="I95" s="46"/>
      <c r="J95" s="48"/>
    </row>
    <row r="96" ht="120">
      <c r="A96" s="37" t="s">
        <v>597</v>
      </c>
      <c r="B96" s="45"/>
      <c r="C96" s="46"/>
      <c r="D96" s="46"/>
      <c r="E96" s="39" t="s">
        <v>11926</v>
      </c>
      <c r="F96" s="46"/>
      <c r="G96" s="46"/>
      <c r="H96" s="46"/>
      <c r="I96" s="46"/>
      <c r="J96" s="48"/>
    </row>
    <row r="97">
      <c r="A97" s="37" t="s">
        <v>591</v>
      </c>
      <c r="B97" s="37">
        <v>26</v>
      </c>
      <c r="C97" s="38" t="s">
        <v>2492</v>
      </c>
      <c r="D97" s="37" t="s">
        <v>593</v>
      </c>
      <c r="E97" s="39" t="s">
        <v>2493</v>
      </c>
      <c r="F97" s="40" t="s">
        <v>604</v>
      </c>
      <c r="G97" s="41">
        <v>26</v>
      </c>
      <c r="H97" s="42">
        <v>0</v>
      </c>
      <c r="I97" s="43">
        <f>ROUND(G97*H97,P4)</f>
        <v>0</v>
      </c>
      <c r="J97" s="37"/>
      <c r="O97" s="44">
        <f>I97*0.21</f>
        <v>0</v>
      </c>
      <c r="P97">
        <v>3</v>
      </c>
    </row>
    <row r="98">
      <c r="A98" s="37" t="s">
        <v>596</v>
      </c>
      <c r="B98" s="45"/>
      <c r="C98" s="46"/>
      <c r="D98" s="46"/>
      <c r="E98" s="47" t="s">
        <v>593</v>
      </c>
      <c r="F98" s="46"/>
      <c r="G98" s="46"/>
      <c r="H98" s="46"/>
      <c r="I98" s="46"/>
      <c r="J98" s="48"/>
    </row>
    <row r="99" ht="90">
      <c r="A99" s="37" t="s">
        <v>597</v>
      </c>
      <c r="B99" s="45"/>
      <c r="C99" s="46"/>
      <c r="D99" s="46"/>
      <c r="E99" s="39" t="s">
        <v>2494</v>
      </c>
      <c r="F99" s="46"/>
      <c r="G99" s="46"/>
      <c r="H99" s="46"/>
      <c r="I99" s="46"/>
      <c r="J99" s="48"/>
    </row>
    <row r="100">
      <c r="A100" s="37" t="s">
        <v>591</v>
      </c>
      <c r="B100" s="37">
        <v>27</v>
      </c>
      <c r="C100" s="38" t="s">
        <v>3334</v>
      </c>
      <c r="D100" s="37" t="s">
        <v>593</v>
      </c>
      <c r="E100" s="39" t="s">
        <v>3150</v>
      </c>
      <c r="F100" s="40" t="s">
        <v>604</v>
      </c>
      <c r="G100" s="41">
        <v>26</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20">
      <c r="A102" s="37" t="s">
        <v>597</v>
      </c>
      <c r="B102" s="45"/>
      <c r="C102" s="46"/>
      <c r="D102" s="46"/>
      <c r="E102" s="39" t="s">
        <v>3335</v>
      </c>
      <c r="F102" s="46"/>
      <c r="G102" s="46"/>
      <c r="H102" s="46"/>
      <c r="I102" s="46"/>
      <c r="J102" s="48"/>
    </row>
    <row r="103">
      <c r="A103" s="37" t="s">
        <v>591</v>
      </c>
      <c r="B103" s="37">
        <v>28</v>
      </c>
      <c r="C103" s="38" t="s">
        <v>11927</v>
      </c>
      <c r="D103" s="37" t="s">
        <v>593</v>
      </c>
      <c r="E103" s="39" t="s">
        <v>2061</v>
      </c>
      <c r="F103" s="40" t="s">
        <v>604</v>
      </c>
      <c r="G103" s="41">
        <v>16</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20">
      <c r="A105" s="37" t="s">
        <v>597</v>
      </c>
      <c r="B105" s="45"/>
      <c r="C105" s="46"/>
      <c r="D105" s="46"/>
      <c r="E105" s="39" t="s">
        <v>2062</v>
      </c>
      <c r="F105" s="46"/>
      <c r="G105" s="46"/>
      <c r="H105" s="46"/>
      <c r="I105" s="46"/>
      <c r="J105" s="48"/>
    </row>
    <row r="106">
      <c r="A106" s="37" t="s">
        <v>591</v>
      </c>
      <c r="B106" s="37">
        <v>29</v>
      </c>
      <c r="C106" s="38" t="s">
        <v>11928</v>
      </c>
      <c r="D106" s="37" t="s">
        <v>593</v>
      </c>
      <c r="E106" s="39" t="s">
        <v>11929</v>
      </c>
      <c r="F106" s="40" t="s">
        <v>595</v>
      </c>
      <c r="G106" s="41">
        <v>316</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45">
      <c r="A108" s="37" t="s">
        <v>597</v>
      </c>
      <c r="B108" s="45"/>
      <c r="C108" s="46"/>
      <c r="D108" s="46"/>
      <c r="E108" s="39" t="s">
        <v>11930</v>
      </c>
      <c r="F108" s="46"/>
      <c r="G108" s="46"/>
      <c r="H108" s="46"/>
      <c r="I108" s="46"/>
      <c r="J108" s="48"/>
    </row>
    <row r="109">
      <c r="A109" s="37" t="s">
        <v>591</v>
      </c>
      <c r="B109" s="37">
        <v>30</v>
      </c>
      <c r="C109" s="38" t="s">
        <v>11957</v>
      </c>
      <c r="D109" s="37" t="s">
        <v>593</v>
      </c>
      <c r="E109" s="39" t="s">
        <v>11958</v>
      </c>
      <c r="F109" s="40" t="s">
        <v>1559</v>
      </c>
      <c r="G109" s="41">
        <v>2</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210">
      <c r="A111" s="37" t="s">
        <v>597</v>
      </c>
      <c r="B111" s="45"/>
      <c r="C111" s="46"/>
      <c r="D111" s="46"/>
      <c r="E111" s="39" t="s">
        <v>11959</v>
      </c>
      <c r="F111" s="46"/>
      <c r="G111" s="46"/>
      <c r="H111" s="46"/>
      <c r="I111" s="46"/>
      <c r="J111" s="48"/>
    </row>
    <row r="112">
      <c r="A112" s="31" t="s">
        <v>589</v>
      </c>
      <c r="B112" s="32"/>
      <c r="C112" s="33" t="s">
        <v>2746</v>
      </c>
      <c r="D112" s="34"/>
      <c r="E112" s="31" t="s">
        <v>3152</v>
      </c>
      <c r="F112" s="34"/>
      <c r="G112" s="34"/>
      <c r="H112" s="34"/>
      <c r="I112" s="35">
        <f>SUMIFS(I113:I145,A113:A145,"P")</f>
        <v>0</v>
      </c>
      <c r="J112" s="36"/>
    </row>
    <row r="113" ht="30">
      <c r="A113" s="37" t="s">
        <v>591</v>
      </c>
      <c r="B113" s="37">
        <v>31</v>
      </c>
      <c r="C113" s="38" t="s">
        <v>3338</v>
      </c>
      <c r="D113" s="37" t="s">
        <v>593</v>
      </c>
      <c r="E113" s="39" t="s">
        <v>3339</v>
      </c>
      <c r="F113" s="40" t="s">
        <v>604</v>
      </c>
      <c r="G113" s="41">
        <v>4</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20">
      <c r="A115" s="37" t="s">
        <v>597</v>
      </c>
      <c r="B115" s="45"/>
      <c r="C115" s="46"/>
      <c r="D115" s="46"/>
      <c r="E115" s="39" t="s">
        <v>1091</v>
      </c>
      <c r="F115" s="46"/>
      <c r="G115" s="46"/>
      <c r="H115" s="46"/>
      <c r="I115" s="46"/>
      <c r="J115" s="48"/>
    </row>
    <row r="116" ht="30">
      <c r="A116" s="37" t="s">
        <v>591</v>
      </c>
      <c r="B116" s="37">
        <v>32</v>
      </c>
      <c r="C116" s="38" t="s">
        <v>1264</v>
      </c>
      <c r="D116" s="37" t="s">
        <v>593</v>
      </c>
      <c r="E116" s="39" t="s">
        <v>1265</v>
      </c>
      <c r="F116" s="40" t="s">
        <v>604</v>
      </c>
      <c r="G116" s="41">
        <v>48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20">
      <c r="A118" s="37" t="s">
        <v>597</v>
      </c>
      <c r="B118" s="45"/>
      <c r="C118" s="46"/>
      <c r="D118" s="46"/>
      <c r="E118" s="39" t="s">
        <v>1091</v>
      </c>
      <c r="F118" s="46"/>
      <c r="G118" s="46"/>
      <c r="H118" s="46"/>
      <c r="I118" s="46"/>
      <c r="J118" s="48"/>
    </row>
    <row r="119" ht="30">
      <c r="A119" s="37" t="s">
        <v>591</v>
      </c>
      <c r="B119" s="37">
        <v>33</v>
      </c>
      <c r="C119" s="38" t="s">
        <v>2543</v>
      </c>
      <c r="D119" s="37" t="s">
        <v>593</v>
      </c>
      <c r="E119" s="39" t="s">
        <v>2544</v>
      </c>
      <c r="F119" s="40" t="s">
        <v>604</v>
      </c>
      <c r="G119" s="41">
        <v>30</v>
      </c>
      <c r="H119" s="42">
        <v>0</v>
      </c>
      <c r="I119" s="43">
        <f>ROUND(G119*H119,P4)</f>
        <v>0</v>
      </c>
      <c r="J119" s="37"/>
      <c r="O119" s="44">
        <f>I119*0.21</f>
        <v>0</v>
      </c>
      <c r="P119">
        <v>3</v>
      </c>
    </row>
    <row r="120">
      <c r="A120" s="37" t="s">
        <v>596</v>
      </c>
      <c r="B120" s="45"/>
      <c r="C120" s="46"/>
      <c r="D120" s="46"/>
      <c r="E120" s="47" t="s">
        <v>593</v>
      </c>
      <c r="F120" s="46"/>
      <c r="G120" s="46"/>
      <c r="H120" s="46"/>
      <c r="I120" s="46"/>
      <c r="J120" s="48"/>
    </row>
    <row r="121" ht="120">
      <c r="A121" s="37" t="s">
        <v>597</v>
      </c>
      <c r="B121" s="45"/>
      <c r="C121" s="46"/>
      <c r="D121" s="46"/>
      <c r="E121" s="39" t="s">
        <v>1091</v>
      </c>
      <c r="F121" s="46"/>
      <c r="G121" s="46"/>
      <c r="H121" s="46"/>
      <c r="I121" s="46"/>
      <c r="J121" s="48"/>
    </row>
    <row r="122" ht="30">
      <c r="A122" s="37" t="s">
        <v>591</v>
      </c>
      <c r="B122" s="37">
        <v>34</v>
      </c>
      <c r="C122" s="38" t="s">
        <v>3340</v>
      </c>
      <c r="D122" s="37" t="s">
        <v>593</v>
      </c>
      <c r="E122" s="39" t="s">
        <v>3341</v>
      </c>
      <c r="F122" s="40" t="s">
        <v>604</v>
      </c>
      <c r="G122" s="41">
        <v>2</v>
      </c>
      <c r="H122" s="42">
        <v>0</v>
      </c>
      <c r="I122" s="43">
        <f>ROUND(G122*H122,P4)</f>
        <v>0</v>
      </c>
      <c r="J122" s="37"/>
      <c r="O122" s="44">
        <f>I122*0.21</f>
        <v>0</v>
      </c>
      <c r="P122">
        <v>3</v>
      </c>
    </row>
    <row r="123">
      <c r="A123" s="37" t="s">
        <v>596</v>
      </c>
      <c r="B123" s="45"/>
      <c r="C123" s="46"/>
      <c r="D123" s="46"/>
      <c r="E123" s="47" t="s">
        <v>593</v>
      </c>
      <c r="F123" s="46"/>
      <c r="G123" s="46"/>
      <c r="H123" s="46"/>
      <c r="I123" s="46"/>
      <c r="J123" s="48"/>
    </row>
    <row r="124" ht="120">
      <c r="A124" s="37" t="s">
        <v>597</v>
      </c>
      <c r="B124" s="45"/>
      <c r="C124" s="46"/>
      <c r="D124" s="46"/>
      <c r="E124" s="39" t="s">
        <v>1091</v>
      </c>
      <c r="F124" s="46"/>
      <c r="G124" s="46"/>
      <c r="H124" s="46"/>
      <c r="I124" s="46"/>
      <c r="J124" s="48"/>
    </row>
    <row r="125">
      <c r="A125" s="37" t="s">
        <v>591</v>
      </c>
      <c r="B125" s="37">
        <v>35</v>
      </c>
      <c r="C125" s="38" t="s">
        <v>11931</v>
      </c>
      <c r="D125" s="37" t="s">
        <v>593</v>
      </c>
      <c r="E125" s="39" t="s">
        <v>11932</v>
      </c>
      <c r="F125" s="40" t="s">
        <v>595</v>
      </c>
      <c r="G125" s="41">
        <v>77</v>
      </c>
      <c r="H125" s="42">
        <v>0</v>
      </c>
      <c r="I125" s="43">
        <f>ROUND(G125*H125,P4)</f>
        <v>0</v>
      </c>
      <c r="J125" s="37"/>
      <c r="O125" s="44">
        <f>I125*0.21</f>
        <v>0</v>
      </c>
      <c r="P125">
        <v>3</v>
      </c>
    </row>
    <row r="126">
      <c r="A126" s="37" t="s">
        <v>596</v>
      </c>
      <c r="B126" s="45"/>
      <c r="C126" s="46"/>
      <c r="D126" s="46"/>
      <c r="E126" s="47" t="s">
        <v>593</v>
      </c>
      <c r="F126" s="46"/>
      <c r="G126" s="46"/>
      <c r="H126" s="46"/>
      <c r="I126" s="46"/>
      <c r="J126" s="48"/>
    </row>
    <row r="127" ht="90">
      <c r="A127" s="37" t="s">
        <v>597</v>
      </c>
      <c r="B127" s="45"/>
      <c r="C127" s="46"/>
      <c r="D127" s="46"/>
      <c r="E127" s="39" t="s">
        <v>11933</v>
      </c>
      <c r="F127" s="46"/>
      <c r="G127" s="46"/>
      <c r="H127" s="46"/>
      <c r="I127" s="46"/>
      <c r="J127" s="48"/>
    </row>
    <row r="128">
      <c r="A128" s="37" t="s">
        <v>591</v>
      </c>
      <c r="B128" s="37">
        <v>36</v>
      </c>
      <c r="C128" s="38" t="s">
        <v>1146</v>
      </c>
      <c r="D128" s="37" t="s">
        <v>593</v>
      </c>
      <c r="E128" s="39" t="s">
        <v>1147</v>
      </c>
      <c r="F128" s="40" t="s">
        <v>604</v>
      </c>
      <c r="G128" s="41">
        <v>36</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05">
      <c r="A130" s="37" t="s">
        <v>597</v>
      </c>
      <c r="B130" s="45"/>
      <c r="C130" s="46"/>
      <c r="D130" s="46"/>
      <c r="E130" s="39" t="s">
        <v>1148</v>
      </c>
      <c r="F130" s="46"/>
      <c r="G130" s="46"/>
      <c r="H130" s="46"/>
      <c r="I130" s="46"/>
      <c r="J130" s="48"/>
    </row>
    <row r="131" ht="30">
      <c r="A131" s="37" t="s">
        <v>591</v>
      </c>
      <c r="B131" s="37">
        <v>37</v>
      </c>
      <c r="C131" s="38" t="s">
        <v>12001</v>
      </c>
      <c r="D131" s="37" t="s">
        <v>593</v>
      </c>
      <c r="E131" s="39" t="s">
        <v>12002</v>
      </c>
      <c r="F131" s="40" t="s">
        <v>595</v>
      </c>
      <c r="G131" s="41">
        <v>150</v>
      </c>
      <c r="H131" s="42">
        <v>0</v>
      </c>
      <c r="I131" s="43">
        <f>ROUND(G131*H131,P4)</f>
        <v>0</v>
      </c>
      <c r="J131" s="37"/>
      <c r="O131" s="44">
        <f>I131*0.21</f>
        <v>0</v>
      </c>
      <c r="P131">
        <v>3</v>
      </c>
    </row>
    <row r="132" ht="30">
      <c r="A132" s="37" t="s">
        <v>596</v>
      </c>
      <c r="B132" s="45"/>
      <c r="C132" s="46"/>
      <c r="D132" s="46"/>
      <c r="E132" s="39" t="s">
        <v>12002</v>
      </c>
      <c r="F132" s="46"/>
      <c r="G132" s="46"/>
      <c r="H132" s="46"/>
      <c r="I132" s="46"/>
      <c r="J132" s="48"/>
    </row>
    <row r="133" ht="60">
      <c r="A133" s="37" t="s">
        <v>597</v>
      </c>
      <c r="B133" s="45"/>
      <c r="C133" s="46"/>
      <c r="D133" s="46"/>
      <c r="E133" s="39" t="s">
        <v>3161</v>
      </c>
      <c r="F133" s="46"/>
      <c r="G133" s="46"/>
      <c r="H133" s="46"/>
      <c r="I133" s="46"/>
      <c r="J133" s="48"/>
    </row>
    <row r="134">
      <c r="A134" s="37" t="s">
        <v>591</v>
      </c>
      <c r="B134" s="37">
        <v>38</v>
      </c>
      <c r="C134" s="38" t="s">
        <v>3178</v>
      </c>
      <c r="D134" s="37" t="s">
        <v>593</v>
      </c>
      <c r="E134" s="39" t="s">
        <v>1259</v>
      </c>
      <c r="F134" s="40" t="s">
        <v>595</v>
      </c>
      <c r="G134" s="41">
        <v>182</v>
      </c>
      <c r="H134" s="42">
        <v>0</v>
      </c>
      <c r="I134" s="43">
        <f>ROUND(G134*H134,P4)</f>
        <v>0</v>
      </c>
      <c r="J134" s="37"/>
      <c r="O134" s="44">
        <f>I134*0.21</f>
        <v>0</v>
      </c>
      <c r="P134">
        <v>3</v>
      </c>
    </row>
    <row r="135">
      <c r="A135" s="37" t="s">
        <v>596</v>
      </c>
      <c r="B135" s="45"/>
      <c r="C135" s="46"/>
      <c r="D135" s="46"/>
      <c r="E135" s="39" t="s">
        <v>1259</v>
      </c>
      <c r="F135" s="46"/>
      <c r="G135" s="46"/>
      <c r="H135" s="46"/>
      <c r="I135" s="46"/>
      <c r="J135" s="48"/>
    </row>
    <row r="136" ht="60">
      <c r="A136" s="37" t="s">
        <v>597</v>
      </c>
      <c r="B136" s="45"/>
      <c r="C136" s="46"/>
      <c r="D136" s="46"/>
      <c r="E136" s="39" t="s">
        <v>3161</v>
      </c>
      <c r="F136" s="46"/>
      <c r="G136" s="46"/>
      <c r="H136" s="46"/>
      <c r="I136" s="46"/>
      <c r="J136" s="48"/>
    </row>
    <row r="137" ht="30">
      <c r="A137" s="37" t="s">
        <v>591</v>
      </c>
      <c r="B137" s="37">
        <v>39</v>
      </c>
      <c r="C137" s="38" t="s">
        <v>12003</v>
      </c>
      <c r="D137" s="37" t="s">
        <v>593</v>
      </c>
      <c r="E137" s="39" t="s">
        <v>12004</v>
      </c>
      <c r="F137" s="40" t="s">
        <v>595</v>
      </c>
      <c r="G137" s="41">
        <v>960</v>
      </c>
      <c r="H137" s="42">
        <v>0</v>
      </c>
      <c r="I137" s="43">
        <f>ROUND(G137*H137,P4)</f>
        <v>0</v>
      </c>
      <c r="J137" s="37"/>
      <c r="O137" s="44">
        <f>I137*0.21</f>
        <v>0</v>
      </c>
      <c r="P137">
        <v>3</v>
      </c>
    </row>
    <row r="138" ht="30">
      <c r="A138" s="37" t="s">
        <v>596</v>
      </c>
      <c r="B138" s="45"/>
      <c r="C138" s="46"/>
      <c r="D138" s="46"/>
      <c r="E138" s="39" t="s">
        <v>12004</v>
      </c>
      <c r="F138" s="46"/>
      <c r="G138" s="46"/>
      <c r="H138" s="46"/>
      <c r="I138" s="46"/>
      <c r="J138" s="48"/>
    </row>
    <row r="139" ht="60">
      <c r="A139" s="37" t="s">
        <v>597</v>
      </c>
      <c r="B139" s="45"/>
      <c r="C139" s="46"/>
      <c r="D139" s="46"/>
      <c r="E139" s="39" t="s">
        <v>3161</v>
      </c>
      <c r="F139" s="46"/>
      <c r="G139" s="46"/>
      <c r="H139" s="46"/>
      <c r="I139" s="46"/>
      <c r="J139" s="48"/>
    </row>
    <row r="140">
      <c r="A140" s="37" t="s">
        <v>591</v>
      </c>
      <c r="B140" s="37">
        <v>40</v>
      </c>
      <c r="C140" s="38" t="s">
        <v>3351</v>
      </c>
      <c r="D140" s="37" t="s">
        <v>593</v>
      </c>
      <c r="E140" s="39" t="s">
        <v>1303</v>
      </c>
      <c r="F140" s="40" t="s">
        <v>595</v>
      </c>
      <c r="G140" s="41">
        <v>130</v>
      </c>
      <c r="H140" s="42">
        <v>0</v>
      </c>
      <c r="I140" s="43">
        <f>ROUND(G140*H140,P4)</f>
        <v>0</v>
      </c>
      <c r="J140" s="37"/>
      <c r="O140" s="44">
        <f>I140*0.21</f>
        <v>0</v>
      </c>
      <c r="P140">
        <v>3</v>
      </c>
    </row>
    <row r="141">
      <c r="A141" s="37" t="s">
        <v>596</v>
      </c>
      <c r="B141" s="45"/>
      <c r="C141" s="46"/>
      <c r="D141" s="46"/>
      <c r="E141" s="39" t="s">
        <v>1303</v>
      </c>
      <c r="F141" s="46"/>
      <c r="G141" s="46"/>
      <c r="H141" s="46"/>
      <c r="I141" s="46"/>
      <c r="J141" s="48"/>
    </row>
    <row r="142">
      <c r="A142" s="37" t="s">
        <v>597</v>
      </c>
      <c r="B142" s="45"/>
      <c r="C142" s="46"/>
      <c r="D142" s="46"/>
      <c r="E142" s="47" t="s">
        <v>593</v>
      </c>
      <c r="F142" s="46"/>
      <c r="G142" s="46"/>
      <c r="H142" s="46"/>
      <c r="I142" s="46"/>
      <c r="J142" s="48"/>
    </row>
    <row r="143">
      <c r="A143" s="37" t="s">
        <v>591</v>
      </c>
      <c r="B143" s="37">
        <v>41</v>
      </c>
      <c r="C143" s="38" t="s">
        <v>3352</v>
      </c>
      <c r="D143" s="37" t="s">
        <v>593</v>
      </c>
      <c r="E143" s="39" t="s">
        <v>2542</v>
      </c>
      <c r="F143" s="40" t="s">
        <v>595</v>
      </c>
      <c r="G143" s="41">
        <v>720</v>
      </c>
      <c r="H143" s="42">
        <v>0</v>
      </c>
      <c r="I143" s="43">
        <f>ROUND(G143*H143,P4)</f>
        <v>0</v>
      </c>
      <c r="J143" s="37"/>
      <c r="O143" s="44">
        <f>I143*0.21</f>
        <v>0</v>
      </c>
      <c r="P143">
        <v>3</v>
      </c>
    </row>
    <row r="144">
      <c r="A144" s="37" t="s">
        <v>596</v>
      </c>
      <c r="B144" s="45"/>
      <c r="C144" s="46"/>
      <c r="D144" s="46"/>
      <c r="E144" s="39" t="s">
        <v>2542</v>
      </c>
      <c r="F144" s="46"/>
      <c r="G144" s="46"/>
      <c r="H144" s="46"/>
      <c r="I144" s="46"/>
      <c r="J144" s="48"/>
    </row>
    <row r="145" ht="60">
      <c r="A145" s="37" t="s">
        <v>597</v>
      </c>
      <c r="B145" s="45"/>
      <c r="C145" s="46"/>
      <c r="D145" s="46"/>
      <c r="E145" s="39" t="s">
        <v>3161</v>
      </c>
      <c r="F145" s="46"/>
      <c r="G145" s="46"/>
      <c r="H145" s="46"/>
      <c r="I145" s="46"/>
      <c r="J145" s="48"/>
    </row>
    <row r="146">
      <c r="A146" s="31" t="s">
        <v>589</v>
      </c>
      <c r="B146" s="32"/>
      <c r="C146" s="33" t="s">
        <v>11881</v>
      </c>
      <c r="D146" s="34"/>
      <c r="E146" s="31" t="s">
        <v>11882</v>
      </c>
      <c r="F146" s="34"/>
      <c r="G146" s="34"/>
      <c r="H146" s="34"/>
      <c r="I146" s="35">
        <f>SUMIFS(I147:I185,A147:A185,"P")</f>
        <v>0</v>
      </c>
      <c r="J146" s="36"/>
    </row>
    <row r="147" ht="30">
      <c r="A147" s="37" t="s">
        <v>591</v>
      </c>
      <c r="B147" s="37">
        <v>42</v>
      </c>
      <c r="C147" s="38" t="s">
        <v>12005</v>
      </c>
      <c r="D147" s="37" t="s">
        <v>593</v>
      </c>
      <c r="E147" s="39" t="s">
        <v>12006</v>
      </c>
      <c r="F147" s="40" t="s">
        <v>604</v>
      </c>
      <c r="G147" s="41">
        <v>18</v>
      </c>
      <c r="H147" s="42">
        <v>0</v>
      </c>
      <c r="I147" s="43">
        <f>ROUND(G147*H147,P4)</f>
        <v>0</v>
      </c>
      <c r="J147" s="37"/>
      <c r="O147" s="44">
        <f>I147*0.21</f>
        <v>0</v>
      </c>
      <c r="P147">
        <v>3</v>
      </c>
    </row>
    <row r="148" ht="30">
      <c r="A148" s="37" t="s">
        <v>596</v>
      </c>
      <c r="B148" s="45"/>
      <c r="C148" s="46"/>
      <c r="D148" s="46"/>
      <c r="E148" s="39" t="s">
        <v>12006</v>
      </c>
      <c r="F148" s="46"/>
      <c r="G148" s="46"/>
      <c r="H148" s="46"/>
      <c r="I148" s="46"/>
      <c r="J148" s="48"/>
    </row>
    <row r="149" ht="90">
      <c r="A149" s="37" t="s">
        <v>597</v>
      </c>
      <c r="B149" s="45"/>
      <c r="C149" s="46"/>
      <c r="D149" s="46"/>
      <c r="E149" s="39" t="s">
        <v>12007</v>
      </c>
      <c r="F149" s="46"/>
      <c r="G149" s="46"/>
      <c r="H149" s="46"/>
      <c r="I149" s="46"/>
      <c r="J149" s="48"/>
    </row>
    <row r="150">
      <c r="A150" s="37" t="s">
        <v>591</v>
      </c>
      <c r="B150" s="37">
        <v>43</v>
      </c>
      <c r="C150" s="38" t="s">
        <v>12008</v>
      </c>
      <c r="D150" s="37" t="s">
        <v>593</v>
      </c>
      <c r="E150" s="39" t="s">
        <v>12009</v>
      </c>
      <c r="F150" s="40" t="s">
        <v>604</v>
      </c>
      <c r="G150" s="41">
        <v>18</v>
      </c>
      <c r="H150" s="42">
        <v>0</v>
      </c>
      <c r="I150" s="43">
        <f>ROUND(G150*H150,P4)</f>
        <v>0</v>
      </c>
      <c r="J150" s="37"/>
      <c r="O150" s="44">
        <f>I150*0.21</f>
        <v>0</v>
      </c>
      <c r="P150">
        <v>3</v>
      </c>
    </row>
    <row r="151">
      <c r="A151" s="37" t="s">
        <v>596</v>
      </c>
      <c r="B151" s="45"/>
      <c r="C151" s="46"/>
      <c r="D151" s="46"/>
      <c r="E151" s="39" t="s">
        <v>12009</v>
      </c>
      <c r="F151" s="46"/>
      <c r="G151" s="46"/>
      <c r="H151" s="46"/>
      <c r="I151" s="46"/>
      <c r="J151" s="48"/>
    </row>
    <row r="152" ht="45">
      <c r="A152" s="37" t="s">
        <v>597</v>
      </c>
      <c r="B152" s="45"/>
      <c r="C152" s="46"/>
      <c r="D152" s="46"/>
      <c r="E152" s="39" t="s">
        <v>12010</v>
      </c>
      <c r="F152" s="46"/>
      <c r="G152" s="46"/>
      <c r="H152" s="46"/>
      <c r="I152" s="46"/>
      <c r="J152" s="48"/>
    </row>
    <row r="153">
      <c r="A153" s="37" t="s">
        <v>591</v>
      </c>
      <c r="B153" s="37">
        <v>44</v>
      </c>
      <c r="C153" s="38" t="s">
        <v>12011</v>
      </c>
      <c r="D153" s="37" t="s">
        <v>593</v>
      </c>
      <c r="E153" s="39" t="s">
        <v>12012</v>
      </c>
      <c r="F153" s="40" t="s">
        <v>604</v>
      </c>
      <c r="G153" s="41">
        <v>18</v>
      </c>
      <c r="H153" s="42">
        <v>0</v>
      </c>
      <c r="I153" s="43">
        <f>ROUND(G153*H153,P4)</f>
        <v>0</v>
      </c>
      <c r="J153" s="37"/>
      <c r="O153" s="44">
        <f>I153*0.21</f>
        <v>0</v>
      </c>
      <c r="P153">
        <v>3</v>
      </c>
    </row>
    <row r="154">
      <c r="A154" s="37" t="s">
        <v>596</v>
      </c>
      <c r="B154" s="45"/>
      <c r="C154" s="46"/>
      <c r="D154" s="46"/>
      <c r="E154" s="39" t="s">
        <v>12012</v>
      </c>
      <c r="F154" s="46"/>
      <c r="G154" s="46"/>
      <c r="H154" s="46"/>
      <c r="I154" s="46"/>
      <c r="J154" s="48"/>
    </row>
    <row r="155" ht="45">
      <c r="A155" s="37" t="s">
        <v>597</v>
      </c>
      <c r="B155" s="45"/>
      <c r="C155" s="46"/>
      <c r="D155" s="46"/>
      <c r="E155" s="39" t="s">
        <v>12013</v>
      </c>
      <c r="F155" s="46"/>
      <c r="G155" s="46"/>
      <c r="H155" s="46"/>
      <c r="I155" s="46"/>
      <c r="J155" s="48"/>
    </row>
    <row r="156">
      <c r="A156" s="37" t="s">
        <v>591</v>
      </c>
      <c r="B156" s="37">
        <v>45</v>
      </c>
      <c r="C156" s="38" t="s">
        <v>12014</v>
      </c>
      <c r="D156" s="37" t="s">
        <v>593</v>
      </c>
      <c r="E156" s="39" t="s">
        <v>12015</v>
      </c>
      <c r="F156" s="40" t="s">
        <v>604</v>
      </c>
      <c r="G156" s="41">
        <v>1</v>
      </c>
      <c r="H156" s="42">
        <v>0</v>
      </c>
      <c r="I156" s="43">
        <f>ROUND(G156*H156,P4)</f>
        <v>0</v>
      </c>
      <c r="J156" s="37"/>
      <c r="O156" s="44">
        <f>I156*0.21</f>
        <v>0</v>
      </c>
      <c r="P156">
        <v>3</v>
      </c>
    </row>
    <row r="157">
      <c r="A157" s="37" t="s">
        <v>596</v>
      </c>
      <c r="B157" s="45"/>
      <c r="C157" s="46"/>
      <c r="D157" s="46"/>
      <c r="E157" s="39" t="s">
        <v>12015</v>
      </c>
      <c r="F157" s="46"/>
      <c r="G157" s="46"/>
      <c r="H157" s="46"/>
      <c r="I157" s="46"/>
      <c r="J157" s="48"/>
    </row>
    <row r="158" ht="45">
      <c r="A158" s="37" t="s">
        <v>597</v>
      </c>
      <c r="B158" s="45"/>
      <c r="C158" s="46"/>
      <c r="D158" s="46"/>
      <c r="E158" s="39" t="s">
        <v>12016</v>
      </c>
      <c r="F158" s="46"/>
      <c r="G158" s="46"/>
      <c r="H158" s="46"/>
      <c r="I158" s="46"/>
      <c r="J158" s="48"/>
    </row>
    <row r="159">
      <c r="A159" s="37" t="s">
        <v>591</v>
      </c>
      <c r="B159" s="37">
        <v>46</v>
      </c>
      <c r="C159" s="38" t="s">
        <v>12017</v>
      </c>
      <c r="D159" s="37" t="s">
        <v>593</v>
      </c>
      <c r="E159" s="39" t="s">
        <v>12018</v>
      </c>
      <c r="F159" s="40" t="s">
        <v>604</v>
      </c>
      <c r="G159" s="41">
        <v>2</v>
      </c>
      <c r="H159" s="42">
        <v>0</v>
      </c>
      <c r="I159" s="43">
        <f>ROUND(G159*H159,P4)</f>
        <v>0</v>
      </c>
      <c r="J159" s="37"/>
      <c r="O159" s="44">
        <f>I159*0.21</f>
        <v>0</v>
      </c>
      <c r="P159">
        <v>3</v>
      </c>
    </row>
    <row r="160">
      <c r="A160" s="37" t="s">
        <v>596</v>
      </c>
      <c r="B160" s="45"/>
      <c r="C160" s="46"/>
      <c r="D160" s="46"/>
      <c r="E160" s="39" t="s">
        <v>12018</v>
      </c>
      <c r="F160" s="46"/>
      <c r="G160" s="46"/>
      <c r="H160" s="46"/>
      <c r="I160" s="46"/>
      <c r="J160" s="48"/>
    </row>
    <row r="161" ht="60">
      <c r="A161" s="37" t="s">
        <v>597</v>
      </c>
      <c r="B161" s="45"/>
      <c r="C161" s="46"/>
      <c r="D161" s="46"/>
      <c r="E161" s="39" t="s">
        <v>12019</v>
      </c>
      <c r="F161" s="46"/>
      <c r="G161" s="46"/>
      <c r="H161" s="46"/>
      <c r="I161" s="46"/>
      <c r="J161" s="48"/>
    </row>
    <row r="162" ht="30">
      <c r="A162" s="37" t="s">
        <v>591</v>
      </c>
      <c r="B162" s="37">
        <v>47</v>
      </c>
      <c r="C162" s="38" t="s">
        <v>12020</v>
      </c>
      <c r="D162" s="37" t="s">
        <v>593</v>
      </c>
      <c r="E162" s="39" t="s">
        <v>12021</v>
      </c>
      <c r="F162" s="40" t="s">
        <v>604</v>
      </c>
      <c r="G162" s="41">
        <v>18</v>
      </c>
      <c r="H162" s="42">
        <v>0</v>
      </c>
      <c r="I162" s="43">
        <f>ROUND(G162*H162,P4)</f>
        <v>0</v>
      </c>
      <c r="J162" s="37"/>
      <c r="O162" s="44">
        <f>I162*0.21</f>
        <v>0</v>
      </c>
      <c r="P162">
        <v>3</v>
      </c>
    </row>
    <row r="163" ht="30">
      <c r="A163" s="37" t="s">
        <v>596</v>
      </c>
      <c r="B163" s="45"/>
      <c r="C163" s="46"/>
      <c r="D163" s="46"/>
      <c r="E163" s="39" t="s">
        <v>12021</v>
      </c>
      <c r="F163" s="46"/>
      <c r="G163" s="46"/>
      <c r="H163" s="46"/>
      <c r="I163" s="46"/>
      <c r="J163" s="48"/>
    </row>
    <row r="164" ht="45">
      <c r="A164" s="37" t="s">
        <v>597</v>
      </c>
      <c r="B164" s="45"/>
      <c r="C164" s="46"/>
      <c r="D164" s="46"/>
      <c r="E164" s="39" t="s">
        <v>12022</v>
      </c>
      <c r="F164" s="46"/>
      <c r="G164" s="46"/>
      <c r="H164" s="46"/>
      <c r="I164" s="46"/>
      <c r="J164" s="48"/>
    </row>
    <row r="165" ht="30">
      <c r="A165" s="37" t="s">
        <v>591</v>
      </c>
      <c r="B165" s="37">
        <v>48</v>
      </c>
      <c r="C165" s="38" t="s">
        <v>12023</v>
      </c>
      <c r="D165" s="37" t="s">
        <v>593</v>
      </c>
      <c r="E165" s="39" t="s">
        <v>12024</v>
      </c>
      <c r="F165" s="40" t="s">
        <v>604</v>
      </c>
      <c r="G165" s="41">
        <v>3</v>
      </c>
      <c r="H165" s="42">
        <v>0</v>
      </c>
      <c r="I165" s="43">
        <f>ROUND(G165*H165,P4)</f>
        <v>0</v>
      </c>
      <c r="J165" s="37"/>
      <c r="O165" s="44">
        <f>I165*0.21</f>
        <v>0</v>
      </c>
      <c r="P165">
        <v>3</v>
      </c>
    </row>
    <row r="166" ht="30">
      <c r="A166" s="37" t="s">
        <v>596</v>
      </c>
      <c r="B166" s="45"/>
      <c r="C166" s="46"/>
      <c r="D166" s="46"/>
      <c r="E166" s="39" t="s">
        <v>12024</v>
      </c>
      <c r="F166" s="46"/>
      <c r="G166" s="46"/>
      <c r="H166" s="46"/>
      <c r="I166" s="46"/>
      <c r="J166" s="48"/>
    </row>
    <row r="167" ht="45">
      <c r="A167" s="37" t="s">
        <v>597</v>
      </c>
      <c r="B167" s="45"/>
      <c r="C167" s="46"/>
      <c r="D167" s="46"/>
      <c r="E167" s="39" t="s">
        <v>12022</v>
      </c>
      <c r="F167" s="46"/>
      <c r="G167" s="46"/>
      <c r="H167" s="46"/>
      <c r="I167" s="46"/>
      <c r="J167" s="48"/>
    </row>
    <row r="168" ht="30">
      <c r="A168" s="37" t="s">
        <v>591</v>
      </c>
      <c r="B168" s="37">
        <v>49</v>
      </c>
      <c r="C168" s="38" t="s">
        <v>12025</v>
      </c>
      <c r="D168" s="37" t="s">
        <v>593</v>
      </c>
      <c r="E168" s="39" t="s">
        <v>12026</v>
      </c>
      <c r="F168" s="40" t="s">
        <v>604</v>
      </c>
      <c r="G168" s="41">
        <v>13</v>
      </c>
      <c r="H168" s="42">
        <v>0</v>
      </c>
      <c r="I168" s="43">
        <f>ROUND(G168*H168,P4)</f>
        <v>0</v>
      </c>
      <c r="J168" s="37"/>
      <c r="O168" s="44">
        <f>I168*0.21</f>
        <v>0</v>
      </c>
      <c r="P168">
        <v>3</v>
      </c>
    </row>
    <row r="169" ht="30">
      <c r="A169" s="37" t="s">
        <v>596</v>
      </c>
      <c r="B169" s="45"/>
      <c r="C169" s="46"/>
      <c r="D169" s="46"/>
      <c r="E169" s="39" t="s">
        <v>12026</v>
      </c>
      <c r="F169" s="46"/>
      <c r="G169" s="46"/>
      <c r="H169" s="46"/>
      <c r="I169" s="46"/>
      <c r="J169" s="48"/>
    </row>
    <row r="170" ht="45">
      <c r="A170" s="37" t="s">
        <v>597</v>
      </c>
      <c r="B170" s="45"/>
      <c r="C170" s="46"/>
      <c r="D170" s="46"/>
      <c r="E170" s="39" t="s">
        <v>11974</v>
      </c>
      <c r="F170" s="46"/>
      <c r="G170" s="46"/>
      <c r="H170" s="46"/>
      <c r="I170" s="46"/>
      <c r="J170" s="48"/>
    </row>
    <row r="171" ht="30">
      <c r="A171" s="37" t="s">
        <v>591</v>
      </c>
      <c r="B171" s="37">
        <v>50</v>
      </c>
      <c r="C171" s="38" t="s">
        <v>12027</v>
      </c>
      <c r="D171" s="37" t="s">
        <v>593</v>
      </c>
      <c r="E171" s="39" t="s">
        <v>12028</v>
      </c>
      <c r="F171" s="40" t="s">
        <v>604</v>
      </c>
      <c r="G171" s="41">
        <v>8</v>
      </c>
      <c r="H171" s="42">
        <v>0</v>
      </c>
      <c r="I171" s="43">
        <f>ROUND(G171*H171,P4)</f>
        <v>0</v>
      </c>
      <c r="J171" s="37"/>
      <c r="O171" s="44">
        <f>I171*0.21</f>
        <v>0</v>
      </c>
      <c r="P171">
        <v>3</v>
      </c>
    </row>
    <row r="172" ht="30">
      <c r="A172" s="37" t="s">
        <v>596</v>
      </c>
      <c r="B172" s="45"/>
      <c r="C172" s="46"/>
      <c r="D172" s="46"/>
      <c r="E172" s="39" t="s">
        <v>12028</v>
      </c>
      <c r="F172" s="46"/>
      <c r="G172" s="46"/>
      <c r="H172" s="46"/>
      <c r="I172" s="46"/>
      <c r="J172" s="48"/>
    </row>
    <row r="173" ht="45">
      <c r="A173" s="37" t="s">
        <v>597</v>
      </c>
      <c r="B173" s="45"/>
      <c r="C173" s="46"/>
      <c r="D173" s="46"/>
      <c r="E173" s="39" t="s">
        <v>11974</v>
      </c>
      <c r="F173" s="46"/>
      <c r="G173" s="46"/>
      <c r="H173" s="46"/>
      <c r="I173" s="46"/>
      <c r="J173" s="48"/>
    </row>
    <row r="174" ht="30">
      <c r="A174" s="37" t="s">
        <v>591</v>
      </c>
      <c r="B174" s="37">
        <v>51</v>
      </c>
      <c r="C174" s="38" t="s">
        <v>12029</v>
      </c>
      <c r="D174" s="37" t="s">
        <v>593</v>
      </c>
      <c r="E174" s="39" t="s">
        <v>12030</v>
      </c>
      <c r="F174" s="40" t="s">
        <v>604</v>
      </c>
      <c r="G174" s="41">
        <v>3</v>
      </c>
      <c r="H174" s="42">
        <v>0</v>
      </c>
      <c r="I174" s="43">
        <f>ROUND(G174*H174,P4)</f>
        <v>0</v>
      </c>
      <c r="J174" s="37"/>
      <c r="O174" s="44">
        <f>I174*0.21</f>
        <v>0</v>
      </c>
      <c r="P174">
        <v>3</v>
      </c>
    </row>
    <row r="175" ht="30">
      <c r="A175" s="37" t="s">
        <v>596</v>
      </c>
      <c r="B175" s="45"/>
      <c r="C175" s="46"/>
      <c r="D175" s="46"/>
      <c r="E175" s="39" t="s">
        <v>12030</v>
      </c>
      <c r="F175" s="46"/>
      <c r="G175" s="46"/>
      <c r="H175" s="46"/>
      <c r="I175" s="46"/>
      <c r="J175" s="48"/>
    </row>
    <row r="176" ht="45">
      <c r="A176" s="37" t="s">
        <v>597</v>
      </c>
      <c r="B176" s="45"/>
      <c r="C176" s="46"/>
      <c r="D176" s="46"/>
      <c r="E176" s="39" t="s">
        <v>12031</v>
      </c>
      <c r="F176" s="46"/>
      <c r="G176" s="46"/>
      <c r="H176" s="46"/>
      <c r="I176" s="46"/>
      <c r="J176" s="48"/>
    </row>
    <row r="177" ht="30">
      <c r="A177" s="37" t="s">
        <v>591</v>
      </c>
      <c r="B177" s="37">
        <v>52</v>
      </c>
      <c r="C177" s="38" t="s">
        <v>12032</v>
      </c>
      <c r="D177" s="37" t="s">
        <v>593</v>
      </c>
      <c r="E177" s="39" t="s">
        <v>12033</v>
      </c>
      <c r="F177" s="40" t="s">
        <v>604</v>
      </c>
      <c r="G177" s="41">
        <v>18</v>
      </c>
      <c r="H177" s="42">
        <v>0</v>
      </c>
      <c r="I177" s="43">
        <f>ROUND(G177*H177,P4)</f>
        <v>0</v>
      </c>
      <c r="J177" s="37"/>
      <c r="O177" s="44">
        <f>I177*0.21</f>
        <v>0</v>
      </c>
      <c r="P177">
        <v>3</v>
      </c>
    </row>
    <row r="178" ht="30">
      <c r="A178" s="37" t="s">
        <v>596</v>
      </c>
      <c r="B178" s="45"/>
      <c r="C178" s="46"/>
      <c r="D178" s="46"/>
      <c r="E178" s="39" t="s">
        <v>12033</v>
      </c>
      <c r="F178" s="46"/>
      <c r="G178" s="46"/>
      <c r="H178" s="46"/>
      <c r="I178" s="46"/>
      <c r="J178" s="48"/>
    </row>
    <row r="179" ht="45">
      <c r="A179" s="37" t="s">
        <v>597</v>
      </c>
      <c r="B179" s="45"/>
      <c r="C179" s="46"/>
      <c r="D179" s="46"/>
      <c r="E179" s="39" t="s">
        <v>12031</v>
      </c>
      <c r="F179" s="46"/>
      <c r="G179" s="46"/>
      <c r="H179" s="46"/>
      <c r="I179" s="46"/>
      <c r="J179" s="48"/>
    </row>
    <row r="180" ht="30">
      <c r="A180" s="37" t="s">
        <v>591</v>
      </c>
      <c r="B180" s="37">
        <v>53</v>
      </c>
      <c r="C180" s="38" t="s">
        <v>11977</v>
      </c>
      <c r="D180" s="37" t="s">
        <v>593</v>
      </c>
      <c r="E180" s="39" t="s">
        <v>11978</v>
      </c>
      <c r="F180" s="40" t="s">
        <v>604</v>
      </c>
      <c r="G180" s="41">
        <v>1</v>
      </c>
      <c r="H180" s="42">
        <v>0</v>
      </c>
      <c r="I180" s="43">
        <f>ROUND(G180*H180,P4)</f>
        <v>0</v>
      </c>
      <c r="J180" s="37"/>
      <c r="O180" s="44">
        <f>I180*0.21</f>
        <v>0</v>
      </c>
      <c r="P180">
        <v>3</v>
      </c>
    </row>
    <row r="181" ht="30">
      <c r="A181" s="37" t="s">
        <v>596</v>
      </c>
      <c r="B181" s="45"/>
      <c r="C181" s="46"/>
      <c r="D181" s="46"/>
      <c r="E181" s="39" t="s">
        <v>11978</v>
      </c>
      <c r="F181" s="46"/>
      <c r="G181" s="46"/>
      <c r="H181" s="46"/>
      <c r="I181" s="46"/>
      <c r="J181" s="48"/>
    </row>
    <row r="182" ht="45">
      <c r="A182" s="37" t="s">
        <v>597</v>
      </c>
      <c r="B182" s="45"/>
      <c r="C182" s="46"/>
      <c r="D182" s="46"/>
      <c r="E182" s="39" t="s">
        <v>11979</v>
      </c>
      <c r="F182" s="46"/>
      <c r="G182" s="46"/>
      <c r="H182" s="46"/>
      <c r="I182" s="46"/>
      <c r="J182" s="48"/>
    </row>
    <row r="183" ht="30">
      <c r="A183" s="37" t="s">
        <v>591</v>
      </c>
      <c r="B183" s="37">
        <v>54</v>
      </c>
      <c r="C183" s="38" t="s">
        <v>11980</v>
      </c>
      <c r="D183" s="37" t="s">
        <v>593</v>
      </c>
      <c r="E183" s="39" t="s">
        <v>11981</v>
      </c>
      <c r="F183" s="40" t="s">
        <v>604</v>
      </c>
      <c r="G183" s="41">
        <v>1</v>
      </c>
      <c r="H183" s="42">
        <v>0</v>
      </c>
      <c r="I183" s="43">
        <f>ROUND(G183*H183,P4)</f>
        <v>0</v>
      </c>
      <c r="J183" s="37"/>
      <c r="O183" s="44">
        <f>I183*0.21</f>
        <v>0</v>
      </c>
      <c r="P183">
        <v>3</v>
      </c>
    </row>
    <row r="184" ht="30">
      <c r="A184" s="37" t="s">
        <v>596</v>
      </c>
      <c r="B184" s="45"/>
      <c r="C184" s="46"/>
      <c r="D184" s="46"/>
      <c r="E184" s="39" t="s">
        <v>11981</v>
      </c>
      <c r="F184" s="46"/>
      <c r="G184" s="46"/>
      <c r="H184" s="46"/>
      <c r="I184" s="46"/>
      <c r="J184" s="48"/>
    </row>
    <row r="185" ht="45">
      <c r="A185" s="37" t="s">
        <v>597</v>
      </c>
      <c r="B185" s="45"/>
      <c r="C185" s="46"/>
      <c r="D185" s="46"/>
      <c r="E185" s="39" t="s">
        <v>11982</v>
      </c>
      <c r="F185" s="46"/>
      <c r="G185" s="46"/>
      <c r="H185" s="46"/>
      <c r="I185" s="46"/>
      <c r="J185" s="48"/>
    </row>
    <row r="186">
      <c r="A186" s="31" t="s">
        <v>589</v>
      </c>
      <c r="B186" s="32"/>
      <c r="C186" s="33" t="s">
        <v>2935</v>
      </c>
      <c r="D186" s="34"/>
      <c r="E186" s="31" t="s">
        <v>3365</v>
      </c>
      <c r="F186" s="34"/>
      <c r="G186" s="34"/>
      <c r="H186" s="34"/>
      <c r="I186" s="35">
        <f>SUMIFS(I187:I189,A187:A189,"P")</f>
        <v>0</v>
      </c>
      <c r="J186" s="36"/>
    </row>
    <row r="187" ht="30">
      <c r="A187" s="37" t="s">
        <v>591</v>
      </c>
      <c r="B187" s="37">
        <v>55</v>
      </c>
      <c r="C187" s="38" t="s">
        <v>11934</v>
      </c>
      <c r="D187" s="37" t="s">
        <v>593</v>
      </c>
      <c r="E187" s="39" t="s">
        <v>12034</v>
      </c>
      <c r="F187" s="40" t="s">
        <v>604</v>
      </c>
      <c r="G187" s="41">
        <v>1</v>
      </c>
      <c r="H187" s="42">
        <v>0</v>
      </c>
      <c r="I187" s="43">
        <f>ROUND(G187*H187,P4)</f>
        <v>0</v>
      </c>
      <c r="J187" s="37"/>
      <c r="O187" s="44">
        <f>I187*0.21</f>
        <v>0</v>
      </c>
      <c r="P187">
        <v>3</v>
      </c>
    </row>
    <row r="188" ht="30">
      <c r="A188" s="37" t="s">
        <v>596</v>
      </c>
      <c r="B188" s="45"/>
      <c r="C188" s="46"/>
      <c r="D188" s="46"/>
      <c r="E188" s="39" t="s">
        <v>12034</v>
      </c>
      <c r="F188" s="46"/>
      <c r="G188" s="46"/>
      <c r="H188" s="46"/>
      <c r="I188" s="46"/>
      <c r="J188" s="48"/>
    </row>
    <row r="189" ht="105">
      <c r="A189" s="37" t="s">
        <v>597</v>
      </c>
      <c r="B189" s="45"/>
      <c r="C189" s="46"/>
      <c r="D189" s="46"/>
      <c r="E189" s="39" t="s">
        <v>11936</v>
      </c>
      <c r="F189" s="46"/>
      <c r="G189" s="46"/>
      <c r="H189" s="46"/>
      <c r="I189" s="46"/>
      <c r="J189" s="48"/>
    </row>
    <row r="190">
      <c r="A190" s="31" t="s">
        <v>589</v>
      </c>
      <c r="B190" s="32"/>
      <c r="C190" s="33" t="s">
        <v>2749</v>
      </c>
      <c r="D190" s="34"/>
      <c r="E190" s="31" t="s">
        <v>3224</v>
      </c>
      <c r="F190" s="34"/>
      <c r="G190" s="34"/>
      <c r="H190" s="34"/>
      <c r="I190" s="35">
        <f>SUMIFS(I191:I226,A191:A226,"P")</f>
        <v>0</v>
      </c>
      <c r="J190" s="36"/>
    </row>
    <row r="191" ht="30">
      <c r="A191" s="37" t="s">
        <v>591</v>
      </c>
      <c r="B191" s="37">
        <v>56</v>
      </c>
      <c r="C191" s="38" t="s">
        <v>2293</v>
      </c>
      <c r="D191" s="37" t="s">
        <v>593</v>
      </c>
      <c r="E191" s="39" t="s">
        <v>2294</v>
      </c>
      <c r="F191" s="40" t="s">
        <v>604</v>
      </c>
      <c r="G191" s="41">
        <v>1</v>
      </c>
      <c r="H191" s="42">
        <v>0</v>
      </c>
      <c r="I191" s="43">
        <f>ROUND(G191*H191,P4)</f>
        <v>0</v>
      </c>
      <c r="J191" s="37"/>
      <c r="O191" s="44">
        <f>I191*0.21</f>
        <v>0</v>
      </c>
      <c r="P191">
        <v>3</v>
      </c>
    </row>
    <row r="192">
      <c r="A192" s="37" t="s">
        <v>596</v>
      </c>
      <c r="B192" s="45"/>
      <c r="C192" s="46"/>
      <c r="D192" s="46"/>
      <c r="E192" s="47" t="s">
        <v>593</v>
      </c>
      <c r="F192" s="46"/>
      <c r="G192" s="46"/>
      <c r="H192" s="46"/>
      <c r="I192" s="46"/>
      <c r="J192" s="48"/>
    </row>
    <row r="193" ht="135">
      <c r="A193" s="37" t="s">
        <v>597</v>
      </c>
      <c r="B193" s="45"/>
      <c r="C193" s="46"/>
      <c r="D193" s="46"/>
      <c r="E193" s="39" t="s">
        <v>1020</v>
      </c>
      <c r="F193" s="46"/>
      <c r="G193" s="46"/>
      <c r="H193" s="46"/>
      <c r="I193" s="46"/>
      <c r="J193" s="48"/>
    </row>
    <row r="194" ht="45">
      <c r="A194" s="37" t="s">
        <v>591</v>
      </c>
      <c r="B194" s="37">
        <v>57</v>
      </c>
      <c r="C194" s="38" t="s">
        <v>2295</v>
      </c>
      <c r="D194" s="37" t="s">
        <v>593</v>
      </c>
      <c r="E194" s="39" t="s">
        <v>2296</v>
      </c>
      <c r="F194" s="40" t="s">
        <v>604</v>
      </c>
      <c r="G194" s="41">
        <v>4</v>
      </c>
      <c r="H194" s="42">
        <v>0</v>
      </c>
      <c r="I194" s="43">
        <f>ROUND(G194*H194,P4)</f>
        <v>0</v>
      </c>
      <c r="J194" s="37"/>
      <c r="O194" s="44">
        <f>I194*0.21</f>
        <v>0</v>
      </c>
      <c r="P194">
        <v>3</v>
      </c>
    </row>
    <row r="195">
      <c r="A195" s="37" t="s">
        <v>596</v>
      </c>
      <c r="B195" s="45"/>
      <c r="C195" s="46"/>
      <c r="D195" s="46"/>
      <c r="E195" s="47" t="s">
        <v>593</v>
      </c>
      <c r="F195" s="46"/>
      <c r="G195" s="46"/>
      <c r="H195" s="46"/>
      <c r="I195" s="46"/>
      <c r="J195" s="48"/>
    </row>
    <row r="196" ht="135">
      <c r="A196" s="37" t="s">
        <v>597</v>
      </c>
      <c r="B196" s="45"/>
      <c r="C196" s="46"/>
      <c r="D196" s="46"/>
      <c r="E196" s="39" t="s">
        <v>1020</v>
      </c>
      <c r="F196" s="46"/>
      <c r="G196" s="46"/>
      <c r="H196" s="46"/>
      <c r="I196" s="46"/>
      <c r="J196" s="48"/>
    </row>
    <row r="197" ht="30">
      <c r="A197" s="37" t="s">
        <v>591</v>
      </c>
      <c r="B197" s="37">
        <v>58</v>
      </c>
      <c r="C197" s="38" t="s">
        <v>2297</v>
      </c>
      <c r="D197" s="37" t="s">
        <v>593</v>
      </c>
      <c r="E197" s="39" t="s">
        <v>2298</v>
      </c>
      <c r="F197" s="40" t="s">
        <v>604</v>
      </c>
      <c r="G197" s="41">
        <v>1</v>
      </c>
      <c r="H197" s="42">
        <v>0</v>
      </c>
      <c r="I197" s="43">
        <f>ROUND(G197*H197,P4)</f>
        <v>0</v>
      </c>
      <c r="J197" s="37"/>
      <c r="O197" s="44">
        <f>I197*0.21</f>
        <v>0</v>
      </c>
      <c r="P197">
        <v>3</v>
      </c>
    </row>
    <row r="198">
      <c r="A198" s="37" t="s">
        <v>596</v>
      </c>
      <c r="B198" s="45"/>
      <c r="C198" s="46"/>
      <c r="D198" s="46"/>
      <c r="E198" s="47" t="s">
        <v>593</v>
      </c>
      <c r="F198" s="46"/>
      <c r="G198" s="46"/>
      <c r="H198" s="46"/>
      <c r="I198" s="46"/>
      <c r="J198" s="48"/>
    </row>
    <row r="199" ht="105">
      <c r="A199" s="37" t="s">
        <v>597</v>
      </c>
      <c r="B199" s="45"/>
      <c r="C199" s="46"/>
      <c r="D199" s="46"/>
      <c r="E199" s="39" t="s">
        <v>2299</v>
      </c>
      <c r="F199" s="46"/>
      <c r="G199" s="46"/>
      <c r="H199" s="46"/>
      <c r="I199" s="46"/>
      <c r="J199" s="48"/>
    </row>
    <row r="200">
      <c r="A200" s="37" t="s">
        <v>591</v>
      </c>
      <c r="B200" s="37">
        <v>59</v>
      </c>
      <c r="C200" s="38" t="s">
        <v>11937</v>
      </c>
      <c r="D200" s="37" t="s">
        <v>593</v>
      </c>
      <c r="E200" s="39" t="s">
        <v>11938</v>
      </c>
      <c r="F200" s="40" t="s">
        <v>604</v>
      </c>
      <c r="G200" s="41">
        <v>21</v>
      </c>
      <c r="H200" s="42">
        <v>0</v>
      </c>
      <c r="I200" s="43">
        <f>ROUND(G200*H200,P4)</f>
        <v>0</v>
      </c>
      <c r="J200" s="37"/>
      <c r="O200" s="44">
        <f>I200*0.21</f>
        <v>0</v>
      </c>
      <c r="P200">
        <v>3</v>
      </c>
    </row>
    <row r="201">
      <c r="A201" s="37" t="s">
        <v>596</v>
      </c>
      <c r="B201" s="45"/>
      <c r="C201" s="46"/>
      <c r="D201" s="46"/>
      <c r="E201" s="47" t="s">
        <v>593</v>
      </c>
      <c r="F201" s="46"/>
      <c r="G201" s="46"/>
      <c r="H201" s="46"/>
      <c r="I201" s="46"/>
      <c r="J201" s="48"/>
    </row>
    <row r="202" ht="90">
      <c r="A202" s="37" t="s">
        <v>597</v>
      </c>
      <c r="B202" s="45"/>
      <c r="C202" s="46"/>
      <c r="D202" s="46"/>
      <c r="E202" s="39" t="s">
        <v>3239</v>
      </c>
      <c r="F202" s="46"/>
      <c r="G202" s="46"/>
      <c r="H202" s="46"/>
      <c r="I202" s="46"/>
      <c r="J202" s="48"/>
    </row>
    <row r="203" ht="30">
      <c r="A203" s="37" t="s">
        <v>591</v>
      </c>
      <c r="B203" s="37">
        <v>60</v>
      </c>
      <c r="C203" s="38" t="s">
        <v>11993</v>
      </c>
      <c r="D203" s="37" t="s">
        <v>593</v>
      </c>
      <c r="E203" s="39" t="s">
        <v>11994</v>
      </c>
      <c r="F203" s="40" t="s">
        <v>604</v>
      </c>
      <c r="G203" s="41">
        <v>1</v>
      </c>
      <c r="H203" s="42">
        <v>0</v>
      </c>
      <c r="I203" s="43">
        <f>ROUND(G203*H203,P4)</f>
        <v>0</v>
      </c>
      <c r="J203" s="37"/>
      <c r="O203" s="44">
        <f>I203*0.21</f>
        <v>0</v>
      </c>
      <c r="P203">
        <v>3</v>
      </c>
    </row>
    <row r="204">
      <c r="A204" s="37" t="s">
        <v>596</v>
      </c>
      <c r="B204" s="45"/>
      <c r="C204" s="46"/>
      <c r="D204" s="46"/>
      <c r="E204" s="47" t="s">
        <v>593</v>
      </c>
      <c r="F204" s="46"/>
      <c r="G204" s="46"/>
      <c r="H204" s="46"/>
      <c r="I204" s="46"/>
      <c r="J204" s="48"/>
    </row>
    <row r="205" ht="105">
      <c r="A205" s="37" t="s">
        <v>597</v>
      </c>
      <c r="B205" s="45"/>
      <c r="C205" s="46"/>
      <c r="D205" s="46"/>
      <c r="E205" s="39" t="s">
        <v>2506</v>
      </c>
      <c r="F205" s="46"/>
      <c r="G205" s="46"/>
      <c r="H205" s="46"/>
      <c r="I205" s="46"/>
      <c r="J205" s="48"/>
    </row>
    <row r="206">
      <c r="A206" s="37" t="s">
        <v>591</v>
      </c>
      <c r="B206" s="37">
        <v>61</v>
      </c>
      <c r="C206" s="38" t="s">
        <v>1151</v>
      </c>
      <c r="D206" s="37" t="s">
        <v>593</v>
      </c>
      <c r="E206" s="39" t="s">
        <v>1152</v>
      </c>
      <c r="F206" s="40" t="s">
        <v>614</v>
      </c>
      <c r="G206" s="41">
        <v>36</v>
      </c>
      <c r="H206" s="42">
        <v>0</v>
      </c>
      <c r="I206" s="43">
        <f>ROUND(G206*H206,P4)</f>
        <v>0</v>
      </c>
      <c r="J206" s="37"/>
      <c r="O206" s="44">
        <f>I206*0.21</f>
        <v>0</v>
      </c>
      <c r="P206">
        <v>3</v>
      </c>
    </row>
    <row r="207">
      <c r="A207" s="37" t="s">
        <v>596</v>
      </c>
      <c r="B207" s="45"/>
      <c r="C207" s="46"/>
      <c r="D207" s="46"/>
      <c r="E207" s="47" t="s">
        <v>593</v>
      </c>
      <c r="F207" s="46"/>
      <c r="G207" s="46"/>
      <c r="H207" s="46"/>
      <c r="I207" s="46"/>
      <c r="J207" s="48"/>
    </row>
    <row r="208" ht="120">
      <c r="A208" s="37" t="s">
        <v>597</v>
      </c>
      <c r="B208" s="45"/>
      <c r="C208" s="46"/>
      <c r="D208" s="46"/>
      <c r="E208" s="39" t="s">
        <v>1153</v>
      </c>
      <c r="F208" s="46"/>
      <c r="G208" s="46"/>
      <c r="H208" s="46"/>
      <c r="I208" s="46"/>
      <c r="J208" s="48"/>
    </row>
    <row r="209">
      <c r="A209" s="37" t="s">
        <v>591</v>
      </c>
      <c r="B209" s="37">
        <v>62</v>
      </c>
      <c r="C209" s="38" t="s">
        <v>2551</v>
      </c>
      <c r="D209" s="37" t="s">
        <v>593</v>
      </c>
      <c r="E209" s="39" t="s">
        <v>2552</v>
      </c>
      <c r="F209" s="40" t="s">
        <v>614</v>
      </c>
      <c r="G209" s="41">
        <v>36</v>
      </c>
      <c r="H209" s="42">
        <v>0</v>
      </c>
      <c r="I209" s="43">
        <f>ROUND(G209*H209,P4)</f>
        <v>0</v>
      </c>
      <c r="J209" s="37"/>
      <c r="O209" s="44">
        <f>I209*0.21</f>
        <v>0</v>
      </c>
      <c r="P209">
        <v>3</v>
      </c>
    </row>
    <row r="210">
      <c r="A210" s="37" t="s">
        <v>596</v>
      </c>
      <c r="B210" s="45"/>
      <c r="C210" s="46"/>
      <c r="D210" s="46"/>
      <c r="E210" s="47" t="s">
        <v>593</v>
      </c>
      <c r="F210" s="46"/>
      <c r="G210" s="46"/>
      <c r="H210" s="46"/>
      <c r="I210" s="46"/>
      <c r="J210" s="48"/>
    </row>
    <row r="211" ht="120">
      <c r="A211" s="37" t="s">
        <v>597</v>
      </c>
      <c r="B211" s="45"/>
      <c r="C211" s="46"/>
      <c r="D211" s="46"/>
      <c r="E211" s="39" t="s">
        <v>2553</v>
      </c>
      <c r="F211" s="46"/>
      <c r="G211" s="46"/>
      <c r="H211" s="46"/>
      <c r="I211" s="46"/>
      <c r="J211" s="48"/>
    </row>
    <row r="212">
      <c r="A212" s="37" t="s">
        <v>591</v>
      </c>
      <c r="B212" s="37">
        <v>63</v>
      </c>
      <c r="C212" s="38" t="s">
        <v>2300</v>
      </c>
      <c r="D212" s="37" t="s">
        <v>593</v>
      </c>
      <c r="E212" s="39" t="s">
        <v>2301</v>
      </c>
      <c r="F212" s="40" t="s">
        <v>614</v>
      </c>
      <c r="G212" s="41">
        <v>36</v>
      </c>
      <c r="H212" s="42">
        <v>0</v>
      </c>
      <c r="I212" s="43">
        <f>ROUND(G212*H212,P4)</f>
        <v>0</v>
      </c>
      <c r="J212" s="37"/>
      <c r="O212" s="44">
        <f>I212*0.21</f>
        <v>0</v>
      </c>
      <c r="P212">
        <v>3</v>
      </c>
    </row>
    <row r="213">
      <c r="A213" s="37" t="s">
        <v>596</v>
      </c>
      <c r="B213" s="45"/>
      <c r="C213" s="46"/>
      <c r="D213" s="46"/>
      <c r="E213" s="47" t="s">
        <v>593</v>
      </c>
      <c r="F213" s="46"/>
      <c r="G213" s="46"/>
      <c r="H213" s="46"/>
      <c r="I213" s="46"/>
      <c r="J213" s="48"/>
    </row>
    <row r="214" ht="105">
      <c r="A214" s="37" t="s">
        <v>597</v>
      </c>
      <c r="B214" s="45"/>
      <c r="C214" s="46"/>
      <c r="D214" s="46"/>
      <c r="E214" s="39" t="s">
        <v>2302</v>
      </c>
      <c r="F214" s="46"/>
      <c r="G214" s="46"/>
      <c r="H214" s="46"/>
      <c r="I214" s="46"/>
      <c r="J214" s="48"/>
    </row>
    <row r="215">
      <c r="A215" s="37" t="s">
        <v>591</v>
      </c>
      <c r="B215" s="37">
        <v>64</v>
      </c>
      <c r="C215" s="38" t="s">
        <v>1154</v>
      </c>
      <c r="D215" s="37" t="s">
        <v>593</v>
      </c>
      <c r="E215" s="39" t="s">
        <v>1155</v>
      </c>
      <c r="F215" s="40" t="s">
        <v>614</v>
      </c>
      <c r="G215" s="41">
        <v>24</v>
      </c>
      <c r="H215" s="42">
        <v>0</v>
      </c>
      <c r="I215" s="43">
        <f>ROUND(G215*H215,P4)</f>
        <v>0</v>
      </c>
      <c r="J215" s="37"/>
      <c r="O215" s="44">
        <f>I215*0.21</f>
        <v>0</v>
      </c>
      <c r="P215">
        <v>3</v>
      </c>
    </row>
    <row r="216">
      <c r="A216" s="37" t="s">
        <v>596</v>
      </c>
      <c r="B216" s="45"/>
      <c r="C216" s="46"/>
      <c r="D216" s="46"/>
      <c r="E216" s="47" t="s">
        <v>593</v>
      </c>
      <c r="F216" s="46"/>
      <c r="G216" s="46"/>
      <c r="H216" s="46"/>
      <c r="I216" s="46"/>
      <c r="J216" s="48"/>
    </row>
    <row r="217" ht="105">
      <c r="A217" s="37" t="s">
        <v>597</v>
      </c>
      <c r="B217" s="45"/>
      <c r="C217" s="46"/>
      <c r="D217" s="46"/>
      <c r="E217" s="39" t="s">
        <v>1156</v>
      </c>
      <c r="F217" s="46"/>
      <c r="G217" s="46"/>
      <c r="H217" s="46"/>
      <c r="I217" s="46"/>
      <c r="J217" s="48"/>
    </row>
    <row r="218">
      <c r="A218" s="37" t="s">
        <v>591</v>
      </c>
      <c r="B218" s="37">
        <v>65</v>
      </c>
      <c r="C218" s="38" t="s">
        <v>1021</v>
      </c>
      <c r="D218" s="37" t="s">
        <v>593</v>
      </c>
      <c r="E218" s="39" t="s">
        <v>1022</v>
      </c>
      <c r="F218" s="40" t="s">
        <v>614</v>
      </c>
      <c r="G218" s="41">
        <v>36</v>
      </c>
      <c r="H218" s="42">
        <v>0</v>
      </c>
      <c r="I218" s="43">
        <f>ROUND(G218*H218,P4)</f>
        <v>0</v>
      </c>
      <c r="J218" s="37"/>
      <c r="O218" s="44">
        <f>I218*0.21</f>
        <v>0</v>
      </c>
      <c r="P218">
        <v>3</v>
      </c>
    </row>
    <row r="219">
      <c r="A219" s="37" t="s">
        <v>596</v>
      </c>
      <c r="B219" s="45"/>
      <c r="C219" s="46"/>
      <c r="D219" s="46"/>
      <c r="E219" s="47" t="s">
        <v>593</v>
      </c>
      <c r="F219" s="46"/>
      <c r="G219" s="46"/>
      <c r="H219" s="46"/>
      <c r="I219" s="46"/>
      <c r="J219" s="48"/>
    </row>
    <row r="220" ht="105">
      <c r="A220" s="37" t="s">
        <v>597</v>
      </c>
      <c r="B220" s="45"/>
      <c r="C220" s="46"/>
      <c r="D220" s="46"/>
      <c r="E220" s="39" t="s">
        <v>1023</v>
      </c>
      <c r="F220" s="46"/>
      <c r="G220" s="46"/>
      <c r="H220" s="46"/>
      <c r="I220" s="46"/>
      <c r="J220" s="48"/>
    </row>
    <row r="221">
      <c r="A221" s="37" t="s">
        <v>591</v>
      </c>
      <c r="B221" s="37">
        <v>66</v>
      </c>
      <c r="C221" s="38" t="s">
        <v>2554</v>
      </c>
      <c r="D221" s="37" t="s">
        <v>593</v>
      </c>
      <c r="E221" s="39" t="s">
        <v>2555</v>
      </c>
      <c r="F221" s="40" t="s">
        <v>614</v>
      </c>
      <c r="G221" s="41">
        <v>16</v>
      </c>
      <c r="H221" s="42">
        <v>0</v>
      </c>
      <c r="I221" s="43">
        <f>ROUND(G221*H221,P4)</f>
        <v>0</v>
      </c>
      <c r="J221" s="37"/>
      <c r="O221" s="44">
        <f>I221*0.21</f>
        <v>0</v>
      </c>
      <c r="P221">
        <v>3</v>
      </c>
    </row>
    <row r="222">
      <c r="A222" s="37" t="s">
        <v>596</v>
      </c>
      <c r="B222" s="45"/>
      <c r="C222" s="46"/>
      <c r="D222" s="46"/>
      <c r="E222" s="47" t="s">
        <v>593</v>
      </c>
      <c r="F222" s="46"/>
      <c r="G222" s="46"/>
      <c r="H222" s="46"/>
      <c r="I222" s="46"/>
      <c r="J222" s="48"/>
    </row>
    <row r="223" ht="105">
      <c r="A223" s="37" t="s">
        <v>597</v>
      </c>
      <c r="B223" s="45"/>
      <c r="C223" s="46"/>
      <c r="D223" s="46"/>
      <c r="E223" s="39" t="s">
        <v>2556</v>
      </c>
      <c r="F223" s="46"/>
      <c r="G223" s="46"/>
      <c r="H223" s="46"/>
      <c r="I223" s="46"/>
      <c r="J223" s="48"/>
    </row>
    <row r="224">
      <c r="A224" s="37" t="s">
        <v>591</v>
      </c>
      <c r="B224" s="37">
        <v>67</v>
      </c>
      <c r="C224" s="38" t="s">
        <v>3249</v>
      </c>
      <c r="D224" s="37" t="s">
        <v>593</v>
      </c>
      <c r="E224" s="39" t="s">
        <v>3250</v>
      </c>
      <c r="F224" s="40" t="s">
        <v>614</v>
      </c>
      <c r="G224" s="41">
        <v>16</v>
      </c>
      <c r="H224" s="42">
        <v>0</v>
      </c>
      <c r="I224" s="43">
        <f>ROUND(G224*H224,P4)</f>
        <v>0</v>
      </c>
      <c r="J224" s="37"/>
      <c r="O224" s="44">
        <f>I224*0.21</f>
        <v>0</v>
      </c>
      <c r="P224">
        <v>3</v>
      </c>
    </row>
    <row r="225">
      <c r="A225" s="37" t="s">
        <v>596</v>
      </c>
      <c r="B225" s="45"/>
      <c r="C225" s="46"/>
      <c r="D225" s="46"/>
      <c r="E225" s="47" t="s">
        <v>593</v>
      </c>
      <c r="F225" s="46"/>
      <c r="G225" s="46"/>
      <c r="H225" s="46"/>
      <c r="I225" s="46"/>
      <c r="J225" s="48"/>
    </row>
    <row r="226" ht="105">
      <c r="A226" s="37" t="s">
        <v>597</v>
      </c>
      <c r="B226" s="45"/>
      <c r="C226" s="46"/>
      <c r="D226" s="46"/>
      <c r="E226" s="39" t="s">
        <v>3251</v>
      </c>
      <c r="F226" s="46"/>
      <c r="G226" s="46"/>
      <c r="H226" s="46"/>
      <c r="I226" s="46"/>
      <c r="J226" s="48"/>
    </row>
    <row r="227">
      <c r="A227" s="31" t="s">
        <v>589</v>
      </c>
      <c r="B227" s="32"/>
      <c r="C227" s="33" t="s">
        <v>3281</v>
      </c>
      <c r="D227" s="34"/>
      <c r="E227" s="31" t="s">
        <v>3282</v>
      </c>
      <c r="F227" s="34"/>
      <c r="G227" s="34"/>
      <c r="H227" s="34"/>
      <c r="I227" s="35">
        <f>SUMIFS(I228:I233,A228:A233,"P")</f>
        <v>0</v>
      </c>
      <c r="J227" s="36"/>
    </row>
    <row r="228">
      <c r="A228" s="37" t="s">
        <v>591</v>
      </c>
      <c r="B228" s="37">
        <v>68</v>
      </c>
      <c r="C228" s="38" t="s">
        <v>2306</v>
      </c>
      <c r="D228" s="37" t="s">
        <v>593</v>
      </c>
      <c r="E228" s="39" t="s">
        <v>2307</v>
      </c>
      <c r="F228" s="40" t="s">
        <v>604</v>
      </c>
      <c r="G228" s="41">
        <v>2</v>
      </c>
      <c r="H228" s="42">
        <v>0</v>
      </c>
      <c r="I228" s="43">
        <f>ROUND(G228*H228,P4)</f>
        <v>0</v>
      </c>
      <c r="J228" s="37"/>
      <c r="O228" s="44">
        <f>I228*0.21</f>
        <v>0</v>
      </c>
      <c r="P228">
        <v>3</v>
      </c>
    </row>
    <row r="229">
      <c r="A229" s="37" t="s">
        <v>596</v>
      </c>
      <c r="B229" s="45"/>
      <c r="C229" s="46"/>
      <c r="D229" s="46"/>
      <c r="E229" s="47" t="s">
        <v>593</v>
      </c>
      <c r="F229" s="46"/>
      <c r="G229" s="46"/>
      <c r="H229" s="46"/>
      <c r="I229" s="46"/>
      <c r="J229" s="48"/>
    </row>
    <row r="230" ht="90">
      <c r="A230" s="37" t="s">
        <v>597</v>
      </c>
      <c r="B230" s="45"/>
      <c r="C230" s="46"/>
      <c r="D230" s="46"/>
      <c r="E230" s="39" t="s">
        <v>2305</v>
      </c>
      <c r="F230" s="46"/>
      <c r="G230" s="46"/>
      <c r="H230" s="46"/>
      <c r="I230" s="46"/>
      <c r="J230" s="48"/>
    </row>
    <row r="231">
      <c r="A231" s="37" t="s">
        <v>591</v>
      </c>
      <c r="B231" s="37">
        <v>69</v>
      </c>
      <c r="C231" s="38" t="s">
        <v>3414</v>
      </c>
      <c r="D231" s="37" t="s">
        <v>593</v>
      </c>
      <c r="E231" s="39" t="s">
        <v>3415</v>
      </c>
      <c r="F231" s="40" t="s">
        <v>604</v>
      </c>
      <c r="G231" s="41">
        <v>18</v>
      </c>
      <c r="H231" s="42">
        <v>0</v>
      </c>
      <c r="I231" s="43">
        <f>ROUND(G231*H231,P4)</f>
        <v>0</v>
      </c>
      <c r="J231" s="37"/>
      <c r="O231" s="44">
        <f>I231*0.21</f>
        <v>0</v>
      </c>
      <c r="P231">
        <v>3</v>
      </c>
    </row>
    <row r="232">
      <c r="A232" s="37" t="s">
        <v>596</v>
      </c>
      <c r="B232" s="45"/>
      <c r="C232" s="46"/>
      <c r="D232" s="46"/>
      <c r="E232" s="47" t="s">
        <v>593</v>
      </c>
      <c r="F232" s="46"/>
      <c r="G232" s="46"/>
      <c r="H232" s="46"/>
      <c r="I232" s="46"/>
      <c r="J232" s="48"/>
    </row>
    <row r="233" ht="120">
      <c r="A233" s="37" t="s">
        <v>597</v>
      </c>
      <c r="B233" s="45"/>
      <c r="C233" s="46"/>
      <c r="D233" s="46"/>
      <c r="E233" s="39" t="s">
        <v>3288</v>
      </c>
      <c r="F233" s="46"/>
      <c r="G233" s="46"/>
      <c r="H233" s="46"/>
      <c r="I233" s="46"/>
      <c r="J233" s="48"/>
    </row>
    <row r="234">
      <c r="A234" s="31" t="s">
        <v>589</v>
      </c>
      <c r="B234" s="32"/>
      <c r="C234" s="33" t="s">
        <v>946</v>
      </c>
      <c r="D234" s="34"/>
      <c r="E234" s="31" t="s">
        <v>947</v>
      </c>
      <c r="F234" s="34"/>
      <c r="G234" s="34"/>
      <c r="H234" s="34"/>
      <c r="I234" s="35">
        <f>SUMIFS(I235:I246,A235:A246,"P")</f>
        <v>0</v>
      </c>
      <c r="J234" s="36"/>
    </row>
    <row r="235" ht="45">
      <c r="A235" s="37" t="s">
        <v>591</v>
      </c>
      <c r="B235" s="37">
        <v>70</v>
      </c>
      <c r="C235" s="38" t="s">
        <v>948</v>
      </c>
      <c r="D235" s="37" t="s">
        <v>949</v>
      </c>
      <c r="E235" s="39" t="s">
        <v>950</v>
      </c>
      <c r="F235" s="40" t="s">
        <v>951</v>
      </c>
      <c r="G235" s="41">
        <v>12</v>
      </c>
      <c r="H235" s="42">
        <v>0</v>
      </c>
      <c r="I235" s="43">
        <f>ROUND(G235*H235,P4)</f>
        <v>0</v>
      </c>
      <c r="J235" s="37"/>
      <c r="O235" s="44">
        <f>I235*0.21</f>
        <v>0</v>
      </c>
      <c r="P235">
        <v>3</v>
      </c>
    </row>
    <row r="236">
      <c r="A236" s="37" t="s">
        <v>596</v>
      </c>
      <c r="B236" s="45"/>
      <c r="C236" s="46"/>
      <c r="D236" s="46"/>
      <c r="E236" s="39" t="s">
        <v>952</v>
      </c>
      <c r="F236" s="46"/>
      <c r="G236" s="46"/>
      <c r="H236" s="46"/>
      <c r="I236" s="46"/>
      <c r="J236" s="48"/>
    </row>
    <row r="237" ht="120">
      <c r="A237" s="37" t="s">
        <v>597</v>
      </c>
      <c r="B237" s="45"/>
      <c r="C237" s="46"/>
      <c r="D237" s="46"/>
      <c r="E237" s="39" t="s">
        <v>954</v>
      </c>
      <c r="F237" s="46"/>
      <c r="G237" s="46"/>
      <c r="H237" s="46"/>
      <c r="I237" s="46"/>
      <c r="J237" s="48"/>
    </row>
    <row r="238" ht="45">
      <c r="A238" s="37" t="s">
        <v>591</v>
      </c>
      <c r="B238" s="37">
        <v>71</v>
      </c>
      <c r="C238" s="38" t="s">
        <v>1131</v>
      </c>
      <c r="D238" s="37" t="s">
        <v>1132</v>
      </c>
      <c r="E238" s="39" t="s">
        <v>1133</v>
      </c>
      <c r="F238" s="40" t="s">
        <v>951</v>
      </c>
      <c r="G238" s="41">
        <v>0.5</v>
      </c>
      <c r="H238" s="42">
        <v>0</v>
      </c>
      <c r="I238" s="43">
        <f>ROUND(G238*H238,P4)</f>
        <v>0</v>
      </c>
      <c r="J238" s="37"/>
      <c r="O238" s="44">
        <f>I238*0.21</f>
        <v>0</v>
      </c>
      <c r="P238">
        <v>3</v>
      </c>
    </row>
    <row r="239">
      <c r="A239" s="37" t="s">
        <v>596</v>
      </c>
      <c r="B239" s="45"/>
      <c r="C239" s="46"/>
      <c r="D239" s="46"/>
      <c r="E239" s="39" t="s">
        <v>952</v>
      </c>
      <c r="F239" s="46"/>
      <c r="G239" s="46"/>
      <c r="H239" s="46"/>
      <c r="I239" s="46"/>
      <c r="J239" s="48"/>
    </row>
    <row r="240" ht="120">
      <c r="A240" s="37" t="s">
        <v>597</v>
      </c>
      <c r="B240" s="45"/>
      <c r="C240" s="46"/>
      <c r="D240" s="46"/>
      <c r="E240" s="39" t="s">
        <v>954</v>
      </c>
      <c r="F240" s="46"/>
      <c r="G240" s="46"/>
      <c r="H240" s="46"/>
      <c r="I240" s="46"/>
      <c r="J240" s="48"/>
    </row>
    <row r="241" ht="30">
      <c r="A241" s="37" t="s">
        <v>591</v>
      </c>
      <c r="B241" s="37">
        <v>72</v>
      </c>
      <c r="C241" s="38" t="s">
        <v>2575</v>
      </c>
      <c r="D241" s="37" t="s">
        <v>2576</v>
      </c>
      <c r="E241" s="39" t="s">
        <v>2577</v>
      </c>
      <c r="F241" s="40" t="s">
        <v>951</v>
      </c>
      <c r="G241" s="41">
        <v>0.10000000000000001</v>
      </c>
      <c r="H241" s="42">
        <v>0</v>
      </c>
      <c r="I241" s="43">
        <f>ROUND(G241*H241,P4)</f>
        <v>0</v>
      </c>
      <c r="J241" s="37"/>
      <c r="O241" s="44">
        <f>I241*0.21</f>
        <v>0</v>
      </c>
      <c r="P241">
        <v>3</v>
      </c>
    </row>
    <row r="242">
      <c r="A242" s="37" t="s">
        <v>596</v>
      </c>
      <c r="B242" s="45"/>
      <c r="C242" s="46"/>
      <c r="D242" s="46"/>
      <c r="E242" s="39" t="s">
        <v>952</v>
      </c>
      <c r="F242" s="46"/>
      <c r="G242" s="46"/>
      <c r="H242" s="46"/>
      <c r="I242" s="46"/>
      <c r="J242" s="48"/>
    </row>
    <row r="243" ht="135">
      <c r="A243" s="37" t="s">
        <v>597</v>
      </c>
      <c r="B243" s="45"/>
      <c r="C243" s="46"/>
      <c r="D243" s="46"/>
      <c r="E243" s="39" t="s">
        <v>2578</v>
      </c>
      <c r="F243" s="46"/>
      <c r="G243" s="46"/>
      <c r="H243" s="46"/>
      <c r="I243" s="46"/>
      <c r="J243" s="48"/>
    </row>
    <row r="244" ht="30">
      <c r="A244" s="37" t="s">
        <v>591</v>
      </c>
      <c r="B244" s="37">
        <v>73</v>
      </c>
      <c r="C244" s="38" t="s">
        <v>2579</v>
      </c>
      <c r="D244" s="37" t="s">
        <v>2580</v>
      </c>
      <c r="E244" s="39" t="s">
        <v>2581</v>
      </c>
      <c r="F244" s="40" t="s">
        <v>951</v>
      </c>
      <c r="G244" s="41">
        <v>0.5</v>
      </c>
      <c r="H244" s="42">
        <v>0</v>
      </c>
      <c r="I244" s="43">
        <f>ROUND(G244*H244,P4)</f>
        <v>0</v>
      </c>
      <c r="J244" s="37"/>
      <c r="O244" s="44">
        <f>I244*0.21</f>
        <v>0</v>
      </c>
      <c r="P244">
        <v>3</v>
      </c>
    </row>
    <row r="245">
      <c r="A245" s="37" t="s">
        <v>596</v>
      </c>
      <c r="B245" s="45"/>
      <c r="C245" s="46"/>
      <c r="D245" s="46"/>
      <c r="E245" s="39" t="s">
        <v>952</v>
      </c>
      <c r="F245" s="46"/>
      <c r="G245" s="46"/>
      <c r="H245" s="46"/>
      <c r="I245" s="46"/>
      <c r="J245" s="48"/>
    </row>
    <row r="246" ht="135">
      <c r="A246" s="37" t="s">
        <v>597</v>
      </c>
      <c r="B246" s="49"/>
      <c r="C246" s="50"/>
      <c r="D246" s="50"/>
      <c r="E246" s="39" t="s">
        <v>2578</v>
      </c>
      <c r="F246" s="50"/>
      <c r="G246" s="50"/>
      <c r="H246" s="50"/>
      <c r="I246" s="50"/>
      <c r="J246" s="51"/>
    </row>
  </sheetData>
  <sheetProtection sheet="1" objects="1" scenarios="1" spinCount="100000" saltValue="Ia4yoU1jPguIWgkhzOF5+hFES5MFNuY+K7ADfUIGSGwmNkL4vpe3e30aqI/ITQVr0up6IxZfI5MbA8zBCdY6ig==" hashValue="R6ugK9aZXETk7cUwERdGNulshLtjkrpqygxoyQFjR5k/IcL580h7CjM+UM+9pVThFJnAsDro1PEMkxhl4JLF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12035</v>
      </c>
      <c r="I3" s="25">
        <f>SUMIFS(I11:I104,A11:A104,"SD")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12035</v>
      </c>
      <c r="D7" s="22"/>
      <c r="E7" s="23" t="s">
        <v>497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SUMIFS(I12:I20,A12:A20,"P")</f>
        <v>0</v>
      </c>
      <c r="J11" s="36"/>
    </row>
    <row r="12">
      <c r="A12" s="37" t="s">
        <v>591</v>
      </c>
      <c r="B12" s="37">
        <v>1</v>
      </c>
      <c r="C12" s="38" t="s">
        <v>11864</v>
      </c>
      <c r="D12" s="37" t="s">
        <v>593</v>
      </c>
      <c r="E12" s="39" t="s">
        <v>11865</v>
      </c>
      <c r="F12" s="40" t="s">
        <v>629</v>
      </c>
      <c r="G12" s="41">
        <v>165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961</v>
      </c>
      <c r="D15" s="37" t="s">
        <v>593</v>
      </c>
      <c r="E15" s="39" t="s">
        <v>962</v>
      </c>
      <c r="F15" s="40" t="s">
        <v>629</v>
      </c>
      <c r="G15" s="41">
        <v>2</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7" t="s">
        <v>591</v>
      </c>
      <c r="B18" s="37">
        <v>3</v>
      </c>
      <c r="C18" s="38" t="s">
        <v>627</v>
      </c>
      <c r="D18" s="37" t="s">
        <v>593</v>
      </c>
      <c r="E18" s="39" t="s">
        <v>628</v>
      </c>
      <c r="F18" s="40" t="s">
        <v>629</v>
      </c>
      <c r="G18" s="41">
        <v>220</v>
      </c>
      <c r="H18" s="42">
        <v>0</v>
      </c>
      <c r="I18" s="43">
        <f>ROUND(G18*H18,P4)</f>
        <v>0</v>
      </c>
      <c r="J18" s="37"/>
      <c r="O18" s="44">
        <f>I18*0.21</f>
        <v>0</v>
      </c>
      <c r="P18">
        <v>3</v>
      </c>
    </row>
    <row r="19">
      <c r="A19" s="37" t="s">
        <v>596</v>
      </c>
      <c r="B19" s="45"/>
      <c r="C19" s="46"/>
      <c r="D19" s="46"/>
      <c r="E19" s="47" t="s">
        <v>593</v>
      </c>
      <c r="F19" s="46"/>
      <c r="G19" s="46"/>
      <c r="H19" s="46"/>
      <c r="I19" s="46"/>
      <c r="J19" s="48"/>
    </row>
    <row r="20" ht="405">
      <c r="A20" s="37" t="s">
        <v>597</v>
      </c>
      <c r="B20" s="45"/>
      <c r="C20" s="46"/>
      <c r="D20" s="46"/>
      <c r="E20" s="39" t="s">
        <v>632</v>
      </c>
      <c r="F20" s="46"/>
      <c r="G20" s="46"/>
      <c r="H20" s="46"/>
      <c r="I20" s="46"/>
      <c r="J20" s="48"/>
    </row>
    <row r="21">
      <c r="A21" s="31" t="s">
        <v>589</v>
      </c>
      <c r="B21" s="32"/>
      <c r="C21" s="33" t="s">
        <v>11909</v>
      </c>
      <c r="D21" s="34"/>
      <c r="E21" s="31" t="s">
        <v>11910</v>
      </c>
      <c r="F21" s="34"/>
      <c r="G21" s="34"/>
      <c r="H21" s="34"/>
      <c r="I21" s="35">
        <f>SUMIFS(I22:I30,A22:A30,"P")</f>
        <v>0</v>
      </c>
      <c r="J21" s="36"/>
    </row>
    <row r="22">
      <c r="A22" s="37" t="s">
        <v>591</v>
      </c>
      <c r="B22" s="37">
        <v>4</v>
      </c>
      <c r="C22" s="38" t="s">
        <v>964</v>
      </c>
      <c r="D22" s="37" t="s">
        <v>593</v>
      </c>
      <c r="E22" s="39" t="s">
        <v>965</v>
      </c>
      <c r="F22" s="40" t="s">
        <v>595</v>
      </c>
      <c r="G22" s="41">
        <v>135</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597</v>
      </c>
      <c r="B24" s="45"/>
      <c r="C24" s="46"/>
      <c r="D24" s="46"/>
      <c r="E24" s="39" t="s">
        <v>966</v>
      </c>
      <c r="F24" s="46"/>
      <c r="G24" s="46"/>
      <c r="H24" s="46"/>
      <c r="I24" s="46"/>
      <c r="J24" s="48"/>
    </row>
    <row r="25">
      <c r="A25" s="37" t="s">
        <v>591</v>
      </c>
      <c r="B25" s="37">
        <v>5</v>
      </c>
      <c r="C25" s="38" t="s">
        <v>12036</v>
      </c>
      <c r="D25" s="37" t="s">
        <v>593</v>
      </c>
      <c r="E25" s="39" t="s">
        <v>12037</v>
      </c>
      <c r="F25" s="40" t="s">
        <v>629</v>
      </c>
      <c r="G25" s="41">
        <v>4</v>
      </c>
      <c r="H25" s="42">
        <v>0</v>
      </c>
      <c r="I25" s="43">
        <f>ROUND(G25*H25,P4)</f>
        <v>0</v>
      </c>
      <c r="J25" s="37"/>
      <c r="O25" s="44">
        <f>I25*0.21</f>
        <v>0</v>
      </c>
      <c r="P25">
        <v>3</v>
      </c>
    </row>
    <row r="26">
      <c r="A26" s="37" t="s">
        <v>596</v>
      </c>
      <c r="B26" s="45"/>
      <c r="C26" s="46"/>
      <c r="D26" s="46"/>
      <c r="E26" s="39" t="s">
        <v>12037</v>
      </c>
      <c r="F26" s="46"/>
      <c r="G26" s="46"/>
      <c r="H26" s="46"/>
      <c r="I26" s="46"/>
      <c r="J26" s="48"/>
    </row>
    <row r="27" ht="135">
      <c r="A27" s="37" t="s">
        <v>597</v>
      </c>
      <c r="B27" s="45"/>
      <c r="C27" s="46"/>
      <c r="D27" s="46"/>
      <c r="E27" s="39" t="s">
        <v>12038</v>
      </c>
      <c r="F27" s="46"/>
      <c r="G27" s="46"/>
      <c r="H27" s="46"/>
      <c r="I27" s="46"/>
      <c r="J27" s="48"/>
    </row>
    <row r="28">
      <c r="A28" s="37" t="s">
        <v>591</v>
      </c>
      <c r="B28" s="37">
        <v>6</v>
      </c>
      <c r="C28" s="38" t="s">
        <v>12039</v>
      </c>
      <c r="D28" s="37" t="s">
        <v>593</v>
      </c>
      <c r="E28" s="39" t="s">
        <v>12040</v>
      </c>
      <c r="F28" s="40" t="s">
        <v>629</v>
      </c>
      <c r="G28" s="41">
        <v>4</v>
      </c>
      <c r="H28" s="42">
        <v>0</v>
      </c>
      <c r="I28" s="43">
        <f>ROUND(G28*H28,P4)</f>
        <v>0</v>
      </c>
      <c r="J28" s="37"/>
      <c r="O28" s="44">
        <f>I28*0.21</f>
        <v>0</v>
      </c>
      <c r="P28">
        <v>3</v>
      </c>
    </row>
    <row r="29">
      <c r="A29" s="37" t="s">
        <v>596</v>
      </c>
      <c r="B29" s="45"/>
      <c r="C29" s="46"/>
      <c r="D29" s="46"/>
      <c r="E29" s="39" t="s">
        <v>12040</v>
      </c>
      <c r="F29" s="46"/>
      <c r="G29" s="46"/>
      <c r="H29" s="46"/>
      <c r="I29" s="46"/>
      <c r="J29" s="48"/>
    </row>
    <row r="30" ht="150">
      <c r="A30" s="37" t="s">
        <v>597</v>
      </c>
      <c r="B30" s="45"/>
      <c r="C30" s="46"/>
      <c r="D30" s="46"/>
      <c r="E30" s="39" t="s">
        <v>12041</v>
      </c>
      <c r="F30" s="46"/>
      <c r="G30" s="46"/>
      <c r="H30" s="46"/>
      <c r="I30" s="46"/>
      <c r="J30" s="48"/>
    </row>
    <row r="31">
      <c r="A31" s="31" t="s">
        <v>589</v>
      </c>
      <c r="B31" s="32"/>
      <c r="C31" s="33" t="s">
        <v>11866</v>
      </c>
      <c r="D31" s="34"/>
      <c r="E31" s="31" t="s">
        <v>11867</v>
      </c>
      <c r="F31" s="34"/>
      <c r="G31" s="34"/>
      <c r="H31" s="34"/>
      <c r="I31" s="35">
        <f>SUMIFS(I32:I34,A32:A34,"P")</f>
        <v>0</v>
      </c>
      <c r="J31" s="36"/>
    </row>
    <row r="32">
      <c r="A32" s="37" t="s">
        <v>591</v>
      </c>
      <c r="B32" s="37">
        <v>7</v>
      </c>
      <c r="C32" s="38" t="s">
        <v>633</v>
      </c>
      <c r="D32" s="37" t="s">
        <v>593</v>
      </c>
      <c r="E32" s="39" t="s">
        <v>634</v>
      </c>
      <c r="F32" s="40" t="s">
        <v>629</v>
      </c>
      <c r="G32" s="41">
        <v>165</v>
      </c>
      <c r="H32" s="42">
        <v>0</v>
      </c>
      <c r="I32" s="43">
        <f>ROUND(G32*H32,P4)</f>
        <v>0</v>
      </c>
      <c r="J32" s="37"/>
      <c r="O32" s="44">
        <f>I32*0.21</f>
        <v>0</v>
      </c>
      <c r="P32">
        <v>3</v>
      </c>
    </row>
    <row r="33">
      <c r="A33" s="37" t="s">
        <v>596</v>
      </c>
      <c r="B33" s="45"/>
      <c r="C33" s="46"/>
      <c r="D33" s="46"/>
      <c r="E33" s="47" t="s">
        <v>593</v>
      </c>
      <c r="F33" s="46"/>
      <c r="G33" s="46"/>
      <c r="H33" s="46"/>
      <c r="I33" s="46"/>
      <c r="J33" s="48"/>
    </row>
    <row r="34" ht="300">
      <c r="A34" s="37" t="s">
        <v>597</v>
      </c>
      <c r="B34" s="45"/>
      <c r="C34" s="46"/>
      <c r="D34" s="46"/>
      <c r="E34" s="39" t="s">
        <v>636</v>
      </c>
      <c r="F34" s="46"/>
      <c r="G34" s="46"/>
      <c r="H34" s="46"/>
      <c r="I34" s="46"/>
      <c r="J34" s="48"/>
    </row>
    <row r="35">
      <c r="A35" s="31" t="s">
        <v>589</v>
      </c>
      <c r="B35" s="32"/>
      <c r="C35" s="33" t="s">
        <v>3087</v>
      </c>
      <c r="D35" s="34"/>
      <c r="E35" s="31" t="s">
        <v>3088</v>
      </c>
      <c r="F35" s="34"/>
      <c r="G35" s="34"/>
      <c r="H35" s="34"/>
      <c r="I35" s="35">
        <f>SUMIFS(I36:I41,A36:A41,"P")</f>
        <v>0</v>
      </c>
      <c r="J35" s="36"/>
    </row>
    <row r="36" ht="30">
      <c r="A36" s="37" t="s">
        <v>591</v>
      </c>
      <c r="B36" s="37">
        <v>8</v>
      </c>
      <c r="C36" s="38" t="s">
        <v>2268</v>
      </c>
      <c r="D36" s="37" t="s">
        <v>593</v>
      </c>
      <c r="E36" s="39" t="s">
        <v>2269</v>
      </c>
      <c r="F36" s="40" t="s">
        <v>604</v>
      </c>
      <c r="G36" s="41">
        <v>2</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597</v>
      </c>
      <c r="B38" s="45"/>
      <c r="C38" s="46"/>
      <c r="D38" s="46"/>
      <c r="E38" s="39" t="s">
        <v>645</v>
      </c>
      <c r="F38" s="46"/>
      <c r="G38" s="46"/>
      <c r="H38" s="46"/>
      <c r="I38" s="46"/>
      <c r="J38" s="48"/>
    </row>
    <row r="39">
      <c r="A39" s="37" t="s">
        <v>591</v>
      </c>
      <c r="B39" s="37">
        <v>9</v>
      </c>
      <c r="C39" s="38" t="s">
        <v>646</v>
      </c>
      <c r="D39" s="37" t="s">
        <v>593</v>
      </c>
      <c r="E39" s="39" t="s">
        <v>647</v>
      </c>
      <c r="F39" s="40" t="s">
        <v>604</v>
      </c>
      <c r="G39" s="41">
        <v>20</v>
      </c>
      <c r="H39" s="42">
        <v>0</v>
      </c>
      <c r="I39" s="43">
        <f>ROUND(G39*H39,P4)</f>
        <v>0</v>
      </c>
      <c r="J39" s="37"/>
      <c r="O39" s="44">
        <f>I39*0.21</f>
        <v>0</v>
      </c>
      <c r="P39">
        <v>3</v>
      </c>
    </row>
    <row r="40">
      <c r="A40" s="37" t="s">
        <v>596</v>
      </c>
      <c r="B40" s="45"/>
      <c r="C40" s="46"/>
      <c r="D40" s="46"/>
      <c r="E40" s="47" t="s">
        <v>593</v>
      </c>
      <c r="F40" s="46"/>
      <c r="G40" s="46"/>
      <c r="H40" s="46"/>
      <c r="I40" s="46"/>
      <c r="J40" s="48"/>
    </row>
    <row r="41" ht="90">
      <c r="A41" s="37" t="s">
        <v>597</v>
      </c>
      <c r="B41" s="45"/>
      <c r="C41" s="46"/>
      <c r="D41" s="46"/>
      <c r="E41" s="39" t="s">
        <v>645</v>
      </c>
      <c r="F41" s="46"/>
      <c r="G41" s="46"/>
      <c r="H41" s="46"/>
      <c r="I41" s="46"/>
      <c r="J41" s="48"/>
    </row>
    <row r="42">
      <c r="A42" s="31" t="s">
        <v>589</v>
      </c>
      <c r="B42" s="32"/>
      <c r="C42" s="33" t="s">
        <v>3091</v>
      </c>
      <c r="D42" s="34"/>
      <c r="E42" s="31" t="s">
        <v>3092</v>
      </c>
      <c r="F42" s="34"/>
      <c r="G42" s="34"/>
      <c r="H42" s="34"/>
      <c r="I42" s="35">
        <f>SUMIFS(I43:I51,A43:A51,"P")</f>
        <v>0</v>
      </c>
      <c r="J42" s="36"/>
    </row>
    <row r="43">
      <c r="A43" s="37" t="s">
        <v>591</v>
      </c>
      <c r="B43" s="37">
        <v>10</v>
      </c>
      <c r="C43" s="38" t="s">
        <v>11870</v>
      </c>
      <c r="D43" s="37" t="s">
        <v>593</v>
      </c>
      <c r="E43" s="39" t="s">
        <v>11871</v>
      </c>
      <c r="F43" s="40" t="s">
        <v>595</v>
      </c>
      <c r="G43" s="41">
        <v>440</v>
      </c>
      <c r="H43" s="42">
        <v>0</v>
      </c>
      <c r="I43" s="43">
        <f>ROUND(G43*H43,P4)</f>
        <v>0</v>
      </c>
      <c r="J43" s="37"/>
      <c r="O43" s="44">
        <f>I43*0.21</f>
        <v>0</v>
      </c>
      <c r="P43">
        <v>3</v>
      </c>
    </row>
    <row r="44">
      <c r="A44" s="37" t="s">
        <v>596</v>
      </c>
      <c r="B44" s="45"/>
      <c r="C44" s="46"/>
      <c r="D44" s="46"/>
      <c r="E44" s="47" t="s">
        <v>593</v>
      </c>
      <c r="F44" s="46"/>
      <c r="G44" s="46"/>
      <c r="H44" s="46"/>
      <c r="I44" s="46"/>
      <c r="J44" s="48"/>
    </row>
    <row r="45" ht="90">
      <c r="A45" s="37" t="s">
        <v>597</v>
      </c>
      <c r="B45" s="45"/>
      <c r="C45" s="46"/>
      <c r="D45" s="46"/>
      <c r="E45" s="39" t="s">
        <v>1076</v>
      </c>
      <c r="F45" s="46"/>
      <c r="G45" s="46"/>
      <c r="H45" s="46"/>
      <c r="I45" s="46"/>
      <c r="J45" s="48"/>
    </row>
    <row r="46">
      <c r="A46" s="37" t="s">
        <v>591</v>
      </c>
      <c r="B46" s="37">
        <v>11</v>
      </c>
      <c r="C46" s="38" t="s">
        <v>973</v>
      </c>
      <c r="D46" s="37" t="s">
        <v>593</v>
      </c>
      <c r="E46" s="39" t="s">
        <v>974</v>
      </c>
      <c r="F46" s="40" t="s">
        <v>595</v>
      </c>
      <c r="G46" s="41">
        <v>440</v>
      </c>
      <c r="H46" s="42">
        <v>0</v>
      </c>
      <c r="I46" s="43">
        <f>ROUND(G46*H46,P4)</f>
        <v>0</v>
      </c>
      <c r="J46" s="37"/>
      <c r="O46" s="44">
        <f>I46*0.21</f>
        <v>0</v>
      </c>
      <c r="P46">
        <v>3</v>
      </c>
    </row>
    <row r="47">
      <c r="A47" s="37" t="s">
        <v>596</v>
      </c>
      <c r="B47" s="45"/>
      <c r="C47" s="46"/>
      <c r="D47" s="46"/>
      <c r="E47" s="47" t="s">
        <v>593</v>
      </c>
      <c r="F47" s="46"/>
      <c r="G47" s="46"/>
      <c r="H47" s="46"/>
      <c r="I47" s="46"/>
      <c r="J47" s="48"/>
    </row>
    <row r="48" ht="105">
      <c r="A48" s="37" t="s">
        <v>597</v>
      </c>
      <c r="B48" s="45"/>
      <c r="C48" s="46"/>
      <c r="D48" s="46"/>
      <c r="E48" s="39" t="s">
        <v>975</v>
      </c>
      <c r="F48" s="46"/>
      <c r="G48" s="46"/>
      <c r="H48" s="46"/>
      <c r="I48" s="46"/>
      <c r="J48" s="48"/>
    </row>
    <row r="49" ht="30">
      <c r="A49" s="37" t="s">
        <v>591</v>
      </c>
      <c r="B49" s="37">
        <v>12</v>
      </c>
      <c r="C49" s="38" t="s">
        <v>11872</v>
      </c>
      <c r="D49" s="37" t="s">
        <v>593</v>
      </c>
      <c r="E49" s="39" t="s">
        <v>11873</v>
      </c>
      <c r="F49" s="40" t="s">
        <v>595</v>
      </c>
      <c r="G49" s="41">
        <v>440</v>
      </c>
      <c r="H49" s="42">
        <v>0</v>
      </c>
      <c r="I49" s="43">
        <f>ROUND(G49*H49,P4)</f>
        <v>0</v>
      </c>
      <c r="J49" s="37"/>
      <c r="O49" s="44">
        <f>I49*0.21</f>
        <v>0</v>
      </c>
      <c r="P49">
        <v>3</v>
      </c>
    </row>
    <row r="50" ht="30">
      <c r="A50" s="37" t="s">
        <v>596</v>
      </c>
      <c r="B50" s="45"/>
      <c r="C50" s="46"/>
      <c r="D50" s="46"/>
      <c r="E50" s="39" t="s">
        <v>11873</v>
      </c>
      <c r="F50" s="46"/>
      <c r="G50" s="46"/>
      <c r="H50" s="46"/>
      <c r="I50" s="46"/>
      <c r="J50" s="48"/>
    </row>
    <row r="51" ht="150">
      <c r="A51" s="37" t="s">
        <v>597</v>
      </c>
      <c r="B51" s="45"/>
      <c r="C51" s="46"/>
      <c r="D51" s="46"/>
      <c r="E51" s="39" t="s">
        <v>11874</v>
      </c>
      <c r="F51" s="46"/>
      <c r="G51" s="46"/>
      <c r="H51" s="46"/>
      <c r="I51" s="46"/>
      <c r="J51" s="48"/>
    </row>
    <row r="52">
      <c r="A52" s="31" t="s">
        <v>589</v>
      </c>
      <c r="B52" s="32"/>
      <c r="C52" s="33" t="s">
        <v>2746</v>
      </c>
      <c r="D52" s="34"/>
      <c r="E52" s="31" t="s">
        <v>3152</v>
      </c>
      <c r="F52" s="34"/>
      <c r="G52" s="34"/>
      <c r="H52" s="34"/>
      <c r="I52" s="35">
        <f>SUMIFS(I53:I61,A53:A61,"P")</f>
        <v>0</v>
      </c>
      <c r="J52" s="36"/>
    </row>
    <row r="53">
      <c r="A53" s="37" t="s">
        <v>591</v>
      </c>
      <c r="B53" s="37">
        <v>13</v>
      </c>
      <c r="C53" s="38" t="s">
        <v>11921</v>
      </c>
      <c r="D53" s="37" t="s">
        <v>593</v>
      </c>
      <c r="E53" s="39" t="s">
        <v>11922</v>
      </c>
      <c r="F53" s="40" t="s">
        <v>595</v>
      </c>
      <c r="G53" s="41">
        <v>125</v>
      </c>
      <c r="H53" s="42">
        <v>0</v>
      </c>
      <c r="I53" s="43">
        <f>ROUND(G53*H53,P4)</f>
        <v>0</v>
      </c>
      <c r="J53" s="37"/>
      <c r="O53" s="44">
        <f>I53*0.21</f>
        <v>0</v>
      </c>
      <c r="P53">
        <v>3</v>
      </c>
    </row>
    <row r="54">
      <c r="A54" s="37" t="s">
        <v>596</v>
      </c>
      <c r="B54" s="45"/>
      <c r="C54" s="46"/>
      <c r="D54" s="46"/>
      <c r="E54" s="47" t="s">
        <v>593</v>
      </c>
      <c r="F54" s="46"/>
      <c r="G54" s="46"/>
      <c r="H54" s="46"/>
      <c r="I54" s="46"/>
      <c r="J54" s="48"/>
    </row>
    <row r="55" ht="150">
      <c r="A55" s="37" t="s">
        <v>597</v>
      </c>
      <c r="B55" s="45"/>
      <c r="C55" s="46"/>
      <c r="D55" s="46"/>
      <c r="E55" s="39" t="s">
        <v>11923</v>
      </c>
      <c r="F55" s="46"/>
      <c r="G55" s="46"/>
      <c r="H55" s="46"/>
      <c r="I55" s="46"/>
      <c r="J55" s="48"/>
    </row>
    <row r="56">
      <c r="A56" s="37" t="s">
        <v>591</v>
      </c>
      <c r="B56" s="37">
        <v>14</v>
      </c>
      <c r="C56" s="38" t="s">
        <v>11924</v>
      </c>
      <c r="D56" s="37" t="s">
        <v>593</v>
      </c>
      <c r="E56" s="39" t="s">
        <v>11925</v>
      </c>
      <c r="F56" s="40" t="s">
        <v>604</v>
      </c>
      <c r="G56" s="41">
        <v>25</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597</v>
      </c>
      <c r="B58" s="45"/>
      <c r="C58" s="46"/>
      <c r="D58" s="46"/>
      <c r="E58" s="39" t="s">
        <v>11926</v>
      </c>
      <c r="F58" s="46"/>
      <c r="G58" s="46"/>
      <c r="H58" s="46"/>
      <c r="I58" s="46"/>
      <c r="J58" s="48"/>
    </row>
    <row r="59" ht="30">
      <c r="A59" s="37" t="s">
        <v>591</v>
      </c>
      <c r="B59" s="37">
        <v>15</v>
      </c>
      <c r="C59" s="38" t="s">
        <v>12042</v>
      </c>
      <c r="D59" s="37" t="s">
        <v>593</v>
      </c>
      <c r="E59" s="39" t="s">
        <v>3358</v>
      </c>
      <c r="F59" s="40" t="s">
        <v>595</v>
      </c>
      <c r="G59" s="41">
        <v>440</v>
      </c>
      <c r="H59" s="42">
        <v>0</v>
      </c>
      <c r="I59" s="43">
        <f>ROUND(G59*H59,P4)</f>
        <v>0</v>
      </c>
      <c r="J59" s="37"/>
      <c r="O59" s="44">
        <f>I59*0.21</f>
        <v>0</v>
      </c>
      <c r="P59">
        <v>3</v>
      </c>
    </row>
    <row r="60">
      <c r="A60" s="37" t="s">
        <v>596</v>
      </c>
      <c r="B60" s="45"/>
      <c r="C60" s="46"/>
      <c r="D60" s="46"/>
      <c r="E60" s="47" t="s">
        <v>593</v>
      </c>
      <c r="F60" s="46"/>
      <c r="G60" s="46"/>
      <c r="H60" s="46"/>
      <c r="I60" s="46"/>
      <c r="J60" s="48"/>
    </row>
    <row r="61" ht="105">
      <c r="A61" s="37" t="s">
        <v>597</v>
      </c>
      <c r="B61" s="45"/>
      <c r="C61" s="46"/>
      <c r="D61" s="46"/>
      <c r="E61" s="39" t="s">
        <v>1260</v>
      </c>
      <c r="F61" s="46"/>
      <c r="G61" s="46"/>
      <c r="H61" s="46"/>
      <c r="I61" s="46"/>
      <c r="J61" s="48"/>
    </row>
    <row r="62">
      <c r="A62" s="31" t="s">
        <v>589</v>
      </c>
      <c r="B62" s="32"/>
      <c r="C62" s="33" t="s">
        <v>11881</v>
      </c>
      <c r="D62" s="34"/>
      <c r="E62" s="31" t="s">
        <v>11882</v>
      </c>
      <c r="F62" s="34"/>
      <c r="G62" s="34"/>
      <c r="H62" s="34"/>
      <c r="I62" s="35">
        <f>SUMIFS(I63:I65,A63:A65,"P")</f>
        <v>0</v>
      </c>
      <c r="J62" s="36"/>
    </row>
    <row r="63" ht="30">
      <c r="A63" s="37" t="s">
        <v>591</v>
      </c>
      <c r="B63" s="37">
        <v>16</v>
      </c>
      <c r="C63" s="38" t="s">
        <v>12043</v>
      </c>
      <c r="D63" s="37" t="s">
        <v>593</v>
      </c>
      <c r="E63" s="39" t="s">
        <v>12044</v>
      </c>
      <c r="F63" s="40" t="s">
        <v>604</v>
      </c>
      <c r="G63" s="41">
        <v>1</v>
      </c>
      <c r="H63" s="42">
        <v>0</v>
      </c>
      <c r="I63" s="43">
        <f>ROUND(G63*H63,P4)</f>
        <v>0</v>
      </c>
      <c r="J63" s="37"/>
      <c r="O63" s="44">
        <f>I63*0.21</f>
        <v>0</v>
      </c>
      <c r="P63">
        <v>3</v>
      </c>
    </row>
    <row r="64">
      <c r="A64" s="37" t="s">
        <v>596</v>
      </c>
      <c r="B64" s="45"/>
      <c r="C64" s="46"/>
      <c r="D64" s="46"/>
      <c r="E64" s="47" t="s">
        <v>593</v>
      </c>
      <c r="F64" s="46"/>
      <c r="G64" s="46"/>
      <c r="H64" s="46"/>
      <c r="I64" s="46"/>
      <c r="J64" s="48"/>
    </row>
    <row r="65" ht="105">
      <c r="A65" s="37" t="s">
        <v>597</v>
      </c>
      <c r="B65" s="45"/>
      <c r="C65" s="46"/>
      <c r="D65" s="46"/>
      <c r="E65" s="39" t="s">
        <v>12045</v>
      </c>
      <c r="F65" s="46"/>
      <c r="G65" s="46"/>
      <c r="H65" s="46"/>
      <c r="I65" s="46"/>
      <c r="J65" s="48"/>
    </row>
    <row r="66">
      <c r="A66" s="31" t="s">
        <v>589</v>
      </c>
      <c r="B66" s="32"/>
      <c r="C66" s="33" t="s">
        <v>2749</v>
      </c>
      <c r="D66" s="34"/>
      <c r="E66" s="31" t="s">
        <v>3224</v>
      </c>
      <c r="F66" s="34"/>
      <c r="G66" s="34"/>
      <c r="H66" s="34"/>
      <c r="I66" s="35">
        <f>SUMIFS(I67:I93,A67:A93,"P")</f>
        <v>0</v>
      </c>
      <c r="J66" s="36"/>
    </row>
    <row r="67" ht="30">
      <c r="A67" s="37" t="s">
        <v>591</v>
      </c>
      <c r="B67" s="37">
        <v>17</v>
      </c>
      <c r="C67" s="38" t="s">
        <v>2293</v>
      </c>
      <c r="D67" s="37" t="s">
        <v>593</v>
      </c>
      <c r="E67" s="39" t="s">
        <v>2294</v>
      </c>
      <c r="F67" s="40" t="s">
        <v>604</v>
      </c>
      <c r="G67" s="41">
        <v>1</v>
      </c>
      <c r="H67" s="42">
        <v>0</v>
      </c>
      <c r="I67" s="43">
        <f>ROUND(G67*H67,P4)</f>
        <v>0</v>
      </c>
      <c r="J67" s="37"/>
      <c r="O67" s="44">
        <f>I67*0.21</f>
        <v>0</v>
      </c>
      <c r="P67">
        <v>3</v>
      </c>
    </row>
    <row r="68">
      <c r="A68" s="37" t="s">
        <v>596</v>
      </c>
      <c r="B68" s="45"/>
      <c r="C68" s="46"/>
      <c r="D68" s="46"/>
      <c r="E68" s="47" t="s">
        <v>593</v>
      </c>
      <c r="F68" s="46"/>
      <c r="G68" s="46"/>
      <c r="H68" s="46"/>
      <c r="I68" s="46"/>
      <c r="J68" s="48"/>
    </row>
    <row r="69" ht="135">
      <c r="A69" s="37" t="s">
        <v>597</v>
      </c>
      <c r="B69" s="45"/>
      <c r="C69" s="46"/>
      <c r="D69" s="46"/>
      <c r="E69" s="39" t="s">
        <v>1020</v>
      </c>
      <c r="F69" s="46"/>
      <c r="G69" s="46"/>
      <c r="H69" s="46"/>
      <c r="I69" s="46"/>
      <c r="J69" s="48"/>
    </row>
    <row r="70" ht="45">
      <c r="A70" s="37" t="s">
        <v>591</v>
      </c>
      <c r="B70" s="37">
        <v>18</v>
      </c>
      <c r="C70" s="38" t="s">
        <v>2295</v>
      </c>
      <c r="D70" s="37" t="s">
        <v>593</v>
      </c>
      <c r="E70" s="39" t="s">
        <v>2296</v>
      </c>
      <c r="F70" s="40" t="s">
        <v>604</v>
      </c>
      <c r="G70" s="41">
        <v>4</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597</v>
      </c>
      <c r="B72" s="45"/>
      <c r="C72" s="46"/>
      <c r="D72" s="46"/>
      <c r="E72" s="39" t="s">
        <v>1020</v>
      </c>
      <c r="F72" s="46"/>
      <c r="G72" s="46"/>
      <c r="H72" s="46"/>
      <c r="I72" s="46"/>
      <c r="J72" s="48"/>
    </row>
    <row r="73" ht="30">
      <c r="A73" s="37" t="s">
        <v>591</v>
      </c>
      <c r="B73" s="37">
        <v>19</v>
      </c>
      <c r="C73" s="38" t="s">
        <v>2297</v>
      </c>
      <c r="D73" s="37" t="s">
        <v>590</v>
      </c>
      <c r="E73" s="39" t="s">
        <v>2298</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2299</v>
      </c>
      <c r="F75" s="46"/>
      <c r="G75" s="46"/>
      <c r="H75" s="46"/>
      <c r="I75" s="46"/>
      <c r="J75" s="48"/>
    </row>
    <row r="76">
      <c r="A76" s="37" t="s">
        <v>591</v>
      </c>
      <c r="B76" s="37">
        <v>20</v>
      </c>
      <c r="C76" s="38" t="s">
        <v>1151</v>
      </c>
      <c r="D76" s="37" t="s">
        <v>593</v>
      </c>
      <c r="E76" s="39" t="s">
        <v>1152</v>
      </c>
      <c r="F76" s="40" t="s">
        <v>614</v>
      </c>
      <c r="G76" s="41">
        <v>24</v>
      </c>
      <c r="H76" s="42">
        <v>0</v>
      </c>
      <c r="I76" s="43">
        <f>ROUND(G76*H76,P4)</f>
        <v>0</v>
      </c>
      <c r="J76" s="37"/>
      <c r="O76" s="44">
        <f>I76*0.21</f>
        <v>0</v>
      </c>
      <c r="P76">
        <v>3</v>
      </c>
    </row>
    <row r="77">
      <c r="A77" s="37" t="s">
        <v>596</v>
      </c>
      <c r="B77" s="45"/>
      <c r="C77" s="46"/>
      <c r="D77" s="46"/>
      <c r="E77" s="47" t="s">
        <v>593</v>
      </c>
      <c r="F77" s="46"/>
      <c r="G77" s="46"/>
      <c r="H77" s="46"/>
      <c r="I77" s="46"/>
      <c r="J77" s="48"/>
    </row>
    <row r="78" ht="120">
      <c r="A78" s="37" t="s">
        <v>597</v>
      </c>
      <c r="B78" s="45"/>
      <c r="C78" s="46"/>
      <c r="D78" s="46"/>
      <c r="E78" s="39" t="s">
        <v>1153</v>
      </c>
      <c r="F78" s="46"/>
      <c r="G78" s="46"/>
      <c r="H78" s="46"/>
      <c r="I78" s="46"/>
      <c r="J78" s="48"/>
    </row>
    <row r="79">
      <c r="A79" s="37" t="s">
        <v>591</v>
      </c>
      <c r="B79" s="37">
        <v>21</v>
      </c>
      <c r="C79" s="38" t="s">
        <v>2300</v>
      </c>
      <c r="D79" s="37" t="s">
        <v>593</v>
      </c>
      <c r="E79" s="39" t="s">
        <v>2301</v>
      </c>
      <c r="F79" s="40" t="s">
        <v>614</v>
      </c>
      <c r="G79" s="41">
        <v>24</v>
      </c>
      <c r="H79" s="42">
        <v>0</v>
      </c>
      <c r="I79" s="43">
        <f>ROUND(G79*H79,P4)</f>
        <v>0</v>
      </c>
      <c r="J79" s="37"/>
      <c r="O79" s="44">
        <f>I79*0.21</f>
        <v>0</v>
      </c>
      <c r="P79">
        <v>3</v>
      </c>
    </row>
    <row r="80">
      <c r="A80" s="37" t="s">
        <v>596</v>
      </c>
      <c r="B80" s="45"/>
      <c r="C80" s="46"/>
      <c r="D80" s="46"/>
      <c r="E80" s="47" t="s">
        <v>593</v>
      </c>
      <c r="F80" s="46"/>
      <c r="G80" s="46"/>
      <c r="H80" s="46"/>
      <c r="I80" s="46"/>
      <c r="J80" s="48"/>
    </row>
    <row r="81" ht="105">
      <c r="A81" s="37" t="s">
        <v>597</v>
      </c>
      <c r="B81" s="45"/>
      <c r="C81" s="46"/>
      <c r="D81" s="46"/>
      <c r="E81" s="39" t="s">
        <v>2302</v>
      </c>
      <c r="F81" s="46"/>
      <c r="G81" s="46"/>
      <c r="H81" s="46"/>
      <c r="I81" s="46"/>
      <c r="J81" s="48"/>
    </row>
    <row r="82">
      <c r="A82" s="37" t="s">
        <v>591</v>
      </c>
      <c r="B82" s="37">
        <v>22</v>
      </c>
      <c r="C82" s="38" t="s">
        <v>1154</v>
      </c>
      <c r="D82" s="37" t="s">
        <v>593</v>
      </c>
      <c r="E82" s="39" t="s">
        <v>1155</v>
      </c>
      <c r="F82" s="40" t="s">
        <v>614</v>
      </c>
      <c r="G82" s="41">
        <v>8</v>
      </c>
      <c r="H82" s="42">
        <v>0</v>
      </c>
      <c r="I82" s="43">
        <f>ROUND(G82*H82,P4)</f>
        <v>0</v>
      </c>
      <c r="J82" s="37"/>
      <c r="O82" s="44">
        <f>I82*0.21</f>
        <v>0</v>
      </c>
      <c r="P82">
        <v>3</v>
      </c>
    </row>
    <row r="83">
      <c r="A83" s="37" t="s">
        <v>596</v>
      </c>
      <c r="B83" s="45"/>
      <c r="C83" s="46"/>
      <c r="D83" s="46"/>
      <c r="E83" s="47" t="s">
        <v>593</v>
      </c>
      <c r="F83" s="46"/>
      <c r="G83" s="46"/>
      <c r="H83" s="46"/>
      <c r="I83" s="46"/>
      <c r="J83" s="48"/>
    </row>
    <row r="84" ht="105">
      <c r="A84" s="37" t="s">
        <v>597</v>
      </c>
      <c r="B84" s="45"/>
      <c r="C84" s="46"/>
      <c r="D84" s="46"/>
      <c r="E84" s="39" t="s">
        <v>1156</v>
      </c>
      <c r="F84" s="46"/>
      <c r="G84" s="46"/>
      <c r="H84" s="46"/>
      <c r="I84" s="46"/>
      <c r="J84" s="48"/>
    </row>
    <row r="85">
      <c r="A85" s="37" t="s">
        <v>591</v>
      </c>
      <c r="B85" s="37">
        <v>23</v>
      </c>
      <c r="C85" s="38" t="s">
        <v>1021</v>
      </c>
      <c r="D85" s="37" t="s">
        <v>593</v>
      </c>
      <c r="E85" s="39" t="s">
        <v>1022</v>
      </c>
      <c r="F85" s="40" t="s">
        <v>614</v>
      </c>
      <c r="G85" s="41">
        <v>8</v>
      </c>
      <c r="H85" s="42">
        <v>0</v>
      </c>
      <c r="I85" s="43">
        <f>ROUND(G85*H85,P4)</f>
        <v>0</v>
      </c>
      <c r="J85" s="37"/>
      <c r="O85" s="44">
        <f>I85*0.21</f>
        <v>0</v>
      </c>
      <c r="P85">
        <v>3</v>
      </c>
    </row>
    <row r="86">
      <c r="A86" s="37" t="s">
        <v>596</v>
      </c>
      <c r="B86" s="45"/>
      <c r="C86" s="46"/>
      <c r="D86" s="46"/>
      <c r="E86" s="47" t="s">
        <v>593</v>
      </c>
      <c r="F86" s="46"/>
      <c r="G86" s="46"/>
      <c r="H86" s="46"/>
      <c r="I86" s="46"/>
      <c r="J86" s="48"/>
    </row>
    <row r="87" ht="105">
      <c r="A87" s="37" t="s">
        <v>597</v>
      </c>
      <c r="B87" s="45"/>
      <c r="C87" s="46"/>
      <c r="D87" s="46"/>
      <c r="E87" s="39" t="s">
        <v>1023</v>
      </c>
      <c r="F87" s="46"/>
      <c r="G87" s="46"/>
      <c r="H87" s="46"/>
      <c r="I87" s="46"/>
      <c r="J87" s="48"/>
    </row>
    <row r="88">
      <c r="A88" s="37" t="s">
        <v>591</v>
      </c>
      <c r="B88" s="37">
        <v>24</v>
      </c>
      <c r="C88" s="38" t="s">
        <v>2554</v>
      </c>
      <c r="D88" s="37" t="s">
        <v>593</v>
      </c>
      <c r="E88" s="39" t="s">
        <v>2555</v>
      </c>
      <c r="F88" s="40" t="s">
        <v>614</v>
      </c>
      <c r="G88" s="41">
        <v>8</v>
      </c>
      <c r="H88" s="42">
        <v>0</v>
      </c>
      <c r="I88" s="43">
        <f>ROUND(G88*H88,P4)</f>
        <v>0</v>
      </c>
      <c r="J88" s="37"/>
      <c r="O88" s="44">
        <f>I88*0.21</f>
        <v>0</v>
      </c>
      <c r="P88">
        <v>3</v>
      </c>
    </row>
    <row r="89">
      <c r="A89" s="37" t="s">
        <v>596</v>
      </c>
      <c r="B89" s="45"/>
      <c r="C89" s="46"/>
      <c r="D89" s="46"/>
      <c r="E89" s="47" t="s">
        <v>593</v>
      </c>
      <c r="F89" s="46"/>
      <c r="G89" s="46"/>
      <c r="H89" s="46"/>
      <c r="I89" s="46"/>
      <c r="J89" s="48"/>
    </row>
    <row r="90" ht="105">
      <c r="A90" s="37" t="s">
        <v>597</v>
      </c>
      <c r="B90" s="45"/>
      <c r="C90" s="46"/>
      <c r="D90" s="46"/>
      <c r="E90" s="39" t="s">
        <v>2556</v>
      </c>
      <c r="F90" s="46"/>
      <c r="G90" s="46"/>
      <c r="H90" s="46"/>
      <c r="I90" s="46"/>
      <c r="J90" s="48"/>
    </row>
    <row r="91">
      <c r="A91" s="37" t="s">
        <v>591</v>
      </c>
      <c r="B91" s="37">
        <v>25</v>
      </c>
      <c r="C91" s="38" t="s">
        <v>3249</v>
      </c>
      <c r="D91" s="37" t="s">
        <v>593</v>
      </c>
      <c r="E91" s="39" t="s">
        <v>3250</v>
      </c>
      <c r="F91" s="40" t="s">
        <v>614</v>
      </c>
      <c r="G91" s="41">
        <v>24</v>
      </c>
      <c r="H91" s="42">
        <v>0</v>
      </c>
      <c r="I91" s="43">
        <f>ROUND(G91*H91,P4)</f>
        <v>0</v>
      </c>
      <c r="J91" s="37"/>
      <c r="O91" s="44">
        <f>I91*0.21</f>
        <v>0</v>
      </c>
      <c r="P91">
        <v>3</v>
      </c>
    </row>
    <row r="92">
      <c r="A92" s="37" t="s">
        <v>596</v>
      </c>
      <c r="B92" s="45"/>
      <c r="C92" s="46"/>
      <c r="D92" s="46"/>
      <c r="E92" s="47" t="s">
        <v>593</v>
      </c>
      <c r="F92" s="46"/>
      <c r="G92" s="46"/>
      <c r="H92" s="46"/>
      <c r="I92" s="46"/>
      <c r="J92" s="48"/>
    </row>
    <row r="93" ht="105">
      <c r="A93" s="37" t="s">
        <v>597</v>
      </c>
      <c r="B93" s="45"/>
      <c r="C93" s="46"/>
      <c r="D93" s="46"/>
      <c r="E93" s="39" t="s">
        <v>3251</v>
      </c>
      <c r="F93" s="46"/>
      <c r="G93" s="46"/>
      <c r="H93" s="46"/>
      <c r="I93" s="46"/>
      <c r="J93" s="48"/>
    </row>
    <row r="94">
      <c r="A94" s="31" t="s">
        <v>589</v>
      </c>
      <c r="B94" s="32"/>
      <c r="C94" s="33" t="s">
        <v>946</v>
      </c>
      <c r="D94" s="34"/>
      <c r="E94" s="31" t="s">
        <v>947</v>
      </c>
      <c r="F94" s="34"/>
      <c r="G94" s="34"/>
      <c r="H94" s="34"/>
      <c r="I94" s="35">
        <f>SUMIFS(I95:I104,A95:A104,"P")</f>
        <v>0</v>
      </c>
      <c r="J94" s="36"/>
    </row>
    <row r="95" ht="45">
      <c r="A95" s="37" t="s">
        <v>591</v>
      </c>
      <c r="B95" s="37">
        <v>26</v>
      </c>
      <c r="C95" s="38" t="s">
        <v>948</v>
      </c>
      <c r="D95" s="37" t="s">
        <v>949</v>
      </c>
      <c r="E95" s="39" t="s">
        <v>950</v>
      </c>
      <c r="F95" s="40" t="s">
        <v>951</v>
      </c>
      <c r="G95" s="41">
        <v>108.3</v>
      </c>
      <c r="H95" s="42">
        <v>0</v>
      </c>
      <c r="I95" s="43">
        <f>ROUND(G95*H95,P4)</f>
        <v>0</v>
      </c>
      <c r="J95" s="37"/>
      <c r="O95" s="44">
        <f>I95*0.21</f>
        <v>0</v>
      </c>
      <c r="P95">
        <v>3</v>
      </c>
    </row>
    <row r="96">
      <c r="A96" s="37" t="s">
        <v>596</v>
      </c>
      <c r="B96" s="45"/>
      <c r="C96" s="46"/>
      <c r="D96" s="46"/>
      <c r="E96" s="39" t="s">
        <v>952</v>
      </c>
      <c r="F96" s="46"/>
      <c r="G96" s="46"/>
      <c r="H96" s="46"/>
      <c r="I96" s="46"/>
      <c r="J96" s="48"/>
    </row>
    <row r="97">
      <c r="A97" s="37" t="s">
        <v>630</v>
      </c>
      <c r="B97" s="45"/>
      <c r="C97" s="46"/>
      <c r="D97" s="46"/>
      <c r="E97" s="52" t="s">
        <v>12046</v>
      </c>
      <c r="F97" s="46"/>
      <c r="G97" s="46"/>
      <c r="H97" s="46"/>
      <c r="I97" s="46"/>
      <c r="J97" s="48"/>
    </row>
    <row r="98" ht="120">
      <c r="A98" s="37" t="s">
        <v>597</v>
      </c>
      <c r="B98" s="45"/>
      <c r="C98" s="46"/>
      <c r="D98" s="46"/>
      <c r="E98" s="39" t="s">
        <v>954</v>
      </c>
      <c r="F98" s="46"/>
      <c r="G98" s="46"/>
      <c r="H98" s="46"/>
      <c r="I98" s="46"/>
      <c r="J98" s="48"/>
    </row>
    <row r="99" ht="45">
      <c r="A99" s="37" t="s">
        <v>591</v>
      </c>
      <c r="B99" s="37">
        <v>27</v>
      </c>
      <c r="C99" s="38" t="s">
        <v>1131</v>
      </c>
      <c r="D99" s="37" t="s">
        <v>1132</v>
      </c>
      <c r="E99" s="39" t="s">
        <v>1133</v>
      </c>
      <c r="F99" s="40" t="s">
        <v>951</v>
      </c>
      <c r="G99" s="41">
        <v>0.5</v>
      </c>
      <c r="H99" s="42">
        <v>0</v>
      </c>
      <c r="I99" s="43">
        <f>ROUND(G99*H99,P4)</f>
        <v>0</v>
      </c>
      <c r="J99" s="37"/>
      <c r="O99" s="44">
        <f>I99*0.21</f>
        <v>0</v>
      </c>
      <c r="P99">
        <v>3</v>
      </c>
    </row>
    <row r="100">
      <c r="A100" s="37" t="s">
        <v>596</v>
      </c>
      <c r="B100" s="45"/>
      <c r="C100" s="46"/>
      <c r="D100" s="46"/>
      <c r="E100" s="39" t="s">
        <v>952</v>
      </c>
      <c r="F100" s="46"/>
      <c r="G100" s="46"/>
      <c r="H100" s="46"/>
      <c r="I100" s="46"/>
      <c r="J100" s="48"/>
    </row>
    <row r="101" ht="120">
      <c r="A101" s="37" t="s">
        <v>597</v>
      </c>
      <c r="B101" s="45"/>
      <c r="C101" s="46"/>
      <c r="D101" s="46"/>
      <c r="E101" s="39" t="s">
        <v>954</v>
      </c>
      <c r="F101" s="46"/>
      <c r="G101" s="46"/>
      <c r="H101" s="46"/>
      <c r="I101" s="46"/>
      <c r="J101" s="48"/>
    </row>
    <row r="102" ht="30">
      <c r="A102" s="37" t="s">
        <v>591</v>
      </c>
      <c r="B102" s="37">
        <v>28</v>
      </c>
      <c r="C102" s="38" t="s">
        <v>2575</v>
      </c>
      <c r="D102" s="37" t="s">
        <v>2576</v>
      </c>
      <c r="E102" s="39" t="s">
        <v>2577</v>
      </c>
      <c r="F102" s="40" t="s">
        <v>951</v>
      </c>
      <c r="G102" s="41">
        <v>0.5</v>
      </c>
      <c r="H102" s="42">
        <v>0</v>
      </c>
      <c r="I102" s="43">
        <f>ROUND(G102*H102,P4)</f>
        <v>0</v>
      </c>
      <c r="J102" s="37"/>
      <c r="O102" s="44">
        <f>I102*0.21</f>
        <v>0</v>
      </c>
      <c r="P102">
        <v>3</v>
      </c>
    </row>
    <row r="103">
      <c r="A103" s="37" t="s">
        <v>596</v>
      </c>
      <c r="B103" s="45"/>
      <c r="C103" s="46"/>
      <c r="D103" s="46"/>
      <c r="E103" s="39" t="s">
        <v>952</v>
      </c>
      <c r="F103" s="46"/>
      <c r="G103" s="46"/>
      <c r="H103" s="46"/>
      <c r="I103" s="46"/>
      <c r="J103" s="48"/>
    </row>
    <row r="104" ht="120">
      <c r="A104" s="37" t="s">
        <v>597</v>
      </c>
      <c r="B104" s="49"/>
      <c r="C104" s="50"/>
      <c r="D104" s="50"/>
      <c r="E104" s="39" t="s">
        <v>954</v>
      </c>
      <c r="F104" s="50"/>
      <c r="G104" s="50"/>
      <c r="H104" s="50"/>
      <c r="I104" s="50"/>
      <c r="J104" s="51"/>
    </row>
  </sheetData>
  <sheetProtection sheet="1" objects="1" scenarios="1" spinCount="100000" saltValue="dl9ehr+4Je73iCgdL31nEv0rIjtg/o0IaHwco5VVtgqVErAKrQutp4RqZeYfDHYKLxYiuiPaqUnjty5lapT+wA==" hashValue="+myafR9KCrexXf1Zonc353B+T2lhphjR+p5ia6yqMgWH4hGNBjy1i7o+2YNH9+9vgXo1Mzl7uwEmxmRV/YrN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12047</v>
      </c>
      <c r="I3" s="25">
        <f>SUMIFS(I11:I126,A11:A126,"SD")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12047</v>
      </c>
      <c r="D7" s="22"/>
      <c r="E7" s="23" t="s">
        <v>499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84</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112</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84</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11952</v>
      </c>
      <c r="D22" s="34"/>
      <c r="E22" s="31" t="s">
        <v>3952</v>
      </c>
      <c r="F22" s="34"/>
      <c r="G22" s="34"/>
      <c r="H22" s="34"/>
      <c r="I22" s="35">
        <f>SUMIFS(I23:I25,A23:A25,"P")</f>
        <v>0</v>
      </c>
      <c r="J22" s="36"/>
    </row>
    <row r="23">
      <c r="A23" s="37" t="s">
        <v>591</v>
      </c>
      <c r="B23" s="37">
        <v>4</v>
      </c>
      <c r="C23" s="38" t="s">
        <v>12048</v>
      </c>
      <c r="D23" s="37" t="s">
        <v>593</v>
      </c>
      <c r="E23" s="39" t="s">
        <v>12049</v>
      </c>
      <c r="F23" s="40" t="s">
        <v>629</v>
      </c>
      <c r="G23" s="41">
        <v>12</v>
      </c>
      <c r="H23" s="42">
        <v>0</v>
      </c>
      <c r="I23" s="43">
        <f>ROUND(G23*H23,P4)</f>
        <v>0</v>
      </c>
      <c r="J23" s="37"/>
      <c r="O23" s="44">
        <f>I23*0.21</f>
        <v>0</v>
      </c>
      <c r="P23">
        <v>3</v>
      </c>
    </row>
    <row r="24">
      <c r="A24" s="37" t="s">
        <v>596</v>
      </c>
      <c r="B24" s="45"/>
      <c r="C24" s="46"/>
      <c r="D24" s="46"/>
      <c r="E24" s="47" t="s">
        <v>593</v>
      </c>
      <c r="F24" s="46"/>
      <c r="G24" s="46"/>
      <c r="H24" s="46"/>
      <c r="I24" s="46"/>
      <c r="J24" s="48"/>
    </row>
    <row r="25" ht="409.5">
      <c r="A25" s="37" t="s">
        <v>597</v>
      </c>
      <c r="B25" s="45"/>
      <c r="C25" s="46"/>
      <c r="D25" s="46"/>
      <c r="E25" s="39" t="s">
        <v>1947</v>
      </c>
      <c r="F25" s="46"/>
      <c r="G25" s="46"/>
      <c r="H25" s="46"/>
      <c r="I25" s="46"/>
      <c r="J25" s="48"/>
    </row>
    <row r="26">
      <c r="A26" s="31" t="s">
        <v>589</v>
      </c>
      <c r="B26" s="32"/>
      <c r="C26" s="33" t="s">
        <v>3069</v>
      </c>
      <c r="D26" s="34"/>
      <c r="E26" s="31" t="s">
        <v>3070</v>
      </c>
      <c r="F26" s="34"/>
      <c r="G26" s="34"/>
      <c r="H26" s="34"/>
      <c r="I26" s="35">
        <f>SUMIFS(I27:I29,A27:A29,"P")</f>
        <v>0</v>
      </c>
      <c r="J26" s="36"/>
    </row>
    <row r="27">
      <c r="A27" s="37" t="s">
        <v>591</v>
      </c>
      <c r="B27" s="37">
        <v>5</v>
      </c>
      <c r="C27" s="38" t="s">
        <v>4357</v>
      </c>
      <c r="D27" s="37" t="s">
        <v>593</v>
      </c>
      <c r="E27" s="39" t="s">
        <v>4245</v>
      </c>
      <c r="F27" s="40" t="s">
        <v>959</v>
      </c>
      <c r="G27" s="41">
        <v>3.2000000000000002</v>
      </c>
      <c r="H27" s="42">
        <v>0</v>
      </c>
      <c r="I27" s="43">
        <f>ROUND(G27*H27,P4)</f>
        <v>0</v>
      </c>
      <c r="J27" s="37"/>
      <c r="O27" s="44">
        <f>I27*0.21</f>
        <v>0</v>
      </c>
      <c r="P27">
        <v>3</v>
      </c>
    </row>
    <row r="28">
      <c r="A28" s="37" t="s">
        <v>596</v>
      </c>
      <c r="B28" s="45"/>
      <c r="C28" s="46"/>
      <c r="D28" s="46"/>
      <c r="E28" s="39" t="s">
        <v>4245</v>
      </c>
      <c r="F28" s="46"/>
      <c r="G28" s="46"/>
      <c r="H28" s="46"/>
      <c r="I28" s="46"/>
      <c r="J28" s="48"/>
    </row>
    <row r="29" ht="30">
      <c r="A29" s="37" t="s">
        <v>597</v>
      </c>
      <c r="B29" s="45"/>
      <c r="C29" s="46"/>
      <c r="D29" s="46"/>
      <c r="E29" s="39" t="s">
        <v>3311</v>
      </c>
      <c r="F29" s="46"/>
      <c r="G29" s="46"/>
      <c r="H29" s="46"/>
      <c r="I29" s="46"/>
      <c r="J29" s="48"/>
    </row>
    <row r="30">
      <c r="A30" s="31" t="s">
        <v>589</v>
      </c>
      <c r="B30" s="32"/>
      <c r="C30" s="33" t="s">
        <v>734</v>
      </c>
      <c r="D30" s="34"/>
      <c r="E30" s="31" t="s">
        <v>1406</v>
      </c>
      <c r="F30" s="34"/>
      <c r="G30" s="34"/>
      <c r="H30" s="34"/>
      <c r="I30" s="35">
        <f>SUMIFS(I31:I34,A31:A34,"P")</f>
        <v>0</v>
      </c>
      <c r="J30" s="36"/>
    </row>
    <row r="31">
      <c r="A31" s="37" t="s">
        <v>591</v>
      </c>
      <c r="B31" s="37">
        <v>6</v>
      </c>
      <c r="C31" s="38" t="s">
        <v>11998</v>
      </c>
      <c r="D31" s="37" t="s">
        <v>593</v>
      </c>
      <c r="E31" s="39" t="s">
        <v>11999</v>
      </c>
      <c r="F31" s="40" t="s">
        <v>629</v>
      </c>
      <c r="G31" s="41">
        <v>10.461</v>
      </c>
      <c r="H31" s="42">
        <v>0</v>
      </c>
      <c r="I31" s="43">
        <f>ROUND(G31*H31,P4)</f>
        <v>0</v>
      </c>
      <c r="J31" s="37"/>
      <c r="O31" s="44">
        <f>I31*0.21</f>
        <v>0</v>
      </c>
      <c r="P31">
        <v>3</v>
      </c>
    </row>
    <row r="32">
      <c r="A32" s="37" t="s">
        <v>596</v>
      </c>
      <c r="B32" s="45"/>
      <c r="C32" s="46"/>
      <c r="D32" s="46"/>
      <c r="E32" s="47" t="s">
        <v>593</v>
      </c>
      <c r="F32" s="46"/>
      <c r="G32" s="46"/>
      <c r="H32" s="46"/>
      <c r="I32" s="46"/>
      <c r="J32" s="48"/>
    </row>
    <row r="33" ht="120">
      <c r="A33" s="37" t="s">
        <v>630</v>
      </c>
      <c r="B33" s="45"/>
      <c r="C33" s="46"/>
      <c r="D33" s="46"/>
      <c r="E33" s="52" t="s">
        <v>12050</v>
      </c>
      <c r="F33" s="46"/>
      <c r="G33" s="46"/>
      <c r="H33" s="46"/>
      <c r="I33" s="46"/>
      <c r="J33" s="48"/>
    </row>
    <row r="34" ht="409.5">
      <c r="A34" s="37" t="s">
        <v>597</v>
      </c>
      <c r="B34" s="45"/>
      <c r="C34" s="46"/>
      <c r="D34" s="46"/>
      <c r="E34" s="39" t="s">
        <v>12000</v>
      </c>
      <c r="F34" s="46"/>
      <c r="G34" s="46"/>
      <c r="H34" s="46"/>
      <c r="I34" s="46"/>
      <c r="J34" s="48"/>
    </row>
    <row r="35">
      <c r="A35" s="31" t="s">
        <v>589</v>
      </c>
      <c r="B35" s="32"/>
      <c r="C35" s="33" t="s">
        <v>3087</v>
      </c>
      <c r="D35" s="34"/>
      <c r="E35" s="31" t="s">
        <v>3088</v>
      </c>
      <c r="F35" s="34"/>
      <c r="G35" s="34"/>
      <c r="H35" s="34"/>
      <c r="I35" s="35">
        <f>SUMIFS(I36:I38,A36:A38,"P")</f>
        <v>0</v>
      </c>
      <c r="J35" s="36"/>
    </row>
    <row r="36">
      <c r="A36" s="37" t="s">
        <v>591</v>
      </c>
      <c r="B36" s="37">
        <v>7</v>
      </c>
      <c r="C36" s="38" t="s">
        <v>646</v>
      </c>
      <c r="D36" s="37" t="s">
        <v>593</v>
      </c>
      <c r="E36" s="39" t="s">
        <v>647</v>
      </c>
      <c r="F36" s="40" t="s">
        <v>604</v>
      </c>
      <c r="G36" s="41">
        <v>20</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597</v>
      </c>
      <c r="B38" s="45"/>
      <c r="C38" s="46"/>
      <c r="D38" s="46"/>
      <c r="E38" s="39" t="s">
        <v>645</v>
      </c>
      <c r="F38" s="46"/>
      <c r="G38" s="46"/>
      <c r="H38" s="46"/>
      <c r="I38" s="46"/>
      <c r="J38" s="48"/>
    </row>
    <row r="39">
      <c r="A39" s="31" t="s">
        <v>589</v>
      </c>
      <c r="B39" s="32"/>
      <c r="C39" s="33" t="s">
        <v>3091</v>
      </c>
      <c r="D39" s="34"/>
      <c r="E39" s="31" t="s">
        <v>3092</v>
      </c>
      <c r="F39" s="34"/>
      <c r="G39" s="34"/>
      <c r="H39" s="34"/>
      <c r="I39" s="35">
        <f>SUMIFS(I40:I48,A40:A48,"P")</f>
        <v>0</v>
      </c>
      <c r="J39" s="36"/>
    </row>
    <row r="40">
      <c r="A40" s="37" t="s">
        <v>591</v>
      </c>
      <c r="B40" s="37">
        <v>8</v>
      </c>
      <c r="C40" s="38" t="s">
        <v>11870</v>
      </c>
      <c r="D40" s="37" t="s">
        <v>593</v>
      </c>
      <c r="E40" s="39" t="s">
        <v>11871</v>
      </c>
      <c r="F40" s="40" t="s">
        <v>595</v>
      </c>
      <c r="G40" s="41">
        <v>320</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597</v>
      </c>
      <c r="B42" s="45"/>
      <c r="C42" s="46"/>
      <c r="D42" s="46"/>
      <c r="E42" s="39" t="s">
        <v>1076</v>
      </c>
      <c r="F42" s="46"/>
      <c r="G42" s="46"/>
      <c r="H42" s="46"/>
      <c r="I42" s="46"/>
      <c r="J42" s="48"/>
    </row>
    <row r="43">
      <c r="A43" s="37" t="s">
        <v>591</v>
      </c>
      <c r="B43" s="37">
        <v>9</v>
      </c>
      <c r="C43" s="38" t="s">
        <v>973</v>
      </c>
      <c r="D43" s="37" t="s">
        <v>593</v>
      </c>
      <c r="E43" s="39" t="s">
        <v>974</v>
      </c>
      <c r="F43" s="40" t="s">
        <v>595</v>
      </c>
      <c r="G43" s="41">
        <v>320</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975</v>
      </c>
      <c r="F45" s="46"/>
      <c r="G45" s="46"/>
      <c r="H45" s="46"/>
      <c r="I45" s="46"/>
      <c r="J45" s="48"/>
    </row>
    <row r="46" ht="30">
      <c r="A46" s="37" t="s">
        <v>591</v>
      </c>
      <c r="B46" s="37">
        <v>10</v>
      </c>
      <c r="C46" s="38" t="s">
        <v>12051</v>
      </c>
      <c r="D46" s="37" t="s">
        <v>593</v>
      </c>
      <c r="E46" s="39" t="s">
        <v>12052</v>
      </c>
      <c r="F46" s="40" t="s">
        <v>595</v>
      </c>
      <c r="G46" s="41">
        <v>320</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978</v>
      </c>
      <c r="F48" s="46"/>
      <c r="G48" s="46"/>
      <c r="H48" s="46"/>
      <c r="I48" s="46"/>
      <c r="J48" s="48"/>
    </row>
    <row r="49">
      <c r="A49" s="31" t="s">
        <v>589</v>
      </c>
      <c r="B49" s="32"/>
      <c r="C49" s="33" t="s">
        <v>1479</v>
      </c>
      <c r="D49" s="34"/>
      <c r="E49" s="31" t="s">
        <v>3128</v>
      </c>
      <c r="F49" s="34"/>
      <c r="G49" s="34"/>
      <c r="H49" s="34"/>
      <c r="I49" s="35">
        <f>SUMIFS(I50:I61,A50:A61,"P")</f>
        <v>0</v>
      </c>
      <c r="J49" s="36"/>
    </row>
    <row r="50">
      <c r="A50" s="37" t="s">
        <v>591</v>
      </c>
      <c r="B50" s="37">
        <v>11</v>
      </c>
      <c r="C50" s="38" t="s">
        <v>11921</v>
      </c>
      <c r="D50" s="37" t="s">
        <v>593</v>
      </c>
      <c r="E50" s="39" t="s">
        <v>11922</v>
      </c>
      <c r="F50" s="40" t="s">
        <v>595</v>
      </c>
      <c r="G50" s="41">
        <v>125</v>
      </c>
      <c r="H50" s="42">
        <v>0</v>
      </c>
      <c r="I50" s="43">
        <f>ROUND(G50*H50,P4)</f>
        <v>0</v>
      </c>
      <c r="J50" s="37"/>
      <c r="O50" s="44">
        <f>I50*0.21</f>
        <v>0</v>
      </c>
      <c r="P50">
        <v>3</v>
      </c>
    </row>
    <row r="51">
      <c r="A51" s="37" t="s">
        <v>596</v>
      </c>
      <c r="B51" s="45"/>
      <c r="C51" s="46"/>
      <c r="D51" s="46"/>
      <c r="E51" s="47" t="s">
        <v>593</v>
      </c>
      <c r="F51" s="46"/>
      <c r="G51" s="46"/>
      <c r="H51" s="46"/>
      <c r="I51" s="46"/>
      <c r="J51" s="48"/>
    </row>
    <row r="52" ht="150">
      <c r="A52" s="37" t="s">
        <v>597</v>
      </c>
      <c r="B52" s="45"/>
      <c r="C52" s="46"/>
      <c r="D52" s="46"/>
      <c r="E52" s="39" t="s">
        <v>11923</v>
      </c>
      <c r="F52" s="46"/>
      <c r="G52" s="46"/>
      <c r="H52" s="46"/>
      <c r="I52" s="46"/>
      <c r="J52" s="48"/>
    </row>
    <row r="53">
      <c r="A53" s="37" t="s">
        <v>591</v>
      </c>
      <c r="B53" s="37">
        <v>12</v>
      </c>
      <c r="C53" s="38" t="s">
        <v>11924</v>
      </c>
      <c r="D53" s="37" t="s">
        <v>593</v>
      </c>
      <c r="E53" s="39" t="s">
        <v>11925</v>
      </c>
      <c r="F53" s="40" t="s">
        <v>604</v>
      </c>
      <c r="G53" s="41">
        <v>25</v>
      </c>
      <c r="H53" s="42">
        <v>0</v>
      </c>
      <c r="I53" s="43">
        <f>ROUND(G53*H53,P4)</f>
        <v>0</v>
      </c>
      <c r="J53" s="37"/>
      <c r="O53" s="44">
        <f>I53*0.21</f>
        <v>0</v>
      </c>
      <c r="P53">
        <v>3</v>
      </c>
    </row>
    <row r="54">
      <c r="A54" s="37" t="s">
        <v>596</v>
      </c>
      <c r="B54" s="45"/>
      <c r="C54" s="46"/>
      <c r="D54" s="46"/>
      <c r="E54" s="47" t="s">
        <v>593</v>
      </c>
      <c r="F54" s="46"/>
      <c r="G54" s="46"/>
      <c r="H54" s="46"/>
      <c r="I54" s="46"/>
      <c r="J54" s="48"/>
    </row>
    <row r="55" ht="120">
      <c r="A55" s="37" t="s">
        <v>597</v>
      </c>
      <c r="B55" s="45"/>
      <c r="C55" s="46"/>
      <c r="D55" s="46"/>
      <c r="E55" s="39" t="s">
        <v>11926</v>
      </c>
      <c r="F55" s="46"/>
      <c r="G55" s="46"/>
      <c r="H55" s="46"/>
      <c r="I55" s="46"/>
      <c r="J55" s="48"/>
    </row>
    <row r="56">
      <c r="A56" s="37" t="s">
        <v>591</v>
      </c>
      <c r="B56" s="37">
        <v>13</v>
      </c>
      <c r="C56" s="38" t="s">
        <v>11927</v>
      </c>
      <c r="D56" s="37" t="s">
        <v>593</v>
      </c>
      <c r="E56" s="39" t="s">
        <v>2061</v>
      </c>
      <c r="F56" s="40" t="s">
        <v>604</v>
      </c>
      <c r="G56" s="41">
        <v>23</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597</v>
      </c>
      <c r="B58" s="45"/>
      <c r="C58" s="46"/>
      <c r="D58" s="46"/>
      <c r="E58" s="39" t="s">
        <v>2062</v>
      </c>
      <c r="F58" s="46"/>
      <c r="G58" s="46"/>
      <c r="H58" s="46"/>
      <c r="I58" s="46"/>
      <c r="J58" s="48"/>
    </row>
    <row r="59">
      <c r="A59" s="37" t="s">
        <v>591</v>
      </c>
      <c r="B59" s="37">
        <v>14</v>
      </c>
      <c r="C59" s="38" t="s">
        <v>2495</v>
      </c>
      <c r="D59" s="37" t="s">
        <v>593</v>
      </c>
      <c r="E59" s="39" t="s">
        <v>2496</v>
      </c>
      <c r="F59" s="40" t="s">
        <v>1559</v>
      </c>
      <c r="G59" s="41">
        <v>1</v>
      </c>
      <c r="H59" s="42">
        <v>0</v>
      </c>
      <c r="I59" s="43">
        <f>ROUND(G59*H59,P4)</f>
        <v>0</v>
      </c>
      <c r="J59" s="37"/>
      <c r="O59" s="44">
        <f>I59*0.21</f>
        <v>0</v>
      </c>
      <c r="P59">
        <v>3</v>
      </c>
    </row>
    <row r="60">
      <c r="A60" s="37" t="s">
        <v>596</v>
      </c>
      <c r="B60" s="45"/>
      <c r="C60" s="46"/>
      <c r="D60" s="46"/>
      <c r="E60" s="47" t="s">
        <v>593</v>
      </c>
      <c r="F60" s="46"/>
      <c r="G60" s="46"/>
      <c r="H60" s="46"/>
      <c r="I60" s="46"/>
      <c r="J60" s="48"/>
    </row>
    <row r="61" ht="195">
      <c r="A61" s="37" t="s">
        <v>597</v>
      </c>
      <c r="B61" s="45"/>
      <c r="C61" s="46"/>
      <c r="D61" s="46"/>
      <c r="E61" s="39" t="s">
        <v>2497</v>
      </c>
      <c r="F61" s="46"/>
      <c r="G61" s="46"/>
      <c r="H61" s="46"/>
      <c r="I61" s="46"/>
      <c r="J61" s="48"/>
    </row>
    <row r="62">
      <c r="A62" s="31" t="s">
        <v>589</v>
      </c>
      <c r="B62" s="32"/>
      <c r="C62" s="33" t="s">
        <v>2746</v>
      </c>
      <c r="D62" s="34"/>
      <c r="E62" s="31" t="s">
        <v>3152</v>
      </c>
      <c r="F62" s="34"/>
      <c r="G62" s="34"/>
      <c r="H62" s="34"/>
      <c r="I62" s="35">
        <f>SUMIFS(I63:I77,A63:A77,"P")</f>
        <v>0</v>
      </c>
      <c r="J62" s="36"/>
    </row>
    <row r="63" ht="30">
      <c r="A63" s="37" t="s">
        <v>591</v>
      </c>
      <c r="B63" s="37">
        <v>15</v>
      </c>
      <c r="C63" s="38" t="s">
        <v>2543</v>
      </c>
      <c r="D63" s="37" t="s">
        <v>593</v>
      </c>
      <c r="E63" s="39" t="s">
        <v>2544</v>
      </c>
      <c r="F63" s="40" t="s">
        <v>604</v>
      </c>
      <c r="G63" s="41">
        <v>46</v>
      </c>
      <c r="H63" s="42">
        <v>0</v>
      </c>
      <c r="I63" s="43">
        <f>ROUND(G63*H63,P4)</f>
        <v>0</v>
      </c>
      <c r="J63" s="37"/>
      <c r="O63" s="44">
        <f>I63*0.21</f>
        <v>0</v>
      </c>
      <c r="P63">
        <v>3</v>
      </c>
    </row>
    <row r="64">
      <c r="A64" s="37" t="s">
        <v>596</v>
      </c>
      <c r="B64" s="45"/>
      <c r="C64" s="46"/>
      <c r="D64" s="46"/>
      <c r="E64" s="47" t="s">
        <v>593</v>
      </c>
      <c r="F64" s="46"/>
      <c r="G64" s="46"/>
      <c r="H64" s="46"/>
      <c r="I64" s="46"/>
      <c r="J64" s="48"/>
    </row>
    <row r="65" ht="120">
      <c r="A65" s="37" t="s">
        <v>597</v>
      </c>
      <c r="B65" s="45"/>
      <c r="C65" s="46"/>
      <c r="D65" s="46"/>
      <c r="E65" s="39" t="s">
        <v>1091</v>
      </c>
      <c r="F65" s="46"/>
      <c r="G65" s="46"/>
      <c r="H65" s="46"/>
      <c r="I65" s="46"/>
      <c r="J65" s="48"/>
    </row>
    <row r="66" ht="30">
      <c r="A66" s="37" t="s">
        <v>591</v>
      </c>
      <c r="B66" s="37">
        <v>16</v>
      </c>
      <c r="C66" s="38" t="s">
        <v>3340</v>
      </c>
      <c r="D66" s="37" t="s">
        <v>593</v>
      </c>
      <c r="E66" s="39" t="s">
        <v>3341</v>
      </c>
      <c r="F66" s="40" t="s">
        <v>604</v>
      </c>
      <c r="G66" s="41">
        <v>30</v>
      </c>
      <c r="H66" s="42">
        <v>0</v>
      </c>
      <c r="I66" s="43">
        <f>ROUND(G66*H66,P4)</f>
        <v>0</v>
      </c>
      <c r="J66" s="37"/>
      <c r="O66" s="44">
        <f>I66*0.21</f>
        <v>0</v>
      </c>
      <c r="P66">
        <v>3</v>
      </c>
    </row>
    <row r="67">
      <c r="A67" s="37" t="s">
        <v>596</v>
      </c>
      <c r="B67" s="45"/>
      <c r="C67" s="46"/>
      <c r="D67" s="46"/>
      <c r="E67" s="47" t="s">
        <v>593</v>
      </c>
      <c r="F67" s="46"/>
      <c r="G67" s="46"/>
      <c r="H67" s="46"/>
      <c r="I67" s="46"/>
      <c r="J67" s="48"/>
    </row>
    <row r="68" ht="120">
      <c r="A68" s="37" t="s">
        <v>597</v>
      </c>
      <c r="B68" s="45"/>
      <c r="C68" s="46"/>
      <c r="D68" s="46"/>
      <c r="E68" s="39" t="s">
        <v>1091</v>
      </c>
      <c r="F68" s="46"/>
      <c r="G68" s="46"/>
      <c r="H68" s="46"/>
      <c r="I68" s="46"/>
      <c r="J68" s="48"/>
    </row>
    <row r="69">
      <c r="A69" s="37" t="s">
        <v>591</v>
      </c>
      <c r="B69" s="37">
        <v>17</v>
      </c>
      <c r="C69" s="38" t="s">
        <v>1146</v>
      </c>
      <c r="D69" s="37" t="s">
        <v>593</v>
      </c>
      <c r="E69" s="39" t="s">
        <v>1147</v>
      </c>
      <c r="F69" s="40" t="s">
        <v>604</v>
      </c>
      <c r="G69" s="41">
        <v>76</v>
      </c>
      <c r="H69" s="42">
        <v>0</v>
      </c>
      <c r="I69" s="43">
        <f>ROUND(G69*H69,P4)</f>
        <v>0</v>
      </c>
      <c r="J69" s="37"/>
      <c r="O69" s="44">
        <f>I69*0.21</f>
        <v>0</v>
      </c>
      <c r="P69">
        <v>3</v>
      </c>
    </row>
    <row r="70">
      <c r="A70" s="37" t="s">
        <v>596</v>
      </c>
      <c r="B70" s="45"/>
      <c r="C70" s="46"/>
      <c r="D70" s="46"/>
      <c r="E70" s="47" t="s">
        <v>593</v>
      </c>
      <c r="F70" s="46"/>
      <c r="G70" s="46"/>
      <c r="H70" s="46"/>
      <c r="I70" s="46"/>
      <c r="J70" s="48"/>
    </row>
    <row r="71" ht="105">
      <c r="A71" s="37" t="s">
        <v>597</v>
      </c>
      <c r="B71" s="45"/>
      <c r="C71" s="46"/>
      <c r="D71" s="46"/>
      <c r="E71" s="39" t="s">
        <v>1148</v>
      </c>
      <c r="F71" s="46"/>
      <c r="G71" s="46"/>
      <c r="H71" s="46"/>
      <c r="I71" s="46"/>
      <c r="J71" s="48"/>
    </row>
    <row r="72" ht="30">
      <c r="A72" s="37" t="s">
        <v>591</v>
      </c>
      <c r="B72" s="37">
        <v>18</v>
      </c>
      <c r="C72" s="38" t="s">
        <v>3349</v>
      </c>
      <c r="D72" s="37" t="s">
        <v>593</v>
      </c>
      <c r="E72" s="39" t="s">
        <v>3350</v>
      </c>
      <c r="F72" s="40" t="s">
        <v>595</v>
      </c>
      <c r="G72" s="41">
        <v>430</v>
      </c>
      <c r="H72" s="42">
        <v>0</v>
      </c>
      <c r="I72" s="43">
        <f>ROUND(G72*H72,P4)</f>
        <v>0</v>
      </c>
      <c r="J72" s="37"/>
      <c r="O72" s="44">
        <f>I72*0.21</f>
        <v>0</v>
      </c>
      <c r="P72">
        <v>3</v>
      </c>
    </row>
    <row r="73" ht="30">
      <c r="A73" s="37" t="s">
        <v>596</v>
      </c>
      <c r="B73" s="45"/>
      <c r="C73" s="46"/>
      <c r="D73" s="46"/>
      <c r="E73" s="39" t="s">
        <v>3350</v>
      </c>
      <c r="F73" s="46"/>
      <c r="G73" s="46"/>
      <c r="H73" s="46"/>
      <c r="I73" s="46"/>
      <c r="J73" s="48"/>
    </row>
    <row r="74" ht="60">
      <c r="A74" s="37" t="s">
        <v>597</v>
      </c>
      <c r="B74" s="45"/>
      <c r="C74" s="46"/>
      <c r="D74" s="46"/>
      <c r="E74" s="39" t="s">
        <v>3161</v>
      </c>
      <c r="F74" s="46"/>
      <c r="G74" s="46"/>
      <c r="H74" s="46"/>
      <c r="I74" s="46"/>
      <c r="J74" s="48"/>
    </row>
    <row r="75">
      <c r="A75" s="37" t="s">
        <v>591</v>
      </c>
      <c r="B75" s="37">
        <v>19</v>
      </c>
      <c r="C75" s="38" t="s">
        <v>3352</v>
      </c>
      <c r="D75" s="37" t="s">
        <v>593</v>
      </c>
      <c r="E75" s="39" t="s">
        <v>2542</v>
      </c>
      <c r="F75" s="40" t="s">
        <v>595</v>
      </c>
      <c r="G75" s="41">
        <v>1440</v>
      </c>
      <c r="H75" s="42">
        <v>0</v>
      </c>
      <c r="I75" s="43">
        <f>ROUND(G75*H75,P4)</f>
        <v>0</v>
      </c>
      <c r="J75" s="37"/>
      <c r="O75" s="44">
        <f>I75*0.21</f>
        <v>0</v>
      </c>
      <c r="P75">
        <v>3</v>
      </c>
    </row>
    <row r="76">
      <c r="A76" s="37" t="s">
        <v>596</v>
      </c>
      <c r="B76" s="45"/>
      <c r="C76" s="46"/>
      <c r="D76" s="46"/>
      <c r="E76" s="39" t="s">
        <v>2542</v>
      </c>
      <c r="F76" s="46"/>
      <c r="G76" s="46"/>
      <c r="H76" s="46"/>
      <c r="I76" s="46"/>
      <c r="J76" s="48"/>
    </row>
    <row r="77" ht="60">
      <c r="A77" s="37" t="s">
        <v>597</v>
      </c>
      <c r="B77" s="45"/>
      <c r="C77" s="46"/>
      <c r="D77" s="46"/>
      <c r="E77" s="39" t="s">
        <v>3161</v>
      </c>
      <c r="F77" s="46"/>
      <c r="G77" s="46"/>
      <c r="H77" s="46"/>
      <c r="I77" s="46"/>
      <c r="J77" s="48"/>
    </row>
    <row r="78">
      <c r="A78" s="31" t="s">
        <v>589</v>
      </c>
      <c r="B78" s="32"/>
      <c r="C78" s="33" t="s">
        <v>11881</v>
      </c>
      <c r="D78" s="34"/>
      <c r="E78" s="31" t="s">
        <v>11882</v>
      </c>
      <c r="F78" s="34"/>
      <c r="G78" s="34"/>
      <c r="H78" s="34"/>
      <c r="I78" s="35">
        <f>SUMIFS(I79:I93,A79:A93,"P")</f>
        <v>0</v>
      </c>
      <c r="J78" s="36"/>
    </row>
    <row r="79">
      <c r="A79" s="37" t="s">
        <v>591</v>
      </c>
      <c r="B79" s="37">
        <v>20</v>
      </c>
      <c r="C79" s="38" t="s">
        <v>12053</v>
      </c>
      <c r="D79" s="37" t="s">
        <v>593</v>
      </c>
      <c r="E79" s="39" t="s">
        <v>12054</v>
      </c>
      <c r="F79" s="40" t="s">
        <v>604</v>
      </c>
      <c r="G79" s="41">
        <v>11</v>
      </c>
      <c r="H79" s="42">
        <v>0</v>
      </c>
      <c r="I79" s="43">
        <f>ROUND(G79*H79,P4)</f>
        <v>0</v>
      </c>
      <c r="J79" s="37"/>
      <c r="O79" s="44">
        <f>I79*0.21</f>
        <v>0</v>
      </c>
      <c r="P79">
        <v>3</v>
      </c>
    </row>
    <row r="80">
      <c r="A80" s="37" t="s">
        <v>596</v>
      </c>
      <c r="B80" s="45"/>
      <c r="C80" s="46"/>
      <c r="D80" s="46"/>
      <c r="E80" s="39" t="s">
        <v>12054</v>
      </c>
      <c r="F80" s="46"/>
      <c r="G80" s="46"/>
      <c r="H80" s="46"/>
      <c r="I80" s="46"/>
      <c r="J80" s="48"/>
    </row>
    <row r="81" ht="90">
      <c r="A81" s="37" t="s">
        <v>597</v>
      </c>
      <c r="B81" s="45"/>
      <c r="C81" s="46"/>
      <c r="D81" s="46"/>
      <c r="E81" s="39" t="s">
        <v>12007</v>
      </c>
      <c r="F81" s="46"/>
      <c r="G81" s="46"/>
      <c r="H81" s="46"/>
      <c r="I81" s="46"/>
      <c r="J81" s="48"/>
    </row>
    <row r="82">
      <c r="A82" s="37" t="s">
        <v>591</v>
      </c>
      <c r="B82" s="37">
        <v>21</v>
      </c>
      <c r="C82" s="38" t="s">
        <v>12055</v>
      </c>
      <c r="D82" s="37" t="s">
        <v>593</v>
      </c>
      <c r="E82" s="39" t="s">
        <v>12056</v>
      </c>
      <c r="F82" s="40" t="s">
        <v>604</v>
      </c>
      <c r="G82" s="41">
        <v>12</v>
      </c>
      <c r="H82" s="42">
        <v>0</v>
      </c>
      <c r="I82" s="43">
        <f>ROUND(G82*H82,P4)</f>
        <v>0</v>
      </c>
      <c r="J82" s="37"/>
      <c r="O82" s="44">
        <f>I82*0.21</f>
        <v>0</v>
      </c>
      <c r="P82">
        <v>3</v>
      </c>
    </row>
    <row r="83">
      <c r="A83" s="37" t="s">
        <v>596</v>
      </c>
      <c r="B83" s="45"/>
      <c r="C83" s="46"/>
      <c r="D83" s="46"/>
      <c r="E83" s="39" t="s">
        <v>12056</v>
      </c>
      <c r="F83" s="46"/>
      <c r="G83" s="46"/>
      <c r="H83" s="46"/>
      <c r="I83" s="46"/>
      <c r="J83" s="48"/>
    </row>
    <row r="84" ht="90">
      <c r="A84" s="37" t="s">
        <v>597</v>
      </c>
      <c r="B84" s="45"/>
      <c r="C84" s="46"/>
      <c r="D84" s="46"/>
      <c r="E84" s="39" t="s">
        <v>12007</v>
      </c>
      <c r="F84" s="46"/>
      <c r="G84" s="46"/>
      <c r="H84" s="46"/>
      <c r="I84" s="46"/>
      <c r="J84" s="48"/>
    </row>
    <row r="85" ht="30">
      <c r="A85" s="37" t="s">
        <v>591</v>
      </c>
      <c r="B85" s="37">
        <v>22</v>
      </c>
      <c r="C85" s="38" t="s">
        <v>12057</v>
      </c>
      <c r="D85" s="37" t="s">
        <v>593</v>
      </c>
      <c r="E85" s="39" t="s">
        <v>12058</v>
      </c>
      <c r="F85" s="40" t="s">
        <v>604</v>
      </c>
      <c r="G85" s="41">
        <v>4</v>
      </c>
      <c r="H85" s="42">
        <v>0</v>
      </c>
      <c r="I85" s="43">
        <f>ROUND(G85*H85,P4)</f>
        <v>0</v>
      </c>
      <c r="J85" s="37"/>
      <c r="O85" s="44">
        <f>I85*0.21</f>
        <v>0</v>
      </c>
      <c r="P85">
        <v>3</v>
      </c>
    </row>
    <row r="86" ht="30">
      <c r="A86" s="37" t="s">
        <v>596</v>
      </c>
      <c r="B86" s="45"/>
      <c r="C86" s="46"/>
      <c r="D86" s="46"/>
      <c r="E86" s="39" t="s">
        <v>12058</v>
      </c>
      <c r="F86" s="46"/>
      <c r="G86" s="46"/>
      <c r="H86" s="46"/>
      <c r="I86" s="46"/>
      <c r="J86" s="48"/>
    </row>
    <row r="87" ht="45">
      <c r="A87" s="37" t="s">
        <v>597</v>
      </c>
      <c r="B87" s="45"/>
      <c r="C87" s="46"/>
      <c r="D87" s="46"/>
      <c r="E87" s="39" t="s">
        <v>11974</v>
      </c>
      <c r="F87" s="46"/>
      <c r="G87" s="46"/>
      <c r="H87" s="46"/>
      <c r="I87" s="46"/>
      <c r="J87" s="48"/>
    </row>
    <row r="88" ht="30">
      <c r="A88" s="37" t="s">
        <v>591</v>
      </c>
      <c r="B88" s="37">
        <v>23</v>
      </c>
      <c r="C88" s="38" t="s">
        <v>12027</v>
      </c>
      <c r="D88" s="37" t="s">
        <v>593</v>
      </c>
      <c r="E88" s="39" t="s">
        <v>12028</v>
      </c>
      <c r="F88" s="40" t="s">
        <v>604</v>
      </c>
      <c r="G88" s="41">
        <v>23</v>
      </c>
      <c r="H88" s="42">
        <v>0</v>
      </c>
      <c r="I88" s="43">
        <f>ROUND(G88*H88,P4)</f>
        <v>0</v>
      </c>
      <c r="J88" s="37"/>
      <c r="O88" s="44">
        <f>I88*0.21</f>
        <v>0</v>
      </c>
      <c r="P88">
        <v>3</v>
      </c>
    </row>
    <row r="89" ht="30">
      <c r="A89" s="37" t="s">
        <v>596</v>
      </c>
      <c r="B89" s="45"/>
      <c r="C89" s="46"/>
      <c r="D89" s="46"/>
      <c r="E89" s="39" t="s">
        <v>12028</v>
      </c>
      <c r="F89" s="46"/>
      <c r="G89" s="46"/>
      <c r="H89" s="46"/>
      <c r="I89" s="46"/>
      <c r="J89" s="48"/>
    </row>
    <row r="90" ht="45">
      <c r="A90" s="37" t="s">
        <v>597</v>
      </c>
      <c r="B90" s="45"/>
      <c r="C90" s="46"/>
      <c r="D90" s="46"/>
      <c r="E90" s="39" t="s">
        <v>11974</v>
      </c>
      <c r="F90" s="46"/>
      <c r="G90" s="46"/>
      <c r="H90" s="46"/>
      <c r="I90" s="46"/>
      <c r="J90" s="48"/>
    </row>
    <row r="91" ht="30">
      <c r="A91" s="37" t="s">
        <v>591</v>
      </c>
      <c r="B91" s="37">
        <v>24</v>
      </c>
      <c r="C91" s="38" t="s">
        <v>12032</v>
      </c>
      <c r="D91" s="37" t="s">
        <v>593</v>
      </c>
      <c r="E91" s="39" t="s">
        <v>12033</v>
      </c>
      <c r="F91" s="40" t="s">
        <v>604</v>
      </c>
      <c r="G91" s="41">
        <v>23</v>
      </c>
      <c r="H91" s="42">
        <v>0</v>
      </c>
      <c r="I91" s="43">
        <f>ROUND(G91*H91,P4)</f>
        <v>0</v>
      </c>
      <c r="J91" s="37"/>
      <c r="O91" s="44">
        <f>I91*0.21</f>
        <v>0</v>
      </c>
      <c r="P91">
        <v>3</v>
      </c>
    </row>
    <row r="92" ht="30">
      <c r="A92" s="37" t="s">
        <v>596</v>
      </c>
      <c r="B92" s="45"/>
      <c r="C92" s="46"/>
      <c r="D92" s="46"/>
      <c r="E92" s="39" t="s">
        <v>12033</v>
      </c>
      <c r="F92" s="46"/>
      <c r="G92" s="46"/>
      <c r="H92" s="46"/>
      <c r="I92" s="46"/>
      <c r="J92" s="48"/>
    </row>
    <row r="93" ht="45">
      <c r="A93" s="37" t="s">
        <v>597</v>
      </c>
      <c r="B93" s="45"/>
      <c r="C93" s="46"/>
      <c r="D93" s="46"/>
      <c r="E93" s="39" t="s">
        <v>12031</v>
      </c>
      <c r="F93" s="46"/>
      <c r="G93" s="46"/>
      <c r="H93" s="46"/>
      <c r="I93" s="46"/>
      <c r="J93" s="48"/>
    </row>
    <row r="94">
      <c r="A94" s="31" t="s">
        <v>589</v>
      </c>
      <c r="B94" s="32"/>
      <c r="C94" s="33" t="s">
        <v>2749</v>
      </c>
      <c r="D94" s="34"/>
      <c r="E94" s="31" t="s">
        <v>3224</v>
      </c>
      <c r="F94" s="34"/>
      <c r="G94" s="34"/>
      <c r="H94" s="34"/>
      <c r="I94" s="35">
        <f>SUMIFS(I95:I118,A95:A118,"P")</f>
        <v>0</v>
      </c>
      <c r="J94" s="36"/>
    </row>
    <row r="95" ht="30">
      <c r="A95" s="37" t="s">
        <v>591</v>
      </c>
      <c r="B95" s="37">
        <v>25</v>
      </c>
      <c r="C95" s="38" t="s">
        <v>2293</v>
      </c>
      <c r="D95" s="37" t="s">
        <v>593</v>
      </c>
      <c r="E95" s="39" t="s">
        <v>2294</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135">
      <c r="A97" s="37" t="s">
        <v>597</v>
      </c>
      <c r="B97" s="45"/>
      <c r="C97" s="46"/>
      <c r="D97" s="46"/>
      <c r="E97" s="39" t="s">
        <v>1020</v>
      </c>
      <c r="F97" s="46"/>
      <c r="G97" s="46"/>
      <c r="H97" s="46"/>
      <c r="I97" s="46"/>
      <c r="J97" s="48"/>
    </row>
    <row r="98" ht="45">
      <c r="A98" s="37" t="s">
        <v>591</v>
      </c>
      <c r="B98" s="37">
        <v>26</v>
      </c>
      <c r="C98" s="38" t="s">
        <v>2295</v>
      </c>
      <c r="D98" s="37" t="s">
        <v>593</v>
      </c>
      <c r="E98" s="39" t="s">
        <v>2296</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35">
      <c r="A100" s="37" t="s">
        <v>597</v>
      </c>
      <c r="B100" s="45"/>
      <c r="C100" s="46"/>
      <c r="D100" s="46"/>
      <c r="E100" s="39" t="s">
        <v>1020</v>
      </c>
      <c r="F100" s="46"/>
      <c r="G100" s="46"/>
      <c r="H100" s="46"/>
      <c r="I100" s="46"/>
      <c r="J100" s="48"/>
    </row>
    <row r="101" ht="30">
      <c r="A101" s="37" t="s">
        <v>591</v>
      </c>
      <c r="B101" s="37">
        <v>27</v>
      </c>
      <c r="C101" s="38" t="s">
        <v>2297</v>
      </c>
      <c r="D101" s="37" t="s">
        <v>593</v>
      </c>
      <c r="E101" s="39" t="s">
        <v>2298</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05">
      <c r="A103" s="37" t="s">
        <v>597</v>
      </c>
      <c r="B103" s="45"/>
      <c r="C103" s="46"/>
      <c r="D103" s="46"/>
      <c r="E103" s="39" t="s">
        <v>2299</v>
      </c>
      <c r="F103" s="46"/>
      <c r="G103" s="46"/>
      <c r="H103" s="46"/>
      <c r="I103" s="46"/>
      <c r="J103" s="48"/>
    </row>
    <row r="104">
      <c r="A104" s="37" t="s">
        <v>591</v>
      </c>
      <c r="B104" s="37">
        <v>28</v>
      </c>
      <c r="C104" s="38" t="s">
        <v>2504</v>
      </c>
      <c r="D104" s="37" t="s">
        <v>593</v>
      </c>
      <c r="E104" s="39" t="s">
        <v>2505</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05">
      <c r="A106" s="37" t="s">
        <v>597</v>
      </c>
      <c r="B106" s="45"/>
      <c r="C106" s="46"/>
      <c r="D106" s="46"/>
      <c r="E106" s="39" t="s">
        <v>2506</v>
      </c>
      <c r="F106" s="46"/>
      <c r="G106" s="46"/>
      <c r="H106" s="46"/>
      <c r="I106" s="46"/>
      <c r="J106" s="48"/>
    </row>
    <row r="107" ht="30">
      <c r="A107" s="37" t="s">
        <v>591</v>
      </c>
      <c r="B107" s="37">
        <v>29</v>
      </c>
      <c r="C107" s="38" t="s">
        <v>11993</v>
      </c>
      <c r="D107" s="37" t="s">
        <v>593</v>
      </c>
      <c r="E107" s="39" t="s">
        <v>11994</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05">
      <c r="A109" s="37" t="s">
        <v>597</v>
      </c>
      <c r="B109" s="45"/>
      <c r="C109" s="46"/>
      <c r="D109" s="46"/>
      <c r="E109" s="39" t="s">
        <v>2506</v>
      </c>
      <c r="F109" s="46"/>
      <c r="G109" s="46"/>
      <c r="H109" s="46"/>
      <c r="I109" s="46"/>
      <c r="J109" s="48"/>
    </row>
    <row r="110">
      <c r="A110" s="37" t="s">
        <v>591</v>
      </c>
      <c r="B110" s="37">
        <v>30</v>
      </c>
      <c r="C110" s="38" t="s">
        <v>1151</v>
      </c>
      <c r="D110" s="37" t="s">
        <v>593</v>
      </c>
      <c r="E110" s="39" t="s">
        <v>1152</v>
      </c>
      <c r="F110" s="40" t="s">
        <v>614</v>
      </c>
      <c r="G110" s="41">
        <v>8</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20">
      <c r="A112" s="37" t="s">
        <v>597</v>
      </c>
      <c r="B112" s="45"/>
      <c r="C112" s="46"/>
      <c r="D112" s="46"/>
      <c r="E112" s="39" t="s">
        <v>1153</v>
      </c>
      <c r="F112" s="46"/>
      <c r="G112" s="46"/>
      <c r="H112" s="46"/>
      <c r="I112" s="46"/>
      <c r="J112" s="48"/>
    </row>
    <row r="113">
      <c r="A113" s="37" t="s">
        <v>591</v>
      </c>
      <c r="B113" s="37">
        <v>31</v>
      </c>
      <c r="C113" s="38" t="s">
        <v>2300</v>
      </c>
      <c r="D113" s="37" t="s">
        <v>593</v>
      </c>
      <c r="E113" s="39" t="s">
        <v>2301</v>
      </c>
      <c r="F113" s="40" t="s">
        <v>614</v>
      </c>
      <c r="G113" s="41">
        <v>8</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05">
      <c r="A115" s="37" t="s">
        <v>597</v>
      </c>
      <c r="B115" s="45"/>
      <c r="C115" s="46"/>
      <c r="D115" s="46"/>
      <c r="E115" s="39" t="s">
        <v>2302</v>
      </c>
      <c r="F115" s="46"/>
      <c r="G115" s="46"/>
      <c r="H115" s="46"/>
      <c r="I115" s="46"/>
      <c r="J115" s="48"/>
    </row>
    <row r="116">
      <c r="A116" s="37" t="s">
        <v>591</v>
      </c>
      <c r="B116" s="37">
        <v>32</v>
      </c>
      <c r="C116" s="38" t="s">
        <v>1154</v>
      </c>
      <c r="D116" s="37" t="s">
        <v>593</v>
      </c>
      <c r="E116" s="39" t="s">
        <v>1155</v>
      </c>
      <c r="F116" s="40" t="s">
        <v>614</v>
      </c>
      <c r="G116" s="41">
        <v>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05">
      <c r="A118" s="37" t="s">
        <v>597</v>
      </c>
      <c r="B118" s="45"/>
      <c r="C118" s="46"/>
      <c r="D118" s="46"/>
      <c r="E118" s="39" t="s">
        <v>1156</v>
      </c>
      <c r="F118" s="46"/>
      <c r="G118" s="46"/>
      <c r="H118" s="46"/>
      <c r="I118" s="46"/>
      <c r="J118" s="48"/>
    </row>
    <row r="119">
      <c r="A119" s="31" t="s">
        <v>589</v>
      </c>
      <c r="B119" s="32"/>
      <c r="C119" s="33" t="s">
        <v>946</v>
      </c>
      <c r="D119" s="34"/>
      <c r="E119" s="31" t="s">
        <v>947</v>
      </c>
      <c r="F119" s="34"/>
      <c r="G119" s="34"/>
      <c r="H119" s="34"/>
      <c r="I119" s="35">
        <f>SUMIFS(I120:I126,A120:A126,"P")</f>
        <v>0</v>
      </c>
      <c r="J119" s="36"/>
    </row>
    <row r="120" ht="45">
      <c r="A120" s="37" t="s">
        <v>591</v>
      </c>
      <c r="B120" s="37">
        <v>33</v>
      </c>
      <c r="C120" s="38" t="s">
        <v>948</v>
      </c>
      <c r="D120" s="37" t="s">
        <v>949</v>
      </c>
      <c r="E120" s="39" t="s">
        <v>950</v>
      </c>
      <c r="F120" s="40" t="s">
        <v>951</v>
      </c>
      <c r="G120" s="41">
        <v>53.200000000000003</v>
      </c>
      <c r="H120" s="42">
        <v>0</v>
      </c>
      <c r="I120" s="43">
        <f>ROUND(G120*H120,P4)</f>
        <v>0</v>
      </c>
      <c r="J120" s="37"/>
      <c r="O120" s="44">
        <f>I120*0.21</f>
        <v>0</v>
      </c>
      <c r="P120">
        <v>3</v>
      </c>
    </row>
    <row r="121">
      <c r="A121" s="37" t="s">
        <v>596</v>
      </c>
      <c r="B121" s="45"/>
      <c r="C121" s="46"/>
      <c r="D121" s="46"/>
      <c r="E121" s="39" t="s">
        <v>952</v>
      </c>
      <c r="F121" s="46"/>
      <c r="G121" s="46"/>
      <c r="H121" s="46"/>
      <c r="I121" s="46"/>
      <c r="J121" s="48"/>
    </row>
    <row r="122" ht="30">
      <c r="A122" s="37" t="s">
        <v>630</v>
      </c>
      <c r="B122" s="45"/>
      <c r="C122" s="46"/>
      <c r="D122" s="46"/>
      <c r="E122" s="52" t="s">
        <v>12059</v>
      </c>
      <c r="F122" s="46"/>
      <c r="G122" s="46"/>
      <c r="H122" s="46"/>
      <c r="I122" s="46"/>
      <c r="J122" s="48"/>
    </row>
    <row r="123" ht="120">
      <c r="A123" s="37" t="s">
        <v>597</v>
      </c>
      <c r="B123" s="45"/>
      <c r="C123" s="46"/>
      <c r="D123" s="46"/>
      <c r="E123" s="39" t="s">
        <v>954</v>
      </c>
      <c r="F123" s="46"/>
      <c r="G123" s="46"/>
      <c r="H123" s="46"/>
      <c r="I123" s="46"/>
      <c r="J123" s="48"/>
    </row>
    <row r="124" ht="45">
      <c r="A124" s="37" t="s">
        <v>591</v>
      </c>
      <c r="B124" s="37">
        <v>34</v>
      </c>
      <c r="C124" s="38" t="s">
        <v>1131</v>
      </c>
      <c r="D124" s="37" t="s">
        <v>1132</v>
      </c>
      <c r="E124" s="39" t="s">
        <v>1133</v>
      </c>
      <c r="F124" s="40" t="s">
        <v>951</v>
      </c>
      <c r="G124" s="41">
        <v>1</v>
      </c>
      <c r="H124" s="42">
        <v>0</v>
      </c>
      <c r="I124" s="43">
        <f>ROUND(G124*H124,P4)</f>
        <v>0</v>
      </c>
      <c r="J124" s="37"/>
      <c r="O124" s="44">
        <f>I124*0.21</f>
        <v>0</v>
      </c>
      <c r="P124">
        <v>3</v>
      </c>
    </row>
    <row r="125">
      <c r="A125" s="37" t="s">
        <v>596</v>
      </c>
      <c r="B125" s="45"/>
      <c r="C125" s="46"/>
      <c r="D125" s="46"/>
      <c r="E125" s="39" t="s">
        <v>952</v>
      </c>
      <c r="F125" s="46"/>
      <c r="G125" s="46"/>
      <c r="H125" s="46"/>
      <c r="I125" s="46"/>
      <c r="J125" s="48"/>
    </row>
    <row r="126" ht="120">
      <c r="A126" s="37" t="s">
        <v>597</v>
      </c>
      <c r="B126" s="49"/>
      <c r="C126" s="50"/>
      <c r="D126" s="50"/>
      <c r="E126" s="39" t="s">
        <v>954</v>
      </c>
      <c r="F126" s="50"/>
      <c r="G126" s="50"/>
      <c r="H126" s="50"/>
      <c r="I126" s="50"/>
      <c r="J126" s="51"/>
    </row>
  </sheetData>
  <sheetProtection sheet="1" objects="1" scenarios="1" spinCount="100000" saltValue="SE54pkIdWCLeXa/p6kUNLwUOwCCZ68VNBfKZ157lQClpXmeOyoDFbN7yGn8WfF1AHreRzEoqwqI31YRzlG3MLA==" hashValue="8b/fE+nR4Aahj8YFeeXGEMd2FMhTfNHrJwx10wxNvf84OJvsDJPqr4kd6GrYiHNak4wSvsU4UtCGCGXRfTmj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12060</v>
      </c>
      <c r="I3" s="25">
        <f>SUMIFS(I11:I41,A11:A41,"SD")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12060</v>
      </c>
      <c r="D7" s="22"/>
      <c r="E7" s="23" t="s">
        <v>501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11881</v>
      </c>
      <c r="D11" s="34"/>
      <c r="E11" s="31" t="s">
        <v>11882</v>
      </c>
      <c r="F11" s="34"/>
      <c r="G11" s="34"/>
      <c r="H11" s="34"/>
      <c r="I11" s="35">
        <f>SUMIFS(I12:I23,A12:A23,"P")</f>
        <v>0</v>
      </c>
      <c r="J11" s="36"/>
    </row>
    <row r="12">
      <c r="A12" s="37" t="s">
        <v>591</v>
      </c>
      <c r="B12" s="37">
        <v>1</v>
      </c>
      <c r="C12" s="38" t="s">
        <v>12061</v>
      </c>
      <c r="D12" s="37" t="s">
        <v>593</v>
      </c>
      <c r="E12" s="39" t="s">
        <v>12062</v>
      </c>
      <c r="F12" s="40" t="s">
        <v>604</v>
      </c>
      <c r="G12" s="41">
        <v>21</v>
      </c>
      <c r="H12" s="42">
        <v>0</v>
      </c>
      <c r="I12" s="43">
        <f>ROUND(G12*H12,P4)</f>
        <v>0</v>
      </c>
      <c r="J12" s="37"/>
      <c r="O12" s="44">
        <f>I12*0.21</f>
        <v>0</v>
      </c>
      <c r="P12">
        <v>3</v>
      </c>
    </row>
    <row r="13">
      <c r="A13" s="37" t="s">
        <v>596</v>
      </c>
      <c r="B13" s="45"/>
      <c r="C13" s="46"/>
      <c r="D13" s="46"/>
      <c r="E13" s="47" t="s">
        <v>593</v>
      </c>
      <c r="F13" s="46"/>
      <c r="G13" s="46"/>
      <c r="H13" s="46"/>
      <c r="I13" s="46"/>
      <c r="J13" s="48"/>
    </row>
    <row r="14" ht="135">
      <c r="A14" s="37" t="s">
        <v>597</v>
      </c>
      <c r="B14" s="45"/>
      <c r="C14" s="46"/>
      <c r="D14" s="46"/>
      <c r="E14" s="39" t="s">
        <v>12063</v>
      </c>
      <c r="F14" s="46"/>
      <c r="G14" s="46"/>
      <c r="H14" s="46"/>
      <c r="I14" s="46"/>
      <c r="J14" s="48"/>
    </row>
    <row r="15" ht="30">
      <c r="A15" s="37" t="s">
        <v>591</v>
      </c>
      <c r="B15" s="37">
        <v>2</v>
      </c>
      <c r="C15" s="38" t="s">
        <v>12064</v>
      </c>
      <c r="D15" s="37" t="s">
        <v>593</v>
      </c>
      <c r="E15" s="39" t="s">
        <v>12065</v>
      </c>
      <c r="F15" s="40" t="s">
        <v>604</v>
      </c>
      <c r="G15" s="41">
        <v>21</v>
      </c>
      <c r="H15" s="42">
        <v>0</v>
      </c>
      <c r="I15" s="43">
        <f>ROUND(G15*H15,P4)</f>
        <v>0</v>
      </c>
      <c r="J15" s="37"/>
      <c r="O15" s="44">
        <f>I15*0.21</f>
        <v>0</v>
      </c>
      <c r="P15">
        <v>3</v>
      </c>
    </row>
    <row r="16">
      <c r="A16" s="37" t="s">
        <v>596</v>
      </c>
      <c r="B16" s="45"/>
      <c r="C16" s="46"/>
      <c r="D16" s="46"/>
      <c r="E16" s="47" t="s">
        <v>593</v>
      </c>
      <c r="F16" s="46"/>
      <c r="G16" s="46"/>
      <c r="H16" s="46"/>
      <c r="I16" s="46"/>
      <c r="J16" s="48"/>
    </row>
    <row r="17" ht="135">
      <c r="A17" s="37" t="s">
        <v>597</v>
      </c>
      <c r="B17" s="45"/>
      <c r="C17" s="46"/>
      <c r="D17" s="46"/>
      <c r="E17" s="39" t="s">
        <v>12063</v>
      </c>
      <c r="F17" s="46"/>
      <c r="G17" s="46"/>
      <c r="H17" s="46"/>
      <c r="I17" s="46"/>
      <c r="J17" s="48"/>
    </row>
    <row r="18">
      <c r="A18" s="37" t="s">
        <v>591</v>
      </c>
      <c r="B18" s="37">
        <v>3</v>
      </c>
      <c r="C18" s="38" t="s">
        <v>12066</v>
      </c>
      <c r="D18" s="37" t="s">
        <v>593</v>
      </c>
      <c r="E18" s="39" t="s">
        <v>12067</v>
      </c>
      <c r="F18" s="40" t="s">
        <v>604</v>
      </c>
      <c r="G18" s="41">
        <v>21</v>
      </c>
      <c r="H18" s="42">
        <v>0</v>
      </c>
      <c r="I18" s="43">
        <f>ROUND(G18*H18,P4)</f>
        <v>0</v>
      </c>
      <c r="J18" s="37"/>
      <c r="O18" s="44">
        <f>I18*0.21</f>
        <v>0</v>
      </c>
      <c r="P18">
        <v>3</v>
      </c>
    </row>
    <row r="19">
      <c r="A19" s="37" t="s">
        <v>596</v>
      </c>
      <c r="B19" s="45"/>
      <c r="C19" s="46"/>
      <c r="D19" s="46"/>
      <c r="E19" s="47" t="s">
        <v>593</v>
      </c>
      <c r="F19" s="46"/>
      <c r="G19" s="46"/>
      <c r="H19" s="46"/>
      <c r="I19" s="46"/>
      <c r="J19" s="48"/>
    </row>
    <row r="20" ht="135">
      <c r="A20" s="37" t="s">
        <v>597</v>
      </c>
      <c r="B20" s="45"/>
      <c r="C20" s="46"/>
      <c r="D20" s="46"/>
      <c r="E20" s="39" t="s">
        <v>12063</v>
      </c>
      <c r="F20" s="46"/>
      <c r="G20" s="46"/>
      <c r="H20" s="46"/>
      <c r="I20" s="46"/>
      <c r="J20" s="48"/>
    </row>
    <row r="21">
      <c r="A21" s="37" t="s">
        <v>591</v>
      </c>
      <c r="B21" s="37">
        <v>4</v>
      </c>
      <c r="C21" s="38" t="s">
        <v>12068</v>
      </c>
      <c r="D21" s="37" t="s">
        <v>593</v>
      </c>
      <c r="E21" s="39" t="s">
        <v>12069</v>
      </c>
      <c r="F21" s="40" t="s">
        <v>604</v>
      </c>
      <c r="G21" s="41">
        <v>3</v>
      </c>
      <c r="H21" s="42">
        <v>0</v>
      </c>
      <c r="I21" s="43">
        <f>ROUND(G21*H21,P4)</f>
        <v>0</v>
      </c>
      <c r="J21" s="37"/>
      <c r="O21" s="44">
        <f>I21*0.21</f>
        <v>0</v>
      </c>
      <c r="P21">
        <v>3</v>
      </c>
    </row>
    <row r="22">
      <c r="A22" s="37" t="s">
        <v>596</v>
      </c>
      <c r="B22" s="45"/>
      <c r="C22" s="46"/>
      <c r="D22" s="46"/>
      <c r="E22" s="47" t="s">
        <v>593</v>
      </c>
      <c r="F22" s="46"/>
      <c r="G22" s="46"/>
      <c r="H22" s="46"/>
      <c r="I22" s="46"/>
      <c r="J22" s="48"/>
    </row>
    <row r="23" ht="135">
      <c r="A23" s="37" t="s">
        <v>597</v>
      </c>
      <c r="B23" s="45"/>
      <c r="C23" s="46"/>
      <c r="D23" s="46"/>
      <c r="E23" s="39" t="s">
        <v>12063</v>
      </c>
      <c r="F23" s="46"/>
      <c r="G23" s="46"/>
      <c r="H23" s="46"/>
      <c r="I23" s="46"/>
      <c r="J23" s="48"/>
    </row>
    <row r="24">
      <c r="A24" s="31" t="s">
        <v>589</v>
      </c>
      <c r="B24" s="32"/>
      <c r="C24" s="33" t="s">
        <v>3813</v>
      </c>
      <c r="D24" s="34"/>
      <c r="E24" s="31" t="s">
        <v>12070</v>
      </c>
      <c r="F24" s="34"/>
      <c r="G24" s="34"/>
      <c r="H24" s="34"/>
      <c r="I24" s="35">
        <f>SUMIFS(I25:I27,A25:A27,"P")</f>
        <v>0</v>
      </c>
      <c r="J24" s="36"/>
    </row>
    <row r="25">
      <c r="A25" s="37" t="s">
        <v>591</v>
      </c>
      <c r="B25" s="37">
        <v>5</v>
      </c>
      <c r="C25" s="38" t="s">
        <v>4711</v>
      </c>
      <c r="D25" s="37" t="s">
        <v>593</v>
      </c>
      <c r="E25" s="39" t="s">
        <v>4712</v>
      </c>
      <c r="F25" s="40" t="s">
        <v>629</v>
      </c>
      <c r="G25" s="41">
        <v>21</v>
      </c>
      <c r="H25" s="42">
        <v>0</v>
      </c>
      <c r="I25" s="43">
        <f>ROUND(G25*H25,P4)</f>
        <v>0</v>
      </c>
      <c r="J25" s="37"/>
      <c r="O25" s="44">
        <f>I25*0.21</f>
        <v>0</v>
      </c>
      <c r="P25">
        <v>3</v>
      </c>
    </row>
    <row r="26">
      <c r="A26" s="37" t="s">
        <v>596</v>
      </c>
      <c r="B26" s="45"/>
      <c r="C26" s="46"/>
      <c r="D26" s="46"/>
      <c r="E26" s="47" t="s">
        <v>593</v>
      </c>
      <c r="F26" s="46"/>
      <c r="G26" s="46"/>
      <c r="H26" s="46"/>
      <c r="I26" s="46"/>
      <c r="J26" s="48"/>
    </row>
    <row r="27" ht="150">
      <c r="A27" s="37" t="s">
        <v>597</v>
      </c>
      <c r="B27" s="45"/>
      <c r="C27" s="46"/>
      <c r="D27" s="46"/>
      <c r="E27" s="39" t="s">
        <v>3681</v>
      </c>
      <c r="F27" s="46"/>
      <c r="G27" s="46"/>
      <c r="H27" s="46"/>
      <c r="I27" s="46"/>
      <c r="J27" s="48"/>
    </row>
    <row r="28">
      <c r="A28" s="31" t="s">
        <v>589</v>
      </c>
      <c r="B28" s="32"/>
      <c r="C28" s="33" t="s">
        <v>946</v>
      </c>
      <c r="D28" s="34"/>
      <c r="E28" s="31" t="s">
        <v>947</v>
      </c>
      <c r="F28" s="34"/>
      <c r="G28" s="34"/>
      <c r="H28" s="34"/>
      <c r="I28" s="35">
        <f>SUMIFS(I29:I41,A29:A41,"P")</f>
        <v>0</v>
      </c>
      <c r="J28" s="36"/>
    </row>
    <row r="29" ht="60">
      <c r="A29" s="37" t="s">
        <v>591</v>
      </c>
      <c r="B29" s="37">
        <v>6</v>
      </c>
      <c r="C29" s="38" t="s">
        <v>1977</v>
      </c>
      <c r="D29" s="37" t="s">
        <v>1978</v>
      </c>
      <c r="E29" s="39" t="s">
        <v>1979</v>
      </c>
      <c r="F29" s="40" t="s">
        <v>951</v>
      </c>
      <c r="G29" s="41">
        <v>50.399999999999999</v>
      </c>
      <c r="H29" s="42">
        <v>0</v>
      </c>
      <c r="I29" s="43">
        <f>ROUND(G29*H29,P4)</f>
        <v>0</v>
      </c>
      <c r="J29" s="37"/>
      <c r="O29" s="44">
        <f>I29*0.21</f>
        <v>0</v>
      </c>
      <c r="P29">
        <v>3</v>
      </c>
    </row>
    <row r="30">
      <c r="A30" s="37" t="s">
        <v>596</v>
      </c>
      <c r="B30" s="45"/>
      <c r="C30" s="46"/>
      <c r="D30" s="46"/>
      <c r="E30" s="39" t="s">
        <v>952</v>
      </c>
      <c r="F30" s="46"/>
      <c r="G30" s="46"/>
      <c r="H30" s="46"/>
      <c r="I30" s="46"/>
      <c r="J30" s="48"/>
    </row>
    <row r="31" ht="30">
      <c r="A31" s="37" t="s">
        <v>630</v>
      </c>
      <c r="B31" s="45"/>
      <c r="C31" s="46"/>
      <c r="D31" s="46"/>
      <c r="E31" s="52" t="s">
        <v>12071</v>
      </c>
      <c r="F31" s="46"/>
      <c r="G31" s="46"/>
      <c r="H31" s="46"/>
      <c r="I31" s="46"/>
      <c r="J31" s="48"/>
    </row>
    <row r="32">
      <c r="A32" s="37" t="s">
        <v>597</v>
      </c>
      <c r="B32" s="45"/>
      <c r="C32" s="46"/>
      <c r="D32" s="46"/>
      <c r="E32" s="47" t="s">
        <v>593</v>
      </c>
      <c r="F32" s="46"/>
      <c r="G32" s="46"/>
      <c r="H32" s="46"/>
      <c r="I32" s="46"/>
      <c r="J32" s="48"/>
    </row>
    <row r="33" ht="45">
      <c r="A33" s="37" t="s">
        <v>591</v>
      </c>
      <c r="B33" s="37">
        <v>7</v>
      </c>
      <c r="C33" s="38" t="s">
        <v>1131</v>
      </c>
      <c r="D33" s="37" t="s">
        <v>1132</v>
      </c>
      <c r="E33" s="39" t="s">
        <v>1133</v>
      </c>
      <c r="F33" s="40" t="s">
        <v>951</v>
      </c>
      <c r="G33" s="41">
        <v>1</v>
      </c>
      <c r="H33" s="42">
        <v>0</v>
      </c>
      <c r="I33" s="43">
        <f>ROUND(G33*H33,P4)</f>
        <v>0</v>
      </c>
      <c r="J33" s="37"/>
      <c r="O33" s="44">
        <f>I33*0.21</f>
        <v>0</v>
      </c>
      <c r="P33">
        <v>3</v>
      </c>
    </row>
    <row r="34">
      <c r="A34" s="37" t="s">
        <v>596</v>
      </c>
      <c r="B34" s="45"/>
      <c r="C34" s="46"/>
      <c r="D34" s="46"/>
      <c r="E34" s="39" t="s">
        <v>952</v>
      </c>
      <c r="F34" s="46"/>
      <c r="G34" s="46"/>
      <c r="H34" s="46"/>
      <c r="I34" s="46"/>
      <c r="J34" s="48"/>
    </row>
    <row r="35" ht="120">
      <c r="A35" s="37" t="s">
        <v>597</v>
      </c>
      <c r="B35" s="45"/>
      <c r="C35" s="46"/>
      <c r="D35" s="46"/>
      <c r="E35" s="39" t="s">
        <v>954</v>
      </c>
      <c r="F35" s="46"/>
      <c r="G35" s="46"/>
      <c r="H35" s="46"/>
      <c r="I35" s="46"/>
      <c r="J35" s="48"/>
    </row>
    <row r="36" ht="60">
      <c r="A36" s="37" t="s">
        <v>591</v>
      </c>
      <c r="B36" s="37">
        <v>8</v>
      </c>
      <c r="C36" s="38" t="s">
        <v>1134</v>
      </c>
      <c r="D36" s="37" t="s">
        <v>1135</v>
      </c>
      <c r="E36" s="39" t="s">
        <v>1136</v>
      </c>
      <c r="F36" s="40" t="s">
        <v>951</v>
      </c>
      <c r="G36" s="41">
        <v>55.034999999999997</v>
      </c>
      <c r="H36" s="42">
        <v>0</v>
      </c>
      <c r="I36" s="43">
        <f>ROUND(G36*H36,P4)</f>
        <v>0</v>
      </c>
      <c r="J36" s="37"/>
      <c r="O36" s="44">
        <f>I36*0.21</f>
        <v>0</v>
      </c>
      <c r="P36">
        <v>3</v>
      </c>
    </row>
    <row r="37">
      <c r="A37" s="37" t="s">
        <v>596</v>
      </c>
      <c r="B37" s="45"/>
      <c r="C37" s="46"/>
      <c r="D37" s="46"/>
      <c r="E37" s="39" t="s">
        <v>952</v>
      </c>
      <c r="F37" s="46"/>
      <c r="G37" s="46"/>
      <c r="H37" s="46"/>
      <c r="I37" s="46"/>
      <c r="J37" s="48"/>
    </row>
    <row r="38" ht="120">
      <c r="A38" s="37" t="s">
        <v>597</v>
      </c>
      <c r="B38" s="45"/>
      <c r="C38" s="46"/>
      <c r="D38" s="46"/>
      <c r="E38" s="39" t="s">
        <v>954</v>
      </c>
      <c r="F38" s="46"/>
      <c r="G38" s="46"/>
      <c r="H38" s="46"/>
      <c r="I38" s="46"/>
      <c r="J38" s="48"/>
    </row>
    <row r="39" ht="45">
      <c r="A39" s="37" t="s">
        <v>591</v>
      </c>
      <c r="B39" s="37">
        <v>9</v>
      </c>
      <c r="C39" s="38" t="s">
        <v>1137</v>
      </c>
      <c r="D39" s="37" t="s">
        <v>1138</v>
      </c>
      <c r="E39" s="39" t="s">
        <v>1139</v>
      </c>
      <c r="F39" s="40" t="s">
        <v>951</v>
      </c>
      <c r="G39" s="41">
        <v>2</v>
      </c>
      <c r="H39" s="42">
        <v>0</v>
      </c>
      <c r="I39" s="43">
        <f>ROUND(G39*H39,P4)</f>
        <v>0</v>
      </c>
      <c r="J39" s="37"/>
      <c r="O39" s="44">
        <f>I39*0.21</f>
        <v>0</v>
      </c>
      <c r="P39">
        <v>3</v>
      </c>
    </row>
    <row r="40">
      <c r="A40" s="37" t="s">
        <v>596</v>
      </c>
      <c r="B40" s="45"/>
      <c r="C40" s="46"/>
      <c r="D40" s="46"/>
      <c r="E40" s="39" t="s">
        <v>952</v>
      </c>
      <c r="F40" s="46"/>
      <c r="G40" s="46"/>
      <c r="H40" s="46"/>
      <c r="I40" s="46"/>
      <c r="J40" s="48"/>
    </row>
    <row r="41" ht="120">
      <c r="A41" s="37" t="s">
        <v>597</v>
      </c>
      <c r="B41" s="49"/>
      <c r="C41" s="50"/>
      <c r="D41" s="50"/>
      <c r="E41" s="39" t="s">
        <v>954</v>
      </c>
      <c r="F41" s="50"/>
      <c r="G41" s="50"/>
      <c r="H41" s="50"/>
      <c r="I41" s="50"/>
      <c r="J41" s="51"/>
    </row>
  </sheetData>
  <sheetProtection sheet="1" objects="1" scenarios="1" spinCount="100000" saltValue="L+I2YtMnPhqaDASl8EUcGdAX5k/MPifZUuwCt42g+/BNU1js2vtP68czVLVK5ctWnliDjuh3SuumOkT5y3NonA==" hashValue="agKr/YIbVRMGpN2VYYqKlzts8B5KIxfI0jNsUt0T22r48yR3yOGC1l3/a+SpxvxT122IhACIUiIgrXKxZ+WG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12072</v>
      </c>
      <c r="I3" s="25">
        <f>SUMIFS(I11:I54,A11:A54,"SD")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12072</v>
      </c>
      <c r="D7" s="22"/>
      <c r="E7" s="23" t="s">
        <v>503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SUMIFS(I12:I14,A12:A14,"P")</f>
        <v>0</v>
      </c>
      <c r="J11" s="36"/>
    </row>
    <row r="12">
      <c r="A12" s="37" t="s">
        <v>591</v>
      </c>
      <c r="B12" s="37">
        <v>1</v>
      </c>
      <c r="C12" s="38" t="s">
        <v>961</v>
      </c>
      <c r="D12" s="37" t="s">
        <v>593</v>
      </c>
      <c r="E12" s="39" t="s">
        <v>962</v>
      </c>
      <c r="F12" s="40" t="s">
        <v>629</v>
      </c>
      <c r="G12" s="41">
        <v>2</v>
      </c>
      <c r="H12" s="42">
        <v>0</v>
      </c>
      <c r="I12" s="43">
        <f>ROUND(G12*H12,P4)</f>
        <v>0</v>
      </c>
      <c r="J12" s="37"/>
      <c r="O12" s="44">
        <f>I12*0.21</f>
        <v>0</v>
      </c>
      <c r="P12">
        <v>3</v>
      </c>
    </row>
    <row r="13">
      <c r="A13" s="37" t="s">
        <v>596</v>
      </c>
      <c r="B13" s="45"/>
      <c r="C13" s="46"/>
      <c r="D13" s="46"/>
      <c r="E13" s="47" t="s">
        <v>593</v>
      </c>
      <c r="F13" s="46"/>
      <c r="G13" s="46"/>
      <c r="H13" s="46"/>
      <c r="I13" s="46"/>
      <c r="J13" s="48"/>
    </row>
    <row r="14" ht="405">
      <c r="A14" s="37" t="s">
        <v>597</v>
      </c>
      <c r="B14" s="45"/>
      <c r="C14" s="46"/>
      <c r="D14" s="46"/>
      <c r="E14" s="39" t="s">
        <v>632</v>
      </c>
      <c r="F14" s="46"/>
      <c r="G14" s="46"/>
      <c r="H14" s="46"/>
      <c r="I14" s="46"/>
      <c r="J14" s="48"/>
    </row>
    <row r="15">
      <c r="A15" s="31" t="s">
        <v>589</v>
      </c>
      <c r="B15" s="32"/>
      <c r="C15" s="33" t="s">
        <v>11881</v>
      </c>
      <c r="D15" s="34"/>
      <c r="E15" s="31" t="s">
        <v>11882</v>
      </c>
      <c r="F15" s="34"/>
      <c r="G15" s="34"/>
      <c r="H15" s="34"/>
      <c r="I15" s="35">
        <f>SUMIFS(I16:I18,A16:A18,"P")</f>
        <v>0</v>
      </c>
      <c r="J15" s="36"/>
    </row>
    <row r="16" ht="30">
      <c r="A16" s="37" t="s">
        <v>591</v>
      </c>
      <c r="B16" s="37">
        <v>2</v>
      </c>
      <c r="C16" s="38" t="s">
        <v>12043</v>
      </c>
      <c r="D16" s="37" t="s">
        <v>593</v>
      </c>
      <c r="E16" s="39" t="s">
        <v>12044</v>
      </c>
      <c r="F16" s="40" t="s">
        <v>604</v>
      </c>
      <c r="G16" s="41">
        <v>1</v>
      </c>
      <c r="H16" s="42">
        <v>0</v>
      </c>
      <c r="I16" s="43">
        <f>ROUND(G16*H16,P4)</f>
        <v>0</v>
      </c>
      <c r="J16" s="37"/>
      <c r="O16" s="44">
        <f>I16*0.21</f>
        <v>0</v>
      </c>
      <c r="P16">
        <v>3</v>
      </c>
    </row>
    <row r="17">
      <c r="A17" s="37" t="s">
        <v>596</v>
      </c>
      <c r="B17" s="45"/>
      <c r="C17" s="46"/>
      <c r="D17" s="46"/>
      <c r="E17" s="47" t="s">
        <v>593</v>
      </c>
      <c r="F17" s="46"/>
      <c r="G17" s="46"/>
      <c r="H17" s="46"/>
      <c r="I17" s="46"/>
      <c r="J17" s="48"/>
    </row>
    <row r="18" ht="105">
      <c r="A18" s="37" t="s">
        <v>597</v>
      </c>
      <c r="B18" s="45"/>
      <c r="C18" s="46"/>
      <c r="D18" s="46"/>
      <c r="E18" s="39" t="s">
        <v>12045</v>
      </c>
      <c r="F18" s="46"/>
      <c r="G18" s="46"/>
      <c r="H18" s="46"/>
      <c r="I18" s="46"/>
      <c r="J18" s="48"/>
    </row>
    <row r="19">
      <c r="A19" s="31" t="s">
        <v>589</v>
      </c>
      <c r="B19" s="32"/>
      <c r="C19" s="33" t="s">
        <v>2749</v>
      </c>
      <c r="D19" s="34"/>
      <c r="E19" s="31" t="s">
        <v>3224</v>
      </c>
      <c r="F19" s="34"/>
      <c r="G19" s="34"/>
      <c r="H19" s="34"/>
      <c r="I19" s="35">
        <f>SUMIFS(I20:I43,A20:A43,"P")</f>
        <v>0</v>
      </c>
      <c r="J19" s="36"/>
    </row>
    <row r="20" ht="30">
      <c r="A20" s="37" t="s">
        <v>591</v>
      </c>
      <c r="B20" s="37">
        <v>3</v>
      </c>
      <c r="C20" s="38" t="s">
        <v>2293</v>
      </c>
      <c r="D20" s="37" t="s">
        <v>593</v>
      </c>
      <c r="E20" s="39" t="s">
        <v>2294</v>
      </c>
      <c r="F20" s="40" t="s">
        <v>604</v>
      </c>
      <c r="G20" s="41">
        <v>1</v>
      </c>
      <c r="H20" s="42">
        <v>0</v>
      </c>
      <c r="I20" s="43">
        <f>ROUND(G20*H20,P4)</f>
        <v>0</v>
      </c>
      <c r="J20" s="37"/>
      <c r="O20" s="44">
        <f>I20*0.21</f>
        <v>0</v>
      </c>
      <c r="P20">
        <v>3</v>
      </c>
    </row>
    <row r="21">
      <c r="A21" s="37" t="s">
        <v>596</v>
      </c>
      <c r="B21" s="45"/>
      <c r="C21" s="46"/>
      <c r="D21" s="46"/>
      <c r="E21" s="47" t="s">
        <v>593</v>
      </c>
      <c r="F21" s="46"/>
      <c r="G21" s="46"/>
      <c r="H21" s="46"/>
      <c r="I21" s="46"/>
      <c r="J21" s="48"/>
    </row>
    <row r="22" ht="135">
      <c r="A22" s="37" t="s">
        <v>597</v>
      </c>
      <c r="B22" s="45"/>
      <c r="C22" s="46"/>
      <c r="D22" s="46"/>
      <c r="E22" s="39" t="s">
        <v>1020</v>
      </c>
      <c r="F22" s="46"/>
      <c r="G22" s="46"/>
      <c r="H22" s="46"/>
      <c r="I22" s="46"/>
      <c r="J22" s="48"/>
    </row>
    <row r="23" ht="30">
      <c r="A23" s="37" t="s">
        <v>591</v>
      </c>
      <c r="B23" s="37">
        <v>4</v>
      </c>
      <c r="C23" s="38" t="s">
        <v>2297</v>
      </c>
      <c r="D23" s="37" t="s">
        <v>590</v>
      </c>
      <c r="E23" s="39" t="s">
        <v>2298</v>
      </c>
      <c r="F23" s="40" t="s">
        <v>604</v>
      </c>
      <c r="G23" s="41">
        <v>1</v>
      </c>
      <c r="H23" s="42">
        <v>0</v>
      </c>
      <c r="I23" s="43">
        <f>ROUND(G23*H23,P4)</f>
        <v>0</v>
      </c>
      <c r="J23" s="37"/>
      <c r="O23" s="44">
        <f>I23*0.21</f>
        <v>0</v>
      </c>
      <c r="P23">
        <v>3</v>
      </c>
    </row>
    <row r="24">
      <c r="A24" s="37" t="s">
        <v>596</v>
      </c>
      <c r="B24" s="45"/>
      <c r="C24" s="46"/>
      <c r="D24" s="46"/>
      <c r="E24" s="47" t="s">
        <v>593</v>
      </c>
      <c r="F24" s="46"/>
      <c r="G24" s="46"/>
      <c r="H24" s="46"/>
      <c r="I24" s="46"/>
      <c r="J24" s="48"/>
    </row>
    <row r="25" ht="105">
      <c r="A25" s="37" t="s">
        <v>597</v>
      </c>
      <c r="B25" s="45"/>
      <c r="C25" s="46"/>
      <c r="D25" s="46"/>
      <c r="E25" s="39" t="s">
        <v>2299</v>
      </c>
      <c r="F25" s="46"/>
      <c r="G25" s="46"/>
      <c r="H25" s="46"/>
      <c r="I25" s="46"/>
      <c r="J25" s="48"/>
    </row>
    <row r="26">
      <c r="A26" s="37" t="s">
        <v>591</v>
      </c>
      <c r="B26" s="37">
        <v>5</v>
      </c>
      <c r="C26" s="38" t="s">
        <v>1151</v>
      </c>
      <c r="D26" s="37" t="s">
        <v>593</v>
      </c>
      <c r="E26" s="39" t="s">
        <v>1152</v>
      </c>
      <c r="F26" s="40" t="s">
        <v>614</v>
      </c>
      <c r="G26" s="41">
        <v>24</v>
      </c>
      <c r="H26" s="42">
        <v>0</v>
      </c>
      <c r="I26" s="43">
        <f>ROUND(G26*H26,P4)</f>
        <v>0</v>
      </c>
      <c r="J26" s="37"/>
      <c r="O26" s="44">
        <f>I26*0.21</f>
        <v>0</v>
      </c>
      <c r="P26">
        <v>3</v>
      </c>
    </row>
    <row r="27">
      <c r="A27" s="37" t="s">
        <v>596</v>
      </c>
      <c r="B27" s="45"/>
      <c r="C27" s="46"/>
      <c r="D27" s="46"/>
      <c r="E27" s="47" t="s">
        <v>593</v>
      </c>
      <c r="F27" s="46"/>
      <c r="G27" s="46"/>
      <c r="H27" s="46"/>
      <c r="I27" s="46"/>
      <c r="J27" s="48"/>
    </row>
    <row r="28" ht="120">
      <c r="A28" s="37" t="s">
        <v>597</v>
      </c>
      <c r="B28" s="45"/>
      <c r="C28" s="46"/>
      <c r="D28" s="46"/>
      <c r="E28" s="39" t="s">
        <v>1153</v>
      </c>
      <c r="F28" s="46"/>
      <c r="G28" s="46"/>
      <c r="H28" s="46"/>
      <c r="I28" s="46"/>
      <c r="J28" s="48"/>
    </row>
    <row r="29">
      <c r="A29" s="37" t="s">
        <v>591</v>
      </c>
      <c r="B29" s="37">
        <v>6</v>
      </c>
      <c r="C29" s="38" t="s">
        <v>2300</v>
      </c>
      <c r="D29" s="37" t="s">
        <v>593</v>
      </c>
      <c r="E29" s="39" t="s">
        <v>2301</v>
      </c>
      <c r="F29" s="40" t="s">
        <v>614</v>
      </c>
      <c r="G29" s="41">
        <v>24</v>
      </c>
      <c r="H29" s="42">
        <v>0</v>
      </c>
      <c r="I29" s="43">
        <f>ROUND(G29*H29,P4)</f>
        <v>0</v>
      </c>
      <c r="J29" s="37"/>
      <c r="O29" s="44">
        <f>I29*0.21</f>
        <v>0</v>
      </c>
      <c r="P29">
        <v>3</v>
      </c>
    </row>
    <row r="30">
      <c r="A30" s="37" t="s">
        <v>596</v>
      </c>
      <c r="B30" s="45"/>
      <c r="C30" s="46"/>
      <c r="D30" s="46"/>
      <c r="E30" s="47" t="s">
        <v>593</v>
      </c>
      <c r="F30" s="46"/>
      <c r="G30" s="46"/>
      <c r="H30" s="46"/>
      <c r="I30" s="46"/>
      <c r="J30" s="48"/>
    </row>
    <row r="31" ht="105">
      <c r="A31" s="37" t="s">
        <v>597</v>
      </c>
      <c r="B31" s="45"/>
      <c r="C31" s="46"/>
      <c r="D31" s="46"/>
      <c r="E31" s="39" t="s">
        <v>2302</v>
      </c>
      <c r="F31" s="46"/>
      <c r="G31" s="46"/>
      <c r="H31" s="46"/>
      <c r="I31" s="46"/>
      <c r="J31" s="48"/>
    </row>
    <row r="32">
      <c r="A32" s="37" t="s">
        <v>591</v>
      </c>
      <c r="B32" s="37">
        <v>7</v>
      </c>
      <c r="C32" s="38" t="s">
        <v>1154</v>
      </c>
      <c r="D32" s="37" t="s">
        <v>593</v>
      </c>
      <c r="E32" s="39" t="s">
        <v>1155</v>
      </c>
      <c r="F32" s="40" t="s">
        <v>614</v>
      </c>
      <c r="G32" s="41">
        <v>8</v>
      </c>
      <c r="H32" s="42">
        <v>0</v>
      </c>
      <c r="I32" s="43">
        <f>ROUND(G32*H32,P4)</f>
        <v>0</v>
      </c>
      <c r="J32" s="37"/>
      <c r="O32" s="44">
        <f>I32*0.21</f>
        <v>0</v>
      </c>
      <c r="P32">
        <v>3</v>
      </c>
    </row>
    <row r="33">
      <c r="A33" s="37" t="s">
        <v>596</v>
      </c>
      <c r="B33" s="45"/>
      <c r="C33" s="46"/>
      <c r="D33" s="46"/>
      <c r="E33" s="47" t="s">
        <v>593</v>
      </c>
      <c r="F33" s="46"/>
      <c r="G33" s="46"/>
      <c r="H33" s="46"/>
      <c r="I33" s="46"/>
      <c r="J33" s="48"/>
    </row>
    <row r="34" ht="105">
      <c r="A34" s="37" t="s">
        <v>597</v>
      </c>
      <c r="B34" s="45"/>
      <c r="C34" s="46"/>
      <c r="D34" s="46"/>
      <c r="E34" s="39" t="s">
        <v>1156</v>
      </c>
      <c r="F34" s="46"/>
      <c r="G34" s="46"/>
      <c r="H34" s="46"/>
      <c r="I34" s="46"/>
      <c r="J34" s="48"/>
    </row>
    <row r="35">
      <c r="A35" s="37" t="s">
        <v>591</v>
      </c>
      <c r="B35" s="37">
        <v>8</v>
      </c>
      <c r="C35" s="38" t="s">
        <v>1021</v>
      </c>
      <c r="D35" s="37" t="s">
        <v>593</v>
      </c>
      <c r="E35" s="39" t="s">
        <v>1022</v>
      </c>
      <c r="F35" s="40" t="s">
        <v>614</v>
      </c>
      <c r="G35" s="41">
        <v>8</v>
      </c>
      <c r="H35" s="42">
        <v>0</v>
      </c>
      <c r="I35" s="43">
        <f>ROUND(G35*H35,P4)</f>
        <v>0</v>
      </c>
      <c r="J35" s="37"/>
      <c r="O35" s="44">
        <f>I35*0.21</f>
        <v>0</v>
      </c>
      <c r="P35">
        <v>3</v>
      </c>
    </row>
    <row r="36">
      <c r="A36" s="37" t="s">
        <v>596</v>
      </c>
      <c r="B36" s="45"/>
      <c r="C36" s="46"/>
      <c r="D36" s="46"/>
      <c r="E36" s="47" t="s">
        <v>593</v>
      </c>
      <c r="F36" s="46"/>
      <c r="G36" s="46"/>
      <c r="H36" s="46"/>
      <c r="I36" s="46"/>
      <c r="J36" s="48"/>
    </row>
    <row r="37" ht="105">
      <c r="A37" s="37" t="s">
        <v>597</v>
      </c>
      <c r="B37" s="45"/>
      <c r="C37" s="46"/>
      <c r="D37" s="46"/>
      <c r="E37" s="39" t="s">
        <v>1023</v>
      </c>
      <c r="F37" s="46"/>
      <c r="G37" s="46"/>
      <c r="H37" s="46"/>
      <c r="I37" s="46"/>
      <c r="J37" s="48"/>
    </row>
    <row r="38">
      <c r="A38" s="37" t="s">
        <v>591</v>
      </c>
      <c r="B38" s="37">
        <v>9</v>
      </c>
      <c r="C38" s="38" t="s">
        <v>2554</v>
      </c>
      <c r="D38" s="37" t="s">
        <v>593</v>
      </c>
      <c r="E38" s="39" t="s">
        <v>2555</v>
      </c>
      <c r="F38" s="40" t="s">
        <v>614</v>
      </c>
      <c r="G38" s="41">
        <v>8</v>
      </c>
      <c r="H38" s="42">
        <v>0</v>
      </c>
      <c r="I38" s="43">
        <f>ROUND(G38*H38,P4)</f>
        <v>0</v>
      </c>
      <c r="J38" s="37"/>
      <c r="O38" s="44">
        <f>I38*0.21</f>
        <v>0</v>
      </c>
      <c r="P38">
        <v>3</v>
      </c>
    </row>
    <row r="39">
      <c r="A39" s="37" t="s">
        <v>596</v>
      </c>
      <c r="B39" s="45"/>
      <c r="C39" s="46"/>
      <c r="D39" s="46"/>
      <c r="E39" s="47" t="s">
        <v>593</v>
      </c>
      <c r="F39" s="46"/>
      <c r="G39" s="46"/>
      <c r="H39" s="46"/>
      <c r="I39" s="46"/>
      <c r="J39" s="48"/>
    </row>
    <row r="40" ht="105">
      <c r="A40" s="37" t="s">
        <v>597</v>
      </c>
      <c r="B40" s="45"/>
      <c r="C40" s="46"/>
      <c r="D40" s="46"/>
      <c r="E40" s="39" t="s">
        <v>2556</v>
      </c>
      <c r="F40" s="46"/>
      <c r="G40" s="46"/>
      <c r="H40" s="46"/>
      <c r="I40" s="46"/>
      <c r="J40" s="48"/>
    </row>
    <row r="41">
      <c r="A41" s="37" t="s">
        <v>591</v>
      </c>
      <c r="B41" s="37">
        <v>10</v>
      </c>
      <c r="C41" s="38" t="s">
        <v>3249</v>
      </c>
      <c r="D41" s="37" t="s">
        <v>593</v>
      </c>
      <c r="E41" s="39" t="s">
        <v>3250</v>
      </c>
      <c r="F41" s="40" t="s">
        <v>614</v>
      </c>
      <c r="G41" s="41">
        <v>24</v>
      </c>
      <c r="H41" s="42">
        <v>0</v>
      </c>
      <c r="I41" s="43">
        <f>ROUND(G41*H41,P4)</f>
        <v>0</v>
      </c>
      <c r="J41" s="37"/>
      <c r="O41" s="44">
        <f>I41*0.21</f>
        <v>0</v>
      </c>
      <c r="P41">
        <v>3</v>
      </c>
    </row>
    <row r="42">
      <c r="A42" s="37" t="s">
        <v>596</v>
      </c>
      <c r="B42" s="45"/>
      <c r="C42" s="46"/>
      <c r="D42" s="46"/>
      <c r="E42" s="47" t="s">
        <v>593</v>
      </c>
      <c r="F42" s="46"/>
      <c r="G42" s="46"/>
      <c r="H42" s="46"/>
      <c r="I42" s="46"/>
      <c r="J42" s="48"/>
    </row>
    <row r="43" ht="105">
      <c r="A43" s="37" t="s">
        <v>597</v>
      </c>
      <c r="B43" s="45"/>
      <c r="C43" s="46"/>
      <c r="D43" s="46"/>
      <c r="E43" s="39" t="s">
        <v>3251</v>
      </c>
      <c r="F43" s="46"/>
      <c r="G43" s="46"/>
      <c r="H43" s="46"/>
      <c r="I43" s="46"/>
      <c r="J43" s="48"/>
    </row>
    <row r="44">
      <c r="A44" s="31" t="s">
        <v>589</v>
      </c>
      <c r="B44" s="32"/>
      <c r="C44" s="33" t="s">
        <v>946</v>
      </c>
      <c r="D44" s="34"/>
      <c r="E44" s="31" t="s">
        <v>947</v>
      </c>
      <c r="F44" s="34"/>
      <c r="G44" s="34"/>
      <c r="H44" s="34"/>
      <c r="I44" s="35">
        <f>SUMIFS(I45:I54,A45:A54,"P")</f>
        <v>0</v>
      </c>
      <c r="J44" s="36"/>
    </row>
    <row r="45" ht="45">
      <c r="A45" s="37" t="s">
        <v>591</v>
      </c>
      <c r="B45" s="37">
        <v>11</v>
      </c>
      <c r="C45" s="38" t="s">
        <v>948</v>
      </c>
      <c r="D45" s="37" t="s">
        <v>949</v>
      </c>
      <c r="E45" s="39" t="s">
        <v>950</v>
      </c>
      <c r="F45" s="40" t="s">
        <v>951</v>
      </c>
      <c r="G45" s="41">
        <v>3.7999999999999998</v>
      </c>
      <c r="H45" s="42">
        <v>0</v>
      </c>
      <c r="I45" s="43">
        <f>ROUND(G45*H45,P4)</f>
        <v>0</v>
      </c>
      <c r="J45" s="37"/>
      <c r="O45" s="44">
        <f>I45*0.21</f>
        <v>0</v>
      </c>
      <c r="P45">
        <v>3</v>
      </c>
    </row>
    <row r="46">
      <c r="A46" s="37" t="s">
        <v>596</v>
      </c>
      <c r="B46" s="45"/>
      <c r="C46" s="46"/>
      <c r="D46" s="46"/>
      <c r="E46" s="39" t="s">
        <v>952</v>
      </c>
      <c r="F46" s="46"/>
      <c r="G46" s="46"/>
      <c r="H46" s="46"/>
      <c r="I46" s="46"/>
      <c r="J46" s="48"/>
    </row>
    <row r="47" ht="30">
      <c r="A47" s="37" t="s">
        <v>630</v>
      </c>
      <c r="B47" s="45"/>
      <c r="C47" s="46"/>
      <c r="D47" s="46"/>
      <c r="E47" s="52" t="s">
        <v>12073</v>
      </c>
      <c r="F47" s="46"/>
      <c r="G47" s="46"/>
      <c r="H47" s="46"/>
      <c r="I47" s="46"/>
      <c r="J47" s="48"/>
    </row>
    <row r="48" ht="120">
      <c r="A48" s="37" t="s">
        <v>597</v>
      </c>
      <c r="B48" s="45"/>
      <c r="C48" s="46"/>
      <c r="D48" s="46"/>
      <c r="E48" s="39" t="s">
        <v>954</v>
      </c>
      <c r="F48" s="46"/>
      <c r="G48" s="46"/>
      <c r="H48" s="46"/>
      <c r="I48" s="46"/>
      <c r="J48" s="48"/>
    </row>
    <row r="49" ht="45">
      <c r="A49" s="37" t="s">
        <v>591</v>
      </c>
      <c r="B49" s="37">
        <v>12</v>
      </c>
      <c r="C49" s="38" t="s">
        <v>1131</v>
      </c>
      <c r="D49" s="37" t="s">
        <v>1132</v>
      </c>
      <c r="E49" s="39" t="s">
        <v>1133</v>
      </c>
      <c r="F49" s="40" t="s">
        <v>951</v>
      </c>
      <c r="G49" s="41">
        <v>0.5</v>
      </c>
      <c r="H49" s="42">
        <v>0</v>
      </c>
      <c r="I49" s="43">
        <f>ROUND(G49*H49,P4)</f>
        <v>0</v>
      </c>
      <c r="J49" s="37"/>
      <c r="O49" s="44">
        <f>I49*0.21</f>
        <v>0</v>
      </c>
      <c r="P49">
        <v>3</v>
      </c>
    </row>
    <row r="50">
      <c r="A50" s="37" t="s">
        <v>596</v>
      </c>
      <c r="B50" s="45"/>
      <c r="C50" s="46"/>
      <c r="D50" s="46"/>
      <c r="E50" s="39" t="s">
        <v>952</v>
      </c>
      <c r="F50" s="46"/>
      <c r="G50" s="46"/>
      <c r="H50" s="46"/>
      <c r="I50" s="46"/>
      <c r="J50" s="48"/>
    </row>
    <row r="51" ht="120">
      <c r="A51" s="37" t="s">
        <v>597</v>
      </c>
      <c r="B51" s="45"/>
      <c r="C51" s="46"/>
      <c r="D51" s="46"/>
      <c r="E51" s="39" t="s">
        <v>954</v>
      </c>
      <c r="F51" s="46"/>
      <c r="G51" s="46"/>
      <c r="H51" s="46"/>
      <c r="I51" s="46"/>
      <c r="J51" s="48"/>
    </row>
    <row r="52" ht="30">
      <c r="A52" s="37" t="s">
        <v>591</v>
      </c>
      <c r="B52" s="37">
        <v>13</v>
      </c>
      <c r="C52" s="38" t="s">
        <v>2575</v>
      </c>
      <c r="D52" s="37" t="s">
        <v>2576</v>
      </c>
      <c r="E52" s="39" t="s">
        <v>2577</v>
      </c>
      <c r="F52" s="40" t="s">
        <v>951</v>
      </c>
      <c r="G52" s="41">
        <v>0.5</v>
      </c>
      <c r="H52" s="42">
        <v>0</v>
      </c>
      <c r="I52" s="43">
        <f>ROUND(G52*H52,P4)</f>
        <v>0</v>
      </c>
      <c r="J52" s="37"/>
      <c r="O52" s="44">
        <f>I52*0.21</f>
        <v>0</v>
      </c>
      <c r="P52">
        <v>3</v>
      </c>
    </row>
    <row r="53">
      <c r="A53" s="37" t="s">
        <v>596</v>
      </c>
      <c r="B53" s="45"/>
      <c r="C53" s="46"/>
      <c r="D53" s="46"/>
      <c r="E53" s="39" t="s">
        <v>952</v>
      </c>
      <c r="F53" s="46"/>
      <c r="G53" s="46"/>
      <c r="H53" s="46"/>
      <c r="I53" s="46"/>
      <c r="J53" s="48"/>
    </row>
    <row r="54" ht="120">
      <c r="A54" s="37" t="s">
        <v>597</v>
      </c>
      <c r="B54" s="49"/>
      <c r="C54" s="50"/>
      <c r="D54" s="50"/>
      <c r="E54" s="39" t="s">
        <v>954</v>
      </c>
      <c r="F54" s="50"/>
      <c r="G54" s="50"/>
      <c r="H54" s="50"/>
      <c r="I54" s="50"/>
      <c r="J54" s="51"/>
    </row>
  </sheetData>
  <sheetProtection sheet="1" objects="1" scenarios="1" spinCount="100000" saltValue="DiA51Uyaw0rDvEl+jp1M0d3nWmHca+9IPbq7BR5F5Njv48IrWUSKoAwIyfI2jrDLyCA67hzV6INK2baG/DmfKQ==" hashValue="gJf7UHa5lqhXfk6uEaIX04LqAFu4MVn8c59UCIaciRhQaiOmQE0TsX7p3Nh5sCtHgLwkvor821LzfEwWl7B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12074</v>
      </c>
      <c r="I3" s="25">
        <f>SUMIFS(I11:I127,A11:A127,"SD")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12074</v>
      </c>
      <c r="D7" s="22"/>
      <c r="E7" s="23" t="s">
        <v>505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80</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108</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80</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11952</v>
      </c>
      <c r="D22" s="34"/>
      <c r="E22" s="31" t="s">
        <v>3952</v>
      </c>
      <c r="F22" s="34"/>
      <c r="G22" s="34"/>
      <c r="H22" s="34"/>
      <c r="I22" s="35">
        <f>SUMIFS(I23:I25,A23:A25,"P")</f>
        <v>0</v>
      </c>
      <c r="J22" s="36"/>
    </row>
    <row r="23">
      <c r="A23" s="37" t="s">
        <v>591</v>
      </c>
      <c r="B23" s="37">
        <v>4</v>
      </c>
      <c r="C23" s="38" t="s">
        <v>12048</v>
      </c>
      <c r="D23" s="37" t="s">
        <v>593</v>
      </c>
      <c r="E23" s="39" t="s">
        <v>12049</v>
      </c>
      <c r="F23" s="40" t="s">
        <v>629</v>
      </c>
      <c r="G23" s="41">
        <v>18</v>
      </c>
      <c r="H23" s="42">
        <v>0</v>
      </c>
      <c r="I23" s="43">
        <f>ROUND(G23*H23,P4)</f>
        <v>0</v>
      </c>
      <c r="J23" s="37"/>
      <c r="O23" s="44">
        <f>I23*0.21</f>
        <v>0</v>
      </c>
      <c r="P23">
        <v>3</v>
      </c>
    </row>
    <row r="24">
      <c r="A24" s="37" t="s">
        <v>596</v>
      </c>
      <c r="B24" s="45"/>
      <c r="C24" s="46"/>
      <c r="D24" s="46"/>
      <c r="E24" s="47" t="s">
        <v>593</v>
      </c>
      <c r="F24" s="46"/>
      <c r="G24" s="46"/>
      <c r="H24" s="46"/>
      <c r="I24" s="46"/>
      <c r="J24" s="48"/>
    </row>
    <row r="25" ht="409.5">
      <c r="A25" s="37" t="s">
        <v>597</v>
      </c>
      <c r="B25" s="45"/>
      <c r="C25" s="46"/>
      <c r="D25" s="46"/>
      <c r="E25" s="39" t="s">
        <v>1947</v>
      </c>
      <c r="F25" s="46"/>
      <c r="G25" s="46"/>
      <c r="H25" s="46"/>
      <c r="I25" s="46"/>
      <c r="J25" s="48"/>
    </row>
    <row r="26">
      <c r="A26" s="31" t="s">
        <v>589</v>
      </c>
      <c r="B26" s="32"/>
      <c r="C26" s="33" t="s">
        <v>3069</v>
      </c>
      <c r="D26" s="34"/>
      <c r="E26" s="31" t="s">
        <v>3070</v>
      </c>
      <c r="F26" s="34"/>
      <c r="G26" s="34"/>
      <c r="H26" s="34"/>
      <c r="I26" s="35">
        <f>SUMIFS(I27:I29,A27:A29,"P")</f>
        <v>0</v>
      </c>
      <c r="J26" s="36"/>
    </row>
    <row r="27">
      <c r="A27" s="37" t="s">
        <v>591</v>
      </c>
      <c r="B27" s="37">
        <v>5</v>
      </c>
      <c r="C27" s="38" t="s">
        <v>4357</v>
      </c>
      <c r="D27" s="37" t="s">
        <v>593</v>
      </c>
      <c r="E27" s="39" t="s">
        <v>4245</v>
      </c>
      <c r="F27" s="40" t="s">
        <v>959</v>
      </c>
      <c r="G27" s="41">
        <v>2.1499999999999999</v>
      </c>
      <c r="H27" s="42">
        <v>0</v>
      </c>
      <c r="I27" s="43">
        <f>ROUND(G27*H27,P4)</f>
        <v>0</v>
      </c>
      <c r="J27" s="37"/>
      <c r="O27" s="44">
        <f>I27*0.21</f>
        <v>0</v>
      </c>
      <c r="P27">
        <v>3</v>
      </c>
    </row>
    <row r="28">
      <c r="A28" s="37" t="s">
        <v>596</v>
      </c>
      <c r="B28" s="45"/>
      <c r="C28" s="46"/>
      <c r="D28" s="46"/>
      <c r="E28" s="39" t="s">
        <v>4245</v>
      </c>
      <c r="F28" s="46"/>
      <c r="G28" s="46"/>
      <c r="H28" s="46"/>
      <c r="I28" s="46"/>
      <c r="J28" s="48"/>
    </row>
    <row r="29" ht="30">
      <c r="A29" s="37" t="s">
        <v>597</v>
      </c>
      <c r="B29" s="45"/>
      <c r="C29" s="46"/>
      <c r="D29" s="46"/>
      <c r="E29" s="39" t="s">
        <v>3311</v>
      </c>
      <c r="F29" s="46"/>
      <c r="G29" s="46"/>
      <c r="H29" s="46"/>
      <c r="I29" s="46"/>
      <c r="J29" s="48"/>
    </row>
    <row r="30">
      <c r="A30" s="31" t="s">
        <v>589</v>
      </c>
      <c r="B30" s="32"/>
      <c r="C30" s="33" t="s">
        <v>734</v>
      </c>
      <c r="D30" s="34"/>
      <c r="E30" s="31" t="s">
        <v>1406</v>
      </c>
      <c r="F30" s="34"/>
      <c r="G30" s="34"/>
      <c r="H30" s="34"/>
      <c r="I30" s="35">
        <f>SUMIFS(I31:I38,A31:A38,"P")</f>
        <v>0</v>
      </c>
      <c r="J30" s="36"/>
    </row>
    <row r="31">
      <c r="A31" s="37" t="s">
        <v>591</v>
      </c>
      <c r="B31" s="37">
        <v>6</v>
      </c>
      <c r="C31" s="38" t="s">
        <v>3522</v>
      </c>
      <c r="D31" s="37" t="s">
        <v>593</v>
      </c>
      <c r="E31" s="39" t="s">
        <v>3523</v>
      </c>
      <c r="F31" s="40" t="s">
        <v>629</v>
      </c>
      <c r="G31" s="41">
        <v>1.575</v>
      </c>
      <c r="H31" s="42">
        <v>0</v>
      </c>
      <c r="I31" s="43">
        <f>ROUND(G31*H31,P4)</f>
        <v>0</v>
      </c>
      <c r="J31" s="37"/>
      <c r="O31" s="44">
        <f>I31*0.21</f>
        <v>0</v>
      </c>
      <c r="P31">
        <v>3</v>
      </c>
    </row>
    <row r="32">
      <c r="A32" s="37" t="s">
        <v>596</v>
      </c>
      <c r="B32" s="45"/>
      <c r="C32" s="46"/>
      <c r="D32" s="46"/>
      <c r="E32" s="47" t="s">
        <v>593</v>
      </c>
      <c r="F32" s="46"/>
      <c r="G32" s="46"/>
      <c r="H32" s="46"/>
      <c r="I32" s="46"/>
      <c r="J32" s="48"/>
    </row>
    <row r="33" ht="45">
      <c r="A33" s="37" t="s">
        <v>630</v>
      </c>
      <c r="B33" s="45"/>
      <c r="C33" s="46"/>
      <c r="D33" s="46"/>
      <c r="E33" s="52" t="s">
        <v>12075</v>
      </c>
      <c r="F33" s="46"/>
      <c r="G33" s="46"/>
      <c r="H33" s="46"/>
      <c r="I33" s="46"/>
      <c r="J33" s="48"/>
    </row>
    <row r="34" ht="409.5">
      <c r="A34" s="37" t="s">
        <v>597</v>
      </c>
      <c r="B34" s="45"/>
      <c r="C34" s="46"/>
      <c r="D34" s="46"/>
      <c r="E34" s="39" t="s">
        <v>3525</v>
      </c>
      <c r="F34" s="46"/>
      <c r="G34" s="46"/>
      <c r="H34" s="46"/>
      <c r="I34" s="46"/>
      <c r="J34" s="48"/>
    </row>
    <row r="35">
      <c r="A35" s="37" t="s">
        <v>591</v>
      </c>
      <c r="B35" s="37">
        <v>7</v>
      </c>
      <c r="C35" s="38" t="s">
        <v>11998</v>
      </c>
      <c r="D35" s="37" t="s">
        <v>593</v>
      </c>
      <c r="E35" s="39" t="s">
        <v>11999</v>
      </c>
      <c r="F35" s="40" t="s">
        <v>629</v>
      </c>
      <c r="G35" s="41">
        <v>9.6950000000000003</v>
      </c>
      <c r="H35" s="42">
        <v>0</v>
      </c>
      <c r="I35" s="43">
        <f>ROUND(G35*H35,P4)</f>
        <v>0</v>
      </c>
      <c r="J35" s="37"/>
      <c r="O35" s="44">
        <f>I35*0.21</f>
        <v>0</v>
      </c>
      <c r="P35">
        <v>3</v>
      </c>
    </row>
    <row r="36">
      <c r="A36" s="37" t="s">
        <v>596</v>
      </c>
      <c r="B36" s="45"/>
      <c r="C36" s="46"/>
      <c r="D36" s="46"/>
      <c r="E36" s="47" t="s">
        <v>593</v>
      </c>
      <c r="F36" s="46"/>
      <c r="G36" s="46"/>
      <c r="H36" s="46"/>
      <c r="I36" s="46"/>
      <c r="J36" s="48"/>
    </row>
    <row r="37" ht="120">
      <c r="A37" s="37" t="s">
        <v>630</v>
      </c>
      <c r="B37" s="45"/>
      <c r="C37" s="46"/>
      <c r="D37" s="46"/>
      <c r="E37" s="52" t="s">
        <v>12076</v>
      </c>
      <c r="F37" s="46"/>
      <c r="G37" s="46"/>
      <c r="H37" s="46"/>
      <c r="I37" s="46"/>
      <c r="J37" s="48"/>
    </row>
    <row r="38" ht="409.5">
      <c r="A38" s="37" t="s">
        <v>597</v>
      </c>
      <c r="B38" s="45"/>
      <c r="C38" s="46"/>
      <c r="D38" s="46"/>
      <c r="E38" s="39" t="s">
        <v>12000</v>
      </c>
      <c r="F38" s="46"/>
      <c r="G38" s="46"/>
      <c r="H38" s="46"/>
      <c r="I38" s="46"/>
      <c r="J38" s="48"/>
    </row>
    <row r="39">
      <c r="A39" s="31" t="s">
        <v>589</v>
      </c>
      <c r="B39" s="32"/>
      <c r="C39" s="33" t="s">
        <v>3087</v>
      </c>
      <c r="D39" s="34"/>
      <c r="E39" s="31" t="s">
        <v>3088</v>
      </c>
      <c r="F39" s="34"/>
      <c r="G39" s="34"/>
      <c r="H39" s="34"/>
      <c r="I39" s="35">
        <f>SUMIFS(I40:I42,A40:A42,"P")</f>
        <v>0</v>
      </c>
      <c r="J39" s="36"/>
    </row>
    <row r="40">
      <c r="A40" s="37" t="s">
        <v>591</v>
      </c>
      <c r="B40" s="37">
        <v>8</v>
      </c>
      <c r="C40" s="38" t="s">
        <v>646</v>
      </c>
      <c r="D40" s="37" t="s">
        <v>593</v>
      </c>
      <c r="E40" s="39" t="s">
        <v>647</v>
      </c>
      <c r="F40" s="40" t="s">
        <v>604</v>
      </c>
      <c r="G40" s="41">
        <v>20</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597</v>
      </c>
      <c r="B42" s="45"/>
      <c r="C42" s="46"/>
      <c r="D42" s="46"/>
      <c r="E42" s="39" t="s">
        <v>645</v>
      </c>
      <c r="F42" s="46"/>
      <c r="G42" s="46"/>
      <c r="H42" s="46"/>
      <c r="I42" s="46"/>
      <c r="J42" s="48"/>
    </row>
    <row r="43">
      <c r="A43" s="31" t="s">
        <v>589</v>
      </c>
      <c r="B43" s="32"/>
      <c r="C43" s="33" t="s">
        <v>3091</v>
      </c>
      <c r="D43" s="34"/>
      <c r="E43" s="31" t="s">
        <v>3092</v>
      </c>
      <c r="F43" s="34"/>
      <c r="G43" s="34"/>
      <c r="H43" s="34"/>
      <c r="I43" s="35">
        <f>SUMIFS(I44:I52,A44:A52,"P")</f>
        <v>0</v>
      </c>
      <c r="J43" s="36"/>
    </row>
    <row r="44">
      <c r="A44" s="37" t="s">
        <v>591</v>
      </c>
      <c r="B44" s="37">
        <v>9</v>
      </c>
      <c r="C44" s="38" t="s">
        <v>11870</v>
      </c>
      <c r="D44" s="37" t="s">
        <v>593</v>
      </c>
      <c r="E44" s="39" t="s">
        <v>11871</v>
      </c>
      <c r="F44" s="40" t="s">
        <v>595</v>
      </c>
      <c r="G44" s="41">
        <v>115</v>
      </c>
      <c r="H44" s="42">
        <v>0</v>
      </c>
      <c r="I44" s="43">
        <f>ROUND(G44*H44,P4)</f>
        <v>0</v>
      </c>
      <c r="J44" s="37"/>
      <c r="O44" s="44">
        <f>I44*0.21</f>
        <v>0</v>
      </c>
      <c r="P44">
        <v>3</v>
      </c>
    </row>
    <row r="45">
      <c r="A45" s="37" t="s">
        <v>596</v>
      </c>
      <c r="B45" s="45"/>
      <c r="C45" s="46"/>
      <c r="D45" s="46"/>
      <c r="E45" s="47" t="s">
        <v>593</v>
      </c>
      <c r="F45" s="46"/>
      <c r="G45" s="46"/>
      <c r="H45" s="46"/>
      <c r="I45" s="46"/>
      <c r="J45" s="48"/>
    </row>
    <row r="46" ht="90">
      <c r="A46" s="37" t="s">
        <v>597</v>
      </c>
      <c r="B46" s="45"/>
      <c r="C46" s="46"/>
      <c r="D46" s="46"/>
      <c r="E46" s="39" t="s">
        <v>1076</v>
      </c>
      <c r="F46" s="46"/>
      <c r="G46" s="46"/>
      <c r="H46" s="46"/>
      <c r="I46" s="46"/>
      <c r="J46" s="48"/>
    </row>
    <row r="47">
      <c r="A47" s="37" t="s">
        <v>591</v>
      </c>
      <c r="B47" s="37">
        <v>10</v>
      </c>
      <c r="C47" s="38" t="s">
        <v>973</v>
      </c>
      <c r="D47" s="37" t="s">
        <v>593</v>
      </c>
      <c r="E47" s="39" t="s">
        <v>974</v>
      </c>
      <c r="F47" s="40" t="s">
        <v>595</v>
      </c>
      <c r="G47" s="41">
        <v>115</v>
      </c>
      <c r="H47" s="42">
        <v>0</v>
      </c>
      <c r="I47" s="43">
        <f>ROUND(G47*H47,P4)</f>
        <v>0</v>
      </c>
      <c r="J47" s="37"/>
      <c r="O47" s="44">
        <f>I47*0.21</f>
        <v>0</v>
      </c>
      <c r="P47">
        <v>3</v>
      </c>
    </row>
    <row r="48">
      <c r="A48" s="37" t="s">
        <v>596</v>
      </c>
      <c r="B48" s="45"/>
      <c r="C48" s="46"/>
      <c r="D48" s="46"/>
      <c r="E48" s="47" t="s">
        <v>593</v>
      </c>
      <c r="F48" s="46"/>
      <c r="G48" s="46"/>
      <c r="H48" s="46"/>
      <c r="I48" s="46"/>
      <c r="J48" s="48"/>
    </row>
    <row r="49" ht="105">
      <c r="A49" s="37" t="s">
        <v>597</v>
      </c>
      <c r="B49" s="45"/>
      <c r="C49" s="46"/>
      <c r="D49" s="46"/>
      <c r="E49" s="39" t="s">
        <v>975</v>
      </c>
      <c r="F49" s="46"/>
      <c r="G49" s="46"/>
      <c r="H49" s="46"/>
      <c r="I49" s="46"/>
      <c r="J49" s="48"/>
    </row>
    <row r="50" ht="30">
      <c r="A50" s="37" t="s">
        <v>591</v>
      </c>
      <c r="B50" s="37">
        <v>11</v>
      </c>
      <c r="C50" s="38" t="s">
        <v>11872</v>
      </c>
      <c r="D50" s="37" t="s">
        <v>593</v>
      </c>
      <c r="E50" s="39" t="s">
        <v>11873</v>
      </c>
      <c r="F50" s="40" t="s">
        <v>595</v>
      </c>
      <c r="G50" s="41">
        <v>115</v>
      </c>
      <c r="H50" s="42">
        <v>0</v>
      </c>
      <c r="I50" s="43">
        <f>ROUND(G50*H50,P4)</f>
        <v>0</v>
      </c>
      <c r="J50" s="37"/>
      <c r="O50" s="44">
        <f>I50*0.21</f>
        <v>0</v>
      </c>
      <c r="P50">
        <v>3</v>
      </c>
    </row>
    <row r="51" ht="30">
      <c r="A51" s="37" t="s">
        <v>596</v>
      </c>
      <c r="B51" s="45"/>
      <c r="C51" s="46"/>
      <c r="D51" s="46"/>
      <c r="E51" s="39" t="s">
        <v>11873</v>
      </c>
      <c r="F51" s="46"/>
      <c r="G51" s="46"/>
      <c r="H51" s="46"/>
      <c r="I51" s="46"/>
      <c r="J51" s="48"/>
    </row>
    <row r="52" ht="90">
      <c r="A52" s="37" t="s">
        <v>597</v>
      </c>
      <c r="B52" s="45"/>
      <c r="C52" s="46"/>
      <c r="D52" s="46"/>
      <c r="E52" s="39" t="s">
        <v>978</v>
      </c>
      <c r="F52" s="46"/>
      <c r="G52" s="46"/>
      <c r="H52" s="46"/>
      <c r="I52" s="46"/>
      <c r="J52" s="48"/>
    </row>
    <row r="53">
      <c r="A53" s="31" t="s">
        <v>589</v>
      </c>
      <c r="B53" s="32"/>
      <c r="C53" s="33" t="s">
        <v>1479</v>
      </c>
      <c r="D53" s="34"/>
      <c r="E53" s="31" t="s">
        <v>3128</v>
      </c>
      <c r="F53" s="34"/>
      <c r="G53" s="34"/>
      <c r="H53" s="34"/>
      <c r="I53" s="35">
        <f>SUMIFS(I54:I65,A54:A65,"P")</f>
        <v>0</v>
      </c>
      <c r="J53" s="36"/>
    </row>
    <row r="54">
      <c r="A54" s="37" t="s">
        <v>591</v>
      </c>
      <c r="B54" s="37">
        <v>12</v>
      </c>
      <c r="C54" s="38" t="s">
        <v>11921</v>
      </c>
      <c r="D54" s="37" t="s">
        <v>593</v>
      </c>
      <c r="E54" s="39" t="s">
        <v>11922</v>
      </c>
      <c r="F54" s="40" t="s">
        <v>595</v>
      </c>
      <c r="G54" s="41">
        <v>100</v>
      </c>
      <c r="H54" s="42">
        <v>0</v>
      </c>
      <c r="I54" s="43">
        <f>ROUND(G54*H54,P4)</f>
        <v>0</v>
      </c>
      <c r="J54" s="37"/>
      <c r="O54" s="44">
        <f>I54*0.21</f>
        <v>0</v>
      </c>
      <c r="P54">
        <v>3</v>
      </c>
    </row>
    <row r="55">
      <c r="A55" s="37" t="s">
        <v>596</v>
      </c>
      <c r="B55" s="45"/>
      <c r="C55" s="46"/>
      <c r="D55" s="46"/>
      <c r="E55" s="47" t="s">
        <v>593</v>
      </c>
      <c r="F55" s="46"/>
      <c r="G55" s="46"/>
      <c r="H55" s="46"/>
      <c r="I55" s="46"/>
      <c r="J55" s="48"/>
    </row>
    <row r="56" ht="150">
      <c r="A56" s="37" t="s">
        <v>597</v>
      </c>
      <c r="B56" s="45"/>
      <c r="C56" s="46"/>
      <c r="D56" s="46"/>
      <c r="E56" s="39" t="s">
        <v>11923</v>
      </c>
      <c r="F56" s="46"/>
      <c r="G56" s="46"/>
      <c r="H56" s="46"/>
      <c r="I56" s="46"/>
      <c r="J56" s="48"/>
    </row>
    <row r="57">
      <c r="A57" s="37" t="s">
        <v>591</v>
      </c>
      <c r="B57" s="37">
        <v>13</v>
      </c>
      <c r="C57" s="38" t="s">
        <v>11924</v>
      </c>
      <c r="D57" s="37" t="s">
        <v>593</v>
      </c>
      <c r="E57" s="39" t="s">
        <v>11925</v>
      </c>
      <c r="F57" s="40" t="s">
        <v>604</v>
      </c>
      <c r="G57" s="41">
        <v>25</v>
      </c>
      <c r="H57" s="42">
        <v>0</v>
      </c>
      <c r="I57" s="43">
        <f>ROUND(G57*H57,P4)</f>
        <v>0</v>
      </c>
      <c r="J57" s="37"/>
      <c r="O57" s="44">
        <f>I57*0.21</f>
        <v>0</v>
      </c>
      <c r="P57">
        <v>3</v>
      </c>
    </row>
    <row r="58">
      <c r="A58" s="37" t="s">
        <v>596</v>
      </c>
      <c r="B58" s="45"/>
      <c r="C58" s="46"/>
      <c r="D58" s="46"/>
      <c r="E58" s="47" t="s">
        <v>593</v>
      </c>
      <c r="F58" s="46"/>
      <c r="G58" s="46"/>
      <c r="H58" s="46"/>
      <c r="I58" s="46"/>
      <c r="J58" s="48"/>
    </row>
    <row r="59" ht="120">
      <c r="A59" s="37" t="s">
        <v>597</v>
      </c>
      <c r="B59" s="45"/>
      <c r="C59" s="46"/>
      <c r="D59" s="46"/>
      <c r="E59" s="39" t="s">
        <v>11926</v>
      </c>
      <c r="F59" s="46"/>
      <c r="G59" s="46"/>
      <c r="H59" s="46"/>
      <c r="I59" s="46"/>
      <c r="J59" s="48"/>
    </row>
    <row r="60">
      <c r="A60" s="37" t="s">
        <v>591</v>
      </c>
      <c r="B60" s="37">
        <v>14</v>
      </c>
      <c r="C60" s="38" t="s">
        <v>11927</v>
      </c>
      <c r="D60" s="37" t="s">
        <v>593</v>
      </c>
      <c r="E60" s="39" t="s">
        <v>2061</v>
      </c>
      <c r="F60" s="40" t="s">
        <v>604</v>
      </c>
      <c r="G60" s="41">
        <v>7</v>
      </c>
      <c r="H60" s="42">
        <v>0</v>
      </c>
      <c r="I60" s="43">
        <f>ROUND(G60*H60,P4)</f>
        <v>0</v>
      </c>
      <c r="J60" s="37"/>
      <c r="O60" s="44">
        <f>I60*0.21</f>
        <v>0</v>
      </c>
      <c r="P60">
        <v>3</v>
      </c>
    </row>
    <row r="61">
      <c r="A61" s="37" t="s">
        <v>596</v>
      </c>
      <c r="B61" s="45"/>
      <c r="C61" s="46"/>
      <c r="D61" s="46"/>
      <c r="E61" s="47" t="s">
        <v>593</v>
      </c>
      <c r="F61" s="46"/>
      <c r="G61" s="46"/>
      <c r="H61" s="46"/>
      <c r="I61" s="46"/>
      <c r="J61" s="48"/>
    </row>
    <row r="62" ht="120">
      <c r="A62" s="37" t="s">
        <v>597</v>
      </c>
      <c r="B62" s="45"/>
      <c r="C62" s="46"/>
      <c r="D62" s="46"/>
      <c r="E62" s="39" t="s">
        <v>2062</v>
      </c>
      <c r="F62" s="46"/>
      <c r="G62" s="46"/>
      <c r="H62" s="46"/>
      <c r="I62" s="46"/>
      <c r="J62" s="48"/>
    </row>
    <row r="63">
      <c r="A63" s="37" t="s">
        <v>591</v>
      </c>
      <c r="B63" s="37">
        <v>15</v>
      </c>
      <c r="C63" s="38" t="s">
        <v>2495</v>
      </c>
      <c r="D63" s="37" t="s">
        <v>593</v>
      </c>
      <c r="E63" s="39" t="s">
        <v>2496</v>
      </c>
      <c r="F63" s="40" t="s">
        <v>1559</v>
      </c>
      <c r="G63" s="41">
        <v>1</v>
      </c>
      <c r="H63" s="42">
        <v>0</v>
      </c>
      <c r="I63" s="43">
        <f>ROUND(G63*H63,P4)</f>
        <v>0</v>
      </c>
      <c r="J63" s="37"/>
      <c r="O63" s="44">
        <f>I63*0.21</f>
        <v>0</v>
      </c>
      <c r="P63">
        <v>3</v>
      </c>
    </row>
    <row r="64">
      <c r="A64" s="37" t="s">
        <v>596</v>
      </c>
      <c r="B64" s="45"/>
      <c r="C64" s="46"/>
      <c r="D64" s="46"/>
      <c r="E64" s="47" t="s">
        <v>593</v>
      </c>
      <c r="F64" s="46"/>
      <c r="G64" s="46"/>
      <c r="H64" s="46"/>
      <c r="I64" s="46"/>
      <c r="J64" s="48"/>
    </row>
    <row r="65" ht="195">
      <c r="A65" s="37" t="s">
        <v>597</v>
      </c>
      <c r="B65" s="45"/>
      <c r="C65" s="46"/>
      <c r="D65" s="46"/>
      <c r="E65" s="39" t="s">
        <v>2497</v>
      </c>
      <c r="F65" s="46"/>
      <c r="G65" s="46"/>
      <c r="H65" s="46"/>
      <c r="I65" s="46"/>
      <c r="J65" s="48"/>
    </row>
    <row r="66">
      <c r="A66" s="31" t="s">
        <v>589</v>
      </c>
      <c r="B66" s="32"/>
      <c r="C66" s="33" t="s">
        <v>2746</v>
      </c>
      <c r="D66" s="34"/>
      <c r="E66" s="31" t="s">
        <v>3152</v>
      </c>
      <c r="F66" s="34"/>
      <c r="G66" s="34"/>
      <c r="H66" s="34"/>
      <c r="I66" s="35">
        <f>SUMIFS(I67:I81,A67:A81,"P")</f>
        <v>0</v>
      </c>
      <c r="J66" s="36"/>
    </row>
    <row r="67" ht="30">
      <c r="A67" s="37" t="s">
        <v>591</v>
      </c>
      <c r="B67" s="37">
        <v>16</v>
      </c>
      <c r="C67" s="38" t="s">
        <v>2543</v>
      </c>
      <c r="D67" s="37" t="s">
        <v>593</v>
      </c>
      <c r="E67" s="39" t="s">
        <v>2544</v>
      </c>
      <c r="F67" s="40" t="s">
        <v>604</v>
      </c>
      <c r="G67" s="41">
        <v>14</v>
      </c>
      <c r="H67" s="42">
        <v>0</v>
      </c>
      <c r="I67" s="43">
        <f>ROUND(G67*H67,P4)</f>
        <v>0</v>
      </c>
      <c r="J67" s="37"/>
      <c r="O67" s="44">
        <f>I67*0.21</f>
        <v>0</v>
      </c>
      <c r="P67">
        <v>3</v>
      </c>
    </row>
    <row r="68">
      <c r="A68" s="37" t="s">
        <v>596</v>
      </c>
      <c r="B68" s="45"/>
      <c r="C68" s="46"/>
      <c r="D68" s="46"/>
      <c r="E68" s="47" t="s">
        <v>593</v>
      </c>
      <c r="F68" s="46"/>
      <c r="G68" s="46"/>
      <c r="H68" s="46"/>
      <c r="I68" s="46"/>
      <c r="J68" s="48"/>
    </row>
    <row r="69" ht="120">
      <c r="A69" s="37" t="s">
        <v>597</v>
      </c>
      <c r="B69" s="45"/>
      <c r="C69" s="46"/>
      <c r="D69" s="46"/>
      <c r="E69" s="39" t="s">
        <v>1091</v>
      </c>
      <c r="F69" s="46"/>
      <c r="G69" s="46"/>
      <c r="H69" s="46"/>
      <c r="I69" s="46"/>
      <c r="J69" s="48"/>
    </row>
    <row r="70" ht="30">
      <c r="A70" s="37" t="s">
        <v>591</v>
      </c>
      <c r="B70" s="37">
        <v>17</v>
      </c>
      <c r="C70" s="38" t="s">
        <v>3340</v>
      </c>
      <c r="D70" s="37" t="s">
        <v>593</v>
      </c>
      <c r="E70" s="39" t="s">
        <v>3341</v>
      </c>
      <c r="F70" s="40" t="s">
        <v>604</v>
      </c>
      <c r="G70" s="41">
        <v>14</v>
      </c>
      <c r="H70" s="42">
        <v>0</v>
      </c>
      <c r="I70" s="43">
        <f>ROUND(G70*H70,P4)</f>
        <v>0</v>
      </c>
      <c r="J70" s="37"/>
      <c r="O70" s="44">
        <f>I70*0.21</f>
        <v>0</v>
      </c>
      <c r="P70">
        <v>3</v>
      </c>
    </row>
    <row r="71">
      <c r="A71" s="37" t="s">
        <v>596</v>
      </c>
      <c r="B71" s="45"/>
      <c r="C71" s="46"/>
      <c r="D71" s="46"/>
      <c r="E71" s="47" t="s">
        <v>593</v>
      </c>
      <c r="F71" s="46"/>
      <c r="G71" s="46"/>
      <c r="H71" s="46"/>
      <c r="I71" s="46"/>
      <c r="J71" s="48"/>
    </row>
    <row r="72" ht="120">
      <c r="A72" s="37" t="s">
        <v>597</v>
      </c>
      <c r="B72" s="45"/>
      <c r="C72" s="46"/>
      <c r="D72" s="46"/>
      <c r="E72" s="39" t="s">
        <v>1091</v>
      </c>
      <c r="F72" s="46"/>
      <c r="G72" s="46"/>
      <c r="H72" s="46"/>
      <c r="I72" s="46"/>
      <c r="J72" s="48"/>
    </row>
    <row r="73">
      <c r="A73" s="37" t="s">
        <v>591</v>
      </c>
      <c r="B73" s="37">
        <v>18</v>
      </c>
      <c r="C73" s="38" t="s">
        <v>1146</v>
      </c>
      <c r="D73" s="37" t="s">
        <v>593</v>
      </c>
      <c r="E73" s="39" t="s">
        <v>1147</v>
      </c>
      <c r="F73" s="40" t="s">
        <v>604</v>
      </c>
      <c r="G73" s="41">
        <v>28</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1148</v>
      </c>
      <c r="F75" s="46"/>
      <c r="G75" s="46"/>
      <c r="H75" s="46"/>
      <c r="I75" s="46"/>
      <c r="J75" s="48"/>
    </row>
    <row r="76" ht="30">
      <c r="A76" s="37" t="s">
        <v>591</v>
      </c>
      <c r="B76" s="37">
        <v>19</v>
      </c>
      <c r="C76" s="38" t="s">
        <v>3349</v>
      </c>
      <c r="D76" s="37" t="s">
        <v>593</v>
      </c>
      <c r="E76" s="39" t="s">
        <v>3350</v>
      </c>
      <c r="F76" s="40" t="s">
        <v>595</v>
      </c>
      <c r="G76" s="41">
        <v>400</v>
      </c>
      <c r="H76" s="42">
        <v>0</v>
      </c>
      <c r="I76" s="43">
        <f>ROUND(G76*H76,P4)</f>
        <v>0</v>
      </c>
      <c r="J76" s="37"/>
      <c r="O76" s="44">
        <f>I76*0.21</f>
        <v>0</v>
      </c>
      <c r="P76">
        <v>3</v>
      </c>
    </row>
    <row r="77" ht="30">
      <c r="A77" s="37" t="s">
        <v>596</v>
      </c>
      <c r="B77" s="45"/>
      <c r="C77" s="46"/>
      <c r="D77" s="46"/>
      <c r="E77" s="39" t="s">
        <v>3350</v>
      </c>
      <c r="F77" s="46"/>
      <c r="G77" s="46"/>
      <c r="H77" s="46"/>
      <c r="I77" s="46"/>
      <c r="J77" s="48"/>
    </row>
    <row r="78" ht="60">
      <c r="A78" s="37" t="s">
        <v>597</v>
      </c>
      <c r="B78" s="45"/>
      <c r="C78" s="46"/>
      <c r="D78" s="46"/>
      <c r="E78" s="39" t="s">
        <v>3161</v>
      </c>
      <c r="F78" s="46"/>
      <c r="G78" s="46"/>
      <c r="H78" s="46"/>
      <c r="I78" s="46"/>
      <c r="J78" s="48"/>
    </row>
    <row r="79">
      <c r="A79" s="37" t="s">
        <v>591</v>
      </c>
      <c r="B79" s="37">
        <v>20</v>
      </c>
      <c r="C79" s="38" t="s">
        <v>3352</v>
      </c>
      <c r="D79" s="37" t="s">
        <v>593</v>
      </c>
      <c r="E79" s="39" t="s">
        <v>2542</v>
      </c>
      <c r="F79" s="40" t="s">
        <v>595</v>
      </c>
      <c r="G79" s="41">
        <v>990</v>
      </c>
      <c r="H79" s="42">
        <v>0</v>
      </c>
      <c r="I79" s="43">
        <f>ROUND(G79*H79,P4)</f>
        <v>0</v>
      </c>
      <c r="J79" s="37"/>
      <c r="O79" s="44">
        <f>I79*0.21</f>
        <v>0</v>
      </c>
      <c r="P79">
        <v>3</v>
      </c>
    </row>
    <row r="80">
      <c r="A80" s="37" t="s">
        <v>596</v>
      </c>
      <c r="B80" s="45"/>
      <c r="C80" s="46"/>
      <c r="D80" s="46"/>
      <c r="E80" s="39" t="s">
        <v>2542</v>
      </c>
      <c r="F80" s="46"/>
      <c r="G80" s="46"/>
      <c r="H80" s="46"/>
      <c r="I80" s="46"/>
      <c r="J80" s="48"/>
    </row>
    <row r="81" ht="60">
      <c r="A81" s="37" t="s">
        <v>597</v>
      </c>
      <c r="B81" s="45"/>
      <c r="C81" s="46"/>
      <c r="D81" s="46"/>
      <c r="E81" s="39" t="s">
        <v>3161</v>
      </c>
      <c r="F81" s="46"/>
      <c r="G81" s="46"/>
      <c r="H81" s="46"/>
      <c r="I81" s="46"/>
      <c r="J81" s="48"/>
    </row>
    <row r="82">
      <c r="A82" s="31" t="s">
        <v>589</v>
      </c>
      <c r="B82" s="32"/>
      <c r="C82" s="33" t="s">
        <v>11881</v>
      </c>
      <c r="D82" s="34"/>
      <c r="E82" s="31" t="s">
        <v>11882</v>
      </c>
      <c r="F82" s="34"/>
      <c r="G82" s="34"/>
      <c r="H82" s="34"/>
      <c r="I82" s="35">
        <f>SUMIFS(I83:I94,A83:A94,"P")</f>
        <v>0</v>
      </c>
      <c r="J82" s="36"/>
    </row>
    <row r="83" ht="30">
      <c r="A83" s="37" t="s">
        <v>591</v>
      </c>
      <c r="B83" s="37">
        <v>21</v>
      </c>
      <c r="C83" s="38" t="s">
        <v>12005</v>
      </c>
      <c r="D83" s="37" t="s">
        <v>593</v>
      </c>
      <c r="E83" s="39" t="s">
        <v>12006</v>
      </c>
      <c r="F83" s="40" t="s">
        <v>604</v>
      </c>
      <c r="G83" s="41">
        <v>7</v>
      </c>
      <c r="H83" s="42">
        <v>0</v>
      </c>
      <c r="I83" s="43">
        <f>ROUND(G83*H83,P4)</f>
        <v>0</v>
      </c>
      <c r="J83" s="37"/>
      <c r="O83" s="44">
        <f>I83*0.21</f>
        <v>0</v>
      </c>
      <c r="P83">
        <v>3</v>
      </c>
    </row>
    <row r="84" ht="30">
      <c r="A84" s="37" t="s">
        <v>596</v>
      </c>
      <c r="B84" s="45"/>
      <c r="C84" s="46"/>
      <c r="D84" s="46"/>
      <c r="E84" s="39" t="s">
        <v>12006</v>
      </c>
      <c r="F84" s="46"/>
      <c r="G84" s="46"/>
      <c r="H84" s="46"/>
      <c r="I84" s="46"/>
      <c r="J84" s="48"/>
    </row>
    <row r="85" ht="90">
      <c r="A85" s="37" t="s">
        <v>597</v>
      </c>
      <c r="B85" s="45"/>
      <c r="C85" s="46"/>
      <c r="D85" s="46"/>
      <c r="E85" s="39" t="s">
        <v>12007</v>
      </c>
      <c r="F85" s="46"/>
      <c r="G85" s="46"/>
      <c r="H85" s="46"/>
      <c r="I85" s="46"/>
      <c r="J85" s="48"/>
    </row>
    <row r="86">
      <c r="A86" s="37" t="s">
        <v>591</v>
      </c>
      <c r="B86" s="37">
        <v>22</v>
      </c>
      <c r="C86" s="38" t="s">
        <v>12077</v>
      </c>
      <c r="D86" s="37" t="s">
        <v>593</v>
      </c>
      <c r="E86" s="39" t="s">
        <v>12078</v>
      </c>
      <c r="F86" s="40" t="s">
        <v>604</v>
      </c>
      <c r="G86" s="41">
        <v>7</v>
      </c>
      <c r="H86" s="42">
        <v>0</v>
      </c>
      <c r="I86" s="43">
        <f>ROUND(G86*H86,P4)</f>
        <v>0</v>
      </c>
      <c r="J86" s="37"/>
      <c r="O86" s="44">
        <f>I86*0.21</f>
        <v>0</v>
      </c>
      <c r="P86">
        <v>3</v>
      </c>
    </row>
    <row r="87">
      <c r="A87" s="37" t="s">
        <v>596</v>
      </c>
      <c r="B87" s="45"/>
      <c r="C87" s="46"/>
      <c r="D87" s="46"/>
      <c r="E87" s="39" t="s">
        <v>12078</v>
      </c>
      <c r="F87" s="46"/>
      <c r="G87" s="46"/>
      <c r="H87" s="46"/>
      <c r="I87" s="46"/>
      <c r="J87" s="48"/>
    </row>
    <row r="88" ht="45">
      <c r="A88" s="37" t="s">
        <v>597</v>
      </c>
      <c r="B88" s="45"/>
      <c r="C88" s="46"/>
      <c r="D88" s="46"/>
      <c r="E88" s="39" t="s">
        <v>12079</v>
      </c>
      <c r="F88" s="46"/>
      <c r="G88" s="46"/>
      <c r="H88" s="46"/>
      <c r="I88" s="46"/>
      <c r="J88" s="48"/>
    </row>
    <row r="89" ht="30">
      <c r="A89" s="37" t="s">
        <v>591</v>
      </c>
      <c r="B89" s="37">
        <v>23</v>
      </c>
      <c r="C89" s="38" t="s">
        <v>12027</v>
      </c>
      <c r="D89" s="37" t="s">
        <v>593</v>
      </c>
      <c r="E89" s="39" t="s">
        <v>12028</v>
      </c>
      <c r="F89" s="40" t="s">
        <v>604</v>
      </c>
      <c r="G89" s="41">
        <v>7</v>
      </c>
      <c r="H89" s="42">
        <v>0</v>
      </c>
      <c r="I89" s="43">
        <f>ROUND(G89*H89,P4)</f>
        <v>0</v>
      </c>
      <c r="J89" s="37"/>
      <c r="O89" s="44">
        <f>I89*0.21</f>
        <v>0</v>
      </c>
      <c r="P89">
        <v>3</v>
      </c>
    </row>
    <row r="90" ht="30">
      <c r="A90" s="37" t="s">
        <v>596</v>
      </c>
      <c r="B90" s="45"/>
      <c r="C90" s="46"/>
      <c r="D90" s="46"/>
      <c r="E90" s="39" t="s">
        <v>12028</v>
      </c>
      <c r="F90" s="46"/>
      <c r="G90" s="46"/>
      <c r="H90" s="46"/>
      <c r="I90" s="46"/>
      <c r="J90" s="48"/>
    </row>
    <row r="91" ht="45">
      <c r="A91" s="37" t="s">
        <v>597</v>
      </c>
      <c r="B91" s="45"/>
      <c r="C91" s="46"/>
      <c r="D91" s="46"/>
      <c r="E91" s="39" t="s">
        <v>11974</v>
      </c>
      <c r="F91" s="46"/>
      <c r="G91" s="46"/>
      <c r="H91" s="46"/>
      <c r="I91" s="46"/>
      <c r="J91" s="48"/>
    </row>
    <row r="92" ht="30">
      <c r="A92" s="37" t="s">
        <v>591</v>
      </c>
      <c r="B92" s="37">
        <v>24</v>
      </c>
      <c r="C92" s="38" t="s">
        <v>12032</v>
      </c>
      <c r="D92" s="37" t="s">
        <v>593</v>
      </c>
      <c r="E92" s="39" t="s">
        <v>12033</v>
      </c>
      <c r="F92" s="40" t="s">
        <v>604</v>
      </c>
      <c r="G92" s="41">
        <v>7</v>
      </c>
      <c r="H92" s="42">
        <v>0</v>
      </c>
      <c r="I92" s="43">
        <f>ROUND(G92*H92,P4)</f>
        <v>0</v>
      </c>
      <c r="J92" s="37"/>
      <c r="O92" s="44">
        <f>I92*0.21</f>
        <v>0</v>
      </c>
      <c r="P92">
        <v>3</v>
      </c>
    </row>
    <row r="93" ht="30">
      <c r="A93" s="37" t="s">
        <v>596</v>
      </c>
      <c r="B93" s="45"/>
      <c r="C93" s="46"/>
      <c r="D93" s="46"/>
      <c r="E93" s="39" t="s">
        <v>12033</v>
      </c>
      <c r="F93" s="46"/>
      <c r="G93" s="46"/>
      <c r="H93" s="46"/>
      <c r="I93" s="46"/>
      <c r="J93" s="48"/>
    </row>
    <row r="94" ht="45">
      <c r="A94" s="37" t="s">
        <v>597</v>
      </c>
      <c r="B94" s="45"/>
      <c r="C94" s="46"/>
      <c r="D94" s="46"/>
      <c r="E94" s="39" t="s">
        <v>12031</v>
      </c>
      <c r="F94" s="46"/>
      <c r="G94" s="46"/>
      <c r="H94" s="46"/>
      <c r="I94" s="46"/>
      <c r="J94" s="48"/>
    </row>
    <row r="95">
      <c r="A95" s="31" t="s">
        <v>589</v>
      </c>
      <c r="B95" s="32"/>
      <c r="C95" s="33" t="s">
        <v>2749</v>
      </c>
      <c r="D95" s="34"/>
      <c r="E95" s="31" t="s">
        <v>3224</v>
      </c>
      <c r="F95" s="34"/>
      <c r="G95" s="34"/>
      <c r="H95" s="34"/>
      <c r="I95" s="35">
        <f>SUMIFS(I96:I119,A96:A119,"P")</f>
        <v>0</v>
      </c>
      <c r="J95" s="36"/>
    </row>
    <row r="96" ht="30">
      <c r="A96" s="37" t="s">
        <v>591</v>
      </c>
      <c r="B96" s="37">
        <v>25</v>
      </c>
      <c r="C96" s="38" t="s">
        <v>2293</v>
      </c>
      <c r="D96" s="37" t="s">
        <v>593</v>
      </c>
      <c r="E96" s="39" t="s">
        <v>2294</v>
      </c>
      <c r="F96" s="40" t="s">
        <v>604</v>
      </c>
      <c r="G96" s="41">
        <v>1</v>
      </c>
      <c r="H96" s="42">
        <v>0</v>
      </c>
      <c r="I96" s="43">
        <f>ROUND(G96*H96,P4)</f>
        <v>0</v>
      </c>
      <c r="J96" s="37"/>
      <c r="O96" s="44">
        <f>I96*0.21</f>
        <v>0</v>
      </c>
      <c r="P96">
        <v>3</v>
      </c>
    </row>
    <row r="97">
      <c r="A97" s="37" t="s">
        <v>596</v>
      </c>
      <c r="B97" s="45"/>
      <c r="C97" s="46"/>
      <c r="D97" s="46"/>
      <c r="E97" s="47" t="s">
        <v>593</v>
      </c>
      <c r="F97" s="46"/>
      <c r="G97" s="46"/>
      <c r="H97" s="46"/>
      <c r="I97" s="46"/>
      <c r="J97" s="48"/>
    </row>
    <row r="98" ht="135">
      <c r="A98" s="37" t="s">
        <v>597</v>
      </c>
      <c r="B98" s="45"/>
      <c r="C98" s="46"/>
      <c r="D98" s="46"/>
      <c r="E98" s="39" t="s">
        <v>1020</v>
      </c>
      <c r="F98" s="46"/>
      <c r="G98" s="46"/>
      <c r="H98" s="46"/>
      <c r="I98" s="46"/>
      <c r="J98" s="48"/>
    </row>
    <row r="99" ht="45">
      <c r="A99" s="37" t="s">
        <v>591</v>
      </c>
      <c r="B99" s="37">
        <v>26</v>
      </c>
      <c r="C99" s="38" t="s">
        <v>2295</v>
      </c>
      <c r="D99" s="37" t="s">
        <v>593</v>
      </c>
      <c r="E99" s="39" t="s">
        <v>2296</v>
      </c>
      <c r="F99" s="40" t="s">
        <v>604</v>
      </c>
      <c r="G99" s="41">
        <v>1</v>
      </c>
      <c r="H99" s="42">
        <v>0</v>
      </c>
      <c r="I99" s="43">
        <f>ROUND(G99*H99,P4)</f>
        <v>0</v>
      </c>
      <c r="J99" s="37"/>
      <c r="O99" s="44">
        <f>I99*0.21</f>
        <v>0</v>
      </c>
      <c r="P99">
        <v>3</v>
      </c>
    </row>
    <row r="100">
      <c r="A100" s="37" t="s">
        <v>596</v>
      </c>
      <c r="B100" s="45"/>
      <c r="C100" s="46"/>
      <c r="D100" s="46"/>
      <c r="E100" s="47" t="s">
        <v>593</v>
      </c>
      <c r="F100" s="46"/>
      <c r="G100" s="46"/>
      <c r="H100" s="46"/>
      <c r="I100" s="46"/>
      <c r="J100" s="48"/>
    </row>
    <row r="101" ht="135">
      <c r="A101" s="37" t="s">
        <v>597</v>
      </c>
      <c r="B101" s="45"/>
      <c r="C101" s="46"/>
      <c r="D101" s="46"/>
      <c r="E101" s="39" t="s">
        <v>1020</v>
      </c>
      <c r="F101" s="46"/>
      <c r="G101" s="46"/>
      <c r="H101" s="46"/>
      <c r="I101" s="46"/>
      <c r="J101" s="48"/>
    </row>
    <row r="102" ht="30">
      <c r="A102" s="37" t="s">
        <v>591</v>
      </c>
      <c r="B102" s="37">
        <v>27</v>
      </c>
      <c r="C102" s="38" t="s">
        <v>2297</v>
      </c>
      <c r="D102" s="37" t="s">
        <v>593</v>
      </c>
      <c r="E102" s="39" t="s">
        <v>2298</v>
      </c>
      <c r="F102" s="40" t="s">
        <v>604</v>
      </c>
      <c r="G102" s="41">
        <v>1</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05">
      <c r="A104" s="37" t="s">
        <v>597</v>
      </c>
      <c r="B104" s="45"/>
      <c r="C104" s="46"/>
      <c r="D104" s="46"/>
      <c r="E104" s="39" t="s">
        <v>2299</v>
      </c>
      <c r="F104" s="46"/>
      <c r="G104" s="46"/>
      <c r="H104" s="46"/>
      <c r="I104" s="46"/>
      <c r="J104" s="48"/>
    </row>
    <row r="105">
      <c r="A105" s="37" t="s">
        <v>591</v>
      </c>
      <c r="B105" s="37">
        <v>28</v>
      </c>
      <c r="C105" s="38" t="s">
        <v>2504</v>
      </c>
      <c r="D105" s="37" t="s">
        <v>593</v>
      </c>
      <c r="E105" s="39" t="s">
        <v>2505</v>
      </c>
      <c r="F105" s="40" t="s">
        <v>604</v>
      </c>
      <c r="G105" s="41">
        <v>1</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05">
      <c r="A107" s="37" t="s">
        <v>597</v>
      </c>
      <c r="B107" s="45"/>
      <c r="C107" s="46"/>
      <c r="D107" s="46"/>
      <c r="E107" s="39" t="s">
        <v>2506</v>
      </c>
      <c r="F107" s="46"/>
      <c r="G107" s="46"/>
      <c r="H107" s="46"/>
      <c r="I107" s="46"/>
      <c r="J107" s="48"/>
    </row>
    <row r="108" ht="30">
      <c r="A108" s="37" t="s">
        <v>591</v>
      </c>
      <c r="B108" s="37">
        <v>29</v>
      </c>
      <c r="C108" s="38" t="s">
        <v>11993</v>
      </c>
      <c r="D108" s="37" t="s">
        <v>593</v>
      </c>
      <c r="E108" s="39" t="s">
        <v>11994</v>
      </c>
      <c r="F108" s="40" t="s">
        <v>604</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05">
      <c r="A110" s="37" t="s">
        <v>597</v>
      </c>
      <c r="B110" s="45"/>
      <c r="C110" s="46"/>
      <c r="D110" s="46"/>
      <c r="E110" s="39" t="s">
        <v>2506</v>
      </c>
      <c r="F110" s="46"/>
      <c r="G110" s="46"/>
      <c r="H110" s="46"/>
      <c r="I110" s="46"/>
      <c r="J110" s="48"/>
    </row>
    <row r="111">
      <c r="A111" s="37" t="s">
        <v>591</v>
      </c>
      <c r="B111" s="37">
        <v>30</v>
      </c>
      <c r="C111" s="38" t="s">
        <v>1151</v>
      </c>
      <c r="D111" s="37" t="s">
        <v>593</v>
      </c>
      <c r="E111" s="39" t="s">
        <v>1152</v>
      </c>
      <c r="F111" s="40" t="s">
        <v>614</v>
      </c>
      <c r="G111" s="41">
        <v>8</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120">
      <c r="A113" s="37" t="s">
        <v>597</v>
      </c>
      <c r="B113" s="45"/>
      <c r="C113" s="46"/>
      <c r="D113" s="46"/>
      <c r="E113" s="39" t="s">
        <v>1153</v>
      </c>
      <c r="F113" s="46"/>
      <c r="G113" s="46"/>
      <c r="H113" s="46"/>
      <c r="I113" s="46"/>
      <c r="J113" s="48"/>
    </row>
    <row r="114">
      <c r="A114" s="37" t="s">
        <v>591</v>
      </c>
      <c r="B114" s="37">
        <v>31</v>
      </c>
      <c r="C114" s="38" t="s">
        <v>2300</v>
      </c>
      <c r="D114" s="37" t="s">
        <v>593</v>
      </c>
      <c r="E114" s="39" t="s">
        <v>2301</v>
      </c>
      <c r="F114" s="40" t="s">
        <v>614</v>
      </c>
      <c r="G114" s="41">
        <v>8</v>
      </c>
      <c r="H114" s="42">
        <v>0</v>
      </c>
      <c r="I114" s="43">
        <f>ROUND(G114*H114,P4)</f>
        <v>0</v>
      </c>
      <c r="J114" s="37"/>
      <c r="O114" s="44">
        <f>I114*0.21</f>
        <v>0</v>
      </c>
      <c r="P114">
        <v>3</v>
      </c>
    </row>
    <row r="115">
      <c r="A115" s="37" t="s">
        <v>596</v>
      </c>
      <c r="B115" s="45"/>
      <c r="C115" s="46"/>
      <c r="D115" s="46"/>
      <c r="E115" s="47" t="s">
        <v>593</v>
      </c>
      <c r="F115" s="46"/>
      <c r="G115" s="46"/>
      <c r="H115" s="46"/>
      <c r="I115" s="46"/>
      <c r="J115" s="48"/>
    </row>
    <row r="116" ht="105">
      <c r="A116" s="37" t="s">
        <v>597</v>
      </c>
      <c r="B116" s="45"/>
      <c r="C116" s="46"/>
      <c r="D116" s="46"/>
      <c r="E116" s="39" t="s">
        <v>2302</v>
      </c>
      <c r="F116" s="46"/>
      <c r="G116" s="46"/>
      <c r="H116" s="46"/>
      <c r="I116" s="46"/>
      <c r="J116" s="48"/>
    </row>
    <row r="117">
      <c r="A117" s="37" t="s">
        <v>591</v>
      </c>
      <c r="B117" s="37">
        <v>32</v>
      </c>
      <c r="C117" s="38" t="s">
        <v>1154</v>
      </c>
      <c r="D117" s="37" t="s">
        <v>593</v>
      </c>
      <c r="E117" s="39" t="s">
        <v>1155</v>
      </c>
      <c r="F117" s="40" t="s">
        <v>614</v>
      </c>
      <c r="G117" s="41">
        <v>8</v>
      </c>
      <c r="H117" s="42">
        <v>0</v>
      </c>
      <c r="I117" s="43">
        <f>ROUND(G117*H117,P4)</f>
        <v>0</v>
      </c>
      <c r="J117" s="37"/>
      <c r="O117" s="44">
        <f>I117*0.21</f>
        <v>0</v>
      </c>
      <c r="P117">
        <v>3</v>
      </c>
    </row>
    <row r="118">
      <c r="A118" s="37" t="s">
        <v>596</v>
      </c>
      <c r="B118" s="45"/>
      <c r="C118" s="46"/>
      <c r="D118" s="46"/>
      <c r="E118" s="47" t="s">
        <v>593</v>
      </c>
      <c r="F118" s="46"/>
      <c r="G118" s="46"/>
      <c r="H118" s="46"/>
      <c r="I118" s="46"/>
      <c r="J118" s="48"/>
    </row>
    <row r="119" ht="105">
      <c r="A119" s="37" t="s">
        <v>597</v>
      </c>
      <c r="B119" s="45"/>
      <c r="C119" s="46"/>
      <c r="D119" s="46"/>
      <c r="E119" s="39" t="s">
        <v>1156</v>
      </c>
      <c r="F119" s="46"/>
      <c r="G119" s="46"/>
      <c r="H119" s="46"/>
      <c r="I119" s="46"/>
      <c r="J119" s="48"/>
    </row>
    <row r="120">
      <c r="A120" s="31" t="s">
        <v>589</v>
      </c>
      <c r="B120" s="32"/>
      <c r="C120" s="33" t="s">
        <v>946</v>
      </c>
      <c r="D120" s="34"/>
      <c r="E120" s="31" t="s">
        <v>947</v>
      </c>
      <c r="F120" s="34"/>
      <c r="G120" s="34"/>
      <c r="H120" s="34"/>
      <c r="I120" s="35">
        <f>SUMIFS(I121:I127,A121:A127,"P")</f>
        <v>0</v>
      </c>
      <c r="J120" s="36"/>
    </row>
    <row r="121" ht="45">
      <c r="A121" s="37" t="s">
        <v>591</v>
      </c>
      <c r="B121" s="37">
        <v>33</v>
      </c>
      <c r="C121" s="38" t="s">
        <v>948</v>
      </c>
      <c r="D121" s="37" t="s">
        <v>949</v>
      </c>
      <c r="E121" s="39" t="s">
        <v>950</v>
      </c>
      <c r="F121" s="40" t="s">
        <v>951</v>
      </c>
      <c r="G121" s="41">
        <v>53.200000000000003</v>
      </c>
      <c r="H121" s="42">
        <v>0</v>
      </c>
      <c r="I121" s="43">
        <f>ROUND(G121*H121,P4)</f>
        <v>0</v>
      </c>
      <c r="J121" s="37"/>
      <c r="O121" s="44">
        <f>I121*0.21</f>
        <v>0</v>
      </c>
      <c r="P121">
        <v>3</v>
      </c>
    </row>
    <row r="122">
      <c r="A122" s="37" t="s">
        <v>596</v>
      </c>
      <c r="B122" s="45"/>
      <c r="C122" s="46"/>
      <c r="D122" s="46"/>
      <c r="E122" s="39" t="s">
        <v>952</v>
      </c>
      <c r="F122" s="46"/>
      <c r="G122" s="46"/>
      <c r="H122" s="46"/>
      <c r="I122" s="46"/>
      <c r="J122" s="48"/>
    </row>
    <row r="123" ht="30">
      <c r="A123" s="37" t="s">
        <v>630</v>
      </c>
      <c r="B123" s="45"/>
      <c r="C123" s="46"/>
      <c r="D123" s="46"/>
      <c r="E123" s="52" t="s">
        <v>12080</v>
      </c>
      <c r="F123" s="46"/>
      <c r="G123" s="46"/>
      <c r="H123" s="46"/>
      <c r="I123" s="46"/>
      <c r="J123" s="48"/>
    </row>
    <row r="124" ht="120">
      <c r="A124" s="37" t="s">
        <v>597</v>
      </c>
      <c r="B124" s="45"/>
      <c r="C124" s="46"/>
      <c r="D124" s="46"/>
      <c r="E124" s="39" t="s">
        <v>954</v>
      </c>
      <c r="F124" s="46"/>
      <c r="G124" s="46"/>
      <c r="H124" s="46"/>
      <c r="I124" s="46"/>
      <c r="J124" s="48"/>
    </row>
    <row r="125" ht="45">
      <c r="A125" s="37" t="s">
        <v>591</v>
      </c>
      <c r="B125" s="37">
        <v>34</v>
      </c>
      <c r="C125" s="38" t="s">
        <v>1131</v>
      </c>
      <c r="D125" s="37" t="s">
        <v>1132</v>
      </c>
      <c r="E125" s="39" t="s">
        <v>1133</v>
      </c>
      <c r="F125" s="40" t="s">
        <v>951</v>
      </c>
      <c r="G125" s="41">
        <v>1</v>
      </c>
      <c r="H125" s="42">
        <v>0</v>
      </c>
      <c r="I125" s="43">
        <f>ROUND(G125*H125,P4)</f>
        <v>0</v>
      </c>
      <c r="J125" s="37"/>
      <c r="O125" s="44">
        <f>I125*0.21</f>
        <v>0</v>
      </c>
      <c r="P125">
        <v>3</v>
      </c>
    </row>
    <row r="126">
      <c r="A126" s="37" t="s">
        <v>596</v>
      </c>
      <c r="B126" s="45"/>
      <c r="C126" s="46"/>
      <c r="D126" s="46"/>
      <c r="E126" s="39" t="s">
        <v>952</v>
      </c>
      <c r="F126" s="46"/>
      <c r="G126" s="46"/>
      <c r="H126" s="46"/>
      <c r="I126" s="46"/>
      <c r="J126" s="48"/>
    </row>
    <row r="127" ht="120">
      <c r="A127" s="37" t="s">
        <v>597</v>
      </c>
      <c r="B127" s="49"/>
      <c r="C127" s="50"/>
      <c r="D127" s="50"/>
      <c r="E127" s="39" t="s">
        <v>954</v>
      </c>
      <c r="F127" s="50"/>
      <c r="G127" s="50"/>
      <c r="H127" s="50"/>
      <c r="I127" s="50"/>
      <c r="J127" s="51"/>
    </row>
  </sheetData>
  <sheetProtection sheet="1" objects="1" scenarios="1" spinCount="100000" saltValue="ebBtuNkjE9faJVDcewi4O/w2Tj9WxSa9b9YmNElgZJ8IiL+NWGnOipAHGH6QkhLosUfRcuMGxYTdOT6y2Qsy2w==" hashValue="takjuMO9ZkQHhrJAAinp1qSMuX1TDsic8zmhDmQRe5KlmILigB+j+b/DO8vsLQ21aDKpxgyGwetiusIJDb74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12081</v>
      </c>
      <c r="I3" s="25">
        <f>SUMIFS(I11:I98,A11:A98,"SD")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12081</v>
      </c>
      <c r="D7" s="22"/>
      <c r="E7" s="23" t="s">
        <v>507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30</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40</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30</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3069</v>
      </c>
      <c r="D22" s="34"/>
      <c r="E22" s="31" t="s">
        <v>3070</v>
      </c>
      <c r="F22" s="34"/>
      <c r="G22" s="34"/>
      <c r="H22" s="34"/>
      <c r="I22" s="35">
        <f>SUMIFS(I23:I25,A23:A25,"P")</f>
        <v>0</v>
      </c>
      <c r="J22" s="36"/>
    </row>
    <row r="23">
      <c r="A23" s="37" t="s">
        <v>591</v>
      </c>
      <c r="B23" s="37">
        <v>4</v>
      </c>
      <c r="C23" s="38" t="s">
        <v>4357</v>
      </c>
      <c r="D23" s="37" t="s">
        <v>593</v>
      </c>
      <c r="E23" s="39" t="s">
        <v>4245</v>
      </c>
      <c r="F23" s="40" t="s">
        <v>959</v>
      </c>
      <c r="G23" s="41">
        <v>1.1499999999999999</v>
      </c>
      <c r="H23" s="42">
        <v>0</v>
      </c>
      <c r="I23" s="43">
        <f>ROUND(G23*H23,P4)</f>
        <v>0</v>
      </c>
      <c r="J23" s="37"/>
      <c r="O23" s="44">
        <f>I23*0.21</f>
        <v>0</v>
      </c>
      <c r="P23">
        <v>3</v>
      </c>
    </row>
    <row r="24">
      <c r="A24" s="37" t="s">
        <v>596</v>
      </c>
      <c r="B24" s="45"/>
      <c r="C24" s="46"/>
      <c r="D24" s="46"/>
      <c r="E24" s="39" t="s">
        <v>4245</v>
      </c>
      <c r="F24" s="46"/>
      <c r="G24" s="46"/>
      <c r="H24" s="46"/>
      <c r="I24" s="46"/>
      <c r="J24" s="48"/>
    </row>
    <row r="25" ht="30">
      <c r="A25" s="37" t="s">
        <v>597</v>
      </c>
      <c r="B25" s="45"/>
      <c r="C25" s="46"/>
      <c r="D25" s="46"/>
      <c r="E25" s="39" t="s">
        <v>3311</v>
      </c>
      <c r="F25" s="46"/>
      <c r="G25" s="46"/>
      <c r="H25" s="46"/>
      <c r="I25" s="46"/>
      <c r="J25" s="48"/>
    </row>
    <row r="26">
      <c r="A26" s="31" t="s">
        <v>589</v>
      </c>
      <c r="B26" s="32"/>
      <c r="C26" s="33" t="s">
        <v>3087</v>
      </c>
      <c r="D26" s="34"/>
      <c r="E26" s="31" t="s">
        <v>3088</v>
      </c>
      <c r="F26" s="34"/>
      <c r="G26" s="34"/>
      <c r="H26" s="34"/>
      <c r="I26" s="35">
        <f>SUMIFS(I27:I29,A27:A29,"P")</f>
        <v>0</v>
      </c>
      <c r="J26" s="36"/>
    </row>
    <row r="27">
      <c r="A27" s="37" t="s">
        <v>591</v>
      </c>
      <c r="B27" s="37">
        <v>5</v>
      </c>
      <c r="C27" s="38" t="s">
        <v>646</v>
      </c>
      <c r="D27" s="37" t="s">
        <v>593</v>
      </c>
      <c r="E27" s="39" t="s">
        <v>647</v>
      </c>
      <c r="F27" s="40" t="s">
        <v>604</v>
      </c>
      <c r="G27" s="41">
        <v>20</v>
      </c>
      <c r="H27" s="42">
        <v>0</v>
      </c>
      <c r="I27" s="43">
        <f>ROUND(G27*H27,P4)</f>
        <v>0</v>
      </c>
      <c r="J27" s="37"/>
      <c r="O27" s="44">
        <f>I27*0.21</f>
        <v>0</v>
      </c>
      <c r="P27">
        <v>3</v>
      </c>
    </row>
    <row r="28">
      <c r="A28" s="37" t="s">
        <v>596</v>
      </c>
      <c r="B28" s="45"/>
      <c r="C28" s="46"/>
      <c r="D28" s="46"/>
      <c r="E28" s="47" t="s">
        <v>593</v>
      </c>
      <c r="F28" s="46"/>
      <c r="G28" s="46"/>
      <c r="H28" s="46"/>
      <c r="I28" s="46"/>
      <c r="J28" s="48"/>
    </row>
    <row r="29" ht="90">
      <c r="A29" s="37" t="s">
        <v>597</v>
      </c>
      <c r="B29" s="45"/>
      <c r="C29" s="46"/>
      <c r="D29" s="46"/>
      <c r="E29" s="39" t="s">
        <v>645</v>
      </c>
      <c r="F29" s="46"/>
      <c r="G29" s="46"/>
      <c r="H29" s="46"/>
      <c r="I29" s="46"/>
      <c r="J29" s="48"/>
    </row>
    <row r="30">
      <c r="A30" s="31" t="s">
        <v>589</v>
      </c>
      <c r="B30" s="32"/>
      <c r="C30" s="33" t="s">
        <v>3091</v>
      </c>
      <c r="D30" s="34"/>
      <c r="E30" s="31" t="s">
        <v>3092</v>
      </c>
      <c r="F30" s="34"/>
      <c r="G30" s="34"/>
      <c r="H30" s="34"/>
      <c r="I30" s="35">
        <f>SUMIFS(I31:I39,A31:A39,"P")</f>
        <v>0</v>
      </c>
      <c r="J30" s="36"/>
    </row>
    <row r="31">
      <c r="A31" s="37" t="s">
        <v>591</v>
      </c>
      <c r="B31" s="37">
        <v>6</v>
      </c>
      <c r="C31" s="38" t="s">
        <v>11870</v>
      </c>
      <c r="D31" s="37" t="s">
        <v>593</v>
      </c>
      <c r="E31" s="39" t="s">
        <v>11871</v>
      </c>
      <c r="F31" s="40" t="s">
        <v>595</v>
      </c>
      <c r="G31" s="41">
        <v>115</v>
      </c>
      <c r="H31" s="42">
        <v>0</v>
      </c>
      <c r="I31" s="43">
        <f>ROUND(G31*H31,P4)</f>
        <v>0</v>
      </c>
      <c r="J31" s="37"/>
      <c r="O31" s="44">
        <f>I31*0.21</f>
        <v>0</v>
      </c>
      <c r="P31">
        <v>3</v>
      </c>
    </row>
    <row r="32">
      <c r="A32" s="37" t="s">
        <v>596</v>
      </c>
      <c r="B32" s="45"/>
      <c r="C32" s="46"/>
      <c r="D32" s="46"/>
      <c r="E32" s="47" t="s">
        <v>593</v>
      </c>
      <c r="F32" s="46"/>
      <c r="G32" s="46"/>
      <c r="H32" s="46"/>
      <c r="I32" s="46"/>
      <c r="J32" s="48"/>
    </row>
    <row r="33" ht="90">
      <c r="A33" s="37" t="s">
        <v>597</v>
      </c>
      <c r="B33" s="45"/>
      <c r="C33" s="46"/>
      <c r="D33" s="46"/>
      <c r="E33" s="39" t="s">
        <v>1076</v>
      </c>
      <c r="F33" s="46"/>
      <c r="G33" s="46"/>
      <c r="H33" s="46"/>
      <c r="I33" s="46"/>
      <c r="J33" s="48"/>
    </row>
    <row r="34">
      <c r="A34" s="37" t="s">
        <v>591</v>
      </c>
      <c r="B34" s="37">
        <v>7</v>
      </c>
      <c r="C34" s="38" t="s">
        <v>973</v>
      </c>
      <c r="D34" s="37" t="s">
        <v>593</v>
      </c>
      <c r="E34" s="39" t="s">
        <v>974</v>
      </c>
      <c r="F34" s="40" t="s">
        <v>595</v>
      </c>
      <c r="G34" s="41">
        <v>115</v>
      </c>
      <c r="H34" s="42">
        <v>0</v>
      </c>
      <c r="I34" s="43">
        <f>ROUND(G34*H34,P4)</f>
        <v>0</v>
      </c>
      <c r="J34" s="37"/>
      <c r="O34" s="44">
        <f>I34*0.21</f>
        <v>0</v>
      </c>
      <c r="P34">
        <v>3</v>
      </c>
    </row>
    <row r="35">
      <c r="A35" s="37" t="s">
        <v>596</v>
      </c>
      <c r="B35" s="45"/>
      <c r="C35" s="46"/>
      <c r="D35" s="46"/>
      <c r="E35" s="47" t="s">
        <v>593</v>
      </c>
      <c r="F35" s="46"/>
      <c r="G35" s="46"/>
      <c r="H35" s="46"/>
      <c r="I35" s="46"/>
      <c r="J35" s="48"/>
    </row>
    <row r="36" ht="105">
      <c r="A36" s="37" t="s">
        <v>597</v>
      </c>
      <c r="B36" s="45"/>
      <c r="C36" s="46"/>
      <c r="D36" s="46"/>
      <c r="E36" s="39" t="s">
        <v>975</v>
      </c>
      <c r="F36" s="46"/>
      <c r="G36" s="46"/>
      <c r="H36" s="46"/>
      <c r="I36" s="46"/>
      <c r="J36" s="48"/>
    </row>
    <row r="37" ht="30">
      <c r="A37" s="37" t="s">
        <v>591</v>
      </c>
      <c r="B37" s="37">
        <v>8</v>
      </c>
      <c r="C37" s="38" t="s">
        <v>11872</v>
      </c>
      <c r="D37" s="37" t="s">
        <v>593</v>
      </c>
      <c r="E37" s="39" t="s">
        <v>11873</v>
      </c>
      <c r="F37" s="40" t="s">
        <v>595</v>
      </c>
      <c r="G37" s="41">
        <v>115</v>
      </c>
      <c r="H37" s="42">
        <v>0</v>
      </c>
      <c r="I37" s="43">
        <f>ROUND(G37*H37,P4)</f>
        <v>0</v>
      </c>
      <c r="J37" s="37"/>
      <c r="O37" s="44">
        <f>I37*0.21</f>
        <v>0</v>
      </c>
      <c r="P37">
        <v>3</v>
      </c>
    </row>
    <row r="38" ht="30">
      <c r="A38" s="37" t="s">
        <v>596</v>
      </c>
      <c r="B38" s="45"/>
      <c r="C38" s="46"/>
      <c r="D38" s="46"/>
      <c r="E38" s="39" t="s">
        <v>11873</v>
      </c>
      <c r="F38" s="46"/>
      <c r="G38" s="46"/>
      <c r="H38" s="46"/>
      <c r="I38" s="46"/>
      <c r="J38" s="48"/>
    </row>
    <row r="39" ht="90">
      <c r="A39" s="37" t="s">
        <v>597</v>
      </c>
      <c r="B39" s="45"/>
      <c r="C39" s="46"/>
      <c r="D39" s="46"/>
      <c r="E39" s="39" t="s">
        <v>978</v>
      </c>
      <c r="F39" s="46"/>
      <c r="G39" s="46"/>
      <c r="H39" s="46"/>
      <c r="I39" s="46"/>
      <c r="J39" s="48"/>
    </row>
    <row r="40">
      <c r="A40" s="31" t="s">
        <v>589</v>
      </c>
      <c r="B40" s="32"/>
      <c r="C40" s="33" t="s">
        <v>2746</v>
      </c>
      <c r="D40" s="34"/>
      <c r="E40" s="31" t="s">
        <v>3152</v>
      </c>
      <c r="F40" s="34"/>
      <c r="G40" s="34"/>
      <c r="H40" s="34"/>
      <c r="I40" s="35">
        <f>SUMIFS(I41:I55,A41:A55,"P")</f>
        <v>0</v>
      </c>
      <c r="J40" s="36"/>
    </row>
    <row r="41" ht="30">
      <c r="A41" s="37" t="s">
        <v>591</v>
      </c>
      <c r="B41" s="37">
        <v>9</v>
      </c>
      <c r="C41" s="38" t="s">
        <v>1264</v>
      </c>
      <c r="D41" s="37" t="s">
        <v>593</v>
      </c>
      <c r="E41" s="39" t="s">
        <v>1265</v>
      </c>
      <c r="F41" s="40" t="s">
        <v>604</v>
      </c>
      <c r="G41" s="41">
        <v>2</v>
      </c>
      <c r="H41" s="42">
        <v>0</v>
      </c>
      <c r="I41" s="43">
        <f>ROUND(G41*H41,P4)</f>
        <v>0</v>
      </c>
      <c r="J41" s="37"/>
      <c r="O41" s="44">
        <f>I41*0.21</f>
        <v>0</v>
      </c>
      <c r="P41">
        <v>3</v>
      </c>
    </row>
    <row r="42">
      <c r="A42" s="37" t="s">
        <v>596</v>
      </c>
      <c r="B42" s="45"/>
      <c r="C42" s="46"/>
      <c r="D42" s="46"/>
      <c r="E42" s="47" t="s">
        <v>593</v>
      </c>
      <c r="F42" s="46"/>
      <c r="G42" s="46"/>
      <c r="H42" s="46"/>
      <c r="I42" s="46"/>
      <c r="J42" s="48"/>
    </row>
    <row r="43" ht="120">
      <c r="A43" s="37" t="s">
        <v>597</v>
      </c>
      <c r="B43" s="45"/>
      <c r="C43" s="46"/>
      <c r="D43" s="46"/>
      <c r="E43" s="39" t="s">
        <v>1091</v>
      </c>
      <c r="F43" s="46"/>
      <c r="G43" s="46"/>
      <c r="H43" s="46"/>
      <c r="I43" s="46"/>
      <c r="J43" s="48"/>
    </row>
    <row r="44" ht="30">
      <c r="A44" s="37" t="s">
        <v>591</v>
      </c>
      <c r="B44" s="37">
        <v>10</v>
      </c>
      <c r="C44" s="38" t="s">
        <v>1089</v>
      </c>
      <c r="D44" s="37" t="s">
        <v>593</v>
      </c>
      <c r="E44" s="39" t="s">
        <v>1090</v>
      </c>
      <c r="F44" s="40" t="s">
        <v>604</v>
      </c>
      <c r="G44" s="41">
        <v>10</v>
      </c>
      <c r="H44" s="42">
        <v>0</v>
      </c>
      <c r="I44" s="43">
        <f>ROUND(G44*H44,P4)</f>
        <v>0</v>
      </c>
      <c r="J44" s="37"/>
      <c r="O44" s="44">
        <f>I44*0.21</f>
        <v>0</v>
      </c>
      <c r="P44">
        <v>3</v>
      </c>
    </row>
    <row r="45">
      <c r="A45" s="37" t="s">
        <v>596</v>
      </c>
      <c r="B45" s="45"/>
      <c r="C45" s="46"/>
      <c r="D45" s="46"/>
      <c r="E45" s="47" t="s">
        <v>593</v>
      </c>
      <c r="F45" s="46"/>
      <c r="G45" s="46"/>
      <c r="H45" s="46"/>
      <c r="I45" s="46"/>
      <c r="J45" s="48"/>
    </row>
    <row r="46" ht="120">
      <c r="A46" s="37" t="s">
        <v>597</v>
      </c>
      <c r="B46" s="45"/>
      <c r="C46" s="46"/>
      <c r="D46" s="46"/>
      <c r="E46" s="39" t="s">
        <v>1091</v>
      </c>
      <c r="F46" s="46"/>
      <c r="G46" s="46"/>
      <c r="H46" s="46"/>
      <c r="I46" s="46"/>
      <c r="J46" s="48"/>
    </row>
    <row r="47">
      <c r="A47" s="37" t="s">
        <v>591</v>
      </c>
      <c r="B47" s="37">
        <v>11</v>
      </c>
      <c r="C47" s="38" t="s">
        <v>1146</v>
      </c>
      <c r="D47" s="37" t="s">
        <v>593</v>
      </c>
      <c r="E47" s="39" t="s">
        <v>1147</v>
      </c>
      <c r="F47" s="40" t="s">
        <v>604</v>
      </c>
      <c r="G47" s="41">
        <v>12</v>
      </c>
      <c r="H47" s="42">
        <v>0</v>
      </c>
      <c r="I47" s="43">
        <f>ROUND(G47*H47,P4)</f>
        <v>0</v>
      </c>
      <c r="J47" s="37"/>
      <c r="O47" s="44">
        <f>I47*0.21</f>
        <v>0</v>
      </c>
      <c r="P47">
        <v>3</v>
      </c>
    </row>
    <row r="48">
      <c r="A48" s="37" t="s">
        <v>596</v>
      </c>
      <c r="B48" s="45"/>
      <c r="C48" s="46"/>
      <c r="D48" s="46"/>
      <c r="E48" s="47" t="s">
        <v>593</v>
      </c>
      <c r="F48" s="46"/>
      <c r="G48" s="46"/>
      <c r="H48" s="46"/>
      <c r="I48" s="46"/>
      <c r="J48" s="48"/>
    </row>
    <row r="49" ht="105">
      <c r="A49" s="37" t="s">
        <v>597</v>
      </c>
      <c r="B49" s="45"/>
      <c r="C49" s="46"/>
      <c r="D49" s="46"/>
      <c r="E49" s="39" t="s">
        <v>1148</v>
      </c>
      <c r="F49" s="46"/>
      <c r="G49" s="46"/>
      <c r="H49" s="46"/>
      <c r="I49" s="46"/>
      <c r="J49" s="48"/>
    </row>
    <row r="50">
      <c r="A50" s="37" t="s">
        <v>591</v>
      </c>
      <c r="B50" s="37">
        <v>12</v>
      </c>
      <c r="C50" s="38" t="s">
        <v>12082</v>
      </c>
      <c r="D50" s="37" t="s">
        <v>593</v>
      </c>
      <c r="E50" s="39" t="s">
        <v>12083</v>
      </c>
      <c r="F50" s="40" t="s">
        <v>595</v>
      </c>
      <c r="G50" s="41">
        <v>20</v>
      </c>
      <c r="H50" s="42">
        <v>0</v>
      </c>
      <c r="I50" s="43">
        <f>ROUND(G50*H50,P4)</f>
        <v>0</v>
      </c>
      <c r="J50" s="37"/>
      <c r="O50" s="44">
        <f>I50*0.21</f>
        <v>0</v>
      </c>
      <c r="P50">
        <v>3</v>
      </c>
    </row>
    <row r="51">
      <c r="A51" s="37" t="s">
        <v>596</v>
      </c>
      <c r="B51" s="45"/>
      <c r="C51" s="46"/>
      <c r="D51" s="46"/>
      <c r="E51" s="39" t="s">
        <v>12083</v>
      </c>
      <c r="F51" s="46"/>
      <c r="G51" s="46"/>
      <c r="H51" s="46"/>
      <c r="I51" s="46"/>
      <c r="J51" s="48"/>
    </row>
    <row r="52" ht="60">
      <c r="A52" s="37" t="s">
        <v>597</v>
      </c>
      <c r="B52" s="45"/>
      <c r="C52" s="46"/>
      <c r="D52" s="46"/>
      <c r="E52" s="39" t="s">
        <v>3161</v>
      </c>
      <c r="F52" s="46"/>
      <c r="G52" s="46"/>
      <c r="H52" s="46"/>
      <c r="I52" s="46"/>
      <c r="J52" s="48"/>
    </row>
    <row r="53">
      <c r="A53" s="37" t="s">
        <v>591</v>
      </c>
      <c r="B53" s="37">
        <v>13</v>
      </c>
      <c r="C53" s="38" t="s">
        <v>12084</v>
      </c>
      <c r="D53" s="37" t="s">
        <v>593</v>
      </c>
      <c r="E53" s="39" t="s">
        <v>12085</v>
      </c>
      <c r="F53" s="40" t="s">
        <v>595</v>
      </c>
      <c r="G53" s="41">
        <v>2150</v>
      </c>
      <c r="H53" s="42">
        <v>0</v>
      </c>
      <c r="I53" s="43">
        <f>ROUND(G53*H53,P4)</f>
        <v>0</v>
      </c>
      <c r="J53" s="37"/>
      <c r="O53" s="44">
        <f>I53*0.21</f>
        <v>0</v>
      </c>
      <c r="P53">
        <v>3</v>
      </c>
    </row>
    <row r="54">
      <c r="A54" s="37" t="s">
        <v>596</v>
      </c>
      <c r="B54" s="45"/>
      <c r="C54" s="46"/>
      <c r="D54" s="46"/>
      <c r="E54" s="39" t="s">
        <v>12085</v>
      </c>
      <c r="F54" s="46"/>
      <c r="G54" s="46"/>
      <c r="H54" s="46"/>
      <c r="I54" s="46"/>
      <c r="J54" s="48"/>
    </row>
    <row r="55" ht="60">
      <c r="A55" s="37" t="s">
        <v>597</v>
      </c>
      <c r="B55" s="45"/>
      <c r="C55" s="46"/>
      <c r="D55" s="46"/>
      <c r="E55" s="39" t="s">
        <v>3161</v>
      </c>
      <c r="F55" s="46"/>
      <c r="G55" s="46"/>
      <c r="H55" s="46"/>
      <c r="I55" s="46"/>
      <c r="J55" s="48"/>
    </row>
    <row r="56">
      <c r="A56" s="31" t="s">
        <v>589</v>
      </c>
      <c r="B56" s="32"/>
      <c r="C56" s="33" t="s">
        <v>11881</v>
      </c>
      <c r="D56" s="34"/>
      <c r="E56" s="31" t="s">
        <v>11882</v>
      </c>
      <c r="F56" s="34"/>
      <c r="G56" s="34"/>
      <c r="H56" s="34"/>
      <c r="I56" s="35">
        <f>SUMIFS(I57:I68,A57:A68,"P")</f>
        <v>0</v>
      </c>
      <c r="J56" s="36"/>
    </row>
    <row r="57" ht="30">
      <c r="A57" s="37" t="s">
        <v>591</v>
      </c>
      <c r="B57" s="37">
        <v>14</v>
      </c>
      <c r="C57" s="38" t="s">
        <v>12086</v>
      </c>
      <c r="D57" s="37" t="s">
        <v>593</v>
      </c>
      <c r="E57" s="39" t="s">
        <v>12087</v>
      </c>
      <c r="F57" s="40" t="s">
        <v>604</v>
      </c>
      <c r="G57" s="41">
        <v>1</v>
      </c>
      <c r="H57" s="42">
        <v>0</v>
      </c>
      <c r="I57" s="43">
        <f>ROUND(G57*H57,P4)</f>
        <v>0</v>
      </c>
      <c r="J57" s="37"/>
      <c r="O57" s="44">
        <f>I57*0.21</f>
        <v>0</v>
      </c>
      <c r="P57">
        <v>3</v>
      </c>
    </row>
    <row r="58">
      <c r="A58" s="37" t="s">
        <v>596</v>
      </c>
      <c r="B58" s="45"/>
      <c r="C58" s="46"/>
      <c r="D58" s="46"/>
      <c r="E58" s="47" t="s">
        <v>593</v>
      </c>
      <c r="F58" s="46"/>
      <c r="G58" s="46"/>
      <c r="H58" s="46"/>
      <c r="I58" s="46"/>
      <c r="J58" s="48"/>
    </row>
    <row r="59" ht="105">
      <c r="A59" s="37" t="s">
        <v>597</v>
      </c>
      <c r="B59" s="45"/>
      <c r="C59" s="46"/>
      <c r="D59" s="46"/>
      <c r="E59" s="39" t="s">
        <v>12088</v>
      </c>
      <c r="F59" s="46"/>
      <c r="G59" s="46"/>
      <c r="H59" s="46"/>
      <c r="I59" s="46"/>
      <c r="J59" s="48"/>
    </row>
    <row r="60" ht="30">
      <c r="A60" s="37" t="s">
        <v>591</v>
      </c>
      <c r="B60" s="37">
        <v>15</v>
      </c>
      <c r="C60" s="38" t="s">
        <v>3023</v>
      </c>
      <c r="D60" s="37" t="s">
        <v>593</v>
      </c>
      <c r="E60" s="39" t="s">
        <v>3024</v>
      </c>
      <c r="F60" s="40" t="s">
        <v>604</v>
      </c>
      <c r="G60" s="41">
        <v>1</v>
      </c>
      <c r="H60" s="42">
        <v>0</v>
      </c>
      <c r="I60" s="43">
        <f>ROUND(G60*H60,P4)</f>
        <v>0</v>
      </c>
      <c r="J60" s="37"/>
      <c r="O60" s="44">
        <f>I60*0.21</f>
        <v>0</v>
      </c>
      <c r="P60">
        <v>3</v>
      </c>
    </row>
    <row r="61">
      <c r="A61" s="37" t="s">
        <v>596</v>
      </c>
      <c r="B61" s="45"/>
      <c r="C61" s="46"/>
      <c r="D61" s="46"/>
      <c r="E61" s="47" t="s">
        <v>593</v>
      </c>
      <c r="F61" s="46"/>
      <c r="G61" s="46"/>
      <c r="H61" s="46"/>
      <c r="I61" s="46"/>
      <c r="J61" s="48"/>
    </row>
    <row r="62" ht="120">
      <c r="A62" s="37" t="s">
        <v>597</v>
      </c>
      <c r="B62" s="45"/>
      <c r="C62" s="46"/>
      <c r="D62" s="46"/>
      <c r="E62" s="39" t="s">
        <v>3025</v>
      </c>
      <c r="F62" s="46"/>
      <c r="G62" s="46"/>
      <c r="H62" s="46"/>
      <c r="I62" s="46"/>
      <c r="J62" s="48"/>
    </row>
    <row r="63" ht="45">
      <c r="A63" s="37" t="s">
        <v>591</v>
      </c>
      <c r="B63" s="37">
        <v>16</v>
      </c>
      <c r="C63" s="38" t="s">
        <v>12089</v>
      </c>
      <c r="D63" s="37" t="s">
        <v>593</v>
      </c>
      <c r="E63" s="39" t="s">
        <v>12090</v>
      </c>
      <c r="F63" s="40" t="s">
        <v>604</v>
      </c>
      <c r="G63" s="41">
        <v>1</v>
      </c>
      <c r="H63" s="42">
        <v>0</v>
      </c>
      <c r="I63" s="43">
        <f>ROUND(G63*H63,P4)</f>
        <v>0</v>
      </c>
      <c r="J63" s="37"/>
      <c r="O63" s="44">
        <f>I63*0.21</f>
        <v>0</v>
      </c>
      <c r="P63">
        <v>3</v>
      </c>
    </row>
    <row r="64">
      <c r="A64" s="37" t="s">
        <v>596</v>
      </c>
      <c r="B64" s="45"/>
      <c r="C64" s="46"/>
      <c r="D64" s="46"/>
      <c r="E64" s="47" t="s">
        <v>593</v>
      </c>
      <c r="F64" s="46"/>
      <c r="G64" s="46"/>
      <c r="H64" s="46"/>
      <c r="I64" s="46"/>
      <c r="J64" s="48"/>
    </row>
    <row r="65" ht="105">
      <c r="A65" s="37" t="s">
        <v>597</v>
      </c>
      <c r="B65" s="45"/>
      <c r="C65" s="46"/>
      <c r="D65" s="46"/>
      <c r="E65" s="39" t="s">
        <v>12091</v>
      </c>
      <c r="F65" s="46"/>
      <c r="G65" s="46"/>
      <c r="H65" s="46"/>
      <c r="I65" s="46"/>
      <c r="J65" s="48"/>
    </row>
    <row r="66" ht="30">
      <c r="A66" s="37" t="s">
        <v>591</v>
      </c>
      <c r="B66" s="37">
        <v>17</v>
      </c>
      <c r="C66" s="38" t="s">
        <v>12092</v>
      </c>
      <c r="D66" s="37" t="s">
        <v>593</v>
      </c>
      <c r="E66" s="39" t="s">
        <v>12093</v>
      </c>
      <c r="F66" s="40" t="s">
        <v>604</v>
      </c>
      <c r="G66" s="41">
        <v>1</v>
      </c>
      <c r="H66" s="42">
        <v>0</v>
      </c>
      <c r="I66" s="43">
        <f>ROUND(G66*H66,P4)</f>
        <v>0</v>
      </c>
      <c r="J66" s="37"/>
      <c r="O66" s="44">
        <f>I66*0.21</f>
        <v>0</v>
      </c>
      <c r="P66">
        <v>3</v>
      </c>
    </row>
    <row r="67">
      <c r="A67" s="37" t="s">
        <v>596</v>
      </c>
      <c r="B67" s="45"/>
      <c r="C67" s="46"/>
      <c r="D67" s="46"/>
      <c r="E67" s="47" t="s">
        <v>593</v>
      </c>
      <c r="F67" s="46"/>
      <c r="G67" s="46"/>
      <c r="H67" s="46"/>
      <c r="I67" s="46"/>
      <c r="J67" s="48"/>
    </row>
    <row r="68" ht="105">
      <c r="A68" s="37" t="s">
        <v>597</v>
      </c>
      <c r="B68" s="45"/>
      <c r="C68" s="46"/>
      <c r="D68" s="46"/>
      <c r="E68" s="39" t="s">
        <v>12094</v>
      </c>
      <c r="F68" s="46"/>
      <c r="G68" s="46"/>
      <c r="H68" s="46"/>
      <c r="I68" s="46"/>
      <c r="J68" s="48"/>
    </row>
    <row r="69">
      <c r="A69" s="31" t="s">
        <v>589</v>
      </c>
      <c r="B69" s="32"/>
      <c r="C69" s="33" t="s">
        <v>2749</v>
      </c>
      <c r="D69" s="34"/>
      <c r="E69" s="31" t="s">
        <v>3224</v>
      </c>
      <c r="F69" s="34"/>
      <c r="G69" s="34"/>
      <c r="H69" s="34"/>
      <c r="I69" s="35">
        <f>SUMIFS(I70:I90,A70:A90,"P")</f>
        <v>0</v>
      </c>
      <c r="J69" s="36"/>
    </row>
    <row r="70" ht="30">
      <c r="A70" s="37" t="s">
        <v>591</v>
      </c>
      <c r="B70" s="37">
        <v>18</v>
      </c>
      <c r="C70" s="38" t="s">
        <v>2293</v>
      </c>
      <c r="D70" s="37" t="s">
        <v>593</v>
      </c>
      <c r="E70" s="39" t="s">
        <v>2294</v>
      </c>
      <c r="F70" s="40" t="s">
        <v>604</v>
      </c>
      <c r="G70" s="41">
        <v>1</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597</v>
      </c>
      <c r="B72" s="45"/>
      <c r="C72" s="46"/>
      <c r="D72" s="46"/>
      <c r="E72" s="39" t="s">
        <v>1020</v>
      </c>
      <c r="F72" s="46"/>
      <c r="G72" s="46"/>
      <c r="H72" s="46"/>
      <c r="I72" s="46"/>
      <c r="J72" s="48"/>
    </row>
    <row r="73" ht="30">
      <c r="A73" s="37" t="s">
        <v>591</v>
      </c>
      <c r="B73" s="37">
        <v>19</v>
      </c>
      <c r="C73" s="38" t="s">
        <v>2297</v>
      </c>
      <c r="D73" s="37" t="s">
        <v>593</v>
      </c>
      <c r="E73" s="39" t="s">
        <v>2298</v>
      </c>
      <c r="F73" s="40" t="s">
        <v>604</v>
      </c>
      <c r="G73" s="41">
        <v>1</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2299</v>
      </c>
      <c r="F75" s="46"/>
      <c r="G75" s="46"/>
      <c r="H75" s="46"/>
      <c r="I75" s="46"/>
      <c r="J75" s="48"/>
    </row>
    <row r="76">
      <c r="A76" s="37" t="s">
        <v>591</v>
      </c>
      <c r="B76" s="37">
        <v>20</v>
      </c>
      <c r="C76" s="38" t="s">
        <v>2504</v>
      </c>
      <c r="D76" s="37" t="s">
        <v>593</v>
      </c>
      <c r="E76" s="39" t="s">
        <v>2505</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597</v>
      </c>
      <c r="B78" s="45"/>
      <c r="C78" s="46"/>
      <c r="D78" s="46"/>
      <c r="E78" s="39" t="s">
        <v>2506</v>
      </c>
      <c r="F78" s="46"/>
      <c r="G78" s="46"/>
      <c r="H78" s="46"/>
      <c r="I78" s="46"/>
      <c r="J78" s="48"/>
    </row>
    <row r="79" ht="30">
      <c r="A79" s="37" t="s">
        <v>591</v>
      </c>
      <c r="B79" s="37">
        <v>21</v>
      </c>
      <c r="C79" s="38" t="s">
        <v>11993</v>
      </c>
      <c r="D79" s="37" t="s">
        <v>593</v>
      </c>
      <c r="E79" s="39" t="s">
        <v>11994</v>
      </c>
      <c r="F79" s="40" t="s">
        <v>604</v>
      </c>
      <c r="G79" s="41">
        <v>1</v>
      </c>
      <c r="H79" s="42">
        <v>0</v>
      </c>
      <c r="I79" s="43">
        <f>ROUND(G79*H79,P4)</f>
        <v>0</v>
      </c>
      <c r="J79" s="37"/>
      <c r="O79" s="44">
        <f>I79*0.21</f>
        <v>0</v>
      </c>
      <c r="P79">
        <v>3</v>
      </c>
    </row>
    <row r="80">
      <c r="A80" s="37" t="s">
        <v>596</v>
      </c>
      <c r="B80" s="45"/>
      <c r="C80" s="46"/>
      <c r="D80" s="46"/>
      <c r="E80" s="47" t="s">
        <v>593</v>
      </c>
      <c r="F80" s="46"/>
      <c r="G80" s="46"/>
      <c r="H80" s="46"/>
      <c r="I80" s="46"/>
      <c r="J80" s="48"/>
    </row>
    <row r="81" ht="105">
      <c r="A81" s="37" t="s">
        <v>597</v>
      </c>
      <c r="B81" s="45"/>
      <c r="C81" s="46"/>
      <c r="D81" s="46"/>
      <c r="E81" s="39" t="s">
        <v>2506</v>
      </c>
      <c r="F81" s="46"/>
      <c r="G81" s="46"/>
      <c r="H81" s="46"/>
      <c r="I81" s="46"/>
      <c r="J81" s="48"/>
    </row>
    <row r="82">
      <c r="A82" s="37" t="s">
        <v>591</v>
      </c>
      <c r="B82" s="37">
        <v>22</v>
      </c>
      <c r="C82" s="38" t="s">
        <v>1151</v>
      </c>
      <c r="D82" s="37" t="s">
        <v>593</v>
      </c>
      <c r="E82" s="39" t="s">
        <v>1152</v>
      </c>
      <c r="F82" s="40" t="s">
        <v>614</v>
      </c>
      <c r="G82" s="41">
        <v>8</v>
      </c>
      <c r="H82" s="42">
        <v>0</v>
      </c>
      <c r="I82" s="43">
        <f>ROUND(G82*H82,P4)</f>
        <v>0</v>
      </c>
      <c r="J82" s="37"/>
      <c r="O82" s="44">
        <f>I82*0.21</f>
        <v>0</v>
      </c>
      <c r="P82">
        <v>3</v>
      </c>
    </row>
    <row r="83">
      <c r="A83" s="37" t="s">
        <v>596</v>
      </c>
      <c r="B83" s="45"/>
      <c r="C83" s="46"/>
      <c r="D83" s="46"/>
      <c r="E83" s="47" t="s">
        <v>593</v>
      </c>
      <c r="F83" s="46"/>
      <c r="G83" s="46"/>
      <c r="H83" s="46"/>
      <c r="I83" s="46"/>
      <c r="J83" s="48"/>
    </row>
    <row r="84" ht="120">
      <c r="A84" s="37" t="s">
        <v>597</v>
      </c>
      <c r="B84" s="45"/>
      <c r="C84" s="46"/>
      <c r="D84" s="46"/>
      <c r="E84" s="39" t="s">
        <v>1153</v>
      </c>
      <c r="F84" s="46"/>
      <c r="G84" s="46"/>
      <c r="H84" s="46"/>
      <c r="I84" s="46"/>
      <c r="J84" s="48"/>
    </row>
    <row r="85">
      <c r="A85" s="37" t="s">
        <v>591</v>
      </c>
      <c r="B85" s="37">
        <v>23</v>
      </c>
      <c r="C85" s="38" t="s">
        <v>2300</v>
      </c>
      <c r="D85" s="37" t="s">
        <v>593</v>
      </c>
      <c r="E85" s="39" t="s">
        <v>2301</v>
      </c>
      <c r="F85" s="40" t="s">
        <v>614</v>
      </c>
      <c r="G85" s="41">
        <v>8</v>
      </c>
      <c r="H85" s="42">
        <v>0</v>
      </c>
      <c r="I85" s="43">
        <f>ROUND(G85*H85,P4)</f>
        <v>0</v>
      </c>
      <c r="J85" s="37"/>
      <c r="O85" s="44">
        <f>I85*0.21</f>
        <v>0</v>
      </c>
      <c r="P85">
        <v>3</v>
      </c>
    </row>
    <row r="86">
      <c r="A86" s="37" t="s">
        <v>596</v>
      </c>
      <c r="B86" s="45"/>
      <c r="C86" s="46"/>
      <c r="D86" s="46"/>
      <c r="E86" s="47" t="s">
        <v>593</v>
      </c>
      <c r="F86" s="46"/>
      <c r="G86" s="46"/>
      <c r="H86" s="46"/>
      <c r="I86" s="46"/>
      <c r="J86" s="48"/>
    </row>
    <row r="87" ht="105">
      <c r="A87" s="37" t="s">
        <v>597</v>
      </c>
      <c r="B87" s="45"/>
      <c r="C87" s="46"/>
      <c r="D87" s="46"/>
      <c r="E87" s="39" t="s">
        <v>2302</v>
      </c>
      <c r="F87" s="46"/>
      <c r="G87" s="46"/>
      <c r="H87" s="46"/>
      <c r="I87" s="46"/>
      <c r="J87" s="48"/>
    </row>
    <row r="88">
      <c r="A88" s="37" t="s">
        <v>591</v>
      </c>
      <c r="B88" s="37">
        <v>24</v>
      </c>
      <c r="C88" s="38" t="s">
        <v>1154</v>
      </c>
      <c r="D88" s="37" t="s">
        <v>593</v>
      </c>
      <c r="E88" s="39" t="s">
        <v>1155</v>
      </c>
      <c r="F88" s="40" t="s">
        <v>614</v>
      </c>
      <c r="G88" s="41">
        <v>8</v>
      </c>
      <c r="H88" s="42">
        <v>0</v>
      </c>
      <c r="I88" s="43">
        <f>ROUND(G88*H88,P4)</f>
        <v>0</v>
      </c>
      <c r="J88" s="37"/>
      <c r="O88" s="44">
        <f>I88*0.21</f>
        <v>0</v>
      </c>
      <c r="P88">
        <v>3</v>
      </c>
    </row>
    <row r="89">
      <c r="A89" s="37" t="s">
        <v>596</v>
      </c>
      <c r="B89" s="45"/>
      <c r="C89" s="46"/>
      <c r="D89" s="46"/>
      <c r="E89" s="47" t="s">
        <v>593</v>
      </c>
      <c r="F89" s="46"/>
      <c r="G89" s="46"/>
      <c r="H89" s="46"/>
      <c r="I89" s="46"/>
      <c r="J89" s="48"/>
    </row>
    <row r="90" ht="105">
      <c r="A90" s="37" t="s">
        <v>597</v>
      </c>
      <c r="B90" s="45"/>
      <c r="C90" s="46"/>
      <c r="D90" s="46"/>
      <c r="E90" s="39" t="s">
        <v>1156</v>
      </c>
      <c r="F90" s="46"/>
      <c r="G90" s="46"/>
      <c r="H90" s="46"/>
      <c r="I90" s="46"/>
      <c r="J90" s="48"/>
    </row>
    <row r="91">
      <c r="A91" s="31" t="s">
        <v>589</v>
      </c>
      <c r="B91" s="32"/>
      <c r="C91" s="33" t="s">
        <v>946</v>
      </c>
      <c r="D91" s="34"/>
      <c r="E91" s="31" t="s">
        <v>947</v>
      </c>
      <c r="F91" s="34"/>
      <c r="G91" s="34"/>
      <c r="H91" s="34"/>
      <c r="I91" s="35">
        <f>SUMIFS(I92:I98,A92:A98,"P")</f>
        <v>0</v>
      </c>
      <c r="J91" s="36"/>
    </row>
    <row r="92" ht="45">
      <c r="A92" s="37" t="s">
        <v>591</v>
      </c>
      <c r="B92" s="37">
        <v>25</v>
      </c>
      <c r="C92" s="38" t="s">
        <v>948</v>
      </c>
      <c r="D92" s="37" t="s">
        <v>949</v>
      </c>
      <c r="E92" s="39" t="s">
        <v>950</v>
      </c>
      <c r="F92" s="40" t="s">
        <v>951</v>
      </c>
      <c r="G92" s="41">
        <v>19</v>
      </c>
      <c r="H92" s="42">
        <v>0</v>
      </c>
      <c r="I92" s="43">
        <f>ROUND(G92*H92,P4)</f>
        <v>0</v>
      </c>
      <c r="J92" s="37"/>
      <c r="O92" s="44">
        <f>I92*0.21</f>
        <v>0</v>
      </c>
      <c r="P92">
        <v>3</v>
      </c>
    </row>
    <row r="93">
      <c r="A93" s="37" t="s">
        <v>596</v>
      </c>
      <c r="B93" s="45"/>
      <c r="C93" s="46"/>
      <c r="D93" s="46"/>
      <c r="E93" s="39" t="s">
        <v>952</v>
      </c>
      <c r="F93" s="46"/>
      <c r="G93" s="46"/>
      <c r="H93" s="46"/>
      <c r="I93" s="46"/>
      <c r="J93" s="48"/>
    </row>
    <row r="94" ht="30">
      <c r="A94" s="37" t="s">
        <v>630</v>
      </c>
      <c r="B94" s="45"/>
      <c r="C94" s="46"/>
      <c r="D94" s="46"/>
      <c r="E94" s="52" t="s">
        <v>12095</v>
      </c>
      <c r="F94" s="46"/>
      <c r="G94" s="46"/>
      <c r="H94" s="46"/>
      <c r="I94" s="46"/>
      <c r="J94" s="48"/>
    </row>
    <row r="95" ht="120">
      <c r="A95" s="37" t="s">
        <v>597</v>
      </c>
      <c r="B95" s="45"/>
      <c r="C95" s="46"/>
      <c r="D95" s="46"/>
      <c r="E95" s="39" t="s">
        <v>954</v>
      </c>
      <c r="F95" s="46"/>
      <c r="G95" s="46"/>
      <c r="H95" s="46"/>
      <c r="I95" s="46"/>
      <c r="J95" s="48"/>
    </row>
    <row r="96" ht="45">
      <c r="A96" s="37" t="s">
        <v>591</v>
      </c>
      <c r="B96" s="37">
        <v>26</v>
      </c>
      <c r="C96" s="38" t="s">
        <v>1131</v>
      </c>
      <c r="D96" s="37" t="s">
        <v>1132</v>
      </c>
      <c r="E96" s="39" t="s">
        <v>1133</v>
      </c>
      <c r="F96" s="40" t="s">
        <v>951</v>
      </c>
      <c r="G96" s="41">
        <v>1</v>
      </c>
      <c r="H96" s="42">
        <v>0</v>
      </c>
      <c r="I96" s="43">
        <f>ROUND(G96*H96,P4)</f>
        <v>0</v>
      </c>
      <c r="J96" s="37"/>
      <c r="O96" s="44">
        <f>I96*0.21</f>
        <v>0</v>
      </c>
      <c r="P96">
        <v>3</v>
      </c>
    </row>
    <row r="97">
      <c r="A97" s="37" t="s">
        <v>596</v>
      </c>
      <c r="B97" s="45"/>
      <c r="C97" s="46"/>
      <c r="D97" s="46"/>
      <c r="E97" s="39" t="s">
        <v>952</v>
      </c>
      <c r="F97" s="46"/>
      <c r="G97" s="46"/>
      <c r="H97" s="46"/>
      <c r="I97" s="46"/>
      <c r="J97" s="48"/>
    </row>
    <row r="98" ht="120">
      <c r="A98" s="37" t="s">
        <v>597</v>
      </c>
      <c r="B98" s="49"/>
      <c r="C98" s="50"/>
      <c r="D98" s="50"/>
      <c r="E98" s="39" t="s">
        <v>954</v>
      </c>
      <c r="F98" s="50"/>
      <c r="G98" s="50"/>
      <c r="H98" s="50"/>
      <c r="I98" s="50"/>
      <c r="J98" s="51"/>
    </row>
  </sheetData>
  <sheetProtection sheet="1" objects="1" scenarios="1" spinCount="100000" saltValue="yjexcL5Kd/6uj+Yxk5yiHrHP4DU0xV1kJiGU5Y3gS9R9rsKcfH8OoOfDEmXD9vB2prEjHyh66OjZfMNAF+0jDg==" hashValue="ctYT10CvCsQeTy2UD5sJ0oBVo11q5h9qHckMKZ2dj9z6yyt4Oz7D6TWy1hn3BrBdFtnz8RMyrNGy6R7SHK+V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12096</v>
      </c>
      <c r="I3" s="25">
        <f>SUMIFS(I11:I98,A11:A98,"SD")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12096</v>
      </c>
      <c r="D7" s="22"/>
      <c r="E7" s="23" t="s">
        <v>509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SUMIFS(I12:I20,A12:A20,"P")</f>
        <v>0</v>
      </c>
      <c r="J11" s="36"/>
    </row>
    <row r="12">
      <c r="A12" s="37" t="s">
        <v>591</v>
      </c>
      <c r="B12" s="37">
        <v>1</v>
      </c>
      <c r="C12" s="38" t="s">
        <v>11864</v>
      </c>
      <c r="D12" s="37" t="s">
        <v>593</v>
      </c>
      <c r="E12" s="39" t="s">
        <v>11865</v>
      </c>
      <c r="F12" s="40" t="s">
        <v>629</v>
      </c>
      <c r="G12" s="41">
        <v>750</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961</v>
      </c>
      <c r="D15" s="37" t="s">
        <v>593</v>
      </c>
      <c r="E15" s="39" t="s">
        <v>962</v>
      </c>
      <c r="F15" s="40" t="s">
        <v>629</v>
      </c>
      <c r="G15" s="41">
        <v>2</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7" t="s">
        <v>591</v>
      </c>
      <c r="B18" s="37">
        <v>3</v>
      </c>
      <c r="C18" s="38" t="s">
        <v>627</v>
      </c>
      <c r="D18" s="37" t="s">
        <v>593</v>
      </c>
      <c r="E18" s="39" t="s">
        <v>628</v>
      </c>
      <c r="F18" s="40" t="s">
        <v>629</v>
      </c>
      <c r="G18" s="41">
        <v>1000</v>
      </c>
      <c r="H18" s="42">
        <v>0</v>
      </c>
      <c r="I18" s="43">
        <f>ROUND(G18*H18,P4)</f>
        <v>0</v>
      </c>
      <c r="J18" s="37"/>
      <c r="O18" s="44">
        <f>I18*0.21</f>
        <v>0</v>
      </c>
      <c r="P18">
        <v>3</v>
      </c>
    </row>
    <row r="19">
      <c r="A19" s="37" t="s">
        <v>596</v>
      </c>
      <c r="B19" s="45"/>
      <c r="C19" s="46"/>
      <c r="D19" s="46"/>
      <c r="E19" s="47" t="s">
        <v>593</v>
      </c>
      <c r="F19" s="46"/>
      <c r="G19" s="46"/>
      <c r="H19" s="46"/>
      <c r="I19" s="46"/>
      <c r="J19" s="48"/>
    </row>
    <row r="20" ht="405">
      <c r="A20" s="37" t="s">
        <v>597</v>
      </c>
      <c r="B20" s="45"/>
      <c r="C20" s="46"/>
      <c r="D20" s="46"/>
      <c r="E20" s="39" t="s">
        <v>632</v>
      </c>
      <c r="F20" s="46"/>
      <c r="G20" s="46"/>
      <c r="H20" s="46"/>
      <c r="I20" s="46"/>
      <c r="J20" s="48"/>
    </row>
    <row r="21">
      <c r="A21" s="31" t="s">
        <v>589</v>
      </c>
      <c r="B21" s="32"/>
      <c r="C21" s="33" t="s">
        <v>11909</v>
      </c>
      <c r="D21" s="34"/>
      <c r="E21" s="31" t="s">
        <v>11910</v>
      </c>
      <c r="F21" s="34"/>
      <c r="G21" s="34"/>
      <c r="H21" s="34"/>
      <c r="I21" s="35">
        <f>SUMIFS(I22:I30,A22:A30,"P")</f>
        <v>0</v>
      </c>
      <c r="J21" s="36"/>
    </row>
    <row r="22">
      <c r="A22" s="37" t="s">
        <v>591</v>
      </c>
      <c r="B22" s="37">
        <v>4</v>
      </c>
      <c r="C22" s="38" t="s">
        <v>964</v>
      </c>
      <c r="D22" s="37" t="s">
        <v>593</v>
      </c>
      <c r="E22" s="39" t="s">
        <v>965</v>
      </c>
      <c r="F22" s="40" t="s">
        <v>595</v>
      </c>
      <c r="G22" s="41">
        <v>100</v>
      </c>
      <c r="H22" s="42">
        <v>0</v>
      </c>
      <c r="I22" s="43">
        <f>ROUND(G22*H22,P4)</f>
        <v>0</v>
      </c>
      <c r="J22" s="37"/>
      <c r="O22" s="44">
        <f>I22*0.21</f>
        <v>0</v>
      </c>
      <c r="P22">
        <v>3</v>
      </c>
    </row>
    <row r="23">
      <c r="A23" s="37" t="s">
        <v>596</v>
      </c>
      <c r="B23" s="45"/>
      <c r="C23" s="46"/>
      <c r="D23" s="46"/>
      <c r="E23" s="47" t="s">
        <v>593</v>
      </c>
      <c r="F23" s="46"/>
      <c r="G23" s="46"/>
      <c r="H23" s="46"/>
      <c r="I23" s="46"/>
      <c r="J23" s="48"/>
    </row>
    <row r="24" ht="45">
      <c r="A24" s="37" t="s">
        <v>597</v>
      </c>
      <c r="B24" s="45"/>
      <c r="C24" s="46"/>
      <c r="D24" s="46"/>
      <c r="E24" s="39" t="s">
        <v>966</v>
      </c>
      <c r="F24" s="46"/>
      <c r="G24" s="46"/>
      <c r="H24" s="46"/>
      <c r="I24" s="46"/>
      <c r="J24" s="48"/>
    </row>
    <row r="25">
      <c r="A25" s="37" t="s">
        <v>591</v>
      </c>
      <c r="B25" s="37">
        <v>5</v>
      </c>
      <c r="C25" s="38" t="s">
        <v>12036</v>
      </c>
      <c r="D25" s="37" t="s">
        <v>593</v>
      </c>
      <c r="E25" s="39" t="s">
        <v>12037</v>
      </c>
      <c r="F25" s="40" t="s">
        <v>629</v>
      </c>
      <c r="G25" s="41">
        <v>2</v>
      </c>
      <c r="H25" s="42">
        <v>0</v>
      </c>
      <c r="I25" s="43">
        <f>ROUND(G25*H25,P4)</f>
        <v>0</v>
      </c>
      <c r="J25" s="37"/>
      <c r="O25" s="44">
        <f>I25*0.21</f>
        <v>0</v>
      </c>
      <c r="P25">
        <v>3</v>
      </c>
    </row>
    <row r="26">
      <c r="A26" s="37" t="s">
        <v>596</v>
      </c>
      <c r="B26" s="45"/>
      <c r="C26" s="46"/>
      <c r="D26" s="46"/>
      <c r="E26" s="39" t="s">
        <v>12037</v>
      </c>
      <c r="F26" s="46"/>
      <c r="G26" s="46"/>
      <c r="H26" s="46"/>
      <c r="I26" s="46"/>
      <c r="J26" s="48"/>
    </row>
    <row r="27" ht="135">
      <c r="A27" s="37" t="s">
        <v>597</v>
      </c>
      <c r="B27" s="45"/>
      <c r="C27" s="46"/>
      <c r="D27" s="46"/>
      <c r="E27" s="39" t="s">
        <v>12038</v>
      </c>
      <c r="F27" s="46"/>
      <c r="G27" s="46"/>
      <c r="H27" s="46"/>
      <c r="I27" s="46"/>
      <c r="J27" s="48"/>
    </row>
    <row r="28">
      <c r="A28" s="37" t="s">
        <v>591</v>
      </c>
      <c r="B28" s="37">
        <v>6</v>
      </c>
      <c r="C28" s="38" t="s">
        <v>12039</v>
      </c>
      <c r="D28" s="37" t="s">
        <v>593</v>
      </c>
      <c r="E28" s="39" t="s">
        <v>12040</v>
      </c>
      <c r="F28" s="40" t="s">
        <v>629</v>
      </c>
      <c r="G28" s="41">
        <v>2</v>
      </c>
      <c r="H28" s="42">
        <v>0</v>
      </c>
      <c r="I28" s="43">
        <f>ROUND(G28*H28,P4)</f>
        <v>0</v>
      </c>
      <c r="J28" s="37"/>
      <c r="O28" s="44">
        <f>I28*0.21</f>
        <v>0</v>
      </c>
      <c r="P28">
        <v>3</v>
      </c>
    </row>
    <row r="29">
      <c r="A29" s="37" t="s">
        <v>596</v>
      </c>
      <c r="B29" s="45"/>
      <c r="C29" s="46"/>
      <c r="D29" s="46"/>
      <c r="E29" s="39" t="s">
        <v>12040</v>
      </c>
      <c r="F29" s="46"/>
      <c r="G29" s="46"/>
      <c r="H29" s="46"/>
      <c r="I29" s="46"/>
      <c r="J29" s="48"/>
    </row>
    <row r="30" ht="150">
      <c r="A30" s="37" t="s">
        <v>597</v>
      </c>
      <c r="B30" s="45"/>
      <c r="C30" s="46"/>
      <c r="D30" s="46"/>
      <c r="E30" s="39" t="s">
        <v>12041</v>
      </c>
      <c r="F30" s="46"/>
      <c r="G30" s="46"/>
      <c r="H30" s="46"/>
      <c r="I30" s="46"/>
      <c r="J30" s="48"/>
    </row>
    <row r="31">
      <c r="A31" s="31" t="s">
        <v>589</v>
      </c>
      <c r="B31" s="32"/>
      <c r="C31" s="33" t="s">
        <v>11866</v>
      </c>
      <c r="D31" s="34"/>
      <c r="E31" s="31" t="s">
        <v>11867</v>
      </c>
      <c r="F31" s="34"/>
      <c r="G31" s="34"/>
      <c r="H31" s="34"/>
      <c r="I31" s="35">
        <f>SUMIFS(I32:I34,A32:A34,"P")</f>
        <v>0</v>
      </c>
      <c r="J31" s="36"/>
    </row>
    <row r="32">
      <c r="A32" s="37" t="s">
        <v>591</v>
      </c>
      <c r="B32" s="37">
        <v>7</v>
      </c>
      <c r="C32" s="38" t="s">
        <v>633</v>
      </c>
      <c r="D32" s="37" t="s">
        <v>593</v>
      </c>
      <c r="E32" s="39" t="s">
        <v>634</v>
      </c>
      <c r="F32" s="40" t="s">
        <v>629</v>
      </c>
      <c r="G32" s="41">
        <v>750</v>
      </c>
      <c r="H32" s="42">
        <v>0</v>
      </c>
      <c r="I32" s="43">
        <f>ROUND(G32*H32,P4)</f>
        <v>0</v>
      </c>
      <c r="J32" s="37"/>
      <c r="O32" s="44">
        <f>I32*0.21</f>
        <v>0</v>
      </c>
      <c r="P32">
        <v>3</v>
      </c>
    </row>
    <row r="33">
      <c r="A33" s="37" t="s">
        <v>596</v>
      </c>
      <c r="B33" s="45"/>
      <c r="C33" s="46"/>
      <c r="D33" s="46"/>
      <c r="E33" s="47" t="s">
        <v>593</v>
      </c>
      <c r="F33" s="46"/>
      <c r="G33" s="46"/>
      <c r="H33" s="46"/>
      <c r="I33" s="46"/>
      <c r="J33" s="48"/>
    </row>
    <row r="34" ht="300">
      <c r="A34" s="37" t="s">
        <v>597</v>
      </c>
      <c r="B34" s="45"/>
      <c r="C34" s="46"/>
      <c r="D34" s="46"/>
      <c r="E34" s="39" t="s">
        <v>636</v>
      </c>
      <c r="F34" s="46"/>
      <c r="G34" s="46"/>
      <c r="H34" s="46"/>
      <c r="I34" s="46"/>
      <c r="J34" s="48"/>
    </row>
    <row r="35">
      <c r="A35" s="31" t="s">
        <v>589</v>
      </c>
      <c r="B35" s="32"/>
      <c r="C35" s="33" t="s">
        <v>3087</v>
      </c>
      <c r="D35" s="34"/>
      <c r="E35" s="31" t="s">
        <v>3088</v>
      </c>
      <c r="F35" s="34"/>
      <c r="G35" s="34"/>
      <c r="H35" s="34"/>
      <c r="I35" s="35">
        <f>SUMIFS(I36:I41,A36:A41,"P")</f>
        <v>0</v>
      </c>
      <c r="J35" s="36"/>
    </row>
    <row r="36" ht="30">
      <c r="A36" s="37" t="s">
        <v>591</v>
      </c>
      <c r="B36" s="37">
        <v>8</v>
      </c>
      <c r="C36" s="38" t="s">
        <v>2268</v>
      </c>
      <c r="D36" s="37" t="s">
        <v>593</v>
      </c>
      <c r="E36" s="39" t="s">
        <v>2269</v>
      </c>
      <c r="F36" s="40" t="s">
        <v>604</v>
      </c>
      <c r="G36" s="41">
        <v>12</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597</v>
      </c>
      <c r="B38" s="45"/>
      <c r="C38" s="46"/>
      <c r="D38" s="46"/>
      <c r="E38" s="39" t="s">
        <v>645</v>
      </c>
      <c r="F38" s="46"/>
      <c r="G38" s="46"/>
      <c r="H38" s="46"/>
      <c r="I38" s="46"/>
      <c r="J38" s="48"/>
    </row>
    <row r="39">
      <c r="A39" s="37" t="s">
        <v>591</v>
      </c>
      <c r="B39" s="37">
        <v>9</v>
      </c>
      <c r="C39" s="38" t="s">
        <v>646</v>
      </c>
      <c r="D39" s="37" t="s">
        <v>593</v>
      </c>
      <c r="E39" s="39" t="s">
        <v>647</v>
      </c>
      <c r="F39" s="40" t="s">
        <v>604</v>
      </c>
      <c r="G39" s="41">
        <v>40</v>
      </c>
      <c r="H39" s="42">
        <v>0</v>
      </c>
      <c r="I39" s="43">
        <f>ROUND(G39*H39,P4)</f>
        <v>0</v>
      </c>
      <c r="J39" s="37"/>
      <c r="O39" s="44">
        <f>I39*0.21</f>
        <v>0</v>
      </c>
      <c r="P39">
        <v>3</v>
      </c>
    </row>
    <row r="40">
      <c r="A40" s="37" t="s">
        <v>596</v>
      </c>
      <c r="B40" s="45"/>
      <c r="C40" s="46"/>
      <c r="D40" s="46"/>
      <c r="E40" s="47" t="s">
        <v>593</v>
      </c>
      <c r="F40" s="46"/>
      <c r="G40" s="46"/>
      <c r="H40" s="46"/>
      <c r="I40" s="46"/>
      <c r="J40" s="48"/>
    </row>
    <row r="41" ht="90">
      <c r="A41" s="37" t="s">
        <v>597</v>
      </c>
      <c r="B41" s="45"/>
      <c r="C41" s="46"/>
      <c r="D41" s="46"/>
      <c r="E41" s="39" t="s">
        <v>645</v>
      </c>
      <c r="F41" s="46"/>
      <c r="G41" s="46"/>
      <c r="H41" s="46"/>
      <c r="I41" s="46"/>
      <c r="J41" s="48"/>
    </row>
    <row r="42">
      <c r="A42" s="31" t="s">
        <v>589</v>
      </c>
      <c r="B42" s="32"/>
      <c r="C42" s="33" t="s">
        <v>3091</v>
      </c>
      <c r="D42" s="34"/>
      <c r="E42" s="31" t="s">
        <v>3092</v>
      </c>
      <c r="F42" s="34"/>
      <c r="G42" s="34"/>
      <c r="H42" s="34"/>
      <c r="I42" s="35">
        <f>SUMIFS(I43:I51,A43:A51,"P")</f>
        <v>0</v>
      </c>
      <c r="J42" s="36"/>
    </row>
    <row r="43">
      <c r="A43" s="37" t="s">
        <v>591</v>
      </c>
      <c r="B43" s="37">
        <v>10</v>
      </c>
      <c r="C43" s="38" t="s">
        <v>11870</v>
      </c>
      <c r="D43" s="37" t="s">
        <v>593</v>
      </c>
      <c r="E43" s="39" t="s">
        <v>11871</v>
      </c>
      <c r="F43" s="40" t="s">
        <v>595</v>
      </c>
      <c r="G43" s="41">
        <v>1900</v>
      </c>
      <c r="H43" s="42">
        <v>0</v>
      </c>
      <c r="I43" s="43">
        <f>ROUND(G43*H43,P4)</f>
        <v>0</v>
      </c>
      <c r="J43" s="37"/>
      <c r="O43" s="44">
        <f>I43*0.21</f>
        <v>0</v>
      </c>
      <c r="P43">
        <v>3</v>
      </c>
    </row>
    <row r="44">
      <c r="A44" s="37" t="s">
        <v>596</v>
      </c>
      <c r="B44" s="45"/>
      <c r="C44" s="46"/>
      <c r="D44" s="46"/>
      <c r="E44" s="47" t="s">
        <v>593</v>
      </c>
      <c r="F44" s="46"/>
      <c r="G44" s="46"/>
      <c r="H44" s="46"/>
      <c r="I44" s="46"/>
      <c r="J44" s="48"/>
    </row>
    <row r="45" ht="90">
      <c r="A45" s="37" t="s">
        <v>597</v>
      </c>
      <c r="B45" s="45"/>
      <c r="C45" s="46"/>
      <c r="D45" s="46"/>
      <c r="E45" s="39" t="s">
        <v>1076</v>
      </c>
      <c r="F45" s="46"/>
      <c r="G45" s="46"/>
      <c r="H45" s="46"/>
      <c r="I45" s="46"/>
      <c r="J45" s="48"/>
    </row>
    <row r="46">
      <c r="A46" s="37" t="s">
        <v>591</v>
      </c>
      <c r="B46" s="37">
        <v>11</v>
      </c>
      <c r="C46" s="38" t="s">
        <v>973</v>
      </c>
      <c r="D46" s="37" t="s">
        <v>593</v>
      </c>
      <c r="E46" s="39" t="s">
        <v>974</v>
      </c>
      <c r="F46" s="40" t="s">
        <v>595</v>
      </c>
      <c r="G46" s="41">
        <v>1900</v>
      </c>
      <c r="H46" s="42">
        <v>0</v>
      </c>
      <c r="I46" s="43">
        <f>ROUND(G46*H46,P4)</f>
        <v>0</v>
      </c>
      <c r="J46" s="37"/>
      <c r="O46" s="44">
        <f>I46*0.21</f>
        <v>0</v>
      </c>
      <c r="P46">
        <v>3</v>
      </c>
    </row>
    <row r="47">
      <c r="A47" s="37" t="s">
        <v>596</v>
      </c>
      <c r="B47" s="45"/>
      <c r="C47" s="46"/>
      <c r="D47" s="46"/>
      <c r="E47" s="47" t="s">
        <v>593</v>
      </c>
      <c r="F47" s="46"/>
      <c r="G47" s="46"/>
      <c r="H47" s="46"/>
      <c r="I47" s="46"/>
      <c r="J47" s="48"/>
    </row>
    <row r="48" ht="105">
      <c r="A48" s="37" t="s">
        <v>597</v>
      </c>
      <c r="B48" s="45"/>
      <c r="C48" s="46"/>
      <c r="D48" s="46"/>
      <c r="E48" s="39" t="s">
        <v>975</v>
      </c>
      <c r="F48" s="46"/>
      <c r="G48" s="46"/>
      <c r="H48" s="46"/>
      <c r="I48" s="46"/>
      <c r="J48" s="48"/>
    </row>
    <row r="49" ht="30">
      <c r="A49" s="37" t="s">
        <v>591</v>
      </c>
      <c r="B49" s="37">
        <v>12</v>
      </c>
      <c r="C49" s="38" t="s">
        <v>11872</v>
      </c>
      <c r="D49" s="37" t="s">
        <v>593</v>
      </c>
      <c r="E49" s="39" t="s">
        <v>11873</v>
      </c>
      <c r="F49" s="40" t="s">
        <v>595</v>
      </c>
      <c r="G49" s="41">
        <v>1900</v>
      </c>
      <c r="H49" s="42">
        <v>0</v>
      </c>
      <c r="I49" s="43">
        <f>ROUND(G49*H49,P4)</f>
        <v>0</v>
      </c>
      <c r="J49" s="37"/>
      <c r="O49" s="44">
        <f>I49*0.21</f>
        <v>0</v>
      </c>
      <c r="P49">
        <v>3</v>
      </c>
    </row>
    <row r="50" ht="30">
      <c r="A50" s="37" t="s">
        <v>596</v>
      </c>
      <c r="B50" s="45"/>
      <c r="C50" s="46"/>
      <c r="D50" s="46"/>
      <c r="E50" s="39" t="s">
        <v>11873</v>
      </c>
      <c r="F50" s="46"/>
      <c r="G50" s="46"/>
      <c r="H50" s="46"/>
      <c r="I50" s="46"/>
      <c r="J50" s="48"/>
    </row>
    <row r="51" ht="150">
      <c r="A51" s="37" t="s">
        <v>597</v>
      </c>
      <c r="B51" s="45"/>
      <c r="C51" s="46"/>
      <c r="D51" s="46"/>
      <c r="E51" s="39" t="s">
        <v>11874</v>
      </c>
      <c r="F51" s="46"/>
      <c r="G51" s="46"/>
      <c r="H51" s="46"/>
      <c r="I51" s="46"/>
      <c r="J51" s="48"/>
    </row>
    <row r="52">
      <c r="A52" s="31" t="s">
        <v>589</v>
      </c>
      <c r="B52" s="32"/>
      <c r="C52" s="33" t="s">
        <v>2746</v>
      </c>
      <c r="D52" s="34"/>
      <c r="E52" s="31" t="s">
        <v>3152</v>
      </c>
      <c r="F52" s="34"/>
      <c r="G52" s="34"/>
      <c r="H52" s="34"/>
      <c r="I52" s="35">
        <f>SUMIFS(I53:I55,A53:A55,"P")</f>
        <v>0</v>
      </c>
      <c r="J52" s="36"/>
    </row>
    <row r="53" ht="30">
      <c r="A53" s="37" t="s">
        <v>591</v>
      </c>
      <c r="B53" s="37">
        <v>13</v>
      </c>
      <c r="C53" s="38" t="s">
        <v>12042</v>
      </c>
      <c r="D53" s="37" t="s">
        <v>593</v>
      </c>
      <c r="E53" s="39" t="s">
        <v>3358</v>
      </c>
      <c r="F53" s="40" t="s">
        <v>595</v>
      </c>
      <c r="G53" s="41">
        <v>1900</v>
      </c>
      <c r="H53" s="42">
        <v>0</v>
      </c>
      <c r="I53" s="43">
        <f>ROUND(G53*H53,P4)</f>
        <v>0</v>
      </c>
      <c r="J53" s="37"/>
      <c r="O53" s="44">
        <f>I53*0.21</f>
        <v>0</v>
      </c>
      <c r="P53">
        <v>3</v>
      </c>
    </row>
    <row r="54">
      <c r="A54" s="37" t="s">
        <v>596</v>
      </c>
      <c r="B54" s="45"/>
      <c r="C54" s="46"/>
      <c r="D54" s="46"/>
      <c r="E54" s="47" t="s">
        <v>593</v>
      </c>
      <c r="F54" s="46"/>
      <c r="G54" s="46"/>
      <c r="H54" s="46"/>
      <c r="I54" s="46"/>
      <c r="J54" s="48"/>
    </row>
    <row r="55" ht="105">
      <c r="A55" s="37" t="s">
        <v>597</v>
      </c>
      <c r="B55" s="45"/>
      <c r="C55" s="46"/>
      <c r="D55" s="46"/>
      <c r="E55" s="39" t="s">
        <v>1260</v>
      </c>
      <c r="F55" s="46"/>
      <c r="G55" s="46"/>
      <c r="H55" s="46"/>
      <c r="I55" s="46"/>
      <c r="J55" s="48"/>
    </row>
    <row r="56">
      <c r="A56" s="31" t="s">
        <v>589</v>
      </c>
      <c r="B56" s="32"/>
      <c r="C56" s="33" t="s">
        <v>11881</v>
      </c>
      <c r="D56" s="34"/>
      <c r="E56" s="31" t="s">
        <v>11882</v>
      </c>
      <c r="F56" s="34"/>
      <c r="G56" s="34"/>
      <c r="H56" s="34"/>
      <c r="I56" s="35">
        <f>SUMIFS(I57:I59,A57:A59,"P")</f>
        <v>0</v>
      </c>
      <c r="J56" s="36"/>
    </row>
    <row r="57" ht="30">
      <c r="A57" s="37" t="s">
        <v>591</v>
      </c>
      <c r="B57" s="37">
        <v>14</v>
      </c>
      <c r="C57" s="38" t="s">
        <v>12043</v>
      </c>
      <c r="D57" s="37" t="s">
        <v>593</v>
      </c>
      <c r="E57" s="39" t="s">
        <v>12044</v>
      </c>
      <c r="F57" s="40" t="s">
        <v>604</v>
      </c>
      <c r="G57" s="41">
        <v>1</v>
      </c>
      <c r="H57" s="42">
        <v>0</v>
      </c>
      <c r="I57" s="43">
        <f>ROUND(G57*H57,P4)</f>
        <v>0</v>
      </c>
      <c r="J57" s="37"/>
      <c r="O57" s="44">
        <f>I57*0.21</f>
        <v>0</v>
      </c>
      <c r="P57">
        <v>3</v>
      </c>
    </row>
    <row r="58">
      <c r="A58" s="37" t="s">
        <v>596</v>
      </c>
      <c r="B58" s="45"/>
      <c r="C58" s="46"/>
      <c r="D58" s="46"/>
      <c r="E58" s="47" t="s">
        <v>593</v>
      </c>
      <c r="F58" s="46"/>
      <c r="G58" s="46"/>
      <c r="H58" s="46"/>
      <c r="I58" s="46"/>
      <c r="J58" s="48"/>
    </row>
    <row r="59" ht="105">
      <c r="A59" s="37" t="s">
        <v>597</v>
      </c>
      <c r="B59" s="45"/>
      <c r="C59" s="46"/>
      <c r="D59" s="46"/>
      <c r="E59" s="39" t="s">
        <v>12045</v>
      </c>
      <c r="F59" s="46"/>
      <c r="G59" s="46"/>
      <c r="H59" s="46"/>
      <c r="I59" s="46"/>
      <c r="J59" s="48"/>
    </row>
    <row r="60">
      <c r="A60" s="31" t="s">
        <v>589</v>
      </c>
      <c r="B60" s="32"/>
      <c r="C60" s="33" t="s">
        <v>2749</v>
      </c>
      <c r="D60" s="34"/>
      <c r="E60" s="31" t="s">
        <v>3224</v>
      </c>
      <c r="F60" s="34"/>
      <c r="G60" s="34"/>
      <c r="H60" s="34"/>
      <c r="I60" s="35">
        <f>SUMIFS(I61:I87,A61:A87,"P")</f>
        <v>0</v>
      </c>
      <c r="J60" s="36"/>
    </row>
    <row r="61" ht="30">
      <c r="A61" s="37" t="s">
        <v>591</v>
      </c>
      <c r="B61" s="37">
        <v>15</v>
      </c>
      <c r="C61" s="38" t="s">
        <v>2293</v>
      </c>
      <c r="D61" s="37" t="s">
        <v>593</v>
      </c>
      <c r="E61" s="39" t="s">
        <v>2294</v>
      </c>
      <c r="F61" s="40" t="s">
        <v>604</v>
      </c>
      <c r="G61" s="41">
        <v>1</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1020</v>
      </c>
      <c r="F63" s="46"/>
      <c r="G63" s="46"/>
      <c r="H63" s="46"/>
      <c r="I63" s="46"/>
      <c r="J63" s="48"/>
    </row>
    <row r="64" ht="45">
      <c r="A64" s="37" t="s">
        <v>591</v>
      </c>
      <c r="B64" s="37">
        <v>16</v>
      </c>
      <c r="C64" s="38" t="s">
        <v>2295</v>
      </c>
      <c r="D64" s="37" t="s">
        <v>593</v>
      </c>
      <c r="E64" s="39" t="s">
        <v>2296</v>
      </c>
      <c r="F64" s="40" t="s">
        <v>604</v>
      </c>
      <c r="G64" s="41">
        <v>20</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1020</v>
      </c>
      <c r="F66" s="46"/>
      <c r="G66" s="46"/>
      <c r="H66" s="46"/>
      <c r="I66" s="46"/>
      <c r="J66" s="48"/>
    </row>
    <row r="67" ht="30">
      <c r="A67" s="37" t="s">
        <v>591</v>
      </c>
      <c r="B67" s="37">
        <v>17</v>
      </c>
      <c r="C67" s="38" t="s">
        <v>2297</v>
      </c>
      <c r="D67" s="37" t="s">
        <v>593</v>
      </c>
      <c r="E67" s="39" t="s">
        <v>2298</v>
      </c>
      <c r="F67" s="40" t="s">
        <v>604</v>
      </c>
      <c r="G67" s="41">
        <v>1</v>
      </c>
      <c r="H67" s="42">
        <v>0</v>
      </c>
      <c r="I67" s="43">
        <f>ROUND(G67*H67,P4)</f>
        <v>0</v>
      </c>
      <c r="J67" s="37"/>
      <c r="O67" s="44">
        <f>I67*0.21</f>
        <v>0</v>
      </c>
      <c r="P67">
        <v>3</v>
      </c>
    </row>
    <row r="68">
      <c r="A68" s="37" t="s">
        <v>596</v>
      </c>
      <c r="B68" s="45"/>
      <c r="C68" s="46"/>
      <c r="D68" s="46"/>
      <c r="E68" s="47" t="s">
        <v>593</v>
      </c>
      <c r="F68" s="46"/>
      <c r="G68" s="46"/>
      <c r="H68" s="46"/>
      <c r="I68" s="46"/>
      <c r="J68" s="48"/>
    </row>
    <row r="69" ht="105">
      <c r="A69" s="37" t="s">
        <v>597</v>
      </c>
      <c r="B69" s="45"/>
      <c r="C69" s="46"/>
      <c r="D69" s="46"/>
      <c r="E69" s="39" t="s">
        <v>2299</v>
      </c>
      <c r="F69" s="46"/>
      <c r="G69" s="46"/>
      <c r="H69" s="46"/>
      <c r="I69" s="46"/>
      <c r="J69" s="48"/>
    </row>
    <row r="70">
      <c r="A70" s="37" t="s">
        <v>591</v>
      </c>
      <c r="B70" s="37">
        <v>18</v>
      </c>
      <c r="C70" s="38" t="s">
        <v>1151</v>
      </c>
      <c r="D70" s="37" t="s">
        <v>593</v>
      </c>
      <c r="E70" s="39" t="s">
        <v>1152</v>
      </c>
      <c r="F70" s="40" t="s">
        <v>614</v>
      </c>
      <c r="G70" s="41">
        <v>24</v>
      </c>
      <c r="H70" s="42">
        <v>0</v>
      </c>
      <c r="I70" s="43">
        <f>ROUND(G70*H70,P4)</f>
        <v>0</v>
      </c>
      <c r="J70" s="37"/>
      <c r="O70" s="44">
        <f>I70*0.21</f>
        <v>0</v>
      </c>
      <c r="P70">
        <v>3</v>
      </c>
    </row>
    <row r="71">
      <c r="A71" s="37" t="s">
        <v>596</v>
      </c>
      <c r="B71" s="45"/>
      <c r="C71" s="46"/>
      <c r="D71" s="46"/>
      <c r="E71" s="47" t="s">
        <v>593</v>
      </c>
      <c r="F71" s="46"/>
      <c r="G71" s="46"/>
      <c r="H71" s="46"/>
      <c r="I71" s="46"/>
      <c r="J71" s="48"/>
    </row>
    <row r="72" ht="120">
      <c r="A72" s="37" t="s">
        <v>597</v>
      </c>
      <c r="B72" s="45"/>
      <c r="C72" s="46"/>
      <c r="D72" s="46"/>
      <c r="E72" s="39" t="s">
        <v>1153</v>
      </c>
      <c r="F72" s="46"/>
      <c r="G72" s="46"/>
      <c r="H72" s="46"/>
      <c r="I72" s="46"/>
      <c r="J72" s="48"/>
    </row>
    <row r="73">
      <c r="A73" s="37" t="s">
        <v>591</v>
      </c>
      <c r="B73" s="37">
        <v>19</v>
      </c>
      <c r="C73" s="38" t="s">
        <v>2300</v>
      </c>
      <c r="D73" s="37" t="s">
        <v>593</v>
      </c>
      <c r="E73" s="39" t="s">
        <v>2301</v>
      </c>
      <c r="F73" s="40" t="s">
        <v>614</v>
      </c>
      <c r="G73" s="41">
        <v>24</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2302</v>
      </c>
      <c r="F75" s="46"/>
      <c r="G75" s="46"/>
      <c r="H75" s="46"/>
      <c r="I75" s="46"/>
      <c r="J75" s="48"/>
    </row>
    <row r="76">
      <c r="A76" s="37" t="s">
        <v>591</v>
      </c>
      <c r="B76" s="37">
        <v>20</v>
      </c>
      <c r="C76" s="38" t="s">
        <v>1154</v>
      </c>
      <c r="D76" s="37" t="s">
        <v>593</v>
      </c>
      <c r="E76" s="39" t="s">
        <v>1155</v>
      </c>
      <c r="F76" s="40" t="s">
        <v>614</v>
      </c>
      <c r="G76" s="41">
        <v>8</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597</v>
      </c>
      <c r="B78" s="45"/>
      <c r="C78" s="46"/>
      <c r="D78" s="46"/>
      <c r="E78" s="39" t="s">
        <v>1156</v>
      </c>
      <c r="F78" s="46"/>
      <c r="G78" s="46"/>
      <c r="H78" s="46"/>
      <c r="I78" s="46"/>
      <c r="J78" s="48"/>
    </row>
    <row r="79">
      <c r="A79" s="37" t="s">
        <v>591</v>
      </c>
      <c r="B79" s="37">
        <v>21</v>
      </c>
      <c r="C79" s="38" t="s">
        <v>1021</v>
      </c>
      <c r="D79" s="37" t="s">
        <v>593</v>
      </c>
      <c r="E79" s="39" t="s">
        <v>1022</v>
      </c>
      <c r="F79" s="40" t="s">
        <v>614</v>
      </c>
      <c r="G79" s="41">
        <v>8</v>
      </c>
      <c r="H79" s="42">
        <v>0</v>
      </c>
      <c r="I79" s="43">
        <f>ROUND(G79*H79,P4)</f>
        <v>0</v>
      </c>
      <c r="J79" s="37"/>
      <c r="O79" s="44">
        <f>I79*0.21</f>
        <v>0</v>
      </c>
      <c r="P79">
        <v>3</v>
      </c>
    </row>
    <row r="80">
      <c r="A80" s="37" t="s">
        <v>596</v>
      </c>
      <c r="B80" s="45"/>
      <c r="C80" s="46"/>
      <c r="D80" s="46"/>
      <c r="E80" s="47" t="s">
        <v>593</v>
      </c>
      <c r="F80" s="46"/>
      <c r="G80" s="46"/>
      <c r="H80" s="46"/>
      <c r="I80" s="46"/>
      <c r="J80" s="48"/>
    </row>
    <row r="81" ht="105">
      <c r="A81" s="37" t="s">
        <v>597</v>
      </c>
      <c r="B81" s="45"/>
      <c r="C81" s="46"/>
      <c r="D81" s="46"/>
      <c r="E81" s="39" t="s">
        <v>1023</v>
      </c>
      <c r="F81" s="46"/>
      <c r="G81" s="46"/>
      <c r="H81" s="46"/>
      <c r="I81" s="46"/>
      <c r="J81" s="48"/>
    </row>
    <row r="82">
      <c r="A82" s="37" t="s">
        <v>591</v>
      </c>
      <c r="B82" s="37">
        <v>22</v>
      </c>
      <c r="C82" s="38" t="s">
        <v>2554</v>
      </c>
      <c r="D82" s="37" t="s">
        <v>593</v>
      </c>
      <c r="E82" s="39" t="s">
        <v>2555</v>
      </c>
      <c r="F82" s="40" t="s">
        <v>614</v>
      </c>
      <c r="G82" s="41">
        <v>8</v>
      </c>
      <c r="H82" s="42">
        <v>0</v>
      </c>
      <c r="I82" s="43">
        <f>ROUND(G82*H82,P4)</f>
        <v>0</v>
      </c>
      <c r="J82" s="37"/>
      <c r="O82" s="44">
        <f>I82*0.21</f>
        <v>0</v>
      </c>
      <c r="P82">
        <v>3</v>
      </c>
    </row>
    <row r="83">
      <c r="A83" s="37" t="s">
        <v>596</v>
      </c>
      <c r="B83" s="45"/>
      <c r="C83" s="46"/>
      <c r="D83" s="46"/>
      <c r="E83" s="47" t="s">
        <v>593</v>
      </c>
      <c r="F83" s="46"/>
      <c r="G83" s="46"/>
      <c r="H83" s="46"/>
      <c r="I83" s="46"/>
      <c r="J83" s="48"/>
    </row>
    <row r="84" ht="105">
      <c r="A84" s="37" t="s">
        <v>597</v>
      </c>
      <c r="B84" s="45"/>
      <c r="C84" s="46"/>
      <c r="D84" s="46"/>
      <c r="E84" s="39" t="s">
        <v>2556</v>
      </c>
      <c r="F84" s="46"/>
      <c r="G84" s="46"/>
      <c r="H84" s="46"/>
      <c r="I84" s="46"/>
      <c r="J84" s="48"/>
    </row>
    <row r="85">
      <c r="A85" s="37" t="s">
        <v>591</v>
      </c>
      <c r="B85" s="37">
        <v>23</v>
      </c>
      <c r="C85" s="38" t="s">
        <v>3249</v>
      </c>
      <c r="D85" s="37" t="s">
        <v>593</v>
      </c>
      <c r="E85" s="39" t="s">
        <v>3250</v>
      </c>
      <c r="F85" s="40" t="s">
        <v>614</v>
      </c>
      <c r="G85" s="41">
        <v>24</v>
      </c>
      <c r="H85" s="42">
        <v>0</v>
      </c>
      <c r="I85" s="43">
        <f>ROUND(G85*H85,P4)</f>
        <v>0</v>
      </c>
      <c r="J85" s="37"/>
      <c r="O85" s="44">
        <f>I85*0.21</f>
        <v>0</v>
      </c>
      <c r="P85">
        <v>3</v>
      </c>
    </row>
    <row r="86">
      <c r="A86" s="37" t="s">
        <v>596</v>
      </c>
      <c r="B86" s="45"/>
      <c r="C86" s="46"/>
      <c r="D86" s="46"/>
      <c r="E86" s="47" t="s">
        <v>593</v>
      </c>
      <c r="F86" s="46"/>
      <c r="G86" s="46"/>
      <c r="H86" s="46"/>
      <c r="I86" s="46"/>
      <c r="J86" s="48"/>
    </row>
    <row r="87" ht="105">
      <c r="A87" s="37" t="s">
        <v>597</v>
      </c>
      <c r="B87" s="45"/>
      <c r="C87" s="46"/>
      <c r="D87" s="46"/>
      <c r="E87" s="39" t="s">
        <v>3251</v>
      </c>
      <c r="F87" s="46"/>
      <c r="G87" s="46"/>
      <c r="H87" s="46"/>
      <c r="I87" s="46"/>
      <c r="J87" s="48"/>
    </row>
    <row r="88">
      <c r="A88" s="31" t="s">
        <v>589</v>
      </c>
      <c r="B88" s="32"/>
      <c r="C88" s="33" t="s">
        <v>946</v>
      </c>
      <c r="D88" s="34"/>
      <c r="E88" s="31" t="s">
        <v>947</v>
      </c>
      <c r="F88" s="34"/>
      <c r="G88" s="34"/>
      <c r="H88" s="34"/>
      <c r="I88" s="35">
        <f>SUMIFS(I89:I98,A89:A98,"P")</f>
        <v>0</v>
      </c>
      <c r="J88" s="36"/>
    </row>
    <row r="89" ht="45">
      <c r="A89" s="37" t="s">
        <v>591</v>
      </c>
      <c r="B89" s="37">
        <v>24</v>
      </c>
      <c r="C89" s="38" t="s">
        <v>948</v>
      </c>
      <c r="D89" s="37" t="s">
        <v>949</v>
      </c>
      <c r="E89" s="39" t="s">
        <v>950</v>
      </c>
      <c r="F89" s="40" t="s">
        <v>951</v>
      </c>
      <c r="G89" s="41">
        <v>478.80000000000001</v>
      </c>
      <c r="H89" s="42">
        <v>0</v>
      </c>
      <c r="I89" s="43">
        <f>ROUND(G89*H89,P4)</f>
        <v>0</v>
      </c>
      <c r="J89" s="37"/>
      <c r="O89" s="44">
        <f>I89*0.21</f>
        <v>0</v>
      </c>
      <c r="P89">
        <v>3</v>
      </c>
    </row>
    <row r="90">
      <c r="A90" s="37" t="s">
        <v>596</v>
      </c>
      <c r="B90" s="45"/>
      <c r="C90" s="46"/>
      <c r="D90" s="46"/>
      <c r="E90" s="39" t="s">
        <v>952</v>
      </c>
      <c r="F90" s="46"/>
      <c r="G90" s="46"/>
      <c r="H90" s="46"/>
      <c r="I90" s="46"/>
      <c r="J90" s="48"/>
    </row>
    <row r="91" ht="30">
      <c r="A91" s="37" t="s">
        <v>630</v>
      </c>
      <c r="B91" s="45"/>
      <c r="C91" s="46"/>
      <c r="D91" s="46"/>
      <c r="E91" s="52" t="s">
        <v>12097</v>
      </c>
      <c r="F91" s="46"/>
      <c r="G91" s="46"/>
      <c r="H91" s="46"/>
      <c r="I91" s="46"/>
      <c r="J91" s="48"/>
    </row>
    <row r="92" ht="120">
      <c r="A92" s="37" t="s">
        <v>597</v>
      </c>
      <c r="B92" s="45"/>
      <c r="C92" s="46"/>
      <c r="D92" s="46"/>
      <c r="E92" s="39" t="s">
        <v>954</v>
      </c>
      <c r="F92" s="46"/>
      <c r="G92" s="46"/>
      <c r="H92" s="46"/>
      <c r="I92" s="46"/>
      <c r="J92" s="48"/>
    </row>
    <row r="93" ht="45">
      <c r="A93" s="37" t="s">
        <v>591</v>
      </c>
      <c r="B93" s="37">
        <v>25</v>
      </c>
      <c r="C93" s="38" t="s">
        <v>1131</v>
      </c>
      <c r="D93" s="37" t="s">
        <v>1132</v>
      </c>
      <c r="E93" s="39" t="s">
        <v>1133</v>
      </c>
      <c r="F93" s="40" t="s">
        <v>951</v>
      </c>
      <c r="G93" s="41">
        <v>0.5</v>
      </c>
      <c r="H93" s="42">
        <v>0</v>
      </c>
      <c r="I93" s="43">
        <f>ROUND(G93*H93,P4)</f>
        <v>0</v>
      </c>
      <c r="J93" s="37"/>
      <c r="O93" s="44">
        <f>I93*0.21</f>
        <v>0</v>
      </c>
      <c r="P93">
        <v>3</v>
      </c>
    </row>
    <row r="94">
      <c r="A94" s="37" t="s">
        <v>596</v>
      </c>
      <c r="B94" s="45"/>
      <c r="C94" s="46"/>
      <c r="D94" s="46"/>
      <c r="E94" s="39" t="s">
        <v>952</v>
      </c>
      <c r="F94" s="46"/>
      <c r="G94" s="46"/>
      <c r="H94" s="46"/>
      <c r="I94" s="46"/>
      <c r="J94" s="48"/>
    </row>
    <row r="95" ht="120">
      <c r="A95" s="37" t="s">
        <v>597</v>
      </c>
      <c r="B95" s="45"/>
      <c r="C95" s="46"/>
      <c r="D95" s="46"/>
      <c r="E95" s="39" t="s">
        <v>954</v>
      </c>
      <c r="F95" s="46"/>
      <c r="G95" s="46"/>
      <c r="H95" s="46"/>
      <c r="I95" s="46"/>
      <c r="J95" s="48"/>
    </row>
    <row r="96" ht="30">
      <c r="A96" s="37" t="s">
        <v>591</v>
      </c>
      <c r="B96" s="37">
        <v>26</v>
      </c>
      <c r="C96" s="38" t="s">
        <v>2575</v>
      </c>
      <c r="D96" s="37" t="s">
        <v>2576</v>
      </c>
      <c r="E96" s="39" t="s">
        <v>2577</v>
      </c>
      <c r="F96" s="40" t="s">
        <v>951</v>
      </c>
      <c r="G96" s="41">
        <v>0.5</v>
      </c>
      <c r="H96" s="42">
        <v>0</v>
      </c>
      <c r="I96" s="43">
        <f>ROUND(G96*H96,P4)</f>
        <v>0</v>
      </c>
      <c r="J96" s="37"/>
      <c r="O96" s="44">
        <f>I96*0.21</f>
        <v>0</v>
      </c>
      <c r="P96">
        <v>3</v>
      </c>
    </row>
    <row r="97">
      <c r="A97" s="37" t="s">
        <v>596</v>
      </c>
      <c r="B97" s="45"/>
      <c r="C97" s="46"/>
      <c r="D97" s="46"/>
      <c r="E97" s="39" t="s">
        <v>952</v>
      </c>
      <c r="F97" s="46"/>
      <c r="G97" s="46"/>
      <c r="H97" s="46"/>
      <c r="I97" s="46"/>
      <c r="J97" s="48"/>
    </row>
    <row r="98" ht="120">
      <c r="A98" s="37" t="s">
        <v>597</v>
      </c>
      <c r="B98" s="49"/>
      <c r="C98" s="50"/>
      <c r="D98" s="50"/>
      <c r="E98" s="39" t="s">
        <v>954</v>
      </c>
      <c r="F98" s="50"/>
      <c r="G98" s="50"/>
      <c r="H98" s="50"/>
      <c r="I98" s="50"/>
      <c r="J98" s="51"/>
    </row>
  </sheetData>
  <sheetProtection sheet="1" objects="1" scenarios="1" spinCount="100000" saltValue="FzxCS8f6ioJUwSeFLqhQa2EfZdjCNzTH3qPzrJAiCcrCEFIWLu7cvW0L7jIqchl1Wsn4LRlh3EzxJupmmPUrhQ==" hashValue="CsQSrc00NHQGg/TixirDLbDERUlvj1xdNP2MFbz4z1MC7631rIM+PCumc/X/TO8Lm8QwzTCSC9/CfPcrX/AU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12098</v>
      </c>
      <c r="I3" s="25">
        <f>SUMIFS(I11:I126,A11:A126,"SD")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12098</v>
      </c>
      <c r="D7" s="22"/>
      <c r="E7" s="23" t="s">
        <v>511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79</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105</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79</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11952</v>
      </c>
      <c r="D22" s="34"/>
      <c r="E22" s="31" t="s">
        <v>3952</v>
      </c>
      <c r="F22" s="34"/>
      <c r="G22" s="34"/>
      <c r="H22" s="34"/>
      <c r="I22" s="35">
        <f>SUMIFS(I23:I25,A23:A25,"P")</f>
        <v>0</v>
      </c>
      <c r="J22" s="36"/>
    </row>
    <row r="23">
      <c r="A23" s="37" t="s">
        <v>591</v>
      </c>
      <c r="B23" s="37">
        <v>4</v>
      </c>
      <c r="C23" s="38" t="s">
        <v>12048</v>
      </c>
      <c r="D23" s="37" t="s">
        <v>593</v>
      </c>
      <c r="E23" s="39" t="s">
        <v>12049</v>
      </c>
      <c r="F23" s="40" t="s">
        <v>629</v>
      </c>
      <c r="G23" s="41">
        <v>5</v>
      </c>
      <c r="H23" s="42">
        <v>0</v>
      </c>
      <c r="I23" s="43">
        <f>ROUND(G23*H23,P4)</f>
        <v>0</v>
      </c>
      <c r="J23" s="37"/>
      <c r="O23" s="44">
        <f>I23*0.21</f>
        <v>0</v>
      </c>
      <c r="P23">
        <v>3</v>
      </c>
    </row>
    <row r="24">
      <c r="A24" s="37" t="s">
        <v>596</v>
      </c>
      <c r="B24" s="45"/>
      <c r="C24" s="46"/>
      <c r="D24" s="46"/>
      <c r="E24" s="47" t="s">
        <v>593</v>
      </c>
      <c r="F24" s="46"/>
      <c r="G24" s="46"/>
      <c r="H24" s="46"/>
      <c r="I24" s="46"/>
      <c r="J24" s="48"/>
    </row>
    <row r="25" ht="409.5">
      <c r="A25" s="37" t="s">
        <v>597</v>
      </c>
      <c r="B25" s="45"/>
      <c r="C25" s="46"/>
      <c r="D25" s="46"/>
      <c r="E25" s="39" t="s">
        <v>1947</v>
      </c>
      <c r="F25" s="46"/>
      <c r="G25" s="46"/>
      <c r="H25" s="46"/>
      <c r="I25" s="46"/>
      <c r="J25" s="48"/>
    </row>
    <row r="26">
      <c r="A26" s="31" t="s">
        <v>589</v>
      </c>
      <c r="B26" s="32"/>
      <c r="C26" s="33" t="s">
        <v>3069</v>
      </c>
      <c r="D26" s="34"/>
      <c r="E26" s="31" t="s">
        <v>3070</v>
      </c>
      <c r="F26" s="34"/>
      <c r="G26" s="34"/>
      <c r="H26" s="34"/>
      <c r="I26" s="35">
        <f>SUMIFS(I27:I29,A27:A29,"P")</f>
        <v>0</v>
      </c>
      <c r="J26" s="36"/>
    </row>
    <row r="27">
      <c r="A27" s="37" t="s">
        <v>591</v>
      </c>
      <c r="B27" s="37">
        <v>5</v>
      </c>
      <c r="C27" s="38" t="s">
        <v>4357</v>
      </c>
      <c r="D27" s="37" t="s">
        <v>593</v>
      </c>
      <c r="E27" s="39" t="s">
        <v>4245</v>
      </c>
      <c r="F27" s="40" t="s">
        <v>959</v>
      </c>
      <c r="G27" s="41">
        <v>6</v>
      </c>
      <c r="H27" s="42">
        <v>0</v>
      </c>
      <c r="I27" s="43">
        <f>ROUND(G27*H27,P4)</f>
        <v>0</v>
      </c>
      <c r="J27" s="37"/>
      <c r="O27" s="44">
        <f>I27*0.21</f>
        <v>0</v>
      </c>
      <c r="P27">
        <v>3</v>
      </c>
    </row>
    <row r="28">
      <c r="A28" s="37" t="s">
        <v>596</v>
      </c>
      <c r="B28" s="45"/>
      <c r="C28" s="46"/>
      <c r="D28" s="46"/>
      <c r="E28" s="39" t="s">
        <v>4245</v>
      </c>
      <c r="F28" s="46"/>
      <c r="G28" s="46"/>
      <c r="H28" s="46"/>
      <c r="I28" s="46"/>
      <c r="J28" s="48"/>
    </row>
    <row r="29" ht="30">
      <c r="A29" s="37" t="s">
        <v>597</v>
      </c>
      <c r="B29" s="45"/>
      <c r="C29" s="46"/>
      <c r="D29" s="46"/>
      <c r="E29" s="39" t="s">
        <v>3311</v>
      </c>
      <c r="F29" s="46"/>
      <c r="G29" s="46"/>
      <c r="H29" s="46"/>
      <c r="I29" s="46"/>
      <c r="J29" s="48"/>
    </row>
    <row r="30">
      <c r="A30" s="31" t="s">
        <v>589</v>
      </c>
      <c r="B30" s="32"/>
      <c r="C30" s="33" t="s">
        <v>734</v>
      </c>
      <c r="D30" s="34"/>
      <c r="E30" s="31" t="s">
        <v>1406</v>
      </c>
      <c r="F30" s="34"/>
      <c r="G30" s="34"/>
      <c r="H30" s="34"/>
      <c r="I30" s="35">
        <f>SUMIFS(I31:I34,A31:A34,"P")</f>
        <v>0</v>
      </c>
      <c r="J30" s="36"/>
    </row>
    <row r="31">
      <c r="A31" s="37" t="s">
        <v>591</v>
      </c>
      <c r="B31" s="37">
        <v>6</v>
      </c>
      <c r="C31" s="38" t="s">
        <v>11998</v>
      </c>
      <c r="D31" s="37" t="s">
        <v>593</v>
      </c>
      <c r="E31" s="39" t="s">
        <v>11999</v>
      </c>
      <c r="F31" s="40" t="s">
        <v>629</v>
      </c>
      <c r="G31" s="41">
        <v>4.7549999999999999</v>
      </c>
      <c r="H31" s="42">
        <v>0</v>
      </c>
      <c r="I31" s="43">
        <f>ROUND(G31*H31,P4)</f>
        <v>0</v>
      </c>
      <c r="J31" s="37"/>
      <c r="O31" s="44">
        <f>I31*0.21</f>
        <v>0</v>
      </c>
      <c r="P31">
        <v>3</v>
      </c>
    </row>
    <row r="32">
      <c r="A32" s="37" t="s">
        <v>596</v>
      </c>
      <c r="B32" s="45"/>
      <c r="C32" s="46"/>
      <c r="D32" s="46"/>
      <c r="E32" s="47" t="s">
        <v>593</v>
      </c>
      <c r="F32" s="46"/>
      <c r="G32" s="46"/>
      <c r="H32" s="46"/>
      <c r="I32" s="46"/>
      <c r="J32" s="48"/>
    </row>
    <row r="33" ht="120">
      <c r="A33" s="37" t="s">
        <v>630</v>
      </c>
      <c r="B33" s="45"/>
      <c r="C33" s="46"/>
      <c r="D33" s="46"/>
      <c r="E33" s="52" t="s">
        <v>12099</v>
      </c>
      <c r="F33" s="46"/>
      <c r="G33" s="46"/>
      <c r="H33" s="46"/>
      <c r="I33" s="46"/>
      <c r="J33" s="48"/>
    </row>
    <row r="34" ht="409.5">
      <c r="A34" s="37" t="s">
        <v>597</v>
      </c>
      <c r="B34" s="45"/>
      <c r="C34" s="46"/>
      <c r="D34" s="46"/>
      <c r="E34" s="39" t="s">
        <v>12000</v>
      </c>
      <c r="F34" s="46"/>
      <c r="G34" s="46"/>
      <c r="H34" s="46"/>
      <c r="I34" s="46"/>
      <c r="J34" s="48"/>
    </row>
    <row r="35">
      <c r="A35" s="31" t="s">
        <v>589</v>
      </c>
      <c r="B35" s="32"/>
      <c r="C35" s="33" t="s">
        <v>3087</v>
      </c>
      <c r="D35" s="34"/>
      <c r="E35" s="31" t="s">
        <v>3088</v>
      </c>
      <c r="F35" s="34"/>
      <c r="G35" s="34"/>
      <c r="H35" s="34"/>
      <c r="I35" s="35">
        <f>SUMIFS(I36:I38,A36:A38,"P")</f>
        <v>0</v>
      </c>
      <c r="J35" s="36"/>
    </row>
    <row r="36">
      <c r="A36" s="37" t="s">
        <v>591</v>
      </c>
      <c r="B36" s="37">
        <v>7</v>
      </c>
      <c r="C36" s="38" t="s">
        <v>646</v>
      </c>
      <c r="D36" s="37" t="s">
        <v>593</v>
      </c>
      <c r="E36" s="39" t="s">
        <v>647</v>
      </c>
      <c r="F36" s="40" t="s">
        <v>604</v>
      </c>
      <c r="G36" s="41">
        <v>40</v>
      </c>
      <c r="H36" s="42">
        <v>0</v>
      </c>
      <c r="I36" s="43">
        <f>ROUND(G36*H36,P4)</f>
        <v>0</v>
      </c>
      <c r="J36" s="37"/>
      <c r="O36" s="44">
        <f>I36*0.21</f>
        <v>0</v>
      </c>
      <c r="P36">
        <v>3</v>
      </c>
    </row>
    <row r="37">
      <c r="A37" s="37" t="s">
        <v>596</v>
      </c>
      <c r="B37" s="45"/>
      <c r="C37" s="46"/>
      <c r="D37" s="46"/>
      <c r="E37" s="47" t="s">
        <v>593</v>
      </c>
      <c r="F37" s="46"/>
      <c r="G37" s="46"/>
      <c r="H37" s="46"/>
      <c r="I37" s="46"/>
      <c r="J37" s="48"/>
    </row>
    <row r="38" ht="90">
      <c r="A38" s="37" t="s">
        <v>597</v>
      </c>
      <c r="B38" s="45"/>
      <c r="C38" s="46"/>
      <c r="D38" s="46"/>
      <c r="E38" s="39" t="s">
        <v>645</v>
      </c>
      <c r="F38" s="46"/>
      <c r="G38" s="46"/>
      <c r="H38" s="46"/>
      <c r="I38" s="46"/>
      <c r="J38" s="48"/>
    </row>
    <row r="39">
      <c r="A39" s="31" t="s">
        <v>589</v>
      </c>
      <c r="B39" s="32"/>
      <c r="C39" s="33" t="s">
        <v>3091</v>
      </c>
      <c r="D39" s="34"/>
      <c r="E39" s="31" t="s">
        <v>3092</v>
      </c>
      <c r="F39" s="34"/>
      <c r="G39" s="34"/>
      <c r="H39" s="34"/>
      <c r="I39" s="35">
        <f>SUMIFS(I40:I48,A40:A48,"P")</f>
        <v>0</v>
      </c>
      <c r="J39" s="36"/>
    </row>
    <row r="40">
      <c r="A40" s="37" t="s">
        <v>591</v>
      </c>
      <c r="B40" s="37">
        <v>8</v>
      </c>
      <c r="C40" s="38" t="s">
        <v>11870</v>
      </c>
      <c r="D40" s="37" t="s">
        <v>593</v>
      </c>
      <c r="E40" s="39" t="s">
        <v>11871</v>
      </c>
      <c r="F40" s="40" t="s">
        <v>595</v>
      </c>
      <c r="G40" s="41">
        <v>300</v>
      </c>
      <c r="H40" s="42">
        <v>0</v>
      </c>
      <c r="I40" s="43">
        <f>ROUND(G40*H40,P4)</f>
        <v>0</v>
      </c>
      <c r="J40" s="37"/>
      <c r="O40" s="44">
        <f>I40*0.21</f>
        <v>0</v>
      </c>
      <c r="P40">
        <v>3</v>
      </c>
    </row>
    <row r="41">
      <c r="A41" s="37" t="s">
        <v>596</v>
      </c>
      <c r="B41" s="45"/>
      <c r="C41" s="46"/>
      <c r="D41" s="46"/>
      <c r="E41" s="47" t="s">
        <v>593</v>
      </c>
      <c r="F41" s="46"/>
      <c r="G41" s="46"/>
      <c r="H41" s="46"/>
      <c r="I41" s="46"/>
      <c r="J41" s="48"/>
    </row>
    <row r="42" ht="90">
      <c r="A42" s="37" t="s">
        <v>597</v>
      </c>
      <c r="B42" s="45"/>
      <c r="C42" s="46"/>
      <c r="D42" s="46"/>
      <c r="E42" s="39" t="s">
        <v>1076</v>
      </c>
      <c r="F42" s="46"/>
      <c r="G42" s="46"/>
      <c r="H42" s="46"/>
      <c r="I42" s="46"/>
      <c r="J42" s="48"/>
    </row>
    <row r="43">
      <c r="A43" s="37" t="s">
        <v>591</v>
      </c>
      <c r="B43" s="37">
        <v>9</v>
      </c>
      <c r="C43" s="38" t="s">
        <v>973</v>
      </c>
      <c r="D43" s="37" t="s">
        <v>593</v>
      </c>
      <c r="E43" s="39" t="s">
        <v>974</v>
      </c>
      <c r="F43" s="40" t="s">
        <v>595</v>
      </c>
      <c r="G43" s="41">
        <v>300</v>
      </c>
      <c r="H43" s="42">
        <v>0</v>
      </c>
      <c r="I43" s="43">
        <f>ROUND(G43*H43,P4)</f>
        <v>0</v>
      </c>
      <c r="J43" s="37"/>
      <c r="O43" s="44">
        <f>I43*0.21</f>
        <v>0</v>
      </c>
      <c r="P43">
        <v>3</v>
      </c>
    </row>
    <row r="44">
      <c r="A44" s="37" t="s">
        <v>596</v>
      </c>
      <c r="B44" s="45"/>
      <c r="C44" s="46"/>
      <c r="D44" s="46"/>
      <c r="E44" s="47" t="s">
        <v>593</v>
      </c>
      <c r="F44" s="46"/>
      <c r="G44" s="46"/>
      <c r="H44" s="46"/>
      <c r="I44" s="46"/>
      <c r="J44" s="48"/>
    </row>
    <row r="45" ht="105">
      <c r="A45" s="37" t="s">
        <v>597</v>
      </c>
      <c r="B45" s="45"/>
      <c r="C45" s="46"/>
      <c r="D45" s="46"/>
      <c r="E45" s="39" t="s">
        <v>975</v>
      </c>
      <c r="F45" s="46"/>
      <c r="G45" s="46"/>
      <c r="H45" s="46"/>
      <c r="I45" s="46"/>
      <c r="J45" s="48"/>
    </row>
    <row r="46" ht="30">
      <c r="A46" s="37" t="s">
        <v>591</v>
      </c>
      <c r="B46" s="37">
        <v>10</v>
      </c>
      <c r="C46" s="38" t="s">
        <v>12051</v>
      </c>
      <c r="D46" s="37" t="s">
        <v>593</v>
      </c>
      <c r="E46" s="39" t="s">
        <v>12052</v>
      </c>
      <c r="F46" s="40" t="s">
        <v>595</v>
      </c>
      <c r="G46" s="41">
        <v>300</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978</v>
      </c>
      <c r="F48" s="46"/>
      <c r="G48" s="46"/>
      <c r="H48" s="46"/>
      <c r="I48" s="46"/>
      <c r="J48" s="48"/>
    </row>
    <row r="49">
      <c r="A49" s="31" t="s">
        <v>589</v>
      </c>
      <c r="B49" s="32"/>
      <c r="C49" s="33" t="s">
        <v>1479</v>
      </c>
      <c r="D49" s="34"/>
      <c r="E49" s="31" t="s">
        <v>3128</v>
      </c>
      <c r="F49" s="34"/>
      <c r="G49" s="34"/>
      <c r="H49" s="34"/>
      <c r="I49" s="35">
        <f>SUMIFS(I50:I61,A50:A61,"P")</f>
        <v>0</v>
      </c>
      <c r="J49" s="36"/>
    </row>
    <row r="50">
      <c r="A50" s="37" t="s">
        <v>591</v>
      </c>
      <c r="B50" s="37">
        <v>11</v>
      </c>
      <c r="C50" s="38" t="s">
        <v>11921</v>
      </c>
      <c r="D50" s="37" t="s">
        <v>593</v>
      </c>
      <c r="E50" s="39" t="s">
        <v>11922</v>
      </c>
      <c r="F50" s="40" t="s">
        <v>595</v>
      </c>
      <c r="G50" s="41">
        <v>125</v>
      </c>
      <c r="H50" s="42">
        <v>0</v>
      </c>
      <c r="I50" s="43">
        <f>ROUND(G50*H50,P4)</f>
        <v>0</v>
      </c>
      <c r="J50" s="37"/>
      <c r="O50" s="44">
        <f>I50*0.21</f>
        <v>0</v>
      </c>
      <c r="P50">
        <v>3</v>
      </c>
    </row>
    <row r="51">
      <c r="A51" s="37" t="s">
        <v>596</v>
      </c>
      <c r="B51" s="45"/>
      <c r="C51" s="46"/>
      <c r="D51" s="46"/>
      <c r="E51" s="47" t="s">
        <v>593</v>
      </c>
      <c r="F51" s="46"/>
      <c r="G51" s="46"/>
      <c r="H51" s="46"/>
      <c r="I51" s="46"/>
      <c r="J51" s="48"/>
    </row>
    <row r="52" ht="150">
      <c r="A52" s="37" t="s">
        <v>597</v>
      </c>
      <c r="B52" s="45"/>
      <c r="C52" s="46"/>
      <c r="D52" s="46"/>
      <c r="E52" s="39" t="s">
        <v>11923</v>
      </c>
      <c r="F52" s="46"/>
      <c r="G52" s="46"/>
      <c r="H52" s="46"/>
      <c r="I52" s="46"/>
      <c r="J52" s="48"/>
    </row>
    <row r="53">
      <c r="A53" s="37" t="s">
        <v>591</v>
      </c>
      <c r="B53" s="37">
        <v>12</v>
      </c>
      <c r="C53" s="38" t="s">
        <v>11924</v>
      </c>
      <c r="D53" s="37" t="s">
        <v>593</v>
      </c>
      <c r="E53" s="39" t="s">
        <v>11925</v>
      </c>
      <c r="F53" s="40" t="s">
        <v>604</v>
      </c>
      <c r="G53" s="41">
        <v>25</v>
      </c>
      <c r="H53" s="42">
        <v>0</v>
      </c>
      <c r="I53" s="43">
        <f>ROUND(G53*H53,P4)</f>
        <v>0</v>
      </c>
      <c r="J53" s="37"/>
      <c r="O53" s="44">
        <f>I53*0.21</f>
        <v>0</v>
      </c>
      <c r="P53">
        <v>3</v>
      </c>
    </row>
    <row r="54">
      <c r="A54" s="37" t="s">
        <v>596</v>
      </c>
      <c r="B54" s="45"/>
      <c r="C54" s="46"/>
      <c r="D54" s="46"/>
      <c r="E54" s="47" t="s">
        <v>593</v>
      </c>
      <c r="F54" s="46"/>
      <c r="G54" s="46"/>
      <c r="H54" s="46"/>
      <c r="I54" s="46"/>
      <c r="J54" s="48"/>
    </row>
    <row r="55" ht="120">
      <c r="A55" s="37" t="s">
        <v>597</v>
      </c>
      <c r="B55" s="45"/>
      <c r="C55" s="46"/>
      <c r="D55" s="46"/>
      <c r="E55" s="39" t="s">
        <v>11926</v>
      </c>
      <c r="F55" s="46"/>
      <c r="G55" s="46"/>
      <c r="H55" s="46"/>
      <c r="I55" s="46"/>
      <c r="J55" s="48"/>
    </row>
    <row r="56">
      <c r="A56" s="37" t="s">
        <v>591</v>
      </c>
      <c r="B56" s="37">
        <v>13</v>
      </c>
      <c r="C56" s="38" t="s">
        <v>11927</v>
      </c>
      <c r="D56" s="37" t="s">
        <v>593</v>
      </c>
      <c r="E56" s="39" t="s">
        <v>2061</v>
      </c>
      <c r="F56" s="40" t="s">
        <v>604</v>
      </c>
      <c r="G56" s="41">
        <v>17</v>
      </c>
      <c r="H56" s="42">
        <v>0</v>
      </c>
      <c r="I56" s="43">
        <f>ROUND(G56*H56,P4)</f>
        <v>0</v>
      </c>
      <c r="J56" s="37"/>
      <c r="O56" s="44">
        <f>I56*0.21</f>
        <v>0</v>
      </c>
      <c r="P56">
        <v>3</v>
      </c>
    </row>
    <row r="57">
      <c r="A57" s="37" t="s">
        <v>596</v>
      </c>
      <c r="B57" s="45"/>
      <c r="C57" s="46"/>
      <c r="D57" s="46"/>
      <c r="E57" s="47" t="s">
        <v>593</v>
      </c>
      <c r="F57" s="46"/>
      <c r="G57" s="46"/>
      <c r="H57" s="46"/>
      <c r="I57" s="46"/>
      <c r="J57" s="48"/>
    </row>
    <row r="58" ht="120">
      <c r="A58" s="37" t="s">
        <v>597</v>
      </c>
      <c r="B58" s="45"/>
      <c r="C58" s="46"/>
      <c r="D58" s="46"/>
      <c r="E58" s="39" t="s">
        <v>2062</v>
      </c>
      <c r="F58" s="46"/>
      <c r="G58" s="46"/>
      <c r="H58" s="46"/>
      <c r="I58" s="46"/>
      <c r="J58" s="48"/>
    </row>
    <row r="59">
      <c r="A59" s="37" t="s">
        <v>591</v>
      </c>
      <c r="B59" s="37">
        <v>14</v>
      </c>
      <c r="C59" s="38" t="s">
        <v>2495</v>
      </c>
      <c r="D59" s="37" t="s">
        <v>593</v>
      </c>
      <c r="E59" s="39" t="s">
        <v>2496</v>
      </c>
      <c r="F59" s="40" t="s">
        <v>1559</v>
      </c>
      <c r="G59" s="41">
        <v>2</v>
      </c>
      <c r="H59" s="42">
        <v>0</v>
      </c>
      <c r="I59" s="43">
        <f>ROUND(G59*H59,P4)</f>
        <v>0</v>
      </c>
      <c r="J59" s="37"/>
      <c r="O59" s="44">
        <f>I59*0.21</f>
        <v>0</v>
      </c>
      <c r="P59">
        <v>3</v>
      </c>
    </row>
    <row r="60">
      <c r="A60" s="37" t="s">
        <v>596</v>
      </c>
      <c r="B60" s="45"/>
      <c r="C60" s="46"/>
      <c r="D60" s="46"/>
      <c r="E60" s="47" t="s">
        <v>593</v>
      </c>
      <c r="F60" s="46"/>
      <c r="G60" s="46"/>
      <c r="H60" s="46"/>
      <c r="I60" s="46"/>
      <c r="J60" s="48"/>
    </row>
    <row r="61" ht="195">
      <c r="A61" s="37" t="s">
        <v>597</v>
      </c>
      <c r="B61" s="45"/>
      <c r="C61" s="46"/>
      <c r="D61" s="46"/>
      <c r="E61" s="39" t="s">
        <v>2497</v>
      </c>
      <c r="F61" s="46"/>
      <c r="G61" s="46"/>
      <c r="H61" s="46"/>
      <c r="I61" s="46"/>
      <c r="J61" s="48"/>
    </row>
    <row r="62">
      <c r="A62" s="31" t="s">
        <v>589</v>
      </c>
      <c r="B62" s="32"/>
      <c r="C62" s="33" t="s">
        <v>2746</v>
      </c>
      <c r="D62" s="34"/>
      <c r="E62" s="31" t="s">
        <v>3152</v>
      </c>
      <c r="F62" s="34"/>
      <c r="G62" s="34"/>
      <c r="H62" s="34"/>
      <c r="I62" s="35">
        <f>SUMIFS(I63:I77,A63:A77,"P")</f>
        <v>0</v>
      </c>
      <c r="J62" s="36"/>
    </row>
    <row r="63" ht="30">
      <c r="A63" s="37" t="s">
        <v>591</v>
      </c>
      <c r="B63" s="37">
        <v>15</v>
      </c>
      <c r="C63" s="38" t="s">
        <v>2543</v>
      </c>
      <c r="D63" s="37" t="s">
        <v>593</v>
      </c>
      <c r="E63" s="39" t="s">
        <v>2544</v>
      </c>
      <c r="F63" s="40" t="s">
        <v>604</v>
      </c>
      <c r="G63" s="41">
        <v>34</v>
      </c>
      <c r="H63" s="42">
        <v>0</v>
      </c>
      <c r="I63" s="43">
        <f>ROUND(G63*H63,P4)</f>
        <v>0</v>
      </c>
      <c r="J63" s="37"/>
      <c r="O63" s="44">
        <f>I63*0.21</f>
        <v>0</v>
      </c>
      <c r="P63">
        <v>3</v>
      </c>
    </row>
    <row r="64">
      <c r="A64" s="37" t="s">
        <v>596</v>
      </c>
      <c r="B64" s="45"/>
      <c r="C64" s="46"/>
      <c r="D64" s="46"/>
      <c r="E64" s="47" t="s">
        <v>593</v>
      </c>
      <c r="F64" s="46"/>
      <c r="G64" s="46"/>
      <c r="H64" s="46"/>
      <c r="I64" s="46"/>
      <c r="J64" s="48"/>
    </row>
    <row r="65" ht="120">
      <c r="A65" s="37" t="s">
        <v>597</v>
      </c>
      <c r="B65" s="45"/>
      <c r="C65" s="46"/>
      <c r="D65" s="46"/>
      <c r="E65" s="39" t="s">
        <v>1091</v>
      </c>
      <c r="F65" s="46"/>
      <c r="G65" s="46"/>
      <c r="H65" s="46"/>
      <c r="I65" s="46"/>
      <c r="J65" s="48"/>
    </row>
    <row r="66" ht="30">
      <c r="A66" s="37" t="s">
        <v>591</v>
      </c>
      <c r="B66" s="37">
        <v>16</v>
      </c>
      <c r="C66" s="38" t="s">
        <v>3340</v>
      </c>
      <c r="D66" s="37" t="s">
        <v>593</v>
      </c>
      <c r="E66" s="39" t="s">
        <v>3341</v>
      </c>
      <c r="F66" s="40" t="s">
        <v>604</v>
      </c>
      <c r="G66" s="41">
        <v>30</v>
      </c>
      <c r="H66" s="42">
        <v>0</v>
      </c>
      <c r="I66" s="43">
        <f>ROUND(G66*H66,P4)</f>
        <v>0</v>
      </c>
      <c r="J66" s="37"/>
      <c r="O66" s="44">
        <f>I66*0.21</f>
        <v>0</v>
      </c>
      <c r="P66">
        <v>3</v>
      </c>
    </row>
    <row r="67">
      <c r="A67" s="37" t="s">
        <v>596</v>
      </c>
      <c r="B67" s="45"/>
      <c r="C67" s="46"/>
      <c r="D67" s="46"/>
      <c r="E67" s="47" t="s">
        <v>593</v>
      </c>
      <c r="F67" s="46"/>
      <c r="G67" s="46"/>
      <c r="H67" s="46"/>
      <c r="I67" s="46"/>
      <c r="J67" s="48"/>
    </row>
    <row r="68" ht="120">
      <c r="A68" s="37" t="s">
        <v>597</v>
      </c>
      <c r="B68" s="45"/>
      <c r="C68" s="46"/>
      <c r="D68" s="46"/>
      <c r="E68" s="39" t="s">
        <v>1091</v>
      </c>
      <c r="F68" s="46"/>
      <c r="G68" s="46"/>
      <c r="H68" s="46"/>
      <c r="I68" s="46"/>
      <c r="J68" s="48"/>
    </row>
    <row r="69">
      <c r="A69" s="37" t="s">
        <v>591</v>
      </c>
      <c r="B69" s="37">
        <v>17</v>
      </c>
      <c r="C69" s="38" t="s">
        <v>1146</v>
      </c>
      <c r="D69" s="37" t="s">
        <v>593</v>
      </c>
      <c r="E69" s="39" t="s">
        <v>1147</v>
      </c>
      <c r="F69" s="40" t="s">
        <v>604</v>
      </c>
      <c r="G69" s="41">
        <v>64</v>
      </c>
      <c r="H69" s="42">
        <v>0</v>
      </c>
      <c r="I69" s="43">
        <f>ROUND(G69*H69,P4)</f>
        <v>0</v>
      </c>
      <c r="J69" s="37"/>
      <c r="O69" s="44">
        <f>I69*0.21</f>
        <v>0</v>
      </c>
      <c r="P69">
        <v>3</v>
      </c>
    </row>
    <row r="70">
      <c r="A70" s="37" t="s">
        <v>596</v>
      </c>
      <c r="B70" s="45"/>
      <c r="C70" s="46"/>
      <c r="D70" s="46"/>
      <c r="E70" s="47" t="s">
        <v>593</v>
      </c>
      <c r="F70" s="46"/>
      <c r="G70" s="46"/>
      <c r="H70" s="46"/>
      <c r="I70" s="46"/>
      <c r="J70" s="48"/>
    </row>
    <row r="71" ht="105">
      <c r="A71" s="37" t="s">
        <v>597</v>
      </c>
      <c r="B71" s="45"/>
      <c r="C71" s="46"/>
      <c r="D71" s="46"/>
      <c r="E71" s="39" t="s">
        <v>1148</v>
      </c>
      <c r="F71" s="46"/>
      <c r="G71" s="46"/>
      <c r="H71" s="46"/>
      <c r="I71" s="46"/>
      <c r="J71" s="48"/>
    </row>
    <row r="72" ht="30">
      <c r="A72" s="37" t="s">
        <v>591</v>
      </c>
      <c r="B72" s="37">
        <v>18</v>
      </c>
      <c r="C72" s="38" t="s">
        <v>3349</v>
      </c>
      <c r="D72" s="37" t="s">
        <v>593</v>
      </c>
      <c r="E72" s="39" t="s">
        <v>3350</v>
      </c>
      <c r="F72" s="40" t="s">
        <v>595</v>
      </c>
      <c r="G72" s="41">
        <v>475</v>
      </c>
      <c r="H72" s="42">
        <v>0</v>
      </c>
      <c r="I72" s="43">
        <f>ROUND(G72*H72,P4)</f>
        <v>0</v>
      </c>
      <c r="J72" s="37"/>
      <c r="O72" s="44">
        <f>I72*0.21</f>
        <v>0</v>
      </c>
      <c r="P72">
        <v>3</v>
      </c>
    </row>
    <row r="73" ht="30">
      <c r="A73" s="37" t="s">
        <v>596</v>
      </c>
      <c r="B73" s="45"/>
      <c r="C73" s="46"/>
      <c r="D73" s="46"/>
      <c r="E73" s="39" t="s">
        <v>3350</v>
      </c>
      <c r="F73" s="46"/>
      <c r="G73" s="46"/>
      <c r="H73" s="46"/>
      <c r="I73" s="46"/>
      <c r="J73" s="48"/>
    </row>
    <row r="74" ht="60">
      <c r="A74" s="37" t="s">
        <v>597</v>
      </c>
      <c r="B74" s="45"/>
      <c r="C74" s="46"/>
      <c r="D74" s="46"/>
      <c r="E74" s="39" t="s">
        <v>3161</v>
      </c>
      <c r="F74" s="46"/>
      <c r="G74" s="46"/>
      <c r="H74" s="46"/>
      <c r="I74" s="46"/>
      <c r="J74" s="48"/>
    </row>
    <row r="75">
      <c r="A75" s="37" t="s">
        <v>591</v>
      </c>
      <c r="B75" s="37">
        <v>19</v>
      </c>
      <c r="C75" s="38" t="s">
        <v>3352</v>
      </c>
      <c r="D75" s="37" t="s">
        <v>593</v>
      </c>
      <c r="E75" s="39" t="s">
        <v>2542</v>
      </c>
      <c r="F75" s="40" t="s">
        <v>595</v>
      </c>
      <c r="G75" s="41">
        <v>820</v>
      </c>
      <c r="H75" s="42">
        <v>0</v>
      </c>
      <c r="I75" s="43">
        <f>ROUND(G75*H75,P4)</f>
        <v>0</v>
      </c>
      <c r="J75" s="37"/>
      <c r="O75" s="44">
        <f>I75*0.21</f>
        <v>0</v>
      </c>
      <c r="P75">
        <v>3</v>
      </c>
    </row>
    <row r="76">
      <c r="A76" s="37" t="s">
        <v>596</v>
      </c>
      <c r="B76" s="45"/>
      <c r="C76" s="46"/>
      <c r="D76" s="46"/>
      <c r="E76" s="39" t="s">
        <v>2542</v>
      </c>
      <c r="F76" s="46"/>
      <c r="G76" s="46"/>
      <c r="H76" s="46"/>
      <c r="I76" s="46"/>
      <c r="J76" s="48"/>
    </row>
    <row r="77" ht="60">
      <c r="A77" s="37" t="s">
        <v>597</v>
      </c>
      <c r="B77" s="45"/>
      <c r="C77" s="46"/>
      <c r="D77" s="46"/>
      <c r="E77" s="39" t="s">
        <v>3161</v>
      </c>
      <c r="F77" s="46"/>
      <c r="G77" s="46"/>
      <c r="H77" s="46"/>
      <c r="I77" s="46"/>
      <c r="J77" s="48"/>
    </row>
    <row r="78">
      <c r="A78" s="31" t="s">
        <v>589</v>
      </c>
      <c r="B78" s="32"/>
      <c r="C78" s="33" t="s">
        <v>11881</v>
      </c>
      <c r="D78" s="34"/>
      <c r="E78" s="31" t="s">
        <v>11882</v>
      </c>
      <c r="F78" s="34"/>
      <c r="G78" s="34"/>
      <c r="H78" s="34"/>
      <c r="I78" s="35">
        <f>SUMIFS(I79:I93,A79:A93,"P")</f>
        <v>0</v>
      </c>
      <c r="J78" s="36"/>
    </row>
    <row r="79">
      <c r="A79" s="37" t="s">
        <v>591</v>
      </c>
      <c r="B79" s="37">
        <v>20</v>
      </c>
      <c r="C79" s="38" t="s">
        <v>12053</v>
      </c>
      <c r="D79" s="37" t="s">
        <v>593</v>
      </c>
      <c r="E79" s="39" t="s">
        <v>12054</v>
      </c>
      <c r="F79" s="40" t="s">
        <v>604</v>
      </c>
      <c r="G79" s="41">
        <v>5</v>
      </c>
      <c r="H79" s="42">
        <v>0</v>
      </c>
      <c r="I79" s="43">
        <f>ROUND(G79*H79,P4)</f>
        <v>0</v>
      </c>
      <c r="J79" s="37"/>
      <c r="O79" s="44">
        <f>I79*0.21</f>
        <v>0</v>
      </c>
      <c r="P79">
        <v>3</v>
      </c>
    </row>
    <row r="80">
      <c r="A80" s="37" t="s">
        <v>596</v>
      </c>
      <c r="B80" s="45"/>
      <c r="C80" s="46"/>
      <c r="D80" s="46"/>
      <c r="E80" s="39" t="s">
        <v>12054</v>
      </c>
      <c r="F80" s="46"/>
      <c r="G80" s="46"/>
      <c r="H80" s="46"/>
      <c r="I80" s="46"/>
      <c r="J80" s="48"/>
    </row>
    <row r="81">
      <c r="A81" s="37" t="s">
        <v>597</v>
      </c>
      <c r="B81" s="45"/>
      <c r="C81" s="46"/>
      <c r="D81" s="46"/>
      <c r="E81" s="47" t="s">
        <v>593</v>
      </c>
      <c r="F81" s="46"/>
      <c r="G81" s="46"/>
      <c r="H81" s="46"/>
      <c r="I81" s="46"/>
      <c r="J81" s="48"/>
    </row>
    <row r="82">
      <c r="A82" s="37" t="s">
        <v>591</v>
      </c>
      <c r="B82" s="37">
        <v>21</v>
      </c>
      <c r="C82" s="38" t="s">
        <v>12055</v>
      </c>
      <c r="D82" s="37" t="s">
        <v>593</v>
      </c>
      <c r="E82" s="39" t="s">
        <v>12056</v>
      </c>
      <c r="F82" s="40" t="s">
        <v>604</v>
      </c>
      <c r="G82" s="41">
        <v>12</v>
      </c>
      <c r="H82" s="42">
        <v>0</v>
      </c>
      <c r="I82" s="43">
        <f>ROUND(G82*H82,P4)</f>
        <v>0</v>
      </c>
      <c r="J82" s="37"/>
      <c r="O82" s="44">
        <f>I82*0.21</f>
        <v>0</v>
      </c>
      <c r="P82">
        <v>3</v>
      </c>
    </row>
    <row r="83">
      <c r="A83" s="37" t="s">
        <v>596</v>
      </c>
      <c r="B83" s="45"/>
      <c r="C83" s="46"/>
      <c r="D83" s="46"/>
      <c r="E83" s="39" t="s">
        <v>12056</v>
      </c>
      <c r="F83" s="46"/>
      <c r="G83" s="46"/>
      <c r="H83" s="46"/>
      <c r="I83" s="46"/>
      <c r="J83" s="48"/>
    </row>
    <row r="84">
      <c r="A84" s="37" t="s">
        <v>597</v>
      </c>
      <c r="B84" s="45"/>
      <c r="C84" s="46"/>
      <c r="D84" s="46"/>
      <c r="E84" s="47" t="s">
        <v>593</v>
      </c>
      <c r="F84" s="46"/>
      <c r="G84" s="46"/>
      <c r="H84" s="46"/>
      <c r="I84" s="46"/>
      <c r="J84" s="48"/>
    </row>
    <row r="85" ht="30">
      <c r="A85" s="37" t="s">
        <v>591</v>
      </c>
      <c r="B85" s="37">
        <v>22</v>
      </c>
      <c r="C85" s="38" t="s">
        <v>12100</v>
      </c>
      <c r="D85" s="37" t="s">
        <v>593</v>
      </c>
      <c r="E85" s="39" t="s">
        <v>12101</v>
      </c>
      <c r="F85" s="40" t="s">
        <v>604</v>
      </c>
      <c r="G85" s="41">
        <v>5</v>
      </c>
      <c r="H85" s="42">
        <v>0</v>
      </c>
      <c r="I85" s="43">
        <f>ROUND(G85*H85,P4)</f>
        <v>0</v>
      </c>
      <c r="J85" s="37"/>
      <c r="O85" s="44">
        <f>I85*0.21</f>
        <v>0</v>
      </c>
      <c r="P85">
        <v>3</v>
      </c>
    </row>
    <row r="86" ht="30">
      <c r="A86" s="37" t="s">
        <v>596</v>
      </c>
      <c r="B86" s="45"/>
      <c r="C86" s="46"/>
      <c r="D86" s="46"/>
      <c r="E86" s="39" t="s">
        <v>12101</v>
      </c>
      <c r="F86" s="46"/>
      <c r="G86" s="46"/>
      <c r="H86" s="46"/>
      <c r="I86" s="46"/>
      <c r="J86" s="48"/>
    </row>
    <row r="87" ht="45">
      <c r="A87" s="37" t="s">
        <v>597</v>
      </c>
      <c r="B87" s="45"/>
      <c r="C87" s="46"/>
      <c r="D87" s="46"/>
      <c r="E87" s="39" t="s">
        <v>12022</v>
      </c>
      <c r="F87" s="46"/>
      <c r="G87" s="46"/>
      <c r="H87" s="46"/>
      <c r="I87" s="46"/>
      <c r="J87" s="48"/>
    </row>
    <row r="88" ht="30">
      <c r="A88" s="37" t="s">
        <v>591</v>
      </c>
      <c r="B88" s="37">
        <v>23</v>
      </c>
      <c r="C88" s="38" t="s">
        <v>12027</v>
      </c>
      <c r="D88" s="37" t="s">
        <v>593</v>
      </c>
      <c r="E88" s="39" t="s">
        <v>12028</v>
      </c>
      <c r="F88" s="40" t="s">
        <v>604</v>
      </c>
      <c r="G88" s="41">
        <v>23</v>
      </c>
      <c r="H88" s="42">
        <v>0</v>
      </c>
      <c r="I88" s="43">
        <f>ROUND(G88*H88,P4)</f>
        <v>0</v>
      </c>
      <c r="J88" s="37"/>
      <c r="O88" s="44">
        <f>I88*0.21</f>
        <v>0</v>
      </c>
      <c r="P88">
        <v>3</v>
      </c>
    </row>
    <row r="89" ht="30">
      <c r="A89" s="37" t="s">
        <v>596</v>
      </c>
      <c r="B89" s="45"/>
      <c r="C89" s="46"/>
      <c r="D89" s="46"/>
      <c r="E89" s="39" t="s">
        <v>12028</v>
      </c>
      <c r="F89" s="46"/>
      <c r="G89" s="46"/>
      <c r="H89" s="46"/>
      <c r="I89" s="46"/>
      <c r="J89" s="48"/>
    </row>
    <row r="90" ht="45">
      <c r="A90" s="37" t="s">
        <v>597</v>
      </c>
      <c r="B90" s="45"/>
      <c r="C90" s="46"/>
      <c r="D90" s="46"/>
      <c r="E90" s="39" t="s">
        <v>11974</v>
      </c>
      <c r="F90" s="46"/>
      <c r="G90" s="46"/>
      <c r="H90" s="46"/>
      <c r="I90" s="46"/>
      <c r="J90" s="48"/>
    </row>
    <row r="91" ht="30">
      <c r="A91" s="37" t="s">
        <v>591</v>
      </c>
      <c r="B91" s="37">
        <v>24</v>
      </c>
      <c r="C91" s="38" t="s">
        <v>12032</v>
      </c>
      <c r="D91" s="37" t="s">
        <v>593</v>
      </c>
      <c r="E91" s="39" t="s">
        <v>12033</v>
      </c>
      <c r="F91" s="40" t="s">
        <v>604</v>
      </c>
      <c r="G91" s="41">
        <v>23</v>
      </c>
      <c r="H91" s="42">
        <v>0</v>
      </c>
      <c r="I91" s="43">
        <f>ROUND(G91*H91,P4)</f>
        <v>0</v>
      </c>
      <c r="J91" s="37"/>
      <c r="O91" s="44">
        <f>I91*0.21</f>
        <v>0</v>
      </c>
      <c r="P91">
        <v>3</v>
      </c>
    </row>
    <row r="92" ht="30">
      <c r="A92" s="37" t="s">
        <v>596</v>
      </c>
      <c r="B92" s="45"/>
      <c r="C92" s="46"/>
      <c r="D92" s="46"/>
      <c r="E92" s="39" t="s">
        <v>12033</v>
      </c>
      <c r="F92" s="46"/>
      <c r="G92" s="46"/>
      <c r="H92" s="46"/>
      <c r="I92" s="46"/>
      <c r="J92" s="48"/>
    </row>
    <row r="93" ht="45">
      <c r="A93" s="37" t="s">
        <v>597</v>
      </c>
      <c r="B93" s="45"/>
      <c r="C93" s="46"/>
      <c r="D93" s="46"/>
      <c r="E93" s="39" t="s">
        <v>12031</v>
      </c>
      <c r="F93" s="46"/>
      <c r="G93" s="46"/>
      <c r="H93" s="46"/>
      <c r="I93" s="46"/>
      <c r="J93" s="48"/>
    </row>
    <row r="94">
      <c r="A94" s="31" t="s">
        <v>589</v>
      </c>
      <c r="B94" s="32"/>
      <c r="C94" s="33" t="s">
        <v>2749</v>
      </c>
      <c r="D94" s="34"/>
      <c r="E94" s="31" t="s">
        <v>3224</v>
      </c>
      <c r="F94" s="34"/>
      <c r="G94" s="34"/>
      <c r="H94" s="34"/>
      <c r="I94" s="35">
        <f>SUMIFS(I95:I118,A95:A118,"P")</f>
        <v>0</v>
      </c>
      <c r="J94" s="36"/>
    </row>
    <row r="95" ht="30">
      <c r="A95" s="37" t="s">
        <v>591</v>
      </c>
      <c r="B95" s="37">
        <v>25</v>
      </c>
      <c r="C95" s="38" t="s">
        <v>2293</v>
      </c>
      <c r="D95" s="37" t="s">
        <v>593</v>
      </c>
      <c r="E95" s="39" t="s">
        <v>2294</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135">
      <c r="A97" s="37" t="s">
        <v>597</v>
      </c>
      <c r="B97" s="45"/>
      <c r="C97" s="46"/>
      <c r="D97" s="46"/>
      <c r="E97" s="39" t="s">
        <v>1020</v>
      </c>
      <c r="F97" s="46"/>
      <c r="G97" s="46"/>
      <c r="H97" s="46"/>
      <c r="I97" s="46"/>
      <c r="J97" s="48"/>
    </row>
    <row r="98" ht="45">
      <c r="A98" s="37" t="s">
        <v>591</v>
      </c>
      <c r="B98" s="37">
        <v>26</v>
      </c>
      <c r="C98" s="38" t="s">
        <v>2295</v>
      </c>
      <c r="D98" s="37" t="s">
        <v>593</v>
      </c>
      <c r="E98" s="39" t="s">
        <v>2296</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35">
      <c r="A100" s="37" t="s">
        <v>597</v>
      </c>
      <c r="B100" s="45"/>
      <c r="C100" s="46"/>
      <c r="D100" s="46"/>
      <c r="E100" s="39" t="s">
        <v>1020</v>
      </c>
      <c r="F100" s="46"/>
      <c r="G100" s="46"/>
      <c r="H100" s="46"/>
      <c r="I100" s="46"/>
      <c r="J100" s="48"/>
    </row>
    <row r="101" ht="30">
      <c r="A101" s="37" t="s">
        <v>591</v>
      </c>
      <c r="B101" s="37">
        <v>27</v>
      </c>
      <c r="C101" s="38" t="s">
        <v>2297</v>
      </c>
      <c r="D101" s="37" t="s">
        <v>593</v>
      </c>
      <c r="E101" s="39" t="s">
        <v>2298</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05">
      <c r="A103" s="37" t="s">
        <v>597</v>
      </c>
      <c r="B103" s="45"/>
      <c r="C103" s="46"/>
      <c r="D103" s="46"/>
      <c r="E103" s="39" t="s">
        <v>2299</v>
      </c>
      <c r="F103" s="46"/>
      <c r="G103" s="46"/>
      <c r="H103" s="46"/>
      <c r="I103" s="46"/>
      <c r="J103" s="48"/>
    </row>
    <row r="104">
      <c r="A104" s="37" t="s">
        <v>591</v>
      </c>
      <c r="B104" s="37">
        <v>28</v>
      </c>
      <c r="C104" s="38" t="s">
        <v>2504</v>
      </c>
      <c r="D104" s="37" t="s">
        <v>593</v>
      </c>
      <c r="E104" s="39" t="s">
        <v>2505</v>
      </c>
      <c r="F104" s="40" t="s">
        <v>604</v>
      </c>
      <c r="G104" s="41">
        <v>1</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05">
      <c r="A106" s="37" t="s">
        <v>597</v>
      </c>
      <c r="B106" s="45"/>
      <c r="C106" s="46"/>
      <c r="D106" s="46"/>
      <c r="E106" s="39" t="s">
        <v>2506</v>
      </c>
      <c r="F106" s="46"/>
      <c r="G106" s="46"/>
      <c r="H106" s="46"/>
      <c r="I106" s="46"/>
      <c r="J106" s="48"/>
    </row>
    <row r="107" ht="30">
      <c r="A107" s="37" t="s">
        <v>591</v>
      </c>
      <c r="B107" s="37">
        <v>29</v>
      </c>
      <c r="C107" s="38" t="s">
        <v>11993</v>
      </c>
      <c r="D107" s="37" t="s">
        <v>593</v>
      </c>
      <c r="E107" s="39" t="s">
        <v>11994</v>
      </c>
      <c r="F107" s="40" t="s">
        <v>604</v>
      </c>
      <c r="G107" s="41">
        <v>1</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05">
      <c r="A109" s="37" t="s">
        <v>597</v>
      </c>
      <c r="B109" s="45"/>
      <c r="C109" s="46"/>
      <c r="D109" s="46"/>
      <c r="E109" s="39" t="s">
        <v>2506</v>
      </c>
      <c r="F109" s="46"/>
      <c r="G109" s="46"/>
      <c r="H109" s="46"/>
      <c r="I109" s="46"/>
      <c r="J109" s="48"/>
    </row>
    <row r="110">
      <c r="A110" s="37" t="s">
        <v>591</v>
      </c>
      <c r="B110" s="37">
        <v>30</v>
      </c>
      <c r="C110" s="38" t="s">
        <v>1151</v>
      </c>
      <c r="D110" s="37" t="s">
        <v>593</v>
      </c>
      <c r="E110" s="39" t="s">
        <v>1152</v>
      </c>
      <c r="F110" s="40" t="s">
        <v>614</v>
      </c>
      <c r="G110" s="41">
        <v>8</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20">
      <c r="A112" s="37" t="s">
        <v>597</v>
      </c>
      <c r="B112" s="45"/>
      <c r="C112" s="46"/>
      <c r="D112" s="46"/>
      <c r="E112" s="39" t="s">
        <v>1153</v>
      </c>
      <c r="F112" s="46"/>
      <c r="G112" s="46"/>
      <c r="H112" s="46"/>
      <c r="I112" s="46"/>
      <c r="J112" s="48"/>
    </row>
    <row r="113">
      <c r="A113" s="37" t="s">
        <v>591</v>
      </c>
      <c r="B113" s="37">
        <v>31</v>
      </c>
      <c r="C113" s="38" t="s">
        <v>2300</v>
      </c>
      <c r="D113" s="37" t="s">
        <v>593</v>
      </c>
      <c r="E113" s="39" t="s">
        <v>2301</v>
      </c>
      <c r="F113" s="40" t="s">
        <v>614</v>
      </c>
      <c r="G113" s="41">
        <v>8</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05">
      <c r="A115" s="37" t="s">
        <v>597</v>
      </c>
      <c r="B115" s="45"/>
      <c r="C115" s="46"/>
      <c r="D115" s="46"/>
      <c r="E115" s="39" t="s">
        <v>2302</v>
      </c>
      <c r="F115" s="46"/>
      <c r="G115" s="46"/>
      <c r="H115" s="46"/>
      <c r="I115" s="46"/>
      <c r="J115" s="48"/>
    </row>
    <row r="116">
      <c r="A116" s="37" t="s">
        <v>591</v>
      </c>
      <c r="B116" s="37">
        <v>32</v>
      </c>
      <c r="C116" s="38" t="s">
        <v>1154</v>
      </c>
      <c r="D116" s="37" t="s">
        <v>593</v>
      </c>
      <c r="E116" s="39" t="s">
        <v>1155</v>
      </c>
      <c r="F116" s="40" t="s">
        <v>614</v>
      </c>
      <c r="G116" s="41">
        <v>8</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05">
      <c r="A118" s="37" t="s">
        <v>597</v>
      </c>
      <c r="B118" s="45"/>
      <c r="C118" s="46"/>
      <c r="D118" s="46"/>
      <c r="E118" s="39" t="s">
        <v>1156</v>
      </c>
      <c r="F118" s="46"/>
      <c r="G118" s="46"/>
      <c r="H118" s="46"/>
      <c r="I118" s="46"/>
      <c r="J118" s="48"/>
    </row>
    <row r="119">
      <c r="A119" s="31" t="s">
        <v>589</v>
      </c>
      <c r="B119" s="32"/>
      <c r="C119" s="33" t="s">
        <v>946</v>
      </c>
      <c r="D119" s="34"/>
      <c r="E119" s="31" t="s">
        <v>947</v>
      </c>
      <c r="F119" s="34"/>
      <c r="G119" s="34"/>
      <c r="H119" s="34"/>
      <c r="I119" s="35">
        <f>SUMIFS(I120:I126,A120:A126,"P")</f>
        <v>0</v>
      </c>
      <c r="J119" s="36"/>
    </row>
    <row r="120" ht="45">
      <c r="A120" s="37" t="s">
        <v>591</v>
      </c>
      <c r="B120" s="37">
        <v>33</v>
      </c>
      <c r="C120" s="38" t="s">
        <v>948</v>
      </c>
      <c r="D120" s="37" t="s">
        <v>949</v>
      </c>
      <c r="E120" s="39" t="s">
        <v>950</v>
      </c>
      <c r="F120" s="40" t="s">
        <v>951</v>
      </c>
      <c r="G120" s="41">
        <v>49.399999999999999</v>
      </c>
      <c r="H120" s="42">
        <v>0</v>
      </c>
      <c r="I120" s="43">
        <f>ROUND(G120*H120,P4)</f>
        <v>0</v>
      </c>
      <c r="J120" s="37"/>
      <c r="O120" s="44">
        <f>I120*0.21</f>
        <v>0</v>
      </c>
      <c r="P120">
        <v>3</v>
      </c>
    </row>
    <row r="121">
      <c r="A121" s="37" t="s">
        <v>596</v>
      </c>
      <c r="B121" s="45"/>
      <c r="C121" s="46"/>
      <c r="D121" s="46"/>
      <c r="E121" s="39" t="s">
        <v>952</v>
      </c>
      <c r="F121" s="46"/>
      <c r="G121" s="46"/>
      <c r="H121" s="46"/>
      <c r="I121" s="46"/>
      <c r="J121" s="48"/>
    </row>
    <row r="122" ht="30">
      <c r="A122" s="37" t="s">
        <v>630</v>
      </c>
      <c r="B122" s="45"/>
      <c r="C122" s="46"/>
      <c r="D122" s="46"/>
      <c r="E122" s="52" t="s">
        <v>12102</v>
      </c>
      <c r="F122" s="46"/>
      <c r="G122" s="46"/>
      <c r="H122" s="46"/>
      <c r="I122" s="46"/>
      <c r="J122" s="48"/>
    </row>
    <row r="123" ht="120">
      <c r="A123" s="37" t="s">
        <v>597</v>
      </c>
      <c r="B123" s="45"/>
      <c r="C123" s="46"/>
      <c r="D123" s="46"/>
      <c r="E123" s="39" t="s">
        <v>954</v>
      </c>
      <c r="F123" s="46"/>
      <c r="G123" s="46"/>
      <c r="H123" s="46"/>
      <c r="I123" s="46"/>
      <c r="J123" s="48"/>
    </row>
    <row r="124" ht="45">
      <c r="A124" s="37" t="s">
        <v>591</v>
      </c>
      <c r="B124" s="37">
        <v>34</v>
      </c>
      <c r="C124" s="38" t="s">
        <v>1131</v>
      </c>
      <c r="D124" s="37" t="s">
        <v>1132</v>
      </c>
      <c r="E124" s="39" t="s">
        <v>1133</v>
      </c>
      <c r="F124" s="40" t="s">
        <v>951</v>
      </c>
      <c r="G124" s="41">
        <v>1</v>
      </c>
      <c r="H124" s="42">
        <v>0</v>
      </c>
      <c r="I124" s="43">
        <f>ROUND(G124*H124,P4)</f>
        <v>0</v>
      </c>
      <c r="J124" s="37"/>
      <c r="O124" s="44">
        <f>I124*0.21</f>
        <v>0</v>
      </c>
      <c r="P124">
        <v>3</v>
      </c>
    </row>
    <row r="125">
      <c r="A125" s="37" t="s">
        <v>596</v>
      </c>
      <c r="B125" s="45"/>
      <c r="C125" s="46"/>
      <c r="D125" s="46"/>
      <c r="E125" s="39" t="s">
        <v>952</v>
      </c>
      <c r="F125" s="46"/>
      <c r="G125" s="46"/>
      <c r="H125" s="46"/>
      <c r="I125" s="46"/>
      <c r="J125" s="48"/>
    </row>
    <row r="126" ht="120">
      <c r="A126" s="37" t="s">
        <v>597</v>
      </c>
      <c r="B126" s="49"/>
      <c r="C126" s="50"/>
      <c r="D126" s="50"/>
      <c r="E126" s="39" t="s">
        <v>954</v>
      </c>
      <c r="F126" s="50"/>
      <c r="G126" s="50"/>
      <c r="H126" s="50"/>
      <c r="I126" s="50"/>
      <c r="J126" s="51"/>
    </row>
  </sheetData>
  <sheetProtection sheet="1" objects="1" scenarios="1" spinCount="100000" saltValue="C8zOjhG2euGyDJRCVB8m+OsuT8ElhRii2T2UFwq3/LCrw4mUxJSq1lSONZJfhgNh3oaAeSrUm5jgczmJEuuWQw==" hashValue="r6byOHQoNSAPsVszvR3uIdgB0NCM6aiIG5x+VsahMgoWh2YkP7LjN/HfwQYUuw0vW/V9immVJez/xo7ZeBHv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12103</v>
      </c>
      <c r="I3" s="25">
        <f>SUMIFS(I11:I98,A11:A98,"SD")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12103</v>
      </c>
      <c r="D7" s="22"/>
      <c r="E7" s="23" t="s">
        <v>513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SUMIFS(I12:I20,A12:A20,"P")</f>
        <v>0</v>
      </c>
      <c r="J11" s="36"/>
    </row>
    <row r="12">
      <c r="A12" s="37" t="s">
        <v>591</v>
      </c>
      <c r="B12" s="37">
        <v>1</v>
      </c>
      <c r="C12" s="38" t="s">
        <v>11864</v>
      </c>
      <c r="D12" s="37" t="s">
        <v>593</v>
      </c>
      <c r="E12" s="39" t="s">
        <v>11865</v>
      </c>
      <c r="F12" s="40" t="s">
        <v>629</v>
      </c>
      <c r="G12" s="41">
        <v>9.5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961</v>
      </c>
      <c r="D15" s="37" t="s">
        <v>593</v>
      </c>
      <c r="E15" s="39" t="s">
        <v>962</v>
      </c>
      <c r="F15" s="40" t="s">
        <v>629</v>
      </c>
      <c r="G15" s="41">
        <v>1</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7" t="s">
        <v>591</v>
      </c>
      <c r="B18" s="37">
        <v>3</v>
      </c>
      <c r="C18" s="38" t="s">
        <v>627</v>
      </c>
      <c r="D18" s="37" t="s">
        <v>593</v>
      </c>
      <c r="E18" s="39" t="s">
        <v>628</v>
      </c>
      <c r="F18" s="40" t="s">
        <v>629</v>
      </c>
      <c r="G18" s="41">
        <v>12.5</v>
      </c>
      <c r="H18" s="42">
        <v>0</v>
      </c>
      <c r="I18" s="43">
        <f>ROUND(G18*H18,P4)</f>
        <v>0</v>
      </c>
      <c r="J18" s="37"/>
      <c r="O18" s="44">
        <f>I18*0.21</f>
        <v>0</v>
      </c>
      <c r="P18">
        <v>3</v>
      </c>
    </row>
    <row r="19">
      <c r="A19" s="37" t="s">
        <v>596</v>
      </c>
      <c r="B19" s="45"/>
      <c r="C19" s="46"/>
      <c r="D19" s="46"/>
      <c r="E19" s="47" t="s">
        <v>593</v>
      </c>
      <c r="F19" s="46"/>
      <c r="G19" s="46"/>
      <c r="H19" s="46"/>
      <c r="I19" s="46"/>
      <c r="J19" s="48"/>
    </row>
    <row r="20" ht="405">
      <c r="A20" s="37" t="s">
        <v>597</v>
      </c>
      <c r="B20" s="45"/>
      <c r="C20" s="46"/>
      <c r="D20" s="46"/>
      <c r="E20" s="39" t="s">
        <v>632</v>
      </c>
      <c r="F20" s="46"/>
      <c r="G20" s="46"/>
      <c r="H20" s="46"/>
      <c r="I20" s="46"/>
      <c r="J20" s="48"/>
    </row>
    <row r="21">
      <c r="A21" s="31" t="s">
        <v>589</v>
      </c>
      <c r="B21" s="32"/>
      <c r="C21" s="33" t="s">
        <v>11866</v>
      </c>
      <c r="D21" s="34"/>
      <c r="E21" s="31" t="s">
        <v>11867</v>
      </c>
      <c r="F21" s="34"/>
      <c r="G21" s="34"/>
      <c r="H21" s="34"/>
      <c r="I21" s="35">
        <f>SUMIFS(I22:I24,A22:A24,"P")</f>
        <v>0</v>
      </c>
      <c r="J21" s="36"/>
    </row>
    <row r="22">
      <c r="A22" s="37" t="s">
        <v>591</v>
      </c>
      <c r="B22" s="37">
        <v>4</v>
      </c>
      <c r="C22" s="38" t="s">
        <v>633</v>
      </c>
      <c r="D22" s="37" t="s">
        <v>593</v>
      </c>
      <c r="E22" s="39" t="s">
        <v>634</v>
      </c>
      <c r="F22" s="40" t="s">
        <v>629</v>
      </c>
      <c r="G22" s="41">
        <v>9.5</v>
      </c>
      <c r="H22" s="42">
        <v>0</v>
      </c>
      <c r="I22" s="43">
        <f>ROUND(G22*H22,P4)</f>
        <v>0</v>
      </c>
      <c r="J22" s="37"/>
      <c r="O22" s="44">
        <f>I22*0.21</f>
        <v>0</v>
      </c>
      <c r="P22">
        <v>3</v>
      </c>
    </row>
    <row r="23">
      <c r="A23" s="37" t="s">
        <v>596</v>
      </c>
      <c r="B23" s="45"/>
      <c r="C23" s="46"/>
      <c r="D23" s="46"/>
      <c r="E23" s="47" t="s">
        <v>593</v>
      </c>
      <c r="F23" s="46"/>
      <c r="G23" s="46"/>
      <c r="H23" s="46"/>
      <c r="I23" s="46"/>
      <c r="J23" s="48"/>
    </row>
    <row r="24" ht="300">
      <c r="A24" s="37" t="s">
        <v>597</v>
      </c>
      <c r="B24" s="45"/>
      <c r="C24" s="46"/>
      <c r="D24" s="46"/>
      <c r="E24" s="39" t="s">
        <v>636</v>
      </c>
      <c r="F24" s="46"/>
      <c r="G24" s="46"/>
      <c r="H24" s="46"/>
      <c r="I24" s="46"/>
      <c r="J24" s="48"/>
    </row>
    <row r="25">
      <c r="A25" s="31" t="s">
        <v>589</v>
      </c>
      <c r="B25" s="32"/>
      <c r="C25" s="33" t="s">
        <v>3069</v>
      </c>
      <c r="D25" s="34"/>
      <c r="E25" s="31" t="s">
        <v>3070</v>
      </c>
      <c r="F25" s="34"/>
      <c r="G25" s="34"/>
      <c r="H25" s="34"/>
      <c r="I25" s="35">
        <f>SUMIFS(I26:I28,A26:A28,"P")</f>
        <v>0</v>
      </c>
      <c r="J25" s="36"/>
    </row>
    <row r="26">
      <c r="A26" s="37" t="s">
        <v>591</v>
      </c>
      <c r="B26" s="37">
        <v>5</v>
      </c>
      <c r="C26" s="38" t="s">
        <v>982</v>
      </c>
      <c r="D26" s="37" t="s">
        <v>593</v>
      </c>
      <c r="E26" s="39" t="s">
        <v>11868</v>
      </c>
      <c r="F26" s="40" t="s">
        <v>959</v>
      </c>
      <c r="G26" s="41">
        <v>0.34999999999999998</v>
      </c>
      <c r="H26" s="42">
        <v>0</v>
      </c>
      <c r="I26" s="43">
        <f>ROUND(G26*H26,P4)</f>
        <v>0</v>
      </c>
      <c r="J26" s="37"/>
      <c r="O26" s="44">
        <f>I26*0.21</f>
        <v>0</v>
      </c>
      <c r="P26">
        <v>3</v>
      </c>
    </row>
    <row r="27">
      <c r="A27" s="37" t="s">
        <v>596</v>
      </c>
      <c r="B27" s="45"/>
      <c r="C27" s="46"/>
      <c r="D27" s="46"/>
      <c r="E27" s="39" t="s">
        <v>11868</v>
      </c>
      <c r="F27" s="46"/>
      <c r="G27" s="46"/>
      <c r="H27" s="46"/>
      <c r="I27" s="46"/>
      <c r="J27" s="48"/>
    </row>
    <row r="28" ht="30">
      <c r="A28" s="37" t="s">
        <v>597</v>
      </c>
      <c r="B28" s="45"/>
      <c r="C28" s="46"/>
      <c r="D28" s="46"/>
      <c r="E28" s="39" t="s">
        <v>11869</v>
      </c>
      <c r="F28" s="46"/>
      <c r="G28" s="46"/>
      <c r="H28" s="46"/>
      <c r="I28" s="46"/>
      <c r="J28" s="48"/>
    </row>
    <row r="29">
      <c r="A29" s="31" t="s">
        <v>589</v>
      </c>
      <c r="B29" s="32"/>
      <c r="C29" s="33" t="s">
        <v>3087</v>
      </c>
      <c r="D29" s="34"/>
      <c r="E29" s="31" t="s">
        <v>3088</v>
      </c>
      <c r="F29" s="34"/>
      <c r="G29" s="34"/>
      <c r="H29" s="34"/>
      <c r="I29" s="35">
        <f>SUMIFS(I30:I35,A30:A35,"P")</f>
        <v>0</v>
      </c>
      <c r="J29" s="36"/>
    </row>
    <row r="30" ht="30">
      <c r="A30" s="37" t="s">
        <v>591</v>
      </c>
      <c r="B30" s="37">
        <v>6</v>
      </c>
      <c r="C30" s="38" t="s">
        <v>2268</v>
      </c>
      <c r="D30" s="37" t="s">
        <v>593</v>
      </c>
      <c r="E30" s="39" t="s">
        <v>2269</v>
      </c>
      <c r="F30" s="40" t="s">
        <v>604</v>
      </c>
      <c r="G30" s="41">
        <v>4</v>
      </c>
      <c r="H30" s="42">
        <v>0</v>
      </c>
      <c r="I30" s="43">
        <f>ROUND(G30*H30,P4)</f>
        <v>0</v>
      </c>
      <c r="J30" s="37"/>
      <c r="O30" s="44">
        <f>I30*0.21</f>
        <v>0</v>
      </c>
      <c r="P30">
        <v>3</v>
      </c>
    </row>
    <row r="31">
      <c r="A31" s="37" t="s">
        <v>596</v>
      </c>
      <c r="B31" s="45"/>
      <c r="C31" s="46"/>
      <c r="D31" s="46"/>
      <c r="E31" s="47" t="s">
        <v>593</v>
      </c>
      <c r="F31" s="46"/>
      <c r="G31" s="46"/>
      <c r="H31" s="46"/>
      <c r="I31" s="46"/>
      <c r="J31" s="48"/>
    </row>
    <row r="32" ht="90">
      <c r="A32" s="37" t="s">
        <v>597</v>
      </c>
      <c r="B32" s="45"/>
      <c r="C32" s="46"/>
      <c r="D32" s="46"/>
      <c r="E32" s="39" t="s">
        <v>645</v>
      </c>
      <c r="F32" s="46"/>
      <c r="G32" s="46"/>
      <c r="H32" s="46"/>
      <c r="I32" s="46"/>
      <c r="J32" s="48"/>
    </row>
    <row r="33">
      <c r="A33" s="37" t="s">
        <v>591</v>
      </c>
      <c r="B33" s="37">
        <v>7</v>
      </c>
      <c r="C33" s="38" t="s">
        <v>646</v>
      </c>
      <c r="D33" s="37" t="s">
        <v>593</v>
      </c>
      <c r="E33" s="39" t="s">
        <v>647</v>
      </c>
      <c r="F33" s="40" t="s">
        <v>604</v>
      </c>
      <c r="G33" s="41">
        <v>5</v>
      </c>
      <c r="H33" s="42">
        <v>0</v>
      </c>
      <c r="I33" s="43">
        <f>ROUND(G33*H33,P4)</f>
        <v>0</v>
      </c>
      <c r="J33" s="37"/>
      <c r="O33" s="44">
        <f>I33*0.21</f>
        <v>0</v>
      </c>
      <c r="P33">
        <v>3</v>
      </c>
    </row>
    <row r="34">
      <c r="A34" s="37" t="s">
        <v>596</v>
      </c>
      <c r="B34" s="45"/>
      <c r="C34" s="46"/>
      <c r="D34" s="46"/>
      <c r="E34" s="47" t="s">
        <v>593</v>
      </c>
      <c r="F34" s="46"/>
      <c r="G34" s="46"/>
      <c r="H34" s="46"/>
      <c r="I34" s="46"/>
      <c r="J34" s="48"/>
    </row>
    <row r="35" ht="90">
      <c r="A35" s="37" t="s">
        <v>597</v>
      </c>
      <c r="B35" s="45"/>
      <c r="C35" s="46"/>
      <c r="D35" s="46"/>
      <c r="E35" s="39" t="s">
        <v>645</v>
      </c>
      <c r="F35" s="46"/>
      <c r="G35" s="46"/>
      <c r="H35" s="46"/>
      <c r="I35" s="46"/>
      <c r="J35" s="48"/>
    </row>
    <row r="36">
      <c r="A36" s="31" t="s">
        <v>589</v>
      </c>
      <c r="B36" s="32"/>
      <c r="C36" s="33" t="s">
        <v>3091</v>
      </c>
      <c r="D36" s="34"/>
      <c r="E36" s="31" t="s">
        <v>3092</v>
      </c>
      <c r="F36" s="34"/>
      <c r="G36" s="34"/>
      <c r="H36" s="34"/>
      <c r="I36" s="35">
        <f>SUMIFS(I37:I45,A37:A45,"P")</f>
        <v>0</v>
      </c>
      <c r="J36" s="36"/>
    </row>
    <row r="37">
      <c r="A37" s="37" t="s">
        <v>591</v>
      </c>
      <c r="B37" s="37">
        <v>8</v>
      </c>
      <c r="C37" s="38" t="s">
        <v>11870</v>
      </c>
      <c r="D37" s="37" t="s">
        <v>593</v>
      </c>
      <c r="E37" s="39" t="s">
        <v>11871</v>
      </c>
      <c r="F37" s="40" t="s">
        <v>595</v>
      </c>
      <c r="G37" s="41">
        <v>35</v>
      </c>
      <c r="H37" s="42">
        <v>0</v>
      </c>
      <c r="I37" s="43">
        <f>ROUND(G37*H37,P4)</f>
        <v>0</v>
      </c>
      <c r="J37" s="37"/>
      <c r="O37" s="44">
        <f>I37*0.21</f>
        <v>0</v>
      </c>
      <c r="P37">
        <v>3</v>
      </c>
    </row>
    <row r="38">
      <c r="A38" s="37" t="s">
        <v>596</v>
      </c>
      <c r="B38" s="45"/>
      <c r="C38" s="46"/>
      <c r="D38" s="46"/>
      <c r="E38" s="47" t="s">
        <v>593</v>
      </c>
      <c r="F38" s="46"/>
      <c r="G38" s="46"/>
      <c r="H38" s="46"/>
      <c r="I38" s="46"/>
      <c r="J38" s="48"/>
    </row>
    <row r="39" ht="90">
      <c r="A39" s="37" t="s">
        <v>597</v>
      </c>
      <c r="B39" s="45"/>
      <c r="C39" s="46"/>
      <c r="D39" s="46"/>
      <c r="E39" s="39" t="s">
        <v>1076</v>
      </c>
      <c r="F39" s="46"/>
      <c r="G39" s="46"/>
      <c r="H39" s="46"/>
      <c r="I39" s="46"/>
      <c r="J39" s="48"/>
    </row>
    <row r="40">
      <c r="A40" s="37" t="s">
        <v>591</v>
      </c>
      <c r="B40" s="37">
        <v>9</v>
      </c>
      <c r="C40" s="38" t="s">
        <v>973</v>
      </c>
      <c r="D40" s="37" t="s">
        <v>593</v>
      </c>
      <c r="E40" s="39" t="s">
        <v>974</v>
      </c>
      <c r="F40" s="40" t="s">
        <v>595</v>
      </c>
      <c r="G40" s="41">
        <v>35</v>
      </c>
      <c r="H40" s="42">
        <v>0</v>
      </c>
      <c r="I40" s="43">
        <f>ROUND(G40*H40,P4)</f>
        <v>0</v>
      </c>
      <c r="J40" s="37"/>
      <c r="O40" s="44">
        <f>I40*0.21</f>
        <v>0</v>
      </c>
      <c r="P40">
        <v>3</v>
      </c>
    </row>
    <row r="41">
      <c r="A41" s="37" t="s">
        <v>596</v>
      </c>
      <c r="B41" s="45"/>
      <c r="C41" s="46"/>
      <c r="D41" s="46"/>
      <c r="E41" s="47" t="s">
        <v>593</v>
      </c>
      <c r="F41" s="46"/>
      <c r="G41" s="46"/>
      <c r="H41" s="46"/>
      <c r="I41" s="46"/>
      <c r="J41" s="48"/>
    </row>
    <row r="42" ht="105">
      <c r="A42" s="37" t="s">
        <v>597</v>
      </c>
      <c r="B42" s="45"/>
      <c r="C42" s="46"/>
      <c r="D42" s="46"/>
      <c r="E42" s="39" t="s">
        <v>975</v>
      </c>
      <c r="F42" s="46"/>
      <c r="G42" s="46"/>
      <c r="H42" s="46"/>
      <c r="I42" s="46"/>
      <c r="J42" s="48"/>
    </row>
    <row r="43" ht="30">
      <c r="A43" s="37" t="s">
        <v>591</v>
      </c>
      <c r="B43" s="37">
        <v>10</v>
      </c>
      <c r="C43" s="38" t="s">
        <v>11872</v>
      </c>
      <c r="D43" s="37" t="s">
        <v>593</v>
      </c>
      <c r="E43" s="39" t="s">
        <v>11873</v>
      </c>
      <c r="F43" s="40" t="s">
        <v>595</v>
      </c>
      <c r="G43" s="41">
        <v>35</v>
      </c>
      <c r="H43" s="42">
        <v>0</v>
      </c>
      <c r="I43" s="43">
        <f>ROUND(G43*H43,P4)</f>
        <v>0</v>
      </c>
      <c r="J43" s="37"/>
      <c r="O43" s="44">
        <f>I43*0.21</f>
        <v>0</v>
      </c>
      <c r="P43">
        <v>3</v>
      </c>
    </row>
    <row r="44" ht="30">
      <c r="A44" s="37" t="s">
        <v>596</v>
      </c>
      <c r="B44" s="45"/>
      <c r="C44" s="46"/>
      <c r="D44" s="46"/>
      <c r="E44" s="39" t="s">
        <v>11873</v>
      </c>
      <c r="F44" s="46"/>
      <c r="G44" s="46"/>
      <c r="H44" s="46"/>
      <c r="I44" s="46"/>
      <c r="J44" s="48"/>
    </row>
    <row r="45" ht="150">
      <c r="A45" s="37" t="s">
        <v>597</v>
      </c>
      <c r="B45" s="45"/>
      <c r="C45" s="46"/>
      <c r="D45" s="46"/>
      <c r="E45" s="39" t="s">
        <v>11874</v>
      </c>
      <c r="F45" s="46"/>
      <c r="G45" s="46"/>
      <c r="H45" s="46"/>
      <c r="I45" s="46"/>
      <c r="J45" s="48"/>
    </row>
    <row r="46">
      <c r="A46" s="31" t="s">
        <v>589</v>
      </c>
      <c r="B46" s="32"/>
      <c r="C46" s="33" t="s">
        <v>2746</v>
      </c>
      <c r="D46" s="34"/>
      <c r="E46" s="31" t="s">
        <v>3152</v>
      </c>
      <c r="F46" s="34"/>
      <c r="G46" s="34"/>
      <c r="H46" s="34"/>
      <c r="I46" s="35">
        <f>SUMIFS(I47:I55,A47:A55,"P")</f>
        <v>0</v>
      </c>
      <c r="J46" s="36"/>
    </row>
    <row r="47" ht="30">
      <c r="A47" s="37" t="s">
        <v>591</v>
      </c>
      <c r="B47" s="37">
        <v>11</v>
      </c>
      <c r="C47" s="38" t="s">
        <v>12104</v>
      </c>
      <c r="D47" s="37" t="s">
        <v>593</v>
      </c>
      <c r="E47" s="39" t="s">
        <v>3350</v>
      </c>
      <c r="F47" s="40" t="s">
        <v>595</v>
      </c>
      <c r="G47" s="41">
        <v>25</v>
      </c>
      <c r="H47" s="42">
        <v>0</v>
      </c>
      <c r="I47" s="43">
        <f>ROUND(G47*H47,P4)</f>
        <v>0</v>
      </c>
      <c r="J47" s="37"/>
      <c r="O47" s="44">
        <f>I47*0.21</f>
        <v>0</v>
      </c>
      <c r="P47">
        <v>3</v>
      </c>
    </row>
    <row r="48">
      <c r="A48" s="37" t="s">
        <v>596</v>
      </c>
      <c r="B48" s="45"/>
      <c r="C48" s="46"/>
      <c r="D48" s="46"/>
      <c r="E48" s="47" t="s">
        <v>593</v>
      </c>
      <c r="F48" s="46"/>
      <c r="G48" s="46"/>
      <c r="H48" s="46"/>
      <c r="I48" s="46"/>
      <c r="J48" s="48"/>
    </row>
    <row r="49" ht="105">
      <c r="A49" s="37" t="s">
        <v>597</v>
      </c>
      <c r="B49" s="45"/>
      <c r="C49" s="46"/>
      <c r="D49" s="46"/>
      <c r="E49" s="39" t="s">
        <v>1260</v>
      </c>
      <c r="F49" s="46"/>
      <c r="G49" s="46"/>
      <c r="H49" s="46"/>
      <c r="I49" s="46"/>
      <c r="J49" s="48"/>
    </row>
    <row r="50" ht="30">
      <c r="A50" s="37" t="s">
        <v>591</v>
      </c>
      <c r="B50" s="37">
        <v>12</v>
      </c>
      <c r="C50" s="38" t="s">
        <v>11877</v>
      </c>
      <c r="D50" s="37" t="s">
        <v>593</v>
      </c>
      <c r="E50" s="39" t="s">
        <v>3354</v>
      </c>
      <c r="F50" s="40" t="s">
        <v>595</v>
      </c>
      <c r="G50" s="41">
        <v>20</v>
      </c>
      <c r="H50" s="42">
        <v>0</v>
      </c>
      <c r="I50" s="43">
        <f>ROUND(G50*H50,P4)</f>
        <v>0</v>
      </c>
      <c r="J50" s="37"/>
      <c r="O50" s="44">
        <f>I50*0.21</f>
        <v>0</v>
      </c>
      <c r="P50">
        <v>3</v>
      </c>
    </row>
    <row r="51">
      <c r="A51" s="37" t="s">
        <v>596</v>
      </c>
      <c r="B51" s="45"/>
      <c r="C51" s="46"/>
      <c r="D51" s="46"/>
      <c r="E51" s="47" t="s">
        <v>593</v>
      </c>
      <c r="F51" s="46"/>
      <c r="G51" s="46"/>
      <c r="H51" s="46"/>
      <c r="I51" s="46"/>
      <c r="J51" s="48"/>
    </row>
    <row r="52" ht="105">
      <c r="A52" s="37" t="s">
        <v>597</v>
      </c>
      <c r="B52" s="45"/>
      <c r="C52" s="46"/>
      <c r="D52" s="46"/>
      <c r="E52" s="39" t="s">
        <v>1260</v>
      </c>
      <c r="F52" s="46"/>
      <c r="G52" s="46"/>
      <c r="H52" s="46"/>
      <c r="I52" s="46"/>
      <c r="J52" s="48"/>
    </row>
    <row r="53" ht="30">
      <c r="A53" s="37" t="s">
        <v>591</v>
      </c>
      <c r="B53" s="37">
        <v>13</v>
      </c>
      <c r="C53" s="38" t="s">
        <v>3340</v>
      </c>
      <c r="D53" s="37" t="s">
        <v>593</v>
      </c>
      <c r="E53" s="39" t="s">
        <v>3341</v>
      </c>
      <c r="F53" s="40" t="s">
        <v>604</v>
      </c>
      <c r="G53" s="41">
        <v>4</v>
      </c>
      <c r="H53" s="42">
        <v>0</v>
      </c>
      <c r="I53" s="43">
        <f>ROUND(G53*H53,P4)</f>
        <v>0</v>
      </c>
      <c r="J53" s="37"/>
      <c r="O53" s="44">
        <f>I53*0.21</f>
        <v>0</v>
      </c>
      <c r="P53">
        <v>3</v>
      </c>
    </row>
    <row r="54">
      <c r="A54" s="37" t="s">
        <v>596</v>
      </c>
      <c r="B54" s="45"/>
      <c r="C54" s="46"/>
      <c r="D54" s="46"/>
      <c r="E54" s="47" t="s">
        <v>593</v>
      </c>
      <c r="F54" s="46"/>
      <c r="G54" s="46"/>
      <c r="H54" s="46"/>
      <c r="I54" s="46"/>
      <c r="J54" s="48"/>
    </row>
    <row r="55" ht="120">
      <c r="A55" s="37" t="s">
        <v>597</v>
      </c>
      <c r="B55" s="45"/>
      <c r="C55" s="46"/>
      <c r="D55" s="46"/>
      <c r="E55" s="39" t="s">
        <v>1091</v>
      </c>
      <c r="F55" s="46"/>
      <c r="G55" s="46"/>
      <c r="H55" s="46"/>
      <c r="I55" s="46"/>
      <c r="J55" s="48"/>
    </row>
    <row r="56">
      <c r="A56" s="31" t="s">
        <v>589</v>
      </c>
      <c r="B56" s="32"/>
      <c r="C56" s="33" t="s">
        <v>11881</v>
      </c>
      <c r="D56" s="34"/>
      <c r="E56" s="31" t="s">
        <v>11882</v>
      </c>
      <c r="F56" s="34"/>
      <c r="G56" s="34"/>
      <c r="H56" s="34"/>
      <c r="I56" s="35">
        <f>SUMIFS(I57:I59,A57:A59,"P")</f>
        <v>0</v>
      </c>
      <c r="J56" s="36"/>
    </row>
    <row r="57" ht="30">
      <c r="A57" s="37" t="s">
        <v>591</v>
      </c>
      <c r="B57" s="37">
        <v>14</v>
      </c>
      <c r="C57" s="38" t="s">
        <v>12043</v>
      </c>
      <c r="D57" s="37" t="s">
        <v>593</v>
      </c>
      <c r="E57" s="39" t="s">
        <v>12044</v>
      </c>
      <c r="F57" s="40" t="s">
        <v>604</v>
      </c>
      <c r="G57" s="41">
        <v>1</v>
      </c>
      <c r="H57" s="42">
        <v>0</v>
      </c>
      <c r="I57" s="43">
        <f>ROUND(G57*H57,P4)</f>
        <v>0</v>
      </c>
      <c r="J57" s="37"/>
      <c r="O57" s="44">
        <f>I57*0.21</f>
        <v>0</v>
      </c>
      <c r="P57">
        <v>3</v>
      </c>
    </row>
    <row r="58">
      <c r="A58" s="37" t="s">
        <v>596</v>
      </c>
      <c r="B58" s="45"/>
      <c r="C58" s="46"/>
      <c r="D58" s="46"/>
      <c r="E58" s="47" t="s">
        <v>593</v>
      </c>
      <c r="F58" s="46"/>
      <c r="G58" s="46"/>
      <c r="H58" s="46"/>
      <c r="I58" s="46"/>
      <c r="J58" s="48"/>
    </row>
    <row r="59" ht="105">
      <c r="A59" s="37" t="s">
        <v>597</v>
      </c>
      <c r="B59" s="45"/>
      <c r="C59" s="46"/>
      <c r="D59" s="46"/>
      <c r="E59" s="39" t="s">
        <v>12045</v>
      </c>
      <c r="F59" s="46"/>
      <c r="G59" s="46"/>
      <c r="H59" s="46"/>
      <c r="I59" s="46"/>
      <c r="J59" s="48"/>
    </row>
    <row r="60">
      <c r="A60" s="31" t="s">
        <v>589</v>
      </c>
      <c r="B60" s="32"/>
      <c r="C60" s="33" t="s">
        <v>2749</v>
      </c>
      <c r="D60" s="34"/>
      <c r="E60" s="31" t="s">
        <v>3224</v>
      </c>
      <c r="F60" s="34"/>
      <c r="G60" s="34"/>
      <c r="H60" s="34"/>
      <c r="I60" s="35">
        <f>SUMIFS(I61:I87,A61:A87,"P")</f>
        <v>0</v>
      </c>
      <c r="J60" s="36"/>
    </row>
    <row r="61" ht="30">
      <c r="A61" s="37" t="s">
        <v>591</v>
      </c>
      <c r="B61" s="37">
        <v>15</v>
      </c>
      <c r="C61" s="38" t="s">
        <v>2293</v>
      </c>
      <c r="D61" s="37" t="s">
        <v>593</v>
      </c>
      <c r="E61" s="39" t="s">
        <v>2294</v>
      </c>
      <c r="F61" s="40" t="s">
        <v>604</v>
      </c>
      <c r="G61" s="41">
        <v>1</v>
      </c>
      <c r="H61" s="42">
        <v>0</v>
      </c>
      <c r="I61" s="43">
        <f>ROUND(G61*H61,P4)</f>
        <v>0</v>
      </c>
      <c r="J61" s="37"/>
      <c r="O61" s="44">
        <f>I61*0.21</f>
        <v>0</v>
      </c>
      <c r="P61">
        <v>3</v>
      </c>
    </row>
    <row r="62">
      <c r="A62" s="37" t="s">
        <v>596</v>
      </c>
      <c r="B62" s="45"/>
      <c r="C62" s="46"/>
      <c r="D62" s="46"/>
      <c r="E62" s="47" t="s">
        <v>593</v>
      </c>
      <c r="F62" s="46"/>
      <c r="G62" s="46"/>
      <c r="H62" s="46"/>
      <c r="I62" s="46"/>
      <c r="J62" s="48"/>
    </row>
    <row r="63" ht="135">
      <c r="A63" s="37" t="s">
        <v>597</v>
      </c>
      <c r="B63" s="45"/>
      <c r="C63" s="46"/>
      <c r="D63" s="46"/>
      <c r="E63" s="39" t="s">
        <v>1020</v>
      </c>
      <c r="F63" s="46"/>
      <c r="G63" s="46"/>
      <c r="H63" s="46"/>
      <c r="I63" s="46"/>
      <c r="J63" s="48"/>
    </row>
    <row r="64" ht="45">
      <c r="A64" s="37" t="s">
        <v>591</v>
      </c>
      <c r="B64" s="37">
        <v>16</v>
      </c>
      <c r="C64" s="38" t="s">
        <v>2295</v>
      </c>
      <c r="D64" s="37" t="s">
        <v>593</v>
      </c>
      <c r="E64" s="39" t="s">
        <v>2296</v>
      </c>
      <c r="F64" s="40" t="s">
        <v>604</v>
      </c>
      <c r="G64" s="41">
        <v>4</v>
      </c>
      <c r="H64" s="42">
        <v>0</v>
      </c>
      <c r="I64" s="43">
        <f>ROUND(G64*H64,P4)</f>
        <v>0</v>
      </c>
      <c r="J64" s="37"/>
      <c r="O64" s="44">
        <f>I64*0.21</f>
        <v>0</v>
      </c>
      <c r="P64">
        <v>3</v>
      </c>
    </row>
    <row r="65">
      <c r="A65" s="37" t="s">
        <v>596</v>
      </c>
      <c r="B65" s="45"/>
      <c r="C65" s="46"/>
      <c r="D65" s="46"/>
      <c r="E65" s="47" t="s">
        <v>593</v>
      </c>
      <c r="F65" s="46"/>
      <c r="G65" s="46"/>
      <c r="H65" s="46"/>
      <c r="I65" s="46"/>
      <c r="J65" s="48"/>
    </row>
    <row r="66" ht="135">
      <c r="A66" s="37" t="s">
        <v>597</v>
      </c>
      <c r="B66" s="45"/>
      <c r="C66" s="46"/>
      <c r="D66" s="46"/>
      <c r="E66" s="39" t="s">
        <v>1020</v>
      </c>
      <c r="F66" s="46"/>
      <c r="G66" s="46"/>
      <c r="H66" s="46"/>
      <c r="I66" s="46"/>
      <c r="J66" s="48"/>
    </row>
    <row r="67" ht="30">
      <c r="A67" s="37" t="s">
        <v>591</v>
      </c>
      <c r="B67" s="37">
        <v>17</v>
      </c>
      <c r="C67" s="38" t="s">
        <v>2297</v>
      </c>
      <c r="D67" s="37" t="s">
        <v>593</v>
      </c>
      <c r="E67" s="39" t="s">
        <v>2298</v>
      </c>
      <c r="F67" s="40" t="s">
        <v>604</v>
      </c>
      <c r="G67" s="41">
        <v>1</v>
      </c>
      <c r="H67" s="42">
        <v>0</v>
      </c>
      <c r="I67" s="43">
        <f>ROUND(G67*H67,P4)</f>
        <v>0</v>
      </c>
      <c r="J67" s="37"/>
      <c r="O67" s="44">
        <f>I67*0.21</f>
        <v>0</v>
      </c>
      <c r="P67">
        <v>3</v>
      </c>
    </row>
    <row r="68">
      <c r="A68" s="37" t="s">
        <v>596</v>
      </c>
      <c r="B68" s="45"/>
      <c r="C68" s="46"/>
      <c r="D68" s="46"/>
      <c r="E68" s="47" t="s">
        <v>593</v>
      </c>
      <c r="F68" s="46"/>
      <c r="G68" s="46"/>
      <c r="H68" s="46"/>
      <c r="I68" s="46"/>
      <c r="J68" s="48"/>
    </row>
    <row r="69" ht="105">
      <c r="A69" s="37" t="s">
        <v>597</v>
      </c>
      <c r="B69" s="45"/>
      <c r="C69" s="46"/>
      <c r="D69" s="46"/>
      <c r="E69" s="39" t="s">
        <v>2299</v>
      </c>
      <c r="F69" s="46"/>
      <c r="G69" s="46"/>
      <c r="H69" s="46"/>
      <c r="I69" s="46"/>
      <c r="J69" s="48"/>
    </row>
    <row r="70">
      <c r="A70" s="37" t="s">
        <v>591</v>
      </c>
      <c r="B70" s="37">
        <v>18</v>
      </c>
      <c r="C70" s="38" t="s">
        <v>1151</v>
      </c>
      <c r="D70" s="37" t="s">
        <v>593</v>
      </c>
      <c r="E70" s="39" t="s">
        <v>1152</v>
      </c>
      <c r="F70" s="40" t="s">
        <v>614</v>
      </c>
      <c r="G70" s="41">
        <v>24</v>
      </c>
      <c r="H70" s="42">
        <v>0</v>
      </c>
      <c r="I70" s="43">
        <f>ROUND(G70*H70,P4)</f>
        <v>0</v>
      </c>
      <c r="J70" s="37"/>
      <c r="O70" s="44">
        <f>I70*0.21</f>
        <v>0</v>
      </c>
      <c r="P70">
        <v>3</v>
      </c>
    </row>
    <row r="71">
      <c r="A71" s="37" t="s">
        <v>596</v>
      </c>
      <c r="B71" s="45"/>
      <c r="C71" s="46"/>
      <c r="D71" s="46"/>
      <c r="E71" s="47" t="s">
        <v>593</v>
      </c>
      <c r="F71" s="46"/>
      <c r="G71" s="46"/>
      <c r="H71" s="46"/>
      <c r="I71" s="46"/>
      <c r="J71" s="48"/>
    </row>
    <row r="72" ht="120">
      <c r="A72" s="37" t="s">
        <v>597</v>
      </c>
      <c r="B72" s="45"/>
      <c r="C72" s="46"/>
      <c r="D72" s="46"/>
      <c r="E72" s="39" t="s">
        <v>1153</v>
      </c>
      <c r="F72" s="46"/>
      <c r="G72" s="46"/>
      <c r="H72" s="46"/>
      <c r="I72" s="46"/>
      <c r="J72" s="48"/>
    </row>
    <row r="73">
      <c r="A73" s="37" t="s">
        <v>591</v>
      </c>
      <c r="B73" s="37">
        <v>19</v>
      </c>
      <c r="C73" s="38" t="s">
        <v>2300</v>
      </c>
      <c r="D73" s="37" t="s">
        <v>593</v>
      </c>
      <c r="E73" s="39" t="s">
        <v>2301</v>
      </c>
      <c r="F73" s="40" t="s">
        <v>614</v>
      </c>
      <c r="G73" s="41">
        <v>24</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2302</v>
      </c>
      <c r="F75" s="46"/>
      <c r="G75" s="46"/>
      <c r="H75" s="46"/>
      <c r="I75" s="46"/>
      <c r="J75" s="48"/>
    </row>
    <row r="76">
      <c r="A76" s="37" t="s">
        <v>591</v>
      </c>
      <c r="B76" s="37">
        <v>20</v>
      </c>
      <c r="C76" s="38" t="s">
        <v>1154</v>
      </c>
      <c r="D76" s="37" t="s">
        <v>593</v>
      </c>
      <c r="E76" s="39" t="s">
        <v>1155</v>
      </c>
      <c r="F76" s="40" t="s">
        <v>614</v>
      </c>
      <c r="G76" s="41">
        <v>8</v>
      </c>
      <c r="H76" s="42">
        <v>0</v>
      </c>
      <c r="I76" s="43">
        <f>ROUND(G76*H76,P4)</f>
        <v>0</v>
      </c>
      <c r="J76" s="37"/>
      <c r="O76" s="44">
        <f>I76*0.21</f>
        <v>0</v>
      </c>
      <c r="P76">
        <v>3</v>
      </c>
    </row>
    <row r="77">
      <c r="A77" s="37" t="s">
        <v>596</v>
      </c>
      <c r="B77" s="45"/>
      <c r="C77" s="46"/>
      <c r="D77" s="46"/>
      <c r="E77" s="47" t="s">
        <v>593</v>
      </c>
      <c r="F77" s="46"/>
      <c r="G77" s="46"/>
      <c r="H77" s="46"/>
      <c r="I77" s="46"/>
      <c r="J77" s="48"/>
    </row>
    <row r="78" ht="105">
      <c r="A78" s="37" t="s">
        <v>597</v>
      </c>
      <c r="B78" s="45"/>
      <c r="C78" s="46"/>
      <c r="D78" s="46"/>
      <c r="E78" s="39" t="s">
        <v>1156</v>
      </c>
      <c r="F78" s="46"/>
      <c r="G78" s="46"/>
      <c r="H78" s="46"/>
      <c r="I78" s="46"/>
      <c r="J78" s="48"/>
    </row>
    <row r="79">
      <c r="A79" s="37" t="s">
        <v>591</v>
      </c>
      <c r="B79" s="37">
        <v>21</v>
      </c>
      <c r="C79" s="38" t="s">
        <v>1021</v>
      </c>
      <c r="D79" s="37" t="s">
        <v>593</v>
      </c>
      <c r="E79" s="39" t="s">
        <v>1022</v>
      </c>
      <c r="F79" s="40" t="s">
        <v>614</v>
      </c>
      <c r="G79" s="41">
        <v>8</v>
      </c>
      <c r="H79" s="42">
        <v>0</v>
      </c>
      <c r="I79" s="43">
        <f>ROUND(G79*H79,P4)</f>
        <v>0</v>
      </c>
      <c r="J79" s="37"/>
      <c r="O79" s="44">
        <f>I79*0.21</f>
        <v>0</v>
      </c>
      <c r="P79">
        <v>3</v>
      </c>
    </row>
    <row r="80">
      <c r="A80" s="37" t="s">
        <v>596</v>
      </c>
      <c r="B80" s="45"/>
      <c r="C80" s="46"/>
      <c r="D80" s="46"/>
      <c r="E80" s="47" t="s">
        <v>593</v>
      </c>
      <c r="F80" s="46"/>
      <c r="G80" s="46"/>
      <c r="H80" s="46"/>
      <c r="I80" s="46"/>
      <c r="J80" s="48"/>
    </row>
    <row r="81" ht="105">
      <c r="A81" s="37" t="s">
        <v>597</v>
      </c>
      <c r="B81" s="45"/>
      <c r="C81" s="46"/>
      <c r="D81" s="46"/>
      <c r="E81" s="39" t="s">
        <v>1023</v>
      </c>
      <c r="F81" s="46"/>
      <c r="G81" s="46"/>
      <c r="H81" s="46"/>
      <c r="I81" s="46"/>
      <c r="J81" s="48"/>
    </row>
    <row r="82">
      <c r="A82" s="37" t="s">
        <v>591</v>
      </c>
      <c r="B82" s="37">
        <v>22</v>
      </c>
      <c r="C82" s="38" t="s">
        <v>2554</v>
      </c>
      <c r="D82" s="37" t="s">
        <v>593</v>
      </c>
      <c r="E82" s="39" t="s">
        <v>2555</v>
      </c>
      <c r="F82" s="40" t="s">
        <v>614</v>
      </c>
      <c r="G82" s="41">
        <v>8</v>
      </c>
      <c r="H82" s="42">
        <v>0</v>
      </c>
      <c r="I82" s="43">
        <f>ROUND(G82*H82,P4)</f>
        <v>0</v>
      </c>
      <c r="J82" s="37"/>
      <c r="O82" s="44">
        <f>I82*0.21</f>
        <v>0</v>
      </c>
      <c r="P82">
        <v>3</v>
      </c>
    </row>
    <row r="83">
      <c r="A83" s="37" t="s">
        <v>596</v>
      </c>
      <c r="B83" s="45"/>
      <c r="C83" s="46"/>
      <c r="D83" s="46"/>
      <c r="E83" s="47" t="s">
        <v>593</v>
      </c>
      <c r="F83" s="46"/>
      <c r="G83" s="46"/>
      <c r="H83" s="46"/>
      <c r="I83" s="46"/>
      <c r="J83" s="48"/>
    </row>
    <row r="84" ht="105">
      <c r="A84" s="37" t="s">
        <v>597</v>
      </c>
      <c r="B84" s="45"/>
      <c r="C84" s="46"/>
      <c r="D84" s="46"/>
      <c r="E84" s="39" t="s">
        <v>2556</v>
      </c>
      <c r="F84" s="46"/>
      <c r="G84" s="46"/>
      <c r="H84" s="46"/>
      <c r="I84" s="46"/>
      <c r="J84" s="48"/>
    </row>
    <row r="85">
      <c r="A85" s="37" t="s">
        <v>591</v>
      </c>
      <c r="B85" s="37">
        <v>23</v>
      </c>
      <c r="C85" s="38" t="s">
        <v>3249</v>
      </c>
      <c r="D85" s="37" t="s">
        <v>593</v>
      </c>
      <c r="E85" s="39" t="s">
        <v>3250</v>
      </c>
      <c r="F85" s="40" t="s">
        <v>614</v>
      </c>
      <c r="G85" s="41">
        <v>24</v>
      </c>
      <c r="H85" s="42">
        <v>0</v>
      </c>
      <c r="I85" s="43">
        <f>ROUND(G85*H85,P4)</f>
        <v>0</v>
      </c>
      <c r="J85" s="37"/>
      <c r="O85" s="44">
        <f>I85*0.21</f>
        <v>0</v>
      </c>
      <c r="P85">
        <v>3</v>
      </c>
    </row>
    <row r="86">
      <c r="A86" s="37" t="s">
        <v>596</v>
      </c>
      <c r="B86" s="45"/>
      <c r="C86" s="46"/>
      <c r="D86" s="46"/>
      <c r="E86" s="47" t="s">
        <v>593</v>
      </c>
      <c r="F86" s="46"/>
      <c r="G86" s="46"/>
      <c r="H86" s="46"/>
      <c r="I86" s="46"/>
      <c r="J86" s="48"/>
    </row>
    <row r="87" ht="105">
      <c r="A87" s="37" t="s">
        <v>597</v>
      </c>
      <c r="B87" s="45"/>
      <c r="C87" s="46"/>
      <c r="D87" s="46"/>
      <c r="E87" s="39" t="s">
        <v>3251</v>
      </c>
      <c r="F87" s="46"/>
      <c r="G87" s="46"/>
      <c r="H87" s="46"/>
      <c r="I87" s="46"/>
      <c r="J87" s="48"/>
    </row>
    <row r="88">
      <c r="A88" s="31" t="s">
        <v>589</v>
      </c>
      <c r="B88" s="32"/>
      <c r="C88" s="33" t="s">
        <v>946</v>
      </c>
      <c r="D88" s="34"/>
      <c r="E88" s="31" t="s">
        <v>947</v>
      </c>
      <c r="F88" s="34"/>
      <c r="G88" s="34"/>
      <c r="H88" s="34"/>
      <c r="I88" s="35">
        <f>SUMIFS(I89:I98,A89:A98,"P")</f>
        <v>0</v>
      </c>
      <c r="J88" s="36"/>
    </row>
    <row r="89" ht="45">
      <c r="A89" s="37" t="s">
        <v>591</v>
      </c>
      <c r="B89" s="37">
        <v>24</v>
      </c>
      <c r="C89" s="38" t="s">
        <v>948</v>
      </c>
      <c r="D89" s="37" t="s">
        <v>949</v>
      </c>
      <c r="E89" s="39" t="s">
        <v>950</v>
      </c>
      <c r="F89" s="40" t="s">
        <v>951</v>
      </c>
      <c r="G89" s="41">
        <v>7.5999999999999996</v>
      </c>
      <c r="H89" s="42">
        <v>0</v>
      </c>
      <c r="I89" s="43">
        <f>ROUND(G89*H89,P4)</f>
        <v>0</v>
      </c>
      <c r="J89" s="37"/>
      <c r="O89" s="44">
        <f>I89*0.21</f>
        <v>0</v>
      </c>
      <c r="P89">
        <v>3</v>
      </c>
    </row>
    <row r="90">
      <c r="A90" s="37" t="s">
        <v>596</v>
      </c>
      <c r="B90" s="45"/>
      <c r="C90" s="46"/>
      <c r="D90" s="46"/>
      <c r="E90" s="39" t="s">
        <v>952</v>
      </c>
      <c r="F90" s="46"/>
      <c r="G90" s="46"/>
      <c r="H90" s="46"/>
      <c r="I90" s="46"/>
      <c r="J90" s="48"/>
    </row>
    <row r="91" ht="30">
      <c r="A91" s="37" t="s">
        <v>630</v>
      </c>
      <c r="B91" s="45"/>
      <c r="C91" s="46"/>
      <c r="D91" s="46"/>
      <c r="E91" s="52" t="s">
        <v>12105</v>
      </c>
      <c r="F91" s="46"/>
      <c r="G91" s="46"/>
      <c r="H91" s="46"/>
      <c r="I91" s="46"/>
      <c r="J91" s="48"/>
    </row>
    <row r="92" ht="120">
      <c r="A92" s="37" t="s">
        <v>597</v>
      </c>
      <c r="B92" s="45"/>
      <c r="C92" s="46"/>
      <c r="D92" s="46"/>
      <c r="E92" s="39" t="s">
        <v>954</v>
      </c>
      <c r="F92" s="46"/>
      <c r="G92" s="46"/>
      <c r="H92" s="46"/>
      <c r="I92" s="46"/>
      <c r="J92" s="48"/>
    </row>
    <row r="93" ht="45">
      <c r="A93" s="37" t="s">
        <v>591</v>
      </c>
      <c r="B93" s="37">
        <v>25</v>
      </c>
      <c r="C93" s="38" t="s">
        <v>1131</v>
      </c>
      <c r="D93" s="37" t="s">
        <v>1132</v>
      </c>
      <c r="E93" s="39" t="s">
        <v>1133</v>
      </c>
      <c r="F93" s="40" t="s">
        <v>951</v>
      </c>
      <c r="G93" s="41">
        <v>0.5</v>
      </c>
      <c r="H93" s="42">
        <v>0</v>
      </c>
      <c r="I93" s="43">
        <f>ROUND(G93*H93,P4)</f>
        <v>0</v>
      </c>
      <c r="J93" s="37"/>
      <c r="O93" s="44">
        <f>I93*0.21</f>
        <v>0</v>
      </c>
      <c r="P93">
        <v>3</v>
      </c>
    </row>
    <row r="94">
      <c r="A94" s="37" t="s">
        <v>596</v>
      </c>
      <c r="B94" s="45"/>
      <c r="C94" s="46"/>
      <c r="D94" s="46"/>
      <c r="E94" s="39" t="s">
        <v>952</v>
      </c>
      <c r="F94" s="46"/>
      <c r="G94" s="46"/>
      <c r="H94" s="46"/>
      <c r="I94" s="46"/>
      <c r="J94" s="48"/>
    </row>
    <row r="95" ht="120">
      <c r="A95" s="37" t="s">
        <v>597</v>
      </c>
      <c r="B95" s="45"/>
      <c r="C95" s="46"/>
      <c r="D95" s="46"/>
      <c r="E95" s="39" t="s">
        <v>954</v>
      </c>
      <c r="F95" s="46"/>
      <c r="G95" s="46"/>
      <c r="H95" s="46"/>
      <c r="I95" s="46"/>
      <c r="J95" s="48"/>
    </row>
    <row r="96" ht="30">
      <c r="A96" s="37" t="s">
        <v>591</v>
      </c>
      <c r="B96" s="37">
        <v>26</v>
      </c>
      <c r="C96" s="38" t="s">
        <v>2575</v>
      </c>
      <c r="D96" s="37" t="s">
        <v>2576</v>
      </c>
      <c r="E96" s="39" t="s">
        <v>2577</v>
      </c>
      <c r="F96" s="40" t="s">
        <v>951</v>
      </c>
      <c r="G96" s="41">
        <v>0.5</v>
      </c>
      <c r="H96" s="42">
        <v>0</v>
      </c>
      <c r="I96" s="43">
        <f>ROUND(G96*H96,P4)</f>
        <v>0</v>
      </c>
      <c r="J96" s="37"/>
      <c r="O96" s="44">
        <f>I96*0.21</f>
        <v>0</v>
      </c>
      <c r="P96">
        <v>3</v>
      </c>
    </row>
    <row r="97">
      <c r="A97" s="37" t="s">
        <v>596</v>
      </c>
      <c r="B97" s="45"/>
      <c r="C97" s="46"/>
      <c r="D97" s="46"/>
      <c r="E97" s="39" t="s">
        <v>952</v>
      </c>
      <c r="F97" s="46"/>
      <c r="G97" s="46"/>
      <c r="H97" s="46"/>
      <c r="I97" s="46"/>
      <c r="J97" s="48"/>
    </row>
    <row r="98" ht="120">
      <c r="A98" s="37" t="s">
        <v>597</v>
      </c>
      <c r="B98" s="49"/>
      <c r="C98" s="50"/>
      <c r="D98" s="50"/>
      <c r="E98" s="39" t="s">
        <v>954</v>
      </c>
      <c r="F98" s="50"/>
      <c r="G98" s="50"/>
      <c r="H98" s="50"/>
      <c r="I98" s="50"/>
      <c r="J98" s="51"/>
    </row>
  </sheetData>
  <sheetProtection sheet="1" objects="1" scenarios="1" spinCount="100000" saltValue="ptfVkTjQg0s2o2JL50tXjNLYTXkx6PEvad76wMJgA4j7d1wR/X4++rYFT3GWcz6bbi8hr++pfugdGTWAY6i/Mw==" hashValue="4YhaqG/cKf6Iuc+VG6KRLAjBFtRjfkbPun+aIJh+D1TVGBOerNO+VwMyaw//DbNNSZL7/8hbdQ4rsSu938Qs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12106</v>
      </c>
      <c r="I3" s="25">
        <f>SUMIFS(I11:I41,A11:A41,"SD")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12106</v>
      </c>
      <c r="D7" s="22"/>
      <c r="E7" s="23" t="s">
        <v>515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11881</v>
      </c>
      <c r="D11" s="34"/>
      <c r="E11" s="31" t="s">
        <v>11882</v>
      </c>
      <c r="F11" s="34"/>
      <c r="G11" s="34"/>
      <c r="H11" s="34"/>
      <c r="I11" s="35">
        <f>SUMIFS(I12:I23,A12:A23,"P")</f>
        <v>0</v>
      </c>
      <c r="J11" s="36"/>
    </row>
    <row r="12">
      <c r="A12" s="37" t="s">
        <v>591</v>
      </c>
      <c r="B12" s="37">
        <v>1</v>
      </c>
      <c r="C12" s="38" t="s">
        <v>12061</v>
      </c>
      <c r="D12" s="37" t="s">
        <v>593</v>
      </c>
      <c r="E12" s="39" t="s">
        <v>12062</v>
      </c>
      <c r="F12" s="40" t="s">
        <v>604</v>
      </c>
      <c r="G12" s="41">
        <v>10</v>
      </c>
      <c r="H12" s="42">
        <v>0</v>
      </c>
      <c r="I12" s="43">
        <f>ROUND(G12*H12,P4)</f>
        <v>0</v>
      </c>
      <c r="J12" s="37"/>
      <c r="O12" s="44">
        <f>I12*0.21</f>
        <v>0</v>
      </c>
      <c r="P12">
        <v>3</v>
      </c>
    </row>
    <row r="13">
      <c r="A13" s="37" t="s">
        <v>596</v>
      </c>
      <c r="B13" s="45"/>
      <c r="C13" s="46"/>
      <c r="D13" s="46"/>
      <c r="E13" s="47" t="s">
        <v>593</v>
      </c>
      <c r="F13" s="46"/>
      <c r="G13" s="46"/>
      <c r="H13" s="46"/>
      <c r="I13" s="46"/>
      <c r="J13" s="48"/>
    </row>
    <row r="14" ht="135">
      <c r="A14" s="37" t="s">
        <v>597</v>
      </c>
      <c r="B14" s="45"/>
      <c r="C14" s="46"/>
      <c r="D14" s="46"/>
      <c r="E14" s="39" t="s">
        <v>12063</v>
      </c>
      <c r="F14" s="46"/>
      <c r="G14" s="46"/>
      <c r="H14" s="46"/>
      <c r="I14" s="46"/>
      <c r="J14" s="48"/>
    </row>
    <row r="15" ht="30">
      <c r="A15" s="37" t="s">
        <v>591</v>
      </c>
      <c r="B15" s="37">
        <v>2</v>
      </c>
      <c r="C15" s="38" t="s">
        <v>12064</v>
      </c>
      <c r="D15" s="37" t="s">
        <v>593</v>
      </c>
      <c r="E15" s="39" t="s">
        <v>12065</v>
      </c>
      <c r="F15" s="40" t="s">
        <v>604</v>
      </c>
      <c r="G15" s="41">
        <v>10</v>
      </c>
      <c r="H15" s="42">
        <v>0</v>
      </c>
      <c r="I15" s="43">
        <f>ROUND(G15*H15,P4)</f>
        <v>0</v>
      </c>
      <c r="J15" s="37"/>
      <c r="O15" s="44">
        <f>I15*0.21</f>
        <v>0</v>
      </c>
      <c r="P15">
        <v>3</v>
      </c>
    </row>
    <row r="16">
      <c r="A16" s="37" t="s">
        <v>596</v>
      </c>
      <c r="B16" s="45"/>
      <c r="C16" s="46"/>
      <c r="D16" s="46"/>
      <c r="E16" s="47" t="s">
        <v>593</v>
      </c>
      <c r="F16" s="46"/>
      <c r="G16" s="46"/>
      <c r="H16" s="46"/>
      <c r="I16" s="46"/>
      <c r="J16" s="48"/>
    </row>
    <row r="17" ht="135">
      <c r="A17" s="37" t="s">
        <v>597</v>
      </c>
      <c r="B17" s="45"/>
      <c r="C17" s="46"/>
      <c r="D17" s="46"/>
      <c r="E17" s="39" t="s">
        <v>12063</v>
      </c>
      <c r="F17" s="46"/>
      <c r="G17" s="46"/>
      <c r="H17" s="46"/>
      <c r="I17" s="46"/>
      <c r="J17" s="48"/>
    </row>
    <row r="18">
      <c r="A18" s="37" t="s">
        <v>591</v>
      </c>
      <c r="B18" s="37">
        <v>3</v>
      </c>
      <c r="C18" s="38" t="s">
        <v>12066</v>
      </c>
      <c r="D18" s="37" t="s">
        <v>593</v>
      </c>
      <c r="E18" s="39" t="s">
        <v>12067</v>
      </c>
      <c r="F18" s="40" t="s">
        <v>604</v>
      </c>
      <c r="G18" s="41">
        <v>10</v>
      </c>
      <c r="H18" s="42">
        <v>0</v>
      </c>
      <c r="I18" s="43">
        <f>ROUND(G18*H18,P4)</f>
        <v>0</v>
      </c>
      <c r="J18" s="37"/>
      <c r="O18" s="44">
        <f>I18*0.21</f>
        <v>0</v>
      </c>
      <c r="P18">
        <v>3</v>
      </c>
    </row>
    <row r="19">
      <c r="A19" s="37" t="s">
        <v>596</v>
      </c>
      <c r="B19" s="45"/>
      <c r="C19" s="46"/>
      <c r="D19" s="46"/>
      <c r="E19" s="47" t="s">
        <v>593</v>
      </c>
      <c r="F19" s="46"/>
      <c r="G19" s="46"/>
      <c r="H19" s="46"/>
      <c r="I19" s="46"/>
      <c r="J19" s="48"/>
    </row>
    <row r="20" ht="135">
      <c r="A20" s="37" t="s">
        <v>597</v>
      </c>
      <c r="B20" s="45"/>
      <c r="C20" s="46"/>
      <c r="D20" s="46"/>
      <c r="E20" s="39" t="s">
        <v>12063</v>
      </c>
      <c r="F20" s="46"/>
      <c r="G20" s="46"/>
      <c r="H20" s="46"/>
      <c r="I20" s="46"/>
      <c r="J20" s="48"/>
    </row>
    <row r="21">
      <c r="A21" s="37" t="s">
        <v>591</v>
      </c>
      <c r="B21" s="37">
        <v>4</v>
      </c>
      <c r="C21" s="38" t="s">
        <v>12068</v>
      </c>
      <c r="D21" s="37" t="s">
        <v>593</v>
      </c>
      <c r="E21" s="39" t="s">
        <v>12069</v>
      </c>
      <c r="F21" s="40" t="s">
        <v>604</v>
      </c>
      <c r="G21" s="41">
        <v>2</v>
      </c>
      <c r="H21" s="42">
        <v>0</v>
      </c>
      <c r="I21" s="43">
        <f>ROUND(G21*H21,P4)</f>
        <v>0</v>
      </c>
      <c r="J21" s="37"/>
      <c r="O21" s="44">
        <f>I21*0.21</f>
        <v>0</v>
      </c>
      <c r="P21">
        <v>3</v>
      </c>
    </row>
    <row r="22">
      <c r="A22" s="37" t="s">
        <v>596</v>
      </c>
      <c r="B22" s="45"/>
      <c r="C22" s="46"/>
      <c r="D22" s="46"/>
      <c r="E22" s="47" t="s">
        <v>593</v>
      </c>
      <c r="F22" s="46"/>
      <c r="G22" s="46"/>
      <c r="H22" s="46"/>
      <c r="I22" s="46"/>
      <c r="J22" s="48"/>
    </row>
    <row r="23" ht="135">
      <c r="A23" s="37" t="s">
        <v>597</v>
      </c>
      <c r="B23" s="45"/>
      <c r="C23" s="46"/>
      <c r="D23" s="46"/>
      <c r="E23" s="39" t="s">
        <v>12063</v>
      </c>
      <c r="F23" s="46"/>
      <c r="G23" s="46"/>
      <c r="H23" s="46"/>
      <c r="I23" s="46"/>
      <c r="J23" s="48"/>
    </row>
    <row r="24">
      <c r="A24" s="31" t="s">
        <v>589</v>
      </c>
      <c r="B24" s="32"/>
      <c r="C24" s="33" t="s">
        <v>3813</v>
      </c>
      <c r="D24" s="34"/>
      <c r="E24" s="31" t="s">
        <v>12070</v>
      </c>
      <c r="F24" s="34"/>
      <c r="G24" s="34"/>
      <c r="H24" s="34"/>
      <c r="I24" s="35">
        <f>SUMIFS(I25:I27,A25:A27,"P")</f>
        <v>0</v>
      </c>
      <c r="J24" s="36"/>
    </row>
    <row r="25">
      <c r="A25" s="37" t="s">
        <v>591</v>
      </c>
      <c r="B25" s="37">
        <v>5</v>
      </c>
      <c r="C25" s="38" t="s">
        <v>4711</v>
      </c>
      <c r="D25" s="37" t="s">
        <v>593</v>
      </c>
      <c r="E25" s="39" t="s">
        <v>4712</v>
      </c>
      <c r="F25" s="40" t="s">
        <v>629</v>
      </c>
      <c r="G25" s="41">
        <v>10</v>
      </c>
      <c r="H25" s="42">
        <v>0</v>
      </c>
      <c r="I25" s="43">
        <f>ROUND(G25*H25,P4)</f>
        <v>0</v>
      </c>
      <c r="J25" s="37"/>
      <c r="O25" s="44">
        <f>I25*0.21</f>
        <v>0</v>
      </c>
      <c r="P25">
        <v>3</v>
      </c>
    </row>
    <row r="26">
      <c r="A26" s="37" t="s">
        <v>596</v>
      </c>
      <c r="B26" s="45"/>
      <c r="C26" s="46"/>
      <c r="D26" s="46"/>
      <c r="E26" s="47" t="s">
        <v>593</v>
      </c>
      <c r="F26" s="46"/>
      <c r="G26" s="46"/>
      <c r="H26" s="46"/>
      <c r="I26" s="46"/>
      <c r="J26" s="48"/>
    </row>
    <row r="27" ht="150">
      <c r="A27" s="37" t="s">
        <v>597</v>
      </c>
      <c r="B27" s="45"/>
      <c r="C27" s="46"/>
      <c r="D27" s="46"/>
      <c r="E27" s="39" t="s">
        <v>3681</v>
      </c>
      <c r="F27" s="46"/>
      <c r="G27" s="46"/>
      <c r="H27" s="46"/>
      <c r="I27" s="46"/>
      <c r="J27" s="48"/>
    </row>
    <row r="28">
      <c r="A28" s="31" t="s">
        <v>589</v>
      </c>
      <c r="B28" s="32"/>
      <c r="C28" s="33" t="s">
        <v>946</v>
      </c>
      <c r="D28" s="34"/>
      <c r="E28" s="31" t="s">
        <v>947</v>
      </c>
      <c r="F28" s="34"/>
      <c r="G28" s="34"/>
      <c r="H28" s="34"/>
      <c r="I28" s="35">
        <f>SUMIFS(I29:I41,A29:A41,"P")</f>
        <v>0</v>
      </c>
      <c r="J28" s="36"/>
    </row>
    <row r="29" ht="60">
      <c r="A29" s="37" t="s">
        <v>591</v>
      </c>
      <c r="B29" s="37">
        <v>6</v>
      </c>
      <c r="C29" s="38" t="s">
        <v>1977</v>
      </c>
      <c r="D29" s="37" t="s">
        <v>1978</v>
      </c>
      <c r="E29" s="39" t="s">
        <v>1979</v>
      </c>
      <c r="F29" s="40" t="s">
        <v>951</v>
      </c>
      <c r="G29" s="41">
        <v>24</v>
      </c>
      <c r="H29" s="42">
        <v>0</v>
      </c>
      <c r="I29" s="43">
        <f>ROUND(G29*H29,P4)</f>
        <v>0</v>
      </c>
      <c r="J29" s="37"/>
      <c r="O29" s="44">
        <f>I29*0.21</f>
        <v>0</v>
      </c>
      <c r="P29">
        <v>3</v>
      </c>
    </row>
    <row r="30">
      <c r="A30" s="37" t="s">
        <v>596</v>
      </c>
      <c r="B30" s="45"/>
      <c r="C30" s="46"/>
      <c r="D30" s="46"/>
      <c r="E30" s="39" t="s">
        <v>952</v>
      </c>
      <c r="F30" s="46"/>
      <c r="G30" s="46"/>
      <c r="H30" s="46"/>
      <c r="I30" s="46"/>
      <c r="J30" s="48"/>
    </row>
    <row r="31" ht="30">
      <c r="A31" s="37" t="s">
        <v>630</v>
      </c>
      <c r="B31" s="45"/>
      <c r="C31" s="46"/>
      <c r="D31" s="46"/>
      <c r="E31" s="52" t="s">
        <v>12107</v>
      </c>
      <c r="F31" s="46"/>
      <c r="G31" s="46"/>
      <c r="H31" s="46"/>
      <c r="I31" s="46"/>
      <c r="J31" s="48"/>
    </row>
    <row r="32">
      <c r="A32" s="37" t="s">
        <v>597</v>
      </c>
      <c r="B32" s="45"/>
      <c r="C32" s="46"/>
      <c r="D32" s="46"/>
      <c r="E32" s="47" t="s">
        <v>593</v>
      </c>
      <c r="F32" s="46"/>
      <c r="G32" s="46"/>
      <c r="H32" s="46"/>
      <c r="I32" s="46"/>
      <c r="J32" s="48"/>
    </row>
    <row r="33" ht="45">
      <c r="A33" s="37" t="s">
        <v>591</v>
      </c>
      <c r="B33" s="37">
        <v>7</v>
      </c>
      <c r="C33" s="38" t="s">
        <v>1131</v>
      </c>
      <c r="D33" s="37" t="s">
        <v>1132</v>
      </c>
      <c r="E33" s="39" t="s">
        <v>1133</v>
      </c>
      <c r="F33" s="40" t="s">
        <v>951</v>
      </c>
      <c r="G33" s="41">
        <v>1</v>
      </c>
      <c r="H33" s="42">
        <v>0</v>
      </c>
      <c r="I33" s="43">
        <f>ROUND(G33*H33,P4)</f>
        <v>0</v>
      </c>
      <c r="J33" s="37"/>
      <c r="O33" s="44">
        <f>I33*0.21</f>
        <v>0</v>
      </c>
      <c r="P33">
        <v>3</v>
      </c>
    </row>
    <row r="34">
      <c r="A34" s="37" t="s">
        <v>596</v>
      </c>
      <c r="B34" s="45"/>
      <c r="C34" s="46"/>
      <c r="D34" s="46"/>
      <c r="E34" s="39" t="s">
        <v>952</v>
      </c>
      <c r="F34" s="46"/>
      <c r="G34" s="46"/>
      <c r="H34" s="46"/>
      <c r="I34" s="46"/>
      <c r="J34" s="48"/>
    </row>
    <row r="35" ht="120">
      <c r="A35" s="37" t="s">
        <v>597</v>
      </c>
      <c r="B35" s="45"/>
      <c r="C35" s="46"/>
      <c r="D35" s="46"/>
      <c r="E35" s="39" t="s">
        <v>954</v>
      </c>
      <c r="F35" s="46"/>
      <c r="G35" s="46"/>
      <c r="H35" s="46"/>
      <c r="I35" s="46"/>
      <c r="J35" s="48"/>
    </row>
    <row r="36" ht="60">
      <c r="A36" s="37" t="s">
        <v>591</v>
      </c>
      <c r="B36" s="37">
        <v>8</v>
      </c>
      <c r="C36" s="38" t="s">
        <v>1134</v>
      </c>
      <c r="D36" s="37" t="s">
        <v>1135</v>
      </c>
      <c r="E36" s="39" t="s">
        <v>1136</v>
      </c>
      <c r="F36" s="40" t="s">
        <v>951</v>
      </c>
      <c r="G36" s="41">
        <v>5.3499999999999996</v>
      </c>
      <c r="H36" s="42">
        <v>0</v>
      </c>
      <c r="I36" s="43">
        <f>ROUND(G36*H36,P4)</f>
        <v>0</v>
      </c>
      <c r="J36" s="37"/>
      <c r="O36" s="44">
        <f>I36*0.21</f>
        <v>0</v>
      </c>
      <c r="P36">
        <v>3</v>
      </c>
    </row>
    <row r="37">
      <c r="A37" s="37" t="s">
        <v>596</v>
      </c>
      <c r="B37" s="45"/>
      <c r="C37" s="46"/>
      <c r="D37" s="46"/>
      <c r="E37" s="39" t="s">
        <v>952</v>
      </c>
      <c r="F37" s="46"/>
      <c r="G37" s="46"/>
      <c r="H37" s="46"/>
      <c r="I37" s="46"/>
      <c r="J37" s="48"/>
    </row>
    <row r="38" ht="120">
      <c r="A38" s="37" t="s">
        <v>597</v>
      </c>
      <c r="B38" s="45"/>
      <c r="C38" s="46"/>
      <c r="D38" s="46"/>
      <c r="E38" s="39" t="s">
        <v>954</v>
      </c>
      <c r="F38" s="46"/>
      <c r="G38" s="46"/>
      <c r="H38" s="46"/>
      <c r="I38" s="46"/>
      <c r="J38" s="48"/>
    </row>
    <row r="39" ht="45">
      <c r="A39" s="37" t="s">
        <v>591</v>
      </c>
      <c r="B39" s="37">
        <v>9</v>
      </c>
      <c r="C39" s="38" t="s">
        <v>1137</v>
      </c>
      <c r="D39" s="37" t="s">
        <v>1138</v>
      </c>
      <c r="E39" s="39" t="s">
        <v>1139</v>
      </c>
      <c r="F39" s="40" t="s">
        <v>951</v>
      </c>
      <c r="G39" s="41">
        <v>2</v>
      </c>
      <c r="H39" s="42">
        <v>0</v>
      </c>
      <c r="I39" s="43">
        <f>ROUND(G39*H39,P4)</f>
        <v>0</v>
      </c>
      <c r="J39" s="37"/>
      <c r="O39" s="44">
        <f>I39*0.21</f>
        <v>0</v>
      </c>
      <c r="P39">
        <v>3</v>
      </c>
    </row>
    <row r="40">
      <c r="A40" s="37" t="s">
        <v>596</v>
      </c>
      <c r="B40" s="45"/>
      <c r="C40" s="46"/>
      <c r="D40" s="46"/>
      <c r="E40" s="39" t="s">
        <v>952</v>
      </c>
      <c r="F40" s="46"/>
      <c r="G40" s="46"/>
      <c r="H40" s="46"/>
      <c r="I40" s="46"/>
      <c r="J40" s="48"/>
    </row>
    <row r="41" ht="120">
      <c r="A41" s="37" t="s">
        <v>597</v>
      </c>
      <c r="B41" s="49"/>
      <c r="C41" s="50"/>
      <c r="D41" s="50"/>
      <c r="E41" s="39" t="s">
        <v>954</v>
      </c>
      <c r="F41" s="50"/>
      <c r="G41" s="50"/>
      <c r="H41" s="50"/>
      <c r="I41" s="50"/>
      <c r="J41" s="51"/>
    </row>
  </sheetData>
  <sheetProtection sheet="1" objects="1" scenarios="1" spinCount="100000" saltValue="zJLAGMwhSuZrVFiUnSVw9BFCfL29dQ5KNdPwqONAVWWXvDqOqpXZtwuQNNAGJNhSjXzChd5UbmZrTn7CVZkVIw==" hashValue="LBzIPXaIetgrp5Nhc6BYyjTy7nWupaKU2yJEBcHtvQTmmsm94rmksvNMeAc67dSp7fZJh2my8eGwfx3+mutP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12108</v>
      </c>
      <c r="I3" s="25">
        <f>SUMIFS(I11:I118,A11:A118,"SD")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12108</v>
      </c>
      <c r="D7" s="22"/>
      <c r="E7" s="23" t="s">
        <v>517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475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620</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11909</v>
      </c>
      <c r="D18" s="34"/>
      <c r="E18" s="31" t="s">
        <v>11910</v>
      </c>
      <c r="F18" s="34"/>
      <c r="G18" s="34"/>
      <c r="H18" s="34"/>
      <c r="I18" s="35">
        <f>SUMIFS(I19:I21,A19:A21,"P")</f>
        <v>0</v>
      </c>
      <c r="J18" s="36"/>
    </row>
    <row r="19">
      <c r="A19" s="37" t="s">
        <v>591</v>
      </c>
      <c r="B19" s="37">
        <v>3</v>
      </c>
      <c r="C19" s="38" t="s">
        <v>964</v>
      </c>
      <c r="D19" s="37" t="s">
        <v>593</v>
      </c>
      <c r="E19" s="39" t="s">
        <v>965</v>
      </c>
      <c r="F19" s="40" t="s">
        <v>595</v>
      </c>
      <c r="G19" s="41">
        <v>120</v>
      </c>
      <c r="H19" s="42">
        <v>0</v>
      </c>
      <c r="I19" s="43">
        <f>ROUND(G19*H19,P4)</f>
        <v>0</v>
      </c>
      <c r="J19" s="37"/>
      <c r="O19" s="44">
        <f>I19*0.21</f>
        <v>0</v>
      </c>
      <c r="P19">
        <v>3</v>
      </c>
    </row>
    <row r="20">
      <c r="A20" s="37" t="s">
        <v>596</v>
      </c>
      <c r="B20" s="45"/>
      <c r="C20" s="46"/>
      <c r="D20" s="46"/>
      <c r="E20" s="47" t="s">
        <v>593</v>
      </c>
      <c r="F20" s="46"/>
      <c r="G20" s="46"/>
      <c r="H20" s="46"/>
      <c r="I20" s="46"/>
      <c r="J20" s="48"/>
    </row>
    <row r="21" ht="45">
      <c r="A21" s="37" t="s">
        <v>597</v>
      </c>
      <c r="B21" s="45"/>
      <c r="C21" s="46"/>
      <c r="D21" s="46"/>
      <c r="E21" s="39" t="s">
        <v>966</v>
      </c>
      <c r="F21" s="46"/>
      <c r="G21" s="46"/>
      <c r="H21" s="46"/>
      <c r="I21" s="46"/>
      <c r="J21" s="48"/>
    </row>
    <row r="22">
      <c r="A22" s="31" t="s">
        <v>589</v>
      </c>
      <c r="B22" s="32"/>
      <c r="C22" s="33" t="s">
        <v>11866</v>
      </c>
      <c r="D22" s="34"/>
      <c r="E22" s="31" t="s">
        <v>11867</v>
      </c>
      <c r="F22" s="34"/>
      <c r="G22" s="34"/>
      <c r="H22" s="34"/>
      <c r="I22" s="35">
        <f>SUMIFS(I23:I25,A23:A25,"P")</f>
        <v>0</v>
      </c>
      <c r="J22" s="36"/>
    </row>
    <row r="23">
      <c r="A23" s="37" t="s">
        <v>591</v>
      </c>
      <c r="B23" s="37">
        <v>4</v>
      </c>
      <c r="C23" s="38" t="s">
        <v>633</v>
      </c>
      <c r="D23" s="37" t="s">
        <v>593</v>
      </c>
      <c r="E23" s="39" t="s">
        <v>634</v>
      </c>
      <c r="F23" s="40" t="s">
        <v>629</v>
      </c>
      <c r="G23" s="41">
        <v>475</v>
      </c>
      <c r="H23" s="42">
        <v>0</v>
      </c>
      <c r="I23" s="43">
        <f>ROUND(G23*H23,P4)</f>
        <v>0</v>
      </c>
      <c r="J23" s="37"/>
      <c r="O23" s="44">
        <f>I23*0.21</f>
        <v>0</v>
      </c>
      <c r="P23">
        <v>3</v>
      </c>
    </row>
    <row r="24">
      <c r="A24" s="37" t="s">
        <v>596</v>
      </c>
      <c r="B24" s="45"/>
      <c r="C24" s="46"/>
      <c r="D24" s="46"/>
      <c r="E24" s="47" t="s">
        <v>593</v>
      </c>
      <c r="F24" s="46"/>
      <c r="G24" s="46"/>
      <c r="H24" s="46"/>
      <c r="I24" s="46"/>
      <c r="J24" s="48"/>
    </row>
    <row r="25" ht="300">
      <c r="A25" s="37" t="s">
        <v>597</v>
      </c>
      <c r="B25" s="45"/>
      <c r="C25" s="46"/>
      <c r="D25" s="46"/>
      <c r="E25" s="39" t="s">
        <v>636</v>
      </c>
      <c r="F25" s="46"/>
      <c r="G25" s="46"/>
      <c r="H25" s="46"/>
      <c r="I25" s="46"/>
      <c r="J25" s="48"/>
    </row>
    <row r="26">
      <c r="A26" s="31" t="s">
        <v>589</v>
      </c>
      <c r="B26" s="32"/>
      <c r="C26" s="33" t="s">
        <v>3069</v>
      </c>
      <c r="D26" s="34"/>
      <c r="E26" s="31" t="s">
        <v>3070</v>
      </c>
      <c r="F26" s="34"/>
      <c r="G26" s="34"/>
      <c r="H26" s="34"/>
      <c r="I26" s="35">
        <f>SUMIFS(I27:I29,A27:A29,"P")</f>
        <v>0</v>
      </c>
      <c r="J26" s="36"/>
    </row>
    <row r="27">
      <c r="A27" s="37" t="s">
        <v>591</v>
      </c>
      <c r="B27" s="37">
        <v>5</v>
      </c>
      <c r="C27" s="38" t="s">
        <v>4244</v>
      </c>
      <c r="D27" s="37" t="s">
        <v>593</v>
      </c>
      <c r="E27" s="39" t="s">
        <v>4245</v>
      </c>
      <c r="F27" s="40" t="s">
        <v>959</v>
      </c>
      <c r="G27" s="41">
        <v>9.5</v>
      </c>
      <c r="H27" s="42">
        <v>0</v>
      </c>
      <c r="I27" s="43">
        <f>ROUND(G27*H27,P4)</f>
        <v>0</v>
      </c>
      <c r="J27" s="37"/>
      <c r="O27" s="44">
        <f>I27*0.21</f>
        <v>0</v>
      </c>
      <c r="P27">
        <v>3</v>
      </c>
    </row>
    <row r="28">
      <c r="A28" s="37" t="s">
        <v>596</v>
      </c>
      <c r="B28" s="45"/>
      <c r="C28" s="46"/>
      <c r="D28" s="46"/>
      <c r="E28" s="39" t="s">
        <v>4245</v>
      </c>
      <c r="F28" s="46"/>
      <c r="G28" s="46"/>
      <c r="H28" s="46"/>
      <c r="I28" s="46"/>
      <c r="J28" s="48"/>
    </row>
    <row r="29" ht="30">
      <c r="A29" s="37" t="s">
        <v>597</v>
      </c>
      <c r="B29" s="45"/>
      <c r="C29" s="46"/>
      <c r="D29" s="46"/>
      <c r="E29" s="39" t="s">
        <v>3311</v>
      </c>
      <c r="F29" s="46"/>
      <c r="G29" s="46"/>
      <c r="H29" s="46"/>
      <c r="I29" s="46"/>
      <c r="J29" s="48"/>
    </row>
    <row r="30">
      <c r="A30" s="31" t="s">
        <v>589</v>
      </c>
      <c r="B30" s="32"/>
      <c r="C30" s="33" t="s">
        <v>3087</v>
      </c>
      <c r="D30" s="34"/>
      <c r="E30" s="31" t="s">
        <v>3088</v>
      </c>
      <c r="F30" s="34"/>
      <c r="G30" s="34"/>
      <c r="H30" s="34"/>
      <c r="I30" s="35">
        <f>SUMIFS(I31:I36,A31:A36,"P")</f>
        <v>0</v>
      </c>
      <c r="J30" s="36"/>
    </row>
    <row r="31" ht="30">
      <c r="A31" s="37" t="s">
        <v>591</v>
      </c>
      <c r="B31" s="37">
        <v>6</v>
      </c>
      <c r="C31" s="38" t="s">
        <v>2268</v>
      </c>
      <c r="D31" s="37" t="s">
        <v>593</v>
      </c>
      <c r="E31" s="39" t="s">
        <v>2269</v>
      </c>
      <c r="F31" s="40" t="s">
        <v>604</v>
      </c>
      <c r="G31" s="41">
        <v>57</v>
      </c>
      <c r="H31" s="42">
        <v>0</v>
      </c>
      <c r="I31" s="43">
        <f>ROUND(G31*H31,P4)</f>
        <v>0</v>
      </c>
      <c r="J31" s="37"/>
      <c r="O31" s="44">
        <f>I31*0.21</f>
        <v>0</v>
      </c>
      <c r="P31">
        <v>3</v>
      </c>
    </row>
    <row r="32">
      <c r="A32" s="37" t="s">
        <v>596</v>
      </c>
      <c r="B32" s="45"/>
      <c r="C32" s="46"/>
      <c r="D32" s="46"/>
      <c r="E32" s="47" t="s">
        <v>593</v>
      </c>
      <c r="F32" s="46"/>
      <c r="G32" s="46"/>
      <c r="H32" s="46"/>
      <c r="I32" s="46"/>
      <c r="J32" s="48"/>
    </row>
    <row r="33" ht="90">
      <c r="A33" s="37" t="s">
        <v>597</v>
      </c>
      <c r="B33" s="45"/>
      <c r="C33" s="46"/>
      <c r="D33" s="46"/>
      <c r="E33" s="39" t="s">
        <v>645</v>
      </c>
      <c r="F33" s="46"/>
      <c r="G33" s="46"/>
      <c r="H33" s="46"/>
      <c r="I33" s="46"/>
      <c r="J33" s="48"/>
    </row>
    <row r="34">
      <c r="A34" s="37" t="s">
        <v>591</v>
      </c>
      <c r="B34" s="37">
        <v>7</v>
      </c>
      <c r="C34" s="38" t="s">
        <v>646</v>
      </c>
      <c r="D34" s="37" t="s">
        <v>593</v>
      </c>
      <c r="E34" s="39" t="s">
        <v>647</v>
      </c>
      <c r="F34" s="40" t="s">
        <v>604</v>
      </c>
      <c r="G34" s="41">
        <v>50</v>
      </c>
      <c r="H34" s="42">
        <v>0</v>
      </c>
      <c r="I34" s="43">
        <f>ROUND(G34*H34,P4)</f>
        <v>0</v>
      </c>
      <c r="J34" s="37"/>
      <c r="O34" s="44">
        <f>I34*0.21</f>
        <v>0</v>
      </c>
      <c r="P34">
        <v>3</v>
      </c>
    </row>
    <row r="35">
      <c r="A35" s="37" t="s">
        <v>596</v>
      </c>
      <c r="B35" s="45"/>
      <c r="C35" s="46"/>
      <c r="D35" s="46"/>
      <c r="E35" s="47" t="s">
        <v>593</v>
      </c>
      <c r="F35" s="46"/>
      <c r="G35" s="46"/>
      <c r="H35" s="46"/>
      <c r="I35" s="46"/>
      <c r="J35" s="48"/>
    </row>
    <row r="36" ht="90">
      <c r="A36" s="37" t="s">
        <v>597</v>
      </c>
      <c r="B36" s="45"/>
      <c r="C36" s="46"/>
      <c r="D36" s="46"/>
      <c r="E36" s="39" t="s">
        <v>645</v>
      </c>
      <c r="F36" s="46"/>
      <c r="G36" s="46"/>
      <c r="H36" s="46"/>
      <c r="I36" s="46"/>
      <c r="J36" s="48"/>
    </row>
    <row r="37">
      <c r="A37" s="31" t="s">
        <v>589</v>
      </c>
      <c r="B37" s="32"/>
      <c r="C37" s="33" t="s">
        <v>3091</v>
      </c>
      <c r="D37" s="34"/>
      <c r="E37" s="31" t="s">
        <v>3092</v>
      </c>
      <c r="F37" s="34"/>
      <c r="G37" s="34"/>
      <c r="H37" s="34"/>
      <c r="I37" s="35">
        <f>SUMIFS(I38:I49,A38:A49,"P")</f>
        <v>0</v>
      </c>
      <c r="J37" s="36"/>
    </row>
    <row r="38">
      <c r="A38" s="37" t="s">
        <v>591</v>
      </c>
      <c r="B38" s="37">
        <v>8</v>
      </c>
      <c r="C38" s="38" t="s">
        <v>11870</v>
      </c>
      <c r="D38" s="37" t="s">
        <v>593</v>
      </c>
      <c r="E38" s="39" t="s">
        <v>11871</v>
      </c>
      <c r="F38" s="40" t="s">
        <v>595</v>
      </c>
      <c r="G38" s="41">
        <v>950</v>
      </c>
      <c r="H38" s="42">
        <v>0</v>
      </c>
      <c r="I38" s="43">
        <f>ROUND(G38*H38,P4)</f>
        <v>0</v>
      </c>
      <c r="J38" s="37"/>
      <c r="O38" s="44">
        <f>I38*0.21</f>
        <v>0</v>
      </c>
      <c r="P38">
        <v>3</v>
      </c>
    </row>
    <row r="39">
      <c r="A39" s="37" t="s">
        <v>596</v>
      </c>
      <c r="B39" s="45"/>
      <c r="C39" s="46"/>
      <c r="D39" s="46"/>
      <c r="E39" s="47" t="s">
        <v>593</v>
      </c>
      <c r="F39" s="46"/>
      <c r="G39" s="46"/>
      <c r="H39" s="46"/>
      <c r="I39" s="46"/>
      <c r="J39" s="48"/>
    </row>
    <row r="40" ht="90">
      <c r="A40" s="37" t="s">
        <v>597</v>
      </c>
      <c r="B40" s="45"/>
      <c r="C40" s="46"/>
      <c r="D40" s="46"/>
      <c r="E40" s="39" t="s">
        <v>1076</v>
      </c>
      <c r="F40" s="46"/>
      <c r="G40" s="46"/>
      <c r="H40" s="46"/>
      <c r="I40" s="46"/>
      <c r="J40" s="48"/>
    </row>
    <row r="41">
      <c r="A41" s="37" t="s">
        <v>591</v>
      </c>
      <c r="B41" s="37">
        <v>9</v>
      </c>
      <c r="C41" s="38" t="s">
        <v>12109</v>
      </c>
      <c r="D41" s="37" t="s">
        <v>593</v>
      </c>
      <c r="E41" s="39" t="s">
        <v>12110</v>
      </c>
      <c r="F41" s="40" t="s">
        <v>595</v>
      </c>
      <c r="G41" s="41">
        <v>750</v>
      </c>
      <c r="H41" s="42">
        <v>0</v>
      </c>
      <c r="I41" s="43">
        <f>ROUND(G41*H41,P4)</f>
        <v>0</v>
      </c>
      <c r="J41" s="37"/>
      <c r="O41" s="44">
        <f>I41*0.21</f>
        <v>0</v>
      </c>
      <c r="P41">
        <v>3</v>
      </c>
    </row>
    <row r="42">
      <c r="A42" s="37" t="s">
        <v>596</v>
      </c>
      <c r="B42" s="45"/>
      <c r="C42" s="46"/>
      <c r="D42" s="46"/>
      <c r="E42" s="47" t="s">
        <v>593</v>
      </c>
      <c r="F42" s="46"/>
      <c r="G42" s="46"/>
      <c r="H42" s="46"/>
      <c r="I42" s="46"/>
      <c r="J42" s="48"/>
    </row>
    <row r="43" ht="90">
      <c r="A43" s="37" t="s">
        <v>597</v>
      </c>
      <c r="B43" s="45"/>
      <c r="C43" s="46"/>
      <c r="D43" s="46"/>
      <c r="E43" s="39" t="s">
        <v>1076</v>
      </c>
      <c r="F43" s="46"/>
      <c r="G43" s="46"/>
      <c r="H43" s="46"/>
      <c r="I43" s="46"/>
      <c r="J43" s="48"/>
    </row>
    <row r="44">
      <c r="A44" s="37" t="s">
        <v>591</v>
      </c>
      <c r="B44" s="37">
        <v>10</v>
      </c>
      <c r="C44" s="38" t="s">
        <v>973</v>
      </c>
      <c r="D44" s="37" t="s">
        <v>593</v>
      </c>
      <c r="E44" s="39" t="s">
        <v>974</v>
      </c>
      <c r="F44" s="40" t="s">
        <v>595</v>
      </c>
      <c r="G44" s="41">
        <v>950</v>
      </c>
      <c r="H44" s="42">
        <v>0</v>
      </c>
      <c r="I44" s="43">
        <f>ROUND(G44*H44,P4)</f>
        <v>0</v>
      </c>
      <c r="J44" s="37"/>
      <c r="O44" s="44">
        <f>I44*0.21</f>
        <v>0</v>
      </c>
      <c r="P44">
        <v>3</v>
      </c>
    </row>
    <row r="45">
      <c r="A45" s="37" t="s">
        <v>596</v>
      </c>
      <c r="B45" s="45"/>
      <c r="C45" s="46"/>
      <c r="D45" s="46"/>
      <c r="E45" s="47" t="s">
        <v>593</v>
      </c>
      <c r="F45" s="46"/>
      <c r="G45" s="46"/>
      <c r="H45" s="46"/>
      <c r="I45" s="46"/>
      <c r="J45" s="48"/>
    </row>
    <row r="46" ht="105">
      <c r="A46" s="37" t="s">
        <v>597</v>
      </c>
      <c r="B46" s="45"/>
      <c r="C46" s="46"/>
      <c r="D46" s="46"/>
      <c r="E46" s="39" t="s">
        <v>975</v>
      </c>
      <c r="F46" s="46"/>
      <c r="G46" s="46"/>
      <c r="H46" s="46"/>
      <c r="I46" s="46"/>
      <c r="J46" s="48"/>
    </row>
    <row r="47" ht="30">
      <c r="A47" s="37" t="s">
        <v>591</v>
      </c>
      <c r="B47" s="37">
        <v>11</v>
      </c>
      <c r="C47" s="38" t="s">
        <v>12051</v>
      </c>
      <c r="D47" s="37" t="s">
        <v>593</v>
      </c>
      <c r="E47" s="39" t="s">
        <v>12052</v>
      </c>
      <c r="F47" s="40" t="s">
        <v>595</v>
      </c>
      <c r="G47" s="41">
        <v>10000</v>
      </c>
      <c r="H47" s="42">
        <v>0</v>
      </c>
      <c r="I47" s="43">
        <f>ROUND(G47*H47,P4)</f>
        <v>0</v>
      </c>
      <c r="J47" s="37"/>
      <c r="O47" s="44">
        <f>I47*0.21</f>
        <v>0</v>
      </c>
      <c r="P47">
        <v>3</v>
      </c>
    </row>
    <row r="48">
      <c r="A48" s="37" t="s">
        <v>596</v>
      </c>
      <c r="B48" s="45"/>
      <c r="C48" s="46"/>
      <c r="D48" s="46"/>
      <c r="E48" s="47" t="s">
        <v>593</v>
      </c>
      <c r="F48" s="46"/>
      <c r="G48" s="46"/>
      <c r="H48" s="46"/>
      <c r="I48" s="46"/>
      <c r="J48" s="48"/>
    </row>
    <row r="49" ht="90">
      <c r="A49" s="37" t="s">
        <v>597</v>
      </c>
      <c r="B49" s="45"/>
      <c r="C49" s="46"/>
      <c r="D49" s="46"/>
      <c r="E49" s="39" t="s">
        <v>978</v>
      </c>
      <c r="F49" s="46"/>
      <c r="G49" s="46"/>
      <c r="H49" s="46"/>
      <c r="I49" s="46"/>
      <c r="J49" s="48"/>
    </row>
    <row r="50">
      <c r="A50" s="31" t="s">
        <v>589</v>
      </c>
      <c r="B50" s="32"/>
      <c r="C50" s="33" t="s">
        <v>3123</v>
      </c>
      <c r="D50" s="34"/>
      <c r="E50" s="31" t="s">
        <v>3124</v>
      </c>
      <c r="F50" s="34"/>
      <c r="G50" s="34"/>
      <c r="H50" s="34"/>
      <c r="I50" s="35">
        <f>SUMIFS(I51:I53,A51:A53,"P")</f>
        <v>0</v>
      </c>
      <c r="J50" s="36"/>
    </row>
    <row r="51">
      <c r="A51" s="37" t="s">
        <v>591</v>
      </c>
      <c r="B51" s="37">
        <v>12</v>
      </c>
      <c r="C51" s="38" t="s">
        <v>1238</v>
      </c>
      <c r="D51" s="37" t="s">
        <v>593</v>
      </c>
      <c r="E51" s="39" t="s">
        <v>1239</v>
      </c>
      <c r="F51" s="40" t="s">
        <v>595</v>
      </c>
      <c r="G51" s="41">
        <v>840</v>
      </c>
      <c r="H51" s="42">
        <v>0</v>
      </c>
      <c r="I51" s="43">
        <f>ROUND(G51*H51,P4)</f>
        <v>0</v>
      </c>
      <c r="J51" s="37"/>
      <c r="O51" s="44">
        <f>I51*0.21</f>
        <v>0</v>
      </c>
      <c r="P51">
        <v>3</v>
      </c>
    </row>
    <row r="52">
      <c r="A52" s="37" t="s">
        <v>596</v>
      </c>
      <c r="B52" s="45"/>
      <c r="C52" s="46"/>
      <c r="D52" s="46"/>
      <c r="E52" s="47" t="s">
        <v>593</v>
      </c>
      <c r="F52" s="46"/>
      <c r="G52" s="46"/>
      <c r="H52" s="46"/>
      <c r="I52" s="46"/>
      <c r="J52" s="48"/>
    </row>
    <row r="53" ht="105">
      <c r="A53" s="37" t="s">
        <v>597</v>
      </c>
      <c r="B53" s="45"/>
      <c r="C53" s="46"/>
      <c r="D53" s="46"/>
      <c r="E53" s="39" t="s">
        <v>1240</v>
      </c>
      <c r="F53" s="46"/>
      <c r="G53" s="46"/>
      <c r="H53" s="46"/>
      <c r="I53" s="46"/>
      <c r="J53" s="48"/>
    </row>
    <row r="54">
      <c r="A54" s="31" t="s">
        <v>589</v>
      </c>
      <c r="B54" s="32"/>
      <c r="C54" s="33" t="s">
        <v>2746</v>
      </c>
      <c r="D54" s="34"/>
      <c r="E54" s="31" t="s">
        <v>3152</v>
      </c>
      <c r="F54" s="34"/>
      <c r="G54" s="34"/>
      <c r="H54" s="34"/>
      <c r="I54" s="35">
        <f>SUMIFS(I55:I84,A55:A84,"P")</f>
        <v>0</v>
      </c>
      <c r="J54" s="36"/>
    </row>
    <row r="55">
      <c r="A55" s="37" t="s">
        <v>591</v>
      </c>
      <c r="B55" s="37">
        <v>13</v>
      </c>
      <c r="C55" s="38" t="s">
        <v>12111</v>
      </c>
      <c r="D55" s="37" t="s">
        <v>593</v>
      </c>
      <c r="E55" s="39" t="s">
        <v>12112</v>
      </c>
      <c r="F55" s="40" t="s">
        <v>604</v>
      </c>
      <c r="G55" s="41">
        <v>1</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12113</v>
      </c>
      <c r="F57" s="46"/>
      <c r="G57" s="46"/>
      <c r="H57" s="46"/>
      <c r="I57" s="46"/>
      <c r="J57" s="48"/>
    </row>
    <row r="58">
      <c r="A58" s="37" t="s">
        <v>591</v>
      </c>
      <c r="B58" s="37">
        <v>14</v>
      </c>
      <c r="C58" s="38" t="s">
        <v>12114</v>
      </c>
      <c r="D58" s="37" t="s">
        <v>593</v>
      </c>
      <c r="E58" s="39" t="s">
        <v>12115</v>
      </c>
      <c r="F58" s="40" t="s">
        <v>604</v>
      </c>
      <c r="G58" s="41">
        <v>3</v>
      </c>
      <c r="H58" s="42">
        <v>0</v>
      </c>
      <c r="I58" s="43">
        <f>ROUND(G58*H58,P4)</f>
        <v>0</v>
      </c>
      <c r="J58" s="37"/>
      <c r="O58" s="44">
        <f>I58*0.21</f>
        <v>0</v>
      </c>
      <c r="P58">
        <v>3</v>
      </c>
    </row>
    <row r="59">
      <c r="A59" s="37" t="s">
        <v>596</v>
      </c>
      <c r="B59" s="45"/>
      <c r="C59" s="46"/>
      <c r="D59" s="46"/>
      <c r="E59" s="47" t="s">
        <v>593</v>
      </c>
      <c r="F59" s="46"/>
      <c r="G59" s="46"/>
      <c r="H59" s="46"/>
      <c r="I59" s="46"/>
      <c r="J59" s="48"/>
    </row>
    <row r="60" ht="105">
      <c r="A60" s="37" t="s">
        <v>597</v>
      </c>
      <c r="B60" s="45"/>
      <c r="C60" s="46"/>
      <c r="D60" s="46"/>
      <c r="E60" s="39" t="s">
        <v>12116</v>
      </c>
      <c r="F60" s="46"/>
      <c r="G60" s="46"/>
      <c r="H60" s="46"/>
      <c r="I60" s="46"/>
      <c r="J60" s="48"/>
    </row>
    <row r="61">
      <c r="A61" s="37" t="s">
        <v>591</v>
      </c>
      <c r="B61" s="37">
        <v>15</v>
      </c>
      <c r="C61" s="38" t="s">
        <v>12117</v>
      </c>
      <c r="D61" s="37" t="s">
        <v>593</v>
      </c>
      <c r="E61" s="39" t="s">
        <v>12118</v>
      </c>
      <c r="F61" s="40" t="s">
        <v>604</v>
      </c>
      <c r="G61" s="41">
        <v>1</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597</v>
      </c>
      <c r="B63" s="45"/>
      <c r="C63" s="46"/>
      <c r="D63" s="46"/>
      <c r="E63" s="39" t="s">
        <v>12116</v>
      </c>
      <c r="F63" s="46"/>
      <c r="G63" s="46"/>
      <c r="H63" s="46"/>
      <c r="I63" s="46"/>
      <c r="J63" s="48"/>
    </row>
    <row r="64">
      <c r="A64" s="37" t="s">
        <v>591</v>
      </c>
      <c r="B64" s="37">
        <v>16</v>
      </c>
      <c r="C64" s="38" t="s">
        <v>3162</v>
      </c>
      <c r="D64" s="37" t="s">
        <v>593</v>
      </c>
      <c r="E64" s="39" t="s">
        <v>3163</v>
      </c>
      <c r="F64" s="40" t="s">
        <v>595</v>
      </c>
      <c r="G64" s="41">
        <v>26700</v>
      </c>
      <c r="H64" s="42">
        <v>0</v>
      </c>
      <c r="I64" s="43">
        <f>ROUND(G64*H64,P4)</f>
        <v>0</v>
      </c>
      <c r="J64" s="37"/>
      <c r="O64" s="44">
        <f>I64*0.21</f>
        <v>0</v>
      </c>
      <c r="P64">
        <v>3</v>
      </c>
    </row>
    <row r="65">
      <c r="A65" s="37" t="s">
        <v>596</v>
      </c>
      <c r="B65" s="45"/>
      <c r="C65" s="46"/>
      <c r="D65" s="46"/>
      <c r="E65" s="39" t="s">
        <v>3163</v>
      </c>
      <c r="F65" s="46"/>
      <c r="G65" s="46"/>
      <c r="H65" s="46"/>
      <c r="I65" s="46"/>
      <c r="J65" s="48"/>
    </row>
    <row r="66" ht="60">
      <c r="A66" s="37" t="s">
        <v>597</v>
      </c>
      <c r="B66" s="45"/>
      <c r="C66" s="46"/>
      <c r="D66" s="46"/>
      <c r="E66" s="39" t="s">
        <v>3161</v>
      </c>
      <c r="F66" s="46"/>
      <c r="G66" s="46"/>
      <c r="H66" s="46"/>
      <c r="I66" s="46"/>
      <c r="J66" s="48"/>
    </row>
    <row r="67" ht="30">
      <c r="A67" s="37" t="s">
        <v>591</v>
      </c>
      <c r="B67" s="37">
        <v>17</v>
      </c>
      <c r="C67" s="38" t="s">
        <v>12119</v>
      </c>
      <c r="D67" s="37" t="s">
        <v>593</v>
      </c>
      <c r="E67" s="39" t="s">
        <v>12120</v>
      </c>
      <c r="F67" s="40" t="s">
        <v>595</v>
      </c>
      <c r="G67" s="41">
        <v>3300</v>
      </c>
      <c r="H67" s="42">
        <v>0</v>
      </c>
      <c r="I67" s="43">
        <f>ROUND(G67*H67,P4)</f>
        <v>0</v>
      </c>
      <c r="J67" s="37"/>
      <c r="O67" s="44">
        <f>I67*0.21</f>
        <v>0</v>
      </c>
      <c r="P67">
        <v>3</v>
      </c>
    </row>
    <row r="68" ht="30">
      <c r="A68" s="37" t="s">
        <v>596</v>
      </c>
      <c r="B68" s="45"/>
      <c r="C68" s="46"/>
      <c r="D68" s="46"/>
      <c r="E68" s="39" t="s">
        <v>12120</v>
      </c>
      <c r="F68" s="46"/>
      <c r="G68" s="46"/>
      <c r="H68" s="46"/>
      <c r="I68" s="46"/>
      <c r="J68" s="48"/>
    </row>
    <row r="69" ht="60">
      <c r="A69" s="37" t="s">
        <v>597</v>
      </c>
      <c r="B69" s="45"/>
      <c r="C69" s="46"/>
      <c r="D69" s="46"/>
      <c r="E69" s="39" t="s">
        <v>3161</v>
      </c>
      <c r="F69" s="46"/>
      <c r="G69" s="46"/>
      <c r="H69" s="46"/>
      <c r="I69" s="46"/>
      <c r="J69" s="48"/>
    </row>
    <row r="70" ht="30">
      <c r="A70" s="37" t="s">
        <v>591</v>
      </c>
      <c r="B70" s="37">
        <v>18</v>
      </c>
      <c r="C70" s="38" t="s">
        <v>12121</v>
      </c>
      <c r="D70" s="37" t="s">
        <v>593</v>
      </c>
      <c r="E70" s="39" t="s">
        <v>12120</v>
      </c>
      <c r="F70" s="40" t="s">
        <v>595</v>
      </c>
      <c r="G70" s="41">
        <v>3300</v>
      </c>
      <c r="H70" s="42">
        <v>0</v>
      </c>
      <c r="I70" s="43">
        <f>ROUND(G70*H70,P4)</f>
        <v>0</v>
      </c>
      <c r="J70" s="37"/>
      <c r="O70" s="44">
        <f>I70*0.21</f>
        <v>0</v>
      </c>
      <c r="P70">
        <v>3</v>
      </c>
    </row>
    <row r="71" ht="30">
      <c r="A71" s="37" t="s">
        <v>596</v>
      </c>
      <c r="B71" s="45"/>
      <c r="C71" s="46"/>
      <c r="D71" s="46"/>
      <c r="E71" s="39" t="s">
        <v>12120</v>
      </c>
      <c r="F71" s="46"/>
      <c r="G71" s="46"/>
      <c r="H71" s="46"/>
      <c r="I71" s="46"/>
      <c r="J71" s="48"/>
    </row>
    <row r="72" ht="60">
      <c r="A72" s="37" t="s">
        <v>597</v>
      </c>
      <c r="B72" s="45"/>
      <c r="C72" s="46"/>
      <c r="D72" s="46"/>
      <c r="E72" s="39" t="s">
        <v>3161</v>
      </c>
      <c r="F72" s="46"/>
      <c r="G72" s="46"/>
      <c r="H72" s="46"/>
      <c r="I72" s="46"/>
      <c r="J72" s="48"/>
    </row>
    <row r="73" ht="30">
      <c r="A73" s="37" t="s">
        <v>591</v>
      </c>
      <c r="B73" s="37">
        <v>19</v>
      </c>
      <c r="C73" s="38" t="s">
        <v>12121</v>
      </c>
      <c r="D73" s="37" t="s">
        <v>590</v>
      </c>
      <c r="E73" s="39" t="s">
        <v>12120</v>
      </c>
      <c r="F73" s="40" t="s">
        <v>595</v>
      </c>
      <c r="G73" s="41">
        <v>3300</v>
      </c>
      <c r="H73" s="42">
        <v>0</v>
      </c>
      <c r="I73" s="43">
        <f>ROUND(G73*H73,P4)</f>
        <v>0</v>
      </c>
      <c r="J73" s="37"/>
      <c r="O73" s="44">
        <f>I73*0.21</f>
        <v>0</v>
      </c>
      <c r="P73">
        <v>3</v>
      </c>
    </row>
    <row r="74" ht="30">
      <c r="A74" s="37" t="s">
        <v>596</v>
      </c>
      <c r="B74" s="45"/>
      <c r="C74" s="46"/>
      <c r="D74" s="46"/>
      <c r="E74" s="39" t="s">
        <v>12120</v>
      </c>
      <c r="F74" s="46"/>
      <c r="G74" s="46"/>
      <c r="H74" s="46"/>
      <c r="I74" s="46"/>
      <c r="J74" s="48"/>
    </row>
    <row r="75" ht="60">
      <c r="A75" s="37" t="s">
        <v>597</v>
      </c>
      <c r="B75" s="45"/>
      <c r="C75" s="46"/>
      <c r="D75" s="46"/>
      <c r="E75" s="39" t="s">
        <v>3161</v>
      </c>
      <c r="F75" s="46"/>
      <c r="G75" s="46"/>
      <c r="H75" s="46"/>
      <c r="I75" s="46"/>
      <c r="J75" s="48"/>
    </row>
    <row r="76" ht="30">
      <c r="A76" s="37" t="s">
        <v>591</v>
      </c>
      <c r="B76" s="37">
        <v>20</v>
      </c>
      <c r="C76" s="38" t="s">
        <v>3167</v>
      </c>
      <c r="D76" s="37" t="s">
        <v>593</v>
      </c>
      <c r="E76" s="39" t="s">
        <v>3168</v>
      </c>
      <c r="F76" s="40" t="s">
        <v>604</v>
      </c>
      <c r="G76" s="41">
        <v>15</v>
      </c>
      <c r="H76" s="42">
        <v>0</v>
      </c>
      <c r="I76" s="43">
        <f>ROUND(G76*H76,P4)</f>
        <v>0</v>
      </c>
      <c r="J76" s="37"/>
      <c r="O76" s="44">
        <f>I76*0.21</f>
        <v>0</v>
      </c>
      <c r="P76">
        <v>3</v>
      </c>
    </row>
    <row r="77" ht="30">
      <c r="A77" s="37" t="s">
        <v>596</v>
      </c>
      <c r="B77" s="45"/>
      <c r="C77" s="46"/>
      <c r="D77" s="46"/>
      <c r="E77" s="39" t="s">
        <v>3168</v>
      </c>
      <c r="F77" s="46"/>
      <c r="G77" s="46"/>
      <c r="H77" s="46"/>
      <c r="I77" s="46"/>
      <c r="J77" s="48"/>
    </row>
    <row r="78" ht="60">
      <c r="A78" s="37" t="s">
        <v>597</v>
      </c>
      <c r="B78" s="45"/>
      <c r="C78" s="46"/>
      <c r="D78" s="46"/>
      <c r="E78" s="39" t="s">
        <v>3166</v>
      </c>
      <c r="F78" s="46"/>
      <c r="G78" s="46"/>
      <c r="H78" s="46"/>
      <c r="I78" s="46"/>
      <c r="J78" s="48"/>
    </row>
    <row r="79" ht="30">
      <c r="A79" s="37" t="s">
        <v>591</v>
      </c>
      <c r="B79" s="37">
        <v>21</v>
      </c>
      <c r="C79" s="38" t="s">
        <v>12122</v>
      </c>
      <c r="D79" s="37" t="s">
        <v>593</v>
      </c>
      <c r="E79" s="39" t="s">
        <v>12123</v>
      </c>
      <c r="F79" s="40" t="s">
        <v>604</v>
      </c>
      <c r="G79" s="41">
        <v>3</v>
      </c>
      <c r="H79" s="42">
        <v>0</v>
      </c>
      <c r="I79" s="43">
        <f>ROUND(G79*H79,P4)</f>
        <v>0</v>
      </c>
      <c r="J79" s="37"/>
      <c r="O79" s="44">
        <f>I79*0.21</f>
        <v>0</v>
      </c>
      <c r="P79">
        <v>3</v>
      </c>
    </row>
    <row r="80" ht="30">
      <c r="A80" s="37" t="s">
        <v>596</v>
      </c>
      <c r="B80" s="45"/>
      <c r="C80" s="46"/>
      <c r="D80" s="46"/>
      <c r="E80" s="39" t="s">
        <v>12123</v>
      </c>
      <c r="F80" s="46"/>
      <c r="G80" s="46"/>
      <c r="H80" s="46"/>
      <c r="I80" s="46"/>
      <c r="J80" s="48"/>
    </row>
    <row r="81" ht="60">
      <c r="A81" s="37" t="s">
        <v>597</v>
      </c>
      <c r="B81" s="45"/>
      <c r="C81" s="46"/>
      <c r="D81" s="46"/>
      <c r="E81" s="39" t="s">
        <v>3166</v>
      </c>
      <c r="F81" s="46"/>
      <c r="G81" s="46"/>
      <c r="H81" s="46"/>
      <c r="I81" s="46"/>
      <c r="J81" s="48"/>
    </row>
    <row r="82" ht="30">
      <c r="A82" s="37" t="s">
        <v>591</v>
      </c>
      <c r="B82" s="37">
        <v>22</v>
      </c>
      <c r="C82" s="38" t="s">
        <v>12124</v>
      </c>
      <c r="D82" s="37" t="s">
        <v>593</v>
      </c>
      <c r="E82" s="39" t="s">
        <v>12125</v>
      </c>
      <c r="F82" s="40" t="s">
        <v>604</v>
      </c>
      <c r="G82" s="41">
        <v>39</v>
      </c>
      <c r="H82" s="42">
        <v>0</v>
      </c>
      <c r="I82" s="43">
        <f>ROUND(G82*H82,P4)</f>
        <v>0</v>
      </c>
      <c r="J82" s="37"/>
      <c r="O82" s="44">
        <f>I82*0.21</f>
        <v>0</v>
      </c>
      <c r="P82">
        <v>3</v>
      </c>
    </row>
    <row r="83" ht="30">
      <c r="A83" s="37" t="s">
        <v>596</v>
      </c>
      <c r="B83" s="45"/>
      <c r="C83" s="46"/>
      <c r="D83" s="46"/>
      <c r="E83" s="39" t="s">
        <v>12125</v>
      </c>
      <c r="F83" s="46"/>
      <c r="G83" s="46"/>
      <c r="H83" s="46"/>
      <c r="I83" s="46"/>
      <c r="J83" s="48"/>
    </row>
    <row r="84" ht="60">
      <c r="A84" s="37" t="s">
        <v>597</v>
      </c>
      <c r="B84" s="45"/>
      <c r="C84" s="46"/>
      <c r="D84" s="46"/>
      <c r="E84" s="39" t="s">
        <v>3166</v>
      </c>
      <c r="F84" s="46"/>
      <c r="G84" s="46"/>
      <c r="H84" s="46"/>
      <c r="I84" s="46"/>
      <c r="J84" s="48"/>
    </row>
    <row r="85">
      <c r="A85" s="31" t="s">
        <v>589</v>
      </c>
      <c r="B85" s="32"/>
      <c r="C85" s="33" t="s">
        <v>3186</v>
      </c>
      <c r="D85" s="34"/>
      <c r="E85" s="31" t="s">
        <v>3187</v>
      </c>
      <c r="F85" s="34"/>
      <c r="G85" s="34"/>
      <c r="H85" s="34"/>
      <c r="I85" s="35">
        <f>SUMIFS(I86:I88,A86:A88,"P")</f>
        <v>0</v>
      </c>
      <c r="J85" s="36"/>
    </row>
    <row r="86">
      <c r="A86" s="37" t="s">
        <v>591</v>
      </c>
      <c r="B86" s="37">
        <v>23</v>
      </c>
      <c r="C86" s="38" t="s">
        <v>12126</v>
      </c>
      <c r="D86" s="37" t="s">
        <v>593</v>
      </c>
      <c r="E86" s="39" t="s">
        <v>12127</v>
      </c>
      <c r="F86" s="40" t="s">
        <v>604</v>
      </c>
      <c r="G86" s="41">
        <v>1</v>
      </c>
      <c r="H86" s="42">
        <v>0</v>
      </c>
      <c r="I86" s="43">
        <f>ROUND(G86*H86,P4)</f>
        <v>0</v>
      </c>
      <c r="J86" s="37"/>
      <c r="O86" s="44">
        <f>I86*0.21</f>
        <v>0</v>
      </c>
      <c r="P86">
        <v>3</v>
      </c>
    </row>
    <row r="87">
      <c r="A87" s="37" t="s">
        <v>596</v>
      </c>
      <c r="B87" s="45"/>
      <c r="C87" s="46"/>
      <c r="D87" s="46"/>
      <c r="E87" s="39" t="s">
        <v>12127</v>
      </c>
      <c r="F87" s="46"/>
      <c r="G87" s="46"/>
      <c r="H87" s="46"/>
      <c r="I87" s="46"/>
      <c r="J87" s="48"/>
    </row>
    <row r="88" ht="75">
      <c r="A88" s="37" t="s">
        <v>597</v>
      </c>
      <c r="B88" s="45"/>
      <c r="C88" s="46"/>
      <c r="D88" s="46"/>
      <c r="E88" s="39" t="s">
        <v>12128</v>
      </c>
      <c r="F88" s="46"/>
      <c r="G88" s="46"/>
      <c r="H88" s="46"/>
      <c r="I88" s="46"/>
      <c r="J88" s="48"/>
    </row>
    <row r="89">
      <c r="A89" s="31" t="s">
        <v>589</v>
      </c>
      <c r="B89" s="32"/>
      <c r="C89" s="33" t="s">
        <v>2749</v>
      </c>
      <c r="D89" s="34"/>
      <c r="E89" s="31" t="s">
        <v>3224</v>
      </c>
      <c r="F89" s="34"/>
      <c r="G89" s="34"/>
      <c r="H89" s="34"/>
      <c r="I89" s="35">
        <f>SUMIFS(I90:I110,A90:A110,"P")</f>
        <v>0</v>
      </c>
      <c r="J89" s="36"/>
    </row>
    <row r="90" ht="30">
      <c r="A90" s="37" t="s">
        <v>591</v>
      </c>
      <c r="B90" s="37">
        <v>24</v>
      </c>
      <c r="C90" s="38" t="s">
        <v>12129</v>
      </c>
      <c r="D90" s="37" t="s">
        <v>593</v>
      </c>
      <c r="E90" s="39" t="s">
        <v>12130</v>
      </c>
      <c r="F90" s="40" t="s">
        <v>604</v>
      </c>
      <c r="G90" s="41">
        <v>1</v>
      </c>
      <c r="H90" s="42">
        <v>0</v>
      </c>
      <c r="I90" s="43">
        <f>ROUND(G90*H90,P4)</f>
        <v>0</v>
      </c>
      <c r="J90" s="37"/>
      <c r="O90" s="44">
        <f>I90*0.21</f>
        <v>0</v>
      </c>
      <c r="P90">
        <v>3</v>
      </c>
    </row>
    <row r="91">
      <c r="A91" s="37" t="s">
        <v>596</v>
      </c>
      <c r="B91" s="45"/>
      <c r="C91" s="46"/>
      <c r="D91" s="46"/>
      <c r="E91" s="47" t="s">
        <v>593</v>
      </c>
      <c r="F91" s="46"/>
      <c r="G91" s="46"/>
      <c r="H91" s="46"/>
      <c r="I91" s="46"/>
      <c r="J91" s="48"/>
    </row>
    <row r="92" ht="105">
      <c r="A92" s="37" t="s">
        <v>597</v>
      </c>
      <c r="B92" s="45"/>
      <c r="C92" s="46"/>
      <c r="D92" s="46"/>
      <c r="E92" s="39" t="s">
        <v>3227</v>
      </c>
      <c r="F92" s="46"/>
      <c r="G92" s="46"/>
      <c r="H92" s="46"/>
      <c r="I92" s="46"/>
      <c r="J92" s="48"/>
    </row>
    <row r="93" ht="30">
      <c r="A93" s="37" t="s">
        <v>591</v>
      </c>
      <c r="B93" s="37">
        <v>25</v>
      </c>
      <c r="C93" s="38" t="s">
        <v>2293</v>
      </c>
      <c r="D93" s="37" t="s">
        <v>593</v>
      </c>
      <c r="E93" s="39" t="s">
        <v>2294</v>
      </c>
      <c r="F93" s="40" t="s">
        <v>604</v>
      </c>
      <c r="G93" s="41">
        <v>3</v>
      </c>
      <c r="H93" s="42">
        <v>0</v>
      </c>
      <c r="I93" s="43">
        <f>ROUND(G93*H93,P4)</f>
        <v>0</v>
      </c>
      <c r="J93" s="37"/>
      <c r="O93" s="44">
        <f>I93*0.21</f>
        <v>0</v>
      </c>
      <c r="P93">
        <v>3</v>
      </c>
    </row>
    <row r="94">
      <c r="A94" s="37" t="s">
        <v>596</v>
      </c>
      <c r="B94" s="45"/>
      <c r="C94" s="46"/>
      <c r="D94" s="46"/>
      <c r="E94" s="47" t="s">
        <v>593</v>
      </c>
      <c r="F94" s="46"/>
      <c r="G94" s="46"/>
      <c r="H94" s="46"/>
      <c r="I94" s="46"/>
      <c r="J94" s="48"/>
    </row>
    <row r="95" ht="135">
      <c r="A95" s="37" t="s">
        <v>597</v>
      </c>
      <c r="B95" s="45"/>
      <c r="C95" s="46"/>
      <c r="D95" s="46"/>
      <c r="E95" s="39" t="s">
        <v>1020</v>
      </c>
      <c r="F95" s="46"/>
      <c r="G95" s="46"/>
      <c r="H95" s="46"/>
      <c r="I95" s="46"/>
      <c r="J95" s="48"/>
    </row>
    <row r="96" ht="30">
      <c r="A96" s="37" t="s">
        <v>591</v>
      </c>
      <c r="B96" s="37">
        <v>26</v>
      </c>
      <c r="C96" s="38" t="s">
        <v>2297</v>
      </c>
      <c r="D96" s="37" t="s">
        <v>593</v>
      </c>
      <c r="E96" s="39" t="s">
        <v>2298</v>
      </c>
      <c r="F96" s="40" t="s">
        <v>604</v>
      </c>
      <c r="G96" s="41">
        <v>1</v>
      </c>
      <c r="H96" s="42">
        <v>0</v>
      </c>
      <c r="I96" s="43">
        <f>ROUND(G96*H96,P4)</f>
        <v>0</v>
      </c>
      <c r="J96" s="37"/>
      <c r="O96" s="44">
        <f>I96*0.21</f>
        <v>0</v>
      </c>
      <c r="P96">
        <v>3</v>
      </c>
    </row>
    <row r="97">
      <c r="A97" s="37" t="s">
        <v>596</v>
      </c>
      <c r="B97" s="45"/>
      <c r="C97" s="46"/>
      <c r="D97" s="46"/>
      <c r="E97" s="47" t="s">
        <v>593</v>
      </c>
      <c r="F97" s="46"/>
      <c r="G97" s="46"/>
      <c r="H97" s="46"/>
      <c r="I97" s="46"/>
      <c r="J97" s="48"/>
    </row>
    <row r="98" ht="105">
      <c r="A98" s="37" t="s">
        <v>597</v>
      </c>
      <c r="B98" s="45"/>
      <c r="C98" s="46"/>
      <c r="D98" s="46"/>
      <c r="E98" s="39" t="s">
        <v>2299</v>
      </c>
      <c r="F98" s="46"/>
      <c r="G98" s="46"/>
      <c r="H98" s="46"/>
      <c r="I98" s="46"/>
      <c r="J98" s="48"/>
    </row>
    <row r="99">
      <c r="A99" s="37" t="s">
        <v>591</v>
      </c>
      <c r="B99" s="37">
        <v>27</v>
      </c>
      <c r="C99" s="38" t="s">
        <v>3237</v>
      </c>
      <c r="D99" s="37" t="s">
        <v>593</v>
      </c>
      <c r="E99" s="39" t="s">
        <v>3238</v>
      </c>
      <c r="F99" s="40" t="s">
        <v>604</v>
      </c>
      <c r="G99" s="41">
        <v>9</v>
      </c>
      <c r="H99" s="42">
        <v>0</v>
      </c>
      <c r="I99" s="43">
        <f>ROUND(G99*H99,P4)</f>
        <v>0</v>
      </c>
      <c r="J99" s="37"/>
      <c r="O99" s="44">
        <f>I99*0.21</f>
        <v>0</v>
      </c>
      <c r="P99">
        <v>3</v>
      </c>
    </row>
    <row r="100">
      <c r="A100" s="37" t="s">
        <v>596</v>
      </c>
      <c r="B100" s="45"/>
      <c r="C100" s="46"/>
      <c r="D100" s="46"/>
      <c r="E100" s="47" t="s">
        <v>593</v>
      </c>
      <c r="F100" s="46"/>
      <c r="G100" s="46"/>
      <c r="H100" s="46"/>
      <c r="I100" s="46"/>
      <c r="J100" s="48"/>
    </row>
    <row r="101" ht="90">
      <c r="A101" s="37" t="s">
        <v>597</v>
      </c>
      <c r="B101" s="45"/>
      <c r="C101" s="46"/>
      <c r="D101" s="46"/>
      <c r="E101" s="39" t="s">
        <v>3239</v>
      </c>
      <c r="F101" s="46"/>
      <c r="G101" s="46"/>
      <c r="H101" s="46"/>
      <c r="I101" s="46"/>
      <c r="J101" s="48"/>
    </row>
    <row r="102">
      <c r="A102" s="37" t="s">
        <v>591</v>
      </c>
      <c r="B102" s="37">
        <v>28</v>
      </c>
      <c r="C102" s="38" t="s">
        <v>1151</v>
      </c>
      <c r="D102" s="37" t="s">
        <v>593</v>
      </c>
      <c r="E102" s="39" t="s">
        <v>1152</v>
      </c>
      <c r="F102" s="40" t="s">
        <v>614</v>
      </c>
      <c r="G102" s="41">
        <v>8</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20">
      <c r="A104" s="37" t="s">
        <v>597</v>
      </c>
      <c r="B104" s="45"/>
      <c r="C104" s="46"/>
      <c r="D104" s="46"/>
      <c r="E104" s="39" t="s">
        <v>1153</v>
      </c>
      <c r="F104" s="46"/>
      <c r="G104" s="46"/>
      <c r="H104" s="46"/>
      <c r="I104" s="46"/>
      <c r="J104" s="48"/>
    </row>
    <row r="105">
      <c r="A105" s="37" t="s">
        <v>591</v>
      </c>
      <c r="B105" s="37">
        <v>29</v>
      </c>
      <c r="C105" s="38" t="s">
        <v>2300</v>
      </c>
      <c r="D105" s="37" t="s">
        <v>593</v>
      </c>
      <c r="E105" s="39" t="s">
        <v>2301</v>
      </c>
      <c r="F105" s="40" t="s">
        <v>614</v>
      </c>
      <c r="G105" s="41">
        <v>8</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05">
      <c r="A107" s="37" t="s">
        <v>597</v>
      </c>
      <c r="B107" s="45"/>
      <c r="C107" s="46"/>
      <c r="D107" s="46"/>
      <c r="E107" s="39" t="s">
        <v>2302</v>
      </c>
      <c r="F107" s="46"/>
      <c r="G107" s="46"/>
      <c r="H107" s="46"/>
      <c r="I107" s="46"/>
      <c r="J107" s="48"/>
    </row>
    <row r="108">
      <c r="A108" s="37" t="s">
        <v>591</v>
      </c>
      <c r="B108" s="37">
        <v>30</v>
      </c>
      <c r="C108" s="38" t="s">
        <v>1154</v>
      </c>
      <c r="D108" s="37" t="s">
        <v>593</v>
      </c>
      <c r="E108" s="39" t="s">
        <v>1155</v>
      </c>
      <c r="F108" s="40" t="s">
        <v>614</v>
      </c>
      <c r="G108" s="41">
        <v>8</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05">
      <c r="A110" s="37" t="s">
        <v>597</v>
      </c>
      <c r="B110" s="45"/>
      <c r="C110" s="46"/>
      <c r="D110" s="46"/>
      <c r="E110" s="39" t="s">
        <v>1156</v>
      </c>
      <c r="F110" s="46"/>
      <c r="G110" s="46"/>
      <c r="H110" s="46"/>
      <c r="I110" s="46"/>
      <c r="J110" s="48"/>
    </row>
    <row r="111">
      <c r="A111" s="31" t="s">
        <v>589</v>
      </c>
      <c r="B111" s="32"/>
      <c r="C111" s="33" t="s">
        <v>946</v>
      </c>
      <c r="D111" s="34"/>
      <c r="E111" s="31" t="s">
        <v>947</v>
      </c>
      <c r="F111" s="34"/>
      <c r="G111" s="34"/>
      <c r="H111" s="34"/>
      <c r="I111" s="35">
        <f>SUMIFS(I112:I118,A112:A118,"P")</f>
        <v>0</v>
      </c>
      <c r="J111" s="36"/>
    </row>
    <row r="112" ht="45">
      <c r="A112" s="37" t="s">
        <v>591</v>
      </c>
      <c r="B112" s="37">
        <v>31</v>
      </c>
      <c r="C112" s="38" t="s">
        <v>948</v>
      </c>
      <c r="D112" s="37" t="s">
        <v>949</v>
      </c>
      <c r="E112" s="39" t="s">
        <v>950</v>
      </c>
      <c r="F112" s="40" t="s">
        <v>951</v>
      </c>
      <c r="G112" s="41">
        <v>275.5</v>
      </c>
      <c r="H112" s="42">
        <v>0</v>
      </c>
      <c r="I112" s="43">
        <f>ROUND(G112*H112,P4)</f>
        <v>0</v>
      </c>
      <c r="J112" s="37"/>
      <c r="O112" s="44">
        <f>I112*0.21</f>
        <v>0</v>
      </c>
      <c r="P112">
        <v>3</v>
      </c>
    </row>
    <row r="113">
      <c r="A113" s="37" t="s">
        <v>596</v>
      </c>
      <c r="B113" s="45"/>
      <c r="C113" s="46"/>
      <c r="D113" s="46"/>
      <c r="E113" s="39" t="s">
        <v>952</v>
      </c>
      <c r="F113" s="46"/>
      <c r="G113" s="46"/>
      <c r="H113" s="46"/>
      <c r="I113" s="46"/>
      <c r="J113" s="48"/>
    </row>
    <row r="114" ht="30">
      <c r="A114" s="37" t="s">
        <v>630</v>
      </c>
      <c r="B114" s="45"/>
      <c r="C114" s="46"/>
      <c r="D114" s="46"/>
      <c r="E114" s="52" t="s">
        <v>12131</v>
      </c>
      <c r="F114" s="46"/>
      <c r="G114" s="46"/>
      <c r="H114" s="46"/>
      <c r="I114" s="46"/>
      <c r="J114" s="48"/>
    </row>
    <row r="115" ht="120">
      <c r="A115" s="37" t="s">
        <v>597</v>
      </c>
      <c r="B115" s="45"/>
      <c r="C115" s="46"/>
      <c r="D115" s="46"/>
      <c r="E115" s="39" t="s">
        <v>954</v>
      </c>
      <c r="F115" s="46"/>
      <c r="G115" s="46"/>
      <c r="H115" s="46"/>
      <c r="I115" s="46"/>
      <c r="J115" s="48"/>
    </row>
    <row r="116" ht="45">
      <c r="A116" s="37" t="s">
        <v>591</v>
      </c>
      <c r="B116" s="37">
        <v>32</v>
      </c>
      <c r="C116" s="38" t="s">
        <v>1131</v>
      </c>
      <c r="D116" s="37" t="s">
        <v>1132</v>
      </c>
      <c r="E116" s="39" t="s">
        <v>1133</v>
      </c>
      <c r="F116" s="40" t="s">
        <v>951</v>
      </c>
      <c r="G116" s="41">
        <v>1</v>
      </c>
      <c r="H116" s="42">
        <v>0</v>
      </c>
      <c r="I116" s="43">
        <f>ROUND(G116*H116,P4)</f>
        <v>0</v>
      </c>
      <c r="J116" s="37"/>
      <c r="O116" s="44">
        <f>I116*0.21</f>
        <v>0</v>
      </c>
      <c r="P116">
        <v>3</v>
      </c>
    </row>
    <row r="117">
      <c r="A117" s="37" t="s">
        <v>596</v>
      </c>
      <c r="B117" s="45"/>
      <c r="C117" s="46"/>
      <c r="D117" s="46"/>
      <c r="E117" s="39" t="s">
        <v>952</v>
      </c>
      <c r="F117" s="46"/>
      <c r="G117" s="46"/>
      <c r="H117" s="46"/>
      <c r="I117" s="46"/>
      <c r="J117" s="48"/>
    </row>
    <row r="118" ht="120">
      <c r="A118" s="37" t="s">
        <v>597</v>
      </c>
      <c r="B118" s="49"/>
      <c r="C118" s="50"/>
      <c r="D118" s="50"/>
      <c r="E118" s="39" t="s">
        <v>954</v>
      </c>
      <c r="F118" s="50"/>
      <c r="G118" s="50"/>
      <c r="H118" s="50"/>
      <c r="I118" s="50"/>
      <c r="J118" s="51"/>
    </row>
  </sheetData>
  <sheetProtection sheet="1" objects="1" scenarios="1" spinCount="100000" saltValue="Sy0osxAXsnHFCyPUb6uv66RWkhBC25aurDfjioGsS5aOZBz/i5bUMje12u4PGAR2E/xu+oSZ4m3tmLc1zIWwsg==" hashValue="M3mGXf82j2jeaKQwIRJ3sbDQCzXlYLN6PrXElnqwM7w7ZNTR/hJYaEJLUFAXi5Jus66Ume7O8Wcgn/tN1evV2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12132</v>
      </c>
      <c r="I3" s="25">
        <f>SUMIFS(I11:I83,A11:A83,"SD")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12132</v>
      </c>
      <c r="D7" s="22"/>
      <c r="E7" s="23" t="s">
        <v>519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80</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104</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80</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3069</v>
      </c>
      <c r="D22" s="34"/>
      <c r="E22" s="31" t="s">
        <v>3070</v>
      </c>
      <c r="F22" s="34"/>
      <c r="G22" s="34"/>
      <c r="H22" s="34"/>
      <c r="I22" s="35">
        <f>SUMIFS(I23:I25,A23:A25,"P")</f>
        <v>0</v>
      </c>
      <c r="J22" s="36"/>
    </row>
    <row r="23">
      <c r="A23" s="37" t="s">
        <v>591</v>
      </c>
      <c r="B23" s="37">
        <v>4</v>
      </c>
      <c r="C23" s="38" t="s">
        <v>4244</v>
      </c>
      <c r="D23" s="37" t="s">
        <v>593</v>
      </c>
      <c r="E23" s="39" t="s">
        <v>4245</v>
      </c>
      <c r="F23" s="40" t="s">
        <v>959</v>
      </c>
      <c r="G23" s="41">
        <v>1.6000000000000001</v>
      </c>
      <c r="H23" s="42">
        <v>0</v>
      </c>
      <c r="I23" s="43">
        <f>ROUND(G23*H23,P4)</f>
        <v>0</v>
      </c>
      <c r="J23" s="37"/>
      <c r="O23" s="44">
        <f>I23*0.21</f>
        <v>0</v>
      </c>
      <c r="P23">
        <v>3</v>
      </c>
    </row>
    <row r="24">
      <c r="A24" s="37" t="s">
        <v>596</v>
      </c>
      <c r="B24" s="45"/>
      <c r="C24" s="46"/>
      <c r="D24" s="46"/>
      <c r="E24" s="39" t="s">
        <v>4245</v>
      </c>
      <c r="F24" s="46"/>
      <c r="G24" s="46"/>
      <c r="H24" s="46"/>
      <c r="I24" s="46"/>
      <c r="J24" s="48"/>
    </row>
    <row r="25" ht="30">
      <c r="A25" s="37" t="s">
        <v>597</v>
      </c>
      <c r="B25" s="45"/>
      <c r="C25" s="46"/>
      <c r="D25" s="46"/>
      <c r="E25" s="39" t="s">
        <v>3311</v>
      </c>
      <c r="F25" s="46"/>
      <c r="G25" s="46"/>
      <c r="H25" s="46"/>
      <c r="I25" s="46"/>
      <c r="J25" s="48"/>
    </row>
    <row r="26">
      <c r="A26" s="31" t="s">
        <v>589</v>
      </c>
      <c r="B26" s="32"/>
      <c r="C26" s="33" t="s">
        <v>3087</v>
      </c>
      <c r="D26" s="34"/>
      <c r="E26" s="31" t="s">
        <v>3088</v>
      </c>
      <c r="F26" s="34"/>
      <c r="G26" s="34"/>
      <c r="H26" s="34"/>
      <c r="I26" s="35">
        <f>SUMIFS(I27:I32,A27:A32,"P")</f>
        <v>0</v>
      </c>
      <c r="J26" s="36"/>
    </row>
    <row r="27" ht="30">
      <c r="A27" s="37" t="s">
        <v>591</v>
      </c>
      <c r="B27" s="37">
        <v>5</v>
      </c>
      <c r="C27" s="38" t="s">
        <v>2268</v>
      </c>
      <c r="D27" s="37" t="s">
        <v>593</v>
      </c>
      <c r="E27" s="39" t="s">
        <v>2269</v>
      </c>
      <c r="F27" s="40" t="s">
        <v>604</v>
      </c>
      <c r="G27" s="41">
        <v>6</v>
      </c>
      <c r="H27" s="42">
        <v>0</v>
      </c>
      <c r="I27" s="43">
        <f>ROUND(G27*H27,P4)</f>
        <v>0</v>
      </c>
      <c r="J27" s="37"/>
      <c r="O27" s="44">
        <f>I27*0.21</f>
        <v>0</v>
      </c>
      <c r="P27">
        <v>3</v>
      </c>
    </row>
    <row r="28">
      <c r="A28" s="37" t="s">
        <v>596</v>
      </c>
      <c r="B28" s="45"/>
      <c r="C28" s="46"/>
      <c r="D28" s="46"/>
      <c r="E28" s="47" t="s">
        <v>593</v>
      </c>
      <c r="F28" s="46"/>
      <c r="G28" s="46"/>
      <c r="H28" s="46"/>
      <c r="I28" s="46"/>
      <c r="J28" s="48"/>
    </row>
    <row r="29" ht="90">
      <c r="A29" s="37" t="s">
        <v>597</v>
      </c>
      <c r="B29" s="45"/>
      <c r="C29" s="46"/>
      <c r="D29" s="46"/>
      <c r="E29" s="39" t="s">
        <v>645</v>
      </c>
      <c r="F29" s="46"/>
      <c r="G29" s="46"/>
      <c r="H29" s="46"/>
      <c r="I29" s="46"/>
      <c r="J29" s="48"/>
    </row>
    <row r="30">
      <c r="A30" s="37" t="s">
        <v>591</v>
      </c>
      <c r="B30" s="37">
        <v>6</v>
      </c>
      <c r="C30" s="38" t="s">
        <v>646</v>
      </c>
      <c r="D30" s="37" t="s">
        <v>593</v>
      </c>
      <c r="E30" s="39" t="s">
        <v>647</v>
      </c>
      <c r="F30" s="40" t="s">
        <v>604</v>
      </c>
      <c r="G30" s="41">
        <v>6</v>
      </c>
      <c r="H30" s="42">
        <v>0</v>
      </c>
      <c r="I30" s="43">
        <f>ROUND(G30*H30,P4)</f>
        <v>0</v>
      </c>
      <c r="J30" s="37"/>
      <c r="O30" s="44">
        <f>I30*0.21</f>
        <v>0</v>
      </c>
      <c r="P30">
        <v>3</v>
      </c>
    </row>
    <row r="31">
      <c r="A31" s="37" t="s">
        <v>596</v>
      </c>
      <c r="B31" s="45"/>
      <c r="C31" s="46"/>
      <c r="D31" s="46"/>
      <c r="E31" s="47" t="s">
        <v>593</v>
      </c>
      <c r="F31" s="46"/>
      <c r="G31" s="46"/>
      <c r="H31" s="46"/>
      <c r="I31" s="46"/>
      <c r="J31" s="48"/>
    </row>
    <row r="32" ht="90">
      <c r="A32" s="37" t="s">
        <v>597</v>
      </c>
      <c r="B32" s="45"/>
      <c r="C32" s="46"/>
      <c r="D32" s="46"/>
      <c r="E32" s="39" t="s">
        <v>645</v>
      </c>
      <c r="F32" s="46"/>
      <c r="G32" s="46"/>
      <c r="H32" s="46"/>
      <c r="I32" s="46"/>
      <c r="J32" s="48"/>
    </row>
    <row r="33">
      <c r="A33" s="31" t="s">
        <v>589</v>
      </c>
      <c r="B33" s="32"/>
      <c r="C33" s="33" t="s">
        <v>3091</v>
      </c>
      <c r="D33" s="34"/>
      <c r="E33" s="31" t="s">
        <v>3092</v>
      </c>
      <c r="F33" s="34"/>
      <c r="G33" s="34"/>
      <c r="H33" s="34"/>
      <c r="I33" s="35">
        <f>SUMIFS(I34:I42,A34:A42,"P")</f>
        <v>0</v>
      </c>
      <c r="J33" s="36"/>
    </row>
    <row r="34">
      <c r="A34" s="37" t="s">
        <v>591</v>
      </c>
      <c r="B34" s="37">
        <v>7</v>
      </c>
      <c r="C34" s="38" t="s">
        <v>11870</v>
      </c>
      <c r="D34" s="37" t="s">
        <v>593</v>
      </c>
      <c r="E34" s="39" t="s">
        <v>11871</v>
      </c>
      <c r="F34" s="40" t="s">
        <v>595</v>
      </c>
      <c r="G34" s="41">
        <v>160</v>
      </c>
      <c r="H34" s="42">
        <v>0</v>
      </c>
      <c r="I34" s="43">
        <f>ROUND(G34*H34,P4)</f>
        <v>0</v>
      </c>
      <c r="J34" s="37"/>
      <c r="O34" s="44">
        <f>I34*0.21</f>
        <v>0</v>
      </c>
      <c r="P34">
        <v>3</v>
      </c>
    </row>
    <row r="35">
      <c r="A35" s="37" t="s">
        <v>596</v>
      </c>
      <c r="B35" s="45"/>
      <c r="C35" s="46"/>
      <c r="D35" s="46"/>
      <c r="E35" s="47" t="s">
        <v>593</v>
      </c>
      <c r="F35" s="46"/>
      <c r="G35" s="46"/>
      <c r="H35" s="46"/>
      <c r="I35" s="46"/>
      <c r="J35" s="48"/>
    </row>
    <row r="36" ht="90">
      <c r="A36" s="37" t="s">
        <v>597</v>
      </c>
      <c r="B36" s="45"/>
      <c r="C36" s="46"/>
      <c r="D36" s="46"/>
      <c r="E36" s="39" t="s">
        <v>1076</v>
      </c>
      <c r="F36" s="46"/>
      <c r="G36" s="46"/>
      <c r="H36" s="46"/>
      <c r="I36" s="46"/>
      <c r="J36" s="48"/>
    </row>
    <row r="37">
      <c r="A37" s="37" t="s">
        <v>591</v>
      </c>
      <c r="B37" s="37">
        <v>8</v>
      </c>
      <c r="C37" s="38" t="s">
        <v>973</v>
      </c>
      <c r="D37" s="37" t="s">
        <v>593</v>
      </c>
      <c r="E37" s="39" t="s">
        <v>974</v>
      </c>
      <c r="F37" s="40" t="s">
        <v>595</v>
      </c>
      <c r="G37" s="41">
        <v>160</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975</v>
      </c>
      <c r="F39" s="46"/>
      <c r="G39" s="46"/>
      <c r="H39" s="46"/>
      <c r="I39" s="46"/>
      <c r="J39" s="48"/>
    </row>
    <row r="40" ht="30">
      <c r="A40" s="37" t="s">
        <v>591</v>
      </c>
      <c r="B40" s="37">
        <v>9</v>
      </c>
      <c r="C40" s="38" t="s">
        <v>11872</v>
      </c>
      <c r="D40" s="37" t="s">
        <v>593</v>
      </c>
      <c r="E40" s="39" t="s">
        <v>11873</v>
      </c>
      <c r="F40" s="40" t="s">
        <v>595</v>
      </c>
      <c r="G40" s="41">
        <v>160</v>
      </c>
      <c r="H40" s="42">
        <v>0</v>
      </c>
      <c r="I40" s="43">
        <f>ROUND(G40*H40,P4)</f>
        <v>0</v>
      </c>
      <c r="J40" s="37"/>
      <c r="O40" s="44">
        <f>I40*0.21</f>
        <v>0</v>
      </c>
      <c r="P40">
        <v>3</v>
      </c>
    </row>
    <row r="41" ht="30">
      <c r="A41" s="37" t="s">
        <v>596</v>
      </c>
      <c r="B41" s="45"/>
      <c r="C41" s="46"/>
      <c r="D41" s="46"/>
      <c r="E41" s="39" t="s">
        <v>11873</v>
      </c>
      <c r="F41" s="46"/>
      <c r="G41" s="46"/>
      <c r="H41" s="46"/>
      <c r="I41" s="46"/>
      <c r="J41" s="48"/>
    </row>
    <row r="42">
      <c r="A42" s="37" t="s">
        <v>597</v>
      </c>
      <c r="B42" s="45"/>
      <c r="C42" s="46"/>
      <c r="D42" s="46"/>
      <c r="E42" s="47" t="s">
        <v>593</v>
      </c>
      <c r="F42" s="46"/>
      <c r="G42" s="46"/>
      <c r="H42" s="46"/>
      <c r="I42" s="46"/>
      <c r="J42" s="48"/>
    </row>
    <row r="43">
      <c r="A43" s="31" t="s">
        <v>589</v>
      </c>
      <c r="B43" s="32"/>
      <c r="C43" s="33" t="s">
        <v>3095</v>
      </c>
      <c r="D43" s="34"/>
      <c r="E43" s="31" t="s">
        <v>3096</v>
      </c>
      <c r="F43" s="34"/>
      <c r="G43" s="34"/>
      <c r="H43" s="34"/>
      <c r="I43" s="35">
        <f>SUMIFS(I44:I46,A44:A46,"P")</f>
        <v>0</v>
      </c>
      <c r="J43" s="36"/>
    </row>
    <row r="44" ht="30">
      <c r="A44" s="37" t="s">
        <v>591</v>
      </c>
      <c r="B44" s="37">
        <v>10</v>
      </c>
      <c r="C44" s="38" t="s">
        <v>2275</v>
      </c>
      <c r="D44" s="37" t="s">
        <v>593</v>
      </c>
      <c r="E44" s="39" t="s">
        <v>2276</v>
      </c>
      <c r="F44" s="40" t="s">
        <v>595</v>
      </c>
      <c r="G44" s="41">
        <v>15</v>
      </c>
      <c r="H44" s="42">
        <v>0</v>
      </c>
      <c r="I44" s="43">
        <f>ROUND(G44*H44,P4)</f>
        <v>0</v>
      </c>
      <c r="J44" s="37"/>
      <c r="O44" s="44">
        <f>I44*0.21</f>
        <v>0</v>
      </c>
      <c r="P44">
        <v>3</v>
      </c>
    </row>
    <row r="45">
      <c r="A45" s="37" t="s">
        <v>596</v>
      </c>
      <c r="B45" s="45"/>
      <c r="C45" s="46"/>
      <c r="D45" s="46"/>
      <c r="E45" s="47" t="s">
        <v>593</v>
      </c>
      <c r="F45" s="46"/>
      <c r="G45" s="46"/>
      <c r="H45" s="46"/>
      <c r="I45" s="46"/>
      <c r="J45" s="48"/>
    </row>
    <row r="46" ht="165">
      <c r="A46" s="37" t="s">
        <v>597</v>
      </c>
      <c r="B46" s="45"/>
      <c r="C46" s="46"/>
      <c r="D46" s="46"/>
      <c r="E46" s="39" t="s">
        <v>1253</v>
      </c>
      <c r="F46" s="46"/>
      <c r="G46" s="46"/>
      <c r="H46" s="46"/>
      <c r="I46" s="46"/>
      <c r="J46" s="48"/>
    </row>
    <row r="47">
      <c r="A47" s="31" t="s">
        <v>589</v>
      </c>
      <c r="B47" s="32"/>
      <c r="C47" s="33" t="s">
        <v>2746</v>
      </c>
      <c r="D47" s="34"/>
      <c r="E47" s="31" t="s">
        <v>3152</v>
      </c>
      <c r="F47" s="34"/>
      <c r="G47" s="34"/>
      <c r="H47" s="34"/>
      <c r="I47" s="35">
        <f>SUMIFS(I48:I56,A48:A56,"P")</f>
        <v>0</v>
      </c>
      <c r="J47" s="36"/>
    </row>
    <row r="48">
      <c r="A48" s="37" t="s">
        <v>591</v>
      </c>
      <c r="B48" s="37">
        <v>11</v>
      </c>
      <c r="C48" s="38" t="s">
        <v>3162</v>
      </c>
      <c r="D48" s="37" t="s">
        <v>593</v>
      </c>
      <c r="E48" s="39" t="s">
        <v>3163</v>
      </c>
      <c r="F48" s="40" t="s">
        <v>595</v>
      </c>
      <c r="G48" s="41">
        <v>450</v>
      </c>
      <c r="H48" s="42">
        <v>0</v>
      </c>
      <c r="I48" s="43">
        <f>ROUND(G48*H48,P4)</f>
        <v>0</v>
      </c>
      <c r="J48" s="37"/>
      <c r="O48" s="44">
        <f>I48*0.21</f>
        <v>0</v>
      </c>
      <c r="P48">
        <v>3</v>
      </c>
    </row>
    <row r="49">
      <c r="A49" s="37" t="s">
        <v>596</v>
      </c>
      <c r="B49" s="45"/>
      <c r="C49" s="46"/>
      <c r="D49" s="46"/>
      <c r="E49" s="39" t="s">
        <v>3163</v>
      </c>
      <c r="F49" s="46"/>
      <c r="G49" s="46"/>
      <c r="H49" s="46"/>
      <c r="I49" s="46"/>
      <c r="J49" s="48"/>
    </row>
    <row r="50" ht="60">
      <c r="A50" s="37" t="s">
        <v>597</v>
      </c>
      <c r="B50" s="45"/>
      <c r="C50" s="46"/>
      <c r="D50" s="46"/>
      <c r="E50" s="39" t="s">
        <v>3161</v>
      </c>
      <c r="F50" s="46"/>
      <c r="G50" s="46"/>
      <c r="H50" s="46"/>
      <c r="I50" s="46"/>
      <c r="J50" s="48"/>
    </row>
    <row r="51" ht="30">
      <c r="A51" s="37" t="s">
        <v>591</v>
      </c>
      <c r="B51" s="37">
        <v>12</v>
      </c>
      <c r="C51" s="38" t="s">
        <v>3167</v>
      </c>
      <c r="D51" s="37" t="s">
        <v>593</v>
      </c>
      <c r="E51" s="39" t="s">
        <v>3168</v>
      </c>
      <c r="F51" s="40" t="s">
        <v>604</v>
      </c>
      <c r="G51" s="41">
        <v>3</v>
      </c>
      <c r="H51" s="42">
        <v>0</v>
      </c>
      <c r="I51" s="43">
        <f>ROUND(G51*H51,P4)</f>
        <v>0</v>
      </c>
      <c r="J51" s="37"/>
      <c r="O51" s="44">
        <f>I51*0.21</f>
        <v>0</v>
      </c>
      <c r="P51">
        <v>3</v>
      </c>
    </row>
    <row r="52" ht="30">
      <c r="A52" s="37" t="s">
        <v>596</v>
      </c>
      <c r="B52" s="45"/>
      <c r="C52" s="46"/>
      <c r="D52" s="46"/>
      <c r="E52" s="39" t="s">
        <v>3168</v>
      </c>
      <c r="F52" s="46"/>
      <c r="G52" s="46"/>
      <c r="H52" s="46"/>
      <c r="I52" s="46"/>
      <c r="J52" s="48"/>
    </row>
    <row r="53" ht="60">
      <c r="A53" s="37" t="s">
        <v>597</v>
      </c>
      <c r="B53" s="45"/>
      <c r="C53" s="46"/>
      <c r="D53" s="46"/>
      <c r="E53" s="39" t="s">
        <v>3166</v>
      </c>
      <c r="F53" s="46"/>
      <c r="G53" s="46"/>
      <c r="H53" s="46"/>
      <c r="I53" s="46"/>
      <c r="J53" s="48"/>
    </row>
    <row r="54" ht="30">
      <c r="A54" s="37" t="s">
        <v>591</v>
      </c>
      <c r="B54" s="37">
        <v>13</v>
      </c>
      <c r="C54" s="38" t="s">
        <v>12124</v>
      </c>
      <c r="D54" s="37" t="s">
        <v>593</v>
      </c>
      <c r="E54" s="39" t="s">
        <v>12125</v>
      </c>
      <c r="F54" s="40" t="s">
        <v>604</v>
      </c>
      <c r="G54" s="41">
        <v>3</v>
      </c>
      <c r="H54" s="42">
        <v>0</v>
      </c>
      <c r="I54" s="43">
        <f>ROUND(G54*H54,P4)</f>
        <v>0</v>
      </c>
      <c r="J54" s="37"/>
      <c r="O54" s="44">
        <f>I54*0.21</f>
        <v>0</v>
      </c>
      <c r="P54">
        <v>3</v>
      </c>
    </row>
    <row r="55" ht="30">
      <c r="A55" s="37" t="s">
        <v>596</v>
      </c>
      <c r="B55" s="45"/>
      <c r="C55" s="46"/>
      <c r="D55" s="46"/>
      <c r="E55" s="39" t="s">
        <v>12125</v>
      </c>
      <c r="F55" s="46"/>
      <c r="G55" s="46"/>
      <c r="H55" s="46"/>
      <c r="I55" s="46"/>
      <c r="J55" s="48"/>
    </row>
    <row r="56" ht="60">
      <c r="A56" s="37" t="s">
        <v>597</v>
      </c>
      <c r="B56" s="45"/>
      <c r="C56" s="46"/>
      <c r="D56" s="46"/>
      <c r="E56" s="39" t="s">
        <v>3166</v>
      </c>
      <c r="F56" s="46"/>
      <c r="G56" s="46"/>
      <c r="H56" s="46"/>
      <c r="I56" s="46"/>
      <c r="J56" s="48"/>
    </row>
    <row r="57">
      <c r="A57" s="31" t="s">
        <v>589</v>
      </c>
      <c r="B57" s="32"/>
      <c r="C57" s="33" t="s">
        <v>2749</v>
      </c>
      <c r="D57" s="34"/>
      <c r="E57" s="31" t="s">
        <v>3224</v>
      </c>
      <c r="F57" s="34"/>
      <c r="G57" s="34"/>
      <c r="H57" s="34"/>
      <c r="I57" s="35">
        <f>SUMIFS(I58:I75,A58:A75,"P")</f>
        <v>0</v>
      </c>
      <c r="J57" s="36"/>
    </row>
    <row r="58" ht="30">
      <c r="A58" s="37" t="s">
        <v>591</v>
      </c>
      <c r="B58" s="37">
        <v>14</v>
      </c>
      <c r="C58" s="38" t="s">
        <v>2293</v>
      </c>
      <c r="D58" s="37" t="s">
        <v>593</v>
      </c>
      <c r="E58" s="39" t="s">
        <v>2294</v>
      </c>
      <c r="F58" s="40" t="s">
        <v>604</v>
      </c>
      <c r="G58" s="41">
        <v>1</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1020</v>
      </c>
      <c r="F60" s="46"/>
      <c r="G60" s="46"/>
      <c r="H60" s="46"/>
      <c r="I60" s="46"/>
      <c r="J60" s="48"/>
    </row>
    <row r="61" ht="30">
      <c r="A61" s="37" t="s">
        <v>591</v>
      </c>
      <c r="B61" s="37">
        <v>15</v>
      </c>
      <c r="C61" s="38" t="s">
        <v>2297</v>
      </c>
      <c r="D61" s="37" t="s">
        <v>593</v>
      </c>
      <c r="E61" s="39" t="s">
        <v>2298</v>
      </c>
      <c r="F61" s="40" t="s">
        <v>604</v>
      </c>
      <c r="G61" s="41">
        <v>1</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597</v>
      </c>
      <c r="B63" s="45"/>
      <c r="C63" s="46"/>
      <c r="D63" s="46"/>
      <c r="E63" s="39" t="s">
        <v>2299</v>
      </c>
      <c r="F63" s="46"/>
      <c r="G63" s="46"/>
      <c r="H63" s="46"/>
      <c r="I63" s="46"/>
      <c r="J63" s="48"/>
    </row>
    <row r="64">
      <c r="A64" s="37" t="s">
        <v>591</v>
      </c>
      <c r="B64" s="37">
        <v>16</v>
      </c>
      <c r="C64" s="38" t="s">
        <v>3237</v>
      </c>
      <c r="D64" s="37" t="s">
        <v>593</v>
      </c>
      <c r="E64" s="39" t="s">
        <v>3238</v>
      </c>
      <c r="F64" s="40" t="s">
        <v>604</v>
      </c>
      <c r="G64" s="41">
        <v>3</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597</v>
      </c>
      <c r="B66" s="45"/>
      <c r="C66" s="46"/>
      <c r="D66" s="46"/>
      <c r="E66" s="39" t="s">
        <v>3239</v>
      </c>
      <c r="F66" s="46"/>
      <c r="G66" s="46"/>
      <c r="H66" s="46"/>
      <c r="I66" s="46"/>
      <c r="J66" s="48"/>
    </row>
    <row r="67">
      <c r="A67" s="37" t="s">
        <v>591</v>
      </c>
      <c r="B67" s="37">
        <v>17</v>
      </c>
      <c r="C67" s="38" t="s">
        <v>1151</v>
      </c>
      <c r="D67" s="37" t="s">
        <v>593</v>
      </c>
      <c r="E67" s="39" t="s">
        <v>1152</v>
      </c>
      <c r="F67" s="40" t="s">
        <v>614</v>
      </c>
      <c r="G67" s="41">
        <v>4</v>
      </c>
      <c r="H67" s="42">
        <v>0</v>
      </c>
      <c r="I67" s="43">
        <f>ROUND(G67*H67,P4)</f>
        <v>0</v>
      </c>
      <c r="J67" s="37"/>
      <c r="O67" s="44">
        <f>I67*0.21</f>
        <v>0</v>
      </c>
      <c r="P67">
        <v>3</v>
      </c>
    </row>
    <row r="68">
      <c r="A68" s="37" t="s">
        <v>596</v>
      </c>
      <c r="B68" s="45"/>
      <c r="C68" s="46"/>
      <c r="D68" s="46"/>
      <c r="E68" s="47" t="s">
        <v>593</v>
      </c>
      <c r="F68" s="46"/>
      <c r="G68" s="46"/>
      <c r="H68" s="46"/>
      <c r="I68" s="46"/>
      <c r="J68" s="48"/>
    </row>
    <row r="69" ht="120">
      <c r="A69" s="37" t="s">
        <v>597</v>
      </c>
      <c r="B69" s="45"/>
      <c r="C69" s="46"/>
      <c r="D69" s="46"/>
      <c r="E69" s="39" t="s">
        <v>1153</v>
      </c>
      <c r="F69" s="46"/>
      <c r="G69" s="46"/>
      <c r="H69" s="46"/>
      <c r="I69" s="46"/>
      <c r="J69" s="48"/>
    </row>
    <row r="70">
      <c r="A70" s="37" t="s">
        <v>591</v>
      </c>
      <c r="B70" s="37">
        <v>18</v>
      </c>
      <c r="C70" s="38" t="s">
        <v>2300</v>
      </c>
      <c r="D70" s="37" t="s">
        <v>593</v>
      </c>
      <c r="E70" s="39" t="s">
        <v>2301</v>
      </c>
      <c r="F70" s="40" t="s">
        <v>614</v>
      </c>
      <c r="G70" s="41">
        <v>4</v>
      </c>
      <c r="H70" s="42">
        <v>0</v>
      </c>
      <c r="I70" s="43">
        <f>ROUND(G70*H70,P4)</f>
        <v>0</v>
      </c>
      <c r="J70" s="37"/>
      <c r="O70" s="44">
        <f>I70*0.21</f>
        <v>0</v>
      </c>
      <c r="P70">
        <v>3</v>
      </c>
    </row>
    <row r="71">
      <c r="A71" s="37" t="s">
        <v>596</v>
      </c>
      <c r="B71" s="45"/>
      <c r="C71" s="46"/>
      <c r="D71" s="46"/>
      <c r="E71" s="47" t="s">
        <v>593</v>
      </c>
      <c r="F71" s="46"/>
      <c r="G71" s="46"/>
      <c r="H71" s="46"/>
      <c r="I71" s="46"/>
      <c r="J71" s="48"/>
    </row>
    <row r="72" ht="105">
      <c r="A72" s="37" t="s">
        <v>597</v>
      </c>
      <c r="B72" s="45"/>
      <c r="C72" s="46"/>
      <c r="D72" s="46"/>
      <c r="E72" s="39" t="s">
        <v>2302</v>
      </c>
      <c r="F72" s="46"/>
      <c r="G72" s="46"/>
      <c r="H72" s="46"/>
      <c r="I72" s="46"/>
      <c r="J72" s="48"/>
    </row>
    <row r="73">
      <c r="A73" s="37" t="s">
        <v>591</v>
      </c>
      <c r="B73" s="37">
        <v>19</v>
      </c>
      <c r="C73" s="38" t="s">
        <v>1154</v>
      </c>
      <c r="D73" s="37" t="s">
        <v>593</v>
      </c>
      <c r="E73" s="39" t="s">
        <v>1155</v>
      </c>
      <c r="F73" s="40" t="s">
        <v>614</v>
      </c>
      <c r="G73" s="41">
        <v>4</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1156</v>
      </c>
      <c r="F75" s="46"/>
      <c r="G75" s="46"/>
      <c r="H75" s="46"/>
      <c r="I75" s="46"/>
      <c r="J75" s="48"/>
    </row>
    <row r="76">
      <c r="A76" s="31" t="s">
        <v>589</v>
      </c>
      <c r="B76" s="32"/>
      <c r="C76" s="33" t="s">
        <v>946</v>
      </c>
      <c r="D76" s="34"/>
      <c r="E76" s="31" t="s">
        <v>947</v>
      </c>
      <c r="F76" s="34"/>
      <c r="G76" s="34"/>
      <c r="H76" s="34"/>
      <c r="I76" s="35">
        <f>SUMIFS(I77:I83,A77:A83,"P")</f>
        <v>0</v>
      </c>
      <c r="J76" s="36"/>
    </row>
    <row r="77" ht="45">
      <c r="A77" s="37" t="s">
        <v>591</v>
      </c>
      <c r="B77" s="37">
        <v>20</v>
      </c>
      <c r="C77" s="38" t="s">
        <v>948</v>
      </c>
      <c r="D77" s="37" t="s">
        <v>949</v>
      </c>
      <c r="E77" s="39" t="s">
        <v>950</v>
      </c>
      <c r="F77" s="40" t="s">
        <v>951</v>
      </c>
      <c r="G77" s="41">
        <v>45.600000000000001</v>
      </c>
      <c r="H77" s="42">
        <v>0</v>
      </c>
      <c r="I77" s="43">
        <f>ROUND(G77*H77,P4)</f>
        <v>0</v>
      </c>
      <c r="J77" s="37"/>
      <c r="O77" s="44">
        <f>I77*0.21</f>
        <v>0</v>
      </c>
      <c r="P77">
        <v>3</v>
      </c>
    </row>
    <row r="78">
      <c r="A78" s="37" t="s">
        <v>596</v>
      </c>
      <c r="B78" s="45"/>
      <c r="C78" s="46"/>
      <c r="D78" s="46"/>
      <c r="E78" s="39" t="s">
        <v>952</v>
      </c>
      <c r="F78" s="46"/>
      <c r="G78" s="46"/>
      <c r="H78" s="46"/>
      <c r="I78" s="46"/>
      <c r="J78" s="48"/>
    </row>
    <row r="79" ht="30">
      <c r="A79" s="37" t="s">
        <v>630</v>
      </c>
      <c r="B79" s="45"/>
      <c r="C79" s="46"/>
      <c r="D79" s="46"/>
      <c r="E79" s="52" t="s">
        <v>12133</v>
      </c>
      <c r="F79" s="46"/>
      <c r="G79" s="46"/>
      <c r="H79" s="46"/>
      <c r="I79" s="46"/>
      <c r="J79" s="48"/>
    </row>
    <row r="80" ht="120">
      <c r="A80" s="37" t="s">
        <v>597</v>
      </c>
      <c r="B80" s="45"/>
      <c r="C80" s="46"/>
      <c r="D80" s="46"/>
      <c r="E80" s="39" t="s">
        <v>954</v>
      </c>
      <c r="F80" s="46"/>
      <c r="G80" s="46"/>
      <c r="H80" s="46"/>
      <c r="I80" s="46"/>
      <c r="J80" s="48"/>
    </row>
    <row r="81" ht="45">
      <c r="A81" s="37" t="s">
        <v>591</v>
      </c>
      <c r="B81" s="37">
        <v>21</v>
      </c>
      <c r="C81" s="38" t="s">
        <v>1131</v>
      </c>
      <c r="D81" s="37" t="s">
        <v>1132</v>
      </c>
      <c r="E81" s="39" t="s">
        <v>1133</v>
      </c>
      <c r="F81" s="40" t="s">
        <v>951</v>
      </c>
      <c r="G81" s="41">
        <v>1</v>
      </c>
      <c r="H81" s="42">
        <v>0</v>
      </c>
      <c r="I81" s="43">
        <f>ROUND(G81*H81,P4)</f>
        <v>0</v>
      </c>
      <c r="J81" s="37"/>
      <c r="O81" s="44">
        <f>I81*0.21</f>
        <v>0</v>
      </c>
      <c r="P81">
        <v>3</v>
      </c>
    </row>
    <row r="82">
      <c r="A82" s="37" t="s">
        <v>596</v>
      </c>
      <c r="B82" s="45"/>
      <c r="C82" s="46"/>
      <c r="D82" s="46"/>
      <c r="E82" s="39" t="s">
        <v>952</v>
      </c>
      <c r="F82" s="46"/>
      <c r="G82" s="46"/>
      <c r="H82" s="46"/>
      <c r="I82" s="46"/>
      <c r="J82" s="48"/>
    </row>
    <row r="83" ht="120">
      <c r="A83" s="37" t="s">
        <v>597</v>
      </c>
      <c r="B83" s="49"/>
      <c r="C83" s="50"/>
      <c r="D83" s="50"/>
      <c r="E83" s="39" t="s">
        <v>954</v>
      </c>
      <c r="F83" s="50"/>
      <c r="G83" s="50"/>
      <c r="H83" s="50"/>
      <c r="I83" s="50"/>
      <c r="J83" s="51"/>
    </row>
  </sheetData>
  <sheetProtection sheet="1" objects="1" scenarios="1" spinCount="100000" saltValue="mkTSvpKwR6rfShNnC0MTVYrQiqyT0LhCV82kYL76ooQr6yPSg+akk2bGIGTAllWLmtQDR1JwhLSpqVBmN7doiQ==" hashValue="ktUPKcKyuZeUblImyGjs59jN+wEBMZa9xDKaPakPMVyIxJOqEBCd1nX8YnquVfMXQdm3avObe8K76HKPI6VA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12134</v>
      </c>
      <c r="I3" s="25">
        <f>SUMIFS(I11:I83,A11:A83,"SD")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12134</v>
      </c>
      <c r="D7" s="22"/>
      <c r="E7" s="23" t="s">
        <v>521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22.5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30</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22.5</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3069</v>
      </c>
      <c r="D22" s="34"/>
      <c r="E22" s="31" t="s">
        <v>3070</v>
      </c>
      <c r="F22" s="34"/>
      <c r="G22" s="34"/>
      <c r="H22" s="34"/>
      <c r="I22" s="35">
        <f>SUMIFS(I23:I25,A23:A25,"P")</f>
        <v>0</v>
      </c>
      <c r="J22" s="36"/>
    </row>
    <row r="23">
      <c r="A23" s="37" t="s">
        <v>591</v>
      </c>
      <c r="B23" s="37">
        <v>4</v>
      </c>
      <c r="C23" s="38" t="s">
        <v>4244</v>
      </c>
      <c r="D23" s="37" t="s">
        <v>593</v>
      </c>
      <c r="E23" s="39" t="s">
        <v>4245</v>
      </c>
      <c r="F23" s="40" t="s">
        <v>959</v>
      </c>
      <c r="G23" s="41">
        <v>0.45000000000000001</v>
      </c>
      <c r="H23" s="42">
        <v>0</v>
      </c>
      <c r="I23" s="43">
        <f>ROUND(G23*H23,P4)</f>
        <v>0</v>
      </c>
      <c r="J23" s="37"/>
      <c r="O23" s="44">
        <f>I23*0.21</f>
        <v>0</v>
      </c>
      <c r="P23">
        <v>3</v>
      </c>
    </row>
    <row r="24">
      <c r="A24" s="37" t="s">
        <v>596</v>
      </c>
      <c r="B24" s="45"/>
      <c r="C24" s="46"/>
      <c r="D24" s="46"/>
      <c r="E24" s="39" t="s">
        <v>4245</v>
      </c>
      <c r="F24" s="46"/>
      <c r="G24" s="46"/>
      <c r="H24" s="46"/>
      <c r="I24" s="46"/>
      <c r="J24" s="48"/>
    </row>
    <row r="25" ht="30">
      <c r="A25" s="37" t="s">
        <v>597</v>
      </c>
      <c r="B25" s="45"/>
      <c r="C25" s="46"/>
      <c r="D25" s="46"/>
      <c r="E25" s="39" t="s">
        <v>3311</v>
      </c>
      <c r="F25" s="46"/>
      <c r="G25" s="46"/>
      <c r="H25" s="46"/>
      <c r="I25" s="46"/>
      <c r="J25" s="48"/>
    </row>
    <row r="26">
      <c r="A26" s="31" t="s">
        <v>589</v>
      </c>
      <c r="B26" s="32"/>
      <c r="C26" s="33" t="s">
        <v>3087</v>
      </c>
      <c r="D26" s="34"/>
      <c r="E26" s="31" t="s">
        <v>3088</v>
      </c>
      <c r="F26" s="34"/>
      <c r="G26" s="34"/>
      <c r="H26" s="34"/>
      <c r="I26" s="35">
        <f>SUMIFS(I27:I32,A27:A32,"P")</f>
        <v>0</v>
      </c>
      <c r="J26" s="36"/>
    </row>
    <row r="27" ht="30">
      <c r="A27" s="37" t="s">
        <v>591</v>
      </c>
      <c r="B27" s="37">
        <v>5</v>
      </c>
      <c r="C27" s="38" t="s">
        <v>2268</v>
      </c>
      <c r="D27" s="37" t="s">
        <v>593</v>
      </c>
      <c r="E27" s="39" t="s">
        <v>2269</v>
      </c>
      <c r="F27" s="40" t="s">
        <v>604</v>
      </c>
      <c r="G27" s="41">
        <v>6</v>
      </c>
      <c r="H27" s="42">
        <v>0</v>
      </c>
      <c r="I27" s="43">
        <f>ROUND(G27*H27,P4)</f>
        <v>0</v>
      </c>
      <c r="J27" s="37"/>
      <c r="O27" s="44">
        <f>I27*0.21</f>
        <v>0</v>
      </c>
      <c r="P27">
        <v>3</v>
      </c>
    </row>
    <row r="28">
      <c r="A28" s="37" t="s">
        <v>596</v>
      </c>
      <c r="B28" s="45"/>
      <c r="C28" s="46"/>
      <c r="D28" s="46"/>
      <c r="E28" s="47" t="s">
        <v>593</v>
      </c>
      <c r="F28" s="46"/>
      <c r="G28" s="46"/>
      <c r="H28" s="46"/>
      <c r="I28" s="46"/>
      <c r="J28" s="48"/>
    </row>
    <row r="29" ht="90">
      <c r="A29" s="37" t="s">
        <v>597</v>
      </c>
      <c r="B29" s="45"/>
      <c r="C29" s="46"/>
      <c r="D29" s="46"/>
      <c r="E29" s="39" t="s">
        <v>645</v>
      </c>
      <c r="F29" s="46"/>
      <c r="G29" s="46"/>
      <c r="H29" s="46"/>
      <c r="I29" s="46"/>
      <c r="J29" s="48"/>
    </row>
    <row r="30">
      <c r="A30" s="37" t="s">
        <v>591</v>
      </c>
      <c r="B30" s="37">
        <v>6</v>
      </c>
      <c r="C30" s="38" t="s">
        <v>646</v>
      </c>
      <c r="D30" s="37" t="s">
        <v>593</v>
      </c>
      <c r="E30" s="39" t="s">
        <v>647</v>
      </c>
      <c r="F30" s="40" t="s">
        <v>604</v>
      </c>
      <c r="G30" s="41">
        <v>6</v>
      </c>
      <c r="H30" s="42">
        <v>0</v>
      </c>
      <c r="I30" s="43">
        <f>ROUND(G30*H30,P4)</f>
        <v>0</v>
      </c>
      <c r="J30" s="37"/>
      <c r="O30" s="44">
        <f>I30*0.21</f>
        <v>0</v>
      </c>
      <c r="P30">
        <v>3</v>
      </c>
    </row>
    <row r="31">
      <c r="A31" s="37" t="s">
        <v>596</v>
      </c>
      <c r="B31" s="45"/>
      <c r="C31" s="46"/>
      <c r="D31" s="46"/>
      <c r="E31" s="47" t="s">
        <v>593</v>
      </c>
      <c r="F31" s="46"/>
      <c r="G31" s="46"/>
      <c r="H31" s="46"/>
      <c r="I31" s="46"/>
      <c r="J31" s="48"/>
    </row>
    <row r="32" ht="90">
      <c r="A32" s="37" t="s">
        <v>597</v>
      </c>
      <c r="B32" s="45"/>
      <c r="C32" s="46"/>
      <c r="D32" s="46"/>
      <c r="E32" s="39" t="s">
        <v>645</v>
      </c>
      <c r="F32" s="46"/>
      <c r="G32" s="46"/>
      <c r="H32" s="46"/>
      <c r="I32" s="46"/>
      <c r="J32" s="48"/>
    </row>
    <row r="33">
      <c r="A33" s="31" t="s">
        <v>589</v>
      </c>
      <c r="B33" s="32"/>
      <c r="C33" s="33" t="s">
        <v>3091</v>
      </c>
      <c r="D33" s="34"/>
      <c r="E33" s="31" t="s">
        <v>3092</v>
      </c>
      <c r="F33" s="34"/>
      <c r="G33" s="34"/>
      <c r="H33" s="34"/>
      <c r="I33" s="35">
        <f>SUMIFS(I34:I42,A34:A42,"P")</f>
        <v>0</v>
      </c>
      <c r="J33" s="36"/>
    </row>
    <row r="34">
      <c r="A34" s="37" t="s">
        <v>591</v>
      </c>
      <c r="B34" s="37">
        <v>7</v>
      </c>
      <c r="C34" s="38" t="s">
        <v>11870</v>
      </c>
      <c r="D34" s="37" t="s">
        <v>593</v>
      </c>
      <c r="E34" s="39" t="s">
        <v>11871</v>
      </c>
      <c r="F34" s="40" t="s">
        <v>595</v>
      </c>
      <c r="G34" s="41">
        <v>35</v>
      </c>
      <c r="H34" s="42">
        <v>0</v>
      </c>
      <c r="I34" s="43">
        <f>ROUND(G34*H34,P4)</f>
        <v>0</v>
      </c>
      <c r="J34" s="37"/>
      <c r="O34" s="44">
        <f>I34*0.21</f>
        <v>0</v>
      </c>
      <c r="P34">
        <v>3</v>
      </c>
    </row>
    <row r="35">
      <c r="A35" s="37" t="s">
        <v>596</v>
      </c>
      <c r="B35" s="45"/>
      <c r="C35" s="46"/>
      <c r="D35" s="46"/>
      <c r="E35" s="47" t="s">
        <v>593</v>
      </c>
      <c r="F35" s="46"/>
      <c r="G35" s="46"/>
      <c r="H35" s="46"/>
      <c r="I35" s="46"/>
      <c r="J35" s="48"/>
    </row>
    <row r="36" ht="90">
      <c r="A36" s="37" t="s">
        <v>597</v>
      </c>
      <c r="B36" s="45"/>
      <c r="C36" s="46"/>
      <c r="D36" s="46"/>
      <c r="E36" s="39" t="s">
        <v>1076</v>
      </c>
      <c r="F36" s="46"/>
      <c r="G36" s="46"/>
      <c r="H36" s="46"/>
      <c r="I36" s="46"/>
      <c r="J36" s="48"/>
    </row>
    <row r="37">
      <c r="A37" s="37" t="s">
        <v>591</v>
      </c>
      <c r="B37" s="37">
        <v>8</v>
      </c>
      <c r="C37" s="38" t="s">
        <v>973</v>
      </c>
      <c r="D37" s="37" t="s">
        <v>593</v>
      </c>
      <c r="E37" s="39" t="s">
        <v>974</v>
      </c>
      <c r="F37" s="40" t="s">
        <v>595</v>
      </c>
      <c r="G37" s="41">
        <v>35</v>
      </c>
      <c r="H37" s="42">
        <v>0</v>
      </c>
      <c r="I37" s="43">
        <f>ROUND(G37*H37,P4)</f>
        <v>0</v>
      </c>
      <c r="J37" s="37"/>
      <c r="O37" s="44">
        <f>I37*0.21</f>
        <v>0</v>
      </c>
      <c r="P37">
        <v>3</v>
      </c>
    </row>
    <row r="38">
      <c r="A38" s="37" t="s">
        <v>596</v>
      </c>
      <c r="B38" s="45"/>
      <c r="C38" s="46"/>
      <c r="D38" s="46"/>
      <c r="E38" s="47" t="s">
        <v>593</v>
      </c>
      <c r="F38" s="46"/>
      <c r="G38" s="46"/>
      <c r="H38" s="46"/>
      <c r="I38" s="46"/>
      <c r="J38" s="48"/>
    </row>
    <row r="39" ht="105">
      <c r="A39" s="37" t="s">
        <v>597</v>
      </c>
      <c r="B39" s="45"/>
      <c r="C39" s="46"/>
      <c r="D39" s="46"/>
      <c r="E39" s="39" t="s">
        <v>975</v>
      </c>
      <c r="F39" s="46"/>
      <c r="G39" s="46"/>
      <c r="H39" s="46"/>
      <c r="I39" s="46"/>
      <c r="J39" s="48"/>
    </row>
    <row r="40" ht="30">
      <c r="A40" s="37" t="s">
        <v>591</v>
      </c>
      <c r="B40" s="37">
        <v>9</v>
      </c>
      <c r="C40" s="38" t="s">
        <v>11872</v>
      </c>
      <c r="D40" s="37" t="s">
        <v>593</v>
      </c>
      <c r="E40" s="39" t="s">
        <v>11873</v>
      </c>
      <c r="F40" s="40" t="s">
        <v>595</v>
      </c>
      <c r="G40" s="41">
        <v>35</v>
      </c>
      <c r="H40" s="42">
        <v>0</v>
      </c>
      <c r="I40" s="43">
        <f>ROUND(G40*H40,P4)</f>
        <v>0</v>
      </c>
      <c r="J40" s="37"/>
      <c r="O40" s="44">
        <f>I40*0.21</f>
        <v>0</v>
      </c>
      <c r="P40">
        <v>3</v>
      </c>
    </row>
    <row r="41" ht="30">
      <c r="A41" s="37" t="s">
        <v>596</v>
      </c>
      <c r="B41" s="45"/>
      <c r="C41" s="46"/>
      <c r="D41" s="46"/>
      <c r="E41" s="39" t="s">
        <v>11873</v>
      </c>
      <c r="F41" s="46"/>
      <c r="G41" s="46"/>
      <c r="H41" s="46"/>
      <c r="I41" s="46"/>
      <c r="J41" s="48"/>
    </row>
    <row r="42">
      <c r="A42" s="37" t="s">
        <v>597</v>
      </c>
      <c r="B42" s="45"/>
      <c r="C42" s="46"/>
      <c r="D42" s="46"/>
      <c r="E42" s="47" t="s">
        <v>593</v>
      </c>
      <c r="F42" s="46"/>
      <c r="G42" s="46"/>
      <c r="H42" s="46"/>
      <c r="I42" s="46"/>
      <c r="J42" s="48"/>
    </row>
    <row r="43">
      <c r="A43" s="31" t="s">
        <v>589</v>
      </c>
      <c r="B43" s="32"/>
      <c r="C43" s="33" t="s">
        <v>3095</v>
      </c>
      <c r="D43" s="34"/>
      <c r="E43" s="31" t="s">
        <v>3096</v>
      </c>
      <c r="F43" s="34"/>
      <c r="G43" s="34"/>
      <c r="H43" s="34"/>
      <c r="I43" s="35">
        <f>SUMIFS(I44:I46,A44:A46,"P")</f>
        <v>0</v>
      </c>
      <c r="J43" s="36"/>
    </row>
    <row r="44" ht="30">
      <c r="A44" s="37" t="s">
        <v>591</v>
      </c>
      <c r="B44" s="37">
        <v>10</v>
      </c>
      <c r="C44" s="38" t="s">
        <v>2275</v>
      </c>
      <c r="D44" s="37" t="s">
        <v>593</v>
      </c>
      <c r="E44" s="39" t="s">
        <v>2276</v>
      </c>
      <c r="F44" s="40" t="s">
        <v>595</v>
      </c>
      <c r="G44" s="41">
        <v>15</v>
      </c>
      <c r="H44" s="42">
        <v>0</v>
      </c>
      <c r="I44" s="43">
        <f>ROUND(G44*H44,P4)</f>
        <v>0</v>
      </c>
      <c r="J44" s="37"/>
      <c r="O44" s="44">
        <f>I44*0.21</f>
        <v>0</v>
      </c>
      <c r="P44">
        <v>3</v>
      </c>
    </row>
    <row r="45">
      <c r="A45" s="37" t="s">
        <v>596</v>
      </c>
      <c r="B45" s="45"/>
      <c r="C45" s="46"/>
      <c r="D45" s="46"/>
      <c r="E45" s="47" t="s">
        <v>593</v>
      </c>
      <c r="F45" s="46"/>
      <c r="G45" s="46"/>
      <c r="H45" s="46"/>
      <c r="I45" s="46"/>
      <c r="J45" s="48"/>
    </row>
    <row r="46" ht="165">
      <c r="A46" s="37" t="s">
        <v>597</v>
      </c>
      <c r="B46" s="45"/>
      <c r="C46" s="46"/>
      <c r="D46" s="46"/>
      <c r="E46" s="39" t="s">
        <v>1253</v>
      </c>
      <c r="F46" s="46"/>
      <c r="G46" s="46"/>
      <c r="H46" s="46"/>
      <c r="I46" s="46"/>
      <c r="J46" s="48"/>
    </row>
    <row r="47">
      <c r="A47" s="31" t="s">
        <v>589</v>
      </c>
      <c r="B47" s="32"/>
      <c r="C47" s="33" t="s">
        <v>2746</v>
      </c>
      <c r="D47" s="34"/>
      <c r="E47" s="31" t="s">
        <v>3152</v>
      </c>
      <c r="F47" s="34"/>
      <c r="G47" s="34"/>
      <c r="H47" s="34"/>
      <c r="I47" s="35">
        <f>SUMIFS(I48:I56,A48:A56,"P")</f>
        <v>0</v>
      </c>
      <c r="J47" s="36"/>
    </row>
    <row r="48">
      <c r="A48" s="37" t="s">
        <v>591</v>
      </c>
      <c r="B48" s="37">
        <v>11</v>
      </c>
      <c r="C48" s="38" t="s">
        <v>3162</v>
      </c>
      <c r="D48" s="37" t="s">
        <v>593</v>
      </c>
      <c r="E48" s="39" t="s">
        <v>3163</v>
      </c>
      <c r="F48" s="40" t="s">
        <v>595</v>
      </c>
      <c r="G48" s="41">
        <v>150</v>
      </c>
      <c r="H48" s="42">
        <v>0</v>
      </c>
      <c r="I48" s="43">
        <f>ROUND(G48*H48,P4)</f>
        <v>0</v>
      </c>
      <c r="J48" s="37"/>
      <c r="O48" s="44">
        <f>I48*0.21</f>
        <v>0</v>
      </c>
      <c r="P48">
        <v>3</v>
      </c>
    </row>
    <row r="49">
      <c r="A49" s="37" t="s">
        <v>596</v>
      </c>
      <c r="B49" s="45"/>
      <c r="C49" s="46"/>
      <c r="D49" s="46"/>
      <c r="E49" s="39" t="s">
        <v>3163</v>
      </c>
      <c r="F49" s="46"/>
      <c r="G49" s="46"/>
      <c r="H49" s="46"/>
      <c r="I49" s="46"/>
      <c r="J49" s="48"/>
    </row>
    <row r="50" ht="60">
      <c r="A50" s="37" t="s">
        <v>597</v>
      </c>
      <c r="B50" s="45"/>
      <c r="C50" s="46"/>
      <c r="D50" s="46"/>
      <c r="E50" s="39" t="s">
        <v>3161</v>
      </c>
      <c r="F50" s="46"/>
      <c r="G50" s="46"/>
      <c r="H50" s="46"/>
      <c r="I50" s="46"/>
      <c r="J50" s="48"/>
    </row>
    <row r="51" ht="30">
      <c r="A51" s="37" t="s">
        <v>591</v>
      </c>
      <c r="B51" s="37">
        <v>12</v>
      </c>
      <c r="C51" s="38" t="s">
        <v>3167</v>
      </c>
      <c r="D51" s="37" t="s">
        <v>593</v>
      </c>
      <c r="E51" s="39" t="s">
        <v>3168</v>
      </c>
      <c r="F51" s="40" t="s">
        <v>604</v>
      </c>
      <c r="G51" s="41">
        <v>3</v>
      </c>
      <c r="H51" s="42">
        <v>0</v>
      </c>
      <c r="I51" s="43">
        <f>ROUND(G51*H51,P4)</f>
        <v>0</v>
      </c>
      <c r="J51" s="37"/>
      <c r="O51" s="44">
        <f>I51*0.21</f>
        <v>0</v>
      </c>
      <c r="P51">
        <v>3</v>
      </c>
    </row>
    <row r="52" ht="30">
      <c r="A52" s="37" t="s">
        <v>596</v>
      </c>
      <c r="B52" s="45"/>
      <c r="C52" s="46"/>
      <c r="D52" s="46"/>
      <c r="E52" s="39" t="s">
        <v>3168</v>
      </c>
      <c r="F52" s="46"/>
      <c r="G52" s="46"/>
      <c r="H52" s="46"/>
      <c r="I52" s="46"/>
      <c r="J52" s="48"/>
    </row>
    <row r="53" ht="60">
      <c r="A53" s="37" t="s">
        <v>597</v>
      </c>
      <c r="B53" s="45"/>
      <c r="C53" s="46"/>
      <c r="D53" s="46"/>
      <c r="E53" s="39" t="s">
        <v>3166</v>
      </c>
      <c r="F53" s="46"/>
      <c r="G53" s="46"/>
      <c r="H53" s="46"/>
      <c r="I53" s="46"/>
      <c r="J53" s="48"/>
    </row>
    <row r="54" ht="30">
      <c r="A54" s="37" t="s">
        <v>591</v>
      </c>
      <c r="B54" s="37">
        <v>13</v>
      </c>
      <c r="C54" s="38" t="s">
        <v>12124</v>
      </c>
      <c r="D54" s="37" t="s">
        <v>593</v>
      </c>
      <c r="E54" s="39" t="s">
        <v>12125</v>
      </c>
      <c r="F54" s="40" t="s">
        <v>604</v>
      </c>
      <c r="G54" s="41">
        <v>3</v>
      </c>
      <c r="H54" s="42">
        <v>0</v>
      </c>
      <c r="I54" s="43">
        <f>ROUND(G54*H54,P4)</f>
        <v>0</v>
      </c>
      <c r="J54" s="37"/>
      <c r="O54" s="44">
        <f>I54*0.21</f>
        <v>0</v>
      </c>
      <c r="P54">
        <v>3</v>
      </c>
    </row>
    <row r="55" ht="30">
      <c r="A55" s="37" t="s">
        <v>596</v>
      </c>
      <c r="B55" s="45"/>
      <c r="C55" s="46"/>
      <c r="D55" s="46"/>
      <c r="E55" s="39" t="s">
        <v>12125</v>
      </c>
      <c r="F55" s="46"/>
      <c r="G55" s="46"/>
      <c r="H55" s="46"/>
      <c r="I55" s="46"/>
      <c r="J55" s="48"/>
    </row>
    <row r="56" ht="60">
      <c r="A56" s="37" t="s">
        <v>597</v>
      </c>
      <c r="B56" s="45"/>
      <c r="C56" s="46"/>
      <c r="D56" s="46"/>
      <c r="E56" s="39" t="s">
        <v>3166</v>
      </c>
      <c r="F56" s="46"/>
      <c r="G56" s="46"/>
      <c r="H56" s="46"/>
      <c r="I56" s="46"/>
      <c r="J56" s="48"/>
    </row>
    <row r="57">
      <c r="A57" s="31" t="s">
        <v>589</v>
      </c>
      <c r="B57" s="32"/>
      <c r="C57" s="33" t="s">
        <v>2749</v>
      </c>
      <c r="D57" s="34"/>
      <c r="E57" s="31" t="s">
        <v>3224</v>
      </c>
      <c r="F57" s="34"/>
      <c r="G57" s="34"/>
      <c r="H57" s="34"/>
      <c r="I57" s="35">
        <f>SUMIFS(I58:I75,A58:A75,"P")</f>
        <v>0</v>
      </c>
      <c r="J57" s="36"/>
    </row>
    <row r="58" ht="30">
      <c r="A58" s="37" t="s">
        <v>591</v>
      </c>
      <c r="B58" s="37">
        <v>14</v>
      </c>
      <c r="C58" s="38" t="s">
        <v>2293</v>
      </c>
      <c r="D58" s="37" t="s">
        <v>593</v>
      </c>
      <c r="E58" s="39" t="s">
        <v>2294</v>
      </c>
      <c r="F58" s="40" t="s">
        <v>604</v>
      </c>
      <c r="G58" s="41">
        <v>1</v>
      </c>
      <c r="H58" s="42">
        <v>0</v>
      </c>
      <c r="I58" s="43">
        <f>ROUND(G58*H58,P4)</f>
        <v>0</v>
      </c>
      <c r="J58" s="37"/>
      <c r="O58" s="44">
        <f>I58*0.21</f>
        <v>0</v>
      </c>
      <c r="P58">
        <v>3</v>
      </c>
    </row>
    <row r="59">
      <c r="A59" s="37" t="s">
        <v>596</v>
      </c>
      <c r="B59" s="45"/>
      <c r="C59" s="46"/>
      <c r="D59" s="46"/>
      <c r="E59" s="47" t="s">
        <v>593</v>
      </c>
      <c r="F59" s="46"/>
      <c r="G59" s="46"/>
      <c r="H59" s="46"/>
      <c r="I59" s="46"/>
      <c r="J59" s="48"/>
    </row>
    <row r="60" ht="135">
      <c r="A60" s="37" t="s">
        <v>597</v>
      </c>
      <c r="B60" s="45"/>
      <c r="C60" s="46"/>
      <c r="D60" s="46"/>
      <c r="E60" s="39" t="s">
        <v>1020</v>
      </c>
      <c r="F60" s="46"/>
      <c r="G60" s="46"/>
      <c r="H60" s="46"/>
      <c r="I60" s="46"/>
      <c r="J60" s="48"/>
    </row>
    <row r="61" ht="30">
      <c r="A61" s="37" t="s">
        <v>591</v>
      </c>
      <c r="B61" s="37">
        <v>15</v>
      </c>
      <c r="C61" s="38" t="s">
        <v>2297</v>
      </c>
      <c r="D61" s="37" t="s">
        <v>593</v>
      </c>
      <c r="E61" s="39" t="s">
        <v>2298</v>
      </c>
      <c r="F61" s="40" t="s">
        <v>604</v>
      </c>
      <c r="G61" s="41">
        <v>1</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597</v>
      </c>
      <c r="B63" s="45"/>
      <c r="C63" s="46"/>
      <c r="D63" s="46"/>
      <c r="E63" s="39" t="s">
        <v>2299</v>
      </c>
      <c r="F63" s="46"/>
      <c r="G63" s="46"/>
      <c r="H63" s="46"/>
      <c r="I63" s="46"/>
      <c r="J63" s="48"/>
    </row>
    <row r="64">
      <c r="A64" s="37" t="s">
        <v>591</v>
      </c>
      <c r="B64" s="37">
        <v>16</v>
      </c>
      <c r="C64" s="38" t="s">
        <v>3237</v>
      </c>
      <c r="D64" s="37" t="s">
        <v>593</v>
      </c>
      <c r="E64" s="39" t="s">
        <v>3238</v>
      </c>
      <c r="F64" s="40" t="s">
        <v>604</v>
      </c>
      <c r="G64" s="41">
        <v>3</v>
      </c>
      <c r="H64" s="42">
        <v>0</v>
      </c>
      <c r="I64" s="43">
        <f>ROUND(G64*H64,P4)</f>
        <v>0</v>
      </c>
      <c r="J64" s="37"/>
      <c r="O64" s="44">
        <f>I64*0.21</f>
        <v>0</v>
      </c>
      <c r="P64">
        <v>3</v>
      </c>
    </row>
    <row r="65">
      <c r="A65" s="37" t="s">
        <v>596</v>
      </c>
      <c r="B65" s="45"/>
      <c r="C65" s="46"/>
      <c r="D65" s="46"/>
      <c r="E65" s="47" t="s">
        <v>593</v>
      </c>
      <c r="F65" s="46"/>
      <c r="G65" s="46"/>
      <c r="H65" s="46"/>
      <c r="I65" s="46"/>
      <c r="J65" s="48"/>
    </row>
    <row r="66" ht="90">
      <c r="A66" s="37" t="s">
        <v>597</v>
      </c>
      <c r="B66" s="45"/>
      <c r="C66" s="46"/>
      <c r="D66" s="46"/>
      <c r="E66" s="39" t="s">
        <v>3239</v>
      </c>
      <c r="F66" s="46"/>
      <c r="G66" s="46"/>
      <c r="H66" s="46"/>
      <c r="I66" s="46"/>
      <c r="J66" s="48"/>
    </row>
    <row r="67">
      <c r="A67" s="37" t="s">
        <v>591</v>
      </c>
      <c r="B67" s="37">
        <v>17</v>
      </c>
      <c r="C67" s="38" t="s">
        <v>1151</v>
      </c>
      <c r="D67" s="37" t="s">
        <v>593</v>
      </c>
      <c r="E67" s="39" t="s">
        <v>1152</v>
      </c>
      <c r="F67" s="40" t="s">
        <v>614</v>
      </c>
      <c r="G67" s="41">
        <v>4</v>
      </c>
      <c r="H67" s="42">
        <v>0</v>
      </c>
      <c r="I67" s="43">
        <f>ROUND(G67*H67,P4)</f>
        <v>0</v>
      </c>
      <c r="J67" s="37"/>
      <c r="O67" s="44">
        <f>I67*0.21</f>
        <v>0</v>
      </c>
      <c r="P67">
        <v>3</v>
      </c>
    </row>
    <row r="68">
      <c r="A68" s="37" t="s">
        <v>596</v>
      </c>
      <c r="B68" s="45"/>
      <c r="C68" s="46"/>
      <c r="D68" s="46"/>
      <c r="E68" s="47" t="s">
        <v>593</v>
      </c>
      <c r="F68" s="46"/>
      <c r="G68" s="46"/>
      <c r="H68" s="46"/>
      <c r="I68" s="46"/>
      <c r="J68" s="48"/>
    </row>
    <row r="69" ht="120">
      <c r="A69" s="37" t="s">
        <v>597</v>
      </c>
      <c r="B69" s="45"/>
      <c r="C69" s="46"/>
      <c r="D69" s="46"/>
      <c r="E69" s="39" t="s">
        <v>1153</v>
      </c>
      <c r="F69" s="46"/>
      <c r="G69" s="46"/>
      <c r="H69" s="46"/>
      <c r="I69" s="46"/>
      <c r="J69" s="48"/>
    </row>
    <row r="70">
      <c r="A70" s="37" t="s">
        <v>591</v>
      </c>
      <c r="B70" s="37">
        <v>18</v>
      </c>
      <c r="C70" s="38" t="s">
        <v>2300</v>
      </c>
      <c r="D70" s="37" t="s">
        <v>593</v>
      </c>
      <c r="E70" s="39" t="s">
        <v>2301</v>
      </c>
      <c r="F70" s="40" t="s">
        <v>614</v>
      </c>
      <c r="G70" s="41">
        <v>4</v>
      </c>
      <c r="H70" s="42">
        <v>0</v>
      </c>
      <c r="I70" s="43">
        <f>ROUND(G70*H70,P4)</f>
        <v>0</v>
      </c>
      <c r="J70" s="37"/>
      <c r="O70" s="44">
        <f>I70*0.21</f>
        <v>0</v>
      </c>
      <c r="P70">
        <v>3</v>
      </c>
    </row>
    <row r="71">
      <c r="A71" s="37" t="s">
        <v>596</v>
      </c>
      <c r="B71" s="45"/>
      <c r="C71" s="46"/>
      <c r="D71" s="46"/>
      <c r="E71" s="47" t="s">
        <v>593</v>
      </c>
      <c r="F71" s="46"/>
      <c r="G71" s="46"/>
      <c r="H71" s="46"/>
      <c r="I71" s="46"/>
      <c r="J71" s="48"/>
    </row>
    <row r="72" ht="105">
      <c r="A72" s="37" t="s">
        <v>597</v>
      </c>
      <c r="B72" s="45"/>
      <c r="C72" s="46"/>
      <c r="D72" s="46"/>
      <c r="E72" s="39" t="s">
        <v>2302</v>
      </c>
      <c r="F72" s="46"/>
      <c r="G72" s="46"/>
      <c r="H72" s="46"/>
      <c r="I72" s="46"/>
      <c r="J72" s="48"/>
    </row>
    <row r="73">
      <c r="A73" s="37" t="s">
        <v>591</v>
      </c>
      <c r="B73" s="37">
        <v>19</v>
      </c>
      <c r="C73" s="38" t="s">
        <v>1154</v>
      </c>
      <c r="D73" s="37" t="s">
        <v>593</v>
      </c>
      <c r="E73" s="39" t="s">
        <v>1155</v>
      </c>
      <c r="F73" s="40" t="s">
        <v>614</v>
      </c>
      <c r="G73" s="41">
        <v>4</v>
      </c>
      <c r="H73" s="42">
        <v>0</v>
      </c>
      <c r="I73" s="43">
        <f>ROUND(G73*H73,P4)</f>
        <v>0</v>
      </c>
      <c r="J73" s="37"/>
      <c r="O73" s="44">
        <f>I73*0.21</f>
        <v>0</v>
      </c>
      <c r="P73">
        <v>3</v>
      </c>
    </row>
    <row r="74">
      <c r="A74" s="37" t="s">
        <v>596</v>
      </c>
      <c r="B74" s="45"/>
      <c r="C74" s="46"/>
      <c r="D74" s="46"/>
      <c r="E74" s="47" t="s">
        <v>593</v>
      </c>
      <c r="F74" s="46"/>
      <c r="G74" s="46"/>
      <c r="H74" s="46"/>
      <c r="I74" s="46"/>
      <c r="J74" s="48"/>
    </row>
    <row r="75" ht="105">
      <c r="A75" s="37" t="s">
        <v>597</v>
      </c>
      <c r="B75" s="45"/>
      <c r="C75" s="46"/>
      <c r="D75" s="46"/>
      <c r="E75" s="39" t="s">
        <v>1156</v>
      </c>
      <c r="F75" s="46"/>
      <c r="G75" s="46"/>
      <c r="H75" s="46"/>
      <c r="I75" s="46"/>
      <c r="J75" s="48"/>
    </row>
    <row r="76">
      <c r="A76" s="31" t="s">
        <v>589</v>
      </c>
      <c r="B76" s="32"/>
      <c r="C76" s="33" t="s">
        <v>946</v>
      </c>
      <c r="D76" s="34"/>
      <c r="E76" s="31" t="s">
        <v>947</v>
      </c>
      <c r="F76" s="34"/>
      <c r="G76" s="34"/>
      <c r="H76" s="34"/>
      <c r="I76" s="35">
        <f>SUMIFS(I77:I83,A77:A83,"P")</f>
        <v>0</v>
      </c>
      <c r="J76" s="36"/>
    </row>
    <row r="77" ht="45">
      <c r="A77" s="37" t="s">
        <v>591</v>
      </c>
      <c r="B77" s="37">
        <v>20</v>
      </c>
      <c r="C77" s="38" t="s">
        <v>948</v>
      </c>
      <c r="D77" s="37" t="s">
        <v>949</v>
      </c>
      <c r="E77" s="39" t="s">
        <v>950</v>
      </c>
      <c r="F77" s="40" t="s">
        <v>951</v>
      </c>
      <c r="G77" s="41">
        <v>14.25</v>
      </c>
      <c r="H77" s="42">
        <v>0</v>
      </c>
      <c r="I77" s="43">
        <f>ROUND(G77*H77,P4)</f>
        <v>0</v>
      </c>
      <c r="J77" s="37"/>
      <c r="O77" s="44">
        <f>I77*0.21</f>
        <v>0</v>
      </c>
      <c r="P77">
        <v>3</v>
      </c>
    </row>
    <row r="78">
      <c r="A78" s="37" t="s">
        <v>596</v>
      </c>
      <c r="B78" s="45"/>
      <c r="C78" s="46"/>
      <c r="D78" s="46"/>
      <c r="E78" s="39" t="s">
        <v>952</v>
      </c>
      <c r="F78" s="46"/>
      <c r="G78" s="46"/>
      <c r="H78" s="46"/>
      <c r="I78" s="46"/>
      <c r="J78" s="48"/>
    </row>
    <row r="79" ht="30">
      <c r="A79" s="37" t="s">
        <v>630</v>
      </c>
      <c r="B79" s="45"/>
      <c r="C79" s="46"/>
      <c r="D79" s="46"/>
      <c r="E79" s="52" t="s">
        <v>12135</v>
      </c>
      <c r="F79" s="46"/>
      <c r="G79" s="46"/>
      <c r="H79" s="46"/>
      <c r="I79" s="46"/>
      <c r="J79" s="48"/>
    </row>
    <row r="80" ht="120">
      <c r="A80" s="37" t="s">
        <v>597</v>
      </c>
      <c r="B80" s="45"/>
      <c r="C80" s="46"/>
      <c r="D80" s="46"/>
      <c r="E80" s="39" t="s">
        <v>954</v>
      </c>
      <c r="F80" s="46"/>
      <c r="G80" s="46"/>
      <c r="H80" s="46"/>
      <c r="I80" s="46"/>
      <c r="J80" s="48"/>
    </row>
    <row r="81" ht="45">
      <c r="A81" s="37" t="s">
        <v>591</v>
      </c>
      <c r="B81" s="37">
        <v>21</v>
      </c>
      <c r="C81" s="38" t="s">
        <v>1131</v>
      </c>
      <c r="D81" s="37" t="s">
        <v>1132</v>
      </c>
      <c r="E81" s="39" t="s">
        <v>1133</v>
      </c>
      <c r="F81" s="40" t="s">
        <v>951</v>
      </c>
      <c r="G81" s="41">
        <v>1</v>
      </c>
      <c r="H81" s="42">
        <v>0</v>
      </c>
      <c r="I81" s="43">
        <f>ROUND(G81*H81,P4)</f>
        <v>0</v>
      </c>
      <c r="J81" s="37"/>
      <c r="O81" s="44">
        <f>I81*0.21</f>
        <v>0</v>
      </c>
      <c r="P81">
        <v>3</v>
      </c>
    </row>
    <row r="82">
      <c r="A82" s="37" t="s">
        <v>596</v>
      </c>
      <c r="B82" s="45"/>
      <c r="C82" s="46"/>
      <c r="D82" s="46"/>
      <c r="E82" s="39" t="s">
        <v>952</v>
      </c>
      <c r="F82" s="46"/>
      <c r="G82" s="46"/>
      <c r="H82" s="46"/>
      <c r="I82" s="46"/>
      <c r="J82" s="48"/>
    </row>
    <row r="83" ht="120">
      <c r="A83" s="37" t="s">
        <v>597</v>
      </c>
      <c r="B83" s="49"/>
      <c r="C83" s="50"/>
      <c r="D83" s="50"/>
      <c r="E83" s="39" t="s">
        <v>954</v>
      </c>
      <c r="F83" s="50"/>
      <c r="G83" s="50"/>
      <c r="H83" s="50"/>
      <c r="I83" s="50"/>
      <c r="J83" s="51"/>
    </row>
  </sheetData>
  <sheetProtection sheet="1" objects="1" scenarios="1" spinCount="100000" saltValue="TpSNPI3qrm77CULaulk7MzRaimlPySuI0qUxc+IDN7aEGcOgKr9k7gwQFVypBwMfs40kpdX3tu/ZGDLbtcSneg==" hashValue="4BEFpYwmzeGHwRnm/LVQHmCyan89ZwJcMH8ngHqI7aCj+uGppBiSvwyHdOKxYXErmZUcSATxfCkJRqnTrJog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12136</v>
      </c>
      <c r="I3" s="25">
        <f>SUMIFS(I11:I179,A11:A179,"SD")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11906</v>
      </c>
      <c r="D6" s="22"/>
      <c r="E6" s="23" t="s">
        <v>485</v>
      </c>
      <c r="F6" s="17"/>
      <c r="G6" s="17"/>
      <c r="H6" s="17"/>
      <c r="I6" s="17"/>
      <c r="J6" s="19"/>
    </row>
    <row r="7">
      <c r="A7" s="3" t="s">
        <v>576</v>
      </c>
      <c r="B7" s="20" t="s">
        <v>577</v>
      </c>
      <c r="C7" s="21" t="s">
        <v>12136</v>
      </c>
      <c r="D7" s="22"/>
      <c r="E7" s="23" t="s">
        <v>523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244</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36</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244</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11909</v>
      </c>
      <c r="D22" s="34"/>
      <c r="E22" s="31" t="s">
        <v>11910</v>
      </c>
      <c r="F22" s="34"/>
      <c r="G22" s="34"/>
      <c r="H22" s="34"/>
      <c r="I22" s="35">
        <f>SUMIFS(I23:I25,A23:A25,"P")</f>
        <v>0</v>
      </c>
      <c r="J22" s="36"/>
    </row>
    <row r="23">
      <c r="A23" s="37" t="s">
        <v>591</v>
      </c>
      <c r="B23" s="37">
        <v>4</v>
      </c>
      <c r="C23" s="38" t="s">
        <v>964</v>
      </c>
      <c r="D23" s="37" t="s">
        <v>593</v>
      </c>
      <c r="E23" s="39" t="s">
        <v>965</v>
      </c>
      <c r="F23" s="40" t="s">
        <v>595</v>
      </c>
      <c r="G23" s="41">
        <v>43</v>
      </c>
      <c r="H23" s="42">
        <v>0</v>
      </c>
      <c r="I23" s="43">
        <f>ROUND(G23*H23,P4)</f>
        <v>0</v>
      </c>
      <c r="J23" s="37"/>
      <c r="O23" s="44">
        <f>I23*0.21</f>
        <v>0</v>
      </c>
      <c r="P23">
        <v>3</v>
      </c>
    </row>
    <row r="24">
      <c r="A24" s="37" t="s">
        <v>596</v>
      </c>
      <c r="B24" s="45"/>
      <c r="C24" s="46"/>
      <c r="D24" s="46"/>
      <c r="E24" s="47" t="s">
        <v>593</v>
      </c>
      <c r="F24" s="46"/>
      <c r="G24" s="46"/>
      <c r="H24" s="46"/>
      <c r="I24" s="46"/>
      <c r="J24" s="48"/>
    </row>
    <row r="25" ht="45">
      <c r="A25" s="37" t="s">
        <v>597</v>
      </c>
      <c r="B25" s="45"/>
      <c r="C25" s="46"/>
      <c r="D25" s="46"/>
      <c r="E25" s="39" t="s">
        <v>966</v>
      </c>
      <c r="F25" s="46"/>
      <c r="G25" s="46"/>
      <c r="H25" s="46"/>
      <c r="I25" s="46"/>
      <c r="J25" s="48"/>
    </row>
    <row r="26">
      <c r="A26" s="31" t="s">
        <v>589</v>
      </c>
      <c r="B26" s="32"/>
      <c r="C26" s="33" t="s">
        <v>11866</v>
      </c>
      <c r="D26" s="34"/>
      <c r="E26" s="31" t="s">
        <v>11867</v>
      </c>
      <c r="F26" s="34"/>
      <c r="G26" s="34"/>
      <c r="H26" s="34"/>
      <c r="I26" s="35">
        <f>SUMIFS(I27:I29,A27:A29,"P")</f>
        <v>0</v>
      </c>
      <c r="J26" s="36"/>
    </row>
    <row r="27">
      <c r="A27" s="37" t="s">
        <v>591</v>
      </c>
      <c r="B27" s="37">
        <v>5</v>
      </c>
      <c r="C27" s="38" t="s">
        <v>633</v>
      </c>
      <c r="D27" s="37" t="s">
        <v>593</v>
      </c>
      <c r="E27" s="39" t="s">
        <v>634</v>
      </c>
      <c r="F27" s="40" t="s">
        <v>629</v>
      </c>
      <c r="G27" s="41">
        <v>244</v>
      </c>
      <c r="H27" s="42">
        <v>0</v>
      </c>
      <c r="I27" s="43">
        <f>ROUND(G27*H27,P4)</f>
        <v>0</v>
      </c>
      <c r="J27" s="37"/>
      <c r="O27" s="44">
        <f>I27*0.21</f>
        <v>0</v>
      </c>
      <c r="P27">
        <v>3</v>
      </c>
    </row>
    <row r="28">
      <c r="A28" s="37" t="s">
        <v>596</v>
      </c>
      <c r="B28" s="45"/>
      <c r="C28" s="46"/>
      <c r="D28" s="46"/>
      <c r="E28" s="47" t="s">
        <v>593</v>
      </c>
      <c r="F28" s="46"/>
      <c r="G28" s="46"/>
      <c r="H28" s="46"/>
      <c r="I28" s="46"/>
      <c r="J28" s="48"/>
    </row>
    <row r="29" ht="300">
      <c r="A29" s="37" t="s">
        <v>597</v>
      </c>
      <c r="B29" s="45"/>
      <c r="C29" s="46"/>
      <c r="D29" s="46"/>
      <c r="E29" s="39" t="s">
        <v>636</v>
      </c>
      <c r="F29" s="46"/>
      <c r="G29" s="46"/>
      <c r="H29" s="46"/>
      <c r="I29" s="46"/>
      <c r="J29" s="48"/>
    </row>
    <row r="30">
      <c r="A30" s="31" t="s">
        <v>589</v>
      </c>
      <c r="B30" s="32"/>
      <c r="C30" s="33" t="s">
        <v>3069</v>
      </c>
      <c r="D30" s="34"/>
      <c r="E30" s="31" t="s">
        <v>3070</v>
      </c>
      <c r="F30" s="34"/>
      <c r="G30" s="34"/>
      <c r="H30" s="34"/>
      <c r="I30" s="35">
        <f>SUMIFS(I31:I33,A31:A33,"P")</f>
        <v>0</v>
      </c>
      <c r="J30" s="36"/>
    </row>
    <row r="31">
      <c r="A31" s="37" t="s">
        <v>591</v>
      </c>
      <c r="B31" s="37">
        <v>6</v>
      </c>
      <c r="C31" s="38" t="s">
        <v>4357</v>
      </c>
      <c r="D31" s="37" t="s">
        <v>593</v>
      </c>
      <c r="E31" s="39" t="s">
        <v>4245</v>
      </c>
      <c r="F31" s="40" t="s">
        <v>959</v>
      </c>
      <c r="G31" s="41">
        <v>4</v>
      </c>
      <c r="H31" s="42">
        <v>0</v>
      </c>
      <c r="I31" s="43">
        <f>ROUND(G31*H31,P4)</f>
        <v>0</v>
      </c>
      <c r="J31" s="37"/>
      <c r="O31" s="44">
        <f>I31*0.21</f>
        <v>0</v>
      </c>
      <c r="P31">
        <v>3</v>
      </c>
    </row>
    <row r="32">
      <c r="A32" s="37" t="s">
        <v>596</v>
      </c>
      <c r="B32" s="45"/>
      <c r="C32" s="46"/>
      <c r="D32" s="46"/>
      <c r="E32" s="39" t="s">
        <v>4245</v>
      </c>
      <c r="F32" s="46"/>
      <c r="G32" s="46"/>
      <c r="H32" s="46"/>
      <c r="I32" s="46"/>
      <c r="J32" s="48"/>
    </row>
    <row r="33" ht="30">
      <c r="A33" s="37" t="s">
        <v>597</v>
      </c>
      <c r="B33" s="45"/>
      <c r="C33" s="46"/>
      <c r="D33" s="46"/>
      <c r="E33" s="39" t="s">
        <v>3311</v>
      </c>
      <c r="F33" s="46"/>
      <c r="G33" s="46"/>
      <c r="H33" s="46"/>
      <c r="I33" s="46"/>
      <c r="J33" s="48"/>
    </row>
    <row r="34">
      <c r="A34" s="31" t="s">
        <v>589</v>
      </c>
      <c r="B34" s="32"/>
      <c r="C34" s="33" t="s">
        <v>3087</v>
      </c>
      <c r="D34" s="34"/>
      <c r="E34" s="31" t="s">
        <v>3088</v>
      </c>
      <c r="F34" s="34"/>
      <c r="G34" s="34"/>
      <c r="H34" s="34"/>
      <c r="I34" s="35">
        <f>SUMIFS(I35:I40,A35:A40,"P")</f>
        <v>0</v>
      </c>
      <c r="J34" s="36"/>
    </row>
    <row r="35" ht="30">
      <c r="A35" s="37" t="s">
        <v>591</v>
      </c>
      <c r="B35" s="37">
        <v>7</v>
      </c>
      <c r="C35" s="38" t="s">
        <v>2268</v>
      </c>
      <c r="D35" s="37" t="s">
        <v>593</v>
      </c>
      <c r="E35" s="39" t="s">
        <v>2269</v>
      </c>
      <c r="F35" s="40" t="s">
        <v>604</v>
      </c>
      <c r="G35" s="41">
        <v>20</v>
      </c>
      <c r="H35" s="42">
        <v>0</v>
      </c>
      <c r="I35" s="43">
        <f>ROUND(G35*H35,P4)</f>
        <v>0</v>
      </c>
      <c r="J35" s="37"/>
      <c r="O35" s="44">
        <f>I35*0.21</f>
        <v>0</v>
      </c>
      <c r="P35">
        <v>3</v>
      </c>
    </row>
    <row r="36">
      <c r="A36" s="37" t="s">
        <v>596</v>
      </c>
      <c r="B36" s="45"/>
      <c r="C36" s="46"/>
      <c r="D36" s="46"/>
      <c r="E36" s="47" t="s">
        <v>593</v>
      </c>
      <c r="F36" s="46"/>
      <c r="G36" s="46"/>
      <c r="H36" s="46"/>
      <c r="I36" s="46"/>
      <c r="J36" s="48"/>
    </row>
    <row r="37" ht="90">
      <c r="A37" s="37" t="s">
        <v>597</v>
      </c>
      <c r="B37" s="45"/>
      <c r="C37" s="46"/>
      <c r="D37" s="46"/>
      <c r="E37" s="39" t="s">
        <v>645</v>
      </c>
      <c r="F37" s="46"/>
      <c r="G37" s="46"/>
      <c r="H37" s="46"/>
      <c r="I37" s="46"/>
      <c r="J37" s="48"/>
    </row>
    <row r="38">
      <c r="A38" s="37" t="s">
        <v>591</v>
      </c>
      <c r="B38" s="37">
        <v>8</v>
      </c>
      <c r="C38" s="38" t="s">
        <v>646</v>
      </c>
      <c r="D38" s="37" t="s">
        <v>593</v>
      </c>
      <c r="E38" s="39" t="s">
        <v>647</v>
      </c>
      <c r="F38" s="40" t="s">
        <v>604</v>
      </c>
      <c r="G38" s="41">
        <v>30</v>
      </c>
      <c r="H38" s="42">
        <v>0</v>
      </c>
      <c r="I38" s="43">
        <f>ROUND(G38*H38,P4)</f>
        <v>0</v>
      </c>
      <c r="J38" s="37"/>
      <c r="O38" s="44">
        <f>I38*0.21</f>
        <v>0</v>
      </c>
      <c r="P38">
        <v>3</v>
      </c>
    </row>
    <row r="39">
      <c r="A39" s="37" t="s">
        <v>596</v>
      </c>
      <c r="B39" s="45"/>
      <c r="C39" s="46"/>
      <c r="D39" s="46"/>
      <c r="E39" s="47" t="s">
        <v>593</v>
      </c>
      <c r="F39" s="46"/>
      <c r="G39" s="46"/>
      <c r="H39" s="46"/>
      <c r="I39" s="46"/>
      <c r="J39" s="48"/>
    </row>
    <row r="40" ht="90">
      <c r="A40" s="37" t="s">
        <v>597</v>
      </c>
      <c r="B40" s="45"/>
      <c r="C40" s="46"/>
      <c r="D40" s="46"/>
      <c r="E40" s="39" t="s">
        <v>645</v>
      </c>
      <c r="F40" s="46"/>
      <c r="G40" s="46"/>
      <c r="H40" s="46"/>
      <c r="I40" s="46"/>
      <c r="J40" s="48"/>
    </row>
    <row r="41">
      <c r="A41" s="31" t="s">
        <v>589</v>
      </c>
      <c r="B41" s="32"/>
      <c r="C41" s="33" t="s">
        <v>3091</v>
      </c>
      <c r="D41" s="34"/>
      <c r="E41" s="31" t="s">
        <v>3092</v>
      </c>
      <c r="F41" s="34"/>
      <c r="G41" s="34"/>
      <c r="H41" s="34"/>
      <c r="I41" s="35">
        <f>SUMIFS(I42:I65,A42:A65,"P")</f>
        <v>0</v>
      </c>
      <c r="J41" s="36"/>
    </row>
    <row r="42">
      <c r="A42" s="37" t="s">
        <v>591</v>
      </c>
      <c r="B42" s="37">
        <v>9</v>
      </c>
      <c r="C42" s="38" t="s">
        <v>1232</v>
      </c>
      <c r="D42" s="37" t="s">
        <v>593</v>
      </c>
      <c r="E42" s="39" t="s">
        <v>1233</v>
      </c>
      <c r="F42" s="40" t="s">
        <v>595</v>
      </c>
      <c r="G42" s="41">
        <v>870</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1076</v>
      </c>
      <c r="F44" s="46"/>
      <c r="G44" s="46"/>
      <c r="H44" s="46"/>
      <c r="I44" s="46"/>
      <c r="J44" s="48"/>
    </row>
    <row r="45">
      <c r="A45" s="37" t="s">
        <v>591</v>
      </c>
      <c r="B45" s="37">
        <v>10</v>
      </c>
      <c r="C45" s="38" t="s">
        <v>1234</v>
      </c>
      <c r="D45" s="37" t="s">
        <v>593</v>
      </c>
      <c r="E45" s="39" t="s">
        <v>1235</v>
      </c>
      <c r="F45" s="40" t="s">
        <v>595</v>
      </c>
      <c r="G45" s="41">
        <v>62</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1076</v>
      </c>
      <c r="F47" s="46"/>
      <c r="G47" s="46"/>
      <c r="H47" s="46"/>
      <c r="I47" s="46"/>
      <c r="J47" s="48"/>
    </row>
    <row r="48">
      <c r="A48" s="37" t="s">
        <v>591</v>
      </c>
      <c r="B48" s="37">
        <v>11</v>
      </c>
      <c r="C48" s="38" t="s">
        <v>973</v>
      </c>
      <c r="D48" s="37" t="s">
        <v>593</v>
      </c>
      <c r="E48" s="39" t="s">
        <v>974</v>
      </c>
      <c r="F48" s="40" t="s">
        <v>595</v>
      </c>
      <c r="G48" s="41">
        <v>870</v>
      </c>
      <c r="H48" s="42">
        <v>0</v>
      </c>
      <c r="I48" s="43">
        <f>ROUND(G48*H48,P4)</f>
        <v>0</v>
      </c>
      <c r="J48" s="37"/>
      <c r="O48" s="44">
        <f>I48*0.21</f>
        <v>0</v>
      </c>
      <c r="P48">
        <v>3</v>
      </c>
    </row>
    <row r="49">
      <c r="A49" s="37" t="s">
        <v>596</v>
      </c>
      <c r="B49" s="45"/>
      <c r="C49" s="46"/>
      <c r="D49" s="46"/>
      <c r="E49" s="47" t="s">
        <v>593</v>
      </c>
      <c r="F49" s="46"/>
      <c r="G49" s="46"/>
      <c r="H49" s="46"/>
      <c r="I49" s="46"/>
      <c r="J49" s="48"/>
    </row>
    <row r="50" ht="105">
      <c r="A50" s="37" t="s">
        <v>597</v>
      </c>
      <c r="B50" s="45"/>
      <c r="C50" s="46"/>
      <c r="D50" s="46"/>
      <c r="E50" s="39" t="s">
        <v>975</v>
      </c>
      <c r="F50" s="46"/>
      <c r="G50" s="46"/>
      <c r="H50" s="46"/>
      <c r="I50" s="46"/>
      <c r="J50" s="48"/>
    </row>
    <row r="51" ht="30">
      <c r="A51" s="37" t="s">
        <v>591</v>
      </c>
      <c r="B51" s="37">
        <v>12</v>
      </c>
      <c r="C51" s="38" t="s">
        <v>11911</v>
      </c>
      <c r="D51" s="37" t="s">
        <v>593</v>
      </c>
      <c r="E51" s="39" t="s">
        <v>11912</v>
      </c>
      <c r="F51" s="40" t="s">
        <v>604</v>
      </c>
      <c r="G51" s="41">
        <v>1</v>
      </c>
      <c r="H51" s="42">
        <v>0</v>
      </c>
      <c r="I51" s="43">
        <f>ROUND(G51*H51,P4)</f>
        <v>0</v>
      </c>
      <c r="J51" s="37"/>
      <c r="O51" s="44">
        <f>I51*0.21</f>
        <v>0</v>
      </c>
      <c r="P51">
        <v>3</v>
      </c>
    </row>
    <row r="52">
      <c r="A52" s="37" t="s">
        <v>596</v>
      </c>
      <c r="B52" s="45"/>
      <c r="C52" s="46"/>
      <c r="D52" s="46"/>
      <c r="E52" s="47" t="s">
        <v>593</v>
      </c>
      <c r="F52" s="46"/>
      <c r="G52" s="46"/>
      <c r="H52" s="46"/>
      <c r="I52" s="46"/>
      <c r="J52" s="48"/>
    </row>
    <row r="53" ht="150">
      <c r="A53" s="37" t="s">
        <v>597</v>
      </c>
      <c r="B53" s="45"/>
      <c r="C53" s="46"/>
      <c r="D53" s="46"/>
      <c r="E53" s="39" t="s">
        <v>2664</v>
      </c>
      <c r="F53" s="46"/>
      <c r="G53" s="46"/>
      <c r="H53" s="46"/>
      <c r="I53" s="46"/>
      <c r="J53" s="48"/>
    </row>
    <row r="54">
      <c r="A54" s="37" t="s">
        <v>591</v>
      </c>
      <c r="B54" s="37">
        <v>13</v>
      </c>
      <c r="C54" s="38" t="s">
        <v>3093</v>
      </c>
      <c r="D54" s="37" t="s">
        <v>593</v>
      </c>
      <c r="E54" s="39" t="s">
        <v>3094</v>
      </c>
      <c r="F54" s="40" t="s">
        <v>604</v>
      </c>
      <c r="G54" s="41">
        <v>1</v>
      </c>
      <c r="H54" s="42">
        <v>0</v>
      </c>
      <c r="I54" s="43">
        <f>ROUND(G54*H54,P4)</f>
        <v>0</v>
      </c>
      <c r="J54" s="37"/>
      <c r="O54" s="44">
        <f>I54*0.21</f>
        <v>0</v>
      </c>
      <c r="P54">
        <v>3</v>
      </c>
    </row>
    <row r="55">
      <c r="A55" s="37" t="s">
        <v>596</v>
      </c>
      <c r="B55" s="45"/>
      <c r="C55" s="46"/>
      <c r="D55" s="46"/>
      <c r="E55" s="47" t="s">
        <v>593</v>
      </c>
      <c r="F55" s="46"/>
      <c r="G55" s="46"/>
      <c r="H55" s="46"/>
      <c r="I55" s="46"/>
      <c r="J55" s="48"/>
    </row>
    <row r="56" ht="120">
      <c r="A56" s="37" t="s">
        <v>597</v>
      </c>
      <c r="B56" s="45"/>
      <c r="C56" s="46"/>
      <c r="D56" s="46"/>
      <c r="E56" s="39" t="s">
        <v>990</v>
      </c>
      <c r="F56" s="46"/>
      <c r="G56" s="46"/>
      <c r="H56" s="46"/>
      <c r="I56" s="46"/>
      <c r="J56" s="48"/>
    </row>
    <row r="57">
      <c r="A57" s="37" t="s">
        <v>591</v>
      </c>
      <c r="B57" s="37">
        <v>14</v>
      </c>
      <c r="C57" s="38" t="s">
        <v>11913</v>
      </c>
      <c r="D57" s="37" t="s">
        <v>593</v>
      </c>
      <c r="E57" s="39" t="s">
        <v>11914</v>
      </c>
      <c r="F57" s="40" t="s">
        <v>595</v>
      </c>
      <c r="G57" s="41">
        <v>870</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597</v>
      </c>
      <c r="B59" s="45"/>
      <c r="C59" s="46"/>
      <c r="D59" s="46"/>
      <c r="E59" s="39" t="s">
        <v>11915</v>
      </c>
      <c r="F59" s="46"/>
      <c r="G59" s="46"/>
      <c r="H59" s="46"/>
      <c r="I59" s="46"/>
      <c r="J59" s="48"/>
    </row>
    <row r="60" ht="30">
      <c r="A60" s="37" t="s">
        <v>591</v>
      </c>
      <c r="B60" s="37">
        <v>15</v>
      </c>
      <c r="C60" s="38" t="s">
        <v>11916</v>
      </c>
      <c r="D60" s="37" t="s">
        <v>593</v>
      </c>
      <c r="E60" s="39" t="s">
        <v>11917</v>
      </c>
      <c r="F60" s="40" t="s">
        <v>595</v>
      </c>
      <c r="G60" s="41">
        <v>870</v>
      </c>
      <c r="H60" s="42">
        <v>0</v>
      </c>
      <c r="I60" s="43">
        <f>ROUND(G60*H60,P4)</f>
        <v>0</v>
      </c>
      <c r="J60" s="37"/>
      <c r="O60" s="44">
        <f>I60*0.21</f>
        <v>0</v>
      </c>
      <c r="P60">
        <v>3</v>
      </c>
    </row>
    <row r="61">
      <c r="A61" s="37" t="s">
        <v>596</v>
      </c>
      <c r="B61" s="45"/>
      <c r="C61" s="46"/>
      <c r="D61" s="46"/>
      <c r="E61" s="47" t="s">
        <v>593</v>
      </c>
      <c r="F61" s="46"/>
      <c r="G61" s="46"/>
      <c r="H61" s="46"/>
      <c r="I61" s="46"/>
      <c r="J61" s="48"/>
    </row>
    <row r="62" ht="90">
      <c r="A62" s="37" t="s">
        <v>597</v>
      </c>
      <c r="B62" s="45"/>
      <c r="C62" s="46"/>
      <c r="D62" s="46"/>
      <c r="E62" s="39" t="s">
        <v>978</v>
      </c>
      <c r="F62" s="46"/>
      <c r="G62" s="46"/>
      <c r="H62" s="46"/>
      <c r="I62" s="46"/>
      <c r="J62" s="48"/>
    </row>
    <row r="63" ht="30">
      <c r="A63" s="37" t="s">
        <v>591</v>
      </c>
      <c r="B63" s="37">
        <v>16</v>
      </c>
      <c r="C63" s="38" t="s">
        <v>11918</v>
      </c>
      <c r="D63" s="37" t="s">
        <v>593</v>
      </c>
      <c r="E63" s="39" t="s">
        <v>11919</v>
      </c>
      <c r="F63" s="40" t="s">
        <v>595</v>
      </c>
      <c r="G63" s="41">
        <v>870</v>
      </c>
      <c r="H63" s="42">
        <v>0</v>
      </c>
      <c r="I63" s="43">
        <f>ROUND(G63*H63,P4)</f>
        <v>0</v>
      </c>
      <c r="J63" s="37"/>
      <c r="O63" s="44">
        <f>I63*0.21</f>
        <v>0</v>
      </c>
      <c r="P63">
        <v>3</v>
      </c>
    </row>
    <row r="64" ht="30">
      <c r="A64" s="37" t="s">
        <v>596</v>
      </c>
      <c r="B64" s="45"/>
      <c r="C64" s="46"/>
      <c r="D64" s="46"/>
      <c r="E64" s="39" t="s">
        <v>11919</v>
      </c>
      <c r="F64" s="46"/>
      <c r="G64" s="46"/>
      <c r="H64" s="46"/>
      <c r="I64" s="46"/>
      <c r="J64" s="48"/>
    </row>
    <row r="65" ht="75">
      <c r="A65" s="37" t="s">
        <v>597</v>
      </c>
      <c r="B65" s="45"/>
      <c r="C65" s="46"/>
      <c r="D65" s="46"/>
      <c r="E65" s="39" t="s">
        <v>11920</v>
      </c>
      <c r="F65" s="46"/>
      <c r="G65" s="46"/>
      <c r="H65" s="46"/>
      <c r="I65" s="46"/>
      <c r="J65" s="48"/>
    </row>
    <row r="66">
      <c r="A66" s="31" t="s">
        <v>589</v>
      </c>
      <c r="B66" s="32"/>
      <c r="C66" s="33" t="s">
        <v>3095</v>
      </c>
      <c r="D66" s="34"/>
      <c r="E66" s="31" t="s">
        <v>3096</v>
      </c>
      <c r="F66" s="34"/>
      <c r="G66" s="34"/>
      <c r="H66" s="34"/>
      <c r="I66" s="35">
        <f>SUMIFS(I67:I78,A67:A78,"P")</f>
        <v>0</v>
      </c>
      <c r="J66" s="36"/>
    </row>
    <row r="67" ht="30">
      <c r="A67" s="37" t="s">
        <v>591</v>
      </c>
      <c r="B67" s="37">
        <v>17</v>
      </c>
      <c r="C67" s="38" t="s">
        <v>2270</v>
      </c>
      <c r="D67" s="37" t="s">
        <v>593</v>
      </c>
      <c r="E67" s="39" t="s">
        <v>2271</v>
      </c>
      <c r="F67" s="40" t="s">
        <v>595</v>
      </c>
      <c r="G67" s="41">
        <v>10</v>
      </c>
      <c r="H67" s="42">
        <v>0</v>
      </c>
      <c r="I67" s="43">
        <f>ROUND(G67*H67,P4)</f>
        <v>0</v>
      </c>
      <c r="J67" s="37"/>
      <c r="O67" s="44">
        <f>I67*0.21</f>
        <v>0</v>
      </c>
      <c r="P67">
        <v>3</v>
      </c>
    </row>
    <row r="68">
      <c r="A68" s="37" t="s">
        <v>596</v>
      </c>
      <c r="B68" s="45"/>
      <c r="C68" s="46"/>
      <c r="D68" s="46"/>
      <c r="E68" s="47" t="s">
        <v>593</v>
      </c>
      <c r="F68" s="46"/>
      <c r="G68" s="46"/>
      <c r="H68" s="46"/>
      <c r="I68" s="46"/>
      <c r="J68" s="48"/>
    </row>
    <row r="69" ht="165">
      <c r="A69" s="37" t="s">
        <v>597</v>
      </c>
      <c r="B69" s="45"/>
      <c r="C69" s="46"/>
      <c r="D69" s="46"/>
      <c r="E69" s="39" t="s">
        <v>2272</v>
      </c>
      <c r="F69" s="46"/>
      <c r="G69" s="46"/>
      <c r="H69" s="46"/>
      <c r="I69" s="46"/>
      <c r="J69" s="48"/>
    </row>
    <row r="70">
      <c r="A70" s="37" t="s">
        <v>591</v>
      </c>
      <c r="B70" s="37">
        <v>18</v>
      </c>
      <c r="C70" s="38" t="s">
        <v>3322</v>
      </c>
      <c r="D70" s="37" t="s">
        <v>593</v>
      </c>
      <c r="E70" s="39" t="s">
        <v>3115</v>
      </c>
      <c r="F70" s="40" t="s">
        <v>604</v>
      </c>
      <c r="G70" s="41">
        <v>30</v>
      </c>
      <c r="H70" s="42">
        <v>0</v>
      </c>
      <c r="I70" s="43">
        <f>ROUND(G70*H70,P4)</f>
        <v>0</v>
      </c>
      <c r="J70" s="37"/>
      <c r="O70" s="44">
        <f>I70*0.21</f>
        <v>0</v>
      </c>
      <c r="P70">
        <v>3</v>
      </c>
    </row>
    <row r="71">
      <c r="A71" s="37" t="s">
        <v>596</v>
      </c>
      <c r="B71" s="45"/>
      <c r="C71" s="46"/>
      <c r="D71" s="46"/>
      <c r="E71" s="47" t="s">
        <v>593</v>
      </c>
      <c r="F71" s="46"/>
      <c r="G71" s="46"/>
      <c r="H71" s="46"/>
      <c r="I71" s="46"/>
      <c r="J71" s="48"/>
    </row>
    <row r="72" ht="135">
      <c r="A72" s="37" t="s">
        <v>597</v>
      </c>
      <c r="B72" s="45"/>
      <c r="C72" s="46"/>
      <c r="D72" s="46"/>
      <c r="E72" s="39" t="s">
        <v>1079</v>
      </c>
      <c r="F72" s="46"/>
      <c r="G72" s="46"/>
      <c r="H72" s="46"/>
      <c r="I72" s="46"/>
      <c r="J72" s="48"/>
    </row>
    <row r="73">
      <c r="A73" s="37" t="s">
        <v>591</v>
      </c>
      <c r="B73" s="37">
        <v>19</v>
      </c>
      <c r="C73" s="38" t="s">
        <v>2913</v>
      </c>
      <c r="D73" s="37" t="s">
        <v>593</v>
      </c>
      <c r="E73" s="39" t="s">
        <v>2914</v>
      </c>
      <c r="F73" s="40" t="s">
        <v>639</v>
      </c>
      <c r="G73" s="41">
        <v>2</v>
      </c>
      <c r="H73" s="42">
        <v>0</v>
      </c>
      <c r="I73" s="43">
        <f>ROUND(G73*H73,P4)</f>
        <v>0</v>
      </c>
      <c r="J73" s="37"/>
      <c r="O73" s="44">
        <f>I73*0.21</f>
        <v>0</v>
      </c>
      <c r="P73">
        <v>3</v>
      </c>
    </row>
    <row r="74">
      <c r="A74" s="37" t="s">
        <v>596</v>
      </c>
      <c r="B74" s="45"/>
      <c r="C74" s="46"/>
      <c r="D74" s="46"/>
      <c r="E74" s="47" t="s">
        <v>593</v>
      </c>
      <c r="F74" s="46"/>
      <c r="G74" s="46"/>
      <c r="H74" s="46"/>
      <c r="I74" s="46"/>
      <c r="J74" s="48"/>
    </row>
    <row r="75" ht="60">
      <c r="A75" s="37" t="s">
        <v>597</v>
      </c>
      <c r="B75" s="45"/>
      <c r="C75" s="46"/>
      <c r="D75" s="46"/>
      <c r="E75" s="39" t="s">
        <v>1002</v>
      </c>
      <c r="F75" s="46"/>
      <c r="G75" s="46"/>
      <c r="H75" s="46"/>
      <c r="I75" s="46"/>
      <c r="J75" s="48"/>
    </row>
    <row r="76" ht="30">
      <c r="A76" s="37" t="s">
        <v>591</v>
      </c>
      <c r="B76" s="37">
        <v>20</v>
      </c>
      <c r="C76" s="38" t="s">
        <v>2671</v>
      </c>
      <c r="D76" s="37" t="s">
        <v>593</v>
      </c>
      <c r="E76" s="39" t="s">
        <v>2672</v>
      </c>
      <c r="F76" s="40" t="s">
        <v>604</v>
      </c>
      <c r="G76" s="41">
        <v>1</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597</v>
      </c>
      <c r="B78" s="45"/>
      <c r="C78" s="46"/>
      <c r="D78" s="46"/>
      <c r="E78" s="39" t="s">
        <v>2491</v>
      </c>
      <c r="F78" s="46"/>
      <c r="G78" s="46"/>
      <c r="H78" s="46"/>
      <c r="I78" s="46"/>
      <c r="J78" s="48"/>
    </row>
    <row r="79">
      <c r="A79" s="31" t="s">
        <v>589</v>
      </c>
      <c r="B79" s="32"/>
      <c r="C79" s="33" t="s">
        <v>3123</v>
      </c>
      <c r="D79" s="34"/>
      <c r="E79" s="31" t="s">
        <v>3124</v>
      </c>
      <c r="F79" s="34"/>
      <c r="G79" s="34"/>
      <c r="H79" s="34"/>
      <c r="I79" s="35">
        <f>SUMIFS(I80:I85,A80:A85,"P")</f>
        <v>0</v>
      </c>
      <c r="J79" s="36"/>
    </row>
    <row r="80">
      <c r="A80" s="37" t="s">
        <v>591</v>
      </c>
      <c r="B80" s="37">
        <v>21</v>
      </c>
      <c r="C80" s="38" t="s">
        <v>2570</v>
      </c>
      <c r="D80" s="37" t="s">
        <v>593</v>
      </c>
      <c r="E80" s="39" t="s">
        <v>2571</v>
      </c>
      <c r="F80" s="40" t="s">
        <v>604</v>
      </c>
      <c r="G80" s="41">
        <v>20</v>
      </c>
      <c r="H80" s="42">
        <v>0</v>
      </c>
      <c r="I80" s="43">
        <f>ROUND(G80*H80,P4)</f>
        <v>0</v>
      </c>
      <c r="J80" s="37"/>
      <c r="O80" s="44">
        <f>I80*0.21</f>
        <v>0</v>
      </c>
      <c r="P80">
        <v>3</v>
      </c>
    </row>
    <row r="81">
      <c r="A81" s="37" t="s">
        <v>596</v>
      </c>
      <c r="B81" s="45"/>
      <c r="C81" s="46"/>
      <c r="D81" s="46"/>
      <c r="E81" s="47" t="s">
        <v>593</v>
      </c>
      <c r="F81" s="46"/>
      <c r="G81" s="46"/>
      <c r="H81" s="46"/>
      <c r="I81" s="46"/>
      <c r="J81" s="48"/>
    </row>
    <row r="82" ht="135">
      <c r="A82" s="37" t="s">
        <v>597</v>
      </c>
      <c r="B82" s="45"/>
      <c r="C82" s="46"/>
      <c r="D82" s="46"/>
      <c r="E82" s="39" t="s">
        <v>2572</v>
      </c>
      <c r="F82" s="46"/>
      <c r="G82" s="46"/>
      <c r="H82" s="46"/>
      <c r="I82" s="46"/>
      <c r="J82" s="48"/>
    </row>
    <row r="83" ht="30">
      <c r="A83" s="37" t="s">
        <v>591</v>
      </c>
      <c r="B83" s="37">
        <v>22</v>
      </c>
      <c r="C83" s="38" t="s">
        <v>979</v>
      </c>
      <c r="D83" s="37" t="s">
        <v>593</v>
      </c>
      <c r="E83" s="39" t="s">
        <v>980</v>
      </c>
      <c r="F83" s="40" t="s">
        <v>604</v>
      </c>
      <c r="G83" s="41">
        <v>20</v>
      </c>
      <c r="H83" s="42">
        <v>0</v>
      </c>
      <c r="I83" s="43">
        <f>ROUND(G83*H83,P4)</f>
        <v>0</v>
      </c>
      <c r="J83" s="37"/>
      <c r="O83" s="44">
        <f>I83*0.21</f>
        <v>0</v>
      </c>
      <c r="P83">
        <v>3</v>
      </c>
    </row>
    <row r="84">
      <c r="A84" s="37" t="s">
        <v>596</v>
      </c>
      <c r="B84" s="45"/>
      <c r="C84" s="46"/>
      <c r="D84" s="46"/>
      <c r="E84" s="47" t="s">
        <v>593</v>
      </c>
      <c r="F84" s="46"/>
      <c r="G84" s="46"/>
      <c r="H84" s="46"/>
      <c r="I84" s="46"/>
      <c r="J84" s="48"/>
    </row>
    <row r="85" ht="120">
      <c r="A85" s="37" t="s">
        <v>597</v>
      </c>
      <c r="B85" s="45"/>
      <c r="C85" s="46"/>
      <c r="D85" s="46"/>
      <c r="E85" s="39" t="s">
        <v>981</v>
      </c>
      <c r="F85" s="46"/>
      <c r="G85" s="46"/>
      <c r="H85" s="46"/>
      <c r="I85" s="46"/>
      <c r="J85" s="48"/>
    </row>
    <row r="86">
      <c r="A86" s="31" t="s">
        <v>589</v>
      </c>
      <c r="B86" s="32"/>
      <c r="C86" s="33" t="s">
        <v>1479</v>
      </c>
      <c r="D86" s="34"/>
      <c r="E86" s="31" t="s">
        <v>3128</v>
      </c>
      <c r="F86" s="34"/>
      <c r="G86" s="34"/>
      <c r="H86" s="34"/>
      <c r="I86" s="35">
        <f>SUMIFS(I87:I104,A87:A104,"P")</f>
        <v>0</v>
      </c>
      <c r="J86" s="36"/>
    </row>
    <row r="87">
      <c r="A87" s="37" t="s">
        <v>591</v>
      </c>
      <c r="B87" s="37">
        <v>23</v>
      </c>
      <c r="C87" s="38" t="s">
        <v>11921</v>
      </c>
      <c r="D87" s="37" t="s">
        <v>593</v>
      </c>
      <c r="E87" s="39" t="s">
        <v>11922</v>
      </c>
      <c r="F87" s="40" t="s">
        <v>595</v>
      </c>
      <c r="G87" s="41">
        <v>60</v>
      </c>
      <c r="H87" s="42">
        <v>0</v>
      </c>
      <c r="I87" s="43">
        <f>ROUND(G87*H87,P4)</f>
        <v>0</v>
      </c>
      <c r="J87" s="37"/>
      <c r="O87" s="44">
        <f>I87*0.21</f>
        <v>0</v>
      </c>
      <c r="P87">
        <v>3</v>
      </c>
    </row>
    <row r="88">
      <c r="A88" s="37" t="s">
        <v>596</v>
      </c>
      <c r="B88" s="45"/>
      <c r="C88" s="46"/>
      <c r="D88" s="46"/>
      <c r="E88" s="47" t="s">
        <v>593</v>
      </c>
      <c r="F88" s="46"/>
      <c r="G88" s="46"/>
      <c r="H88" s="46"/>
      <c r="I88" s="46"/>
      <c r="J88" s="48"/>
    </row>
    <row r="89" ht="150">
      <c r="A89" s="37" t="s">
        <v>597</v>
      </c>
      <c r="B89" s="45"/>
      <c r="C89" s="46"/>
      <c r="D89" s="46"/>
      <c r="E89" s="39" t="s">
        <v>11923</v>
      </c>
      <c r="F89" s="46"/>
      <c r="G89" s="46"/>
      <c r="H89" s="46"/>
      <c r="I89" s="46"/>
      <c r="J89" s="48"/>
    </row>
    <row r="90">
      <c r="A90" s="37" t="s">
        <v>591</v>
      </c>
      <c r="B90" s="37">
        <v>24</v>
      </c>
      <c r="C90" s="38" t="s">
        <v>11924</v>
      </c>
      <c r="D90" s="37" t="s">
        <v>593</v>
      </c>
      <c r="E90" s="39" t="s">
        <v>11925</v>
      </c>
      <c r="F90" s="40" t="s">
        <v>604</v>
      </c>
      <c r="G90" s="41">
        <v>8</v>
      </c>
      <c r="H90" s="42">
        <v>0</v>
      </c>
      <c r="I90" s="43">
        <f>ROUND(G90*H90,P4)</f>
        <v>0</v>
      </c>
      <c r="J90" s="37"/>
      <c r="O90" s="44">
        <f>I90*0.21</f>
        <v>0</v>
      </c>
      <c r="P90">
        <v>3</v>
      </c>
    </row>
    <row r="91">
      <c r="A91" s="37" t="s">
        <v>596</v>
      </c>
      <c r="B91" s="45"/>
      <c r="C91" s="46"/>
      <c r="D91" s="46"/>
      <c r="E91" s="47" t="s">
        <v>593</v>
      </c>
      <c r="F91" s="46"/>
      <c r="G91" s="46"/>
      <c r="H91" s="46"/>
      <c r="I91" s="46"/>
      <c r="J91" s="48"/>
    </row>
    <row r="92" ht="120">
      <c r="A92" s="37" t="s">
        <v>597</v>
      </c>
      <c r="B92" s="45"/>
      <c r="C92" s="46"/>
      <c r="D92" s="46"/>
      <c r="E92" s="39" t="s">
        <v>11926</v>
      </c>
      <c r="F92" s="46"/>
      <c r="G92" s="46"/>
      <c r="H92" s="46"/>
      <c r="I92" s="46"/>
      <c r="J92" s="48"/>
    </row>
    <row r="93">
      <c r="A93" s="37" t="s">
        <v>591</v>
      </c>
      <c r="B93" s="37">
        <v>25</v>
      </c>
      <c r="C93" s="38" t="s">
        <v>2492</v>
      </c>
      <c r="D93" s="37" t="s">
        <v>593</v>
      </c>
      <c r="E93" s="39" t="s">
        <v>2493</v>
      </c>
      <c r="F93" s="40" t="s">
        <v>604</v>
      </c>
      <c r="G93" s="41">
        <v>12</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597</v>
      </c>
      <c r="B95" s="45"/>
      <c r="C95" s="46"/>
      <c r="D95" s="46"/>
      <c r="E95" s="39" t="s">
        <v>2494</v>
      </c>
      <c r="F95" s="46"/>
      <c r="G95" s="46"/>
      <c r="H95" s="46"/>
      <c r="I95" s="46"/>
      <c r="J95" s="48"/>
    </row>
    <row r="96">
      <c r="A96" s="37" t="s">
        <v>591</v>
      </c>
      <c r="B96" s="37">
        <v>26</v>
      </c>
      <c r="C96" s="38" t="s">
        <v>3334</v>
      </c>
      <c r="D96" s="37" t="s">
        <v>593</v>
      </c>
      <c r="E96" s="39" t="s">
        <v>3150</v>
      </c>
      <c r="F96" s="40" t="s">
        <v>604</v>
      </c>
      <c r="G96" s="41">
        <v>12</v>
      </c>
      <c r="H96" s="42">
        <v>0</v>
      </c>
      <c r="I96" s="43">
        <f>ROUND(G96*H96,P4)</f>
        <v>0</v>
      </c>
      <c r="J96" s="37"/>
      <c r="O96" s="44">
        <f>I96*0.21</f>
        <v>0</v>
      </c>
      <c r="P96">
        <v>3</v>
      </c>
    </row>
    <row r="97">
      <c r="A97" s="37" t="s">
        <v>596</v>
      </c>
      <c r="B97" s="45"/>
      <c r="C97" s="46"/>
      <c r="D97" s="46"/>
      <c r="E97" s="47" t="s">
        <v>593</v>
      </c>
      <c r="F97" s="46"/>
      <c r="G97" s="46"/>
      <c r="H97" s="46"/>
      <c r="I97" s="46"/>
      <c r="J97" s="48"/>
    </row>
    <row r="98" ht="120">
      <c r="A98" s="37" t="s">
        <v>597</v>
      </c>
      <c r="B98" s="45"/>
      <c r="C98" s="46"/>
      <c r="D98" s="46"/>
      <c r="E98" s="39" t="s">
        <v>3335</v>
      </c>
      <c r="F98" s="46"/>
      <c r="G98" s="46"/>
      <c r="H98" s="46"/>
      <c r="I98" s="46"/>
      <c r="J98" s="48"/>
    </row>
    <row r="99">
      <c r="A99" s="37" t="s">
        <v>591</v>
      </c>
      <c r="B99" s="37">
        <v>27</v>
      </c>
      <c r="C99" s="38" t="s">
        <v>11927</v>
      </c>
      <c r="D99" s="37" t="s">
        <v>593</v>
      </c>
      <c r="E99" s="39" t="s">
        <v>2061</v>
      </c>
      <c r="F99" s="40" t="s">
        <v>604</v>
      </c>
      <c r="G99" s="41">
        <v>1</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2062</v>
      </c>
      <c r="F101" s="46"/>
      <c r="G101" s="46"/>
      <c r="H101" s="46"/>
      <c r="I101" s="46"/>
      <c r="J101" s="48"/>
    </row>
    <row r="102">
      <c r="A102" s="37" t="s">
        <v>591</v>
      </c>
      <c r="B102" s="37">
        <v>28</v>
      </c>
      <c r="C102" s="38" t="s">
        <v>11928</v>
      </c>
      <c r="D102" s="37" t="s">
        <v>593</v>
      </c>
      <c r="E102" s="39" t="s">
        <v>11929</v>
      </c>
      <c r="F102" s="40" t="s">
        <v>595</v>
      </c>
      <c r="G102" s="41">
        <v>60</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45">
      <c r="A104" s="37" t="s">
        <v>597</v>
      </c>
      <c r="B104" s="45"/>
      <c r="C104" s="46"/>
      <c r="D104" s="46"/>
      <c r="E104" s="39" t="s">
        <v>11930</v>
      </c>
      <c r="F104" s="46"/>
      <c r="G104" s="46"/>
      <c r="H104" s="46"/>
      <c r="I104" s="46"/>
      <c r="J104" s="48"/>
    </row>
    <row r="105">
      <c r="A105" s="31" t="s">
        <v>589</v>
      </c>
      <c r="B105" s="32"/>
      <c r="C105" s="33" t="s">
        <v>2746</v>
      </c>
      <c r="D105" s="34"/>
      <c r="E105" s="31" t="s">
        <v>3152</v>
      </c>
      <c r="F105" s="34"/>
      <c r="G105" s="34"/>
      <c r="H105" s="34"/>
      <c r="I105" s="35">
        <f>SUMIFS(I106:I123,A106:A123,"P")</f>
        <v>0</v>
      </c>
      <c r="J105" s="36"/>
    </row>
    <row r="106" ht="30">
      <c r="A106" s="37" t="s">
        <v>591</v>
      </c>
      <c r="B106" s="37">
        <v>29</v>
      </c>
      <c r="C106" s="38" t="s">
        <v>1264</v>
      </c>
      <c r="D106" s="37" t="s">
        <v>593</v>
      </c>
      <c r="E106" s="39" t="s">
        <v>1265</v>
      </c>
      <c r="F106" s="40" t="s">
        <v>604</v>
      </c>
      <c r="G106" s="41">
        <v>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20">
      <c r="A108" s="37" t="s">
        <v>597</v>
      </c>
      <c r="B108" s="45"/>
      <c r="C108" s="46"/>
      <c r="D108" s="46"/>
      <c r="E108" s="39" t="s">
        <v>1091</v>
      </c>
      <c r="F108" s="46"/>
      <c r="G108" s="46"/>
      <c r="H108" s="46"/>
      <c r="I108" s="46"/>
      <c r="J108" s="48"/>
    </row>
    <row r="109" ht="30">
      <c r="A109" s="37" t="s">
        <v>591</v>
      </c>
      <c r="B109" s="37">
        <v>30</v>
      </c>
      <c r="C109" s="38" t="s">
        <v>3340</v>
      </c>
      <c r="D109" s="37" t="s">
        <v>593</v>
      </c>
      <c r="E109" s="39" t="s">
        <v>3341</v>
      </c>
      <c r="F109" s="40" t="s">
        <v>604</v>
      </c>
      <c r="G109" s="41">
        <v>2</v>
      </c>
      <c r="H109" s="42">
        <v>0</v>
      </c>
      <c r="I109" s="43">
        <f>ROUND(G109*H109,P4)</f>
        <v>0</v>
      </c>
      <c r="J109" s="37"/>
      <c r="O109" s="44">
        <f>I109*0.21</f>
        <v>0</v>
      </c>
      <c r="P109">
        <v>3</v>
      </c>
    </row>
    <row r="110">
      <c r="A110" s="37" t="s">
        <v>596</v>
      </c>
      <c r="B110" s="45"/>
      <c r="C110" s="46"/>
      <c r="D110" s="46"/>
      <c r="E110" s="47" t="s">
        <v>593</v>
      </c>
      <c r="F110" s="46"/>
      <c r="G110" s="46"/>
      <c r="H110" s="46"/>
      <c r="I110" s="46"/>
      <c r="J110" s="48"/>
    </row>
    <row r="111" ht="120">
      <c r="A111" s="37" t="s">
        <v>597</v>
      </c>
      <c r="B111" s="45"/>
      <c r="C111" s="46"/>
      <c r="D111" s="46"/>
      <c r="E111" s="39" t="s">
        <v>1091</v>
      </c>
      <c r="F111" s="46"/>
      <c r="G111" s="46"/>
      <c r="H111" s="46"/>
      <c r="I111" s="46"/>
      <c r="J111" s="48"/>
    </row>
    <row r="112">
      <c r="A112" s="37" t="s">
        <v>591</v>
      </c>
      <c r="B112" s="37">
        <v>31</v>
      </c>
      <c r="C112" s="38" t="s">
        <v>11931</v>
      </c>
      <c r="D112" s="37" t="s">
        <v>593</v>
      </c>
      <c r="E112" s="39" t="s">
        <v>11932</v>
      </c>
      <c r="F112" s="40" t="s">
        <v>595</v>
      </c>
      <c r="G112" s="41">
        <v>62</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90">
      <c r="A114" s="37" t="s">
        <v>597</v>
      </c>
      <c r="B114" s="45"/>
      <c r="C114" s="46"/>
      <c r="D114" s="46"/>
      <c r="E114" s="39" t="s">
        <v>11933</v>
      </c>
      <c r="F114" s="46"/>
      <c r="G114" s="46"/>
      <c r="H114" s="46"/>
      <c r="I114" s="46"/>
      <c r="J114" s="48"/>
    </row>
    <row r="115">
      <c r="A115" s="37" t="s">
        <v>591</v>
      </c>
      <c r="B115" s="37">
        <v>32</v>
      </c>
      <c r="C115" s="38" t="s">
        <v>1146</v>
      </c>
      <c r="D115" s="37" t="s">
        <v>593</v>
      </c>
      <c r="E115" s="39" t="s">
        <v>1147</v>
      </c>
      <c r="F115" s="40" t="s">
        <v>604</v>
      </c>
      <c r="G115" s="41">
        <v>4</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05">
      <c r="A117" s="37" t="s">
        <v>597</v>
      </c>
      <c r="B117" s="45"/>
      <c r="C117" s="46"/>
      <c r="D117" s="46"/>
      <c r="E117" s="39" t="s">
        <v>1148</v>
      </c>
      <c r="F117" s="46"/>
      <c r="G117" s="46"/>
      <c r="H117" s="46"/>
      <c r="I117" s="46"/>
      <c r="J117" s="48"/>
    </row>
    <row r="118">
      <c r="A118" s="37" t="s">
        <v>591</v>
      </c>
      <c r="B118" s="37">
        <v>33</v>
      </c>
      <c r="C118" s="38" t="s">
        <v>3351</v>
      </c>
      <c r="D118" s="37" t="s">
        <v>593</v>
      </c>
      <c r="E118" s="39" t="s">
        <v>1303</v>
      </c>
      <c r="F118" s="40" t="s">
        <v>595</v>
      </c>
      <c r="G118" s="41">
        <v>20</v>
      </c>
      <c r="H118" s="42">
        <v>0</v>
      </c>
      <c r="I118" s="43">
        <f>ROUND(G118*H118,P4)</f>
        <v>0</v>
      </c>
      <c r="J118" s="37"/>
      <c r="O118" s="44">
        <f>I118*0.21</f>
        <v>0</v>
      </c>
      <c r="P118">
        <v>3</v>
      </c>
    </row>
    <row r="119">
      <c r="A119" s="37" t="s">
        <v>596</v>
      </c>
      <c r="B119" s="45"/>
      <c r="C119" s="46"/>
      <c r="D119" s="46"/>
      <c r="E119" s="39" t="s">
        <v>1303</v>
      </c>
      <c r="F119" s="46"/>
      <c r="G119" s="46"/>
      <c r="H119" s="46"/>
      <c r="I119" s="46"/>
      <c r="J119" s="48"/>
    </row>
    <row r="120">
      <c r="A120" s="37" t="s">
        <v>597</v>
      </c>
      <c r="B120" s="45"/>
      <c r="C120" s="46"/>
      <c r="D120" s="46"/>
      <c r="E120" s="47" t="s">
        <v>593</v>
      </c>
      <c r="F120" s="46"/>
      <c r="G120" s="46"/>
      <c r="H120" s="46"/>
      <c r="I120" s="46"/>
      <c r="J120" s="48"/>
    </row>
    <row r="121" ht="30">
      <c r="A121" s="37" t="s">
        <v>591</v>
      </c>
      <c r="B121" s="37">
        <v>34</v>
      </c>
      <c r="C121" s="38" t="s">
        <v>3353</v>
      </c>
      <c r="D121" s="37" t="s">
        <v>593</v>
      </c>
      <c r="E121" s="39" t="s">
        <v>3354</v>
      </c>
      <c r="F121" s="40" t="s">
        <v>595</v>
      </c>
      <c r="G121" s="41">
        <v>960</v>
      </c>
      <c r="H121" s="42">
        <v>0</v>
      </c>
      <c r="I121" s="43">
        <f>ROUND(G121*H121,P4)</f>
        <v>0</v>
      </c>
      <c r="J121" s="37"/>
      <c r="O121" s="44">
        <f>I121*0.21</f>
        <v>0</v>
      </c>
      <c r="P121">
        <v>3</v>
      </c>
    </row>
    <row r="122" ht="30">
      <c r="A122" s="37" t="s">
        <v>596</v>
      </c>
      <c r="B122" s="45"/>
      <c r="C122" s="46"/>
      <c r="D122" s="46"/>
      <c r="E122" s="39" t="s">
        <v>3354</v>
      </c>
      <c r="F122" s="46"/>
      <c r="G122" s="46"/>
      <c r="H122" s="46"/>
      <c r="I122" s="46"/>
      <c r="J122" s="48"/>
    </row>
    <row r="123">
      <c r="A123" s="37" t="s">
        <v>597</v>
      </c>
      <c r="B123" s="45"/>
      <c r="C123" s="46"/>
      <c r="D123" s="46"/>
      <c r="E123" s="47" t="s">
        <v>593</v>
      </c>
      <c r="F123" s="46"/>
      <c r="G123" s="46"/>
      <c r="H123" s="46"/>
      <c r="I123" s="46"/>
      <c r="J123" s="48"/>
    </row>
    <row r="124">
      <c r="A124" s="31" t="s">
        <v>589</v>
      </c>
      <c r="B124" s="32"/>
      <c r="C124" s="33" t="s">
        <v>2935</v>
      </c>
      <c r="D124" s="34"/>
      <c r="E124" s="31" t="s">
        <v>3365</v>
      </c>
      <c r="F124" s="34"/>
      <c r="G124" s="34"/>
      <c r="H124" s="34"/>
      <c r="I124" s="35">
        <f>SUMIFS(I125:I127,A125:A127,"P")</f>
        <v>0</v>
      </c>
      <c r="J124" s="36"/>
    </row>
    <row r="125" ht="30">
      <c r="A125" s="37" t="s">
        <v>591</v>
      </c>
      <c r="B125" s="37">
        <v>35</v>
      </c>
      <c r="C125" s="38" t="s">
        <v>11934</v>
      </c>
      <c r="D125" s="37" t="s">
        <v>593</v>
      </c>
      <c r="E125" s="39" t="s">
        <v>11935</v>
      </c>
      <c r="F125" s="40" t="s">
        <v>604</v>
      </c>
      <c r="G125" s="41">
        <v>1</v>
      </c>
      <c r="H125" s="42">
        <v>0</v>
      </c>
      <c r="I125" s="43">
        <f>ROUND(G125*H125,P4)</f>
        <v>0</v>
      </c>
      <c r="J125" s="37"/>
      <c r="O125" s="44">
        <f>I125*0.21</f>
        <v>0</v>
      </c>
      <c r="P125">
        <v>3</v>
      </c>
    </row>
    <row r="126" ht="30">
      <c r="A126" s="37" t="s">
        <v>596</v>
      </c>
      <c r="B126" s="45"/>
      <c r="C126" s="46"/>
      <c r="D126" s="46"/>
      <c r="E126" s="39" t="s">
        <v>11935</v>
      </c>
      <c r="F126" s="46"/>
      <c r="G126" s="46"/>
      <c r="H126" s="46"/>
      <c r="I126" s="46"/>
      <c r="J126" s="48"/>
    </row>
    <row r="127" ht="105">
      <c r="A127" s="37" t="s">
        <v>597</v>
      </c>
      <c r="B127" s="45"/>
      <c r="C127" s="46"/>
      <c r="D127" s="46"/>
      <c r="E127" s="39" t="s">
        <v>11936</v>
      </c>
      <c r="F127" s="46"/>
      <c r="G127" s="46"/>
      <c r="H127" s="46"/>
      <c r="I127" s="46"/>
      <c r="J127" s="48"/>
    </row>
    <row r="128">
      <c r="A128" s="31" t="s">
        <v>589</v>
      </c>
      <c r="B128" s="32"/>
      <c r="C128" s="33" t="s">
        <v>2749</v>
      </c>
      <c r="D128" s="34"/>
      <c r="E128" s="31" t="s">
        <v>3224</v>
      </c>
      <c r="F128" s="34"/>
      <c r="G128" s="34"/>
      <c r="H128" s="34"/>
      <c r="I128" s="35">
        <f>SUMIFS(I129:I161,A129:A161,"P")</f>
        <v>0</v>
      </c>
      <c r="J128" s="36"/>
    </row>
    <row r="129" ht="30">
      <c r="A129" s="37" t="s">
        <v>591</v>
      </c>
      <c r="B129" s="37">
        <v>36</v>
      </c>
      <c r="C129" s="38" t="s">
        <v>2293</v>
      </c>
      <c r="D129" s="37" t="s">
        <v>593</v>
      </c>
      <c r="E129" s="39" t="s">
        <v>2294</v>
      </c>
      <c r="F129" s="40" t="s">
        <v>604</v>
      </c>
      <c r="G129" s="41">
        <v>1</v>
      </c>
      <c r="H129" s="42">
        <v>0</v>
      </c>
      <c r="I129" s="43">
        <f>ROUND(G129*H129,P4)</f>
        <v>0</v>
      </c>
      <c r="J129" s="37"/>
      <c r="O129" s="44">
        <f>I129*0.21</f>
        <v>0</v>
      </c>
      <c r="P129">
        <v>3</v>
      </c>
    </row>
    <row r="130">
      <c r="A130" s="37" t="s">
        <v>596</v>
      </c>
      <c r="B130" s="45"/>
      <c r="C130" s="46"/>
      <c r="D130" s="46"/>
      <c r="E130" s="47" t="s">
        <v>593</v>
      </c>
      <c r="F130" s="46"/>
      <c r="G130" s="46"/>
      <c r="H130" s="46"/>
      <c r="I130" s="46"/>
      <c r="J130" s="48"/>
    </row>
    <row r="131" ht="135">
      <c r="A131" s="37" t="s">
        <v>597</v>
      </c>
      <c r="B131" s="45"/>
      <c r="C131" s="46"/>
      <c r="D131" s="46"/>
      <c r="E131" s="39" t="s">
        <v>1020</v>
      </c>
      <c r="F131" s="46"/>
      <c r="G131" s="46"/>
      <c r="H131" s="46"/>
      <c r="I131" s="46"/>
      <c r="J131" s="48"/>
    </row>
    <row r="132" ht="45">
      <c r="A132" s="37" t="s">
        <v>591</v>
      </c>
      <c r="B132" s="37">
        <v>37</v>
      </c>
      <c r="C132" s="38" t="s">
        <v>2295</v>
      </c>
      <c r="D132" s="37" t="s">
        <v>593</v>
      </c>
      <c r="E132" s="39" t="s">
        <v>2296</v>
      </c>
      <c r="F132" s="40" t="s">
        <v>604</v>
      </c>
      <c r="G132" s="41">
        <v>2</v>
      </c>
      <c r="H132" s="42">
        <v>0</v>
      </c>
      <c r="I132" s="43">
        <f>ROUND(G132*H132,P4)</f>
        <v>0</v>
      </c>
      <c r="J132" s="37"/>
      <c r="O132" s="44">
        <f>I132*0.21</f>
        <v>0</v>
      </c>
      <c r="P132">
        <v>3</v>
      </c>
    </row>
    <row r="133">
      <c r="A133" s="37" t="s">
        <v>596</v>
      </c>
      <c r="B133" s="45"/>
      <c r="C133" s="46"/>
      <c r="D133" s="46"/>
      <c r="E133" s="47" t="s">
        <v>593</v>
      </c>
      <c r="F133" s="46"/>
      <c r="G133" s="46"/>
      <c r="H133" s="46"/>
      <c r="I133" s="46"/>
      <c r="J133" s="48"/>
    </row>
    <row r="134" ht="135">
      <c r="A134" s="37" t="s">
        <v>597</v>
      </c>
      <c r="B134" s="45"/>
      <c r="C134" s="46"/>
      <c r="D134" s="46"/>
      <c r="E134" s="39" t="s">
        <v>1020</v>
      </c>
      <c r="F134" s="46"/>
      <c r="G134" s="46"/>
      <c r="H134" s="46"/>
      <c r="I134" s="46"/>
      <c r="J134" s="48"/>
    </row>
    <row r="135" ht="30">
      <c r="A135" s="37" t="s">
        <v>591</v>
      </c>
      <c r="B135" s="37">
        <v>38</v>
      </c>
      <c r="C135" s="38" t="s">
        <v>2297</v>
      </c>
      <c r="D135" s="37" t="s">
        <v>593</v>
      </c>
      <c r="E135" s="39" t="s">
        <v>2298</v>
      </c>
      <c r="F135" s="40" t="s">
        <v>604</v>
      </c>
      <c r="G135" s="41">
        <v>1</v>
      </c>
      <c r="H135" s="42">
        <v>0</v>
      </c>
      <c r="I135" s="43">
        <f>ROUND(G135*H135,P4)</f>
        <v>0</v>
      </c>
      <c r="J135" s="37"/>
      <c r="O135" s="44">
        <f>I135*0.21</f>
        <v>0</v>
      </c>
      <c r="P135">
        <v>3</v>
      </c>
    </row>
    <row r="136">
      <c r="A136" s="37" t="s">
        <v>596</v>
      </c>
      <c r="B136" s="45"/>
      <c r="C136" s="46"/>
      <c r="D136" s="46"/>
      <c r="E136" s="47" t="s">
        <v>593</v>
      </c>
      <c r="F136" s="46"/>
      <c r="G136" s="46"/>
      <c r="H136" s="46"/>
      <c r="I136" s="46"/>
      <c r="J136" s="48"/>
    </row>
    <row r="137" ht="105">
      <c r="A137" s="37" t="s">
        <v>597</v>
      </c>
      <c r="B137" s="45"/>
      <c r="C137" s="46"/>
      <c r="D137" s="46"/>
      <c r="E137" s="39" t="s">
        <v>2299</v>
      </c>
      <c r="F137" s="46"/>
      <c r="G137" s="46"/>
      <c r="H137" s="46"/>
      <c r="I137" s="46"/>
      <c r="J137" s="48"/>
    </row>
    <row r="138">
      <c r="A138" s="37" t="s">
        <v>591</v>
      </c>
      <c r="B138" s="37">
        <v>39</v>
      </c>
      <c r="C138" s="38" t="s">
        <v>11937</v>
      </c>
      <c r="D138" s="37" t="s">
        <v>593</v>
      </c>
      <c r="E138" s="39" t="s">
        <v>11938</v>
      </c>
      <c r="F138" s="40" t="s">
        <v>604</v>
      </c>
      <c r="G138" s="41">
        <v>2</v>
      </c>
      <c r="H138" s="42">
        <v>0</v>
      </c>
      <c r="I138" s="43">
        <f>ROUND(G138*H138,P4)</f>
        <v>0</v>
      </c>
      <c r="J138" s="37"/>
      <c r="O138" s="44">
        <f>I138*0.21</f>
        <v>0</v>
      </c>
      <c r="P138">
        <v>3</v>
      </c>
    </row>
    <row r="139">
      <c r="A139" s="37" t="s">
        <v>596</v>
      </c>
      <c r="B139" s="45"/>
      <c r="C139" s="46"/>
      <c r="D139" s="46"/>
      <c r="E139" s="47" t="s">
        <v>593</v>
      </c>
      <c r="F139" s="46"/>
      <c r="G139" s="46"/>
      <c r="H139" s="46"/>
      <c r="I139" s="46"/>
      <c r="J139" s="48"/>
    </row>
    <row r="140" ht="90">
      <c r="A140" s="37" t="s">
        <v>597</v>
      </c>
      <c r="B140" s="45"/>
      <c r="C140" s="46"/>
      <c r="D140" s="46"/>
      <c r="E140" s="39" t="s">
        <v>3239</v>
      </c>
      <c r="F140" s="46"/>
      <c r="G140" s="46"/>
      <c r="H140" s="46"/>
      <c r="I140" s="46"/>
      <c r="J140" s="48"/>
    </row>
    <row r="141">
      <c r="A141" s="37" t="s">
        <v>591</v>
      </c>
      <c r="B141" s="37">
        <v>40</v>
      </c>
      <c r="C141" s="38" t="s">
        <v>1151</v>
      </c>
      <c r="D141" s="37" t="s">
        <v>593</v>
      </c>
      <c r="E141" s="39" t="s">
        <v>1152</v>
      </c>
      <c r="F141" s="40" t="s">
        <v>614</v>
      </c>
      <c r="G141" s="41">
        <v>16</v>
      </c>
      <c r="H141" s="42">
        <v>0</v>
      </c>
      <c r="I141" s="43">
        <f>ROUND(G141*H141,P4)</f>
        <v>0</v>
      </c>
      <c r="J141" s="37"/>
      <c r="O141" s="44">
        <f>I141*0.21</f>
        <v>0</v>
      </c>
      <c r="P141">
        <v>3</v>
      </c>
    </row>
    <row r="142">
      <c r="A142" s="37" t="s">
        <v>596</v>
      </c>
      <c r="B142" s="45"/>
      <c r="C142" s="46"/>
      <c r="D142" s="46"/>
      <c r="E142" s="47" t="s">
        <v>593</v>
      </c>
      <c r="F142" s="46"/>
      <c r="G142" s="46"/>
      <c r="H142" s="46"/>
      <c r="I142" s="46"/>
      <c r="J142" s="48"/>
    </row>
    <row r="143" ht="120">
      <c r="A143" s="37" t="s">
        <v>597</v>
      </c>
      <c r="B143" s="45"/>
      <c r="C143" s="46"/>
      <c r="D143" s="46"/>
      <c r="E143" s="39" t="s">
        <v>1153</v>
      </c>
      <c r="F143" s="46"/>
      <c r="G143" s="46"/>
      <c r="H143" s="46"/>
      <c r="I143" s="46"/>
      <c r="J143" s="48"/>
    </row>
    <row r="144">
      <c r="A144" s="37" t="s">
        <v>591</v>
      </c>
      <c r="B144" s="37">
        <v>41</v>
      </c>
      <c r="C144" s="38" t="s">
        <v>2551</v>
      </c>
      <c r="D144" s="37" t="s">
        <v>593</v>
      </c>
      <c r="E144" s="39" t="s">
        <v>2552</v>
      </c>
      <c r="F144" s="40" t="s">
        <v>614</v>
      </c>
      <c r="G144" s="41">
        <v>16</v>
      </c>
      <c r="H144" s="42">
        <v>0</v>
      </c>
      <c r="I144" s="43">
        <f>ROUND(G144*H144,P4)</f>
        <v>0</v>
      </c>
      <c r="J144" s="37"/>
      <c r="O144" s="44">
        <f>I144*0.21</f>
        <v>0</v>
      </c>
      <c r="P144">
        <v>3</v>
      </c>
    </row>
    <row r="145">
      <c r="A145" s="37" t="s">
        <v>596</v>
      </c>
      <c r="B145" s="45"/>
      <c r="C145" s="46"/>
      <c r="D145" s="46"/>
      <c r="E145" s="47" t="s">
        <v>593</v>
      </c>
      <c r="F145" s="46"/>
      <c r="G145" s="46"/>
      <c r="H145" s="46"/>
      <c r="I145" s="46"/>
      <c r="J145" s="48"/>
    </row>
    <row r="146" ht="120">
      <c r="A146" s="37" t="s">
        <v>597</v>
      </c>
      <c r="B146" s="45"/>
      <c r="C146" s="46"/>
      <c r="D146" s="46"/>
      <c r="E146" s="39" t="s">
        <v>2553</v>
      </c>
      <c r="F146" s="46"/>
      <c r="G146" s="46"/>
      <c r="H146" s="46"/>
      <c r="I146" s="46"/>
      <c r="J146" s="48"/>
    </row>
    <row r="147">
      <c r="A147" s="37" t="s">
        <v>591</v>
      </c>
      <c r="B147" s="37">
        <v>42</v>
      </c>
      <c r="C147" s="38" t="s">
        <v>2300</v>
      </c>
      <c r="D147" s="37" t="s">
        <v>593</v>
      </c>
      <c r="E147" s="39" t="s">
        <v>2301</v>
      </c>
      <c r="F147" s="40" t="s">
        <v>614</v>
      </c>
      <c r="G147" s="41">
        <v>16</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05">
      <c r="A149" s="37" t="s">
        <v>597</v>
      </c>
      <c r="B149" s="45"/>
      <c r="C149" s="46"/>
      <c r="D149" s="46"/>
      <c r="E149" s="39" t="s">
        <v>2302</v>
      </c>
      <c r="F149" s="46"/>
      <c r="G149" s="46"/>
      <c r="H149" s="46"/>
      <c r="I149" s="46"/>
      <c r="J149" s="48"/>
    </row>
    <row r="150">
      <c r="A150" s="37" t="s">
        <v>591</v>
      </c>
      <c r="B150" s="37">
        <v>43</v>
      </c>
      <c r="C150" s="38" t="s">
        <v>1154</v>
      </c>
      <c r="D150" s="37" t="s">
        <v>593</v>
      </c>
      <c r="E150" s="39" t="s">
        <v>1155</v>
      </c>
      <c r="F150" s="40" t="s">
        <v>614</v>
      </c>
      <c r="G150" s="41">
        <v>8</v>
      </c>
      <c r="H150" s="42">
        <v>0</v>
      </c>
      <c r="I150" s="43">
        <f>ROUND(G150*H150,P4)</f>
        <v>0</v>
      </c>
      <c r="J150" s="37"/>
      <c r="O150" s="44">
        <f>I150*0.21</f>
        <v>0</v>
      </c>
      <c r="P150">
        <v>3</v>
      </c>
    </row>
    <row r="151">
      <c r="A151" s="37" t="s">
        <v>596</v>
      </c>
      <c r="B151" s="45"/>
      <c r="C151" s="46"/>
      <c r="D151" s="46"/>
      <c r="E151" s="47" t="s">
        <v>593</v>
      </c>
      <c r="F151" s="46"/>
      <c r="G151" s="46"/>
      <c r="H151" s="46"/>
      <c r="I151" s="46"/>
      <c r="J151" s="48"/>
    </row>
    <row r="152" ht="105">
      <c r="A152" s="37" t="s">
        <v>597</v>
      </c>
      <c r="B152" s="45"/>
      <c r="C152" s="46"/>
      <c r="D152" s="46"/>
      <c r="E152" s="39" t="s">
        <v>1156</v>
      </c>
      <c r="F152" s="46"/>
      <c r="G152" s="46"/>
      <c r="H152" s="46"/>
      <c r="I152" s="46"/>
      <c r="J152" s="48"/>
    </row>
    <row r="153">
      <c r="A153" s="37" t="s">
        <v>591</v>
      </c>
      <c r="B153" s="37">
        <v>44</v>
      </c>
      <c r="C153" s="38" t="s">
        <v>1021</v>
      </c>
      <c r="D153" s="37" t="s">
        <v>593</v>
      </c>
      <c r="E153" s="39" t="s">
        <v>1022</v>
      </c>
      <c r="F153" s="40" t="s">
        <v>614</v>
      </c>
      <c r="G153" s="41">
        <v>16</v>
      </c>
      <c r="H153" s="42">
        <v>0</v>
      </c>
      <c r="I153" s="43">
        <f>ROUND(G153*H153,P4)</f>
        <v>0</v>
      </c>
      <c r="J153" s="37"/>
      <c r="O153" s="44">
        <f>I153*0.21</f>
        <v>0</v>
      </c>
      <c r="P153">
        <v>3</v>
      </c>
    </row>
    <row r="154">
      <c r="A154" s="37" t="s">
        <v>596</v>
      </c>
      <c r="B154" s="45"/>
      <c r="C154" s="46"/>
      <c r="D154" s="46"/>
      <c r="E154" s="47" t="s">
        <v>593</v>
      </c>
      <c r="F154" s="46"/>
      <c r="G154" s="46"/>
      <c r="H154" s="46"/>
      <c r="I154" s="46"/>
      <c r="J154" s="48"/>
    </row>
    <row r="155" ht="105">
      <c r="A155" s="37" t="s">
        <v>597</v>
      </c>
      <c r="B155" s="45"/>
      <c r="C155" s="46"/>
      <c r="D155" s="46"/>
      <c r="E155" s="39" t="s">
        <v>1023</v>
      </c>
      <c r="F155" s="46"/>
      <c r="G155" s="46"/>
      <c r="H155" s="46"/>
      <c r="I155" s="46"/>
      <c r="J155" s="48"/>
    </row>
    <row r="156">
      <c r="A156" s="37" t="s">
        <v>591</v>
      </c>
      <c r="B156" s="37">
        <v>45</v>
      </c>
      <c r="C156" s="38" t="s">
        <v>2554</v>
      </c>
      <c r="D156" s="37" t="s">
        <v>593</v>
      </c>
      <c r="E156" s="39" t="s">
        <v>2555</v>
      </c>
      <c r="F156" s="40" t="s">
        <v>614</v>
      </c>
      <c r="G156" s="41">
        <v>8</v>
      </c>
      <c r="H156" s="42">
        <v>0</v>
      </c>
      <c r="I156" s="43">
        <f>ROUND(G156*H156,P4)</f>
        <v>0</v>
      </c>
      <c r="J156" s="37"/>
      <c r="O156" s="44">
        <f>I156*0.21</f>
        <v>0</v>
      </c>
      <c r="P156">
        <v>3</v>
      </c>
    </row>
    <row r="157">
      <c r="A157" s="37" t="s">
        <v>596</v>
      </c>
      <c r="B157" s="45"/>
      <c r="C157" s="46"/>
      <c r="D157" s="46"/>
      <c r="E157" s="47" t="s">
        <v>593</v>
      </c>
      <c r="F157" s="46"/>
      <c r="G157" s="46"/>
      <c r="H157" s="46"/>
      <c r="I157" s="46"/>
      <c r="J157" s="48"/>
    </row>
    <row r="158" ht="105">
      <c r="A158" s="37" t="s">
        <v>597</v>
      </c>
      <c r="B158" s="45"/>
      <c r="C158" s="46"/>
      <c r="D158" s="46"/>
      <c r="E158" s="39" t="s">
        <v>2556</v>
      </c>
      <c r="F158" s="46"/>
      <c r="G158" s="46"/>
      <c r="H158" s="46"/>
      <c r="I158" s="46"/>
      <c r="J158" s="48"/>
    </row>
    <row r="159">
      <c r="A159" s="37" t="s">
        <v>591</v>
      </c>
      <c r="B159" s="37">
        <v>46</v>
      </c>
      <c r="C159" s="38" t="s">
        <v>3249</v>
      </c>
      <c r="D159" s="37" t="s">
        <v>593</v>
      </c>
      <c r="E159" s="39" t="s">
        <v>3250</v>
      </c>
      <c r="F159" s="40" t="s">
        <v>614</v>
      </c>
      <c r="G159" s="41">
        <v>8</v>
      </c>
      <c r="H159" s="42">
        <v>0</v>
      </c>
      <c r="I159" s="43">
        <f>ROUND(G159*H159,P4)</f>
        <v>0</v>
      </c>
      <c r="J159" s="37"/>
      <c r="O159" s="44">
        <f>I159*0.21</f>
        <v>0</v>
      </c>
      <c r="P159">
        <v>3</v>
      </c>
    </row>
    <row r="160">
      <c r="A160" s="37" t="s">
        <v>596</v>
      </c>
      <c r="B160" s="45"/>
      <c r="C160" s="46"/>
      <c r="D160" s="46"/>
      <c r="E160" s="47" t="s">
        <v>593</v>
      </c>
      <c r="F160" s="46"/>
      <c r="G160" s="46"/>
      <c r="H160" s="46"/>
      <c r="I160" s="46"/>
      <c r="J160" s="48"/>
    </row>
    <row r="161" ht="105">
      <c r="A161" s="37" t="s">
        <v>597</v>
      </c>
      <c r="B161" s="45"/>
      <c r="C161" s="46"/>
      <c r="D161" s="46"/>
      <c r="E161" s="39" t="s">
        <v>3251</v>
      </c>
      <c r="F161" s="46"/>
      <c r="G161" s="46"/>
      <c r="H161" s="46"/>
      <c r="I161" s="46"/>
      <c r="J161" s="48"/>
    </row>
    <row r="162">
      <c r="A162" s="31" t="s">
        <v>589</v>
      </c>
      <c r="B162" s="32"/>
      <c r="C162" s="33" t="s">
        <v>3281</v>
      </c>
      <c r="D162" s="34"/>
      <c r="E162" s="31" t="s">
        <v>3282</v>
      </c>
      <c r="F162" s="34"/>
      <c r="G162" s="34"/>
      <c r="H162" s="34"/>
      <c r="I162" s="35">
        <f>SUMIFS(I163:I165,A163:A165,"P")</f>
        <v>0</v>
      </c>
      <c r="J162" s="36"/>
    </row>
    <row r="163">
      <c r="A163" s="37" t="s">
        <v>591</v>
      </c>
      <c r="B163" s="37">
        <v>47</v>
      </c>
      <c r="C163" s="38" t="s">
        <v>2306</v>
      </c>
      <c r="D163" s="37" t="s">
        <v>593</v>
      </c>
      <c r="E163" s="39" t="s">
        <v>2307</v>
      </c>
      <c r="F163" s="40" t="s">
        <v>604</v>
      </c>
      <c r="G163" s="41">
        <v>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90">
      <c r="A165" s="37" t="s">
        <v>597</v>
      </c>
      <c r="B165" s="45"/>
      <c r="C165" s="46"/>
      <c r="D165" s="46"/>
      <c r="E165" s="39" t="s">
        <v>2305</v>
      </c>
      <c r="F165" s="46"/>
      <c r="G165" s="46"/>
      <c r="H165" s="46"/>
      <c r="I165" s="46"/>
      <c r="J165" s="48"/>
    </row>
    <row r="166">
      <c r="A166" s="31" t="s">
        <v>589</v>
      </c>
      <c r="B166" s="32"/>
      <c r="C166" s="33" t="s">
        <v>946</v>
      </c>
      <c r="D166" s="34"/>
      <c r="E166" s="31" t="s">
        <v>947</v>
      </c>
      <c r="F166" s="34"/>
      <c r="G166" s="34"/>
      <c r="H166" s="34"/>
      <c r="I166" s="35">
        <f>SUMIFS(I167:I179,A167:A179,"P")</f>
        <v>0</v>
      </c>
      <c r="J166" s="36"/>
    </row>
    <row r="167" ht="45">
      <c r="A167" s="37" t="s">
        <v>591</v>
      </c>
      <c r="B167" s="37">
        <v>48</v>
      </c>
      <c r="C167" s="38" t="s">
        <v>948</v>
      </c>
      <c r="D167" s="37" t="s">
        <v>949</v>
      </c>
      <c r="E167" s="39" t="s">
        <v>950</v>
      </c>
      <c r="F167" s="40" t="s">
        <v>951</v>
      </c>
      <c r="G167" s="41">
        <v>68.400000000000006</v>
      </c>
      <c r="H167" s="42">
        <v>0</v>
      </c>
      <c r="I167" s="43">
        <f>ROUND(G167*H167,P4)</f>
        <v>0</v>
      </c>
      <c r="J167" s="37"/>
      <c r="O167" s="44">
        <f>I167*0.21</f>
        <v>0</v>
      </c>
      <c r="P167">
        <v>3</v>
      </c>
    </row>
    <row r="168">
      <c r="A168" s="37" t="s">
        <v>596</v>
      </c>
      <c r="B168" s="45"/>
      <c r="C168" s="46"/>
      <c r="D168" s="46"/>
      <c r="E168" s="39" t="s">
        <v>952</v>
      </c>
      <c r="F168" s="46"/>
      <c r="G168" s="46"/>
      <c r="H168" s="46"/>
      <c r="I168" s="46"/>
      <c r="J168" s="48"/>
    </row>
    <row r="169" ht="30">
      <c r="A169" s="37" t="s">
        <v>630</v>
      </c>
      <c r="B169" s="45"/>
      <c r="C169" s="46"/>
      <c r="D169" s="46"/>
      <c r="E169" s="52" t="s">
        <v>12137</v>
      </c>
      <c r="F169" s="46"/>
      <c r="G169" s="46"/>
      <c r="H169" s="46"/>
      <c r="I169" s="46"/>
      <c r="J169" s="48"/>
    </row>
    <row r="170" ht="120">
      <c r="A170" s="37" t="s">
        <v>597</v>
      </c>
      <c r="B170" s="45"/>
      <c r="C170" s="46"/>
      <c r="D170" s="46"/>
      <c r="E170" s="39" t="s">
        <v>954</v>
      </c>
      <c r="F170" s="46"/>
      <c r="G170" s="46"/>
      <c r="H170" s="46"/>
      <c r="I170" s="46"/>
      <c r="J170" s="48"/>
    </row>
    <row r="171" ht="45">
      <c r="A171" s="37" t="s">
        <v>591</v>
      </c>
      <c r="B171" s="37">
        <v>49</v>
      </c>
      <c r="C171" s="38" t="s">
        <v>1131</v>
      </c>
      <c r="D171" s="37" t="s">
        <v>1132</v>
      </c>
      <c r="E171" s="39" t="s">
        <v>1133</v>
      </c>
      <c r="F171" s="40" t="s">
        <v>951</v>
      </c>
      <c r="G171" s="41">
        <v>0.5</v>
      </c>
      <c r="H171" s="42">
        <v>0</v>
      </c>
      <c r="I171" s="43">
        <f>ROUND(G171*H171,P4)</f>
        <v>0</v>
      </c>
      <c r="J171" s="37"/>
      <c r="O171" s="44">
        <f>I171*0.21</f>
        <v>0</v>
      </c>
      <c r="P171">
        <v>3</v>
      </c>
    </row>
    <row r="172">
      <c r="A172" s="37" t="s">
        <v>596</v>
      </c>
      <c r="B172" s="45"/>
      <c r="C172" s="46"/>
      <c r="D172" s="46"/>
      <c r="E172" s="39" t="s">
        <v>952</v>
      </c>
      <c r="F172" s="46"/>
      <c r="G172" s="46"/>
      <c r="H172" s="46"/>
      <c r="I172" s="46"/>
      <c r="J172" s="48"/>
    </row>
    <row r="173" ht="120">
      <c r="A173" s="37" t="s">
        <v>597</v>
      </c>
      <c r="B173" s="45"/>
      <c r="C173" s="46"/>
      <c r="D173" s="46"/>
      <c r="E173" s="39" t="s">
        <v>954</v>
      </c>
      <c r="F173" s="46"/>
      <c r="G173" s="46"/>
      <c r="H173" s="46"/>
      <c r="I173" s="46"/>
      <c r="J173" s="48"/>
    </row>
    <row r="174" ht="30">
      <c r="A174" s="37" t="s">
        <v>591</v>
      </c>
      <c r="B174" s="37">
        <v>50</v>
      </c>
      <c r="C174" s="38" t="s">
        <v>2575</v>
      </c>
      <c r="D174" s="37" t="s">
        <v>2576</v>
      </c>
      <c r="E174" s="39" t="s">
        <v>2577</v>
      </c>
      <c r="F174" s="40" t="s">
        <v>951</v>
      </c>
      <c r="G174" s="41">
        <v>0.10000000000000001</v>
      </c>
      <c r="H174" s="42">
        <v>0</v>
      </c>
      <c r="I174" s="43">
        <f>ROUND(G174*H174,P4)</f>
        <v>0</v>
      </c>
      <c r="J174" s="37"/>
      <c r="O174" s="44">
        <f>I174*0.21</f>
        <v>0</v>
      </c>
      <c r="P174">
        <v>3</v>
      </c>
    </row>
    <row r="175">
      <c r="A175" s="37" t="s">
        <v>596</v>
      </c>
      <c r="B175" s="45"/>
      <c r="C175" s="46"/>
      <c r="D175" s="46"/>
      <c r="E175" s="39" t="s">
        <v>952</v>
      </c>
      <c r="F175" s="46"/>
      <c r="G175" s="46"/>
      <c r="H175" s="46"/>
      <c r="I175" s="46"/>
      <c r="J175" s="48"/>
    </row>
    <row r="176" ht="135">
      <c r="A176" s="37" t="s">
        <v>597</v>
      </c>
      <c r="B176" s="45"/>
      <c r="C176" s="46"/>
      <c r="D176" s="46"/>
      <c r="E176" s="39" t="s">
        <v>2578</v>
      </c>
      <c r="F176" s="46"/>
      <c r="G176" s="46"/>
      <c r="H176" s="46"/>
      <c r="I176" s="46"/>
      <c r="J176" s="48"/>
    </row>
    <row r="177" ht="30">
      <c r="A177" s="37" t="s">
        <v>591</v>
      </c>
      <c r="B177" s="37">
        <v>51</v>
      </c>
      <c r="C177" s="38" t="s">
        <v>2579</v>
      </c>
      <c r="D177" s="37" t="s">
        <v>2580</v>
      </c>
      <c r="E177" s="39" t="s">
        <v>2581</v>
      </c>
      <c r="F177" s="40" t="s">
        <v>951</v>
      </c>
      <c r="G177" s="41">
        <v>0.5</v>
      </c>
      <c r="H177" s="42">
        <v>0</v>
      </c>
      <c r="I177" s="43">
        <f>ROUND(G177*H177,P4)</f>
        <v>0</v>
      </c>
      <c r="J177" s="37"/>
      <c r="O177" s="44">
        <f>I177*0.21</f>
        <v>0</v>
      </c>
      <c r="P177">
        <v>3</v>
      </c>
    </row>
    <row r="178">
      <c r="A178" s="37" t="s">
        <v>596</v>
      </c>
      <c r="B178" s="45"/>
      <c r="C178" s="46"/>
      <c r="D178" s="46"/>
      <c r="E178" s="39" t="s">
        <v>952</v>
      </c>
      <c r="F178" s="46"/>
      <c r="G178" s="46"/>
      <c r="H178" s="46"/>
      <c r="I178" s="46"/>
      <c r="J178" s="48"/>
    </row>
    <row r="179" ht="135">
      <c r="A179" s="37" t="s">
        <v>597</v>
      </c>
      <c r="B179" s="49"/>
      <c r="C179" s="50"/>
      <c r="D179" s="50"/>
      <c r="E179" s="39" t="s">
        <v>2578</v>
      </c>
      <c r="F179" s="50"/>
      <c r="G179" s="50"/>
      <c r="H179" s="50"/>
      <c r="I179" s="50"/>
      <c r="J179" s="51"/>
    </row>
  </sheetData>
  <sheetProtection sheet="1" objects="1" scenarios="1" spinCount="100000" saltValue="oY0f7ZJbLVEmZZU6NXFgMbefM3z1Vz77Vk1ahTH0v/bb2I4JsGh02wrruK/TlRC77kmi4R9+il0krkrPfhJmgA==" hashValue="vnp2derY/ikRfcagxCJhKdLl6TbODRReTuIbI1uZWHmYCH3ReEjx9x+I/0fx8i1qFTGSEzZG0rsKYKnhBOVE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12138</v>
      </c>
      <c r="I3" s="25">
        <f>SUMIFS(I11:I76,A11:A76,"SD")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12139</v>
      </c>
      <c r="D6" s="22"/>
      <c r="E6" s="23" t="s">
        <v>525</v>
      </c>
      <c r="F6" s="17"/>
      <c r="G6" s="17"/>
      <c r="H6" s="17"/>
      <c r="I6" s="17"/>
      <c r="J6" s="19"/>
    </row>
    <row r="7">
      <c r="A7" s="3" t="s">
        <v>576</v>
      </c>
      <c r="B7" s="20" t="s">
        <v>577</v>
      </c>
      <c r="C7" s="21" t="s">
        <v>12138</v>
      </c>
      <c r="D7" s="22"/>
      <c r="E7" s="23" t="s">
        <v>527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12140</v>
      </c>
      <c r="D11" s="34"/>
      <c r="E11" s="31" t="s">
        <v>12141</v>
      </c>
      <c r="F11" s="34"/>
      <c r="G11" s="34"/>
      <c r="H11" s="34"/>
      <c r="I11" s="35">
        <f>SUMIFS(I12:I32,A12:A32,"P")</f>
        <v>0</v>
      </c>
      <c r="J11" s="36"/>
    </row>
    <row r="12">
      <c r="A12" s="37" t="s">
        <v>591</v>
      </c>
      <c r="B12" s="37">
        <v>1</v>
      </c>
      <c r="C12" s="38" t="s">
        <v>11707</v>
      </c>
      <c r="D12" s="37" t="s">
        <v>593</v>
      </c>
      <c r="E12" s="39" t="s">
        <v>11708</v>
      </c>
      <c r="F12" s="40" t="s">
        <v>604</v>
      </c>
      <c r="G12" s="41">
        <v>307</v>
      </c>
      <c r="H12" s="42">
        <v>0</v>
      </c>
      <c r="I12" s="43">
        <f>ROUND(G12*H12,P4)</f>
        <v>0</v>
      </c>
      <c r="J12" s="37"/>
      <c r="O12" s="44">
        <f>I12*0.21</f>
        <v>0</v>
      </c>
      <c r="P12">
        <v>3</v>
      </c>
    </row>
    <row r="13">
      <c r="A13" s="37" t="s">
        <v>596</v>
      </c>
      <c r="B13" s="45"/>
      <c r="C13" s="46"/>
      <c r="D13" s="46"/>
      <c r="E13" s="47" t="s">
        <v>593</v>
      </c>
      <c r="F13" s="46"/>
      <c r="G13" s="46"/>
      <c r="H13" s="46"/>
      <c r="I13" s="46"/>
      <c r="J13" s="48"/>
    </row>
    <row r="14" ht="120">
      <c r="A14" s="37" t="s">
        <v>597</v>
      </c>
      <c r="B14" s="45"/>
      <c r="C14" s="46"/>
      <c r="D14" s="46"/>
      <c r="E14" s="39" t="s">
        <v>11709</v>
      </c>
      <c r="F14" s="46"/>
      <c r="G14" s="46"/>
      <c r="H14" s="46"/>
      <c r="I14" s="46"/>
      <c r="J14" s="48"/>
    </row>
    <row r="15">
      <c r="A15" s="37" t="s">
        <v>591</v>
      </c>
      <c r="B15" s="37">
        <v>2</v>
      </c>
      <c r="C15" s="38" t="s">
        <v>11710</v>
      </c>
      <c r="D15" s="37" t="s">
        <v>593</v>
      </c>
      <c r="E15" s="39" t="s">
        <v>11711</v>
      </c>
      <c r="F15" s="40" t="s">
        <v>604</v>
      </c>
      <c r="G15" s="41">
        <v>1</v>
      </c>
      <c r="H15" s="42">
        <v>0</v>
      </c>
      <c r="I15" s="43">
        <f>ROUND(G15*H15,P4)</f>
        <v>0</v>
      </c>
      <c r="J15" s="37"/>
      <c r="O15" s="44">
        <f>I15*0.21</f>
        <v>0</v>
      </c>
      <c r="P15">
        <v>3</v>
      </c>
    </row>
    <row r="16">
      <c r="A16" s="37" t="s">
        <v>596</v>
      </c>
      <c r="B16" s="45"/>
      <c r="C16" s="46"/>
      <c r="D16" s="46"/>
      <c r="E16" s="47" t="s">
        <v>593</v>
      </c>
      <c r="F16" s="46"/>
      <c r="G16" s="46"/>
      <c r="H16" s="46"/>
      <c r="I16" s="46"/>
      <c r="J16" s="48"/>
    </row>
    <row r="17" ht="105">
      <c r="A17" s="37" t="s">
        <v>597</v>
      </c>
      <c r="B17" s="45"/>
      <c r="C17" s="46"/>
      <c r="D17" s="46"/>
      <c r="E17" s="39" t="s">
        <v>11712</v>
      </c>
      <c r="F17" s="46"/>
      <c r="G17" s="46"/>
      <c r="H17" s="46"/>
      <c r="I17" s="46"/>
      <c r="J17" s="48"/>
    </row>
    <row r="18">
      <c r="A18" s="37" t="s">
        <v>591</v>
      </c>
      <c r="B18" s="37">
        <v>3</v>
      </c>
      <c r="C18" s="38" t="s">
        <v>11713</v>
      </c>
      <c r="D18" s="37" t="s">
        <v>593</v>
      </c>
      <c r="E18" s="39" t="s">
        <v>11714</v>
      </c>
      <c r="F18" s="40" t="s">
        <v>604</v>
      </c>
      <c r="G18" s="41">
        <v>1</v>
      </c>
      <c r="H18" s="42">
        <v>0</v>
      </c>
      <c r="I18" s="43">
        <f>ROUND(G18*H18,P4)</f>
        <v>0</v>
      </c>
      <c r="J18" s="37"/>
      <c r="O18" s="44">
        <f>I18*0.21</f>
        <v>0</v>
      </c>
      <c r="P18">
        <v>3</v>
      </c>
    </row>
    <row r="19">
      <c r="A19" s="37" t="s">
        <v>596</v>
      </c>
      <c r="B19" s="45"/>
      <c r="C19" s="46"/>
      <c r="D19" s="46"/>
      <c r="E19" s="47" t="s">
        <v>593</v>
      </c>
      <c r="F19" s="46"/>
      <c r="G19" s="46"/>
      <c r="H19" s="46"/>
      <c r="I19" s="46"/>
      <c r="J19" s="48"/>
    </row>
    <row r="20" ht="120">
      <c r="A20" s="37" t="s">
        <v>597</v>
      </c>
      <c r="B20" s="45"/>
      <c r="C20" s="46"/>
      <c r="D20" s="46"/>
      <c r="E20" s="39" t="s">
        <v>11715</v>
      </c>
      <c r="F20" s="46"/>
      <c r="G20" s="46"/>
      <c r="H20" s="46"/>
      <c r="I20" s="46"/>
      <c r="J20" s="48"/>
    </row>
    <row r="21">
      <c r="A21" s="37" t="s">
        <v>591</v>
      </c>
      <c r="B21" s="37">
        <v>4</v>
      </c>
      <c r="C21" s="38" t="s">
        <v>2308</v>
      </c>
      <c r="D21" s="37" t="s">
        <v>593</v>
      </c>
      <c r="E21" s="39" t="s">
        <v>623</v>
      </c>
      <c r="F21" s="40" t="s">
        <v>604</v>
      </c>
      <c r="G21" s="41">
        <v>1</v>
      </c>
      <c r="H21" s="42">
        <v>0</v>
      </c>
      <c r="I21" s="43">
        <f>ROUND(G21*H21,P4)</f>
        <v>0</v>
      </c>
      <c r="J21" s="37"/>
      <c r="O21" s="44">
        <f>I21*0.21</f>
        <v>0</v>
      </c>
      <c r="P21">
        <v>3</v>
      </c>
    </row>
    <row r="22">
      <c r="A22" s="37" t="s">
        <v>596</v>
      </c>
      <c r="B22" s="45"/>
      <c r="C22" s="46"/>
      <c r="D22" s="46"/>
      <c r="E22" s="47" t="s">
        <v>593</v>
      </c>
      <c r="F22" s="46"/>
      <c r="G22" s="46"/>
      <c r="H22" s="46"/>
      <c r="I22" s="46"/>
      <c r="J22" s="48"/>
    </row>
    <row r="23" ht="105">
      <c r="A23" s="37" t="s">
        <v>597</v>
      </c>
      <c r="B23" s="45"/>
      <c r="C23" s="46"/>
      <c r="D23" s="46"/>
      <c r="E23" s="39" t="s">
        <v>2309</v>
      </c>
      <c r="F23" s="46"/>
      <c r="G23" s="46"/>
      <c r="H23" s="46"/>
      <c r="I23" s="46"/>
      <c r="J23" s="48"/>
    </row>
    <row r="24">
      <c r="A24" s="37" t="s">
        <v>591</v>
      </c>
      <c r="B24" s="37">
        <v>5</v>
      </c>
      <c r="C24" s="38" t="s">
        <v>11716</v>
      </c>
      <c r="D24" s="37" t="s">
        <v>593</v>
      </c>
      <c r="E24" s="39" t="s">
        <v>11717</v>
      </c>
      <c r="F24" s="40" t="s">
        <v>614</v>
      </c>
      <c r="G24" s="41">
        <v>24</v>
      </c>
      <c r="H24" s="42">
        <v>0</v>
      </c>
      <c r="I24" s="43">
        <f>ROUND(G24*H24,P4)</f>
        <v>0</v>
      </c>
      <c r="J24" s="37"/>
      <c r="O24" s="44">
        <f>I24*0.21</f>
        <v>0</v>
      </c>
      <c r="P24">
        <v>3</v>
      </c>
    </row>
    <row r="25">
      <c r="A25" s="37" t="s">
        <v>596</v>
      </c>
      <c r="B25" s="45"/>
      <c r="C25" s="46"/>
      <c r="D25" s="46"/>
      <c r="E25" s="47" t="s">
        <v>593</v>
      </c>
      <c r="F25" s="46"/>
      <c r="G25" s="46"/>
      <c r="H25" s="46"/>
      <c r="I25" s="46"/>
      <c r="J25" s="48"/>
    </row>
    <row r="26" ht="120">
      <c r="A26" s="37" t="s">
        <v>597</v>
      </c>
      <c r="B26" s="45"/>
      <c r="C26" s="46"/>
      <c r="D26" s="46"/>
      <c r="E26" s="39" t="s">
        <v>11718</v>
      </c>
      <c r="F26" s="46"/>
      <c r="G26" s="46"/>
      <c r="H26" s="46"/>
      <c r="I26" s="46"/>
      <c r="J26" s="48"/>
    </row>
    <row r="27">
      <c r="A27" s="37" t="s">
        <v>591</v>
      </c>
      <c r="B27" s="37">
        <v>6</v>
      </c>
      <c r="C27" s="38" t="s">
        <v>11719</v>
      </c>
      <c r="D27" s="37" t="s">
        <v>593</v>
      </c>
      <c r="E27" s="39" t="s">
        <v>11720</v>
      </c>
      <c r="F27" s="40" t="s">
        <v>614</v>
      </c>
      <c r="G27" s="41">
        <v>24</v>
      </c>
      <c r="H27" s="42">
        <v>0</v>
      </c>
      <c r="I27" s="43">
        <f>ROUND(G27*H27,P4)</f>
        <v>0</v>
      </c>
      <c r="J27" s="37"/>
      <c r="O27" s="44">
        <f>I27*0.21</f>
        <v>0</v>
      </c>
      <c r="P27">
        <v>3</v>
      </c>
    </row>
    <row r="28">
      <c r="A28" s="37" t="s">
        <v>596</v>
      </c>
      <c r="B28" s="45"/>
      <c r="C28" s="46"/>
      <c r="D28" s="46"/>
      <c r="E28" s="47" t="s">
        <v>593</v>
      </c>
      <c r="F28" s="46"/>
      <c r="G28" s="46"/>
      <c r="H28" s="46"/>
      <c r="I28" s="46"/>
      <c r="J28" s="48"/>
    </row>
    <row r="29" ht="120">
      <c r="A29" s="37" t="s">
        <v>597</v>
      </c>
      <c r="B29" s="45"/>
      <c r="C29" s="46"/>
      <c r="D29" s="46"/>
      <c r="E29" s="39" t="s">
        <v>11721</v>
      </c>
      <c r="F29" s="46"/>
      <c r="G29" s="46"/>
      <c r="H29" s="46"/>
      <c r="I29" s="46"/>
      <c r="J29" s="48"/>
    </row>
    <row r="30">
      <c r="A30" s="37" t="s">
        <v>591</v>
      </c>
      <c r="B30" s="37">
        <v>7</v>
      </c>
      <c r="C30" s="38" t="s">
        <v>12142</v>
      </c>
      <c r="D30" s="37" t="s">
        <v>593</v>
      </c>
      <c r="E30" s="39" t="s">
        <v>12143</v>
      </c>
      <c r="F30" s="40" t="s">
        <v>604</v>
      </c>
      <c r="G30" s="41">
        <v>4</v>
      </c>
      <c r="H30" s="42">
        <v>0</v>
      </c>
      <c r="I30" s="43">
        <f>ROUND(G30*H30,P4)</f>
        <v>0</v>
      </c>
      <c r="J30" s="37"/>
      <c r="O30" s="44">
        <f>I30*0.21</f>
        <v>0</v>
      </c>
      <c r="P30">
        <v>3</v>
      </c>
    </row>
    <row r="31">
      <c r="A31" s="37" t="s">
        <v>596</v>
      </c>
      <c r="B31" s="45"/>
      <c r="C31" s="46"/>
      <c r="D31" s="46"/>
      <c r="E31" s="39" t="s">
        <v>12143</v>
      </c>
      <c r="F31" s="46"/>
      <c r="G31" s="46"/>
      <c r="H31" s="46"/>
      <c r="I31" s="46"/>
      <c r="J31" s="48"/>
    </row>
    <row r="32" ht="135">
      <c r="A32" s="37" t="s">
        <v>597</v>
      </c>
      <c r="B32" s="45"/>
      <c r="C32" s="46"/>
      <c r="D32" s="46"/>
      <c r="E32" s="39" t="s">
        <v>12144</v>
      </c>
      <c r="F32" s="46"/>
      <c r="G32" s="46"/>
      <c r="H32" s="46"/>
      <c r="I32" s="46"/>
      <c r="J32" s="48"/>
    </row>
    <row r="33">
      <c r="A33" s="31" t="s">
        <v>589</v>
      </c>
      <c r="B33" s="32"/>
      <c r="C33" s="33" t="s">
        <v>11618</v>
      </c>
      <c r="D33" s="34"/>
      <c r="E33" s="31" t="s">
        <v>12145</v>
      </c>
      <c r="F33" s="34"/>
      <c r="G33" s="34"/>
      <c r="H33" s="34"/>
      <c r="I33" s="35">
        <f>SUMIFS(I34:I72,A34:A72,"P")</f>
        <v>0</v>
      </c>
      <c r="J33" s="36"/>
    </row>
    <row r="34" ht="30">
      <c r="A34" s="37" t="s">
        <v>591</v>
      </c>
      <c r="B34" s="37">
        <v>8</v>
      </c>
      <c r="C34" s="38" t="s">
        <v>12146</v>
      </c>
      <c r="D34" s="37" t="s">
        <v>593</v>
      </c>
      <c r="E34" s="39" t="s">
        <v>12147</v>
      </c>
      <c r="F34" s="40" t="s">
        <v>604</v>
      </c>
      <c r="G34" s="41">
        <v>4</v>
      </c>
      <c r="H34" s="42">
        <v>0</v>
      </c>
      <c r="I34" s="43">
        <f>ROUND(G34*H34,P4)</f>
        <v>0</v>
      </c>
      <c r="J34" s="37"/>
      <c r="O34" s="44">
        <f>I34*0.21</f>
        <v>0</v>
      </c>
      <c r="P34">
        <v>3</v>
      </c>
    </row>
    <row r="35">
      <c r="A35" s="37" t="s">
        <v>596</v>
      </c>
      <c r="B35" s="45"/>
      <c r="C35" s="46"/>
      <c r="D35" s="46"/>
      <c r="E35" s="47" t="s">
        <v>593</v>
      </c>
      <c r="F35" s="46"/>
      <c r="G35" s="46"/>
      <c r="H35" s="46"/>
      <c r="I35" s="46"/>
      <c r="J35" s="48"/>
    </row>
    <row r="36" ht="135">
      <c r="A36" s="37" t="s">
        <v>597</v>
      </c>
      <c r="B36" s="45"/>
      <c r="C36" s="46"/>
      <c r="D36" s="46"/>
      <c r="E36" s="39" t="s">
        <v>11648</v>
      </c>
      <c r="F36" s="46"/>
      <c r="G36" s="46"/>
      <c r="H36" s="46"/>
      <c r="I36" s="46"/>
      <c r="J36" s="48"/>
    </row>
    <row r="37" ht="30">
      <c r="A37" s="37" t="s">
        <v>591</v>
      </c>
      <c r="B37" s="37">
        <v>9</v>
      </c>
      <c r="C37" s="38" t="s">
        <v>12148</v>
      </c>
      <c r="D37" s="37" t="s">
        <v>593</v>
      </c>
      <c r="E37" s="39" t="s">
        <v>12149</v>
      </c>
      <c r="F37" s="40" t="s">
        <v>604</v>
      </c>
      <c r="G37" s="41">
        <v>282</v>
      </c>
      <c r="H37" s="42">
        <v>0</v>
      </c>
      <c r="I37" s="43">
        <f>ROUND(G37*H37,P4)</f>
        <v>0</v>
      </c>
      <c r="J37" s="37"/>
      <c r="O37" s="44">
        <f>I37*0.21</f>
        <v>0</v>
      </c>
      <c r="P37">
        <v>3</v>
      </c>
    </row>
    <row r="38">
      <c r="A38" s="37" t="s">
        <v>596</v>
      </c>
      <c r="B38" s="45"/>
      <c r="C38" s="46"/>
      <c r="D38" s="46"/>
      <c r="E38" s="47" t="s">
        <v>593</v>
      </c>
      <c r="F38" s="46"/>
      <c r="G38" s="46"/>
      <c r="H38" s="46"/>
      <c r="I38" s="46"/>
      <c r="J38" s="48"/>
    </row>
    <row r="39" ht="135">
      <c r="A39" s="37" t="s">
        <v>597</v>
      </c>
      <c r="B39" s="45"/>
      <c r="C39" s="46"/>
      <c r="D39" s="46"/>
      <c r="E39" s="39" t="s">
        <v>11648</v>
      </c>
      <c r="F39" s="46"/>
      <c r="G39" s="46"/>
      <c r="H39" s="46"/>
      <c r="I39" s="46"/>
      <c r="J39" s="48"/>
    </row>
    <row r="40" ht="30">
      <c r="A40" s="37" t="s">
        <v>591</v>
      </c>
      <c r="B40" s="37">
        <v>10</v>
      </c>
      <c r="C40" s="38" t="s">
        <v>12150</v>
      </c>
      <c r="D40" s="37" t="s">
        <v>593</v>
      </c>
      <c r="E40" s="39" t="s">
        <v>12151</v>
      </c>
      <c r="F40" s="40" t="s">
        <v>604</v>
      </c>
      <c r="G40" s="41">
        <v>34</v>
      </c>
      <c r="H40" s="42">
        <v>0</v>
      </c>
      <c r="I40" s="43">
        <f>ROUND(G40*H40,P4)</f>
        <v>0</v>
      </c>
      <c r="J40" s="37"/>
      <c r="O40" s="44">
        <f>I40*0.21</f>
        <v>0</v>
      </c>
      <c r="P40">
        <v>3</v>
      </c>
    </row>
    <row r="41">
      <c r="A41" s="37" t="s">
        <v>596</v>
      </c>
      <c r="B41" s="45"/>
      <c r="C41" s="46"/>
      <c r="D41" s="46"/>
      <c r="E41" s="47" t="s">
        <v>593</v>
      </c>
      <c r="F41" s="46"/>
      <c r="G41" s="46"/>
      <c r="H41" s="46"/>
      <c r="I41" s="46"/>
      <c r="J41" s="48"/>
    </row>
    <row r="42" ht="135">
      <c r="A42" s="37" t="s">
        <v>597</v>
      </c>
      <c r="B42" s="45"/>
      <c r="C42" s="46"/>
      <c r="D42" s="46"/>
      <c r="E42" s="39" t="s">
        <v>11648</v>
      </c>
      <c r="F42" s="46"/>
      <c r="G42" s="46"/>
      <c r="H42" s="46"/>
      <c r="I42" s="46"/>
      <c r="J42" s="48"/>
    </row>
    <row r="43" ht="30">
      <c r="A43" s="37" t="s">
        <v>591</v>
      </c>
      <c r="B43" s="37">
        <v>11</v>
      </c>
      <c r="C43" s="38" t="s">
        <v>12152</v>
      </c>
      <c r="D43" s="37" t="s">
        <v>593</v>
      </c>
      <c r="E43" s="39" t="s">
        <v>12153</v>
      </c>
      <c r="F43" s="40" t="s">
        <v>604</v>
      </c>
      <c r="G43" s="41">
        <v>170</v>
      </c>
      <c r="H43" s="42">
        <v>0</v>
      </c>
      <c r="I43" s="43">
        <f>ROUND(G43*H43,P4)</f>
        <v>0</v>
      </c>
      <c r="J43" s="37"/>
      <c r="O43" s="44">
        <f>I43*0.21</f>
        <v>0</v>
      </c>
      <c r="P43">
        <v>3</v>
      </c>
    </row>
    <row r="44">
      <c r="A44" s="37" t="s">
        <v>596</v>
      </c>
      <c r="B44" s="45"/>
      <c r="C44" s="46"/>
      <c r="D44" s="46"/>
      <c r="E44" s="47" t="s">
        <v>593</v>
      </c>
      <c r="F44" s="46"/>
      <c r="G44" s="46"/>
      <c r="H44" s="46"/>
      <c r="I44" s="46"/>
      <c r="J44" s="48"/>
    </row>
    <row r="45" ht="150">
      <c r="A45" s="37" t="s">
        <v>597</v>
      </c>
      <c r="B45" s="45"/>
      <c r="C45" s="46"/>
      <c r="D45" s="46"/>
      <c r="E45" s="39" t="s">
        <v>12154</v>
      </c>
      <c r="F45" s="46"/>
      <c r="G45" s="46"/>
      <c r="H45" s="46"/>
      <c r="I45" s="46"/>
      <c r="J45" s="48"/>
    </row>
    <row r="46">
      <c r="A46" s="37" t="s">
        <v>591</v>
      </c>
      <c r="B46" s="37">
        <v>12</v>
      </c>
      <c r="C46" s="38" t="s">
        <v>12155</v>
      </c>
      <c r="D46" s="37" t="s">
        <v>593</v>
      </c>
      <c r="E46" s="39" t="s">
        <v>12156</v>
      </c>
      <c r="F46" s="40" t="s">
        <v>604</v>
      </c>
      <c r="G46" s="41">
        <v>180</v>
      </c>
      <c r="H46" s="42">
        <v>0</v>
      </c>
      <c r="I46" s="43">
        <f>ROUND(G46*H46,P4)</f>
        <v>0</v>
      </c>
      <c r="J46" s="37"/>
      <c r="O46" s="44">
        <f>I46*0.21</f>
        <v>0</v>
      </c>
      <c r="P46">
        <v>3</v>
      </c>
    </row>
    <row r="47">
      <c r="A47" s="37" t="s">
        <v>596</v>
      </c>
      <c r="B47" s="45"/>
      <c r="C47" s="46"/>
      <c r="D47" s="46"/>
      <c r="E47" s="47" t="s">
        <v>593</v>
      </c>
      <c r="F47" s="46"/>
      <c r="G47" s="46"/>
      <c r="H47" s="46"/>
      <c r="I47" s="46"/>
      <c r="J47" s="48"/>
    </row>
    <row r="48" ht="135">
      <c r="A48" s="37" t="s">
        <v>597</v>
      </c>
      <c r="B48" s="45"/>
      <c r="C48" s="46"/>
      <c r="D48" s="46"/>
      <c r="E48" s="39" t="s">
        <v>11648</v>
      </c>
      <c r="F48" s="46"/>
      <c r="G48" s="46"/>
      <c r="H48" s="46"/>
      <c r="I48" s="46"/>
      <c r="J48" s="48"/>
    </row>
    <row r="49" ht="30">
      <c r="A49" s="37" t="s">
        <v>591</v>
      </c>
      <c r="B49" s="37">
        <v>13</v>
      </c>
      <c r="C49" s="38" t="s">
        <v>12157</v>
      </c>
      <c r="D49" s="37" t="s">
        <v>593</v>
      </c>
      <c r="E49" s="39" t="s">
        <v>12158</v>
      </c>
      <c r="F49" s="40" t="s">
        <v>604</v>
      </c>
      <c r="G49" s="41">
        <v>89</v>
      </c>
      <c r="H49" s="42">
        <v>0</v>
      </c>
      <c r="I49" s="43">
        <f>ROUND(G49*H49,P4)</f>
        <v>0</v>
      </c>
      <c r="J49" s="37"/>
      <c r="O49" s="44">
        <f>I49*0.21</f>
        <v>0</v>
      </c>
      <c r="P49">
        <v>3</v>
      </c>
    </row>
    <row r="50">
      <c r="A50" s="37" t="s">
        <v>596</v>
      </c>
      <c r="B50" s="45"/>
      <c r="C50" s="46"/>
      <c r="D50" s="46"/>
      <c r="E50" s="47" t="s">
        <v>593</v>
      </c>
      <c r="F50" s="46"/>
      <c r="G50" s="46"/>
      <c r="H50" s="46"/>
      <c r="I50" s="46"/>
      <c r="J50" s="48"/>
    </row>
    <row r="51" ht="105">
      <c r="A51" s="37" t="s">
        <v>597</v>
      </c>
      <c r="B51" s="45"/>
      <c r="C51" s="46"/>
      <c r="D51" s="46"/>
      <c r="E51" s="39" t="s">
        <v>12159</v>
      </c>
      <c r="F51" s="46"/>
      <c r="G51" s="46"/>
      <c r="H51" s="46"/>
      <c r="I51" s="46"/>
      <c r="J51" s="48"/>
    </row>
    <row r="52" ht="30">
      <c r="A52" s="37" t="s">
        <v>591</v>
      </c>
      <c r="B52" s="37">
        <v>14</v>
      </c>
      <c r="C52" s="38" t="s">
        <v>12160</v>
      </c>
      <c r="D52" s="37" t="s">
        <v>593</v>
      </c>
      <c r="E52" s="39" t="s">
        <v>12161</v>
      </c>
      <c r="F52" s="40" t="s">
        <v>604</v>
      </c>
      <c r="G52" s="41">
        <v>89</v>
      </c>
      <c r="H52" s="42">
        <v>0</v>
      </c>
      <c r="I52" s="43">
        <f>ROUND(G52*H52,P4)</f>
        <v>0</v>
      </c>
      <c r="J52" s="37"/>
      <c r="O52" s="44">
        <f>I52*0.21</f>
        <v>0</v>
      </c>
      <c r="P52">
        <v>3</v>
      </c>
    </row>
    <row r="53">
      <c r="A53" s="37" t="s">
        <v>596</v>
      </c>
      <c r="B53" s="45"/>
      <c r="C53" s="46"/>
      <c r="D53" s="46"/>
      <c r="E53" s="47" t="s">
        <v>593</v>
      </c>
      <c r="F53" s="46"/>
      <c r="G53" s="46"/>
      <c r="H53" s="46"/>
      <c r="I53" s="46"/>
      <c r="J53" s="48"/>
    </row>
    <row r="54" ht="105">
      <c r="A54" s="37" t="s">
        <v>597</v>
      </c>
      <c r="B54" s="45"/>
      <c r="C54" s="46"/>
      <c r="D54" s="46"/>
      <c r="E54" s="39" t="s">
        <v>12162</v>
      </c>
      <c r="F54" s="46"/>
      <c r="G54" s="46"/>
      <c r="H54" s="46"/>
      <c r="I54" s="46"/>
      <c r="J54" s="48"/>
    </row>
    <row r="55" ht="30">
      <c r="A55" s="37" t="s">
        <v>591</v>
      </c>
      <c r="B55" s="37">
        <v>15</v>
      </c>
      <c r="C55" s="38" t="s">
        <v>12163</v>
      </c>
      <c r="D55" s="37" t="s">
        <v>593</v>
      </c>
      <c r="E55" s="39" t="s">
        <v>12164</v>
      </c>
      <c r="F55" s="40" t="s">
        <v>604</v>
      </c>
      <c r="G55" s="41">
        <v>8</v>
      </c>
      <c r="H55" s="42">
        <v>0</v>
      </c>
      <c r="I55" s="43">
        <f>ROUND(G55*H55,P4)</f>
        <v>0</v>
      </c>
      <c r="J55" s="37"/>
      <c r="O55" s="44">
        <f>I55*0.21</f>
        <v>0</v>
      </c>
      <c r="P55">
        <v>3</v>
      </c>
    </row>
    <row r="56">
      <c r="A56" s="37" t="s">
        <v>596</v>
      </c>
      <c r="B56" s="45"/>
      <c r="C56" s="46"/>
      <c r="D56" s="46"/>
      <c r="E56" s="47" t="s">
        <v>593</v>
      </c>
      <c r="F56" s="46"/>
      <c r="G56" s="46"/>
      <c r="H56" s="46"/>
      <c r="I56" s="46"/>
      <c r="J56" s="48"/>
    </row>
    <row r="57" ht="150">
      <c r="A57" s="37" t="s">
        <v>597</v>
      </c>
      <c r="B57" s="45"/>
      <c r="C57" s="46"/>
      <c r="D57" s="46"/>
      <c r="E57" s="39" t="s">
        <v>12165</v>
      </c>
      <c r="F57" s="46"/>
      <c r="G57" s="46"/>
      <c r="H57" s="46"/>
      <c r="I57" s="46"/>
      <c r="J57" s="48"/>
    </row>
    <row r="58">
      <c r="A58" s="37" t="s">
        <v>591</v>
      </c>
      <c r="B58" s="37">
        <v>16</v>
      </c>
      <c r="C58" s="38" t="s">
        <v>12166</v>
      </c>
      <c r="D58" s="37" t="s">
        <v>593</v>
      </c>
      <c r="E58" s="39" t="s">
        <v>12167</v>
      </c>
      <c r="F58" s="40" t="s">
        <v>604</v>
      </c>
      <c r="G58" s="41">
        <v>8</v>
      </c>
      <c r="H58" s="42">
        <v>0</v>
      </c>
      <c r="I58" s="43">
        <f>ROUND(G58*H58,P4)</f>
        <v>0</v>
      </c>
      <c r="J58" s="37"/>
      <c r="O58" s="44">
        <f>I58*0.21</f>
        <v>0</v>
      </c>
      <c r="P58">
        <v>3</v>
      </c>
    </row>
    <row r="59">
      <c r="A59" s="37" t="s">
        <v>596</v>
      </c>
      <c r="B59" s="45"/>
      <c r="C59" s="46"/>
      <c r="D59" s="46"/>
      <c r="E59" s="47" t="s">
        <v>593</v>
      </c>
      <c r="F59" s="46"/>
      <c r="G59" s="46"/>
      <c r="H59" s="46"/>
      <c r="I59" s="46"/>
      <c r="J59" s="48"/>
    </row>
    <row r="60" ht="150">
      <c r="A60" s="37" t="s">
        <v>597</v>
      </c>
      <c r="B60" s="45"/>
      <c r="C60" s="46"/>
      <c r="D60" s="46"/>
      <c r="E60" s="39" t="s">
        <v>12168</v>
      </c>
      <c r="F60" s="46"/>
      <c r="G60" s="46"/>
      <c r="H60" s="46"/>
      <c r="I60" s="46"/>
      <c r="J60" s="48"/>
    </row>
    <row r="61">
      <c r="A61" s="37" t="s">
        <v>591</v>
      </c>
      <c r="B61" s="37">
        <v>17</v>
      </c>
      <c r="C61" s="38" t="s">
        <v>12169</v>
      </c>
      <c r="D61" s="37" t="s">
        <v>593</v>
      </c>
      <c r="E61" s="39" t="s">
        <v>12170</v>
      </c>
      <c r="F61" s="40" t="s">
        <v>595</v>
      </c>
      <c r="G61" s="41">
        <v>2260</v>
      </c>
      <c r="H61" s="42">
        <v>0</v>
      </c>
      <c r="I61" s="43">
        <f>ROUND(G61*H61,P4)</f>
        <v>0</v>
      </c>
      <c r="J61" s="37"/>
      <c r="O61" s="44">
        <f>I61*0.21</f>
        <v>0</v>
      </c>
      <c r="P61">
        <v>3</v>
      </c>
    </row>
    <row r="62">
      <c r="A62" s="37" t="s">
        <v>596</v>
      </c>
      <c r="B62" s="45"/>
      <c r="C62" s="46"/>
      <c r="D62" s="46"/>
      <c r="E62" s="39" t="s">
        <v>12170</v>
      </c>
      <c r="F62" s="46"/>
      <c r="G62" s="46"/>
      <c r="H62" s="46"/>
      <c r="I62" s="46"/>
      <c r="J62" s="48"/>
    </row>
    <row r="63" ht="135">
      <c r="A63" s="37" t="s">
        <v>597</v>
      </c>
      <c r="B63" s="45"/>
      <c r="C63" s="46"/>
      <c r="D63" s="46"/>
      <c r="E63" s="39" t="s">
        <v>12171</v>
      </c>
      <c r="F63" s="46"/>
      <c r="G63" s="46"/>
      <c r="H63" s="46"/>
      <c r="I63" s="46"/>
      <c r="J63" s="48"/>
    </row>
    <row r="64">
      <c r="A64" s="37" t="s">
        <v>591</v>
      </c>
      <c r="B64" s="37">
        <v>18</v>
      </c>
      <c r="C64" s="38" t="s">
        <v>12172</v>
      </c>
      <c r="D64" s="37" t="s">
        <v>593</v>
      </c>
      <c r="E64" s="39" t="s">
        <v>12173</v>
      </c>
      <c r="F64" s="40" t="s">
        <v>595</v>
      </c>
      <c r="G64" s="41">
        <v>70</v>
      </c>
      <c r="H64" s="42">
        <v>0</v>
      </c>
      <c r="I64" s="43">
        <f>ROUND(G64*H64,P4)</f>
        <v>0</v>
      </c>
      <c r="J64" s="37"/>
      <c r="O64" s="44">
        <f>I64*0.21</f>
        <v>0</v>
      </c>
      <c r="P64">
        <v>3</v>
      </c>
    </row>
    <row r="65">
      <c r="A65" s="37" t="s">
        <v>596</v>
      </c>
      <c r="B65" s="45"/>
      <c r="C65" s="46"/>
      <c r="D65" s="46"/>
      <c r="E65" s="39" t="s">
        <v>12173</v>
      </c>
      <c r="F65" s="46"/>
      <c r="G65" s="46"/>
      <c r="H65" s="46"/>
      <c r="I65" s="46"/>
      <c r="J65" s="48"/>
    </row>
    <row r="66" ht="135">
      <c r="A66" s="37" t="s">
        <v>597</v>
      </c>
      <c r="B66" s="45"/>
      <c r="C66" s="46"/>
      <c r="D66" s="46"/>
      <c r="E66" s="39" t="s">
        <v>11671</v>
      </c>
      <c r="F66" s="46"/>
      <c r="G66" s="46"/>
      <c r="H66" s="46"/>
      <c r="I66" s="46"/>
      <c r="J66" s="48"/>
    </row>
    <row r="67">
      <c r="A67" s="37" t="s">
        <v>591</v>
      </c>
      <c r="B67" s="37">
        <v>19</v>
      </c>
      <c r="C67" s="38" t="s">
        <v>12174</v>
      </c>
      <c r="D67" s="37" t="s">
        <v>593</v>
      </c>
      <c r="E67" s="39" t="s">
        <v>12175</v>
      </c>
      <c r="F67" s="40" t="s">
        <v>604</v>
      </c>
      <c r="G67" s="41">
        <v>64</v>
      </c>
      <c r="H67" s="42">
        <v>0</v>
      </c>
      <c r="I67" s="43">
        <f>ROUND(G67*H67,P4)</f>
        <v>0</v>
      </c>
      <c r="J67" s="37"/>
      <c r="O67" s="44">
        <f>I67*0.21</f>
        <v>0</v>
      </c>
      <c r="P67">
        <v>3</v>
      </c>
    </row>
    <row r="68" ht="135">
      <c r="A68" s="37" t="s">
        <v>596</v>
      </c>
      <c r="B68" s="45"/>
      <c r="C68" s="46"/>
      <c r="D68" s="46"/>
      <c r="E68" s="39" t="s">
        <v>11648</v>
      </c>
      <c r="F68" s="46"/>
      <c r="G68" s="46"/>
      <c r="H68" s="46"/>
      <c r="I68" s="46"/>
      <c r="J68" s="48"/>
    </row>
    <row r="69" ht="150">
      <c r="A69" s="37" t="s">
        <v>597</v>
      </c>
      <c r="B69" s="45"/>
      <c r="C69" s="46"/>
      <c r="D69" s="46"/>
      <c r="E69" s="39" t="s">
        <v>12165</v>
      </c>
      <c r="F69" s="46"/>
      <c r="G69" s="46"/>
      <c r="H69" s="46"/>
      <c r="I69" s="46"/>
      <c r="J69" s="48"/>
    </row>
    <row r="70">
      <c r="A70" s="37" t="s">
        <v>591</v>
      </c>
      <c r="B70" s="37">
        <v>20</v>
      </c>
      <c r="C70" s="38" t="s">
        <v>12176</v>
      </c>
      <c r="D70" s="37" t="s">
        <v>593</v>
      </c>
      <c r="E70" s="39" t="s">
        <v>12177</v>
      </c>
      <c r="F70" s="40" t="s">
        <v>604</v>
      </c>
      <c r="G70" s="41">
        <v>64</v>
      </c>
      <c r="H70" s="42">
        <v>0</v>
      </c>
      <c r="I70" s="43">
        <f>ROUND(G70*H70,P4)</f>
        <v>0</v>
      </c>
      <c r="J70" s="37"/>
      <c r="O70" s="44">
        <f>I70*0.21</f>
        <v>0</v>
      </c>
      <c r="P70">
        <v>3</v>
      </c>
    </row>
    <row r="71" ht="135">
      <c r="A71" s="37" t="s">
        <v>596</v>
      </c>
      <c r="B71" s="45"/>
      <c r="C71" s="46"/>
      <c r="D71" s="46"/>
      <c r="E71" s="39" t="s">
        <v>11648</v>
      </c>
      <c r="F71" s="46"/>
      <c r="G71" s="46"/>
      <c r="H71" s="46"/>
      <c r="I71" s="46"/>
      <c r="J71" s="48"/>
    </row>
    <row r="72" ht="150">
      <c r="A72" s="37" t="s">
        <v>597</v>
      </c>
      <c r="B72" s="45"/>
      <c r="C72" s="46"/>
      <c r="D72" s="46"/>
      <c r="E72" s="39" t="s">
        <v>12168</v>
      </c>
      <c r="F72" s="46"/>
      <c r="G72" s="46"/>
      <c r="H72" s="46"/>
      <c r="I72" s="46"/>
      <c r="J72" s="48"/>
    </row>
    <row r="73">
      <c r="A73" s="31" t="s">
        <v>589</v>
      </c>
      <c r="B73" s="32"/>
      <c r="C73" s="33" t="s">
        <v>12178</v>
      </c>
      <c r="D73" s="34"/>
      <c r="E73" s="31" t="s">
        <v>12179</v>
      </c>
      <c r="F73" s="34"/>
      <c r="G73" s="34"/>
      <c r="H73" s="34"/>
      <c r="I73" s="35">
        <f>SUMIFS(I74:I76,A74:A76,"P")</f>
        <v>0</v>
      </c>
      <c r="J73" s="36"/>
    </row>
    <row r="74" ht="30">
      <c r="A74" s="37" t="s">
        <v>591</v>
      </c>
      <c r="B74" s="37">
        <v>21</v>
      </c>
      <c r="C74" s="38" t="s">
        <v>12180</v>
      </c>
      <c r="D74" s="37" t="s">
        <v>593</v>
      </c>
      <c r="E74" s="39" t="s">
        <v>12181</v>
      </c>
      <c r="F74" s="40" t="s">
        <v>604</v>
      </c>
      <c r="G74" s="41">
        <v>199</v>
      </c>
      <c r="H74" s="42">
        <v>0</v>
      </c>
      <c r="I74" s="43">
        <f>ROUND(G74*H74,P4)</f>
        <v>0</v>
      </c>
      <c r="J74" s="37"/>
      <c r="O74" s="44">
        <f>I74*0.21</f>
        <v>0</v>
      </c>
      <c r="P74">
        <v>3</v>
      </c>
    </row>
    <row r="75">
      <c r="A75" s="37" t="s">
        <v>596</v>
      </c>
      <c r="B75" s="45"/>
      <c r="C75" s="46"/>
      <c r="D75" s="46"/>
      <c r="E75" s="47" t="s">
        <v>593</v>
      </c>
      <c r="F75" s="46"/>
      <c r="G75" s="46"/>
      <c r="H75" s="46"/>
      <c r="I75" s="46"/>
      <c r="J75" s="48"/>
    </row>
    <row r="76" ht="135">
      <c r="A76" s="37" t="s">
        <v>597</v>
      </c>
      <c r="B76" s="49"/>
      <c r="C76" s="50"/>
      <c r="D76" s="50"/>
      <c r="E76" s="39" t="s">
        <v>11799</v>
      </c>
      <c r="F76" s="50"/>
      <c r="G76" s="50"/>
      <c r="H76" s="50"/>
      <c r="I76" s="50"/>
      <c r="J76" s="51"/>
    </row>
  </sheetData>
  <sheetProtection sheet="1" objects="1" scenarios="1" spinCount="100000" saltValue="Gss2a+0N0PnTXyRRxDLzEMj4aD3astmtIlcT4AcjAnp5HYVIO+1IgplhI83ieeju4sBS1l6pNZfszxOmi55qNw==" hashValue="Z0FVDT+gCu2fqPfXL41HQwaNBTeYuAOKkL5DNhs95XUzID6w2mc5GHFRb7V9BmClbLXCPH4AxI49MHqhVZew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12182</v>
      </c>
      <c r="I3" s="25">
        <f>SUMIFS(I11:I196,A11:A196,"SD")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12183</v>
      </c>
      <c r="D6" s="22"/>
      <c r="E6" s="23" t="s">
        <v>529</v>
      </c>
      <c r="F6" s="17"/>
      <c r="G6" s="17"/>
      <c r="H6" s="17"/>
      <c r="I6" s="17"/>
      <c r="J6" s="19"/>
    </row>
    <row r="7">
      <c r="A7" s="3" t="s">
        <v>576</v>
      </c>
      <c r="B7" s="20" t="s">
        <v>577</v>
      </c>
      <c r="C7" s="21" t="s">
        <v>12182</v>
      </c>
      <c r="D7" s="22"/>
      <c r="E7" s="23" t="s">
        <v>531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12184</v>
      </c>
      <c r="D11" s="34"/>
      <c r="E11" s="31" t="s">
        <v>12185</v>
      </c>
      <c r="F11" s="34"/>
      <c r="G11" s="34"/>
      <c r="H11" s="34"/>
      <c r="I11" s="35">
        <f>SUMIFS(I12:I14,A12:A14,"P")</f>
        <v>0</v>
      </c>
      <c r="J11" s="36"/>
    </row>
    <row r="12">
      <c r="A12" s="37" t="s">
        <v>591</v>
      </c>
      <c r="B12" s="37">
        <v>1</v>
      </c>
      <c r="C12" s="38" t="s">
        <v>4771</v>
      </c>
      <c r="D12" s="37" t="s">
        <v>593</v>
      </c>
      <c r="E12" s="39" t="s">
        <v>4772</v>
      </c>
      <c r="F12" s="40" t="s">
        <v>639</v>
      </c>
      <c r="G12" s="41">
        <v>50</v>
      </c>
      <c r="H12" s="42">
        <v>0</v>
      </c>
      <c r="I12" s="43">
        <f>ROUND(G12*H12,P4)</f>
        <v>0</v>
      </c>
      <c r="J12" s="37"/>
      <c r="O12" s="44">
        <f>I12*0.21</f>
        <v>0</v>
      </c>
      <c r="P12">
        <v>3</v>
      </c>
    </row>
    <row r="13">
      <c r="A13" s="37" t="s">
        <v>596</v>
      </c>
      <c r="B13" s="45"/>
      <c r="C13" s="46"/>
      <c r="D13" s="46"/>
      <c r="E13" s="47" t="s">
        <v>593</v>
      </c>
      <c r="F13" s="46"/>
      <c r="G13" s="46"/>
      <c r="H13" s="46"/>
      <c r="I13" s="46"/>
      <c r="J13" s="48"/>
    </row>
    <row r="14" ht="45">
      <c r="A14" s="37" t="s">
        <v>597</v>
      </c>
      <c r="B14" s="45"/>
      <c r="C14" s="46"/>
      <c r="D14" s="46"/>
      <c r="E14" s="39" t="s">
        <v>4773</v>
      </c>
      <c r="F14" s="46"/>
      <c r="G14" s="46"/>
      <c r="H14" s="46"/>
      <c r="I14" s="46"/>
      <c r="J14" s="48"/>
    </row>
    <row r="15">
      <c r="A15" s="31" t="s">
        <v>589</v>
      </c>
      <c r="B15" s="32"/>
      <c r="C15" s="33" t="s">
        <v>11862</v>
      </c>
      <c r="D15" s="34"/>
      <c r="E15" s="31" t="s">
        <v>11863</v>
      </c>
      <c r="F15" s="34"/>
      <c r="G15" s="34"/>
      <c r="H15" s="34"/>
      <c r="I15" s="35">
        <f>SUMIFS(I16:I24,A16:A24,"P")</f>
        <v>0</v>
      </c>
      <c r="J15" s="36"/>
    </row>
    <row r="16">
      <c r="A16" s="37" t="s">
        <v>591</v>
      </c>
      <c r="B16" s="37">
        <v>2</v>
      </c>
      <c r="C16" s="38" t="s">
        <v>11864</v>
      </c>
      <c r="D16" s="37" t="s">
        <v>593</v>
      </c>
      <c r="E16" s="39" t="s">
        <v>11865</v>
      </c>
      <c r="F16" s="40" t="s">
        <v>629</v>
      </c>
      <c r="G16" s="41">
        <v>245</v>
      </c>
      <c r="H16" s="42">
        <v>0</v>
      </c>
      <c r="I16" s="43">
        <f>ROUND(G16*H16,P4)</f>
        <v>0</v>
      </c>
      <c r="J16" s="37"/>
      <c r="O16" s="44">
        <f>I16*0</f>
        <v>0</v>
      </c>
      <c r="P16">
        <v>1</v>
      </c>
    </row>
    <row r="17">
      <c r="A17" s="37" t="s">
        <v>596</v>
      </c>
      <c r="B17" s="45"/>
      <c r="C17" s="46"/>
      <c r="D17" s="46"/>
      <c r="E17" s="47" t="s">
        <v>593</v>
      </c>
      <c r="F17" s="46"/>
      <c r="G17" s="46"/>
      <c r="H17" s="46"/>
      <c r="I17" s="46"/>
      <c r="J17" s="48"/>
    </row>
    <row r="18" ht="409.5">
      <c r="A18" s="37" t="s">
        <v>597</v>
      </c>
      <c r="B18" s="45"/>
      <c r="C18" s="46"/>
      <c r="D18" s="46"/>
      <c r="E18" s="39" t="s">
        <v>4147</v>
      </c>
      <c r="F18" s="46"/>
      <c r="G18" s="46"/>
      <c r="H18" s="46"/>
      <c r="I18" s="46"/>
      <c r="J18" s="48"/>
    </row>
    <row r="19">
      <c r="A19" s="37" t="s">
        <v>591</v>
      </c>
      <c r="B19" s="37">
        <v>3</v>
      </c>
      <c r="C19" s="38" t="s">
        <v>961</v>
      </c>
      <c r="D19" s="37" t="s">
        <v>593</v>
      </c>
      <c r="E19" s="39" t="s">
        <v>962</v>
      </c>
      <c r="F19" s="40" t="s">
        <v>629</v>
      </c>
      <c r="G19" s="41">
        <v>25</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7" t="s">
        <v>591</v>
      </c>
      <c r="B22" s="37">
        <v>4</v>
      </c>
      <c r="C22" s="38" t="s">
        <v>627</v>
      </c>
      <c r="D22" s="37" t="s">
        <v>593</v>
      </c>
      <c r="E22" s="39" t="s">
        <v>628</v>
      </c>
      <c r="F22" s="40" t="s">
        <v>629</v>
      </c>
      <c r="G22" s="41">
        <v>245</v>
      </c>
      <c r="H22" s="42">
        <v>0</v>
      </c>
      <c r="I22" s="43">
        <f>ROUND(G22*H22,P4)</f>
        <v>0</v>
      </c>
      <c r="J22" s="37"/>
      <c r="O22" s="44">
        <f>I22*0.21</f>
        <v>0</v>
      </c>
      <c r="P22">
        <v>3</v>
      </c>
    </row>
    <row r="23">
      <c r="A23" s="37" t="s">
        <v>596</v>
      </c>
      <c r="B23" s="45"/>
      <c r="C23" s="46"/>
      <c r="D23" s="46"/>
      <c r="E23" s="47" t="s">
        <v>593</v>
      </c>
      <c r="F23" s="46"/>
      <c r="G23" s="46"/>
      <c r="H23" s="46"/>
      <c r="I23" s="46"/>
      <c r="J23" s="48"/>
    </row>
    <row r="24" ht="405">
      <c r="A24" s="37" t="s">
        <v>597</v>
      </c>
      <c r="B24" s="45"/>
      <c r="C24" s="46"/>
      <c r="D24" s="46"/>
      <c r="E24" s="39" t="s">
        <v>632</v>
      </c>
      <c r="F24" s="46"/>
      <c r="G24" s="46"/>
      <c r="H24" s="46"/>
      <c r="I24" s="46"/>
      <c r="J24" s="48"/>
    </row>
    <row r="25">
      <c r="A25" s="31" t="s">
        <v>589</v>
      </c>
      <c r="B25" s="32"/>
      <c r="C25" s="33" t="s">
        <v>11909</v>
      </c>
      <c r="D25" s="34"/>
      <c r="E25" s="31" t="s">
        <v>11910</v>
      </c>
      <c r="F25" s="34"/>
      <c r="G25" s="34"/>
      <c r="H25" s="34"/>
      <c r="I25" s="35">
        <f>SUMIFS(I26:I28,A26:A28,"P")</f>
        <v>0</v>
      </c>
      <c r="J25" s="36"/>
    </row>
    <row r="26">
      <c r="A26" s="37" t="s">
        <v>591</v>
      </c>
      <c r="B26" s="37">
        <v>5</v>
      </c>
      <c r="C26" s="38" t="s">
        <v>964</v>
      </c>
      <c r="D26" s="37" t="s">
        <v>593</v>
      </c>
      <c r="E26" s="39" t="s">
        <v>965</v>
      </c>
      <c r="F26" s="40" t="s">
        <v>595</v>
      </c>
      <c r="G26" s="41">
        <v>20</v>
      </c>
      <c r="H26" s="42">
        <v>0</v>
      </c>
      <c r="I26" s="43">
        <f>ROUND(G26*H26,P4)</f>
        <v>0</v>
      </c>
      <c r="J26" s="37"/>
      <c r="O26" s="44">
        <f>I26*0.21</f>
        <v>0</v>
      </c>
      <c r="P26">
        <v>3</v>
      </c>
    </row>
    <row r="27">
      <c r="A27" s="37" t="s">
        <v>596</v>
      </c>
      <c r="B27" s="45"/>
      <c r="C27" s="46"/>
      <c r="D27" s="46"/>
      <c r="E27" s="47" t="s">
        <v>593</v>
      </c>
      <c r="F27" s="46"/>
      <c r="G27" s="46"/>
      <c r="H27" s="46"/>
      <c r="I27" s="46"/>
      <c r="J27" s="48"/>
    </row>
    <row r="28" ht="45">
      <c r="A28" s="37" t="s">
        <v>597</v>
      </c>
      <c r="B28" s="45"/>
      <c r="C28" s="46"/>
      <c r="D28" s="46"/>
      <c r="E28" s="39" t="s">
        <v>966</v>
      </c>
      <c r="F28" s="46"/>
      <c r="G28" s="46"/>
      <c r="H28" s="46"/>
      <c r="I28" s="46"/>
      <c r="J28" s="48"/>
    </row>
    <row r="29">
      <c r="A29" s="31" t="s">
        <v>589</v>
      </c>
      <c r="B29" s="32"/>
      <c r="C29" s="33" t="s">
        <v>11866</v>
      </c>
      <c r="D29" s="34"/>
      <c r="E29" s="31" t="s">
        <v>11867</v>
      </c>
      <c r="F29" s="34"/>
      <c r="G29" s="34"/>
      <c r="H29" s="34"/>
      <c r="I29" s="35">
        <f>SUMIFS(I30:I32,A30:A32,"P")</f>
        <v>0</v>
      </c>
      <c r="J29" s="36"/>
    </row>
    <row r="30">
      <c r="A30" s="37" t="s">
        <v>591</v>
      </c>
      <c r="B30" s="37">
        <v>6</v>
      </c>
      <c r="C30" s="38" t="s">
        <v>633</v>
      </c>
      <c r="D30" s="37" t="s">
        <v>593</v>
      </c>
      <c r="E30" s="39" t="s">
        <v>634</v>
      </c>
      <c r="F30" s="40" t="s">
        <v>629</v>
      </c>
      <c r="G30" s="41">
        <v>245</v>
      </c>
      <c r="H30" s="42">
        <v>0</v>
      </c>
      <c r="I30" s="43">
        <f>ROUND(G30*H30,P4)</f>
        <v>0</v>
      </c>
      <c r="J30" s="37"/>
      <c r="O30" s="44">
        <f>I30*0.21</f>
        <v>0</v>
      </c>
      <c r="P30">
        <v>3</v>
      </c>
    </row>
    <row r="31">
      <c r="A31" s="37" t="s">
        <v>596</v>
      </c>
      <c r="B31" s="45"/>
      <c r="C31" s="46"/>
      <c r="D31" s="46"/>
      <c r="E31" s="47" t="s">
        <v>593</v>
      </c>
      <c r="F31" s="46"/>
      <c r="G31" s="46"/>
      <c r="H31" s="46"/>
      <c r="I31" s="46"/>
      <c r="J31" s="48"/>
    </row>
    <row r="32" ht="300">
      <c r="A32" s="37" t="s">
        <v>597</v>
      </c>
      <c r="B32" s="45"/>
      <c r="C32" s="46"/>
      <c r="D32" s="46"/>
      <c r="E32" s="39" t="s">
        <v>636</v>
      </c>
      <c r="F32" s="46"/>
      <c r="G32" s="46"/>
      <c r="H32" s="46"/>
      <c r="I32" s="46"/>
      <c r="J32" s="48"/>
    </row>
    <row r="33">
      <c r="A33" s="31" t="s">
        <v>589</v>
      </c>
      <c r="B33" s="32"/>
      <c r="C33" s="33" t="s">
        <v>3069</v>
      </c>
      <c r="D33" s="34"/>
      <c r="E33" s="31" t="s">
        <v>3070</v>
      </c>
      <c r="F33" s="34"/>
      <c r="G33" s="34"/>
      <c r="H33" s="34"/>
      <c r="I33" s="35">
        <f>SUMIFS(I34:I39,A34:A39,"P")</f>
        <v>0</v>
      </c>
      <c r="J33" s="36"/>
    </row>
    <row r="34">
      <c r="A34" s="37" t="s">
        <v>591</v>
      </c>
      <c r="B34" s="37">
        <v>7</v>
      </c>
      <c r="C34" s="38" t="s">
        <v>4244</v>
      </c>
      <c r="D34" s="37" t="s">
        <v>593</v>
      </c>
      <c r="E34" s="39" t="s">
        <v>4245</v>
      </c>
      <c r="F34" s="40" t="s">
        <v>959</v>
      </c>
      <c r="G34" s="41">
        <v>1</v>
      </c>
      <c r="H34" s="42">
        <v>0</v>
      </c>
      <c r="I34" s="43">
        <f>ROUND(G34*H34,P4)</f>
        <v>0</v>
      </c>
      <c r="J34" s="37"/>
      <c r="O34" s="44">
        <f>I34*0.21</f>
        <v>0</v>
      </c>
      <c r="P34">
        <v>3</v>
      </c>
    </row>
    <row r="35">
      <c r="A35" s="37" t="s">
        <v>596</v>
      </c>
      <c r="B35" s="45"/>
      <c r="C35" s="46"/>
      <c r="D35" s="46"/>
      <c r="E35" s="39" t="s">
        <v>4245</v>
      </c>
      <c r="F35" s="46"/>
      <c r="G35" s="46"/>
      <c r="H35" s="46"/>
      <c r="I35" s="46"/>
      <c r="J35" s="48"/>
    </row>
    <row r="36" ht="30">
      <c r="A36" s="37" t="s">
        <v>597</v>
      </c>
      <c r="B36" s="45"/>
      <c r="C36" s="46"/>
      <c r="D36" s="46"/>
      <c r="E36" s="39" t="s">
        <v>3311</v>
      </c>
      <c r="F36" s="46"/>
      <c r="G36" s="46"/>
      <c r="H36" s="46"/>
      <c r="I36" s="46"/>
      <c r="J36" s="48"/>
    </row>
    <row r="37">
      <c r="A37" s="37" t="s">
        <v>591</v>
      </c>
      <c r="B37" s="37">
        <v>8</v>
      </c>
      <c r="C37" s="38" t="s">
        <v>12186</v>
      </c>
      <c r="D37" s="37" t="s">
        <v>593</v>
      </c>
      <c r="E37" s="39" t="s">
        <v>12187</v>
      </c>
      <c r="F37" s="40" t="s">
        <v>2167</v>
      </c>
      <c r="G37" s="41">
        <v>1</v>
      </c>
      <c r="H37" s="42">
        <v>0</v>
      </c>
      <c r="I37" s="43">
        <f>ROUND(G37*H37,P4)</f>
        <v>0</v>
      </c>
      <c r="J37" s="37"/>
      <c r="O37" s="44">
        <f>I37*0.21</f>
        <v>0</v>
      </c>
      <c r="P37">
        <v>3</v>
      </c>
    </row>
    <row r="38">
      <c r="A38" s="37" t="s">
        <v>596</v>
      </c>
      <c r="B38" s="45"/>
      <c r="C38" s="46"/>
      <c r="D38" s="46"/>
      <c r="E38" s="39" t="s">
        <v>12187</v>
      </c>
      <c r="F38" s="46"/>
      <c r="G38" s="46"/>
      <c r="H38" s="46"/>
      <c r="I38" s="46"/>
      <c r="J38" s="48"/>
    </row>
    <row r="39" ht="90">
      <c r="A39" s="37" t="s">
        <v>597</v>
      </c>
      <c r="B39" s="45"/>
      <c r="C39" s="46"/>
      <c r="D39" s="46"/>
      <c r="E39" s="39" t="s">
        <v>12188</v>
      </c>
      <c r="F39" s="46"/>
      <c r="G39" s="46"/>
      <c r="H39" s="46"/>
      <c r="I39" s="46"/>
      <c r="J39" s="48"/>
    </row>
    <row r="40">
      <c r="A40" s="31" t="s">
        <v>589</v>
      </c>
      <c r="B40" s="32"/>
      <c r="C40" s="33" t="s">
        <v>12189</v>
      </c>
      <c r="D40" s="34"/>
      <c r="E40" s="31" t="s">
        <v>3065</v>
      </c>
      <c r="F40" s="34"/>
      <c r="G40" s="34"/>
      <c r="H40" s="34"/>
      <c r="I40" s="35">
        <f>SUMIFS(I41:I43,A41:A43,"P")</f>
        <v>0</v>
      </c>
      <c r="J40" s="36"/>
    </row>
    <row r="41">
      <c r="A41" s="37" t="s">
        <v>591</v>
      </c>
      <c r="B41" s="37">
        <v>9</v>
      </c>
      <c r="C41" s="38" t="s">
        <v>12190</v>
      </c>
      <c r="D41" s="37" t="s">
        <v>593</v>
      </c>
      <c r="E41" s="39" t="s">
        <v>12191</v>
      </c>
      <c r="F41" s="40" t="s">
        <v>1559</v>
      </c>
      <c r="G41" s="41">
        <v>1</v>
      </c>
      <c r="H41" s="42">
        <v>0</v>
      </c>
      <c r="I41" s="43">
        <f>ROUND(G41*H41,P4)</f>
        <v>0</v>
      </c>
      <c r="J41" s="37"/>
      <c r="O41" s="44">
        <f>I41*0.21</f>
        <v>0</v>
      </c>
      <c r="P41">
        <v>3</v>
      </c>
    </row>
    <row r="42">
      <c r="A42" s="37" t="s">
        <v>596</v>
      </c>
      <c r="B42" s="45"/>
      <c r="C42" s="46"/>
      <c r="D42" s="46"/>
      <c r="E42" s="39" t="s">
        <v>12191</v>
      </c>
      <c r="F42" s="46"/>
      <c r="G42" s="46"/>
      <c r="H42" s="46"/>
      <c r="I42" s="46"/>
      <c r="J42" s="48"/>
    </row>
    <row r="43" ht="30">
      <c r="A43" s="37" t="s">
        <v>597</v>
      </c>
      <c r="B43" s="45"/>
      <c r="C43" s="46"/>
      <c r="D43" s="46"/>
      <c r="E43" s="39" t="s">
        <v>12192</v>
      </c>
      <c r="F43" s="46"/>
      <c r="G43" s="46"/>
      <c r="H43" s="46"/>
      <c r="I43" s="46"/>
      <c r="J43" s="48"/>
    </row>
    <row r="44">
      <c r="A44" s="31" t="s">
        <v>589</v>
      </c>
      <c r="B44" s="32"/>
      <c r="C44" s="33" t="s">
        <v>3087</v>
      </c>
      <c r="D44" s="34"/>
      <c r="E44" s="31" t="s">
        <v>3088</v>
      </c>
      <c r="F44" s="34"/>
      <c r="G44" s="34"/>
      <c r="H44" s="34"/>
      <c r="I44" s="35">
        <f>SUMIFS(I45:I50,A45:A50,"P")</f>
        <v>0</v>
      </c>
      <c r="J44" s="36"/>
    </row>
    <row r="45" ht="30">
      <c r="A45" s="37" t="s">
        <v>591</v>
      </c>
      <c r="B45" s="37">
        <v>10</v>
      </c>
      <c r="C45" s="38" t="s">
        <v>2268</v>
      </c>
      <c r="D45" s="37" t="s">
        <v>593</v>
      </c>
      <c r="E45" s="39" t="s">
        <v>2269</v>
      </c>
      <c r="F45" s="40" t="s">
        <v>604</v>
      </c>
      <c r="G45" s="41">
        <v>6</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645</v>
      </c>
      <c r="F47" s="46"/>
      <c r="G47" s="46"/>
      <c r="H47" s="46"/>
      <c r="I47" s="46"/>
      <c r="J47" s="48"/>
    </row>
    <row r="48">
      <c r="A48" s="37" t="s">
        <v>591</v>
      </c>
      <c r="B48" s="37">
        <v>11</v>
      </c>
      <c r="C48" s="38" t="s">
        <v>646</v>
      </c>
      <c r="D48" s="37" t="s">
        <v>593</v>
      </c>
      <c r="E48" s="39" t="s">
        <v>647</v>
      </c>
      <c r="F48" s="40" t="s">
        <v>604</v>
      </c>
      <c r="G48" s="41">
        <v>30</v>
      </c>
      <c r="H48" s="42">
        <v>0</v>
      </c>
      <c r="I48" s="43">
        <f>ROUND(G48*H48,P4)</f>
        <v>0</v>
      </c>
      <c r="J48" s="37"/>
      <c r="O48" s="44">
        <f>I48*0.21</f>
        <v>0</v>
      </c>
      <c r="P48">
        <v>3</v>
      </c>
    </row>
    <row r="49">
      <c r="A49" s="37" t="s">
        <v>596</v>
      </c>
      <c r="B49" s="45"/>
      <c r="C49" s="46"/>
      <c r="D49" s="46"/>
      <c r="E49" s="47" t="s">
        <v>593</v>
      </c>
      <c r="F49" s="46"/>
      <c r="G49" s="46"/>
      <c r="H49" s="46"/>
      <c r="I49" s="46"/>
      <c r="J49" s="48"/>
    </row>
    <row r="50" ht="90">
      <c r="A50" s="37" t="s">
        <v>597</v>
      </c>
      <c r="B50" s="45"/>
      <c r="C50" s="46"/>
      <c r="D50" s="46"/>
      <c r="E50" s="39" t="s">
        <v>645</v>
      </c>
      <c r="F50" s="46"/>
      <c r="G50" s="46"/>
      <c r="H50" s="46"/>
      <c r="I50" s="46"/>
      <c r="J50" s="48"/>
    </row>
    <row r="51">
      <c r="A51" s="31" t="s">
        <v>589</v>
      </c>
      <c r="B51" s="32"/>
      <c r="C51" s="33" t="s">
        <v>3091</v>
      </c>
      <c r="D51" s="34"/>
      <c r="E51" s="31" t="s">
        <v>3092</v>
      </c>
      <c r="F51" s="34"/>
      <c r="G51" s="34"/>
      <c r="H51" s="34"/>
      <c r="I51" s="35">
        <f>SUMIFS(I52:I63,A52:A63,"P")</f>
        <v>0</v>
      </c>
      <c r="J51" s="36"/>
    </row>
    <row r="52">
      <c r="A52" s="37" t="s">
        <v>591</v>
      </c>
      <c r="B52" s="37">
        <v>12</v>
      </c>
      <c r="C52" s="38" t="s">
        <v>1974</v>
      </c>
      <c r="D52" s="37" t="s">
        <v>593</v>
      </c>
      <c r="E52" s="39" t="s">
        <v>1975</v>
      </c>
      <c r="F52" s="40" t="s">
        <v>595</v>
      </c>
      <c r="G52" s="41">
        <v>100</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597</v>
      </c>
      <c r="B54" s="45"/>
      <c r="C54" s="46"/>
      <c r="D54" s="46"/>
      <c r="E54" s="39" t="s">
        <v>1076</v>
      </c>
      <c r="F54" s="46"/>
      <c r="G54" s="46"/>
      <c r="H54" s="46"/>
      <c r="I54" s="46"/>
      <c r="J54" s="48"/>
    </row>
    <row r="55">
      <c r="A55" s="37" t="s">
        <v>591</v>
      </c>
      <c r="B55" s="37">
        <v>13</v>
      </c>
      <c r="C55" s="38" t="s">
        <v>973</v>
      </c>
      <c r="D55" s="37" t="s">
        <v>593</v>
      </c>
      <c r="E55" s="39" t="s">
        <v>974</v>
      </c>
      <c r="F55" s="40" t="s">
        <v>595</v>
      </c>
      <c r="G55" s="41">
        <v>100</v>
      </c>
      <c r="H55" s="42">
        <v>0</v>
      </c>
      <c r="I55" s="43">
        <f>ROUND(G55*H55,P4)</f>
        <v>0</v>
      </c>
      <c r="J55" s="37"/>
      <c r="O55" s="44">
        <f>I55*0.21</f>
        <v>0</v>
      </c>
      <c r="P55">
        <v>3</v>
      </c>
    </row>
    <row r="56">
      <c r="A56" s="37" t="s">
        <v>596</v>
      </c>
      <c r="B56" s="45"/>
      <c r="C56" s="46"/>
      <c r="D56" s="46"/>
      <c r="E56" s="47" t="s">
        <v>593</v>
      </c>
      <c r="F56" s="46"/>
      <c r="G56" s="46"/>
      <c r="H56" s="46"/>
      <c r="I56" s="46"/>
      <c r="J56" s="48"/>
    </row>
    <row r="57" ht="105">
      <c r="A57" s="37" t="s">
        <v>597</v>
      </c>
      <c r="B57" s="45"/>
      <c r="C57" s="46"/>
      <c r="D57" s="46"/>
      <c r="E57" s="39" t="s">
        <v>975</v>
      </c>
      <c r="F57" s="46"/>
      <c r="G57" s="46"/>
      <c r="H57" s="46"/>
      <c r="I57" s="46"/>
      <c r="J57" s="48"/>
    </row>
    <row r="58" ht="30">
      <c r="A58" s="37" t="s">
        <v>591</v>
      </c>
      <c r="B58" s="37">
        <v>14</v>
      </c>
      <c r="C58" s="38" t="s">
        <v>976</v>
      </c>
      <c r="D58" s="37" t="s">
        <v>593</v>
      </c>
      <c r="E58" s="39" t="s">
        <v>977</v>
      </c>
      <c r="F58" s="40" t="s">
        <v>595</v>
      </c>
      <c r="G58" s="41">
        <v>100</v>
      </c>
      <c r="H58" s="42">
        <v>0</v>
      </c>
      <c r="I58" s="43">
        <f>ROUND(G58*H58,P4)</f>
        <v>0</v>
      </c>
      <c r="J58" s="37"/>
      <c r="O58" s="44">
        <f>I58*0.21</f>
        <v>0</v>
      </c>
      <c r="P58">
        <v>3</v>
      </c>
    </row>
    <row r="59">
      <c r="A59" s="37" t="s">
        <v>596</v>
      </c>
      <c r="B59" s="45"/>
      <c r="C59" s="46"/>
      <c r="D59" s="46"/>
      <c r="E59" s="47" t="s">
        <v>593</v>
      </c>
      <c r="F59" s="46"/>
      <c r="G59" s="46"/>
      <c r="H59" s="46"/>
      <c r="I59" s="46"/>
      <c r="J59" s="48"/>
    </row>
    <row r="60" ht="90">
      <c r="A60" s="37" t="s">
        <v>597</v>
      </c>
      <c r="B60" s="45"/>
      <c r="C60" s="46"/>
      <c r="D60" s="46"/>
      <c r="E60" s="39" t="s">
        <v>978</v>
      </c>
      <c r="F60" s="46"/>
      <c r="G60" s="46"/>
      <c r="H60" s="46"/>
      <c r="I60" s="46"/>
      <c r="J60" s="48"/>
    </row>
    <row r="61" ht="30">
      <c r="A61" s="37" t="s">
        <v>591</v>
      </c>
      <c r="B61" s="37">
        <v>15</v>
      </c>
      <c r="C61" s="38" t="s">
        <v>11872</v>
      </c>
      <c r="D61" s="37" t="s">
        <v>593</v>
      </c>
      <c r="E61" s="39" t="s">
        <v>12193</v>
      </c>
      <c r="F61" s="40" t="s">
        <v>595</v>
      </c>
      <c r="G61" s="41">
        <v>100</v>
      </c>
      <c r="H61" s="42">
        <v>0</v>
      </c>
      <c r="I61" s="43">
        <f>ROUND(G61*H61,P4)</f>
        <v>0</v>
      </c>
      <c r="J61" s="37"/>
      <c r="O61" s="44">
        <f>I61*0.21</f>
        <v>0</v>
      </c>
      <c r="P61">
        <v>3</v>
      </c>
    </row>
    <row r="62" ht="30">
      <c r="A62" s="37" t="s">
        <v>596</v>
      </c>
      <c r="B62" s="45"/>
      <c r="C62" s="46"/>
      <c r="D62" s="46"/>
      <c r="E62" s="39" t="s">
        <v>12193</v>
      </c>
      <c r="F62" s="46"/>
      <c r="G62" s="46"/>
      <c r="H62" s="46"/>
      <c r="I62" s="46"/>
      <c r="J62" s="48"/>
    </row>
    <row r="63" ht="105">
      <c r="A63" s="37" t="s">
        <v>597</v>
      </c>
      <c r="B63" s="45"/>
      <c r="C63" s="46"/>
      <c r="D63" s="46"/>
      <c r="E63" s="39" t="s">
        <v>12194</v>
      </c>
      <c r="F63" s="46"/>
      <c r="G63" s="46"/>
      <c r="H63" s="46"/>
      <c r="I63" s="46"/>
      <c r="J63" s="48"/>
    </row>
    <row r="64">
      <c r="A64" s="31" t="s">
        <v>589</v>
      </c>
      <c r="B64" s="32"/>
      <c r="C64" s="33" t="s">
        <v>3123</v>
      </c>
      <c r="D64" s="34"/>
      <c r="E64" s="31" t="s">
        <v>3124</v>
      </c>
      <c r="F64" s="34"/>
      <c r="G64" s="34"/>
      <c r="H64" s="34"/>
      <c r="I64" s="35">
        <f>SUMIFS(I65:I73,A65:A73,"P")</f>
        <v>0</v>
      </c>
      <c r="J64" s="36"/>
    </row>
    <row r="65">
      <c r="A65" s="37" t="s">
        <v>591</v>
      </c>
      <c r="B65" s="37">
        <v>16</v>
      </c>
      <c r="C65" s="38" t="s">
        <v>2570</v>
      </c>
      <c r="D65" s="37" t="s">
        <v>593</v>
      </c>
      <c r="E65" s="39" t="s">
        <v>2571</v>
      </c>
      <c r="F65" s="40" t="s">
        <v>604</v>
      </c>
      <c r="G65" s="41">
        <v>2</v>
      </c>
      <c r="H65" s="42">
        <v>0</v>
      </c>
      <c r="I65" s="43">
        <f>ROUND(G65*H65,P4)</f>
        <v>0</v>
      </c>
      <c r="J65" s="37"/>
      <c r="O65" s="44">
        <f>I65*0.21</f>
        <v>0</v>
      </c>
      <c r="P65">
        <v>3</v>
      </c>
    </row>
    <row r="66">
      <c r="A66" s="37" t="s">
        <v>596</v>
      </c>
      <c r="B66" s="45"/>
      <c r="C66" s="46"/>
      <c r="D66" s="46"/>
      <c r="E66" s="47" t="s">
        <v>593</v>
      </c>
      <c r="F66" s="46"/>
      <c r="G66" s="46"/>
      <c r="H66" s="46"/>
      <c r="I66" s="46"/>
      <c r="J66" s="48"/>
    </row>
    <row r="67" ht="135">
      <c r="A67" s="37" t="s">
        <v>597</v>
      </c>
      <c r="B67" s="45"/>
      <c r="C67" s="46"/>
      <c r="D67" s="46"/>
      <c r="E67" s="39" t="s">
        <v>2572</v>
      </c>
      <c r="F67" s="46"/>
      <c r="G67" s="46"/>
      <c r="H67" s="46"/>
      <c r="I67" s="46"/>
      <c r="J67" s="48"/>
    </row>
    <row r="68" ht="30">
      <c r="A68" s="37" t="s">
        <v>591</v>
      </c>
      <c r="B68" s="37">
        <v>17</v>
      </c>
      <c r="C68" s="38" t="s">
        <v>979</v>
      </c>
      <c r="D68" s="37" t="s">
        <v>593</v>
      </c>
      <c r="E68" s="39" t="s">
        <v>980</v>
      </c>
      <c r="F68" s="40" t="s">
        <v>604</v>
      </c>
      <c r="G68" s="41">
        <v>5</v>
      </c>
      <c r="H68" s="42">
        <v>0</v>
      </c>
      <c r="I68" s="43">
        <f>ROUND(G68*H68,P4)</f>
        <v>0</v>
      </c>
      <c r="J68" s="37"/>
      <c r="O68" s="44">
        <f>I68*0.21</f>
        <v>0</v>
      </c>
      <c r="P68">
        <v>3</v>
      </c>
    </row>
    <row r="69">
      <c r="A69" s="37" t="s">
        <v>596</v>
      </c>
      <c r="B69" s="45"/>
      <c r="C69" s="46"/>
      <c r="D69" s="46"/>
      <c r="E69" s="47" t="s">
        <v>593</v>
      </c>
      <c r="F69" s="46"/>
      <c r="G69" s="46"/>
      <c r="H69" s="46"/>
      <c r="I69" s="46"/>
      <c r="J69" s="48"/>
    </row>
    <row r="70" ht="120">
      <c r="A70" s="37" t="s">
        <v>597</v>
      </c>
      <c r="B70" s="45"/>
      <c r="C70" s="46"/>
      <c r="D70" s="46"/>
      <c r="E70" s="39" t="s">
        <v>981</v>
      </c>
      <c r="F70" s="46"/>
      <c r="G70" s="46"/>
      <c r="H70" s="46"/>
      <c r="I70" s="46"/>
      <c r="J70" s="48"/>
    </row>
    <row r="71">
      <c r="A71" s="37" t="s">
        <v>591</v>
      </c>
      <c r="B71" s="37">
        <v>18</v>
      </c>
      <c r="C71" s="38" t="s">
        <v>1238</v>
      </c>
      <c r="D71" s="37" t="s">
        <v>593</v>
      </c>
      <c r="E71" s="39" t="s">
        <v>1239</v>
      </c>
      <c r="F71" s="40" t="s">
        <v>595</v>
      </c>
      <c r="G71" s="41">
        <v>100</v>
      </c>
      <c r="H71" s="42">
        <v>0</v>
      </c>
      <c r="I71" s="43">
        <f>ROUND(G71*H71,P4)</f>
        <v>0</v>
      </c>
      <c r="J71" s="37"/>
      <c r="O71" s="44">
        <f>I71*0.21</f>
        <v>0</v>
      </c>
      <c r="P71">
        <v>3</v>
      </c>
    </row>
    <row r="72">
      <c r="A72" s="37" t="s">
        <v>596</v>
      </c>
      <c r="B72" s="45"/>
      <c r="C72" s="46"/>
      <c r="D72" s="46"/>
      <c r="E72" s="47" t="s">
        <v>593</v>
      </c>
      <c r="F72" s="46"/>
      <c r="G72" s="46"/>
      <c r="H72" s="46"/>
      <c r="I72" s="46"/>
      <c r="J72" s="48"/>
    </row>
    <row r="73" ht="105">
      <c r="A73" s="37" t="s">
        <v>597</v>
      </c>
      <c r="B73" s="45"/>
      <c r="C73" s="46"/>
      <c r="D73" s="46"/>
      <c r="E73" s="39" t="s">
        <v>1240</v>
      </c>
      <c r="F73" s="46"/>
      <c r="G73" s="46"/>
      <c r="H73" s="46"/>
      <c r="I73" s="46"/>
      <c r="J73" s="48"/>
    </row>
    <row r="74">
      <c r="A74" s="31" t="s">
        <v>589</v>
      </c>
      <c r="B74" s="32"/>
      <c r="C74" s="33" t="s">
        <v>1479</v>
      </c>
      <c r="D74" s="34"/>
      <c r="E74" s="31" t="s">
        <v>3128</v>
      </c>
      <c r="F74" s="34"/>
      <c r="G74" s="34"/>
      <c r="H74" s="34"/>
      <c r="I74" s="35">
        <f>SUMIFS(I75:I116,A75:A116,"P")</f>
        <v>0</v>
      </c>
      <c r="J74" s="36"/>
    </row>
    <row r="75">
      <c r="A75" s="37" t="s">
        <v>591</v>
      </c>
      <c r="B75" s="37">
        <v>19</v>
      </c>
      <c r="C75" s="38" t="s">
        <v>12195</v>
      </c>
      <c r="D75" s="37" t="s">
        <v>593</v>
      </c>
      <c r="E75" s="39" t="s">
        <v>12196</v>
      </c>
      <c r="F75" s="40" t="s">
        <v>595</v>
      </c>
      <c r="G75" s="41">
        <v>200</v>
      </c>
      <c r="H75" s="42">
        <v>0</v>
      </c>
      <c r="I75" s="43">
        <f>ROUND(G75*H75,P4)</f>
        <v>0</v>
      </c>
      <c r="J75" s="37"/>
      <c r="O75" s="44">
        <f>I75*0.21</f>
        <v>0</v>
      </c>
      <c r="P75">
        <v>3</v>
      </c>
    </row>
    <row r="76">
      <c r="A76" s="37" t="s">
        <v>596</v>
      </c>
      <c r="B76" s="45"/>
      <c r="C76" s="46"/>
      <c r="D76" s="46"/>
      <c r="E76" s="47" t="s">
        <v>593</v>
      </c>
      <c r="F76" s="46"/>
      <c r="G76" s="46"/>
      <c r="H76" s="46"/>
      <c r="I76" s="46"/>
      <c r="J76" s="48"/>
    </row>
    <row r="77" ht="120">
      <c r="A77" s="37" t="s">
        <v>597</v>
      </c>
      <c r="B77" s="45"/>
      <c r="C77" s="46"/>
      <c r="D77" s="46"/>
      <c r="E77" s="39" t="s">
        <v>2285</v>
      </c>
      <c r="F77" s="46"/>
      <c r="G77" s="46"/>
      <c r="H77" s="46"/>
      <c r="I77" s="46"/>
      <c r="J77" s="48"/>
    </row>
    <row r="78">
      <c r="A78" s="37" t="s">
        <v>591</v>
      </c>
      <c r="B78" s="37">
        <v>20</v>
      </c>
      <c r="C78" s="38" t="s">
        <v>12197</v>
      </c>
      <c r="D78" s="37" t="s">
        <v>593</v>
      </c>
      <c r="E78" s="39" t="s">
        <v>12198</v>
      </c>
      <c r="F78" s="40" t="s">
        <v>595</v>
      </c>
      <c r="G78" s="41">
        <v>450</v>
      </c>
      <c r="H78" s="42">
        <v>0</v>
      </c>
      <c r="I78" s="43">
        <f>ROUND(G78*H78,P4)</f>
        <v>0</v>
      </c>
      <c r="J78" s="37"/>
      <c r="O78" s="44">
        <f>I78*0.21</f>
        <v>0</v>
      </c>
      <c r="P78">
        <v>3</v>
      </c>
    </row>
    <row r="79">
      <c r="A79" s="37" t="s">
        <v>596</v>
      </c>
      <c r="B79" s="45"/>
      <c r="C79" s="46"/>
      <c r="D79" s="46"/>
      <c r="E79" s="47" t="s">
        <v>593</v>
      </c>
      <c r="F79" s="46"/>
      <c r="G79" s="46"/>
      <c r="H79" s="46"/>
      <c r="I79" s="46"/>
      <c r="J79" s="48"/>
    </row>
    <row r="80" ht="150">
      <c r="A80" s="37" t="s">
        <v>597</v>
      </c>
      <c r="B80" s="45"/>
      <c r="C80" s="46"/>
      <c r="D80" s="46"/>
      <c r="E80" s="39" t="s">
        <v>11923</v>
      </c>
      <c r="F80" s="46"/>
      <c r="G80" s="46"/>
      <c r="H80" s="46"/>
      <c r="I80" s="46"/>
      <c r="J80" s="48"/>
    </row>
    <row r="81">
      <c r="A81" s="37" t="s">
        <v>591</v>
      </c>
      <c r="B81" s="37">
        <v>21</v>
      </c>
      <c r="C81" s="38" t="s">
        <v>12199</v>
      </c>
      <c r="D81" s="37" t="s">
        <v>593</v>
      </c>
      <c r="E81" s="39" t="s">
        <v>12200</v>
      </c>
      <c r="F81" s="40" t="s">
        <v>595</v>
      </c>
      <c r="G81" s="41">
        <v>200</v>
      </c>
      <c r="H81" s="42">
        <v>0</v>
      </c>
      <c r="I81" s="43">
        <f>ROUND(G81*H81,P4)</f>
        <v>0</v>
      </c>
      <c r="J81" s="37"/>
      <c r="O81" s="44">
        <f>I81*0.21</f>
        <v>0</v>
      </c>
      <c r="P81">
        <v>3</v>
      </c>
    </row>
    <row r="82">
      <c r="A82" s="37" t="s">
        <v>596</v>
      </c>
      <c r="B82" s="45"/>
      <c r="C82" s="46"/>
      <c r="D82" s="46"/>
      <c r="E82" s="47" t="s">
        <v>593</v>
      </c>
      <c r="F82" s="46"/>
      <c r="G82" s="46"/>
      <c r="H82" s="46"/>
      <c r="I82" s="46"/>
      <c r="J82" s="48"/>
    </row>
    <row r="83" ht="150">
      <c r="A83" s="37" t="s">
        <v>597</v>
      </c>
      <c r="B83" s="45"/>
      <c r="C83" s="46"/>
      <c r="D83" s="46"/>
      <c r="E83" s="39" t="s">
        <v>12201</v>
      </c>
      <c r="F83" s="46"/>
      <c r="G83" s="46"/>
      <c r="H83" s="46"/>
      <c r="I83" s="46"/>
      <c r="J83" s="48"/>
    </row>
    <row r="84">
      <c r="A84" s="37" t="s">
        <v>591</v>
      </c>
      <c r="B84" s="37">
        <v>22</v>
      </c>
      <c r="C84" s="38" t="s">
        <v>12202</v>
      </c>
      <c r="D84" s="37" t="s">
        <v>593</v>
      </c>
      <c r="E84" s="39" t="s">
        <v>12203</v>
      </c>
      <c r="F84" s="40" t="s">
        <v>604</v>
      </c>
      <c r="G84" s="41">
        <v>40</v>
      </c>
      <c r="H84" s="42">
        <v>0</v>
      </c>
      <c r="I84" s="43">
        <f>ROUND(G84*H84,P4)</f>
        <v>0</v>
      </c>
      <c r="J84" s="37"/>
      <c r="O84" s="44">
        <f>I84*0.21</f>
        <v>0</v>
      </c>
      <c r="P84">
        <v>3</v>
      </c>
    </row>
    <row r="85">
      <c r="A85" s="37" t="s">
        <v>596</v>
      </c>
      <c r="B85" s="45"/>
      <c r="C85" s="46"/>
      <c r="D85" s="46"/>
      <c r="E85" s="47" t="s">
        <v>593</v>
      </c>
      <c r="F85" s="46"/>
      <c r="G85" s="46"/>
      <c r="H85" s="46"/>
      <c r="I85" s="46"/>
      <c r="J85" s="48"/>
    </row>
    <row r="86" ht="120">
      <c r="A86" s="37" t="s">
        <v>597</v>
      </c>
      <c r="B86" s="45"/>
      <c r="C86" s="46"/>
      <c r="D86" s="46"/>
      <c r="E86" s="39" t="s">
        <v>11926</v>
      </c>
      <c r="F86" s="46"/>
      <c r="G86" s="46"/>
      <c r="H86" s="46"/>
      <c r="I86" s="46"/>
      <c r="J86" s="48"/>
    </row>
    <row r="87">
      <c r="A87" s="37" t="s">
        <v>591</v>
      </c>
      <c r="B87" s="37">
        <v>23</v>
      </c>
      <c r="C87" s="38" t="s">
        <v>2286</v>
      </c>
      <c r="D87" s="37" t="s">
        <v>593</v>
      </c>
      <c r="E87" s="39" t="s">
        <v>2287</v>
      </c>
      <c r="F87" s="40" t="s">
        <v>604</v>
      </c>
      <c r="G87" s="41">
        <v>2</v>
      </c>
      <c r="H87" s="42">
        <v>0</v>
      </c>
      <c r="I87" s="43">
        <f>ROUND(G87*H87,P4)</f>
        <v>0</v>
      </c>
      <c r="J87" s="37"/>
      <c r="O87" s="44">
        <f>I87*0.21</f>
        <v>0</v>
      </c>
      <c r="P87">
        <v>3</v>
      </c>
    </row>
    <row r="88">
      <c r="A88" s="37" t="s">
        <v>596</v>
      </c>
      <c r="B88" s="45"/>
      <c r="C88" s="46"/>
      <c r="D88" s="46"/>
      <c r="E88" s="47" t="s">
        <v>593</v>
      </c>
      <c r="F88" s="46"/>
      <c r="G88" s="46"/>
      <c r="H88" s="46"/>
      <c r="I88" s="46"/>
      <c r="J88" s="48"/>
    </row>
    <row r="89" ht="90">
      <c r="A89" s="37" t="s">
        <v>597</v>
      </c>
      <c r="B89" s="45"/>
      <c r="C89" s="46"/>
      <c r="D89" s="46"/>
      <c r="E89" s="39" t="s">
        <v>645</v>
      </c>
      <c r="F89" s="46"/>
      <c r="G89" s="46"/>
      <c r="H89" s="46"/>
      <c r="I89" s="46"/>
      <c r="J89" s="48"/>
    </row>
    <row r="90">
      <c r="A90" s="37" t="s">
        <v>591</v>
      </c>
      <c r="B90" s="37">
        <v>24</v>
      </c>
      <c r="C90" s="38" t="s">
        <v>2492</v>
      </c>
      <c r="D90" s="37" t="s">
        <v>593</v>
      </c>
      <c r="E90" s="39" t="s">
        <v>2493</v>
      </c>
      <c r="F90" s="40" t="s">
        <v>604</v>
      </c>
      <c r="G90" s="41">
        <v>156</v>
      </c>
      <c r="H90" s="42">
        <v>0</v>
      </c>
      <c r="I90" s="43">
        <f>ROUND(G90*H90,P4)</f>
        <v>0</v>
      </c>
      <c r="J90" s="37"/>
      <c r="O90" s="44">
        <f>I90*0.21</f>
        <v>0</v>
      </c>
      <c r="P90">
        <v>3</v>
      </c>
    </row>
    <row r="91">
      <c r="A91" s="37" t="s">
        <v>596</v>
      </c>
      <c r="B91" s="45"/>
      <c r="C91" s="46"/>
      <c r="D91" s="46"/>
      <c r="E91" s="47" t="s">
        <v>593</v>
      </c>
      <c r="F91" s="46"/>
      <c r="G91" s="46"/>
      <c r="H91" s="46"/>
      <c r="I91" s="46"/>
      <c r="J91" s="48"/>
    </row>
    <row r="92" ht="90">
      <c r="A92" s="37" t="s">
        <v>597</v>
      </c>
      <c r="B92" s="45"/>
      <c r="C92" s="46"/>
      <c r="D92" s="46"/>
      <c r="E92" s="39" t="s">
        <v>2494</v>
      </c>
      <c r="F92" s="46"/>
      <c r="G92" s="46"/>
      <c r="H92" s="46"/>
      <c r="I92" s="46"/>
      <c r="J92" s="48"/>
    </row>
    <row r="93">
      <c r="A93" s="37" t="s">
        <v>591</v>
      </c>
      <c r="B93" s="37">
        <v>25</v>
      </c>
      <c r="C93" s="38" t="s">
        <v>3332</v>
      </c>
      <c r="D93" s="37" t="s">
        <v>593</v>
      </c>
      <c r="E93" s="39" t="s">
        <v>3145</v>
      </c>
      <c r="F93" s="40" t="s">
        <v>604</v>
      </c>
      <c r="G93" s="41">
        <v>8</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597</v>
      </c>
      <c r="B95" s="45"/>
      <c r="C95" s="46"/>
      <c r="D95" s="46"/>
      <c r="E95" s="39" t="s">
        <v>3333</v>
      </c>
      <c r="F95" s="46"/>
      <c r="G95" s="46"/>
      <c r="H95" s="46"/>
      <c r="I95" s="46"/>
      <c r="J95" s="48"/>
    </row>
    <row r="96">
      <c r="A96" s="37" t="s">
        <v>591</v>
      </c>
      <c r="B96" s="37">
        <v>26</v>
      </c>
      <c r="C96" s="38" t="s">
        <v>1143</v>
      </c>
      <c r="D96" s="37" t="s">
        <v>593</v>
      </c>
      <c r="E96" s="39" t="s">
        <v>1144</v>
      </c>
      <c r="F96" s="40" t="s">
        <v>604</v>
      </c>
      <c r="G96" s="41">
        <v>68</v>
      </c>
      <c r="H96" s="42">
        <v>0</v>
      </c>
      <c r="I96" s="43">
        <f>ROUND(G96*H96,P4)</f>
        <v>0</v>
      </c>
      <c r="J96" s="37"/>
      <c r="O96" s="44">
        <f>I96*0.21</f>
        <v>0</v>
      </c>
      <c r="P96">
        <v>3</v>
      </c>
    </row>
    <row r="97">
      <c r="A97" s="37" t="s">
        <v>596</v>
      </c>
      <c r="B97" s="45"/>
      <c r="C97" s="46"/>
      <c r="D97" s="46"/>
      <c r="E97" s="47" t="s">
        <v>593</v>
      </c>
      <c r="F97" s="46"/>
      <c r="G97" s="46"/>
      <c r="H97" s="46"/>
      <c r="I97" s="46"/>
      <c r="J97" s="48"/>
    </row>
    <row r="98" ht="105">
      <c r="A98" s="37" t="s">
        <v>597</v>
      </c>
      <c r="B98" s="45"/>
      <c r="C98" s="46"/>
      <c r="D98" s="46"/>
      <c r="E98" s="39" t="s">
        <v>1145</v>
      </c>
      <c r="F98" s="46"/>
      <c r="G98" s="46"/>
      <c r="H98" s="46"/>
      <c r="I98" s="46"/>
      <c r="J98" s="48"/>
    </row>
    <row r="99">
      <c r="A99" s="37" t="s">
        <v>591</v>
      </c>
      <c r="B99" s="37">
        <v>27</v>
      </c>
      <c r="C99" s="38" t="s">
        <v>3334</v>
      </c>
      <c r="D99" s="37" t="s">
        <v>593</v>
      </c>
      <c r="E99" s="39" t="s">
        <v>3150</v>
      </c>
      <c r="F99" s="40" t="s">
        <v>604</v>
      </c>
      <c r="G99" s="41">
        <v>234</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3335</v>
      </c>
      <c r="F101" s="46"/>
      <c r="G101" s="46"/>
      <c r="H101" s="46"/>
      <c r="I101" s="46"/>
      <c r="J101" s="48"/>
    </row>
    <row r="102">
      <c r="A102" s="37" t="s">
        <v>591</v>
      </c>
      <c r="B102" s="37">
        <v>28</v>
      </c>
      <c r="C102" s="38" t="s">
        <v>2060</v>
      </c>
      <c r="D102" s="37" t="s">
        <v>593</v>
      </c>
      <c r="E102" s="39" t="s">
        <v>2061</v>
      </c>
      <c r="F102" s="40" t="s">
        <v>1559</v>
      </c>
      <c r="G102" s="41">
        <v>1</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20">
      <c r="A104" s="37" t="s">
        <v>597</v>
      </c>
      <c r="B104" s="45"/>
      <c r="C104" s="46"/>
      <c r="D104" s="46"/>
      <c r="E104" s="39" t="s">
        <v>2062</v>
      </c>
      <c r="F104" s="46"/>
      <c r="G104" s="46"/>
      <c r="H104" s="46"/>
      <c r="I104" s="46"/>
      <c r="J104" s="48"/>
    </row>
    <row r="105">
      <c r="A105" s="37" t="s">
        <v>591</v>
      </c>
      <c r="B105" s="37">
        <v>29</v>
      </c>
      <c r="C105" s="38" t="s">
        <v>11928</v>
      </c>
      <c r="D105" s="37" t="s">
        <v>593</v>
      </c>
      <c r="E105" s="39" t="s">
        <v>11929</v>
      </c>
      <c r="F105" s="40" t="s">
        <v>595</v>
      </c>
      <c r="G105" s="41">
        <v>450</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597</v>
      </c>
      <c r="B107" s="45"/>
      <c r="C107" s="46"/>
      <c r="D107" s="46"/>
      <c r="E107" s="39" t="s">
        <v>11930</v>
      </c>
      <c r="F107" s="46"/>
      <c r="G107" s="46"/>
      <c r="H107" s="46"/>
      <c r="I107" s="46"/>
      <c r="J107" s="48"/>
    </row>
    <row r="108">
      <c r="A108" s="37" t="s">
        <v>591</v>
      </c>
      <c r="B108" s="37">
        <v>30</v>
      </c>
      <c r="C108" s="38" t="s">
        <v>2495</v>
      </c>
      <c r="D108" s="37" t="s">
        <v>593</v>
      </c>
      <c r="E108" s="39" t="s">
        <v>2496</v>
      </c>
      <c r="F108" s="40" t="s">
        <v>1559</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95">
      <c r="A110" s="37" t="s">
        <v>597</v>
      </c>
      <c r="B110" s="45"/>
      <c r="C110" s="46"/>
      <c r="D110" s="46"/>
      <c r="E110" s="39" t="s">
        <v>2497</v>
      </c>
      <c r="F110" s="46"/>
      <c r="G110" s="46"/>
      <c r="H110" s="46"/>
      <c r="I110" s="46"/>
      <c r="J110" s="48"/>
    </row>
    <row r="111">
      <c r="A111" s="37" t="s">
        <v>591</v>
      </c>
      <c r="B111" s="37">
        <v>31</v>
      </c>
      <c r="C111" s="38" t="s">
        <v>11957</v>
      </c>
      <c r="D111" s="37" t="s">
        <v>593</v>
      </c>
      <c r="E111" s="39" t="s">
        <v>11958</v>
      </c>
      <c r="F111" s="40" t="s">
        <v>1559</v>
      </c>
      <c r="G111" s="41">
        <v>3</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210">
      <c r="A113" s="37" t="s">
        <v>597</v>
      </c>
      <c r="B113" s="45"/>
      <c r="C113" s="46"/>
      <c r="D113" s="46"/>
      <c r="E113" s="39" t="s">
        <v>11959</v>
      </c>
      <c r="F113" s="46"/>
      <c r="G113" s="46"/>
      <c r="H113" s="46"/>
      <c r="I113" s="46"/>
      <c r="J113" s="48"/>
    </row>
    <row r="114">
      <c r="A114" s="37" t="s">
        <v>591</v>
      </c>
      <c r="B114" s="37">
        <v>32</v>
      </c>
      <c r="C114" s="38" t="s">
        <v>12204</v>
      </c>
      <c r="D114" s="37" t="s">
        <v>593</v>
      </c>
      <c r="E114" s="39" t="s">
        <v>12205</v>
      </c>
      <c r="F114" s="40" t="s">
        <v>604</v>
      </c>
      <c r="G114" s="41">
        <v>1</v>
      </c>
      <c r="H114" s="42">
        <v>0</v>
      </c>
      <c r="I114" s="43">
        <f>ROUND(G114*H114,P4)</f>
        <v>0</v>
      </c>
      <c r="J114" s="37"/>
      <c r="O114" s="44">
        <f>I114*0.21</f>
        <v>0</v>
      </c>
      <c r="P114">
        <v>3</v>
      </c>
    </row>
    <row r="115">
      <c r="A115" s="37" t="s">
        <v>596</v>
      </c>
      <c r="B115" s="45"/>
      <c r="C115" s="46"/>
      <c r="D115" s="46"/>
      <c r="E115" s="39" t="s">
        <v>12205</v>
      </c>
      <c r="F115" s="46"/>
      <c r="G115" s="46"/>
      <c r="H115" s="46"/>
      <c r="I115" s="46"/>
      <c r="J115" s="48"/>
    </row>
    <row r="116" ht="45">
      <c r="A116" s="37" t="s">
        <v>597</v>
      </c>
      <c r="B116" s="45"/>
      <c r="C116" s="46"/>
      <c r="D116" s="46"/>
      <c r="E116" s="39" t="s">
        <v>11930</v>
      </c>
      <c r="F116" s="46"/>
      <c r="G116" s="46"/>
      <c r="H116" s="46"/>
      <c r="I116" s="46"/>
      <c r="J116" s="48"/>
    </row>
    <row r="117">
      <c r="A117" s="31" t="s">
        <v>589</v>
      </c>
      <c r="B117" s="32"/>
      <c r="C117" s="33" t="s">
        <v>2746</v>
      </c>
      <c r="D117" s="34"/>
      <c r="E117" s="31" t="s">
        <v>3152</v>
      </c>
      <c r="F117" s="34"/>
      <c r="G117" s="34"/>
      <c r="H117" s="34"/>
      <c r="I117" s="35">
        <f>SUMIFS(I118:I129,A118:A129,"P")</f>
        <v>0</v>
      </c>
      <c r="J117" s="36"/>
    </row>
    <row r="118">
      <c r="A118" s="37" t="s">
        <v>591</v>
      </c>
      <c r="B118" s="37">
        <v>33</v>
      </c>
      <c r="C118" s="38" t="s">
        <v>1015</v>
      </c>
      <c r="D118" s="37" t="s">
        <v>593</v>
      </c>
      <c r="E118" s="39" t="s">
        <v>1016</v>
      </c>
      <c r="F118" s="40" t="s">
        <v>595</v>
      </c>
      <c r="G118" s="41">
        <v>100</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90">
      <c r="A120" s="37" t="s">
        <v>597</v>
      </c>
      <c r="B120" s="45"/>
      <c r="C120" s="46"/>
      <c r="D120" s="46"/>
      <c r="E120" s="39" t="s">
        <v>1017</v>
      </c>
      <c r="F120" s="46"/>
      <c r="G120" s="46"/>
      <c r="H120" s="46"/>
      <c r="I120" s="46"/>
      <c r="J120" s="48"/>
    </row>
    <row r="121">
      <c r="A121" s="37" t="s">
        <v>591</v>
      </c>
      <c r="B121" s="37">
        <v>34</v>
      </c>
      <c r="C121" s="38" t="s">
        <v>1146</v>
      </c>
      <c r="D121" s="37" t="s">
        <v>593</v>
      </c>
      <c r="E121" s="39" t="s">
        <v>1147</v>
      </c>
      <c r="F121" s="40" t="s">
        <v>604</v>
      </c>
      <c r="G121" s="41">
        <v>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05">
      <c r="A123" s="37" t="s">
        <v>597</v>
      </c>
      <c r="B123" s="45"/>
      <c r="C123" s="46"/>
      <c r="D123" s="46"/>
      <c r="E123" s="39" t="s">
        <v>1148</v>
      </c>
      <c r="F123" s="46"/>
      <c r="G123" s="46"/>
      <c r="H123" s="46"/>
      <c r="I123" s="46"/>
      <c r="J123" s="48"/>
    </row>
    <row r="124">
      <c r="A124" s="37" t="s">
        <v>591</v>
      </c>
      <c r="B124" s="37">
        <v>35</v>
      </c>
      <c r="C124" s="38" t="s">
        <v>12206</v>
      </c>
      <c r="D124" s="37" t="s">
        <v>593</v>
      </c>
      <c r="E124" s="39" t="s">
        <v>12207</v>
      </c>
      <c r="F124" s="40" t="s">
        <v>604</v>
      </c>
      <c r="G124" s="41">
        <v>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20">
      <c r="A126" s="37" t="s">
        <v>597</v>
      </c>
      <c r="B126" s="45"/>
      <c r="C126" s="46"/>
      <c r="D126" s="46"/>
      <c r="E126" s="39" t="s">
        <v>12208</v>
      </c>
      <c r="F126" s="46"/>
      <c r="G126" s="46"/>
      <c r="H126" s="46"/>
      <c r="I126" s="46"/>
      <c r="J126" s="48"/>
    </row>
    <row r="127" ht="30">
      <c r="A127" s="37" t="s">
        <v>591</v>
      </c>
      <c r="B127" s="37">
        <v>36</v>
      </c>
      <c r="C127" s="38" t="s">
        <v>12209</v>
      </c>
      <c r="D127" s="37" t="s">
        <v>593</v>
      </c>
      <c r="E127" s="39" t="s">
        <v>12210</v>
      </c>
      <c r="F127" s="40" t="s">
        <v>595</v>
      </c>
      <c r="G127" s="41">
        <v>80</v>
      </c>
      <c r="H127" s="42">
        <v>0</v>
      </c>
      <c r="I127" s="43">
        <f>ROUND(G127*H127,P4)</f>
        <v>0</v>
      </c>
      <c r="J127" s="37"/>
      <c r="O127" s="44">
        <f>I127*0.21</f>
        <v>0</v>
      </c>
      <c r="P127">
        <v>3</v>
      </c>
    </row>
    <row r="128" ht="30">
      <c r="A128" s="37" t="s">
        <v>596</v>
      </c>
      <c r="B128" s="45"/>
      <c r="C128" s="46"/>
      <c r="D128" s="46"/>
      <c r="E128" s="39" t="s">
        <v>12210</v>
      </c>
      <c r="F128" s="46"/>
      <c r="G128" s="46"/>
      <c r="H128" s="46"/>
      <c r="I128" s="46"/>
      <c r="J128" s="48"/>
    </row>
    <row r="129" ht="60">
      <c r="A129" s="37" t="s">
        <v>597</v>
      </c>
      <c r="B129" s="45"/>
      <c r="C129" s="46"/>
      <c r="D129" s="46"/>
      <c r="E129" s="39" t="s">
        <v>3161</v>
      </c>
      <c r="F129" s="46"/>
      <c r="G129" s="46"/>
      <c r="H129" s="46"/>
      <c r="I129" s="46"/>
      <c r="J129" s="48"/>
    </row>
    <row r="130">
      <c r="A130" s="31" t="s">
        <v>589</v>
      </c>
      <c r="B130" s="32"/>
      <c r="C130" s="33" t="s">
        <v>2749</v>
      </c>
      <c r="D130" s="34"/>
      <c r="E130" s="31" t="s">
        <v>3224</v>
      </c>
      <c r="F130" s="34"/>
      <c r="G130" s="34"/>
      <c r="H130" s="34"/>
      <c r="I130" s="35">
        <f>SUMIFS(I131:I175,A131:A175,"P")</f>
        <v>0</v>
      </c>
      <c r="J130" s="36"/>
    </row>
    <row r="131" ht="30">
      <c r="A131" s="37" t="s">
        <v>591</v>
      </c>
      <c r="B131" s="37">
        <v>37</v>
      </c>
      <c r="C131" s="38" t="s">
        <v>2293</v>
      </c>
      <c r="D131" s="37" t="s">
        <v>593</v>
      </c>
      <c r="E131" s="39" t="s">
        <v>2294</v>
      </c>
      <c r="F131" s="40" t="s">
        <v>604</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35">
      <c r="A133" s="37" t="s">
        <v>597</v>
      </c>
      <c r="B133" s="45"/>
      <c r="C133" s="46"/>
      <c r="D133" s="46"/>
      <c r="E133" s="39" t="s">
        <v>1020</v>
      </c>
      <c r="F133" s="46"/>
      <c r="G133" s="46"/>
      <c r="H133" s="46"/>
      <c r="I133" s="46"/>
      <c r="J133" s="48"/>
    </row>
    <row r="134" ht="45">
      <c r="A134" s="37" t="s">
        <v>591</v>
      </c>
      <c r="B134" s="37">
        <v>38</v>
      </c>
      <c r="C134" s="38" t="s">
        <v>2295</v>
      </c>
      <c r="D134" s="37" t="s">
        <v>593</v>
      </c>
      <c r="E134" s="39" t="s">
        <v>2296</v>
      </c>
      <c r="F134" s="40" t="s">
        <v>604</v>
      </c>
      <c r="G134" s="41">
        <v>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35">
      <c r="A136" s="37" t="s">
        <v>597</v>
      </c>
      <c r="B136" s="45"/>
      <c r="C136" s="46"/>
      <c r="D136" s="46"/>
      <c r="E136" s="39" t="s">
        <v>1020</v>
      </c>
      <c r="F136" s="46"/>
      <c r="G136" s="46"/>
      <c r="H136" s="46"/>
      <c r="I136" s="46"/>
      <c r="J136" s="48"/>
    </row>
    <row r="137" ht="30">
      <c r="A137" s="37" t="s">
        <v>591</v>
      </c>
      <c r="B137" s="37">
        <v>39</v>
      </c>
      <c r="C137" s="38" t="s">
        <v>2297</v>
      </c>
      <c r="D137" s="37" t="s">
        <v>593</v>
      </c>
      <c r="E137" s="39" t="s">
        <v>2298</v>
      </c>
      <c r="F137" s="40" t="s">
        <v>604</v>
      </c>
      <c r="G137" s="41">
        <v>1</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05">
      <c r="A139" s="37" t="s">
        <v>597</v>
      </c>
      <c r="B139" s="45"/>
      <c r="C139" s="46"/>
      <c r="D139" s="46"/>
      <c r="E139" s="39" t="s">
        <v>2299</v>
      </c>
      <c r="F139" s="46"/>
      <c r="G139" s="46"/>
      <c r="H139" s="46"/>
      <c r="I139" s="46"/>
      <c r="J139" s="48"/>
    </row>
    <row r="140">
      <c r="A140" s="37" t="s">
        <v>591</v>
      </c>
      <c r="B140" s="37">
        <v>40</v>
      </c>
      <c r="C140" s="38" t="s">
        <v>12211</v>
      </c>
      <c r="D140" s="37" t="s">
        <v>593</v>
      </c>
      <c r="E140" s="39" t="s">
        <v>12212</v>
      </c>
      <c r="F140" s="40" t="s">
        <v>604</v>
      </c>
      <c r="G140" s="41">
        <v>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05">
      <c r="A142" s="37" t="s">
        <v>597</v>
      </c>
      <c r="B142" s="45"/>
      <c r="C142" s="46"/>
      <c r="D142" s="46"/>
      <c r="E142" s="39" t="s">
        <v>3236</v>
      </c>
      <c r="F142" s="46"/>
      <c r="G142" s="46"/>
      <c r="H142" s="46"/>
      <c r="I142" s="46"/>
      <c r="J142" s="48"/>
    </row>
    <row r="143">
      <c r="A143" s="37" t="s">
        <v>591</v>
      </c>
      <c r="B143" s="37">
        <v>41</v>
      </c>
      <c r="C143" s="38" t="s">
        <v>12213</v>
      </c>
      <c r="D143" s="37" t="s">
        <v>593</v>
      </c>
      <c r="E143" s="39" t="s">
        <v>12214</v>
      </c>
      <c r="F143" s="40" t="s">
        <v>604</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05">
      <c r="A145" s="37" t="s">
        <v>597</v>
      </c>
      <c r="B145" s="45"/>
      <c r="C145" s="46"/>
      <c r="D145" s="46"/>
      <c r="E145" s="39" t="s">
        <v>2506</v>
      </c>
      <c r="F145" s="46"/>
      <c r="G145" s="46"/>
      <c r="H145" s="46"/>
      <c r="I145" s="46"/>
      <c r="J145" s="48"/>
    </row>
    <row r="146">
      <c r="A146" s="37" t="s">
        <v>591</v>
      </c>
      <c r="B146" s="37">
        <v>42</v>
      </c>
      <c r="C146" s="38" t="s">
        <v>2504</v>
      </c>
      <c r="D146" s="37" t="s">
        <v>593</v>
      </c>
      <c r="E146" s="39" t="s">
        <v>2505</v>
      </c>
      <c r="F146" s="40" t="s">
        <v>604</v>
      </c>
      <c r="G146" s="41">
        <v>1</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05">
      <c r="A148" s="37" t="s">
        <v>597</v>
      </c>
      <c r="B148" s="45"/>
      <c r="C148" s="46"/>
      <c r="D148" s="46"/>
      <c r="E148" s="39" t="s">
        <v>2506</v>
      </c>
      <c r="F148" s="46"/>
      <c r="G148" s="46"/>
      <c r="H148" s="46"/>
      <c r="I148" s="46"/>
      <c r="J148" s="48"/>
    </row>
    <row r="149" ht="30">
      <c r="A149" s="37" t="s">
        <v>591</v>
      </c>
      <c r="B149" s="37">
        <v>43</v>
      </c>
      <c r="C149" s="38" t="s">
        <v>12215</v>
      </c>
      <c r="D149" s="37" t="s">
        <v>593</v>
      </c>
      <c r="E149" s="39" t="s">
        <v>12216</v>
      </c>
      <c r="F149" s="40" t="s">
        <v>604</v>
      </c>
      <c r="G149" s="41">
        <v>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05">
      <c r="A151" s="37" t="s">
        <v>597</v>
      </c>
      <c r="B151" s="45"/>
      <c r="C151" s="46"/>
      <c r="D151" s="46"/>
      <c r="E151" s="39" t="s">
        <v>2506</v>
      </c>
      <c r="F151" s="46"/>
      <c r="G151" s="46"/>
      <c r="H151" s="46"/>
      <c r="I151" s="46"/>
      <c r="J151" s="48"/>
    </row>
    <row r="152">
      <c r="A152" s="37" t="s">
        <v>591</v>
      </c>
      <c r="B152" s="37">
        <v>44</v>
      </c>
      <c r="C152" s="38" t="s">
        <v>12217</v>
      </c>
      <c r="D152" s="37" t="s">
        <v>593</v>
      </c>
      <c r="E152" s="39" t="s">
        <v>12218</v>
      </c>
      <c r="F152" s="40" t="s">
        <v>604</v>
      </c>
      <c r="G152" s="41">
        <v>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05">
      <c r="A154" s="37" t="s">
        <v>597</v>
      </c>
      <c r="B154" s="45"/>
      <c r="C154" s="46"/>
      <c r="D154" s="46"/>
      <c r="E154" s="39" t="s">
        <v>2506</v>
      </c>
      <c r="F154" s="46"/>
      <c r="G154" s="46"/>
      <c r="H154" s="46"/>
      <c r="I154" s="46"/>
      <c r="J154" s="48"/>
    </row>
    <row r="155">
      <c r="A155" s="37" t="s">
        <v>591</v>
      </c>
      <c r="B155" s="37">
        <v>45</v>
      </c>
      <c r="C155" s="38" t="s">
        <v>12219</v>
      </c>
      <c r="D155" s="37" t="s">
        <v>593</v>
      </c>
      <c r="E155" s="39" t="s">
        <v>12220</v>
      </c>
      <c r="F155" s="40" t="s">
        <v>604</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05">
      <c r="A157" s="37" t="s">
        <v>597</v>
      </c>
      <c r="B157" s="45"/>
      <c r="C157" s="46"/>
      <c r="D157" s="46"/>
      <c r="E157" s="39" t="s">
        <v>2506</v>
      </c>
      <c r="F157" s="46"/>
      <c r="G157" s="46"/>
      <c r="H157" s="46"/>
      <c r="I157" s="46"/>
      <c r="J157" s="48"/>
    </row>
    <row r="158" ht="30">
      <c r="A158" s="37" t="s">
        <v>591</v>
      </c>
      <c r="B158" s="37">
        <v>46</v>
      </c>
      <c r="C158" s="38" t="s">
        <v>12221</v>
      </c>
      <c r="D158" s="37" t="s">
        <v>593</v>
      </c>
      <c r="E158" s="39" t="s">
        <v>12222</v>
      </c>
      <c r="F158" s="40" t="s">
        <v>604</v>
      </c>
      <c r="G158" s="41">
        <v>1</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05">
      <c r="A160" s="37" t="s">
        <v>597</v>
      </c>
      <c r="B160" s="45"/>
      <c r="C160" s="46"/>
      <c r="D160" s="46"/>
      <c r="E160" s="39" t="s">
        <v>2506</v>
      </c>
      <c r="F160" s="46"/>
      <c r="G160" s="46"/>
      <c r="H160" s="46"/>
      <c r="I160" s="46"/>
      <c r="J160" s="48"/>
    </row>
    <row r="161">
      <c r="A161" s="37" t="s">
        <v>591</v>
      </c>
      <c r="B161" s="37">
        <v>47</v>
      </c>
      <c r="C161" s="38" t="s">
        <v>1151</v>
      </c>
      <c r="D161" s="37" t="s">
        <v>593</v>
      </c>
      <c r="E161" s="39" t="s">
        <v>1152</v>
      </c>
      <c r="F161" s="40" t="s">
        <v>614</v>
      </c>
      <c r="G161" s="41">
        <v>8</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20">
      <c r="A163" s="37" t="s">
        <v>597</v>
      </c>
      <c r="B163" s="45"/>
      <c r="C163" s="46"/>
      <c r="D163" s="46"/>
      <c r="E163" s="39" t="s">
        <v>1153</v>
      </c>
      <c r="F163" s="46"/>
      <c r="G163" s="46"/>
      <c r="H163" s="46"/>
      <c r="I163" s="46"/>
      <c r="J163" s="48"/>
    </row>
    <row r="164">
      <c r="A164" s="37" t="s">
        <v>591</v>
      </c>
      <c r="B164" s="37">
        <v>48</v>
      </c>
      <c r="C164" s="38" t="s">
        <v>2300</v>
      </c>
      <c r="D164" s="37" t="s">
        <v>593</v>
      </c>
      <c r="E164" s="39" t="s">
        <v>2301</v>
      </c>
      <c r="F164" s="40" t="s">
        <v>614</v>
      </c>
      <c r="G164" s="41">
        <v>8</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05">
      <c r="A166" s="37" t="s">
        <v>597</v>
      </c>
      <c r="B166" s="45"/>
      <c r="C166" s="46"/>
      <c r="D166" s="46"/>
      <c r="E166" s="39" t="s">
        <v>2302</v>
      </c>
      <c r="F166" s="46"/>
      <c r="G166" s="46"/>
      <c r="H166" s="46"/>
      <c r="I166" s="46"/>
      <c r="J166" s="48"/>
    </row>
    <row r="167">
      <c r="A167" s="37" t="s">
        <v>591</v>
      </c>
      <c r="B167" s="37">
        <v>49</v>
      </c>
      <c r="C167" s="38" t="s">
        <v>1154</v>
      </c>
      <c r="D167" s="37" t="s">
        <v>593</v>
      </c>
      <c r="E167" s="39" t="s">
        <v>1155</v>
      </c>
      <c r="F167" s="40" t="s">
        <v>614</v>
      </c>
      <c r="G167" s="41">
        <v>8</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05">
      <c r="A169" s="37" t="s">
        <v>597</v>
      </c>
      <c r="B169" s="45"/>
      <c r="C169" s="46"/>
      <c r="D169" s="46"/>
      <c r="E169" s="39" t="s">
        <v>1156</v>
      </c>
      <c r="F169" s="46"/>
      <c r="G169" s="46"/>
      <c r="H169" s="46"/>
      <c r="I169" s="46"/>
      <c r="J169" s="48"/>
    </row>
    <row r="170">
      <c r="A170" s="37" t="s">
        <v>591</v>
      </c>
      <c r="B170" s="37">
        <v>50</v>
      </c>
      <c r="C170" s="38" t="s">
        <v>1021</v>
      </c>
      <c r="D170" s="37" t="s">
        <v>593</v>
      </c>
      <c r="E170" s="39" t="s">
        <v>1022</v>
      </c>
      <c r="F170" s="40" t="s">
        <v>614</v>
      </c>
      <c r="G170" s="41">
        <v>8</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05">
      <c r="A172" s="37" t="s">
        <v>597</v>
      </c>
      <c r="B172" s="45"/>
      <c r="C172" s="46"/>
      <c r="D172" s="46"/>
      <c r="E172" s="39" t="s">
        <v>1023</v>
      </c>
      <c r="F172" s="46"/>
      <c r="G172" s="46"/>
      <c r="H172" s="46"/>
      <c r="I172" s="46"/>
      <c r="J172" s="48"/>
    </row>
    <row r="173">
      <c r="A173" s="37" t="s">
        <v>591</v>
      </c>
      <c r="B173" s="37">
        <v>51</v>
      </c>
      <c r="C173" s="38" t="s">
        <v>2554</v>
      </c>
      <c r="D173" s="37" t="s">
        <v>593</v>
      </c>
      <c r="E173" s="39" t="s">
        <v>2555</v>
      </c>
      <c r="F173" s="40" t="s">
        <v>614</v>
      </c>
      <c r="G173" s="41">
        <v>4</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05">
      <c r="A175" s="37" t="s">
        <v>597</v>
      </c>
      <c r="B175" s="45"/>
      <c r="C175" s="46"/>
      <c r="D175" s="46"/>
      <c r="E175" s="39" t="s">
        <v>2556</v>
      </c>
      <c r="F175" s="46"/>
      <c r="G175" s="46"/>
      <c r="H175" s="46"/>
      <c r="I175" s="46"/>
      <c r="J175" s="48"/>
    </row>
    <row r="176">
      <c r="A176" s="31" t="s">
        <v>589</v>
      </c>
      <c r="B176" s="32"/>
      <c r="C176" s="33" t="s">
        <v>3281</v>
      </c>
      <c r="D176" s="34"/>
      <c r="E176" s="31" t="s">
        <v>3282</v>
      </c>
      <c r="F176" s="34"/>
      <c r="G176" s="34"/>
      <c r="H176" s="34"/>
      <c r="I176" s="35">
        <f>SUMIFS(I177:I179,A177:A179,"P")</f>
        <v>0</v>
      </c>
      <c r="J176" s="36"/>
    </row>
    <row r="177">
      <c r="A177" s="37" t="s">
        <v>591</v>
      </c>
      <c r="B177" s="37">
        <v>52</v>
      </c>
      <c r="C177" s="38" t="s">
        <v>2306</v>
      </c>
      <c r="D177" s="37" t="s">
        <v>593</v>
      </c>
      <c r="E177" s="39" t="s">
        <v>2307</v>
      </c>
      <c r="F177" s="40" t="s">
        <v>604</v>
      </c>
      <c r="G177" s="41">
        <v>4</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90">
      <c r="A179" s="37" t="s">
        <v>597</v>
      </c>
      <c r="B179" s="45"/>
      <c r="C179" s="46"/>
      <c r="D179" s="46"/>
      <c r="E179" s="39" t="s">
        <v>2305</v>
      </c>
      <c r="F179" s="46"/>
      <c r="G179" s="46"/>
      <c r="H179" s="46"/>
      <c r="I179" s="46"/>
      <c r="J179" s="48"/>
    </row>
    <row r="180">
      <c r="A180" s="31" t="s">
        <v>589</v>
      </c>
      <c r="B180" s="32"/>
      <c r="C180" s="33" t="s">
        <v>946</v>
      </c>
      <c r="D180" s="34"/>
      <c r="E180" s="31" t="s">
        <v>947</v>
      </c>
      <c r="F180" s="34"/>
      <c r="G180" s="34"/>
      <c r="H180" s="34"/>
      <c r="I180" s="35">
        <f>SUMIFS(I181:I196,A181:A196,"P")</f>
        <v>0</v>
      </c>
      <c r="J180" s="36"/>
    </row>
    <row r="181" ht="45">
      <c r="A181" s="37" t="s">
        <v>591</v>
      </c>
      <c r="B181" s="37">
        <v>53</v>
      </c>
      <c r="C181" s="38" t="s">
        <v>948</v>
      </c>
      <c r="D181" s="37" t="s">
        <v>949</v>
      </c>
      <c r="E181" s="39" t="s">
        <v>950</v>
      </c>
      <c r="F181" s="40" t="s">
        <v>951</v>
      </c>
      <c r="G181" s="41">
        <v>47.5</v>
      </c>
      <c r="H181" s="42">
        <v>0</v>
      </c>
      <c r="I181" s="43">
        <f>ROUND(G181*H181,P4)</f>
        <v>0</v>
      </c>
      <c r="J181" s="37"/>
      <c r="O181" s="44">
        <f>I181*0.21</f>
        <v>0</v>
      </c>
      <c r="P181">
        <v>3</v>
      </c>
    </row>
    <row r="182">
      <c r="A182" s="37" t="s">
        <v>596</v>
      </c>
      <c r="B182" s="45"/>
      <c r="C182" s="46"/>
      <c r="D182" s="46"/>
      <c r="E182" s="39" t="s">
        <v>952</v>
      </c>
      <c r="F182" s="46"/>
      <c r="G182" s="46"/>
      <c r="H182" s="46"/>
      <c r="I182" s="46"/>
      <c r="J182" s="48"/>
    </row>
    <row r="183">
      <c r="A183" s="37" t="s">
        <v>630</v>
      </c>
      <c r="B183" s="45"/>
      <c r="C183" s="46"/>
      <c r="D183" s="46"/>
      <c r="E183" s="52" t="s">
        <v>12223</v>
      </c>
      <c r="F183" s="46"/>
      <c r="G183" s="46"/>
      <c r="H183" s="46"/>
      <c r="I183" s="46"/>
      <c r="J183" s="48"/>
    </row>
    <row r="184" ht="120">
      <c r="A184" s="37" t="s">
        <v>597</v>
      </c>
      <c r="B184" s="45"/>
      <c r="C184" s="46"/>
      <c r="D184" s="46"/>
      <c r="E184" s="39" t="s">
        <v>954</v>
      </c>
      <c r="F184" s="46"/>
      <c r="G184" s="46"/>
      <c r="H184" s="46"/>
      <c r="I184" s="46"/>
      <c r="J184" s="48"/>
    </row>
    <row r="185" ht="45">
      <c r="A185" s="37" t="s">
        <v>591</v>
      </c>
      <c r="B185" s="37">
        <v>54</v>
      </c>
      <c r="C185" s="38" t="s">
        <v>1131</v>
      </c>
      <c r="D185" s="37" t="s">
        <v>1132</v>
      </c>
      <c r="E185" s="39" t="s">
        <v>1133</v>
      </c>
      <c r="F185" s="40" t="s">
        <v>951</v>
      </c>
      <c r="G185" s="41">
        <v>0.25</v>
      </c>
      <c r="H185" s="42">
        <v>0</v>
      </c>
      <c r="I185" s="43">
        <f>ROUND(G185*H185,P4)</f>
        <v>0</v>
      </c>
      <c r="J185" s="37"/>
      <c r="O185" s="44">
        <f>I185*0.21</f>
        <v>0</v>
      </c>
      <c r="P185">
        <v>3</v>
      </c>
    </row>
    <row r="186">
      <c r="A186" s="37" t="s">
        <v>596</v>
      </c>
      <c r="B186" s="45"/>
      <c r="C186" s="46"/>
      <c r="D186" s="46"/>
      <c r="E186" s="39" t="s">
        <v>952</v>
      </c>
      <c r="F186" s="46"/>
      <c r="G186" s="46"/>
      <c r="H186" s="46"/>
      <c r="I186" s="46"/>
      <c r="J186" s="48"/>
    </row>
    <row r="187" ht="120">
      <c r="A187" s="37" t="s">
        <v>597</v>
      </c>
      <c r="B187" s="45"/>
      <c r="C187" s="46"/>
      <c r="D187" s="46"/>
      <c r="E187" s="39" t="s">
        <v>954</v>
      </c>
      <c r="F187" s="46"/>
      <c r="G187" s="46"/>
      <c r="H187" s="46"/>
      <c r="I187" s="46"/>
      <c r="J187" s="48"/>
    </row>
    <row r="188" ht="45">
      <c r="A188" s="37" t="s">
        <v>591</v>
      </c>
      <c r="B188" s="37">
        <v>55</v>
      </c>
      <c r="C188" s="38" t="s">
        <v>1248</v>
      </c>
      <c r="D188" s="37" t="s">
        <v>1249</v>
      </c>
      <c r="E188" s="39" t="s">
        <v>1250</v>
      </c>
      <c r="F188" s="40" t="s">
        <v>951</v>
      </c>
      <c r="G188" s="41">
        <v>0.10000000000000001</v>
      </c>
      <c r="H188" s="42">
        <v>0</v>
      </c>
      <c r="I188" s="43">
        <f>ROUND(G188*H188,P4)</f>
        <v>0</v>
      </c>
      <c r="J188" s="37"/>
      <c r="O188" s="44">
        <f>I188*0.21</f>
        <v>0</v>
      </c>
      <c r="P188">
        <v>3</v>
      </c>
    </row>
    <row r="189">
      <c r="A189" s="37" t="s">
        <v>596</v>
      </c>
      <c r="B189" s="45"/>
      <c r="C189" s="46"/>
      <c r="D189" s="46"/>
      <c r="E189" s="39" t="s">
        <v>952</v>
      </c>
      <c r="F189" s="46"/>
      <c r="G189" s="46"/>
      <c r="H189" s="46"/>
      <c r="I189" s="46"/>
      <c r="J189" s="48"/>
    </row>
    <row r="190" ht="120">
      <c r="A190" s="37" t="s">
        <v>597</v>
      </c>
      <c r="B190" s="45"/>
      <c r="C190" s="46"/>
      <c r="D190" s="46"/>
      <c r="E190" s="39" t="s">
        <v>954</v>
      </c>
      <c r="F190" s="46"/>
      <c r="G190" s="46"/>
      <c r="H190" s="46"/>
      <c r="I190" s="46"/>
      <c r="J190" s="48"/>
    </row>
    <row r="191" ht="30">
      <c r="A191" s="37" t="s">
        <v>591</v>
      </c>
      <c r="B191" s="37">
        <v>56</v>
      </c>
      <c r="C191" s="38" t="s">
        <v>2575</v>
      </c>
      <c r="D191" s="37" t="s">
        <v>2576</v>
      </c>
      <c r="E191" s="39" t="s">
        <v>2577</v>
      </c>
      <c r="F191" s="40" t="s">
        <v>951</v>
      </c>
      <c r="G191" s="41">
        <v>0.050000000000000003</v>
      </c>
      <c r="H191" s="42">
        <v>0</v>
      </c>
      <c r="I191" s="43">
        <f>ROUND(G191*H191,P4)</f>
        <v>0</v>
      </c>
      <c r="J191" s="37"/>
      <c r="O191" s="44">
        <f>I191*0.21</f>
        <v>0</v>
      </c>
      <c r="P191">
        <v>3</v>
      </c>
    </row>
    <row r="192">
      <c r="A192" s="37" t="s">
        <v>596</v>
      </c>
      <c r="B192" s="45"/>
      <c r="C192" s="46"/>
      <c r="D192" s="46"/>
      <c r="E192" s="39" t="s">
        <v>952</v>
      </c>
      <c r="F192" s="46"/>
      <c r="G192" s="46"/>
      <c r="H192" s="46"/>
      <c r="I192" s="46"/>
      <c r="J192" s="48"/>
    </row>
    <row r="193" ht="135">
      <c r="A193" s="37" t="s">
        <v>597</v>
      </c>
      <c r="B193" s="45"/>
      <c r="C193" s="46"/>
      <c r="D193" s="46"/>
      <c r="E193" s="39" t="s">
        <v>2578</v>
      </c>
      <c r="F193" s="46"/>
      <c r="G193" s="46"/>
      <c r="H193" s="46"/>
      <c r="I193" s="46"/>
      <c r="J193" s="48"/>
    </row>
    <row r="194" ht="30">
      <c r="A194" s="37" t="s">
        <v>591</v>
      </c>
      <c r="B194" s="37">
        <v>57</v>
      </c>
      <c r="C194" s="38" t="s">
        <v>2579</v>
      </c>
      <c r="D194" s="37" t="s">
        <v>2580</v>
      </c>
      <c r="E194" s="39" t="s">
        <v>2581</v>
      </c>
      <c r="F194" s="40" t="s">
        <v>951</v>
      </c>
      <c r="G194" s="41">
        <v>0.050000000000000003</v>
      </c>
      <c r="H194" s="42">
        <v>0</v>
      </c>
      <c r="I194" s="43">
        <f>ROUND(G194*H194,P4)</f>
        <v>0</v>
      </c>
      <c r="J194" s="37"/>
      <c r="O194" s="44">
        <f>I194*0.21</f>
        <v>0</v>
      </c>
      <c r="P194">
        <v>3</v>
      </c>
    </row>
    <row r="195">
      <c r="A195" s="37" t="s">
        <v>596</v>
      </c>
      <c r="B195" s="45"/>
      <c r="C195" s="46"/>
      <c r="D195" s="46"/>
      <c r="E195" s="39" t="s">
        <v>952</v>
      </c>
      <c r="F195" s="46"/>
      <c r="G195" s="46"/>
      <c r="H195" s="46"/>
      <c r="I195" s="46"/>
      <c r="J195" s="48"/>
    </row>
    <row r="196" ht="135">
      <c r="A196" s="37" t="s">
        <v>597</v>
      </c>
      <c r="B196" s="49"/>
      <c r="C196" s="50"/>
      <c r="D196" s="50"/>
      <c r="E196" s="39" t="s">
        <v>2578</v>
      </c>
      <c r="F196" s="50"/>
      <c r="G196" s="50"/>
      <c r="H196" s="50"/>
      <c r="I196" s="50"/>
      <c r="J196" s="51"/>
    </row>
  </sheetData>
  <sheetProtection sheet="1" objects="1" scenarios="1" spinCount="100000" saltValue="oH96cu0DIYFgFvki2OqGyY3GTyDCQLMtc56nnBScolUqzMWxwvjQSdHnQA0Whp97JEjLa/ZE76rBUx6VQb/rlQ==" hashValue="9ffJzDiuO43ilds3+TSwTRXY9tm0wPHa9BYFmPdzanOFjXK8lN4LkU5pVhkhlSHOSOq05h32kJ44VJlaJ43X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12224</v>
      </c>
      <c r="I3" s="25">
        <f>SUMIFS(I11:I196,A11:A196,"SD")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12183</v>
      </c>
      <c r="D6" s="22"/>
      <c r="E6" s="23" t="s">
        <v>529</v>
      </c>
      <c r="F6" s="17"/>
      <c r="G6" s="17"/>
      <c r="H6" s="17"/>
      <c r="I6" s="17"/>
      <c r="J6" s="19"/>
    </row>
    <row r="7">
      <c r="A7" s="3" t="s">
        <v>576</v>
      </c>
      <c r="B7" s="20" t="s">
        <v>577</v>
      </c>
      <c r="C7" s="21" t="s">
        <v>12224</v>
      </c>
      <c r="D7" s="22"/>
      <c r="E7" s="23" t="s">
        <v>533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12184</v>
      </c>
      <c r="D11" s="34"/>
      <c r="E11" s="31" t="s">
        <v>12185</v>
      </c>
      <c r="F11" s="34"/>
      <c r="G11" s="34"/>
      <c r="H11" s="34"/>
      <c r="I11" s="35">
        <f>SUMIFS(I12:I14,A12:A14,"P")</f>
        <v>0</v>
      </c>
      <c r="J11" s="36"/>
    </row>
    <row r="12">
      <c r="A12" s="37" t="s">
        <v>591</v>
      </c>
      <c r="B12" s="37">
        <v>1</v>
      </c>
      <c r="C12" s="38" t="s">
        <v>4771</v>
      </c>
      <c r="D12" s="37" t="s">
        <v>593</v>
      </c>
      <c r="E12" s="39" t="s">
        <v>4772</v>
      </c>
      <c r="F12" s="40" t="s">
        <v>639</v>
      </c>
      <c r="G12" s="41">
        <v>50</v>
      </c>
      <c r="H12" s="42">
        <v>0</v>
      </c>
      <c r="I12" s="43">
        <f>ROUND(G12*H12,P4)</f>
        <v>0</v>
      </c>
      <c r="J12" s="37"/>
      <c r="O12" s="44">
        <f>I12*0.21</f>
        <v>0</v>
      </c>
      <c r="P12">
        <v>3</v>
      </c>
    </row>
    <row r="13">
      <c r="A13" s="37" t="s">
        <v>596</v>
      </c>
      <c r="B13" s="45"/>
      <c r="C13" s="46"/>
      <c r="D13" s="46"/>
      <c r="E13" s="47" t="s">
        <v>593</v>
      </c>
      <c r="F13" s="46"/>
      <c r="G13" s="46"/>
      <c r="H13" s="46"/>
      <c r="I13" s="46"/>
      <c r="J13" s="48"/>
    </row>
    <row r="14" ht="45">
      <c r="A14" s="37" t="s">
        <v>597</v>
      </c>
      <c r="B14" s="45"/>
      <c r="C14" s="46"/>
      <c r="D14" s="46"/>
      <c r="E14" s="39" t="s">
        <v>4773</v>
      </c>
      <c r="F14" s="46"/>
      <c r="G14" s="46"/>
      <c r="H14" s="46"/>
      <c r="I14" s="46"/>
      <c r="J14" s="48"/>
    </row>
    <row r="15">
      <c r="A15" s="31" t="s">
        <v>589</v>
      </c>
      <c r="B15" s="32"/>
      <c r="C15" s="33" t="s">
        <v>11862</v>
      </c>
      <c r="D15" s="34"/>
      <c r="E15" s="31" t="s">
        <v>11863</v>
      </c>
      <c r="F15" s="34"/>
      <c r="G15" s="34"/>
      <c r="H15" s="34"/>
      <c r="I15" s="35">
        <f>SUMIFS(I16:I24,A16:A24,"P")</f>
        <v>0</v>
      </c>
      <c r="J15" s="36"/>
    </row>
    <row r="16">
      <c r="A16" s="37" t="s">
        <v>591</v>
      </c>
      <c r="B16" s="37">
        <v>2</v>
      </c>
      <c r="C16" s="38" t="s">
        <v>11864</v>
      </c>
      <c r="D16" s="37" t="s">
        <v>593</v>
      </c>
      <c r="E16" s="39" t="s">
        <v>11865</v>
      </c>
      <c r="F16" s="40" t="s">
        <v>629</v>
      </c>
      <c r="G16" s="41">
        <v>240</v>
      </c>
      <c r="H16" s="42">
        <v>0</v>
      </c>
      <c r="I16" s="43">
        <f>ROUND(G16*H16,P4)</f>
        <v>0</v>
      </c>
      <c r="J16" s="37"/>
      <c r="O16" s="44">
        <f>I16*0</f>
        <v>0</v>
      </c>
      <c r="P16">
        <v>1</v>
      </c>
    </row>
    <row r="17">
      <c r="A17" s="37" t="s">
        <v>596</v>
      </c>
      <c r="B17" s="45"/>
      <c r="C17" s="46"/>
      <c r="D17" s="46"/>
      <c r="E17" s="47" t="s">
        <v>593</v>
      </c>
      <c r="F17" s="46"/>
      <c r="G17" s="46"/>
      <c r="H17" s="46"/>
      <c r="I17" s="46"/>
      <c r="J17" s="48"/>
    </row>
    <row r="18" ht="409.5">
      <c r="A18" s="37" t="s">
        <v>597</v>
      </c>
      <c r="B18" s="45"/>
      <c r="C18" s="46"/>
      <c r="D18" s="46"/>
      <c r="E18" s="39" t="s">
        <v>4147</v>
      </c>
      <c r="F18" s="46"/>
      <c r="G18" s="46"/>
      <c r="H18" s="46"/>
      <c r="I18" s="46"/>
      <c r="J18" s="48"/>
    </row>
    <row r="19">
      <c r="A19" s="37" t="s">
        <v>591</v>
      </c>
      <c r="B19" s="37">
        <v>3</v>
      </c>
      <c r="C19" s="38" t="s">
        <v>961</v>
      </c>
      <c r="D19" s="37" t="s">
        <v>593</v>
      </c>
      <c r="E19" s="39" t="s">
        <v>962</v>
      </c>
      <c r="F19" s="40" t="s">
        <v>629</v>
      </c>
      <c r="G19" s="41">
        <v>25</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7" t="s">
        <v>591</v>
      </c>
      <c r="B22" s="37">
        <v>4</v>
      </c>
      <c r="C22" s="38" t="s">
        <v>627</v>
      </c>
      <c r="D22" s="37" t="s">
        <v>593</v>
      </c>
      <c r="E22" s="39" t="s">
        <v>628</v>
      </c>
      <c r="F22" s="40" t="s">
        <v>629</v>
      </c>
      <c r="G22" s="41">
        <v>240</v>
      </c>
      <c r="H22" s="42">
        <v>0</v>
      </c>
      <c r="I22" s="43">
        <f>ROUND(G22*H22,P4)</f>
        <v>0</v>
      </c>
      <c r="J22" s="37"/>
      <c r="O22" s="44">
        <f>I22*0.21</f>
        <v>0</v>
      </c>
      <c r="P22">
        <v>3</v>
      </c>
    </row>
    <row r="23">
      <c r="A23" s="37" t="s">
        <v>596</v>
      </c>
      <c r="B23" s="45"/>
      <c r="C23" s="46"/>
      <c r="D23" s="46"/>
      <c r="E23" s="47" t="s">
        <v>593</v>
      </c>
      <c r="F23" s="46"/>
      <c r="G23" s="46"/>
      <c r="H23" s="46"/>
      <c r="I23" s="46"/>
      <c r="J23" s="48"/>
    </row>
    <row r="24" ht="405">
      <c r="A24" s="37" t="s">
        <v>597</v>
      </c>
      <c r="B24" s="45"/>
      <c r="C24" s="46"/>
      <c r="D24" s="46"/>
      <c r="E24" s="39" t="s">
        <v>632</v>
      </c>
      <c r="F24" s="46"/>
      <c r="G24" s="46"/>
      <c r="H24" s="46"/>
      <c r="I24" s="46"/>
      <c r="J24" s="48"/>
    </row>
    <row r="25">
      <c r="A25" s="31" t="s">
        <v>589</v>
      </c>
      <c r="B25" s="32"/>
      <c r="C25" s="33" t="s">
        <v>11909</v>
      </c>
      <c r="D25" s="34"/>
      <c r="E25" s="31" t="s">
        <v>11910</v>
      </c>
      <c r="F25" s="34"/>
      <c r="G25" s="34"/>
      <c r="H25" s="34"/>
      <c r="I25" s="35">
        <f>SUMIFS(I26:I28,A26:A28,"P")</f>
        <v>0</v>
      </c>
      <c r="J25" s="36"/>
    </row>
    <row r="26">
      <c r="A26" s="37" t="s">
        <v>591</v>
      </c>
      <c r="B26" s="37">
        <v>5</v>
      </c>
      <c r="C26" s="38" t="s">
        <v>964</v>
      </c>
      <c r="D26" s="37" t="s">
        <v>593</v>
      </c>
      <c r="E26" s="39" t="s">
        <v>965</v>
      </c>
      <c r="F26" s="40" t="s">
        <v>595</v>
      </c>
      <c r="G26" s="41">
        <v>20</v>
      </c>
      <c r="H26" s="42">
        <v>0</v>
      </c>
      <c r="I26" s="43">
        <f>ROUND(G26*H26,P4)</f>
        <v>0</v>
      </c>
      <c r="J26" s="37"/>
      <c r="O26" s="44">
        <f>I26*0.21</f>
        <v>0</v>
      </c>
      <c r="P26">
        <v>3</v>
      </c>
    </row>
    <row r="27">
      <c r="A27" s="37" t="s">
        <v>596</v>
      </c>
      <c r="B27" s="45"/>
      <c r="C27" s="46"/>
      <c r="D27" s="46"/>
      <c r="E27" s="47" t="s">
        <v>593</v>
      </c>
      <c r="F27" s="46"/>
      <c r="G27" s="46"/>
      <c r="H27" s="46"/>
      <c r="I27" s="46"/>
      <c r="J27" s="48"/>
    </row>
    <row r="28" ht="45">
      <c r="A28" s="37" t="s">
        <v>597</v>
      </c>
      <c r="B28" s="45"/>
      <c r="C28" s="46"/>
      <c r="D28" s="46"/>
      <c r="E28" s="39" t="s">
        <v>966</v>
      </c>
      <c r="F28" s="46"/>
      <c r="G28" s="46"/>
      <c r="H28" s="46"/>
      <c r="I28" s="46"/>
      <c r="J28" s="48"/>
    </row>
    <row r="29">
      <c r="A29" s="31" t="s">
        <v>589</v>
      </c>
      <c r="B29" s="32"/>
      <c r="C29" s="33" t="s">
        <v>11866</v>
      </c>
      <c r="D29" s="34"/>
      <c r="E29" s="31" t="s">
        <v>11867</v>
      </c>
      <c r="F29" s="34"/>
      <c r="G29" s="34"/>
      <c r="H29" s="34"/>
      <c r="I29" s="35">
        <f>SUMIFS(I30:I32,A30:A32,"P")</f>
        <v>0</v>
      </c>
      <c r="J29" s="36"/>
    </row>
    <row r="30">
      <c r="A30" s="37" t="s">
        <v>591</v>
      </c>
      <c r="B30" s="37">
        <v>6</v>
      </c>
      <c r="C30" s="38" t="s">
        <v>633</v>
      </c>
      <c r="D30" s="37" t="s">
        <v>593</v>
      </c>
      <c r="E30" s="39" t="s">
        <v>634</v>
      </c>
      <c r="F30" s="40" t="s">
        <v>629</v>
      </c>
      <c r="G30" s="41">
        <v>240</v>
      </c>
      <c r="H30" s="42">
        <v>0</v>
      </c>
      <c r="I30" s="43">
        <f>ROUND(G30*H30,P4)</f>
        <v>0</v>
      </c>
      <c r="J30" s="37"/>
      <c r="O30" s="44">
        <f>I30*0.21</f>
        <v>0</v>
      </c>
      <c r="P30">
        <v>3</v>
      </c>
    </row>
    <row r="31">
      <c r="A31" s="37" t="s">
        <v>596</v>
      </c>
      <c r="B31" s="45"/>
      <c r="C31" s="46"/>
      <c r="D31" s="46"/>
      <c r="E31" s="47" t="s">
        <v>593</v>
      </c>
      <c r="F31" s="46"/>
      <c r="G31" s="46"/>
      <c r="H31" s="46"/>
      <c r="I31" s="46"/>
      <c r="J31" s="48"/>
    </row>
    <row r="32" ht="300">
      <c r="A32" s="37" t="s">
        <v>597</v>
      </c>
      <c r="B32" s="45"/>
      <c r="C32" s="46"/>
      <c r="D32" s="46"/>
      <c r="E32" s="39" t="s">
        <v>636</v>
      </c>
      <c r="F32" s="46"/>
      <c r="G32" s="46"/>
      <c r="H32" s="46"/>
      <c r="I32" s="46"/>
      <c r="J32" s="48"/>
    </row>
    <row r="33">
      <c r="A33" s="31" t="s">
        <v>589</v>
      </c>
      <c r="B33" s="32"/>
      <c r="C33" s="33" t="s">
        <v>3069</v>
      </c>
      <c r="D33" s="34"/>
      <c r="E33" s="31" t="s">
        <v>3070</v>
      </c>
      <c r="F33" s="34"/>
      <c r="G33" s="34"/>
      <c r="H33" s="34"/>
      <c r="I33" s="35">
        <f>SUMIFS(I34:I39,A34:A39,"P")</f>
        <v>0</v>
      </c>
      <c r="J33" s="36"/>
    </row>
    <row r="34">
      <c r="A34" s="37" t="s">
        <v>591</v>
      </c>
      <c r="B34" s="37">
        <v>7</v>
      </c>
      <c r="C34" s="38" t="s">
        <v>4244</v>
      </c>
      <c r="D34" s="37" t="s">
        <v>593</v>
      </c>
      <c r="E34" s="39" t="s">
        <v>4245</v>
      </c>
      <c r="F34" s="40" t="s">
        <v>959</v>
      </c>
      <c r="G34" s="41">
        <v>1</v>
      </c>
      <c r="H34" s="42">
        <v>0</v>
      </c>
      <c r="I34" s="43">
        <f>ROUND(G34*H34,P4)</f>
        <v>0</v>
      </c>
      <c r="J34" s="37"/>
      <c r="O34" s="44">
        <f>I34*0.21</f>
        <v>0</v>
      </c>
      <c r="P34">
        <v>3</v>
      </c>
    </row>
    <row r="35">
      <c r="A35" s="37" t="s">
        <v>596</v>
      </c>
      <c r="B35" s="45"/>
      <c r="C35" s="46"/>
      <c r="D35" s="46"/>
      <c r="E35" s="39" t="s">
        <v>4245</v>
      </c>
      <c r="F35" s="46"/>
      <c r="G35" s="46"/>
      <c r="H35" s="46"/>
      <c r="I35" s="46"/>
      <c r="J35" s="48"/>
    </row>
    <row r="36" ht="30">
      <c r="A36" s="37" t="s">
        <v>597</v>
      </c>
      <c r="B36" s="45"/>
      <c r="C36" s="46"/>
      <c r="D36" s="46"/>
      <c r="E36" s="39" t="s">
        <v>3311</v>
      </c>
      <c r="F36" s="46"/>
      <c r="G36" s="46"/>
      <c r="H36" s="46"/>
      <c r="I36" s="46"/>
      <c r="J36" s="48"/>
    </row>
    <row r="37">
      <c r="A37" s="37" t="s">
        <v>591</v>
      </c>
      <c r="B37" s="37">
        <v>8</v>
      </c>
      <c r="C37" s="38" t="s">
        <v>12186</v>
      </c>
      <c r="D37" s="37" t="s">
        <v>593</v>
      </c>
      <c r="E37" s="39" t="s">
        <v>12187</v>
      </c>
      <c r="F37" s="40" t="s">
        <v>2167</v>
      </c>
      <c r="G37" s="41">
        <v>1</v>
      </c>
      <c r="H37" s="42">
        <v>0</v>
      </c>
      <c r="I37" s="43">
        <f>ROUND(G37*H37,P4)</f>
        <v>0</v>
      </c>
      <c r="J37" s="37"/>
      <c r="O37" s="44">
        <f>I37*0.21</f>
        <v>0</v>
      </c>
      <c r="P37">
        <v>3</v>
      </c>
    </row>
    <row r="38">
      <c r="A38" s="37" t="s">
        <v>596</v>
      </c>
      <c r="B38" s="45"/>
      <c r="C38" s="46"/>
      <c r="D38" s="46"/>
      <c r="E38" s="39" t="s">
        <v>12187</v>
      </c>
      <c r="F38" s="46"/>
      <c r="G38" s="46"/>
      <c r="H38" s="46"/>
      <c r="I38" s="46"/>
      <c r="J38" s="48"/>
    </row>
    <row r="39" ht="90">
      <c r="A39" s="37" t="s">
        <v>597</v>
      </c>
      <c r="B39" s="45"/>
      <c r="C39" s="46"/>
      <c r="D39" s="46"/>
      <c r="E39" s="39" t="s">
        <v>12188</v>
      </c>
      <c r="F39" s="46"/>
      <c r="G39" s="46"/>
      <c r="H39" s="46"/>
      <c r="I39" s="46"/>
      <c r="J39" s="48"/>
    </row>
    <row r="40">
      <c r="A40" s="31" t="s">
        <v>589</v>
      </c>
      <c r="B40" s="32"/>
      <c r="C40" s="33" t="s">
        <v>12189</v>
      </c>
      <c r="D40" s="34"/>
      <c r="E40" s="31" t="s">
        <v>3065</v>
      </c>
      <c r="F40" s="34"/>
      <c r="G40" s="34"/>
      <c r="H40" s="34"/>
      <c r="I40" s="35">
        <f>SUMIFS(I41:I43,A41:A43,"P")</f>
        <v>0</v>
      </c>
      <c r="J40" s="36"/>
    </row>
    <row r="41">
      <c r="A41" s="37" t="s">
        <v>591</v>
      </c>
      <c r="B41" s="37">
        <v>9</v>
      </c>
      <c r="C41" s="38" t="s">
        <v>12190</v>
      </c>
      <c r="D41" s="37" t="s">
        <v>593</v>
      </c>
      <c r="E41" s="39" t="s">
        <v>12191</v>
      </c>
      <c r="F41" s="40" t="s">
        <v>1559</v>
      </c>
      <c r="G41" s="41">
        <v>1</v>
      </c>
      <c r="H41" s="42">
        <v>0</v>
      </c>
      <c r="I41" s="43">
        <f>ROUND(G41*H41,P4)</f>
        <v>0</v>
      </c>
      <c r="J41" s="37"/>
      <c r="O41" s="44">
        <f>I41*0.21</f>
        <v>0</v>
      </c>
      <c r="P41">
        <v>3</v>
      </c>
    </row>
    <row r="42">
      <c r="A42" s="37" t="s">
        <v>596</v>
      </c>
      <c r="B42" s="45"/>
      <c r="C42" s="46"/>
      <c r="D42" s="46"/>
      <c r="E42" s="39" t="s">
        <v>12191</v>
      </c>
      <c r="F42" s="46"/>
      <c r="G42" s="46"/>
      <c r="H42" s="46"/>
      <c r="I42" s="46"/>
      <c r="J42" s="48"/>
    </row>
    <row r="43" ht="30">
      <c r="A43" s="37" t="s">
        <v>597</v>
      </c>
      <c r="B43" s="45"/>
      <c r="C43" s="46"/>
      <c r="D43" s="46"/>
      <c r="E43" s="39" t="s">
        <v>12192</v>
      </c>
      <c r="F43" s="46"/>
      <c r="G43" s="46"/>
      <c r="H43" s="46"/>
      <c r="I43" s="46"/>
      <c r="J43" s="48"/>
    </row>
    <row r="44">
      <c r="A44" s="31" t="s">
        <v>589</v>
      </c>
      <c r="B44" s="32"/>
      <c r="C44" s="33" t="s">
        <v>3087</v>
      </c>
      <c r="D44" s="34"/>
      <c r="E44" s="31" t="s">
        <v>3088</v>
      </c>
      <c r="F44" s="34"/>
      <c r="G44" s="34"/>
      <c r="H44" s="34"/>
      <c r="I44" s="35">
        <f>SUMIFS(I45:I50,A45:A50,"P")</f>
        <v>0</v>
      </c>
      <c r="J44" s="36"/>
    </row>
    <row r="45" ht="30">
      <c r="A45" s="37" t="s">
        <v>591</v>
      </c>
      <c r="B45" s="37">
        <v>10</v>
      </c>
      <c r="C45" s="38" t="s">
        <v>2268</v>
      </c>
      <c r="D45" s="37" t="s">
        <v>593</v>
      </c>
      <c r="E45" s="39" t="s">
        <v>2269</v>
      </c>
      <c r="F45" s="40" t="s">
        <v>604</v>
      </c>
      <c r="G45" s="41">
        <v>6</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645</v>
      </c>
      <c r="F47" s="46"/>
      <c r="G47" s="46"/>
      <c r="H47" s="46"/>
      <c r="I47" s="46"/>
      <c r="J47" s="48"/>
    </row>
    <row r="48">
      <c r="A48" s="37" t="s">
        <v>591</v>
      </c>
      <c r="B48" s="37">
        <v>11</v>
      </c>
      <c r="C48" s="38" t="s">
        <v>646</v>
      </c>
      <c r="D48" s="37" t="s">
        <v>593</v>
      </c>
      <c r="E48" s="39" t="s">
        <v>647</v>
      </c>
      <c r="F48" s="40" t="s">
        <v>604</v>
      </c>
      <c r="G48" s="41">
        <v>30</v>
      </c>
      <c r="H48" s="42">
        <v>0</v>
      </c>
      <c r="I48" s="43">
        <f>ROUND(G48*H48,P4)</f>
        <v>0</v>
      </c>
      <c r="J48" s="37"/>
      <c r="O48" s="44">
        <f>I48*0.21</f>
        <v>0</v>
      </c>
      <c r="P48">
        <v>3</v>
      </c>
    </row>
    <row r="49">
      <c r="A49" s="37" t="s">
        <v>596</v>
      </c>
      <c r="B49" s="45"/>
      <c r="C49" s="46"/>
      <c r="D49" s="46"/>
      <c r="E49" s="47" t="s">
        <v>593</v>
      </c>
      <c r="F49" s="46"/>
      <c r="G49" s="46"/>
      <c r="H49" s="46"/>
      <c r="I49" s="46"/>
      <c r="J49" s="48"/>
    </row>
    <row r="50" ht="90">
      <c r="A50" s="37" t="s">
        <v>597</v>
      </c>
      <c r="B50" s="45"/>
      <c r="C50" s="46"/>
      <c r="D50" s="46"/>
      <c r="E50" s="39" t="s">
        <v>645</v>
      </c>
      <c r="F50" s="46"/>
      <c r="G50" s="46"/>
      <c r="H50" s="46"/>
      <c r="I50" s="46"/>
      <c r="J50" s="48"/>
    </row>
    <row r="51">
      <c r="A51" s="31" t="s">
        <v>589</v>
      </c>
      <c r="B51" s="32"/>
      <c r="C51" s="33" t="s">
        <v>3091</v>
      </c>
      <c r="D51" s="34"/>
      <c r="E51" s="31" t="s">
        <v>3092</v>
      </c>
      <c r="F51" s="34"/>
      <c r="G51" s="34"/>
      <c r="H51" s="34"/>
      <c r="I51" s="35">
        <f>SUMIFS(I52:I63,A52:A63,"P")</f>
        <v>0</v>
      </c>
      <c r="J51" s="36"/>
    </row>
    <row r="52">
      <c r="A52" s="37" t="s">
        <v>591</v>
      </c>
      <c r="B52" s="37">
        <v>12</v>
      </c>
      <c r="C52" s="38" t="s">
        <v>1974</v>
      </c>
      <c r="D52" s="37" t="s">
        <v>593</v>
      </c>
      <c r="E52" s="39" t="s">
        <v>1975</v>
      </c>
      <c r="F52" s="40" t="s">
        <v>595</v>
      </c>
      <c r="G52" s="41">
        <v>100</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597</v>
      </c>
      <c r="B54" s="45"/>
      <c r="C54" s="46"/>
      <c r="D54" s="46"/>
      <c r="E54" s="39" t="s">
        <v>1076</v>
      </c>
      <c r="F54" s="46"/>
      <c r="G54" s="46"/>
      <c r="H54" s="46"/>
      <c r="I54" s="46"/>
      <c r="J54" s="48"/>
    </row>
    <row r="55">
      <c r="A55" s="37" t="s">
        <v>591</v>
      </c>
      <c r="B55" s="37">
        <v>13</v>
      </c>
      <c r="C55" s="38" t="s">
        <v>973</v>
      </c>
      <c r="D55" s="37" t="s">
        <v>593</v>
      </c>
      <c r="E55" s="39" t="s">
        <v>974</v>
      </c>
      <c r="F55" s="40" t="s">
        <v>595</v>
      </c>
      <c r="G55" s="41">
        <v>100</v>
      </c>
      <c r="H55" s="42">
        <v>0</v>
      </c>
      <c r="I55" s="43">
        <f>ROUND(G55*H55,P4)</f>
        <v>0</v>
      </c>
      <c r="J55" s="37"/>
      <c r="O55" s="44">
        <f>I55*0.21</f>
        <v>0</v>
      </c>
      <c r="P55">
        <v>3</v>
      </c>
    </row>
    <row r="56">
      <c r="A56" s="37" t="s">
        <v>596</v>
      </c>
      <c r="B56" s="45"/>
      <c r="C56" s="46"/>
      <c r="D56" s="46"/>
      <c r="E56" s="47" t="s">
        <v>593</v>
      </c>
      <c r="F56" s="46"/>
      <c r="G56" s="46"/>
      <c r="H56" s="46"/>
      <c r="I56" s="46"/>
      <c r="J56" s="48"/>
    </row>
    <row r="57" ht="105">
      <c r="A57" s="37" t="s">
        <v>597</v>
      </c>
      <c r="B57" s="45"/>
      <c r="C57" s="46"/>
      <c r="D57" s="46"/>
      <c r="E57" s="39" t="s">
        <v>975</v>
      </c>
      <c r="F57" s="46"/>
      <c r="G57" s="46"/>
      <c r="H57" s="46"/>
      <c r="I57" s="46"/>
      <c r="J57" s="48"/>
    </row>
    <row r="58" ht="30">
      <c r="A58" s="37" t="s">
        <v>591</v>
      </c>
      <c r="B58" s="37">
        <v>14</v>
      </c>
      <c r="C58" s="38" t="s">
        <v>976</v>
      </c>
      <c r="D58" s="37" t="s">
        <v>593</v>
      </c>
      <c r="E58" s="39" t="s">
        <v>977</v>
      </c>
      <c r="F58" s="40" t="s">
        <v>595</v>
      </c>
      <c r="G58" s="41">
        <v>100</v>
      </c>
      <c r="H58" s="42">
        <v>0</v>
      </c>
      <c r="I58" s="43">
        <f>ROUND(G58*H58,P4)</f>
        <v>0</v>
      </c>
      <c r="J58" s="37"/>
      <c r="O58" s="44">
        <f>I58*0.21</f>
        <v>0</v>
      </c>
      <c r="P58">
        <v>3</v>
      </c>
    </row>
    <row r="59">
      <c r="A59" s="37" t="s">
        <v>596</v>
      </c>
      <c r="B59" s="45"/>
      <c r="C59" s="46"/>
      <c r="D59" s="46"/>
      <c r="E59" s="47" t="s">
        <v>593</v>
      </c>
      <c r="F59" s="46"/>
      <c r="G59" s="46"/>
      <c r="H59" s="46"/>
      <c r="I59" s="46"/>
      <c r="J59" s="48"/>
    </row>
    <row r="60" ht="90">
      <c r="A60" s="37" t="s">
        <v>597</v>
      </c>
      <c r="B60" s="45"/>
      <c r="C60" s="46"/>
      <c r="D60" s="46"/>
      <c r="E60" s="39" t="s">
        <v>978</v>
      </c>
      <c r="F60" s="46"/>
      <c r="G60" s="46"/>
      <c r="H60" s="46"/>
      <c r="I60" s="46"/>
      <c r="J60" s="48"/>
    </row>
    <row r="61" ht="30">
      <c r="A61" s="37" t="s">
        <v>591</v>
      </c>
      <c r="B61" s="37">
        <v>15</v>
      </c>
      <c r="C61" s="38" t="s">
        <v>11872</v>
      </c>
      <c r="D61" s="37" t="s">
        <v>593</v>
      </c>
      <c r="E61" s="39" t="s">
        <v>12193</v>
      </c>
      <c r="F61" s="40" t="s">
        <v>595</v>
      </c>
      <c r="G61" s="41">
        <v>100</v>
      </c>
      <c r="H61" s="42">
        <v>0</v>
      </c>
      <c r="I61" s="43">
        <f>ROUND(G61*H61,P4)</f>
        <v>0</v>
      </c>
      <c r="J61" s="37"/>
      <c r="O61" s="44">
        <f>I61*0.21</f>
        <v>0</v>
      </c>
      <c r="P61">
        <v>3</v>
      </c>
    </row>
    <row r="62" ht="30">
      <c r="A62" s="37" t="s">
        <v>596</v>
      </c>
      <c r="B62" s="45"/>
      <c r="C62" s="46"/>
      <c r="D62" s="46"/>
      <c r="E62" s="39" t="s">
        <v>12193</v>
      </c>
      <c r="F62" s="46"/>
      <c r="G62" s="46"/>
      <c r="H62" s="46"/>
      <c r="I62" s="46"/>
      <c r="J62" s="48"/>
    </row>
    <row r="63" ht="105">
      <c r="A63" s="37" t="s">
        <v>597</v>
      </c>
      <c r="B63" s="45"/>
      <c r="C63" s="46"/>
      <c r="D63" s="46"/>
      <c r="E63" s="39" t="s">
        <v>12194</v>
      </c>
      <c r="F63" s="46"/>
      <c r="G63" s="46"/>
      <c r="H63" s="46"/>
      <c r="I63" s="46"/>
      <c r="J63" s="48"/>
    </row>
    <row r="64">
      <c r="A64" s="31" t="s">
        <v>589</v>
      </c>
      <c r="B64" s="32"/>
      <c r="C64" s="33" t="s">
        <v>3123</v>
      </c>
      <c r="D64" s="34"/>
      <c r="E64" s="31" t="s">
        <v>3124</v>
      </c>
      <c r="F64" s="34"/>
      <c r="G64" s="34"/>
      <c r="H64" s="34"/>
      <c r="I64" s="35">
        <f>SUMIFS(I65:I73,A65:A73,"P")</f>
        <v>0</v>
      </c>
      <c r="J64" s="36"/>
    </row>
    <row r="65">
      <c r="A65" s="37" t="s">
        <v>591</v>
      </c>
      <c r="B65" s="37">
        <v>16</v>
      </c>
      <c r="C65" s="38" t="s">
        <v>2570</v>
      </c>
      <c r="D65" s="37" t="s">
        <v>593</v>
      </c>
      <c r="E65" s="39" t="s">
        <v>2571</v>
      </c>
      <c r="F65" s="40" t="s">
        <v>604</v>
      </c>
      <c r="G65" s="41">
        <v>2</v>
      </c>
      <c r="H65" s="42">
        <v>0</v>
      </c>
      <c r="I65" s="43">
        <f>ROUND(G65*H65,P4)</f>
        <v>0</v>
      </c>
      <c r="J65" s="37"/>
      <c r="O65" s="44">
        <f>I65*0.21</f>
        <v>0</v>
      </c>
      <c r="P65">
        <v>3</v>
      </c>
    </row>
    <row r="66">
      <c r="A66" s="37" t="s">
        <v>596</v>
      </c>
      <c r="B66" s="45"/>
      <c r="C66" s="46"/>
      <c r="D66" s="46"/>
      <c r="E66" s="47" t="s">
        <v>593</v>
      </c>
      <c r="F66" s="46"/>
      <c r="G66" s="46"/>
      <c r="H66" s="46"/>
      <c r="I66" s="46"/>
      <c r="J66" s="48"/>
    </row>
    <row r="67" ht="135">
      <c r="A67" s="37" t="s">
        <v>597</v>
      </c>
      <c r="B67" s="45"/>
      <c r="C67" s="46"/>
      <c r="D67" s="46"/>
      <c r="E67" s="39" t="s">
        <v>2572</v>
      </c>
      <c r="F67" s="46"/>
      <c r="G67" s="46"/>
      <c r="H67" s="46"/>
      <c r="I67" s="46"/>
      <c r="J67" s="48"/>
    </row>
    <row r="68" ht="30">
      <c r="A68" s="37" t="s">
        <v>591</v>
      </c>
      <c r="B68" s="37">
        <v>17</v>
      </c>
      <c r="C68" s="38" t="s">
        <v>979</v>
      </c>
      <c r="D68" s="37" t="s">
        <v>593</v>
      </c>
      <c r="E68" s="39" t="s">
        <v>980</v>
      </c>
      <c r="F68" s="40" t="s">
        <v>604</v>
      </c>
      <c r="G68" s="41">
        <v>5</v>
      </c>
      <c r="H68" s="42">
        <v>0</v>
      </c>
      <c r="I68" s="43">
        <f>ROUND(G68*H68,P4)</f>
        <v>0</v>
      </c>
      <c r="J68" s="37"/>
      <c r="O68" s="44">
        <f>I68*0.21</f>
        <v>0</v>
      </c>
      <c r="P68">
        <v>3</v>
      </c>
    </row>
    <row r="69">
      <c r="A69" s="37" t="s">
        <v>596</v>
      </c>
      <c r="B69" s="45"/>
      <c r="C69" s="46"/>
      <c r="D69" s="46"/>
      <c r="E69" s="47" t="s">
        <v>593</v>
      </c>
      <c r="F69" s="46"/>
      <c r="G69" s="46"/>
      <c r="H69" s="46"/>
      <c r="I69" s="46"/>
      <c r="J69" s="48"/>
    </row>
    <row r="70" ht="120">
      <c r="A70" s="37" t="s">
        <v>597</v>
      </c>
      <c r="B70" s="45"/>
      <c r="C70" s="46"/>
      <c r="D70" s="46"/>
      <c r="E70" s="39" t="s">
        <v>981</v>
      </c>
      <c r="F70" s="46"/>
      <c r="G70" s="46"/>
      <c r="H70" s="46"/>
      <c r="I70" s="46"/>
      <c r="J70" s="48"/>
    </row>
    <row r="71">
      <c r="A71" s="37" t="s">
        <v>591</v>
      </c>
      <c r="B71" s="37">
        <v>18</v>
      </c>
      <c r="C71" s="38" t="s">
        <v>1238</v>
      </c>
      <c r="D71" s="37" t="s">
        <v>593</v>
      </c>
      <c r="E71" s="39" t="s">
        <v>1239</v>
      </c>
      <c r="F71" s="40" t="s">
        <v>595</v>
      </c>
      <c r="G71" s="41">
        <v>100</v>
      </c>
      <c r="H71" s="42">
        <v>0</v>
      </c>
      <c r="I71" s="43">
        <f>ROUND(G71*H71,P4)</f>
        <v>0</v>
      </c>
      <c r="J71" s="37"/>
      <c r="O71" s="44">
        <f>I71*0.21</f>
        <v>0</v>
      </c>
      <c r="P71">
        <v>3</v>
      </c>
    </row>
    <row r="72">
      <c r="A72" s="37" t="s">
        <v>596</v>
      </c>
      <c r="B72" s="45"/>
      <c r="C72" s="46"/>
      <c r="D72" s="46"/>
      <c r="E72" s="47" t="s">
        <v>593</v>
      </c>
      <c r="F72" s="46"/>
      <c r="G72" s="46"/>
      <c r="H72" s="46"/>
      <c r="I72" s="46"/>
      <c r="J72" s="48"/>
    </row>
    <row r="73" ht="105">
      <c r="A73" s="37" t="s">
        <v>597</v>
      </c>
      <c r="B73" s="45"/>
      <c r="C73" s="46"/>
      <c r="D73" s="46"/>
      <c r="E73" s="39" t="s">
        <v>1240</v>
      </c>
      <c r="F73" s="46"/>
      <c r="G73" s="46"/>
      <c r="H73" s="46"/>
      <c r="I73" s="46"/>
      <c r="J73" s="48"/>
    </row>
    <row r="74">
      <c r="A74" s="31" t="s">
        <v>589</v>
      </c>
      <c r="B74" s="32"/>
      <c r="C74" s="33" t="s">
        <v>1479</v>
      </c>
      <c r="D74" s="34"/>
      <c r="E74" s="31" t="s">
        <v>3128</v>
      </c>
      <c r="F74" s="34"/>
      <c r="G74" s="34"/>
      <c r="H74" s="34"/>
      <c r="I74" s="35">
        <f>SUMIFS(I75:I116,A75:A116,"P")</f>
        <v>0</v>
      </c>
      <c r="J74" s="36"/>
    </row>
    <row r="75">
      <c r="A75" s="37" t="s">
        <v>591</v>
      </c>
      <c r="B75" s="37">
        <v>19</v>
      </c>
      <c r="C75" s="38" t="s">
        <v>12195</v>
      </c>
      <c r="D75" s="37" t="s">
        <v>593</v>
      </c>
      <c r="E75" s="39" t="s">
        <v>12196</v>
      </c>
      <c r="F75" s="40" t="s">
        <v>595</v>
      </c>
      <c r="G75" s="41">
        <v>200</v>
      </c>
      <c r="H75" s="42">
        <v>0</v>
      </c>
      <c r="I75" s="43">
        <f>ROUND(G75*H75,P4)</f>
        <v>0</v>
      </c>
      <c r="J75" s="37"/>
      <c r="O75" s="44">
        <f>I75*0.21</f>
        <v>0</v>
      </c>
      <c r="P75">
        <v>3</v>
      </c>
    </row>
    <row r="76">
      <c r="A76" s="37" t="s">
        <v>596</v>
      </c>
      <c r="B76" s="45"/>
      <c r="C76" s="46"/>
      <c r="D76" s="46"/>
      <c r="E76" s="47" t="s">
        <v>593</v>
      </c>
      <c r="F76" s="46"/>
      <c r="G76" s="46"/>
      <c r="H76" s="46"/>
      <c r="I76" s="46"/>
      <c r="J76" s="48"/>
    </row>
    <row r="77" ht="120">
      <c r="A77" s="37" t="s">
        <v>597</v>
      </c>
      <c r="B77" s="45"/>
      <c r="C77" s="46"/>
      <c r="D77" s="46"/>
      <c r="E77" s="39" t="s">
        <v>2285</v>
      </c>
      <c r="F77" s="46"/>
      <c r="G77" s="46"/>
      <c r="H77" s="46"/>
      <c r="I77" s="46"/>
      <c r="J77" s="48"/>
    </row>
    <row r="78">
      <c r="A78" s="37" t="s">
        <v>591</v>
      </c>
      <c r="B78" s="37">
        <v>20</v>
      </c>
      <c r="C78" s="38" t="s">
        <v>12197</v>
      </c>
      <c r="D78" s="37" t="s">
        <v>593</v>
      </c>
      <c r="E78" s="39" t="s">
        <v>12198</v>
      </c>
      <c r="F78" s="40" t="s">
        <v>595</v>
      </c>
      <c r="G78" s="41">
        <v>480</v>
      </c>
      <c r="H78" s="42">
        <v>0</v>
      </c>
      <c r="I78" s="43">
        <f>ROUND(G78*H78,P4)</f>
        <v>0</v>
      </c>
      <c r="J78" s="37"/>
      <c r="O78" s="44">
        <f>I78*0.21</f>
        <v>0</v>
      </c>
      <c r="P78">
        <v>3</v>
      </c>
    </row>
    <row r="79">
      <c r="A79" s="37" t="s">
        <v>596</v>
      </c>
      <c r="B79" s="45"/>
      <c r="C79" s="46"/>
      <c r="D79" s="46"/>
      <c r="E79" s="47" t="s">
        <v>593</v>
      </c>
      <c r="F79" s="46"/>
      <c r="G79" s="46"/>
      <c r="H79" s="46"/>
      <c r="I79" s="46"/>
      <c r="J79" s="48"/>
    </row>
    <row r="80" ht="150">
      <c r="A80" s="37" t="s">
        <v>597</v>
      </c>
      <c r="B80" s="45"/>
      <c r="C80" s="46"/>
      <c r="D80" s="46"/>
      <c r="E80" s="39" t="s">
        <v>11923</v>
      </c>
      <c r="F80" s="46"/>
      <c r="G80" s="46"/>
      <c r="H80" s="46"/>
      <c r="I80" s="46"/>
      <c r="J80" s="48"/>
    </row>
    <row r="81">
      <c r="A81" s="37" t="s">
        <v>591</v>
      </c>
      <c r="B81" s="37">
        <v>21</v>
      </c>
      <c r="C81" s="38" t="s">
        <v>12199</v>
      </c>
      <c r="D81" s="37" t="s">
        <v>593</v>
      </c>
      <c r="E81" s="39" t="s">
        <v>12200</v>
      </c>
      <c r="F81" s="40" t="s">
        <v>595</v>
      </c>
      <c r="G81" s="41">
        <v>200</v>
      </c>
      <c r="H81" s="42">
        <v>0</v>
      </c>
      <c r="I81" s="43">
        <f>ROUND(G81*H81,P4)</f>
        <v>0</v>
      </c>
      <c r="J81" s="37"/>
      <c r="O81" s="44">
        <f>I81*0.21</f>
        <v>0</v>
      </c>
      <c r="P81">
        <v>3</v>
      </c>
    </row>
    <row r="82">
      <c r="A82" s="37" t="s">
        <v>596</v>
      </c>
      <c r="B82" s="45"/>
      <c r="C82" s="46"/>
      <c r="D82" s="46"/>
      <c r="E82" s="47" t="s">
        <v>593</v>
      </c>
      <c r="F82" s="46"/>
      <c r="G82" s="46"/>
      <c r="H82" s="46"/>
      <c r="I82" s="46"/>
      <c r="J82" s="48"/>
    </row>
    <row r="83" ht="150">
      <c r="A83" s="37" t="s">
        <v>597</v>
      </c>
      <c r="B83" s="45"/>
      <c r="C83" s="46"/>
      <c r="D83" s="46"/>
      <c r="E83" s="39" t="s">
        <v>12201</v>
      </c>
      <c r="F83" s="46"/>
      <c r="G83" s="46"/>
      <c r="H83" s="46"/>
      <c r="I83" s="46"/>
      <c r="J83" s="48"/>
    </row>
    <row r="84">
      <c r="A84" s="37" t="s">
        <v>591</v>
      </c>
      <c r="B84" s="37">
        <v>22</v>
      </c>
      <c r="C84" s="38" t="s">
        <v>12202</v>
      </c>
      <c r="D84" s="37" t="s">
        <v>593</v>
      </c>
      <c r="E84" s="39" t="s">
        <v>12203</v>
      </c>
      <c r="F84" s="40" t="s">
        <v>604</v>
      </c>
      <c r="G84" s="41">
        <v>40</v>
      </c>
      <c r="H84" s="42">
        <v>0</v>
      </c>
      <c r="I84" s="43">
        <f>ROUND(G84*H84,P4)</f>
        <v>0</v>
      </c>
      <c r="J84" s="37"/>
      <c r="O84" s="44">
        <f>I84*0.21</f>
        <v>0</v>
      </c>
      <c r="P84">
        <v>3</v>
      </c>
    </row>
    <row r="85">
      <c r="A85" s="37" t="s">
        <v>596</v>
      </c>
      <c r="B85" s="45"/>
      <c r="C85" s="46"/>
      <c r="D85" s="46"/>
      <c r="E85" s="47" t="s">
        <v>593</v>
      </c>
      <c r="F85" s="46"/>
      <c r="G85" s="46"/>
      <c r="H85" s="46"/>
      <c r="I85" s="46"/>
      <c r="J85" s="48"/>
    </row>
    <row r="86" ht="120">
      <c r="A86" s="37" t="s">
        <v>597</v>
      </c>
      <c r="B86" s="45"/>
      <c r="C86" s="46"/>
      <c r="D86" s="46"/>
      <c r="E86" s="39" t="s">
        <v>11926</v>
      </c>
      <c r="F86" s="46"/>
      <c r="G86" s="46"/>
      <c r="H86" s="46"/>
      <c r="I86" s="46"/>
      <c r="J86" s="48"/>
    </row>
    <row r="87">
      <c r="A87" s="37" t="s">
        <v>591</v>
      </c>
      <c r="B87" s="37">
        <v>23</v>
      </c>
      <c r="C87" s="38" t="s">
        <v>2286</v>
      </c>
      <c r="D87" s="37" t="s">
        <v>593</v>
      </c>
      <c r="E87" s="39" t="s">
        <v>2287</v>
      </c>
      <c r="F87" s="40" t="s">
        <v>604</v>
      </c>
      <c r="G87" s="41">
        <v>2</v>
      </c>
      <c r="H87" s="42">
        <v>0</v>
      </c>
      <c r="I87" s="43">
        <f>ROUND(G87*H87,P4)</f>
        <v>0</v>
      </c>
      <c r="J87" s="37"/>
      <c r="O87" s="44">
        <f>I87*0.21</f>
        <v>0</v>
      </c>
      <c r="P87">
        <v>3</v>
      </c>
    </row>
    <row r="88">
      <c r="A88" s="37" t="s">
        <v>596</v>
      </c>
      <c r="B88" s="45"/>
      <c r="C88" s="46"/>
      <c r="D88" s="46"/>
      <c r="E88" s="47" t="s">
        <v>593</v>
      </c>
      <c r="F88" s="46"/>
      <c r="G88" s="46"/>
      <c r="H88" s="46"/>
      <c r="I88" s="46"/>
      <c r="J88" s="48"/>
    </row>
    <row r="89" ht="90">
      <c r="A89" s="37" t="s">
        <v>597</v>
      </c>
      <c r="B89" s="45"/>
      <c r="C89" s="46"/>
      <c r="D89" s="46"/>
      <c r="E89" s="39" t="s">
        <v>645</v>
      </c>
      <c r="F89" s="46"/>
      <c r="G89" s="46"/>
      <c r="H89" s="46"/>
      <c r="I89" s="46"/>
      <c r="J89" s="48"/>
    </row>
    <row r="90">
      <c r="A90" s="37" t="s">
        <v>591</v>
      </c>
      <c r="B90" s="37">
        <v>24</v>
      </c>
      <c r="C90" s="38" t="s">
        <v>2492</v>
      </c>
      <c r="D90" s="37" t="s">
        <v>593</v>
      </c>
      <c r="E90" s="39" t="s">
        <v>2493</v>
      </c>
      <c r="F90" s="40" t="s">
        <v>604</v>
      </c>
      <c r="G90" s="41">
        <v>156</v>
      </c>
      <c r="H90" s="42">
        <v>0</v>
      </c>
      <c r="I90" s="43">
        <f>ROUND(G90*H90,P4)</f>
        <v>0</v>
      </c>
      <c r="J90" s="37"/>
      <c r="O90" s="44">
        <f>I90*0.21</f>
        <v>0</v>
      </c>
      <c r="P90">
        <v>3</v>
      </c>
    </row>
    <row r="91">
      <c r="A91" s="37" t="s">
        <v>596</v>
      </c>
      <c r="B91" s="45"/>
      <c r="C91" s="46"/>
      <c r="D91" s="46"/>
      <c r="E91" s="47" t="s">
        <v>593</v>
      </c>
      <c r="F91" s="46"/>
      <c r="G91" s="46"/>
      <c r="H91" s="46"/>
      <c r="I91" s="46"/>
      <c r="J91" s="48"/>
    </row>
    <row r="92" ht="90">
      <c r="A92" s="37" t="s">
        <v>597</v>
      </c>
      <c r="B92" s="45"/>
      <c r="C92" s="46"/>
      <c r="D92" s="46"/>
      <c r="E92" s="39" t="s">
        <v>2494</v>
      </c>
      <c r="F92" s="46"/>
      <c r="G92" s="46"/>
      <c r="H92" s="46"/>
      <c r="I92" s="46"/>
      <c r="J92" s="48"/>
    </row>
    <row r="93">
      <c r="A93" s="37" t="s">
        <v>591</v>
      </c>
      <c r="B93" s="37">
        <v>25</v>
      </c>
      <c r="C93" s="38" t="s">
        <v>3332</v>
      </c>
      <c r="D93" s="37" t="s">
        <v>593</v>
      </c>
      <c r="E93" s="39" t="s">
        <v>3145</v>
      </c>
      <c r="F93" s="40" t="s">
        <v>604</v>
      </c>
      <c r="G93" s="41">
        <v>8</v>
      </c>
      <c r="H93" s="42">
        <v>0</v>
      </c>
      <c r="I93" s="43">
        <f>ROUND(G93*H93,P4)</f>
        <v>0</v>
      </c>
      <c r="J93" s="37"/>
      <c r="O93" s="44">
        <f>I93*0.21</f>
        <v>0</v>
      </c>
      <c r="P93">
        <v>3</v>
      </c>
    </row>
    <row r="94">
      <c r="A94" s="37" t="s">
        <v>596</v>
      </c>
      <c r="B94" s="45"/>
      <c r="C94" s="46"/>
      <c r="D94" s="46"/>
      <c r="E94" s="47" t="s">
        <v>593</v>
      </c>
      <c r="F94" s="46"/>
      <c r="G94" s="46"/>
      <c r="H94" s="46"/>
      <c r="I94" s="46"/>
      <c r="J94" s="48"/>
    </row>
    <row r="95" ht="90">
      <c r="A95" s="37" t="s">
        <v>597</v>
      </c>
      <c r="B95" s="45"/>
      <c r="C95" s="46"/>
      <c r="D95" s="46"/>
      <c r="E95" s="39" t="s">
        <v>3333</v>
      </c>
      <c r="F95" s="46"/>
      <c r="G95" s="46"/>
      <c r="H95" s="46"/>
      <c r="I95" s="46"/>
      <c r="J95" s="48"/>
    </row>
    <row r="96">
      <c r="A96" s="37" t="s">
        <v>591</v>
      </c>
      <c r="B96" s="37">
        <v>26</v>
      </c>
      <c r="C96" s="38" t="s">
        <v>1143</v>
      </c>
      <c r="D96" s="37" t="s">
        <v>593</v>
      </c>
      <c r="E96" s="39" t="s">
        <v>1144</v>
      </c>
      <c r="F96" s="40" t="s">
        <v>604</v>
      </c>
      <c r="G96" s="41">
        <v>68</v>
      </c>
      <c r="H96" s="42">
        <v>0</v>
      </c>
      <c r="I96" s="43">
        <f>ROUND(G96*H96,P4)</f>
        <v>0</v>
      </c>
      <c r="J96" s="37"/>
      <c r="O96" s="44">
        <f>I96*0.21</f>
        <v>0</v>
      </c>
      <c r="P96">
        <v>3</v>
      </c>
    </row>
    <row r="97">
      <c r="A97" s="37" t="s">
        <v>596</v>
      </c>
      <c r="B97" s="45"/>
      <c r="C97" s="46"/>
      <c r="D97" s="46"/>
      <c r="E97" s="47" t="s">
        <v>593</v>
      </c>
      <c r="F97" s="46"/>
      <c r="G97" s="46"/>
      <c r="H97" s="46"/>
      <c r="I97" s="46"/>
      <c r="J97" s="48"/>
    </row>
    <row r="98" ht="105">
      <c r="A98" s="37" t="s">
        <v>597</v>
      </c>
      <c r="B98" s="45"/>
      <c r="C98" s="46"/>
      <c r="D98" s="46"/>
      <c r="E98" s="39" t="s">
        <v>1145</v>
      </c>
      <c r="F98" s="46"/>
      <c r="G98" s="46"/>
      <c r="H98" s="46"/>
      <c r="I98" s="46"/>
      <c r="J98" s="48"/>
    </row>
    <row r="99">
      <c r="A99" s="37" t="s">
        <v>591</v>
      </c>
      <c r="B99" s="37">
        <v>27</v>
      </c>
      <c r="C99" s="38" t="s">
        <v>3334</v>
      </c>
      <c r="D99" s="37" t="s">
        <v>593</v>
      </c>
      <c r="E99" s="39" t="s">
        <v>3150</v>
      </c>
      <c r="F99" s="40" t="s">
        <v>604</v>
      </c>
      <c r="G99" s="41">
        <v>242</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3335</v>
      </c>
      <c r="F101" s="46"/>
      <c r="G101" s="46"/>
      <c r="H101" s="46"/>
      <c r="I101" s="46"/>
      <c r="J101" s="48"/>
    </row>
    <row r="102">
      <c r="A102" s="37" t="s">
        <v>591</v>
      </c>
      <c r="B102" s="37">
        <v>28</v>
      </c>
      <c r="C102" s="38" t="s">
        <v>2060</v>
      </c>
      <c r="D102" s="37" t="s">
        <v>593</v>
      </c>
      <c r="E102" s="39" t="s">
        <v>2061</v>
      </c>
      <c r="F102" s="40" t="s">
        <v>1559</v>
      </c>
      <c r="G102" s="41">
        <v>1</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120">
      <c r="A104" s="37" t="s">
        <v>597</v>
      </c>
      <c r="B104" s="45"/>
      <c r="C104" s="46"/>
      <c r="D104" s="46"/>
      <c r="E104" s="39" t="s">
        <v>2062</v>
      </c>
      <c r="F104" s="46"/>
      <c r="G104" s="46"/>
      <c r="H104" s="46"/>
      <c r="I104" s="46"/>
      <c r="J104" s="48"/>
    </row>
    <row r="105">
      <c r="A105" s="37" t="s">
        <v>591</v>
      </c>
      <c r="B105" s="37">
        <v>29</v>
      </c>
      <c r="C105" s="38" t="s">
        <v>11928</v>
      </c>
      <c r="D105" s="37" t="s">
        <v>593</v>
      </c>
      <c r="E105" s="39" t="s">
        <v>11929</v>
      </c>
      <c r="F105" s="40" t="s">
        <v>595</v>
      </c>
      <c r="G105" s="41">
        <v>480</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45">
      <c r="A107" s="37" t="s">
        <v>597</v>
      </c>
      <c r="B107" s="45"/>
      <c r="C107" s="46"/>
      <c r="D107" s="46"/>
      <c r="E107" s="39" t="s">
        <v>11930</v>
      </c>
      <c r="F107" s="46"/>
      <c r="G107" s="46"/>
      <c r="H107" s="46"/>
      <c r="I107" s="46"/>
      <c r="J107" s="48"/>
    </row>
    <row r="108">
      <c r="A108" s="37" t="s">
        <v>591</v>
      </c>
      <c r="B108" s="37">
        <v>30</v>
      </c>
      <c r="C108" s="38" t="s">
        <v>2495</v>
      </c>
      <c r="D108" s="37" t="s">
        <v>593</v>
      </c>
      <c r="E108" s="39" t="s">
        <v>2496</v>
      </c>
      <c r="F108" s="40" t="s">
        <v>1559</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195">
      <c r="A110" s="37" t="s">
        <v>597</v>
      </c>
      <c r="B110" s="45"/>
      <c r="C110" s="46"/>
      <c r="D110" s="46"/>
      <c r="E110" s="39" t="s">
        <v>2497</v>
      </c>
      <c r="F110" s="46"/>
      <c r="G110" s="46"/>
      <c r="H110" s="46"/>
      <c r="I110" s="46"/>
      <c r="J110" s="48"/>
    </row>
    <row r="111">
      <c r="A111" s="37" t="s">
        <v>591</v>
      </c>
      <c r="B111" s="37">
        <v>31</v>
      </c>
      <c r="C111" s="38" t="s">
        <v>11957</v>
      </c>
      <c r="D111" s="37" t="s">
        <v>593</v>
      </c>
      <c r="E111" s="39" t="s">
        <v>11958</v>
      </c>
      <c r="F111" s="40" t="s">
        <v>1559</v>
      </c>
      <c r="G111" s="41">
        <v>2</v>
      </c>
      <c r="H111" s="42">
        <v>0</v>
      </c>
      <c r="I111" s="43">
        <f>ROUND(G111*H111,P4)</f>
        <v>0</v>
      </c>
      <c r="J111" s="37"/>
      <c r="O111" s="44">
        <f>I111*0.21</f>
        <v>0</v>
      </c>
      <c r="P111">
        <v>3</v>
      </c>
    </row>
    <row r="112">
      <c r="A112" s="37" t="s">
        <v>596</v>
      </c>
      <c r="B112" s="45"/>
      <c r="C112" s="46"/>
      <c r="D112" s="46"/>
      <c r="E112" s="47" t="s">
        <v>593</v>
      </c>
      <c r="F112" s="46"/>
      <c r="G112" s="46"/>
      <c r="H112" s="46"/>
      <c r="I112" s="46"/>
      <c r="J112" s="48"/>
    </row>
    <row r="113" ht="210">
      <c r="A113" s="37" t="s">
        <v>597</v>
      </c>
      <c r="B113" s="45"/>
      <c r="C113" s="46"/>
      <c r="D113" s="46"/>
      <c r="E113" s="39" t="s">
        <v>11959</v>
      </c>
      <c r="F113" s="46"/>
      <c r="G113" s="46"/>
      <c r="H113" s="46"/>
      <c r="I113" s="46"/>
      <c r="J113" s="48"/>
    </row>
    <row r="114">
      <c r="A114" s="37" t="s">
        <v>591</v>
      </c>
      <c r="B114" s="37">
        <v>32</v>
      </c>
      <c r="C114" s="38" t="s">
        <v>12204</v>
      </c>
      <c r="D114" s="37" t="s">
        <v>593</v>
      </c>
      <c r="E114" s="39" t="s">
        <v>12205</v>
      </c>
      <c r="F114" s="40" t="s">
        <v>604</v>
      </c>
      <c r="G114" s="41">
        <v>1</v>
      </c>
      <c r="H114" s="42">
        <v>0</v>
      </c>
      <c r="I114" s="43">
        <f>ROUND(G114*H114,P4)</f>
        <v>0</v>
      </c>
      <c r="J114" s="37"/>
      <c r="O114" s="44">
        <f>I114*0.21</f>
        <v>0</v>
      </c>
      <c r="P114">
        <v>3</v>
      </c>
    </row>
    <row r="115">
      <c r="A115" s="37" t="s">
        <v>596</v>
      </c>
      <c r="B115" s="45"/>
      <c r="C115" s="46"/>
      <c r="D115" s="46"/>
      <c r="E115" s="39" t="s">
        <v>12205</v>
      </c>
      <c r="F115" s="46"/>
      <c r="G115" s="46"/>
      <c r="H115" s="46"/>
      <c r="I115" s="46"/>
      <c r="J115" s="48"/>
    </row>
    <row r="116" ht="45">
      <c r="A116" s="37" t="s">
        <v>597</v>
      </c>
      <c r="B116" s="45"/>
      <c r="C116" s="46"/>
      <c r="D116" s="46"/>
      <c r="E116" s="39" t="s">
        <v>11930</v>
      </c>
      <c r="F116" s="46"/>
      <c r="G116" s="46"/>
      <c r="H116" s="46"/>
      <c r="I116" s="46"/>
      <c r="J116" s="48"/>
    </row>
    <row r="117">
      <c r="A117" s="31" t="s">
        <v>589</v>
      </c>
      <c r="B117" s="32"/>
      <c r="C117" s="33" t="s">
        <v>2746</v>
      </c>
      <c r="D117" s="34"/>
      <c r="E117" s="31" t="s">
        <v>3152</v>
      </c>
      <c r="F117" s="34"/>
      <c r="G117" s="34"/>
      <c r="H117" s="34"/>
      <c r="I117" s="35">
        <f>SUMIFS(I118:I129,A118:A129,"P")</f>
        <v>0</v>
      </c>
      <c r="J117" s="36"/>
    </row>
    <row r="118">
      <c r="A118" s="37" t="s">
        <v>591</v>
      </c>
      <c r="B118" s="37">
        <v>33</v>
      </c>
      <c r="C118" s="38" t="s">
        <v>1015</v>
      </c>
      <c r="D118" s="37" t="s">
        <v>593</v>
      </c>
      <c r="E118" s="39" t="s">
        <v>1016</v>
      </c>
      <c r="F118" s="40" t="s">
        <v>595</v>
      </c>
      <c r="G118" s="41">
        <v>100</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90">
      <c r="A120" s="37" t="s">
        <v>597</v>
      </c>
      <c r="B120" s="45"/>
      <c r="C120" s="46"/>
      <c r="D120" s="46"/>
      <c r="E120" s="39" t="s">
        <v>1017</v>
      </c>
      <c r="F120" s="46"/>
      <c r="G120" s="46"/>
      <c r="H120" s="46"/>
      <c r="I120" s="46"/>
      <c r="J120" s="48"/>
    </row>
    <row r="121">
      <c r="A121" s="37" t="s">
        <v>591</v>
      </c>
      <c r="B121" s="37">
        <v>34</v>
      </c>
      <c r="C121" s="38" t="s">
        <v>1146</v>
      </c>
      <c r="D121" s="37" t="s">
        <v>593</v>
      </c>
      <c r="E121" s="39" t="s">
        <v>1147</v>
      </c>
      <c r="F121" s="40" t="s">
        <v>604</v>
      </c>
      <c r="G121" s="41">
        <v>4</v>
      </c>
      <c r="H121" s="42">
        <v>0</v>
      </c>
      <c r="I121" s="43">
        <f>ROUND(G121*H121,P4)</f>
        <v>0</v>
      </c>
      <c r="J121" s="37"/>
      <c r="O121" s="44">
        <f>I121*0.21</f>
        <v>0</v>
      </c>
      <c r="P121">
        <v>3</v>
      </c>
    </row>
    <row r="122">
      <c r="A122" s="37" t="s">
        <v>596</v>
      </c>
      <c r="B122" s="45"/>
      <c r="C122" s="46"/>
      <c r="D122" s="46"/>
      <c r="E122" s="47" t="s">
        <v>593</v>
      </c>
      <c r="F122" s="46"/>
      <c r="G122" s="46"/>
      <c r="H122" s="46"/>
      <c r="I122" s="46"/>
      <c r="J122" s="48"/>
    </row>
    <row r="123" ht="105">
      <c r="A123" s="37" t="s">
        <v>597</v>
      </c>
      <c r="B123" s="45"/>
      <c r="C123" s="46"/>
      <c r="D123" s="46"/>
      <c r="E123" s="39" t="s">
        <v>1148</v>
      </c>
      <c r="F123" s="46"/>
      <c r="G123" s="46"/>
      <c r="H123" s="46"/>
      <c r="I123" s="46"/>
      <c r="J123" s="48"/>
    </row>
    <row r="124">
      <c r="A124" s="37" t="s">
        <v>591</v>
      </c>
      <c r="B124" s="37">
        <v>35</v>
      </c>
      <c r="C124" s="38" t="s">
        <v>12206</v>
      </c>
      <c r="D124" s="37" t="s">
        <v>593</v>
      </c>
      <c r="E124" s="39" t="s">
        <v>12207</v>
      </c>
      <c r="F124" s="40" t="s">
        <v>604</v>
      </c>
      <c r="G124" s="41">
        <v>4</v>
      </c>
      <c r="H124" s="42">
        <v>0</v>
      </c>
      <c r="I124" s="43">
        <f>ROUND(G124*H124,P4)</f>
        <v>0</v>
      </c>
      <c r="J124" s="37"/>
      <c r="O124" s="44">
        <f>I124*0.21</f>
        <v>0</v>
      </c>
      <c r="P124">
        <v>3</v>
      </c>
    </row>
    <row r="125">
      <c r="A125" s="37" t="s">
        <v>596</v>
      </c>
      <c r="B125" s="45"/>
      <c r="C125" s="46"/>
      <c r="D125" s="46"/>
      <c r="E125" s="47" t="s">
        <v>593</v>
      </c>
      <c r="F125" s="46"/>
      <c r="G125" s="46"/>
      <c r="H125" s="46"/>
      <c r="I125" s="46"/>
      <c r="J125" s="48"/>
    </row>
    <row r="126" ht="120">
      <c r="A126" s="37" t="s">
        <v>597</v>
      </c>
      <c r="B126" s="45"/>
      <c r="C126" s="46"/>
      <c r="D126" s="46"/>
      <c r="E126" s="39" t="s">
        <v>12208</v>
      </c>
      <c r="F126" s="46"/>
      <c r="G126" s="46"/>
      <c r="H126" s="46"/>
      <c r="I126" s="46"/>
      <c r="J126" s="48"/>
    </row>
    <row r="127" ht="30">
      <c r="A127" s="37" t="s">
        <v>591</v>
      </c>
      <c r="B127" s="37">
        <v>36</v>
      </c>
      <c r="C127" s="38" t="s">
        <v>12209</v>
      </c>
      <c r="D127" s="37" t="s">
        <v>593</v>
      </c>
      <c r="E127" s="39" t="s">
        <v>12210</v>
      </c>
      <c r="F127" s="40" t="s">
        <v>595</v>
      </c>
      <c r="G127" s="41">
        <v>70</v>
      </c>
      <c r="H127" s="42">
        <v>0</v>
      </c>
      <c r="I127" s="43">
        <f>ROUND(G127*H127,P4)</f>
        <v>0</v>
      </c>
      <c r="J127" s="37"/>
      <c r="O127" s="44">
        <f>I127*0.21</f>
        <v>0</v>
      </c>
      <c r="P127">
        <v>3</v>
      </c>
    </row>
    <row r="128" ht="30">
      <c r="A128" s="37" t="s">
        <v>596</v>
      </c>
      <c r="B128" s="45"/>
      <c r="C128" s="46"/>
      <c r="D128" s="46"/>
      <c r="E128" s="39" t="s">
        <v>12210</v>
      </c>
      <c r="F128" s="46"/>
      <c r="G128" s="46"/>
      <c r="H128" s="46"/>
      <c r="I128" s="46"/>
      <c r="J128" s="48"/>
    </row>
    <row r="129" ht="60">
      <c r="A129" s="37" t="s">
        <v>597</v>
      </c>
      <c r="B129" s="45"/>
      <c r="C129" s="46"/>
      <c r="D129" s="46"/>
      <c r="E129" s="39" t="s">
        <v>3161</v>
      </c>
      <c r="F129" s="46"/>
      <c r="G129" s="46"/>
      <c r="H129" s="46"/>
      <c r="I129" s="46"/>
      <c r="J129" s="48"/>
    </row>
    <row r="130">
      <c r="A130" s="31" t="s">
        <v>589</v>
      </c>
      <c r="B130" s="32"/>
      <c r="C130" s="33" t="s">
        <v>2749</v>
      </c>
      <c r="D130" s="34"/>
      <c r="E130" s="31" t="s">
        <v>3224</v>
      </c>
      <c r="F130" s="34"/>
      <c r="G130" s="34"/>
      <c r="H130" s="34"/>
      <c r="I130" s="35">
        <f>SUMIFS(I131:I175,A131:A175,"P")</f>
        <v>0</v>
      </c>
      <c r="J130" s="36"/>
    </row>
    <row r="131" ht="30">
      <c r="A131" s="37" t="s">
        <v>591</v>
      </c>
      <c r="B131" s="37">
        <v>37</v>
      </c>
      <c r="C131" s="38" t="s">
        <v>2293</v>
      </c>
      <c r="D131" s="37" t="s">
        <v>593</v>
      </c>
      <c r="E131" s="39" t="s">
        <v>2294</v>
      </c>
      <c r="F131" s="40" t="s">
        <v>604</v>
      </c>
      <c r="G131" s="41">
        <v>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35">
      <c r="A133" s="37" t="s">
        <v>597</v>
      </c>
      <c r="B133" s="45"/>
      <c r="C133" s="46"/>
      <c r="D133" s="46"/>
      <c r="E133" s="39" t="s">
        <v>1020</v>
      </c>
      <c r="F133" s="46"/>
      <c r="G133" s="46"/>
      <c r="H133" s="46"/>
      <c r="I133" s="46"/>
      <c r="J133" s="48"/>
    </row>
    <row r="134" ht="45">
      <c r="A134" s="37" t="s">
        <v>591</v>
      </c>
      <c r="B134" s="37">
        <v>38</v>
      </c>
      <c r="C134" s="38" t="s">
        <v>2295</v>
      </c>
      <c r="D134" s="37" t="s">
        <v>593</v>
      </c>
      <c r="E134" s="39" t="s">
        <v>2296</v>
      </c>
      <c r="F134" s="40" t="s">
        <v>604</v>
      </c>
      <c r="G134" s="41">
        <v>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35">
      <c r="A136" s="37" t="s">
        <v>597</v>
      </c>
      <c r="B136" s="45"/>
      <c r="C136" s="46"/>
      <c r="D136" s="46"/>
      <c r="E136" s="39" t="s">
        <v>1020</v>
      </c>
      <c r="F136" s="46"/>
      <c r="G136" s="46"/>
      <c r="H136" s="46"/>
      <c r="I136" s="46"/>
      <c r="J136" s="48"/>
    </row>
    <row r="137" ht="30">
      <c r="A137" s="37" t="s">
        <v>591</v>
      </c>
      <c r="B137" s="37">
        <v>39</v>
      </c>
      <c r="C137" s="38" t="s">
        <v>2297</v>
      </c>
      <c r="D137" s="37" t="s">
        <v>593</v>
      </c>
      <c r="E137" s="39" t="s">
        <v>2298</v>
      </c>
      <c r="F137" s="40" t="s">
        <v>604</v>
      </c>
      <c r="G137" s="41">
        <v>1</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05">
      <c r="A139" s="37" t="s">
        <v>597</v>
      </c>
      <c r="B139" s="45"/>
      <c r="C139" s="46"/>
      <c r="D139" s="46"/>
      <c r="E139" s="39" t="s">
        <v>2299</v>
      </c>
      <c r="F139" s="46"/>
      <c r="G139" s="46"/>
      <c r="H139" s="46"/>
      <c r="I139" s="46"/>
      <c r="J139" s="48"/>
    </row>
    <row r="140">
      <c r="A140" s="37" t="s">
        <v>591</v>
      </c>
      <c r="B140" s="37">
        <v>40</v>
      </c>
      <c r="C140" s="38" t="s">
        <v>12211</v>
      </c>
      <c r="D140" s="37" t="s">
        <v>593</v>
      </c>
      <c r="E140" s="39" t="s">
        <v>12212</v>
      </c>
      <c r="F140" s="40" t="s">
        <v>604</v>
      </c>
      <c r="G140" s="41">
        <v>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05">
      <c r="A142" s="37" t="s">
        <v>597</v>
      </c>
      <c r="B142" s="45"/>
      <c r="C142" s="46"/>
      <c r="D142" s="46"/>
      <c r="E142" s="39" t="s">
        <v>3236</v>
      </c>
      <c r="F142" s="46"/>
      <c r="G142" s="46"/>
      <c r="H142" s="46"/>
      <c r="I142" s="46"/>
      <c r="J142" s="48"/>
    </row>
    <row r="143">
      <c r="A143" s="37" t="s">
        <v>591</v>
      </c>
      <c r="B143" s="37">
        <v>41</v>
      </c>
      <c r="C143" s="38" t="s">
        <v>12213</v>
      </c>
      <c r="D143" s="37" t="s">
        <v>593</v>
      </c>
      <c r="E143" s="39" t="s">
        <v>12214</v>
      </c>
      <c r="F143" s="40" t="s">
        <v>604</v>
      </c>
      <c r="G143" s="41">
        <v>1</v>
      </c>
      <c r="H143" s="42">
        <v>0</v>
      </c>
      <c r="I143" s="43">
        <f>ROUND(G143*H143,P4)</f>
        <v>0</v>
      </c>
      <c r="J143" s="37"/>
      <c r="O143" s="44">
        <f>I143*0.21</f>
        <v>0</v>
      </c>
      <c r="P143">
        <v>3</v>
      </c>
    </row>
    <row r="144">
      <c r="A144" s="37" t="s">
        <v>596</v>
      </c>
      <c r="B144" s="45"/>
      <c r="C144" s="46"/>
      <c r="D144" s="46"/>
      <c r="E144" s="47" t="s">
        <v>593</v>
      </c>
      <c r="F144" s="46"/>
      <c r="G144" s="46"/>
      <c r="H144" s="46"/>
      <c r="I144" s="46"/>
      <c r="J144" s="48"/>
    </row>
    <row r="145" ht="105">
      <c r="A145" s="37" t="s">
        <v>597</v>
      </c>
      <c r="B145" s="45"/>
      <c r="C145" s="46"/>
      <c r="D145" s="46"/>
      <c r="E145" s="39" t="s">
        <v>2506</v>
      </c>
      <c r="F145" s="46"/>
      <c r="G145" s="46"/>
      <c r="H145" s="46"/>
      <c r="I145" s="46"/>
      <c r="J145" s="48"/>
    </row>
    <row r="146">
      <c r="A146" s="37" t="s">
        <v>591</v>
      </c>
      <c r="B146" s="37">
        <v>42</v>
      </c>
      <c r="C146" s="38" t="s">
        <v>2504</v>
      </c>
      <c r="D146" s="37" t="s">
        <v>593</v>
      </c>
      <c r="E146" s="39" t="s">
        <v>2505</v>
      </c>
      <c r="F146" s="40" t="s">
        <v>604</v>
      </c>
      <c r="G146" s="41">
        <v>1</v>
      </c>
      <c r="H146" s="42">
        <v>0</v>
      </c>
      <c r="I146" s="43">
        <f>ROUND(G146*H146,P4)</f>
        <v>0</v>
      </c>
      <c r="J146" s="37"/>
      <c r="O146" s="44">
        <f>I146*0.21</f>
        <v>0</v>
      </c>
      <c r="P146">
        <v>3</v>
      </c>
    </row>
    <row r="147">
      <c r="A147" s="37" t="s">
        <v>596</v>
      </c>
      <c r="B147" s="45"/>
      <c r="C147" s="46"/>
      <c r="D147" s="46"/>
      <c r="E147" s="47" t="s">
        <v>593</v>
      </c>
      <c r="F147" s="46"/>
      <c r="G147" s="46"/>
      <c r="H147" s="46"/>
      <c r="I147" s="46"/>
      <c r="J147" s="48"/>
    </row>
    <row r="148" ht="105">
      <c r="A148" s="37" t="s">
        <v>597</v>
      </c>
      <c r="B148" s="45"/>
      <c r="C148" s="46"/>
      <c r="D148" s="46"/>
      <c r="E148" s="39" t="s">
        <v>2506</v>
      </c>
      <c r="F148" s="46"/>
      <c r="G148" s="46"/>
      <c r="H148" s="46"/>
      <c r="I148" s="46"/>
      <c r="J148" s="48"/>
    </row>
    <row r="149" ht="30">
      <c r="A149" s="37" t="s">
        <v>591</v>
      </c>
      <c r="B149" s="37">
        <v>43</v>
      </c>
      <c r="C149" s="38" t="s">
        <v>12215</v>
      </c>
      <c r="D149" s="37" t="s">
        <v>593</v>
      </c>
      <c r="E149" s="39" t="s">
        <v>12216</v>
      </c>
      <c r="F149" s="40" t="s">
        <v>604</v>
      </c>
      <c r="G149" s="41">
        <v>1</v>
      </c>
      <c r="H149" s="42">
        <v>0</v>
      </c>
      <c r="I149" s="43">
        <f>ROUND(G149*H149,P4)</f>
        <v>0</v>
      </c>
      <c r="J149" s="37"/>
      <c r="O149" s="44">
        <f>I149*0.21</f>
        <v>0</v>
      </c>
      <c r="P149">
        <v>3</v>
      </c>
    </row>
    <row r="150">
      <c r="A150" s="37" t="s">
        <v>596</v>
      </c>
      <c r="B150" s="45"/>
      <c r="C150" s="46"/>
      <c r="D150" s="46"/>
      <c r="E150" s="47" t="s">
        <v>593</v>
      </c>
      <c r="F150" s="46"/>
      <c r="G150" s="46"/>
      <c r="H150" s="46"/>
      <c r="I150" s="46"/>
      <c r="J150" s="48"/>
    </row>
    <row r="151" ht="105">
      <c r="A151" s="37" t="s">
        <v>597</v>
      </c>
      <c r="B151" s="45"/>
      <c r="C151" s="46"/>
      <c r="D151" s="46"/>
      <c r="E151" s="39" t="s">
        <v>2506</v>
      </c>
      <c r="F151" s="46"/>
      <c r="G151" s="46"/>
      <c r="H151" s="46"/>
      <c r="I151" s="46"/>
      <c r="J151" s="48"/>
    </row>
    <row r="152">
      <c r="A152" s="37" t="s">
        <v>591</v>
      </c>
      <c r="B152" s="37">
        <v>44</v>
      </c>
      <c r="C152" s="38" t="s">
        <v>12217</v>
      </c>
      <c r="D152" s="37" t="s">
        <v>593</v>
      </c>
      <c r="E152" s="39" t="s">
        <v>12218</v>
      </c>
      <c r="F152" s="40" t="s">
        <v>604</v>
      </c>
      <c r="G152" s="41">
        <v>1</v>
      </c>
      <c r="H152" s="42">
        <v>0</v>
      </c>
      <c r="I152" s="43">
        <f>ROUND(G152*H152,P4)</f>
        <v>0</v>
      </c>
      <c r="J152" s="37"/>
      <c r="O152" s="44">
        <f>I152*0.21</f>
        <v>0</v>
      </c>
      <c r="P152">
        <v>3</v>
      </c>
    </row>
    <row r="153">
      <c r="A153" s="37" t="s">
        <v>596</v>
      </c>
      <c r="B153" s="45"/>
      <c r="C153" s="46"/>
      <c r="D153" s="46"/>
      <c r="E153" s="47" t="s">
        <v>593</v>
      </c>
      <c r="F153" s="46"/>
      <c r="G153" s="46"/>
      <c r="H153" s="46"/>
      <c r="I153" s="46"/>
      <c r="J153" s="48"/>
    </row>
    <row r="154" ht="105">
      <c r="A154" s="37" t="s">
        <v>597</v>
      </c>
      <c r="B154" s="45"/>
      <c r="C154" s="46"/>
      <c r="D154" s="46"/>
      <c r="E154" s="39" t="s">
        <v>2506</v>
      </c>
      <c r="F154" s="46"/>
      <c r="G154" s="46"/>
      <c r="H154" s="46"/>
      <c r="I154" s="46"/>
      <c r="J154" s="48"/>
    </row>
    <row r="155">
      <c r="A155" s="37" t="s">
        <v>591</v>
      </c>
      <c r="B155" s="37">
        <v>45</v>
      </c>
      <c r="C155" s="38" t="s">
        <v>12219</v>
      </c>
      <c r="D155" s="37" t="s">
        <v>593</v>
      </c>
      <c r="E155" s="39" t="s">
        <v>12220</v>
      </c>
      <c r="F155" s="40" t="s">
        <v>604</v>
      </c>
      <c r="G155" s="41">
        <v>1</v>
      </c>
      <c r="H155" s="42">
        <v>0</v>
      </c>
      <c r="I155" s="43">
        <f>ROUND(G155*H155,P4)</f>
        <v>0</v>
      </c>
      <c r="J155" s="37"/>
      <c r="O155" s="44">
        <f>I155*0.21</f>
        <v>0</v>
      </c>
      <c r="P155">
        <v>3</v>
      </c>
    </row>
    <row r="156">
      <c r="A156" s="37" t="s">
        <v>596</v>
      </c>
      <c r="B156" s="45"/>
      <c r="C156" s="46"/>
      <c r="D156" s="46"/>
      <c r="E156" s="47" t="s">
        <v>593</v>
      </c>
      <c r="F156" s="46"/>
      <c r="G156" s="46"/>
      <c r="H156" s="46"/>
      <c r="I156" s="46"/>
      <c r="J156" s="48"/>
    </row>
    <row r="157" ht="105">
      <c r="A157" s="37" t="s">
        <v>597</v>
      </c>
      <c r="B157" s="45"/>
      <c r="C157" s="46"/>
      <c r="D157" s="46"/>
      <c r="E157" s="39" t="s">
        <v>2506</v>
      </c>
      <c r="F157" s="46"/>
      <c r="G157" s="46"/>
      <c r="H157" s="46"/>
      <c r="I157" s="46"/>
      <c r="J157" s="48"/>
    </row>
    <row r="158" ht="30">
      <c r="A158" s="37" t="s">
        <v>591</v>
      </c>
      <c r="B158" s="37">
        <v>46</v>
      </c>
      <c r="C158" s="38" t="s">
        <v>12221</v>
      </c>
      <c r="D158" s="37" t="s">
        <v>593</v>
      </c>
      <c r="E158" s="39" t="s">
        <v>12222</v>
      </c>
      <c r="F158" s="40" t="s">
        <v>604</v>
      </c>
      <c r="G158" s="41">
        <v>1</v>
      </c>
      <c r="H158" s="42">
        <v>0</v>
      </c>
      <c r="I158" s="43">
        <f>ROUND(G158*H158,P4)</f>
        <v>0</v>
      </c>
      <c r="J158" s="37"/>
      <c r="O158" s="44">
        <f>I158*0.21</f>
        <v>0</v>
      </c>
      <c r="P158">
        <v>3</v>
      </c>
    </row>
    <row r="159">
      <c r="A159" s="37" t="s">
        <v>596</v>
      </c>
      <c r="B159" s="45"/>
      <c r="C159" s="46"/>
      <c r="D159" s="46"/>
      <c r="E159" s="47" t="s">
        <v>593</v>
      </c>
      <c r="F159" s="46"/>
      <c r="G159" s="46"/>
      <c r="H159" s="46"/>
      <c r="I159" s="46"/>
      <c r="J159" s="48"/>
    </row>
    <row r="160" ht="105">
      <c r="A160" s="37" t="s">
        <v>597</v>
      </c>
      <c r="B160" s="45"/>
      <c r="C160" s="46"/>
      <c r="D160" s="46"/>
      <c r="E160" s="39" t="s">
        <v>2506</v>
      </c>
      <c r="F160" s="46"/>
      <c r="G160" s="46"/>
      <c r="H160" s="46"/>
      <c r="I160" s="46"/>
      <c r="J160" s="48"/>
    </row>
    <row r="161">
      <c r="A161" s="37" t="s">
        <v>591</v>
      </c>
      <c r="B161" s="37">
        <v>47</v>
      </c>
      <c r="C161" s="38" t="s">
        <v>1151</v>
      </c>
      <c r="D161" s="37" t="s">
        <v>593</v>
      </c>
      <c r="E161" s="39" t="s">
        <v>1152</v>
      </c>
      <c r="F161" s="40" t="s">
        <v>614</v>
      </c>
      <c r="G161" s="41">
        <v>8</v>
      </c>
      <c r="H161" s="42">
        <v>0</v>
      </c>
      <c r="I161" s="43">
        <f>ROUND(G161*H161,P4)</f>
        <v>0</v>
      </c>
      <c r="J161" s="37"/>
      <c r="O161" s="44">
        <f>I161*0.21</f>
        <v>0</v>
      </c>
      <c r="P161">
        <v>3</v>
      </c>
    </row>
    <row r="162">
      <c r="A162" s="37" t="s">
        <v>596</v>
      </c>
      <c r="B162" s="45"/>
      <c r="C162" s="46"/>
      <c r="D162" s="46"/>
      <c r="E162" s="47" t="s">
        <v>593</v>
      </c>
      <c r="F162" s="46"/>
      <c r="G162" s="46"/>
      <c r="H162" s="46"/>
      <c r="I162" s="46"/>
      <c r="J162" s="48"/>
    </row>
    <row r="163" ht="120">
      <c r="A163" s="37" t="s">
        <v>597</v>
      </c>
      <c r="B163" s="45"/>
      <c r="C163" s="46"/>
      <c r="D163" s="46"/>
      <c r="E163" s="39" t="s">
        <v>1153</v>
      </c>
      <c r="F163" s="46"/>
      <c r="G163" s="46"/>
      <c r="H163" s="46"/>
      <c r="I163" s="46"/>
      <c r="J163" s="48"/>
    </row>
    <row r="164">
      <c r="A164" s="37" t="s">
        <v>591</v>
      </c>
      <c r="B164" s="37">
        <v>48</v>
      </c>
      <c r="C164" s="38" t="s">
        <v>2300</v>
      </c>
      <c r="D164" s="37" t="s">
        <v>593</v>
      </c>
      <c r="E164" s="39" t="s">
        <v>2301</v>
      </c>
      <c r="F164" s="40" t="s">
        <v>614</v>
      </c>
      <c r="G164" s="41">
        <v>8</v>
      </c>
      <c r="H164" s="42">
        <v>0</v>
      </c>
      <c r="I164" s="43">
        <f>ROUND(G164*H164,P4)</f>
        <v>0</v>
      </c>
      <c r="J164" s="37"/>
      <c r="O164" s="44">
        <f>I164*0.21</f>
        <v>0</v>
      </c>
      <c r="P164">
        <v>3</v>
      </c>
    </row>
    <row r="165">
      <c r="A165" s="37" t="s">
        <v>596</v>
      </c>
      <c r="B165" s="45"/>
      <c r="C165" s="46"/>
      <c r="D165" s="46"/>
      <c r="E165" s="47" t="s">
        <v>593</v>
      </c>
      <c r="F165" s="46"/>
      <c r="G165" s="46"/>
      <c r="H165" s="46"/>
      <c r="I165" s="46"/>
      <c r="J165" s="48"/>
    </row>
    <row r="166" ht="105">
      <c r="A166" s="37" t="s">
        <v>597</v>
      </c>
      <c r="B166" s="45"/>
      <c r="C166" s="46"/>
      <c r="D166" s="46"/>
      <c r="E166" s="39" t="s">
        <v>2302</v>
      </c>
      <c r="F166" s="46"/>
      <c r="G166" s="46"/>
      <c r="H166" s="46"/>
      <c r="I166" s="46"/>
      <c r="J166" s="48"/>
    </row>
    <row r="167">
      <c r="A167" s="37" t="s">
        <v>591</v>
      </c>
      <c r="B167" s="37">
        <v>49</v>
      </c>
      <c r="C167" s="38" t="s">
        <v>1154</v>
      </c>
      <c r="D167" s="37" t="s">
        <v>593</v>
      </c>
      <c r="E167" s="39" t="s">
        <v>1155</v>
      </c>
      <c r="F167" s="40" t="s">
        <v>614</v>
      </c>
      <c r="G167" s="41">
        <v>8</v>
      </c>
      <c r="H167" s="42">
        <v>0</v>
      </c>
      <c r="I167" s="43">
        <f>ROUND(G167*H167,P4)</f>
        <v>0</v>
      </c>
      <c r="J167" s="37"/>
      <c r="O167" s="44">
        <f>I167*0.21</f>
        <v>0</v>
      </c>
      <c r="P167">
        <v>3</v>
      </c>
    </row>
    <row r="168">
      <c r="A168" s="37" t="s">
        <v>596</v>
      </c>
      <c r="B168" s="45"/>
      <c r="C168" s="46"/>
      <c r="D168" s="46"/>
      <c r="E168" s="47" t="s">
        <v>593</v>
      </c>
      <c r="F168" s="46"/>
      <c r="G168" s="46"/>
      <c r="H168" s="46"/>
      <c r="I168" s="46"/>
      <c r="J168" s="48"/>
    </row>
    <row r="169" ht="105">
      <c r="A169" s="37" t="s">
        <v>597</v>
      </c>
      <c r="B169" s="45"/>
      <c r="C169" s="46"/>
      <c r="D169" s="46"/>
      <c r="E169" s="39" t="s">
        <v>1156</v>
      </c>
      <c r="F169" s="46"/>
      <c r="G169" s="46"/>
      <c r="H169" s="46"/>
      <c r="I169" s="46"/>
      <c r="J169" s="48"/>
    </row>
    <row r="170">
      <c r="A170" s="37" t="s">
        <v>591</v>
      </c>
      <c r="B170" s="37">
        <v>50</v>
      </c>
      <c r="C170" s="38" t="s">
        <v>1021</v>
      </c>
      <c r="D170" s="37" t="s">
        <v>593</v>
      </c>
      <c r="E170" s="39" t="s">
        <v>1022</v>
      </c>
      <c r="F170" s="40" t="s">
        <v>614</v>
      </c>
      <c r="G170" s="41">
        <v>8</v>
      </c>
      <c r="H170" s="42">
        <v>0</v>
      </c>
      <c r="I170" s="43">
        <f>ROUND(G170*H170,P4)</f>
        <v>0</v>
      </c>
      <c r="J170" s="37"/>
      <c r="O170" s="44">
        <f>I170*0.21</f>
        <v>0</v>
      </c>
      <c r="P170">
        <v>3</v>
      </c>
    </row>
    <row r="171">
      <c r="A171" s="37" t="s">
        <v>596</v>
      </c>
      <c r="B171" s="45"/>
      <c r="C171" s="46"/>
      <c r="D171" s="46"/>
      <c r="E171" s="47" t="s">
        <v>593</v>
      </c>
      <c r="F171" s="46"/>
      <c r="G171" s="46"/>
      <c r="H171" s="46"/>
      <c r="I171" s="46"/>
      <c r="J171" s="48"/>
    </row>
    <row r="172" ht="105">
      <c r="A172" s="37" t="s">
        <v>597</v>
      </c>
      <c r="B172" s="45"/>
      <c r="C172" s="46"/>
      <c r="D172" s="46"/>
      <c r="E172" s="39" t="s">
        <v>1023</v>
      </c>
      <c r="F172" s="46"/>
      <c r="G172" s="46"/>
      <c r="H172" s="46"/>
      <c r="I172" s="46"/>
      <c r="J172" s="48"/>
    </row>
    <row r="173">
      <c r="A173" s="37" t="s">
        <v>591</v>
      </c>
      <c r="B173" s="37">
        <v>51</v>
      </c>
      <c r="C173" s="38" t="s">
        <v>2554</v>
      </c>
      <c r="D173" s="37" t="s">
        <v>593</v>
      </c>
      <c r="E173" s="39" t="s">
        <v>2555</v>
      </c>
      <c r="F173" s="40" t="s">
        <v>614</v>
      </c>
      <c r="G173" s="41">
        <v>4</v>
      </c>
      <c r="H173" s="42">
        <v>0</v>
      </c>
      <c r="I173" s="43">
        <f>ROUND(G173*H173,P4)</f>
        <v>0</v>
      </c>
      <c r="J173" s="37"/>
      <c r="O173" s="44">
        <f>I173*0.21</f>
        <v>0</v>
      </c>
      <c r="P173">
        <v>3</v>
      </c>
    </row>
    <row r="174">
      <c r="A174" s="37" t="s">
        <v>596</v>
      </c>
      <c r="B174" s="45"/>
      <c r="C174" s="46"/>
      <c r="D174" s="46"/>
      <c r="E174" s="47" t="s">
        <v>593</v>
      </c>
      <c r="F174" s="46"/>
      <c r="G174" s="46"/>
      <c r="H174" s="46"/>
      <c r="I174" s="46"/>
      <c r="J174" s="48"/>
    </row>
    <row r="175" ht="105">
      <c r="A175" s="37" t="s">
        <v>597</v>
      </c>
      <c r="B175" s="45"/>
      <c r="C175" s="46"/>
      <c r="D175" s="46"/>
      <c r="E175" s="39" t="s">
        <v>2556</v>
      </c>
      <c r="F175" s="46"/>
      <c r="G175" s="46"/>
      <c r="H175" s="46"/>
      <c r="I175" s="46"/>
      <c r="J175" s="48"/>
    </row>
    <row r="176">
      <c r="A176" s="31" t="s">
        <v>589</v>
      </c>
      <c r="B176" s="32"/>
      <c r="C176" s="33" t="s">
        <v>3281</v>
      </c>
      <c r="D176" s="34"/>
      <c r="E176" s="31" t="s">
        <v>3282</v>
      </c>
      <c r="F176" s="34"/>
      <c r="G176" s="34"/>
      <c r="H176" s="34"/>
      <c r="I176" s="35">
        <f>SUMIFS(I177:I179,A177:A179,"P")</f>
        <v>0</v>
      </c>
      <c r="J176" s="36"/>
    </row>
    <row r="177">
      <c r="A177" s="37" t="s">
        <v>591</v>
      </c>
      <c r="B177" s="37">
        <v>52</v>
      </c>
      <c r="C177" s="38" t="s">
        <v>2306</v>
      </c>
      <c r="D177" s="37" t="s">
        <v>593</v>
      </c>
      <c r="E177" s="39" t="s">
        <v>2307</v>
      </c>
      <c r="F177" s="40" t="s">
        <v>604</v>
      </c>
      <c r="G177" s="41">
        <v>4</v>
      </c>
      <c r="H177" s="42">
        <v>0</v>
      </c>
      <c r="I177" s="43">
        <f>ROUND(G177*H177,P4)</f>
        <v>0</v>
      </c>
      <c r="J177" s="37"/>
      <c r="O177" s="44">
        <f>I177*0.21</f>
        <v>0</v>
      </c>
      <c r="P177">
        <v>3</v>
      </c>
    </row>
    <row r="178">
      <c r="A178" s="37" t="s">
        <v>596</v>
      </c>
      <c r="B178" s="45"/>
      <c r="C178" s="46"/>
      <c r="D178" s="46"/>
      <c r="E178" s="47" t="s">
        <v>593</v>
      </c>
      <c r="F178" s="46"/>
      <c r="G178" s="46"/>
      <c r="H178" s="46"/>
      <c r="I178" s="46"/>
      <c r="J178" s="48"/>
    </row>
    <row r="179" ht="90">
      <c r="A179" s="37" t="s">
        <v>597</v>
      </c>
      <c r="B179" s="45"/>
      <c r="C179" s="46"/>
      <c r="D179" s="46"/>
      <c r="E179" s="39" t="s">
        <v>2305</v>
      </c>
      <c r="F179" s="46"/>
      <c r="G179" s="46"/>
      <c r="H179" s="46"/>
      <c r="I179" s="46"/>
      <c r="J179" s="48"/>
    </row>
    <row r="180">
      <c r="A180" s="31" t="s">
        <v>589</v>
      </c>
      <c r="B180" s="32"/>
      <c r="C180" s="33" t="s">
        <v>946</v>
      </c>
      <c r="D180" s="34"/>
      <c r="E180" s="31" t="s">
        <v>947</v>
      </c>
      <c r="F180" s="34"/>
      <c r="G180" s="34"/>
      <c r="H180" s="34"/>
      <c r="I180" s="35">
        <f>SUMIFS(I181:I196,A181:A196,"P")</f>
        <v>0</v>
      </c>
      <c r="J180" s="36"/>
    </row>
    <row r="181" ht="45">
      <c r="A181" s="37" t="s">
        <v>591</v>
      </c>
      <c r="B181" s="37">
        <v>53</v>
      </c>
      <c r="C181" s="38" t="s">
        <v>948</v>
      </c>
      <c r="D181" s="37" t="s">
        <v>949</v>
      </c>
      <c r="E181" s="39" t="s">
        <v>950</v>
      </c>
      <c r="F181" s="40" t="s">
        <v>951</v>
      </c>
      <c r="G181" s="41">
        <v>47.5</v>
      </c>
      <c r="H181" s="42">
        <v>0</v>
      </c>
      <c r="I181" s="43">
        <f>ROUND(G181*H181,P4)</f>
        <v>0</v>
      </c>
      <c r="J181" s="37"/>
      <c r="O181" s="44">
        <f>I181*0.21</f>
        <v>0</v>
      </c>
      <c r="P181">
        <v>3</v>
      </c>
    </row>
    <row r="182">
      <c r="A182" s="37" t="s">
        <v>596</v>
      </c>
      <c r="B182" s="45"/>
      <c r="C182" s="46"/>
      <c r="D182" s="46"/>
      <c r="E182" s="39" t="s">
        <v>952</v>
      </c>
      <c r="F182" s="46"/>
      <c r="G182" s="46"/>
      <c r="H182" s="46"/>
      <c r="I182" s="46"/>
      <c r="J182" s="48"/>
    </row>
    <row r="183">
      <c r="A183" s="37" t="s">
        <v>630</v>
      </c>
      <c r="B183" s="45"/>
      <c r="C183" s="46"/>
      <c r="D183" s="46"/>
      <c r="E183" s="52" t="s">
        <v>12223</v>
      </c>
      <c r="F183" s="46"/>
      <c r="G183" s="46"/>
      <c r="H183" s="46"/>
      <c r="I183" s="46"/>
      <c r="J183" s="48"/>
    </row>
    <row r="184" ht="120">
      <c r="A184" s="37" t="s">
        <v>597</v>
      </c>
      <c r="B184" s="45"/>
      <c r="C184" s="46"/>
      <c r="D184" s="46"/>
      <c r="E184" s="39" t="s">
        <v>954</v>
      </c>
      <c r="F184" s="46"/>
      <c r="G184" s="46"/>
      <c r="H184" s="46"/>
      <c r="I184" s="46"/>
      <c r="J184" s="48"/>
    </row>
    <row r="185" ht="45">
      <c r="A185" s="37" t="s">
        <v>591</v>
      </c>
      <c r="B185" s="37">
        <v>54</v>
      </c>
      <c r="C185" s="38" t="s">
        <v>1131</v>
      </c>
      <c r="D185" s="37" t="s">
        <v>1132</v>
      </c>
      <c r="E185" s="39" t="s">
        <v>1133</v>
      </c>
      <c r="F185" s="40" t="s">
        <v>951</v>
      </c>
      <c r="G185" s="41">
        <v>0.25</v>
      </c>
      <c r="H185" s="42">
        <v>0</v>
      </c>
      <c r="I185" s="43">
        <f>ROUND(G185*H185,P4)</f>
        <v>0</v>
      </c>
      <c r="J185" s="37"/>
      <c r="O185" s="44">
        <f>I185*0.21</f>
        <v>0</v>
      </c>
      <c r="P185">
        <v>3</v>
      </c>
    </row>
    <row r="186">
      <c r="A186" s="37" t="s">
        <v>596</v>
      </c>
      <c r="B186" s="45"/>
      <c r="C186" s="46"/>
      <c r="D186" s="46"/>
      <c r="E186" s="39" t="s">
        <v>952</v>
      </c>
      <c r="F186" s="46"/>
      <c r="G186" s="46"/>
      <c r="H186" s="46"/>
      <c r="I186" s="46"/>
      <c r="J186" s="48"/>
    </row>
    <row r="187" ht="120">
      <c r="A187" s="37" t="s">
        <v>597</v>
      </c>
      <c r="B187" s="45"/>
      <c r="C187" s="46"/>
      <c r="D187" s="46"/>
      <c r="E187" s="39" t="s">
        <v>954</v>
      </c>
      <c r="F187" s="46"/>
      <c r="G187" s="46"/>
      <c r="H187" s="46"/>
      <c r="I187" s="46"/>
      <c r="J187" s="48"/>
    </row>
    <row r="188" ht="45">
      <c r="A188" s="37" t="s">
        <v>591</v>
      </c>
      <c r="B188" s="37">
        <v>55</v>
      </c>
      <c r="C188" s="38" t="s">
        <v>1248</v>
      </c>
      <c r="D188" s="37" t="s">
        <v>1249</v>
      </c>
      <c r="E188" s="39" t="s">
        <v>1250</v>
      </c>
      <c r="F188" s="40" t="s">
        <v>951</v>
      </c>
      <c r="G188" s="41">
        <v>0.10000000000000001</v>
      </c>
      <c r="H188" s="42">
        <v>0</v>
      </c>
      <c r="I188" s="43">
        <f>ROUND(G188*H188,P4)</f>
        <v>0</v>
      </c>
      <c r="J188" s="37"/>
      <c r="O188" s="44">
        <f>I188*0.21</f>
        <v>0</v>
      </c>
      <c r="P188">
        <v>3</v>
      </c>
    </row>
    <row r="189">
      <c r="A189" s="37" t="s">
        <v>596</v>
      </c>
      <c r="B189" s="45"/>
      <c r="C189" s="46"/>
      <c r="D189" s="46"/>
      <c r="E189" s="39" t="s">
        <v>952</v>
      </c>
      <c r="F189" s="46"/>
      <c r="G189" s="46"/>
      <c r="H189" s="46"/>
      <c r="I189" s="46"/>
      <c r="J189" s="48"/>
    </row>
    <row r="190" ht="120">
      <c r="A190" s="37" t="s">
        <v>597</v>
      </c>
      <c r="B190" s="45"/>
      <c r="C190" s="46"/>
      <c r="D190" s="46"/>
      <c r="E190" s="39" t="s">
        <v>954</v>
      </c>
      <c r="F190" s="46"/>
      <c r="G190" s="46"/>
      <c r="H190" s="46"/>
      <c r="I190" s="46"/>
      <c r="J190" s="48"/>
    </row>
    <row r="191" ht="30">
      <c r="A191" s="37" t="s">
        <v>591</v>
      </c>
      <c r="B191" s="37">
        <v>56</v>
      </c>
      <c r="C191" s="38" t="s">
        <v>2575</v>
      </c>
      <c r="D191" s="37" t="s">
        <v>2576</v>
      </c>
      <c r="E191" s="39" t="s">
        <v>2577</v>
      </c>
      <c r="F191" s="40" t="s">
        <v>951</v>
      </c>
      <c r="G191" s="41">
        <v>0.050000000000000003</v>
      </c>
      <c r="H191" s="42">
        <v>0</v>
      </c>
      <c r="I191" s="43">
        <f>ROUND(G191*H191,P4)</f>
        <v>0</v>
      </c>
      <c r="J191" s="37"/>
      <c r="O191" s="44">
        <f>I191*0.21</f>
        <v>0</v>
      </c>
      <c r="P191">
        <v>3</v>
      </c>
    </row>
    <row r="192">
      <c r="A192" s="37" t="s">
        <v>596</v>
      </c>
      <c r="B192" s="45"/>
      <c r="C192" s="46"/>
      <c r="D192" s="46"/>
      <c r="E192" s="39" t="s">
        <v>952</v>
      </c>
      <c r="F192" s="46"/>
      <c r="G192" s="46"/>
      <c r="H192" s="46"/>
      <c r="I192" s="46"/>
      <c r="J192" s="48"/>
    </row>
    <row r="193" ht="135">
      <c r="A193" s="37" t="s">
        <v>597</v>
      </c>
      <c r="B193" s="45"/>
      <c r="C193" s="46"/>
      <c r="D193" s="46"/>
      <c r="E193" s="39" t="s">
        <v>2578</v>
      </c>
      <c r="F193" s="46"/>
      <c r="G193" s="46"/>
      <c r="H193" s="46"/>
      <c r="I193" s="46"/>
      <c r="J193" s="48"/>
    </row>
    <row r="194" ht="30">
      <c r="A194" s="37" t="s">
        <v>591</v>
      </c>
      <c r="B194" s="37">
        <v>57</v>
      </c>
      <c r="C194" s="38" t="s">
        <v>2579</v>
      </c>
      <c r="D194" s="37" t="s">
        <v>2580</v>
      </c>
      <c r="E194" s="39" t="s">
        <v>2581</v>
      </c>
      <c r="F194" s="40" t="s">
        <v>951</v>
      </c>
      <c r="G194" s="41">
        <v>0.050000000000000003</v>
      </c>
      <c r="H194" s="42">
        <v>0</v>
      </c>
      <c r="I194" s="43">
        <f>ROUND(G194*H194,P4)</f>
        <v>0</v>
      </c>
      <c r="J194" s="37"/>
      <c r="O194" s="44">
        <f>I194*0.21</f>
        <v>0</v>
      </c>
      <c r="P194">
        <v>3</v>
      </c>
    </row>
    <row r="195">
      <c r="A195" s="37" t="s">
        <v>596</v>
      </c>
      <c r="B195" s="45"/>
      <c r="C195" s="46"/>
      <c r="D195" s="46"/>
      <c r="E195" s="39" t="s">
        <v>952</v>
      </c>
      <c r="F195" s="46"/>
      <c r="G195" s="46"/>
      <c r="H195" s="46"/>
      <c r="I195" s="46"/>
      <c r="J195" s="48"/>
    </row>
    <row r="196" ht="135">
      <c r="A196" s="37" t="s">
        <v>597</v>
      </c>
      <c r="B196" s="49"/>
      <c r="C196" s="50"/>
      <c r="D196" s="50"/>
      <c r="E196" s="39" t="s">
        <v>2578</v>
      </c>
      <c r="F196" s="50"/>
      <c r="G196" s="50"/>
      <c r="H196" s="50"/>
      <c r="I196" s="50"/>
      <c r="J196" s="51"/>
    </row>
  </sheetData>
  <sheetProtection sheet="1" objects="1" scenarios="1" spinCount="100000" saltValue="Bg1Exh4QCAueA2wcaXegkMQxE22vSavxqDmHK/BnrUlO6AjR5lBvZrkJXPXY2kfcxcHnF1VFnfg3tZxU/6WtmQ==" hashValue="oTMRp7NEErqFUp2YYT7IbonJQLNXujE8kywUztoRJr7hPJuJUhL/stFhzZ90aAzigtwWIFmVsBu9G8HfTAlA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12225</v>
      </c>
      <c r="I3" s="25">
        <f>SUMIFS(I12:I139,A12:A139,"SD")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12226</v>
      </c>
      <c r="D6" s="22"/>
      <c r="E6" s="23" t="s">
        <v>535</v>
      </c>
      <c r="F6" s="17"/>
      <c r="G6" s="17"/>
      <c r="H6" s="17"/>
      <c r="I6" s="17"/>
      <c r="J6" s="19"/>
    </row>
    <row r="7">
      <c r="A7" s="3" t="s">
        <v>576</v>
      </c>
      <c r="B7" s="20" t="s">
        <v>571</v>
      </c>
      <c r="C7" s="21" t="s">
        <v>12227</v>
      </c>
      <c r="D7" s="22"/>
      <c r="E7" s="23" t="s">
        <v>537</v>
      </c>
      <c r="F7" s="17"/>
      <c r="G7" s="17"/>
      <c r="H7" s="17"/>
      <c r="I7" s="17"/>
      <c r="J7" s="19"/>
    </row>
    <row r="8" ht="30">
      <c r="A8" s="3" t="s">
        <v>1343</v>
      </c>
      <c r="B8" s="20" t="s">
        <v>577</v>
      </c>
      <c r="C8" s="21" t="s">
        <v>12225</v>
      </c>
      <c r="D8" s="22"/>
      <c r="E8" s="23" t="s">
        <v>539</v>
      </c>
      <c r="F8" s="17"/>
      <c r="G8" s="17"/>
      <c r="H8" s="17"/>
      <c r="I8" s="17"/>
      <c r="J8" s="19"/>
    </row>
    <row r="9">
      <c r="A9" s="26" t="s">
        <v>578</v>
      </c>
      <c r="B9" s="27" t="s">
        <v>579</v>
      </c>
      <c r="C9" s="7" t="s">
        <v>580</v>
      </c>
      <c r="D9" s="7" t="s">
        <v>581</v>
      </c>
      <c r="E9" s="7" t="s">
        <v>582</v>
      </c>
      <c r="F9" s="7" t="s">
        <v>583</v>
      </c>
      <c r="G9" s="7" t="s">
        <v>584</v>
      </c>
      <c r="H9" s="7" t="s">
        <v>585</v>
      </c>
      <c r="I9" s="7"/>
      <c r="J9" s="28" t="s">
        <v>586</v>
      </c>
    </row>
    <row r="10">
      <c r="A10" s="26"/>
      <c r="B10" s="27"/>
      <c r="C10" s="7"/>
      <c r="D10" s="7"/>
      <c r="E10" s="7"/>
      <c r="F10" s="7"/>
      <c r="G10" s="7"/>
      <c r="H10" s="7" t="s">
        <v>587</v>
      </c>
      <c r="I10" s="7" t="s">
        <v>588</v>
      </c>
      <c r="J10" s="28"/>
    </row>
    <row r="11">
      <c r="A11" s="29">
        <v>0</v>
      </c>
      <c r="B11" s="27">
        <v>1</v>
      </c>
      <c r="C11" s="30">
        <v>2</v>
      </c>
      <c r="D11" s="7">
        <v>3</v>
      </c>
      <c r="E11" s="30">
        <v>4</v>
      </c>
      <c r="F11" s="7">
        <v>5</v>
      </c>
      <c r="G11" s="7">
        <v>6</v>
      </c>
      <c r="H11" s="7">
        <v>7</v>
      </c>
      <c r="I11" s="30">
        <v>8</v>
      </c>
      <c r="J11" s="28">
        <v>9</v>
      </c>
    </row>
    <row r="12">
      <c r="A12" s="31" t="s">
        <v>589</v>
      </c>
      <c r="B12" s="32"/>
      <c r="C12" s="33" t="s">
        <v>11907</v>
      </c>
      <c r="D12" s="34"/>
      <c r="E12" s="31" t="s">
        <v>11908</v>
      </c>
      <c r="F12" s="34"/>
      <c r="G12" s="34"/>
      <c r="H12" s="34"/>
      <c r="I12" s="35">
        <f>SUMIFS(I13:I15,A13:A15,"P")</f>
        <v>0</v>
      </c>
      <c r="J12" s="36"/>
    </row>
    <row r="13">
      <c r="A13" s="37" t="s">
        <v>591</v>
      </c>
      <c r="B13" s="37">
        <v>1</v>
      </c>
      <c r="C13" s="38" t="s">
        <v>11864</v>
      </c>
      <c r="D13" s="37" t="s">
        <v>593</v>
      </c>
      <c r="E13" s="39" t="s">
        <v>11865</v>
      </c>
      <c r="F13" s="40" t="s">
        <v>629</v>
      </c>
      <c r="G13" s="41">
        <v>30</v>
      </c>
      <c r="H13" s="42">
        <v>0</v>
      </c>
      <c r="I13" s="43">
        <f>ROUND(G13*H13,P4)</f>
        <v>0</v>
      </c>
      <c r="J13" s="37"/>
      <c r="O13" s="44">
        <f>I13*0.21</f>
        <v>0</v>
      </c>
      <c r="P13">
        <v>3</v>
      </c>
    </row>
    <row r="14">
      <c r="A14" s="37" t="s">
        <v>596</v>
      </c>
      <c r="B14" s="45"/>
      <c r="C14" s="46"/>
      <c r="D14" s="46"/>
      <c r="E14" s="47" t="s">
        <v>593</v>
      </c>
      <c r="F14" s="46"/>
      <c r="G14" s="46"/>
      <c r="H14" s="46"/>
      <c r="I14" s="46"/>
      <c r="J14" s="48"/>
    </row>
    <row r="15" ht="409.5">
      <c r="A15" s="37" t="s">
        <v>597</v>
      </c>
      <c r="B15" s="45"/>
      <c r="C15" s="46"/>
      <c r="D15" s="46"/>
      <c r="E15" s="39" t="s">
        <v>4147</v>
      </c>
      <c r="F15" s="46"/>
      <c r="G15" s="46"/>
      <c r="H15" s="46"/>
      <c r="I15" s="46"/>
      <c r="J15" s="48"/>
    </row>
    <row r="16">
      <c r="A16" s="31" t="s">
        <v>589</v>
      </c>
      <c r="B16" s="32"/>
      <c r="C16" s="33" t="s">
        <v>11862</v>
      </c>
      <c r="D16" s="34"/>
      <c r="E16" s="31" t="s">
        <v>11863</v>
      </c>
      <c r="F16" s="34"/>
      <c r="G16" s="34"/>
      <c r="H16" s="34"/>
      <c r="I16" s="35">
        <f>SUMIFS(I17:I22,A17:A22,"P")</f>
        <v>0</v>
      </c>
      <c r="J16" s="36"/>
    </row>
    <row r="17">
      <c r="A17" s="37" t="s">
        <v>591</v>
      </c>
      <c r="B17" s="37">
        <v>2</v>
      </c>
      <c r="C17" s="38" t="s">
        <v>961</v>
      </c>
      <c r="D17" s="37" t="s">
        <v>593</v>
      </c>
      <c r="E17" s="39" t="s">
        <v>962</v>
      </c>
      <c r="F17" s="40" t="s">
        <v>629</v>
      </c>
      <c r="G17" s="41">
        <v>10</v>
      </c>
      <c r="H17" s="42">
        <v>0</v>
      </c>
      <c r="I17" s="43">
        <f>ROUND(G17*H17,P4)</f>
        <v>0</v>
      </c>
      <c r="J17" s="37"/>
      <c r="O17" s="44">
        <f>I17*0.21</f>
        <v>0</v>
      </c>
      <c r="P17">
        <v>3</v>
      </c>
    </row>
    <row r="18">
      <c r="A18" s="37" t="s">
        <v>596</v>
      </c>
      <c r="B18" s="45"/>
      <c r="C18" s="46"/>
      <c r="D18" s="46"/>
      <c r="E18" s="47" t="s">
        <v>593</v>
      </c>
      <c r="F18" s="46"/>
      <c r="G18" s="46"/>
      <c r="H18" s="46"/>
      <c r="I18" s="46"/>
      <c r="J18" s="48"/>
    </row>
    <row r="19" ht="405">
      <c r="A19" s="37" t="s">
        <v>597</v>
      </c>
      <c r="B19" s="45"/>
      <c r="C19" s="46"/>
      <c r="D19" s="46"/>
      <c r="E19" s="39" t="s">
        <v>632</v>
      </c>
      <c r="F19" s="46"/>
      <c r="G19" s="46"/>
      <c r="H19" s="46"/>
      <c r="I19" s="46"/>
      <c r="J19" s="48"/>
    </row>
    <row r="20">
      <c r="A20" s="37" t="s">
        <v>591</v>
      </c>
      <c r="B20" s="37">
        <v>3</v>
      </c>
      <c r="C20" s="38" t="s">
        <v>627</v>
      </c>
      <c r="D20" s="37" t="s">
        <v>593</v>
      </c>
      <c r="E20" s="39" t="s">
        <v>628</v>
      </c>
      <c r="F20" s="40" t="s">
        <v>629</v>
      </c>
      <c r="G20" s="41">
        <v>30</v>
      </c>
      <c r="H20" s="42">
        <v>0</v>
      </c>
      <c r="I20" s="43">
        <f>ROUND(G20*H20,P4)</f>
        <v>0</v>
      </c>
      <c r="J20" s="37"/>
      <c r="O20" s="44">
        <f>I20*0.21</f>
        <v>0</v>
      </c>
      <c r="P20">
        <v>3</v>
      </c>
    </row>
    <row r="21">
      <c r="A21" s="37" t="s">
        <v>596</v>
      </c>
      <c r="B21" s="45"/>
      <c r="C21" s="46"/>
      <c r="D21" s="46"/>
      <c r="E21" s="47" t="s">
        <v>593</v>
      </c>
      <c r="F21" s="46"/>
      <c r="G21" s="46"/>
      <c r="H21" s="46"/>
      <c r="I21" s="46"/>
      <c r="J21" s="48"/>
    </row>
    <row r="22" ht="405">
      <c r="A22" s="37" t="s">
        <v>597</v>
      </c>
      <c r="B22" s="45"/>
      <c r="C22" s="46"/>
      <c r="D22" s="46"/>
      <c r="E22" s="39" t="s">
        <v>632</v>
      </c>
      <c r="F22" s="46"/>
      <c r="G22" s="46"/>
      <c r="H22" s="46"/>
      <c r="I22" s="46"/>
      <c r="J22" s="48"/>
    </row>
    <row r="23">
      <c r="A23" s="31" t="s">
        <v>589</v>
      </c>
      <c r="B23" s="32"/>
      <c r="C23" s="33" t="s">
        <v>11866</v>
      </c>
      <c r="D23" s="34"/>
      <c r="E23" s="31" t="s">
        <v>11867</v>
      </c>
      <c r="F23" s="34"/>
      <c r="G23" s="34"/>
      <c r="H23" s="34"/>
      <c r="I23" s="35">
        <f>SUMIFS(I24:I26,A24:A26,"P")</f>
        <v>0</v>
      </c>
      <c r="J23" s="36"/>
    </row>
    <row r="24">
      <c r="A24" s="37" t="s">
        <v>591</v>
      </c>
      <c r="B24" s="37">
        <v>4</v>
      </c>
      <c r="C24" s="38" t="s">
        <v>633</v>
      </c>
      <c r="D24" s="37" t="s">
        <v>593</v>
      </c>
      <c r="E24" s="39" t="s">
        <v>634</v>
      </c>
      <c r="F24" s="40" t="s">
        <v>629</v>
      </c>
      <c r="G24" s="41">
        <v>30</v>
      </c>
      <c r="H24" s="42">
        <v>0</v>
      </c>
      <c r="I24" s="43">
        <f>ROUND(G24*H24,P4)</f>
        <v>0</v>
      </c>
      <c r="J24" s="37"/>
      <c r="O24" s="44">
        <f>I24*0.21</f>
        <v>0</v>
      </c>
      <c r="P24">
        <v>3</v>
      </c>
    </row>
    <row r="25">
      <c r="A25" s="37" t="s">
        <v>596</v>
      </c>
      <c r="B25" s="45"/>
      <c r="C25" s="46"/>
      <c r="D25" s="46"/>
      <c r="E25" s="47" t="s">
        <v>593</v>
      </c>
      <c r="F25" s="46"/>
      <c r="G25" s="46"/>
      <c r="H25" s="46"/>
      <c r="I25" s="46"/>
      <c r="J25" s="48"/>
    </row>
    <row r="26" ht="300">
      <c r="A26" s="37" t="s">
        <v>597</v>
      </c>
      <c r="B26" s="45"/>
      <c r="C26" s="46"/>
      <c r="D26" s="46"/>
      <c r="E26" s="39" t="s">
        <v>636</v>
      </c>
      <c r="F26" s="46"/>
      <c r="G26" s="46"/>
      <c r="H26" s="46"/>
      <c r="I26" s="46"/>
      <c r="J26" s="48"/>
    </row>
    <row r="27">
      <c r="A27" s="31" t="s">
        <v>589</v>
      </c>
      <c r="B27" s="32"/>
      <c r="C27" s="33" t="s">
        <v>3069</v>
      </c>
      <c r="D27" s="34"/>
      <c r="E27" s="31" t="s">
        <v>3070</v>
      </c>
      <c r="F27" s="34"/>
      <c r="G27" s="34"/>
      <c r="H27" s="34"/>
      <c r="I27" s="35">
        <f>SUMIFS(I28:I33,A28:A33,"P")</f>
        <v>0</v>
      </c>
      <c r="J27" s="36"/>
    </row>
    <row r="28">
      <c r="A28" s="37" t="s">
        <v>591</v>
      </c>
      <c r="B28" s="37">
        <v>5</v>
      </c>
      <c r="C28" s="38" t="s">
        <v>4244</v>
      </c>
      <c r="D28" s="37" t="s">
        <v>593</v>
      </c>
      <c r="E28" s="39" t="s">
        <v>4245</v>
      </c>
      <c r="F28" s="40" t="s">
        <v>959</v>
      </c>
      <c r="G28" s="41">
        <v>1</v>
      </c>
      <c r="H28" s="42">
        <v>0</v>
      </c>
      <c r="I28" s="43">
        <f>ROUND(G28*H28,P4)</f>
        <v>0</v>
      </c>
      <c r="J28" s="37"/>
      <c r="O28" s="44">
        <f>I28*0.21</f>
        <v>0</v>
      </c>
      <c r="P28">
        <v>3</v>
      </c>
    </row>
    <row r="29">
      <c r="A29" s="37" t="s">
        <v>596</v>
      </c>
      <c r="B29" s="45"/>
      <c r="C29" s="46"/>
      <c r="D29" s="46"/>
      <c r="E29" s="39" t="s">
        <v>4245</v>
      </c>
      <c r="F29" s="46"/>
      <c r="G29" s="46"/>
      <c r="H29" s="46"/>
      <c r="I29" s="46"/>
      <c r="J29" s="48"/>
    </row>
    <row r="30" ht="30">
      <c r="A30" s="37" t="s">
        <v>597</v>
      </c>
      <c r="B30" s="45"/>
      <c r="C30" s="46"/>
      <c r="D30" s="46"/>
      <c r="E30" s="39" t="s">
        <v>12228</v>
      </c>
      <c r="F30" s="46"/>
      <c r="G30" s="46"/>
      <c r="H30" s="46"/>
      <c r="I30" s="46"/>
      <c r="J30" s="48"/>
    </row>
    <row r="31">
      <c r="A31" s="37" t="s">
        <v>591</v>
      </c>
      <c r="B31" s="37">
        <v>6</v>
      </c>
      <c r="C31" s="38" t="s">
        <v>982</v>
      </c>
      <c r="D31" s="37" t="s">
        <v>593</v>
      </c>
      <c r="E31" s="39" t="s">
        <v>12187</v>
      </c>
      <c r="F31" s="40" t="s">
        <v>604</v>
      </c>
      <c r="G31" s="41">
        <v>1</v>
      </c>
      <c r="H31" s="42">
        <v>0</v>
      </c>
      <c r="I31" s="43">
        <f>ROUND(G31*H31,P4)</f>
        <v>0</v>
      </c>
      <c r="J31" s="37"/>
      <c r="O31" s="44">
        <f>I31*0.21</f>
        <v>0</v>
      </c>
      <c r="P31">
        <v>3</v>
      </c>
    </row>
    <row r="32">
      <c r="A32" s="37" t="s">
        <v>596</v>
      </c>
      <c r="B32" s="45"/>
      <c r="C32" s="46"/>
      <c r="D32" s="46"/>
      <c r="E32" s="39" t="s">
        <v>12187</v>
      </c>
      <c r="F32" s="46"/>
      <c r="G32" s="46"/>
      <c r="H32" s="46"/>
      <c r="I32" s="46"/>
      <c r="J32" s="48"/>
    </row>
    <row r="33" ht="90">
      <c r="A33" s="37" t="s">
        <v>597</v>
      </c>
      <c r="B33" s="45"/>
      <c r="C33" s="46"/>
      <c r="D33" s="46"/>
      <c r="E33" s="39" t="s">
        <v>12188</v>
      </c>
      <c r="F33" s="46"/>
      <c r="G33" s="46"/>
      <c r="H33" s="46"/>
      <c r="I33" s="46"/>
      <c r="J33" s="48"/>
    </row>
    <row r="34">
      <c r="A34" s="31" t="s">
        <v>589</v>
      </c>
      <c r="B34" s="32"/>
      <c r="C34" s="33" t="s">
        <v>12189</v>
      </c>
      <c r="D34" s="34"/>
      <c r="E34" s="31" t="s">
        <v>3065</v>
      </c>
      <c r="F34" s="34"/>
      <c r="G34" s="34"/>
      <c r="H34" s="34"/>
      <c r="I34" s="35">
        <f>SUMIFS(I35:I37,A35:A37,"P")</f>
        <v>0</v>
      </c>
      <c r="J34" s="36"/>
    </row>
    <row r="35">
      <c r="A35" s="37" t="s">
        <v>591</v>
      </c>
      <c r="B35" s="37">
        <v>7</v>
      </c>
      <c r="C35" s="38" t="s">
        <v>12190</v>
      </c>
      <c r="D35" s="37" t="s">
        <v>593</v>
      </c>
      <c r="E35" s="39" t="s">
        <v>12191</v>
      </c>
      <c r="F35" s="40" t="s">
        <v>1559</v>
      </c>
      <c r="G35" s="41">
        <v>1</v>
      </c>
      <c r="H35" s="42">
        <v>0</v>
      </c>
      <c r="I35" s="43">
        <f>ROUND(G35*H35,P4)</f>
        <v>0</v>
      </c>
      <c r="J35" s="37"/>
      <c r="O35" s="44">
        <f>I35*0.21</f>
        <v>0</v>
      </c>
      <c r="P35">
        <v>3</v>
      </c>
    </row>
    <row r="36">
      <c r="A36" s="37" t="s">
        <v>596</v>
      </c>
      <c r="B36" s="45"/>
      <c r="C36" s="46"/>
      <c r="D36" s="46"/>
      <c r="E36" s="39" t="s">
        <v>12191</v>
      </c>
      <c r="F36" s="46"/>
      <c r="G36" s="46"/>
      <c r="H36" s="46"/>
      <c r="I36" s="46"/>
      <c r="J36" s="48"/>
    </row>
    <row r="37" ht="30">
      <c r="A37" s="37" t="s">
        <v>597</v>
      </c>
      <c r="B37" s="45"/>
      <c r="C37" s="46"/>
      <c r="D37" s="46"/>
      <c r="E37" s="39" t="s">
        <v>12229</v>
      </c>
      <c r="F37" s="46"/>
      <c r="G37" s="46"/>
      <c r="H37" s="46"/>
      <c r="I37" s="46"/>
      <c r="J37" s="48"/>
    </row>
    <row r="38">
      <c r="A38" s="31" t="s">
        <v>589</v>
      </c>
      <c r="B38" s="32"/>
      <c r="C38" s="33" t="s">
        <v>3087</v>
      </c>
      <c r="D38" s="34"/>
      <c r="E38" s="31" t="s">
        <v>3088</v>
      </c>
      <c r="F38" s="34"/>
      <c r="G38" s="34"/>
      <c r="H38" s="34"/>
      <c r="I38" s="35">
        <f>SUMIFS(I39:I44,A39:A44,"P")</f>
        <v>0</v>
      </c>
      <c r="J38" s="36"/>
    </row>
    <row r="39" ht="30">
      <c r="A39" s="37" t="s">
        <v>591</v>
      </c>
      <c r="B39" s="37">
        <v>8</v>
      </c>
      <c r="C39" s="38" t="s">
        <v>2268</v>
      </c>
      <c r="D39" s="37" t="s">
        <v>593</v>
      </c>
      <c r="E39" s="39" t="s">
        <v>2269</v>
      </c>
      <c r="F39" s="40" t="s">
        <v>604</v>
      </c>
      <c r="G39" s="41">
        <v>4</v>
      </c>
      <c r="H39" s="42">
        <v>0</v>
      </c>
      <c r="I39" s="43">
        <f>ROUND(G39*H39,P4)</f>
        <v>0</v>
      </c>
      <c r="J39" s="37"/>
      <c r="O39" s="44">
        <f>I39*0.21</f>
        <v>0</v>
      </c>
      <c r="P39">
        <v>3</v>
      </c>
    </row>
    <row r="40">
      <c r="A40" s="37" t="s">
        <v>596</v>
      </c>
      <c r="B40" s="45"/>
      <c r="C40" s="46"/>
      <c r="D40" s="46"/>
      <c r="E40" s="47" t="s">
        <v>593</v>
      </c>
      <c r="F40" s="46"/>
      <c r="G40" s="46"/>
      <c r="H40" s="46"/>
      <c r="I40" s="46"/>
      <c r="J40" s="48"/>
    </row>
    <row r="41" ht="90">
      <c r="A41" s="37" t="s">
        <v>597</v>
      </c>
      <c r="B41" s="45"/>
      <c r="C41" s="46"/>
      <c r="D41" s="46"/>
      <c r="E41" s="39" t="s">
        <v>645</v>
      </c>
      <c r="F41" s="46"/>
      <c r="G41" s="46"/>
      <c r="H41" s="46"/>
      <c r="I41" s="46"/>
      <c r="J41" s="48"/>
    </row>
    <row r="42">
      <c r="A42" s="37" t="s">
        <v>591</v>
      </c>
      <c r="B42" s="37">
        <v>9</v>
      </c>
      <c r="C42" s="38" t="s">
        <v>646</v>
      </c>
      <c r="D42" s="37" t="s">
        <v>593</v>
      </c>
      <c r="E42" s="39" t="s">
        <v>647</v>
      </c>
      <c r="F42" s="40" t="s">
        <v>604</v>
      </c>
      <c r="G42" s="41">
        <v>2</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645</v>
      </c>
      <c r="F44" s="46"/>
      <c r="G44" s="46"/>
      <c r="H44" s="46"/>
      <c r="I44" s="46"/>
      <c r="J44" s="48"/>
    </row>
    <row r="45">
      <c r="A45" s="31" t="s">
        <v>589</v>
      </c>
      <c r="B45" s="32"/>
      <c r="C45" s="33" t="s">
        <v>3091</v>
      </c>
      <c r="D45" s="34"/>
      <c r="E45" s="31" t="s">
        <v>3092</v>
      </c>
      <c r="F45" s="34"/>
      <c r="G45" s="34"/>
      <c r="H45" s="34"/>
      <c r="I45" s="35">
        <f>SUMIFS(I46:I60,A46:A60,"P")</f>
        <v>0</v>
      </c>
      <c r="J45" s="36"/>
    </row>
    <row r="46">
      <c r="A46" s="37" t="s">
        <v>591</v>
      </c>
      <c r="B46" s="37">
        <v>10</v>
      </c>
      <c r="C46" s="38" t="s">
        <v>1232</v>
      </c>
      <c r="D46" s="37" t="s">
        <v>593</v>
      </c>
      <c r="E46" s="39" t="s">
        <v>1233</v>
      </c>
      <c r="F46" s="40" t="s">
        <v>595</v>
      </c>
      <c r="G46" s="41">
        <v>60</v>
      </c>
      <c r="H46" s="42">
        <v>0</v>
      </c>
      <c r="I46" s="43">
        <f>ROUND(G46*H46,P4)</f>
        <v>0</v>
      </c>
      <c r="J46" s="37"/>
      <c r="O46" s="44">
        <f>I46*0.21</f>
        <v>0</v>
      </c>
      <c r="P46">
        <v>3</v>
      </c>
    </row>
    <row r="47">
      <c r="A47" s="37" t="s">
        <v>596</v>
      </c>
      <c r="B47" s="45"/>
      <c r="C47" s="46"/>
      <c r="D47" s="46"/>
      <c r="E47" s="47" t="s">
        <v>593</v>
      </c>
      <c r="F47" s="46"/>
      <c r="G47" s="46"/>
      <c r="H47" s="46"/>
      <c r="I47" s="46"/>
      <c r="J47" s="48"/>
    </row>
    <row r="48" ht="90">
      <c r="A48" s="37" t="s">
        <v>597</v>
      </c>
      <c r="B48" s="45"/>
      <c r="C48" s="46"/>
      <c r="D48" s="46"/>
      <c r="E48" s="39" t="s">
        <v>1076</v>
      </c>
      <c r="F48" s="46"/>
      <c r="G48" s="46"/>
      <c r="H48" s="46"/>
      <c r="I48" s="46"/>
      <c r="J48" s="48"/>
    </row>
    <row r="49">
      <c r="A49" s="37" t="s">
        <v>591</v>
      </c>
      <c r="B49" s="37">
        <v>11</v>
      </c>
      <c r="C49" s="38" t="s">
        <v>2539</v>
      </c>
      <c r="D49" s="37" t="s">
        <v>593</v>
      </c>
      <c r="E49" s="39" t="s">
        <v>2540</v>
      </c>
      <c r="F49" s="40" t="s">
        <v>595</v>
      </c>
      <c r="G49" s="41">
        <v>60</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597</v>
      </c>
      <c r="B51" s="45"/>
      <c r="C51" s="46"/>
      <c r="D51" s="46"/>
      <c r="E51" s="39" t="s">
        <v>1076</v>
      </c>
      <c r="F51" s="46"/>
      <c r="G51" s="46"/>
      <c r="H51" s="46"/>
      <c r="I51" s="46"/>
      <c r="J51" s="48"/>
    </row>
    <row r="52">
      <c r="A52" s="37" t="s">
        <v>591</v>
      </c>
      <c r="B52" s="37">
        <v>12</v>
      </c>
      <c r="C52" s="38" t="s">
        <v>973</v>
      </c>
      <c r="D52" s="37" t="s">
        <v>593</v>
      </c>
      <c r="E52" s="39" t="s">
        <v>974</v>
      </c>
      <c r="F52" s="40" t="s">
        <v>595</v>
      </c>
      <c r="G52" s="41">
        <v>60</v>
      </c>
      <c r="H52" s="42">
        <v>0</v>
      </c>
      <c r="I52" s="43">
        <f>ROUND(G52*H52,P4)</f>
        <v>0</v>
      </c>
      <c r="J52" s="37"/>
      <c r="O52" s="44">
        <f>I52*0.21</f>
        <v>0</v>
      </c>
      <c r="P52">
        <v>3</v>
      </c>
    </row>
    <row r="53">
      <c r="A53" s="37" t="s">
        <v>596</v>
      </c>
      <c r="B53" s="45"/>
      <c r="C53" s="46"/>
      <c r="D53" s="46"/>
      <c r="E53" s="47" t="s">
        <v>593</v>
      </c>
      <c r="F53" s="46"/>
      <c r="G53" s="46"/>
      <c r="H53" s="46"/>
      <c r="I53" s="46"/>
      <c r="J53" s="48"/>
    </row>
    <row r="54" ht="105">
      <c r="A54" s="37" t="s">
        <v>597</v>
      </c>
      <c r="B54" s="45"/>
      <c r="C54" s="46"/>
      <c r="D54" s="46"/>
      <c r="E54" s="39" t="s">
        <v>975</v>
      </c>
      <c r="F54" s="46"/>
      <c r="G54" s="46"/>
      <c r="H54" s="46"/>
      <c r="I54" s="46"/>
      <c r="J54" s="48"/>
    </row>
    <row r="55" ht="30">
      <c r="A55" s="37" t="s">
        <v>591</v>
      </c>
      <c r="B55" s="37">
        <v>13</v>
      </c>
      <c r="C55" s="38" t="s">
        <v>976</v>
      </c>
      <c r="D55" s="37" t="s">
        <v>593</v>
      </c>
      <c r="E55" s="39" t="s">
        <v>977</v>
      </c>
      <c r="F55" s="40" t="s">
        <v>595</v>
      </c>
      <c r="G55" s="41">
        <v>60</v>
      </c>
      <c r="H55" s="42">
        <v>0</v>
      </c>
      <c r="I55" s="43">
        <f>ROUND(G55*H55,P4)</f>
        <v>0</v>
      </c>
      <c r="J55" s="37"/>
      <c r="O55" s="44">
        <f>I55*0.21</f>
        <v>0</v>
      </c>
      <c r="P55">
        <v>3</v>
      </c>
    </row>
    <row r="56">
      <c r="A56" s="37" t="s">
        <v>596</v>
      </c>
      <c r="B56" s="45"/>
      <c r="C56" s="46"/>
      <c r="D56" s="46"/>
      <c r="E56" s="47" t="s">
        <v>593</v>
      </c>
      <c r="F56" s="46"/>
      <c r="G56" s="46"/>
      <c r="H56" s="46"/>
      <c r="I56" s="46"/>
      <c r="J56" s="48"/>
    </row>
    <row r="57" ht="90">
      <c r="A57" s="37" t="s">
        <v>597</v>
      </c>
      <c r="B57" s="45"/>
      <c r="C57" s="46"/>
      <c r="D57" s="46"/>
      <c r="E57" s="39" t="s">
        <v>978</v>
      </c>
      <c r="F57" s="46"/>
      <c r="G57" s="46"/>
      <c r="H57" s="46"/>
      <c r="I57" s="46"/>
      <c r="J57" s="48"/>
    </row>
    <row r="58" ht="30">
      <c r="A58" s="37" t="s">
        <v>591</v>
      </c>
      <c r="B58" s="37">
        <v>14</v>
      </c>
      <c r="C58" s="38" t="s">
        <v>12230</v>
      </c>
      <c r="D58" s="37" t="s">
        <v>593</v>
      </c>
      <c r="E58" s="39" t="s">
        <v>12231</v>
      </c>
      <c r="F58" s="40" t="s">
        <v>595</v>
      </c>
      <c r="G58" s="41">
        <v>60</v>
      </c>
      <c r="H58" s="42">
        <v>0</v>
      </c>
      <c r="I58" s="43">
        <f>ROUND(G58*H58,P4)</f>
        <v>0</v>
      </c>
      <c r="J58" s="37"/>
      <c r="O58" s="44">
        <f>I58*0.21</f>
        <v>0</v>
      </c>
      <c r="P58">
        <v>3</v>
      </c>
    </row>
    <row r="59" ht="30">
      <c r="A59" s="37" t="s">
        <v>596</v>
      </c>
      <c r="B59" s="45"/>
      <c r="C59" s="46"/>
      <c r="D59" s="46"/>
      <c r="E59" s="39" t="s">
        <v>12231</v>
      </c>
      <c r="F59" s="46"/>
      <c r="G59" s="46"/>
      <c r="H59" s="46"/>
      <c r="I59" s="46"/>
      <c r="J59" s="48"/>
    </row>
    <row r="60" ht="45">
      <c r="A60" s="37" t="s">
        <v>597</v>
      </c>
      <c r="B60" s="45"/>
      <c r="C60" s="46"/>
      <c r="D60" s="46"/>
      <c r="E60" s="39" t="s">
        <v>12232</v>
      </c>
      <c r="F60" s="46"/>
      <c r="G60" s="46"/>
      <c r="H60" s="46"/>
      <c r="I60" s="46"/>
      <c r="J60" s="48"/>
    </row>
    <row r="61">
      <c r="A61" s="31" t="s">
        <v>589</v>
      </c>
      <c r="B61" s="32"/>
      <c r="C61" s="33" t="s">
        <v>3123</v>
      </c>
      <c r="D61" s="34"/>
      <c r="E61" s="31" t="s">
        <v>3124</v>
      </c>
      <c r="F61" s="34"/>
      <c r="G61" s="34"/>
      <c r="H61" s="34"/>
      <c r="I61" s="35">
        <f>SUMIFS(I62:I70,A62:A70,"P")</f>
        <v>0</v>
      </c>
      <c r="J61" s="36"/>
    </row>
    <row r="62">
      <c r="A62" s="37" t="s">
        <v>591</v>
      </c>
      <c r="B62" s="37">
        <v>15</v>
      </c>
      <c r="C62" s="38" t="s">
        <v>2570</v>
      </c>
      <c r="D62" s="37" t="s">
        <v>593</v>
      </c>
      <c r="E62" s="39" t="s">
        <v>2571</v>
      </c>
      <c r="F62" s="40" t="s">
        <v>604</v>
      </c>
      <c r="G62" s="41">
        <v>2</v>
      </c>
      <c r="H62" s="42">
        <v>0</v>
      </c>
      <c r="I62" s="43">
        <f>ROUND(G62*H62,P4)</f>
        <v>0</v>
      </c>
      <c r="J62" s="37"/>
      <c r="O62" s="44">
        <f>I62*0.21</f>
        <v>0</v>
      </c>
      <c r="P62">
        <v>3</v>
      </c>
    </row>
    <row r="63">
      <c r="A63" s="37" t="s">
        <v>596</v>
      </c>
      <c r="B63" s="45"/>
      <c r="C63" s="46"/>
      <c r="D63" s="46"/>
      <c r="E63" s="47" t="s">
        <v>593</v>
      </c>
      <c r="F63" s="46"/>
      <c r="G63" s="46"/>
      <c r="H63" s="46"/>
      <c r="I63" s="46"/>
      <c r="J63" s="48"/>
    </row>
    <row r="64" ht="135">
      <c r="A64" s="37" t="s">
        <v>597</v>
      </c>
      <c r="B64" s="45"/>
      <c r="C64" s="46"/>
      <c r="D64" s="46"/>
      <c r="E64" s="39" t="s">
        <v>2572</v>
      </c>
      <c r="F64" s="46"/>
      <c r="G64" s="46"/>
      <c r="H64" s="46"/>
      <c r="I64" s="46"/>
      <c r="J64" s="48"/>
    </row>
    <row r="65" ht="30">
      <c r="A65" s="37" t="s">
        <v>591</v>
      </c>
      <c r="B65" s="37">
        <v>16</v>
      </c>
      <c r="C65" s="38" t="s">
        <v>979</v>
      </c>
      <c r="D65" s="37" t="s">
        <v>593</v>
      </c>
      <c r="E65" s="39" t="s">
        <v>980</v>
      </c>
      <c r="F65" s="40" t="s">
        <v>604</v>
      </c>
      <c r="G65" s="41">
        <v>3</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597</v>
      </c>
      <c r="B67" s="45"/>
      <c r="C67" s="46"/>
      <c r="D67" s="46"/>
      <c r="E67" s="39" t="s">
        <v>981</v>
      </c>
      <c r="F67" s="46"/>
      <c r="G67" s="46"/>
      <c r="H67" s="46"/>
      <c r="I67" s="46"/>
      <c r="J67" s="48"/>
    </row>
    <row r="68">
      <c r="A68" s="37" t="s">
        <v>591</v>
      </c>
      <c r="B68" s="37">
        <v>17</v>
      </c>
      <c r="C68" s="38" t="s">
        <v>1238</v>
      </c>
      <c r="D68" s="37" t="s">
        <v>593</v>
      </c>
      <c r="E68" s="39" t="s">
        <v>1239</v>
      </c>
      <c r="F68" s="40" t="s">
        <v>595</v>
      </c>
      <c r="G68" s="41">
        <v>60</v>
      </c>
      <c r="H68" s="42">
        <v>0</v>
      </c>
      <c r="I68" s="43">
        <f>ROUND(G68*H68,P4)</f>
        <v>0</v>
      </c>
      <c r="J68" s="37"/>
      <c r="O68" s="44">
        <f>I68*0.21</f>
        <v>0</v>
      </c>
      <c r="P68">
        <v>3</v>
      </c>
    </row>
    <row r="69">
      <c r="A69" s="37" t="s">
        <v>596</v>
      </c>
      <c r="B69" s="45"/>
      <c r="C69" s="46"/>
      <c r="D69" s="46"/>
      <c r="E69" s="47" t="s">
        <v>593</v>
      </c>
      <c r="F69" s="46"/>
      <c r="G69" s="46"/>
      <c r="H69" s="46"/>
      <c r="I69" s="46"/>
      <c r="J69" s="48"/>
    </row>
    <row r="70" ht="105">
      <c r="A70" s="37" t="s">
        <v>597</v>
      </c>
      <c r="B70" s="45"/>
      <c r="C70" s="46"/>
      <c r="D70" s="46"/>
      <c r="E70" s="39" t="s">
        <v>1240</v>
      </c>
      <c r="F70" s="46"/>
      <c r="G70" s="46"/>
      <c r="H70" s="46"/>
      <c r="I70" s="46"/>
      <c r="J70" s="48"/>
    </row>
    <row r="71">
      <c r="A71" s="31" t="s">
        <v>589</v>
      </c>
      <c r="B71" s="32"/>
      <c r="C71" s="33" t="s">
        <v>1479</v>
      </c>
      <c r="D71" s="34"/>
      <c r="E71" s="31" t="s">
        <v>3128</v>
      </c>
      <c r="F71" s="34"/>
      <c r="G71" s="34"/>
      <c r="H71" s="34"/>
      <c r="I71" s="35">
        <f>SUMIFS(I72:I83,A72:A83,"P")</f>
        <v>0</v>
      </c>
      <c r="J71" s="36"/>
    </row>
    <row r="72">
      <c r="A72" s="37" t="s">
        <v>591</v>
      </c>
      <c r="B72" s="37">
        <v>18</v>
      </c>
      <c r="C72" s="38" t="s">
        <v>11921</v>
      </c>
      <c r="D72" s="37" t="s">
        <v>593</v>
      </c>
      <c r="E72" s="39" t="s">
        <v>11922</v>
      </c>
      <c r="F72" s="40" t="s">
        <v>595</v>
      </c>
      <c r="G72" s="41">
        <v>50</v>
      </c>
      <c r="H72" s="42">
        <v>0</v>
      </c>
      <c r="I72" s="43">
        <f>ROUND(G72*H72,P4)</f>
        <v>0</v>
      </c>
      <c r="J72" s="37"/>
      <c r="O72" s="44">
        <f>I72*0.21</f>
        <v>0</v>
      </c>
      <c r="P72">
        <v>3</v>
      </c>
    </row>
    <row r="73">
      <c r="A73" s="37" t="s">
        <v>596</v>
      </c>
      <c r="B73" s="45"/>
      <c r="C73" s="46"/>
      <c r="D73" s="46"/>
      <c r="E73" s="47" t="s">
        <v>593</v>
      </c>
      <c r="F73" s="46"/>
      <c r="G73" s="46"/>
      <c r="H73" s="46"/>
      <c r="I73" s="46"/>
      <c r="J73" s="48"/>
    </row>
    <row r="74" ht="150">
      <c r="A74" s="37" t="s">
        <v>597</v>
      </c>
      <c r="B74" s="45"/>
      <c r="C74" s="46"/>
      <c r="D74" s="46"/>
      <c r="E74" s="39" t="s">
        <v>11923</v>
      </c>
      <c r="F74" s="46"/>
      <c r="G74" s="46"/>
      <c r="H74" s="46"/>
      <c r="I74" s="46"/>
      <c r="J74" s="48"/>
    </row>
    <row r="75">
      <c r="A75" s="37" t="s">
        <v>591</v>
      </c>
      <c r="B75" s="37">
        <v>19</v>
      </c>
      <c r="C75" s="38" t="s">
        <v>2492</v>
      </c>
      <c r="D75" s="37" t="s">
        <v>593</v>
      </c>
      <c r="E75" s="39" t="s">
        <v>2493</v>
      </c>
      <c r="F75" s="40" t="s">
        <v>604</v>
      </c>
      <c r="G75" s="41">
        <v>2</v>
      </c>
      <c r="H75" s="42">
        <v>0</v>
      </c>
      <c r="I75" s="43">
        <f>ROUND(G75*H75,P4)</f>
        <v>0</v>
      </c>
      <c r="J75" s="37"/>
      <c r="O75" s="44">
        <f>I75*0.21</f>
        <v>0</v>
      </c>
      <c r="P75">
        <v>3</v>
      </c>
    </row>
    <row r="76">
      <c r="A76" s="37" t="s">
        <v>596</v>
      </c>
      <c r="B76" s="45"/>
      <c r="C76" s="46"/>
      <c r="D76" s="46"/>
      <c r="E76" s="47" t="s">
        <v>593</v>
      </c>
      <c r="F76" s="46"/>
      <c r="G76" s="46"/>
      <c r="H76" s="46"/>
      <c r="I76" s="46"/>
      <c r="J76" s="48"/>
    </row>
    <row r="77" ht="90">
      <c r="A77" s="37" t="s">
        <v>597</v>
      </c>
      <c r="B77" s="45"/>
      <c r="C77" s="46"/>
      <c r="D77" s="46"/>
      <c r="E77" s="39" t="s">
        <v>2494</v>
      </c>
      <c r="F77" s="46"/>
      <c r="G77" s="46"/>
      <c r="H77" s="46"/>
      <c r="I77" s="46"/>
      <c r="J77" s="48"/>
    </row>
    <row r="78">
      <c r="A78" s="37" t="s">
        <v>591</v>
      </c>
      <c r="B78" s="37">
        <v>20</v>
      </c>
      <c r="C78" s="38" t="s">
        <v>3334</v>
      </c>
      <c r="D78" s="37" t="s">
        <v>593</v>
      </c>
      <c r="E78" s="39" t="s">
        <v>3150</v>
      </c>
      <c r="F78" s="40" t="s">
        <v>604</v>
      </c>
      <c r="G78" s="41">
        <v>2</v>
      </c>
      <c r="H78" s="42">
        <v>0</v>
      </c>
      <c r="I78" s="43">
        <f>ROUND(G78*H78,P4)</f>
        <v>0</v>
      </c>
      <c r="J78" s="37"/>
      <c r="O78" s="44">
        <f>I78*0.21</f>
        <v>0</v>
      </c>
      <c r="P78">
        <v>3</v>
      </c>
    </row>
    <row r="79">
      <c r="A79" s="37" t="s">
        <v>596</v>
      </c>
      <c r="B79" s="45"/>
      <c r="C79" s="46"/>
      <c r="D79" s="46"/>
      <c r="E79" s="47" t="s">
        <v>593</v>
      </c>
      <c r="F79" s="46"/>
      <c r="G79" s="46"/>
      <c r="H79" s="46"/>
      <c r="I79" s="46"/>
      <c r="J79" s="48"/>
    </row>
    <row r="80" ht="120">
      <c r="A80" s="37" t="s">
        <v>597</v>
      </c>
      <c r="B80" s="45"/>
      <c r="C80" s="46"/>
      <c r="D80" s="46"/>
      <c r="E80" s="39" t="s">
        <v>3335</v>
      </c>
      <c r="F80" s="46"/>
      <c r="G80" s="46"/>
      <c r="H80" s="46"/>
      <c r="I80" s="46"/>
      <c r="J80" s="48"/>
    </row>
    <row r="81">
      <c r="A81" s="37" t="s">
        <v>591</v>
      </c>
      <c r="B81" s="37">
        <v>21</v>
      </c>
      <c r="C81" s="38" t="s">
        <v>11928</v>
      </c>
      <c r="D81" s="37" t="s">
        <v>593</v>
      </c>
      <c r="E81" s="39" t="s">
        <v>11929</v>
      </c>
      <c r="F81" s="40" t="s">
        <v>595</v>
      </c>
      <c r="G81" s="41">
        <v>30</v>
      </c>
      <c r="H81" s="42">
        <v>0</v>
      </c>
      <c r="I81" s="43">
        <f>ROUND(G81*H81,P4)</f>
        <v>0</v>
      </c>
      <c r="J81" s="37"/>
      <c r="O81" s="44">
        <f>I81*0.21</f>
        <v>0</v>
      </c>
      <c r="P81">
        <v>3</v>
      </c>
    </row>
    <row r="82">
      <c r="A82" s="37" t="s">
        <v>596</v>
      </c>
      <c r="B82" s="45"/>
      <c r="C82" s="46"/>
      <c r="D82" s="46"/>
      <c r="E82" s="47" t="s">
        <v>593</v>
      </c>
      <c r="F82" s="46"/>
      <c r="G82" s="46"/>
      <c r="H82" s="46"/>
      <c r="I82" s="46"/>
      <c r="J82" s="48"/>
    </row>
    <row r="83" ht="45">
      <c r="A83" s="37" t="s">
        <v>597</v>
      </c>
      <c r="B83" s="45"/>
      <c r="C83" s="46"/>
      <c r="D83" s="46"/>
      <c r="E83" s="39" t="s">
        <v>11930</v>
      </c>
      <c r="F83" s="46"/>
      <c r="G83" s="46"/>
      <c r="H83" s="46"/>
      <c r="I83" s="46"/>
      <c r="J83" s="48"/>
    </row>
    <row r="84">
      <c r="A84" s="31" t="s">
        <v>589</v>
      </c>
      <c r="B84" s="32"/>
      <c r="C84" s="33" t="s">
        <v>2746</v>
      </c>
      <c r="D84" s="34"/>
      <c r="E84" s="31" t="s">
        <v>3152</v>
      </c>
      <c r="F84" s="34"/>
      <c r="G84" s="34"/>
      <c r="H84" s="34"/>
      <c r="I84" s="35">
        <f>SUMIFS(I85:I90,A85:A90,"P")</f>
        <v>0</v>
      </c>
      <c r="J84" s="36"/>
    </row>
    <row r="85" ht="30">
      <c r="A85" s="37" t="s">
        <v>591</v>
      </c>
      <c r="B85" s="37">
        <v>22</v>
      </c>
      <c r="C85" s="38" t="s">
        <v>2543</v>
      </c>
      <c r="D85" s="37" t="s">
        <v>593</v>
      </c>
      <c r="E85" s="39" t="s">
        <v>2544</v>
      </c>
      <c r="F85" s="40" t="s">
        <v>604</v>
      </c>
      <c r="G85" s="41">
        <v>2</v>
      </c>
      <c r="H85" s="42">
        <v>0</v>
      </c>
      <c r="I85" s="43">
        <f>ROUND(G85*H85,P4)</f>
        <v>0</v>
      </c>
      <c r="J85" s="37"/>
      <c r="O85" s="44">
        <f>I85*0.21</f>
        <v>0</v>
      </c>
      <c r="P85">
        <v>3</v>
      </c>
    </row>
    <row r="86">
      <c r="A86" s="37" t="s">
        <v>596</v>
      </c>
      <c r="B86" s="45"/>
      <c r="C86" s="46"/>
      <c r="D86" s="46"/>
      <c r="E86" s="47" t="s">
        <v>593</v>
      </c>
      <c r="F86" s="46"/>
      <c r="G86" s="46"/>
      <c r="H86" s="46"/>
      <c r="I86" s="46"/>
      <c r="J86" s="48"/>
    </row>
    <row r="87" ht="120">
      <c r="A87" s="37" t="s">
        <v>597</v>
      </c>
      <c r="B87" s="45"/>
      <c r="C87" s="46"/>
      <c r="D87" s="46"/>
      <c r="E87" s="39" t="s">
        <v>1091</v>
      </c>
      <c r="F87" s="46"/>
      <c r="G87" s="46"/>
      <c r="H87" s="46"/>
      <c r="I87" s="46"/>
      <c r="J87" s="48"/>
    </row>
    <row r="88">
      <c r="A88" s="37" t="s">
        <v>591</v>
      </c>
      <c r="B88" s="37">
        <v>23</v>
      </c>
      <c r="C88" s="38" t="s">
        <v>3352</v>
      </c>
      <c r="D88" s="37" t="s">
        <v>593</v>
      </c>
      <c r="E88" s="39" t="s">
        <v>2542</v>
      </c>
      <c r="F88" s="40" t="s">
        <v>595</v>
      </c>
      <c r="G88" s="41">
        <v>50</v>
      </c>
      <c r="H88" s="42">
        <v>0</v>
      </c>
      <c r="I88" s="43">
        <f>ROUND(G88*H88,P4)</f>
        <v>0</v>
      </c>
      <c r="J88" s="37"/>
      <c r="O88" s="44">
        <f>I88*0.21</f>
        <v>0</v>
      </c>
      <c r="P88">
        <v>3</v>
      </c>
    </row>
    <row r="89">
      <c r="A89" s="37" t="s">
        <v>596</v>
      </c>
      <c r="B89" s="45"/>
      <c r="C89" s="46"/>
      <c r="D89" s="46"/>
      <c r="E89" s="39" t="s">
        <v>2542</v>
      </c>
      <c r="F89" s="46"/>
      <c r="G89" s="46"/>
      <c r="H89" s="46"/>
      <c r="I89" s="46"/>
      <c r="J89" s="48"/>
    </row>
    <row r="90" ht="60">
      <c r="A90" s="37" t="s">
        <v>597</v>
      </c>
      <c r="B90" s="45"/>
      <c r="C90" s="46"/>
      <c r="D90" s="46"/>
      <c r="E90" s="39" t="s">
        <v>3161</v>
      </c>
      <c r="F90" s="46"/>
      <c r="G90" s="46"/>
      <c r="H90" s="46"/>
      <c r="I90" s="46"/>
      <c r="J90" s="48"/>
    </row>
    <row r="91">
      <c r="A91" s="31" t="s">
        <v>589</v>
      </c>
      <c r="B91" s="32"/>
      <c r="C91" s="33" t="s">
        <v>2749</v>
      </c>
      <c r="D91" s="34"/>
      <c r="E91" s="31" t="s">
        <v>3224</v>
      </c>
      <c r="F91" s="34"/>
      <c r="G91" s="34"/>
      <c r="H91" s="34"/>
      <c r="I91" s="35">
        <f>SUMIFS(I92:I118,A92:A118,"P")</f>
        <v>0</v>
      </c>
      <c r="J91" s="36"/>
    </row>
    <row r="92" ht="30">
      <c r="A92" s="37" t="s">
        <v>591</v>
      </c>
      <c r="B92" s="37">
        <v>24</v>
      </c>
      <c r="C92" s="38" t="s">
        <v>1018</v>
      </c>
      <c r="D92" s="37" t="s">
        <v>593</v>
      </c>
      <c r="E92" s="39" t="s">
        <v>1019</v>
      </c>
      <c r="F92" s="40" t="s">
        <v>604</v>
      </c>
      <c r="G92" s="41">
        <v>1</v>
      </c>
      <c r="H92" s="42">
        <v>0</v>
      </c>
      <c r="I92" s="43">
        <f>ROUND(G92*H92,P4)</f>
        <v>0</v>
      </c>
      <c r="J92" s="37"/>
      <c r="O92" s="44">
        <f>I92*0.21</f>
        <v>0</v>
      </c>
      <c r="P92">
        <v>3</v>
      </c>
    </row>
    <row r="93">
      <c r="A93" s="37" t="s">
        <v>596</v>
      </c>
      <c r="B93" s="45"/>
      <c r="C93" s="46"/>
      <c r="D93" s="46"/>
      <c r="E93" s="47" t="s">
        <v>593</v>
      </c>
      <c r="F93" s="46"/>
      <c r="G93" s="46"/>
      <c r="H93" s="46"/>
      <c r="I93" s="46"/>
      <c r="J93" s="48"/>
    </row>
    <row r="94" ht="135">
      <c r="A94" s="37" t="s">
        <v>597</v>
      </c>
      <c r="B94" s="45"/>
      <c r="C94" s="46"/>
      <c r="D94" s="46"/>
      <c r="E94" s="39" t="s">
        <v>1020</v>
      </c>
      <c r="F94" s="46"/>
      <c r="G94" s="46"/>
      <c r="H94" s="46"/>
      <c r="I94" s="46"/>
      <c r="J94" s="48"/>
    </row>
    <row r="95" ht="30">
      <c r="A95" s="37" t="s">
        <v>591</v>
      </c>
      <c r="B95" s="37">
        <v>25</v>
      </c>
      <c r="C95" s="38" t="s">
        <v>2297</v>
      </c>
      <c r="D95" s="37" t="s">
        <v>593</v>
      </c>
      <c r="E95" s="39" t="s">
        <v>2298</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105">
      <c r="A97" s="37" t="s">
        <v>597</v>
      </c>
      <c r="B97" s="45"/>
      <c r="C97" s="46"/>
      <c r="D97" s="46"/>
      <c r="E97" s="39" t="s">
        <v>2299</v>
      </c>
      <c r="F97" s="46"/>
      <c r="G97" s="46"/>
      <c r="H97" s="46"/>
      <c r="I97" s="46"/>
      <c r="J97" s="48"/>
    </row>
    <row r="98">
      <c r="A98" s="37" t="s">
        <v>591</v>
      </c>
      <c r="B98" s="37">
        <v>26</v>
      </c>
      <c r="C98" s="38" t="s">
        <v>12213</v>
      </c>
      <c r="D98" s="37" t="s">
        <v>593</v>
      </c>
      <c r="E98" s="39" t="s">
        <v>12214</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105">
      <c r="A100" s="37" t="s">
        <v>597</v>
      </c>
      <c r="B100" s="45"/>
      <c r="C100" s="46"/>
      <c r="D100" s="46"/>
      <c r="E100" s="39" t="s">
        <v>2506</v>
      </c>
      <c r="F100" s="46"/>
      <c r="G100" s="46"/>
      <c r="H100" s="46"/>
      <c r="I100" s="46"/>
      <c r="J100" s="48"/>
    </row>
    <row r="101">
      <c r="A101" s="37" t="s">
        <v>591</v>
      </c>
      <c r="B101" s="37">
        <v>27</v>
      </c>
      <c r="C101" s="38" t="s">
        <v>11937</v>
      </c>
      <c r="D101" s="37" t="s">
        <v>593</v>
      </c>
      <c r="E101" s="39" t="s">
        <v>11938</v>
      </c>
      <c r="F101" s="40" t="s">
        <v>604</v>
      </c>
      <c r="G101" s="41">
        <v>1</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90">
      <c r="A103" s="37" t="s">
        <v>597</v>
      </c>
      <c r="B103" s="45"/>
      <c r="C103" s="46"/>
      <c r="D103" s="46"/>
      <c r="E103" s="39" t="s">
        <v>3239</v>
      </c>
      <c r="F103" s="46"/>
      <c r="G103" s="46"/>
      <c r="H103" s="46"/>
      <c r="I103" s="46"/>
      <c r="J103" s="48"/>
    </row>
    <row r="104">
      <c r="A104" s="37" t="s">
        <v>591</v>
      </c>
      <c r="B104" s="37">
        <v>28</v>
      </c>
      <c r="C104" s="38" t="s">
        <v>1151</v>
      </c>
      <c r="D104" s="37" t="s">
        <v>593</v>
      </c>
      <c r="E104" s="39" t="s">
        <v>1152</v>
      </c>
      <c r="F104" s="40" t="s">
        <v>614</v>
      </c>
      <c r="G104" s="41">
        <v>16</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20">
      <c r="A106" s="37" t="s">
        <v>597</v>
      </c>
      <c r="B106" s="45"/>
      <c r="C106" s="46"/>
      <c r="D106" s="46"/>
      <c r="E106" s="39" t="s">
        <v>1153</v>
      </c>
      <c r="F106" s="46"/>
      <c r="G106" s="46"/>
      <c r="H106" s="46"/>
      <c r="I106" s="46"/>
      <c r="J106" s="48"/>
    </row>
    <row r="107">
      <c r="A107" s="37" t="s">
        <v>591</v>
      </c>
      <c r="B107" s="37">
        <v>29</v>
      </c>
      <c r="C107" s="38" t="s">
        <v>2300</v>
      </c>
      <c r="D107" s="37" t="s">
        <v>593</v>
      </c>
      <c r="E107" s="39" t="s">
        <v>2301</v>
      </c>
      <c r="F107" s="40" t="s">
        <v>614</v>
      </c>
      <c r="G107" s="41">
        <v>8</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05">
      <c r="A109" s="37" t="s">
        <v>597</v>
      </c>
      <c r="B109" s="45"/>
      <c r="C109" s="46"/>
      <c r="D109" s="46"/>
      <c r="E109" s="39" t="s">
        <v>2302</v>
      </c>
      <c r="F109" s="46"/>
      <c r="G109" s="46"/>
      <c r="H109" s="46"/>
      <c r="I109" s="46"/>
      <c r="J109" s="48"/>
    </row>
    <row r="110">
      <c r="A110" s="37" t="s">
        <v>591</v>
      </c>
      <c r="B110" s="37">
        <v>30</v>
      </c>
      <c r="C110" s="38" t="s">
        <v>1154</v>
      </c>
      <c r="D110" s="37" t="s">
        <v>593</v>
      </c>
      <c r="E110" s="39" t="s">
        <v>1155</v>
      </c>
      <c r="F110" s="40" t="s">
        <v>614</v>
      </c>
      <c r="G110" s="41">
        <v>8</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05">
      <c r="A112" s="37" t="s">
        <v>597</v>
      </c>
      <c r="B112" s="45"/>
      <c r="C112" s="46"/>
      <c r="D112" s="46"/>
      <c r="E112" s="39" t="s">
        <v>1156</v>
      </c>
      <c r="F112" s="46"/>
      <c r="G112" s="46"/>
      <c r="H112" s="46"/>
      <c r="I112" s="46"/>
      <c r="J112" s="48"/>
    </row>
    <row r="113">
      <c r="A113" s="37" t="s">
        <v>591</v>
      </c>
      <c r="B113" s="37">
        <v>31</v>
      </c>
      <c r="C113" s="38" t="s">
        <v>1021</v>
      </c>
      <c r="D113" s="37" t="s">
        <v>593</v>
      </c>
      <c r="E113" s="39" t="s">
        <v>1022</v>
      </c>
      <c r="F113" s="40" t="s">
        <v>614</v>
      </c>
      <c r="G113" s="41">
        <v>8</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05">
      <c r="A115" s="37" t="s">
        <v>597</v>
      </c>
      <c r="B115" s="45"/>
      <c r="C115" s="46"/>
      <c r="D115" s="46"/>
      <c r="E115" s="39" t="s">
        <v>1023</v>
      </c>
      <c r="F115" s="46"/>
      <c r="G115" s="46"/>
      <c r="H115" s="46"/>
      <c r="I115" s="46"/>
      <c r="J115" s="48"/>
    </row>
    <row r="116">
      <c r="A116" s="37" t="s">
        <v>591</v>
      </c>
      <c r="B116" s="37">
        <v>32</v>
      </c>
      <c r="C116" s="38" t="s">
        <v>2554</v>
      </c>
      <c r="D116" s="37" t="s">
        <v>593</v>
      </c>
      <c r="E116" s="39" t="s">
        <v>2555</v>
      </c>
      <c r="F116" s="40" t="s">
        <v>614</v>
      </c>
      <c r="G116" s="41">
        <v>2</v>
      </c>
      <c r="H116" s="42">
        <v>0</v>
      </c>
      <c r="I116" s="43">
        <f>ROUND(G116*H116,P4)</f>
        <v>0</v>
      </c>
      <c r="J116" s="37"/>
      <c r="O116" s="44">
        <f>I116*0.21</f>
        <v>0</v>
      </c>
      <c r="P116">
        <v>3</v>
      </c>
    </row>
    <row r="117">
      <c r="A117" s="37" t="s">
        <v>596</v>
      </c>
      <c r="B117" s="45"/>
      <c r="C117" s="46"/>
      <c r="D117" s="46"/>
      <c r="E117" s="47" t="s">
        <v>593</v>
      </c>
      <c r="F117" s="46"/>
      <c r="G117" s="46"/>
      <c r="H117" s="46"/>
      <c r="I117" s="46"/>
      <c r="J117" s="48"/>
    </row>
    <row r="118" ht="105">
      <c r="A118" s="37" t="s">
        <v>597</v>
      </c>
      <c r="B118" s="45"/>
      <c r="C118" s="46"/>
      <c r="D118" s="46"/>
      <c r="E118" s="39" t="s">
        <v>2556</v>
      </c>
      <c r="F118" s="46"/>
      <c r="G118" s="46"/>
      <c r="H118" s="46"/>
      <c r="I118" s="46"/>
      <c r="J118" s="48"/>
    </row>
    <row r="119">
      <c r="A119" s="31" t="s">
        <v>589</v>
      </c>
      <c r="B119" s="32"/>
      <c r="C119" s="33" t="s">
        <v>3281</v>
      </c>
      <c r="D119" s="34"/>
      <c r="E119" s="31" t="s">
        <v>3282</v>
      </c>
      <c r="F119" s="34"/>
      <c r="G119" s="34"/>
      <c r="H119" s="34"/>
      <c r="I119" s="35">
        <f>SUMIFS(I120:I122,A120:A122,"P")</f>
        <v>0</v>
      </c>
      <c r="J119" s="36"/>
    </row>
    <row r="120">
      <c r="A120" s="37" t="s">
        <v>591</v>
      </c>
      <c r="B120" s="37">
        <v>33</v>
      </c>
      <c r="C120" s="38" t="s">
        <v>12233</v>
      </c>
      <c r="D120" s="37" t="s">
        <v>593</v>
      </c>
      <c r="E120" s="39" t="s">
        <v>12234</v>
      </c>
      <c r="F120" s="40" t="s">
        <v>604</v>
      </c>
      <c r="G120" s="41">
        <v>1</v>
      </c>
      <c r="H120" s="42">
        <v>0</v>
      </c>
      <c r="I120" s="43">
        <f>ROUND(G120*H120,P4)</f>
        <v>0</v>
      </c>
      <c r="J120" s="37"/>
      <c r="O120" s="44">
        <f>I120*0.21</f>
        <v>0</v>
      </c>
      <c r="P120">
        <v>3</v>
      </c>
    </row>
    <row r="121">
      <c r="A121" s="37" t="s">
        <v>596</v>
      </c>
      <c r="B121" s="45"/>
      <c r="C121" s="46"/>
      <c r="D121" s="46"/>
      <c r="E121" s="39" t="s">
        <v>12234</v>
      </c>
      <c r="F121" s="46"/>
      <c r="G121" s="46"/>
      <c r="H121" s="46"/>
      <c r="I121" s="46"/>
      <c r="J121" s="48"/>
    </row>
    <row r="122" ht="45">
      <c r="A122" s="37" t="s">
        <v>597</v>
      </c>
      <c r="B122" s="45"/>
      <c r="C122" s="46"/>
      <c r="D122" s="46"/>
      <c r="E122" s="39" t="s">
        <v>12235</v>
      </c>
      <c r="F122" s="46"/>
      <c r="G122" s="46"/>
      <c r="H122" s="46"/>
      <c r="I122" s="46"/>
      <c r="J122" s="48"/>
    </row>
    <row r="123">
      <c r="A123" s="31" t="s">
        <v>589</v>
      </c>
      <c r="B123" s="32"/>
      <c r="C123" s="33" t="s">
        <v>946</v>
      </c>
      <c r="D123" s="34"/>
      <c r="E123" s="31" t="s">
        <v>947</v>
      </c>
      <c r="F123" s="34"/>
      <c r="G123" s="34"/>
      <c r="H123" s="34"/>
      <c r="I123" s="35">
        <f>SUMIFS(I124:I139,A124:A139,"P")</f>
        <v>0</v>
      </c>
      <c r="J123" s="36"/>
    </row>
    <row r="124" ht="45">
      <c r="A124" s="37" t="s">
        <v>591</v>
      </c>
      <c r="B124" s="37">
        <v>34</v>
      </c>
      <c r="C124" s="38" t="s">
        <v>948</v>
      </c>
      <c r="D124" s="37" t="s">
        <v>949</v>
      </c>
      <c r="E124" s="39" t="s">
        <v>950</v>
      </c>
      <c r="F124" s="40" t="s">
        <v>951</v>
      </c>
      <c r="G124" s="41">
        <v>19</v>
      </c>
      <c r="H124" s="42">
        <v>0</v>
      </c>
      <c r="I124" s="43">
        <f>ROUND(G124*H124,P4)</f>
        <v>0</v>
      </c>
      <c r="J124" s="37"/>
      <c r="O124" s="44">
        <f>I124*0.21</f>
        <v>0</v>
      </c>
      <c r="P124">
        <v>3</v>
      </c>
    </row>
    <row r="125">
      <c r="A125" s="37" t="s">
        <v>596</v>
      </c>
      <c r="B125" s="45"/>
      <c r="C125" s="46"/>
      <c r="D125" s="46"/>
      <c r="E125" s="39" t="s">
        <v>952</v>
      </c>
      <c r="F125" s="46"/>
      <c r="G125" s="46"/>
      <c r="H125" s="46"/>
      <c r="I125" s="46"/>
      <c r="J125" s="48"/>
    </row>
    <row r="126">
      <c r="A126" s="37" t="s">
        <v>630</v>
      </c>
      <c r="B126" s="45"/>
      <c r="C126" s="46"/>
      <c r="D126" s="46"/>
      <c r="E126" s="52" t="s">
        <v>12236</v>
      </c>
      <c r="F126" s="46"/>
      <c r="G126" s="46"/>
      <c r="H126" s="46"/>
      <c r="I126" s="46"/>
      <c r="J126" s="48"/>
    </row>
    <row r="127" ht="120">
      <c r="A127" s="37" t="s">
        <v>597</v>
      </c>
      <c r="B127" s="45"/>
      <c r="C127" s="46"/>
      <c r="D127" s="46"/>
      <c r="E127" s="39" t="s">
        <v>954</v>
      </c>
      <c r="F127" s="46"/>
      <c r="G127" s="46"/>
      <c r="H127" s="46"/>
      <c r="I127" s="46"/>
      <c r="J127" s="48"/>
    </row>
    <row r="128" ht="45">
      <c r="A128" s="37" t="s">
        <v>591</v>
      </c>
      <c r="B128" s="37">
        <v>35</v>
      </c>
      <c r="C128" s="38" t="s">
        <v>1131</v>
      </c>
      <c r="D128" s="37" t="s">
        <v>1132</v>
      </c>
      <c r="E128" s="39" t="s">
        <v>1133</v>
      </c>
      <c r="F128" s="40" t="s">
        <v>951</v>
      </c>
      <c r="G128" s="41">
        <v>0.10000000000000001</v>
      </c>
      <c r="H128" s="42">
        <v>0</v>
      </c>
      <c r="I128" s="43">
        <f>ROUND(G128*H128,P4)</f>
        <v>0</v>
      </c>
      <c r="J128" s="37"/>
      <c r="O128" s="44">
        <f>I128*0.21</f>
        <v>0</v>
      </c>
      <c r="P128">
        <v>3</v>
      </c>
    </row>
    <row r="129">
      <c r="A129" s="37" t="s">
        <v>596</v>
      </c>
      <c r="B129" s="45"/>
      <c r="C129" s="46"/>
      <c r="D129" s="46"/>
      <c r="E129" s="39" t="s">
        <v>952</v>
      </c>
      <c r="F129" s="46"/>
      <c r="G129" s="46"/>
      <c r="H129" s="46"/>
      <c r="I129" s="46"/>
      <c r="J129" s="48"/>
    </row>
    <row r="130" ht="120">
      <c r="A130" s="37" t="s">
        <v>597</v>
      </c>
      <c r="B130" s="45"/>
      <c r="C130" s="46"/>
      <c r="D130" s="46"/>
      <c r="E130" s="39" t="s">
        <v>954</v>
      </c>
      <c r="F130" s="46"/>
      <c r="G130" s="46"/>
      <c r="H130" s="46"/>
      <c r="I130" s="46"/>
      <c r="J130" s="48"/>
    </row>
    <row r="131" ht="45">
      <c r="A131" s="37" t="s">
        <v>591</v>
      </c>
      <c r="B131" s="37">
        <v>36</v>
      </c>
      <c r="C131" s="38" t="s">
        <v>1248</v>
      </c>
      <c r="D131" s="37" t="s">
        <v>1249</v>
      </c>
      <c r="E131" s="39" t="s">
        <v>1250</v>
      </c>
      <c r="F131" s="40" t="s">
        <v>951</v>
      </c>
      <c r="G131" s="41">
        <v>0.20000000000000001</v>
      </c>
      <c r="H131" s="42">
        <v>0</v>
      </c>
      <c r="I131" s="43">
        <f>ROUND(G131*H131,P4)</f>
        <v>0</v>
      </c>
      <c r="J131" s="37"/>
      <c r="O131" s="44">
        <f>I131*0.21</f>
        <v>0</v>
      </c>
      <c r="P131">
        <v>3</v>
      </c>
    </row>
    <row r="132">
      <c r="A132" s="37" t="s">
        <v>596</v>
      </c>
      <c r="B132" s="45"/>
      <c r="C132" s="46"/>
      <c r="D132" s="46"/>
      <c r="E132" s="39" t="s">
        <v>952</v>
      </c>
      <c r="F132" s="46"/>
      <c r="G132" s="46"/>
      <c r="H132" s="46"/>
      <c r="I132" s="46"/>
      <c r="J132" s="48"/>
    </row>
    <row r="133" ht="120">
      <c r="A133" s="37" t="s">
        <v>597</v>
      </c>
      <c r="B133" s="45"/>
      <c r="C133" s="46"/>
      <c r="D133" s="46"/>
      <c r="E133" s="39" t="s">
        <v>954</v>
      </c>
      <c r="F133" s="46"/>
      <c r="G133" s="46"/>
      <c r="H133" s="46"/>
      <c r="I133" s="46"/>
      <c r="J133" s="48"/>
    </row>
    <row r="134" ht="30">
      <c r="A134" s="37" t="s">
        <v>591</v>
      </c>
      <c r="B134" s="37">
        <v>37</v>
      </c>
      <c r="C134" s="38" t="s">
        <v>2575</v>
      </c>
      <c r="D134" s="37" t="s">
        <v>2576</v>
      </c>
      <c r="E134" s="39" t="s">
        <v>2577</v>
      </c>
      <c r="F134" s="40" t="s">
        <v>951</v>
      </c>
      <c r="G134" s="41">
        <v>0.050000000000000003</v>
      </c>
      <c r="H134" s="42">
        <v>0</v>
      </c>
      <c r="I134" s="43">
        <f>ROUND(G134*H134,P4)</f>
        <v>0</v>
      </c>
      <c r="J134" s="37"/>
      <c r="O134" s="44">
        <f>I134*0.21</f>
        <v>0</v>
      </c>
      <c r="P134">
        <v>3</v>
      </c>
    </row>
    <row r="135">
      <c r="A135" s="37" t="s">
        <v>596</v>
      </c>
      <c r="B135" s="45"/>
      <c r="C135" s="46"/>
      <c r="D135" s="46"/>
      <c r="E135" s="39" t="s">
        <v>952</v>
      </c>
      <c r="F135" s="46"/>
      <c r="G135" s="46"/>
      <c r="H135" s="46"/>
      <c r="I135" s="46"/>
      <c r="J135" s="48"/>
    </row>
    <row r="136" ht="135">
      <c r="A136" s="37" t="s">
        <v>597</v>
      </c>
      <c r="B136" s="45"/>
      <c r="C136" s="46"/>
      <c r="D136" s="46"/>
      <c r="E136" s="39" t="s">
        <v>2578</v>
      </c>
      <c r="F136" s="46"/>
      <c r="G136" s="46"/>
      <c r="H136" s="46"/>
      <c r="I136" s="46"/>
      <c r="J136" s="48"/>
    </row>
    <row r="137" ht="30">
      <c r="A137" s="37" t="s">
        <v>591</v>
      </c>
      <c r="B137" s="37">
        <v>38</v>
      </c>
      <c r="C137" s="38" t="s">
        <v>2579</v>
      </c>
      <c r="D137" s="37" t="s">
        <v>2580</v>
      </c>
      <c r="E137" s="39" t="s">
        <v>2581</v>
      </c>
      <c r="F137" s="40" t="s">
        <v>951</v>
      </c>
      <c r="G137" s="41">
        <v>0.050000000000000003</v>
      </c>
      <c r="H137" s="42">
        <v>0</v>
      </c>
      <c r="I137" s="43">
        <f>ROUND(G137*H137,P4)</f>
        <v>0</v>
      </c>
      <c r="J137" s="37"/>
      <c r="O137" s="44">
        <f>I137*0.21</f>
        <v>0</v>
      </c>
      <c r="P137">
        <v>3</v>
      </c>
    </row>
    <row r="138">
      <c r="A138" s="37" t="s">
        <v>596</v>
      </c>
      <c r="B138" s="45"/>
      <c r="C138" s="46"/>
      <c r="D138" s="46"/>
      <c r="E138" s="39" t="s">
        <v>952</v>
      </c>
      <c r="F138" s="46"/>
      <c r="G138" s="46"/>
      <c r="H138" s="46"/>
      <c r="I138" s="46"/>
      <c r="J138" s="48"/>
    </row>
    <row r="139" ht="135">
      <c r="A139" s="37" t="s">
        <v>597</v>
      </c>
      <c r="B139" s="49"/>
      <c r="C139" s="50"/>
      <c r="D139" s="50"/>
      <c r="E139" s="39" t="s">
        <v>2578</v>
      </c>
      <c r="F139" s="50"/>
      <c r="G139" s="50"/>
      <c r="H139" s="50"/>
      <c r="I139" s="50"/>
      <c r="J139" s="51"/>
    </row>
  </sheetData>
  <sheetProtection sheet="1" objects="1" scenarios="1" spinCount="100000" saltValue="hyysiwrK/NXdJykvuXd/ewi30rnPbOslMm4wtu6IMU0bkcmgTLRwtMyESAHdaHm1GWe44G6DGxB9dUDirsCCTw==" hashValue="XsVg+pT4rYS4oE518iqAvGAmubmD52rt1QALbJhrw5Q6qpX/vPbJdAYSCr8qwDY8IC0FPJH1qV2qmKZvep2rq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12237</v>
      </c>
      <c r="I3" s="25">
        <f>SUMIFS(I11:I210,A11:A210,"SD")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12226</v>
      </c>
      <c r="D6" s="22"/>
      <c r="E6" s="23" t="s">
        <v>535</v>
      </c>
      <c r="F6" s="17"/>
      <c r="G6" s="17"/>
      <c r="H6" s="17"/>
      <c r="I6" s="17"/>
      <c r="J6" s="19"/>
    </row>
    <row r="7">
      <c r="A7" s="3" t="s">
        <v>576</v>
      </c>
      <c r="B7" s="20" t="s">
        <v>577</v>
      </c>
      <c r="C7" s="21" t="s">
        <v>12237</v>
      </c>
      <c r="D7" s="22"/>
      <c r="E7" s="23" t="s">
        <v>541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111</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68</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138</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11866</v>
      </c>
      <c r="D22" s="34"/>
      <c r="E22" s="31" t="s">
        <v>11867</v>
      </c>
      <c r="F22" s="34"/>
      <c r="G22" s="34"/>
      <c r="H22" s="34"/>
      <c r="I22" s="35">
        <f>SUMIFS(I23:I25,A23:A25,"P")</f>
        <v>0</v>
      </c>
      <c r="J22" s="36"/>
    </row>
    <row r="23">
      <c r="A23" s="37" t="s">
        <v>591</v>
      </c>
      <c r="B23" s="37">
        <v>4</v>
      </c>
      <c r="C23" s="38" t="s">
        <v>633</v>
      </c>
      <c r="D23" s="37" t="s">
        <v>593</v>
      </c>
      <c r="E23" s="39" t="s">
        <v>634</v>
      </c>
      <c r="F23" s="40" t="s">
        <v>629</v>
      </c>
      <c r="G23" s="41">
        <v>111</v>
      </c>
      <c r="H23" s="42">
        <v>0</v>
      </c>
      <c r="I23" s="43">
        <f>ROUND(G23*H23,P4)</f>
        <v>0</v>
      </c>
      <c r="J23" s="37"/>
      <c r="O23" s="44">
        <f>I23*0.21</f>
        <v>0</v>
      </c>
      <c r="P23">
        <v>3</v>
      </c>
    </row>
    <row r="24">
      <c r="A24" s="37" t="s">
        <v>596</v>
      </c>
      <c r="B24" s="45"/>
      <c r="C24" s="46"/>
      <c r="D24" s="46"/>
      <c r="E24" s="47" t="s">
        <v>593</v>
      </c>
      <c r="F24" s="46"/>
      <c r="G24" s="46"/>
      <c r="H24" s="46"/>
      <c r="I24" s="46"/>
      <c r="J24" s="48"/>
    </row>
    <row r="25" ht="300">
      <c r="A25" s="37" t="s">
        <v>597</v>
      </c>
      <c r="B25" s="45"/>
      <c r="C25" s="46"/>
      <c r="D25" s="46"/>
      <c r="E25" s="39" t="s">
        <v>636</v>
      </c>
      <c r="F25" s="46"/>
      <c r="G25" s="46"/>
      <c r="H25" s="46"/>
      <c r="I25" s="46"/>
      <c r="J25" s="48"/>
    </row>
    <row r="26">
      <c r="A26" s="31" t="s">
        <v>589</v>
      </c>
      <c r="B26" s="32"/>
      <c r="C26" s="33" t="s">
        <v>11952</v>
      </c>
      <c r="D26" s="34"/>
      <c r="E26" s="31" t="s">
        <v>3952</v>
      </c>
      <c r="F26" s="34"/>
      <c r="G26" s="34"/>
      <c r="H26" s="34"/>
      <c r="I26" s="35">
        <f>SUMIFS(I27:I29,A27:A29,"P")</f>
        <v>0</v>
      </c>
      <c r="J26" s="36"/>
    </row>
    <row r="27">
      <c r="A27" s="37" t="s">
        <v>591</v>
      </c>
      <c r="B27" s="37">
        <v>5</v>
      </c>
      <c r="C27" s="38" t="s">
        <v>12048</v>
      </c>
      <c r="D27" s="37" t="s">
        <v>593</v>
      </c>
      <c r="E27" s="39" t="s">
        <v>12049</v>
      </c>
      <c r="F27" s="40" t="s">
        <v>629</v>
      </c>
      <c r="G27" s="41">
        <v>29</v>
      </c>
      <c r="H27" s="42">
        <v>0</v>
      </c>
      <c r="I27" s="43">
        <f>ROUND(G27*H27,P4)</f>
        <v>0</v>
      </c>
      <c r="J27" s="37"/>
      <c r="O27" s="44">
        <f>I27*0.21</f>
        <v>0</v>
      </c>
      <c r="P27">
        <v>3</v>
      </c>
    </row>
    <row r="28">
      <c r="A28" s="37" t="s">
        <v>596</v>
      </c>
      <c r="B28" s="45"/>
      <c r="C28" s="46"/>
      <c r="D28" s="46"/>
      <c r="E28" s="47" t="s">
        <v>593</v>
      </c>
      <c r="F28" s="46"/>
      <c r="G28" s="46"/>
      <c r="H28" s="46"/>
      <c r="I28" s="46"/>
      <c r="J28" s="48"/>
    </row>
    <row r="29" ht="409.5">
      <c r="A29" s="37" t="s">
        <v>597</v>
      </c>
      <c r="B29" s="45"/>
      <c r="C29" s="46"/>
      <c r="D29" s="46"/>
      <c r="E29" s="39" t="s">
        <v>1947</v>
      </c>
      <c r="F29" s="46"/>
      <c r="G29" s="46"/>
      <c r="H29" s="46"/>
      <c r="I29" s="46"/>
      <c r="J29" s="48"/>
    </row>
    <row r="30">
      <c r="A30" s="31" t="s">
        <v>589</v>
      </c>
      <c r="B30" s="32"/>
      <c r="C30" s="33" t="s">
        <v>3069</v>
      </c>
      <c r="D30" s="34"/>
      <c r="E30" s="31" t="s">
        <v>3070</v>
      </c>
      <c r="F30" s="34"/>
      <c r="G30" s="34"/>
      <c r="H30" s="34"/>
      <c r="I30" s="35">
        <f>SUMIFS(I31:I36,A31:A36,"P")</f>
        <v>0</v>
      </c>
      <c r="J30" s="36"/>
    </row>
    <row r="31">
      <c r="A31" s="37" t="s">
        <v>591</v>
      </c>
      <c r="B31" s="37">
        <v>6</v>
      </c>
      <c r="C31" s="38" t="s">
        <v>4244</v>
      </c>
      <c r="D31" s="37" t="s">
        <v>593</v>
      </c>
      <c r="E31" s="39" t="s">
        <v>4245</v>
      </c>
      <c r="F31" s="40" t="s">
        <v>959</v>
      </c>
      <c r="G31" s="41">
        <v>1</v>
      </c>
      <c r="H31" s="42">
        <v>0</v>
      </c>
      <c r="I31" s="43">
        <f>ROUND(G31*H31,P4)</f>
        <v>0</v>
      </c>
      <c r="J31" s="37"/>
      <c r="O31" s="44">
        <f>I31*0.21</f>
        <v>0</v>
      </c>
      <c r="P31">
        <v>3</v>
      </c>
    </row>
    <row r="32">
      <c r="A32" s="37" t="s">
        <v>596</v>
      </c>
      <c r="B32" s="45"/>
      <c r="C32" s="46"/>
      <c r="D32" s="46"/>
      <c r="E32" s="39" t="s">
        <v>4245</v>
      </c>
      <c r="F32" s="46"/>
      <c r="G32" s="46"/>
      <c r="H32" s="46"/>
      <c r="I32" s="46"/>
      <c r="J32" s="48"/>
    </row>
    <row r="33" ht="30">
      <c r="A33" s="37" t="s">
        <v>597</v>
      </c>
      <c r="B33" s="45"/>
      <c r="C33" s="46"/>
      <c r="D33" s="46"/>
      <c r="E33" s="39" t="s">
        <v>12228</v>
      </c>
      <c r="F33" s="46"/>
      <c r="G33" s="46"/>
      <c r="H33" s="46"/>
      <c r="I33" s="46"/>
      <c r="J33" s="48"/>
    </row>
    <row r="34">
      <c r="A34" s="37" t="s">
        <v>591</v>
      </c>
      <c r="B34" s="37">
        <v>7</v>
      </c>
      <c r="C34" s="38" t="s">
        <v>982</v>
      </c>
      <c r="D34" s="37" t="s">
        <v>593</v>
      </c>
      <c r="E34" s="39" t="s">
        <v>12187</v>
      </c>
      <c r="F34" s="40" t="s">
        <v>604</v>
      </c>
      <c r="G34" s="41">
        <v>1</v>
      </c>
      <c r="H34" s="42">
        <v>0</v>
      </c>
      <c r="I34" s="43">
        <f>ROUND(G34*H34,P4)</f>
        <v>0</v>
      </c>
      <c r="J34" s="37"/>
      <c r="O34" s="44">
        <f>I34*0.21</f>
        <v>0</v>
      </c>
      <c r="P34">
        <v>3</v>
      </c>
    </row>
    <row r="35">
      <c r="A35" s="37" t="s">
        <v>596</v>
      </c>
      <c r="B35" s="45"/>
      <c r="C35" s="46"/>
      <c r="D35" s="46"/>
      <c r="E35" s="39" t="s">
        <v>12187</v>
      </c>
      <c r="F35" s="46"/>
      <c r="G35" s="46"/>
      <c r="H35" s="46"/>
      <c r="I35" s="46"/>
      <c r="J35" s="48"/>
    </row>
    <row r="36" ht="90">
      <c r="A36" s="37" t="s">
        <v>597</v>
      </c>
      <c r="B36" s="45"/>
      <c r="C36" s="46"/>
      <c r="D36" s="46"/>
      <c r="E36" s="39" t="s">
        <v>12188</v>
      </c>
      <c r="F36" s="46"/>
      <c r="G36" s="46"/>
      <c r="H36" s="46"/>
      <c r="I36" s="46"/>
      <c r="J36" s="48"/>
    </row>
    <row r="37">
      <c r="A37" s="31" t="s">
        <v>589</v>
      </c>
      <c r="B37" s="32"/>
      <c r="C37" s="33" t="s">
        <v>12189</v>
      </c>
      <c r="D37" s="34"/>
      <c r="E37" s="31" t="s">
        <v>3065</v>
      </c>
      <c r="F37" s="34"/>
      <c r="G37" s="34"/>
      <c r="H37" s="34"/>
      <c r="I37" s="35">
        <f>SUMIFS(I38:I40,A38:A40,"P")</f>
        <v>0</v>
      </c>
      <c r="J37" s="36"/>
    </row>
    <row r="38">
      <c r="A38" s="37" t="s">
        <v>591</v>
      </c>
      <c r="B38" s="37">
        <v>8</v>
      </c>
      <c r="C38" s="38" t="s">
        <v>12190</v>
      </c>
      <c r="D38" s="37" t="s">
        <v>593</v>
      </c>
      <c r="E38" s="39" t="s">
        <v>12191</v>
      </c>
      <c r="F38" s="40" t="s">
        <v>1559</v>
      </c>
      <c r="G38" s="41">
        <v>1</v>
      </c>
      <c r="H38" s="42">
        <v>0</v>
      </c>
      <c r="I38" s="43">
        <f>ROUND(G38*H38,P4)</f>
        <v>0</v>
      </c>
      <c r="J38" s="37"/>
      <c r="O38" s="44">
        <f>I38*0.21</f>
        <v>0</v>
      </c>
      <c r="P38">
        <v>3</v>
      </c>
    </row>
    <row r="39">
      <c r="A39" s="37" t="s">
        <v>596</v>
      </c>
      <c r="B39" s="45"/>
      <c r="C39" s="46"/>
      <c r="D39" s="46"/>
      <c r="E39" s="39" t="s">
        <v>12191</v>
      </c>
      <c r="F39" s="46"/>
      <c r="G39" s="46"/>
      <c r="H39" s="46"/>
      <c r="I39" s="46"/>
      <c r="J39" s="48"/>
    </row>
    <row r="40" ht="30">
      <c r="A40" s="37" t="s">
        <v>597</v>
      </c>
      <c r="B40" s="45"/>
      <c r="C40" s="46"/>
      <c r="D40" s="46"/>
      <c r="E40" s="39" t="s">
        <v>12229</v>
      </c>
      <c r="F40" s="46"/>
      <c r="G40" s="46"/>
      <c r="H40" s="46"/>
      <c r="I40" s="46"/>
      <c r="J40" s="48"/>
    </row>
    <row r="41">
      <c r="A41" s="31" t="s">
        <v>589</v>
      </c>
      <c r="B41" s="32"/>
      <c r="C41" s="33" t="s">
        <v>11996</v>
      </c>
      <c r="D41" s="34"/>
      <c r="E41" s="31" t="s">
        <v>11997</v>
      </c>
      <c r="F41" s="34"/>
      <c r="G41" s="34"/>
      <c r="H41" s="34"/>
      <c r="I41" s="35">
        <f>SUMIFS(I42:I44,A42:A44,"P")</f>
        <v>0</v>
      </c>
      <c r="J41" s="36"/>
    </row>
    <row r="42">
      <c r="A42" s="37" t="s">
        <v>591</v>
      </c>
      <c r="B42" s="37">
        <v>9</v>
      </c>
      <c r="C42" s="38" t="s">
        <v>11998</v>
      </c>
      <c r="D42" s="37" t="s">
        <v>593</v>
      </c>
      <c r="E42" s="39" t="s">
        <v>11999</v>
      </c>
      <c r="F42" s="40" t="s">
        <v>629</v>
      </c>
      <c r="G42" s="41">
        <v>10</v>
      </c>
      <c r="H42" s="42">
        <v>0</v>
      </c>
      <c r="I42" s="43">
        <f>ROUND(G42*H42,P4)</f>
        <v>0</v>
      </c>
      <c r="J42" s="37"/>
      <c r="O42" s="44">
        <f>I42*0.21</f>
        <v>0</v>
      </c>
      <c r="P42">
        <v>3</v>
      </c>
    </row>
    <row r="43">
      <c r="A43" s="37" t="s">
        <v>596</v>
      </c>
      <c r="B43" s="45"/>
      <c r="C43" s="46"/>
      <c r="D43" s="46"/>
      <c r="E43" s="47" t="s">
        <v>593</v>
      </c>
      <c r="F43" s="46"/>
      <c r="G43" s="46"/>
      <c r="H43" s="46"/>
      <c r="I43" s="46"/>
      <c r="J43" s="48"/>
    </row>
    <row r="44" ht="409.5">
      <c r="A44" s="37" t="s">
        <v>597</v>
      </c>
      <c r="B44" s="45"/>
      <c r="C44" s="46"/>
      <c r="D44" s="46"/>
      <c r="E44" s="39" t="s">
        <v>12000</v>
      </c>
      <c r="F44" s="46"/>
      <c r="G44" s="46"/>
      <c r="H44" s="46"/>
      <c r="I44" s="46"/>
      <c r="J44" s="48"/>
    </row>
    <row r="45">
      <c r="A45" s="31" t="s">
        <v>589</v>
      </c>
      <c r="B45" s="32"/>
      <c r="C45" s="33" t="s">
        <v>3080</v>
      </c>
      <c r="D45" s="34"/>
      <c r="E45" s="31" t="s">
        <v>3081</v>
      </c>
      <c r="F45" s="34"/>
      <c r="G45" s="34"/>
      <c r="H45" s="34"/>
      <c r="I45" s="35">
        <f>SUMIFS(I46:I48,A46:A48,"P")</f>
        <v>0</v>
      </c>
      <c r="J45" s="36"/>
    </row>
    <row r="46">
      <c r="A46" s="37" t="s">
        <v>591</v>
      </c>
      <c r="B46" s="37">
        <v>10</v>
      </c>
      <c r="C46" s="38" t="s">
        <v>12238</v>
      </c>
      <c r="D46" s="37" t="s">
        <v>593</v>
      </c>
      <c r="E46" s="39" t="s">
        <v>12239</v>
      </c>
      <c r="F46" s="40" t="s">
        <v>629</v>
      </c>
      <c r="G46" s="41">
        <v>1</v>
      </c>
      <c r="H46" s="42">
        <v>0</v>
      </c>
      <c r="I46" s="43">
        <f>ROUND(G46*H46,P4)</f>
        <v>0</v>
      </c>
      <c r="J46" s="37"/>
      <c r="O46" s="44">
        <f>I46*0.21</f>
        <v>0</v>
      </c>
      <c r="P46">
        <v>3</v>
      </c>
    </row>
    <row r="47">
      <c r="A47" s="37" t="s">
        <v>596</v>
      </c>
      <c r="B47" s="45"/>
      <c r="C47" s="46"/>
      <c r="D47" s="46"/>
      <c r="E47" s="47" t="s">
        <v>593</v>
      </c>
      <c r="F47" s="46"/>
      <c r="G47" s="46"/>
      <c r="H47" s="46"/>
      <c r="I47" s="46"/>
      <c r="J47" s="48"/>
    </row>
    <row r="48" ht="409.5">
      <c r="A48" s="37" t="s">
        <v>597</v>
      </c>
      <c r="B48" s="45"/>
      <c r="C48" s="46"/>
      <c r="D48" s="46"/>
      <c r="E48" s="39" t="s">
        <v>12240</v>
      </c>
      <c r="F48" s="46"/>
      <c r="G48" s="46"/>
      <c r="H48" s="46"/>
      <c r="I48" s="46"/>
      <c r="J48" s="48"/>
    </row>
    <row r="49">
      <c r="A49" s="31" t="s">
        <v>589</v>
      </c>
      <c r="B49" s="32"/>
      <c r="C49" s="33" t="s">
        <v>3087</v>
      </c>
      <c r="D49" s="34"/>
      <c r="E49" s="31" t="s">
        <v>3088</v>
      </c>
      <c r="F49" s="34"/>
      <c r="G49" s="34"/>
      <c r="H49" s="34"/>
      <c r="I49" s="35">
        <f>SUMIFS(I50:I55,A50:A55,"P")</f>
        <v>0</v>
      </c>
      <c r="J49" s="36"/>
    </row>
    <row r="50" ht="30">
      <c r="A50" s="37" t="s">
        <v>591</v>
      </c>
      <c r="B50" s="37">
        <v>11</v>
      </c>
      <c r="C50" s="38" t="s">
        <v>3089</v>
      </c>
      <c r="D50" s="37" t="s">
        <v>593</v>
      </c>
      <c r="E50" s="39" t="s">
        <v>2269</v>
      </c>
      <c r="F50" s="40" t="s">
        <v>604</v>
      </c>
      <c r="G50" s="41">
        <v>40</v>
      </c>
      <c r="H50" s="42">
        <v>0</v>
      </c>
      <c r="I50" s="43">
        <f>ROUND(G50*H50,P4)</f>
        <v>0</v>
      </c>
      <c r="J50" s="37"/>
      <c r="O50" s="44">
        <f>I50*0.21</f>
        <v>0</v>
      </c>
      <c r="P50">
        <v>3</v>
      </c>
    </row>
    <row r="51" ht="30">
      <c r="A51" s="37" t="s">
        <v>596</v>
      </c>
      <c r="B51" s="45"/>
      <c r="C51" s="46"/>
      <c r="D51" s="46"/>
      <c r="E51" s="39" t="s">
        <v>2269</v>
      </c>
      <c r="F51" s="46"/>
      <c r="G51" s="46"/>
      <c r="H51" s="46"/>
      <c r="I51" s="46"/>
      <c r="J51" s="48"/>
    </row>
    <row r="52" ht="30">
      <c r="A52" s="37" t="s">
        <v>597</v>
      </c>
      <c r="B52" s="45"/>
      <c r="C52" s="46"/>
      <c r="D52" s="46"/>
      <c r="E52" s="39" t="s">
        <v>12241</v>
      </c>
      <c r="F52" s="46"/>
      <c r="G52" s="46"/>
      <c r="H52" s="46"/>
      <c r="I52" s="46"/>
      <c r="J52" s="48"/>
    </row>
    <row r="53">
      <c r="A53" s="37" t="s">
        <v>591</v>
      </c>
      <c r="B53" s="37">
        <v>12</v>
      </c>
      <c r="C53" s="38" t="s">
        <v>12242</v>
      </c>
      <c r="D53" s="37" t="s">
        <v>593</v>
      </c>
      <c r="E53" s="39" t="s">
        <v>647</v>
      </c>
      <c r="F53" s="40" t="s">
        <v>604</v>
      </c>
      <c r="G53" s="41">
        <v>20</v>
      </c>
      <c r="H53" s="42">
        <v>0</v>
      </c>
      <c r="I53" s="43">
        <f>ROUND(G53*H53,P4)</f>
        <v>0</v>
      </c>
      <c r="J53" s="37"/>
      <c r="O53" s="44">
        <f>I53*0.21</f>
        <v>0</v>
      </c>
      <c r="P53">
        <v>3</v>
      </c>
    </row>
    <row r="54">
      <c r="A54" s="37" t="s">
        <v>596</v>
      </c>
      <c r="B54" s="45"/>
      <c r="C54" s="46"/>
      <c r="D54" s="46"/>
      <c r="E54" s="39" t="s">
        <v>647</v>
      </c>
      <c r="F54" s="46"/>
      <c r="G54" s="46"/>
      <c r="H54" s="46"/>
      <c r="I54" s="46"/>
      <c r="J54" s="48"/>
    </row>
    <row r="55" ht="45">
      <c r="A55" s="37" t="s">
        <v>597</v>
      </c>
      <c r="B55" s="45"/>
      <c r="C55" s="46"/>
      <c r="D55" s="46"/>
      <c r="E55" s="39" t="s">
        <v>12243</v>
      </c>
      <c r="F55" s="46"/>
      <c r="G55" s="46"/>
      <c r="H55" s="46"/>
      <c r="I55" s="46"/>
      <c r="J55" s="48"/>
    </row>
    <row r="56">
      <c r="A56" s="31" t="s">
        <v>589</v>
      </c>
      <c r="B56" s="32"/>
      <c r="C56" s="33" t="s">
        <v>3091</v>
      </c>
      <c r="D56" s="34"/>
      <c r="E56" s="31" t="s">
        <v>3092</v>
      </c>
      <c r="F56" s="34"/>
      <c r="G56" s="34"/>
      <c r="H56" s="34"/>
      <c r="I56" s="35">
        <f>SUMIFS(I57:I74,A57:A74,"P")</f>
        <v>0</v>
      </c>
      <c r="J56" s="36"/>
    </row>
    <row r="57">
      <c r="A57" s="37" t="s">
        <v>591</v>
      </c>
      <c r="B57" s="37">
        <v>13</v>
      </c>
      <c r="C57" s="38" t="s">
        <v>1232</v>
      </c>
      <c r="D57" s="37" t="s">
        <v>593</v>
      </c>
      <c r="E57" s="39" t="s">
        <v>1233</v>
      </c>
      <c r="F57" s="40" t="s">
        <v>595</v>
      </c>
      <c r="G57" s="41">
        <v>485</v>
      </c>
      <c r="H57" s="42">
        <v>0</v>
      </c>
      <c r="I57" s="43">
        <f>ROUND(G57*H57,P4)</f>
        <v>0</v>
      </c>
      <c r="J57" s="37"/>
      <c r="O57" s="44">
        <f>I57*0.21</f>
        <v>0</v>
      </c>
      <c r="P57">
        <v>3</v>
      </c>
    </row>
    <row r="58">
      <c r="A58" s="37" t="s">
        <v>596</v>
      </c>
      <c r="B58" s="45"/>
      <c r="C58" s="46"/>
      <c r="D58" s="46"/>
      <c r="E58" s="47" t="s">
        <v>593</v>
      </c>
      <c r="F58" s="46"/>
      <c r="G58" s="46"/>
      <c r="H58" s="46"/>
      <c r="I58" s="46"/>
      <c r="J58" s="48"/>
    </row>
    <row r="59" ht="90">
      <c r="A59" s="37" t="s">
        <v>597</v>
      </c>
      <c r="B59" s="45"/>
      <c r="C59" s="46"/>
      <c r="D59" s="46"/>
      <c r="E59" s="39" t="s">
        <v>1076</v>
      </c>
      <c r="F59" s="46"/>
      <c r="G59" s="46"/>
      <c r="H59" s="46"/>
      <c r="I59" s="46"/>
      <c r="J59" s="48"/>
    </row>
    <row r="60">
      <c r="A60" s="37" t="s">
        <v>591</v>
      </c>
      <c r="B60" s="37">
        <v>14</v>
      </c>
      <c r="C60" s="38" t="s">
        <v>2539</v>
      </c>
      <c r="D60" s="37" t="s">
        <v>593</v>
      </c>
      <c r="E60" s="39" t="s">
        <v>2540</v>
      </c>
      <c r="F60" s="40" t="s">
        <v>595</v>
      </c>
      <c r="G60" s="41">
        <v>485</v>
      </c>
      <c r="H60" s="42">
        <v>0</v>
      </c>
      <c r="I60" s="43">
        <f>ROUND(G60*H60,P4)</f>
        <v>0</v>
      </c>
      <c r="J60" s="37"/>
      <c r="O60" s="44">
        <f>I60*0.21</f>
        <v>0</v>
      </c>
      <c r="P60">
        <v>3</v>
      </c>
    </row>
    <row r="61">
      <c r="A61" s="37" t="s">
        <v>596</v>
      </c>
      <c r="B61" s="45"/>
      <c r="C61" s="46"/>
      <c r="D61" s="46"/>
      <c r="E61" s="47" t="s">
        <v>593</v>
      </c>
      <c r="F61" s="46"/>
      <c r="G61" s="46"/>
      <c r="H61" s="46"/>
      <c r="I61" s="46"/>
      <c r="J61" s="48"/>
    </row>
    <row r="62" ht="90">
      <c r="A62" s="37" t="s">
        <v>597</v>
      </c>
      <c r="B62" s="45"/>
      <c r="C62" s="46"/>
      <c r="D62" s="46"/>
      <c r="E62" s="39" t="s">
        <v>1076</v>
      </c>
      <c r="F62" s="46"/>
      <c r="G62" s="46"/>
      <c r="H62" s="46"/>
      <c r="I62" s="46"/>
      <c r="J62" s="48"/>
    </row>
    <row r="63">
      <c r="A63" s="37" t="s">
        <v>591</v>
      </c>
      <c r="B63" s="37">
        <v>15</v>
      </c>
      <c r="C63" s="38" t="s">
        <v>1974</v>
      </c>
      <c r="D63" s="37" t="s">
        <v>593</v>
      </c>
      <c r="E63" s="39" t="s">
        <v>1975</v>
      </c>
      <c r="F63" s="40" t="s">
        <v>595</v>
      </c>
      <c r="G63" s="41">
        <v>150</v>
      </c>
      <c r="H63" s="42">
        <v>0</v>
      </c>
      <c r="I63" s="43">
        <f>ROUND(G63*H63,P4)</f>
        <v>0</v>
      </c>
      <c r="J63" s="37"/>
      <c r="O63" s="44">
        <f>I63*0.21</f>
        <v>0</v>
      </c>
      <c r="P63">
        <v>3</v>
      </c>
    </row>
    <row r="64">
      <c r="A64" s="37" t="s">
        <v>596</v>
      </c>
      <c r="B64" s="45"/>
      <c r="C64" s="46"/>
      <c r="D64" s="46"/>
      <c r="E64" s="47" t="s">
        <v>593</v>
      </c>
      <c r="F64" s="46"/>
      <c r="G64" s="46"/>
      <c r="H64" s="46"/>
      <c r="I64" s="46"/>
      <c r="J64" s="48"/>
    </row>
    <row r="65" ht="90">
      <c r="A65" s="37" t="s">
        <v>597</v>
      </c>
      <c r="B65" s="45"/>
      <c r="C65" s="46"/>
      <c r="D65" s="46"/>
      <c r="E65" s="39" t="s">
        <v>1076</v>
      </c>
      <c r="F65" s="46"/>
      <c r="G65" s="46"/>
      <c r="H65" s="46"/>
      <c r="I65" s="46"/>
      <c r="J65" s="48"/>
    </row>
    <row r="66">
      <c r="A66" s="37" t="s">
        <v>591</v>
      </c>
      <c r="B66" s="37">
        <v>16</v>
      </c>
      <c r="C66" s="38" t="s">
        <v>973</v>
      </c>
      <c r="D66" s="37" t="s">
        <v>593</v>
      </c>
      <c r="E66" s="39" t="s">
        <v>974</v>
      </c>
      <c r="F66" s="40" t="s">
        <v>595</v>
      </c>
      <c r="G66" s="41">
        <v>437</v>
      </c>
      <c r="H66" s="42">
        <v>0</v>
      </c>
      <c r="I66" s="43">
        <f>ROUND(G66*H66,P4)</f>
        <v>0</v>
      </c>
      <c r="J66" s="37"/>
      <c r="O66" s="44">
        <f>I66*0.21</f>
        <v>0</v>
      </c>
      <c r="P66">
        <v>3</v>
      </c>
    </row>
    <row r="67">
      <c r="A67" s="37" t="s">
        <v>596</v>
      </c>
      <c r="B67" s="45"/>
      <c r="C67" s="46"/>
      <c r="D67" s="46"/>
      <c r="E67" s="47" t="s">
        <v>593</v>
      </c>
      <c r="F67" s="46"/>
      <c r="G67" s="46"/>
      <c r="H67" s="46"/>
      <c r="I67" s="46"/>
      <c r="J67" s="48"/>
    </row>
    <row r="68" ht="105">
      <c r="A68" s="37" t="s">
        <v>597</v>
      </c>
      <c r="B68" s="45"/>
      <c r="C68" s="46"/>
      <c r="D68" s="46"/>
      <c r="E68" s="39" t="s">
        <v>975</v>
      </c>
      <c r="F68" s="46"/>
      <c r="G68" s="46"/>
      <c r="H68" s="46"/>
      <c r="I68" s="46"/>
      <c r="J68" s="48"/>
    </row>
    <row r="69" ht="30">
      <c r="A69" s="37" t="s">
        <v>591</v>
      </c>
      <c r="B69" s="37">
        <v>17</v>
      </c>
      <c r="C69" s="38" t="s">
        <v>12244</v>
      </c>
      <c r="D69" s="37" t="s">
        <v>593</v>
      </c>
      <c r="E69" s="39" t="s">
        <v>12231</v>
      </c>
      <c r="F69" s="40" t="s">
        <v>595</v>
      </c>
      <c r="G69" s="41">
        <v>437</v>
      </c>
      <c r="H69" s="42">
        <v>0</v>
      </c>
      <c r="I69" s="43">
        <f>ROUND(G69*H69,P4)</f>
        <v>0</v>
      </c>
      <c r="J69" s="37"/>
      <c r="O69" s="44">
        <f>I69*0.21</f>
        <v>0</v>
      </c>
      <c r="P69">
        <v>3</v>
      </c>
    </row>
    <row r="70" ht="30">
      <c r="A70" s="37" t="s">
        <v>596</v>
      </c>
      <c r="B70" s="45"/>
      <c r="C70" s="46"/>
      <c r="D70" s="46"/>
      <c r="E70" s="39" t="s">
        <v>12231</v>
      </c>
      <c r="F70" s="46"/>
      <c r="G70" s="46"/>
      <c r="H70" s="46"/>
      <c r="I70" s="46"/>
      <c r="J70" s="48"/>
    </row>
    <row r="71" ht="45">
      <c r="A71" s="37" t="s">
        <v>597</v>
      </c>
      <c r="B71" s="45"/>
      <c r="C71" s="46"/>
      <c r="D71" s="46"/>
      <c r="E71" s="39" t="s">
        <v>12232</v>
      </c>
      <c r="F71" s="46"/>
      <c r="G71" s="46"/>
      <c r="H71" s="46"/>
      <c r="I71" s="46"/>
      <c r="J71" s="48"/>
    </row>
    <row r="72" ht="30">
      <c r="A72" s="37" t="s">
        <v>591</v>
      </c>
      <c r="B72" s="37">
        <v>18</v>
      </c>
      <c r="C72" s="38" t="s">
        <v>12245</v>
      </c>
      <c r="D72" s="37" t="s">
        <v>593</v>
      </c>
      <c r="E72" s="39" t="s">
        <v>12246</v>
      </c>
      <c r="F72" s="40" t="s">
        <v>595</v>
      </c>
      <c r="G72" s="41">
        <v>437</v>
      </c>
      <c r="H72" s="42">
        <v>0</v>
      </c>
      <c r="I72" s="43">
        <f>ROUND(G72*H72,P4)</f>
        <v>0</v>
      </c>
      <c r="J72" s="37"/>
      <c r="O72" s="44">
        <f>I72*0.21</f>
        <v>0</v>
      </c>
      <c r="P72">
        <v>3</v>
      </c>
    </row>
    <row r="73" ht="30">
      <c r="A73" s="37" t="s">
        <v>596</v>
      </c>
      <c r="B73" s="45"/>
      <c r="C73" s="46"/>
      <c r="D73" s="46"/>
      <c r="E73" s="39" t="s">
        <v>12246</v>
      </c>
      <c r="F73" s="46"/>
      <c r="G73" s="46"/>
      <c r="H73" s="46"/>
      <c r="I73" s="46"/>
      <c r="J73" s="48"/>
    </row>
    <row r="74" ht="45">
      <c r="A74" s="37" t="s">
        <v>597</v>
      </c>
      <c r="B74" s="45"/>
      <c r="C74" s="46"/>
      <c r="D74" s="46"/>
      <c r="E74" s="39" t="s">
        <v>12232</v>
      </c>
      <c r="F74" s="46"/>
      <c r="G74" s="46"/>
      <c r="H74" s="46"/>
      <c r="I74" s="46"/>
      <c r="J74" s="48"/>
    </row>
    <row r="75">
      <c r="A75" s="31" t="s">
        <v>589</v>
      </c>
      <c r="B75" s="32"/>
      <c r="C75" s="33" t="s">
        <v>3095</v>
      </c>
      <c r="D75" s="34"/>
      <c r="E75" s="31" t="s">
        <v>3096</v>
      </c>
      <c r="F75" s="34"/>
      <c r="G75" s="34"/>
      <c r="H75" s="34"/>
      <c r="I75" s="35">
        <f>SUMIFS(I76:I78,A76:A78,"P")</f>
        <v>0</v>
      </c>
      <c r="J75" s="36"/>
    </row>
    <row r="76" ht="30">
      <c r="A76" s="37" t="s">
        <v>591</v>
      </c>
      <c r="B76" s="37">
        <v>19</v>
      </c>
      <c r="C76" s="38" t="s">
        <v>2489</v>
      </c>
      <c r="D76" s="37" t="s">
        <v>593</v>
      </c>
      <c r="E76" s="39" t="s">
        <v>2490</v>
      </c>
      <c r="F76" s="40" t="s">
        <v>604</v>
      </c>
      <c r="G76" s="41">
        <v>4</v>
      </c>
      <c r="H76" s="42">
        <v>0</v>
      </c>
      <c r="I76" s="43">
        <f>ROUND(G76*H76,P4)</f>
        <v>0</v>
      </c>
      <c r="J76" s="37"/>
      <c r="O76" s="44">
        <f>I76*0.21</f>
        <v>0</v>
      </c>
      <c r="P76">
        <v>3</v>
      </c>
    </row>
    <row r="77">
      <c r="A77" s="37" t="s">
        <v>596</v>
      </c>
      <c r="B77" s="45"/>
      <c r="C77" s="46"/>
      <c r="D77" s="46"/>
      <c r="E77" s="47" t="s">
        <v>593</v>
      </c>
      <c r="F77" s="46"/>
      <c r="G77" s="46"/>
      <c r="H77" s="46"/>
      <c r="I77" s="46"/>
      <c r="J77" s="48"/>
    </row>
    <row r="78" ht="60">
      <c r="A78" s="37" t="s">
        <v>597</v>
      </c>
      <c r="B78" s="45"/>
      <c r="C78" s="46"/>
      <c r="D78" s="46"/>
      <c r="E78" s="39" t="s">
        <v>2491</v>
      </c>
      <c r="F78" s="46"/>
      <c r="G78" s="46"/>
      <c r="H78" s="46"/>
      <c r="I78" s="46"/>
      <c r="J78" s="48"/>
    </row>
    <row r="79">
      <c r="A79" s="31" t="s">
        <v>589</v>
      </c>
      <c r="B79" s="32"/>
      <c r="C79" s="33" t="s">
        <v>3123</v>
      </c>
      <c r="D79" s="34"/>
      <c r="E79" s="31" t="s">
        <v>3124</v>
      </c>
      <c r="F79" s="34"/>
      <c r="G79" s="34"/>
      <c r="H79" s="34"/>
      <c r="I79" s="35">
        <f>SUMIFS(I80:I88,A80:A88,"P")</f>
        <v>0</v>
      </c>
      <c r="J79" s="36"/>
    </row>
    <row r="80">
      <c r="A80" s="37" t="s">
        <v>591</v>
      </c>
      <c r="B80" s="37">
        <v>20</v>
      </c>
      <c r="C80" s="38" t="s">
        <v>2570</v>
      </c>
      <c r="D80" s="37" t="s">
        <v>593</v>
      </c>
      <c r="E80" s="39" t="s">
        <v>2571</v>
      </c>
      <c r="F80" s="40" t="s">
        <v>604</v>
      </c>
      <c r="G80" s="41">
        <v>2</v>
      </c>
      <c r="H80" s="42">
        <v>0</v>
      </c>
      <c r="I80" s="43">
        <f>ROUND(G80*H80,P4)</f>
        <v>0</v>
      </c>
      <c r="J80" s="37"/>
      <c r="O80" s="44">
        <f>I80*0.21</f>
        <v>0</v>
      </c>
      <c r="P80">
        <v>3</v>
      </c>
    </row>
    <row r="81">
      <c r="A81" s="37" t="s">
        <v>596</v>
      </c>
      <c r="B81" s="45"/>
      <c r="C81" s="46"/>
      <c r="D81" s="46"/>
      <c r="E81" s="47" t="s">
        <v>593</v>
      </c>
      <c r="F81" s="46"/>
      <c r="G81" s="46"/>
      <c r="H81" s="46"/>
      <c r="I81" s="46"/>
      <c r="J81" s="48"/>
    </row>
    <row r="82" ht="135">
      <c r="A82" s="37" t="s">
        <v>597</v>
      </c>
      <c r="B82" s="45"/>
      <c r="C82" s="46"/>
      <c r="D82" s="46"/>
      <c r="E82" s="39" t="s">
        <v>2572</v>
      </c>
      <c r="F82" s="46"/>
      <c r="G82" s="46"/>
      <c r="H82" s="46"/>
      <c r="I82" s="46"/>
      <c r="J82" s="48"/>
    </row>
    <row r="83" ht="30">
      <c r="A83" s="37" t="s">
        <v>591</v>
      </c>
      <c r="B83" s="37">
        <v>21</v>
      </c>
      <c r="C83" s="38" t="s">
        <v>979</v>
      </c>
      <c r="D83" s="37" t="s">
        <v>593</v>
      </c>
      <c r="E83" s="39" t="s">
        <v>980</v>
      </c>
      <c r="F83" s="40" t="s">
        <v>604</v>
      </c>
      <c r="G83" s="41">
        <v>3</v>
      </c>
      <c r="H83" s="42">
        <v>0</v>
      </c>
      <c r="I83" s="43">
        <f>ROUND(G83*H83,P4)</f>
        <v>0</v>
      </c>
      <c r="J83" s="37"/>
      <c r="O83" s="44">
        <f>I83*0.21</f>
        <v>0</v>
      </c>
      <c r="P83">
        <v>3</v>
      </c>
    </row>
    <row r="84">
      <c r="A84" s="37" t="s">
        <v>596</v>
      </c>
      <c r="B84" s="45"/>
      <c r="C84" s="46"/>
      <c r="D84" s="46"/>
      <c r="E84" s="47" t="s">
        <v>593</v>
      </c>
      <c r="F84" s="46"/>
      <c r="G84" s="46"/>
      <c r="H84" s="46"/>
      <c r="I84" s="46"/>
      <c r="J84" s="48"/>
    </row>
    <row r="85" ht="120">
      <c r="A85" s="37" t="s">
        <v>597</v>
      </c>
      <c r="B85" s="45"/>
      <c r="C85" s="46"/>
      <c r="D85" s="46"/>
      <c r="E85" s="39" t="s">
        <v>981</v>
      </c>
      <c r="F85" s="46"/>
      <c r="G85" s="46"/>
      <c r="H85" s="46"/>
      <c r="I85" s="46"/>
      <c r="J85" s="48"/>
    </row>
    <row r="86">
      <c r="A86" s="37" t="s">
        <v>591</v>
      </c>
      <c r="B86" s="37">
        <v>22</v>
      </c>
      <c r="C86" s="38" t="s">
        <v>1238</v>
      </c>
      <c r="D86" s="37" t="s">
        <v>593</v>
      </c>
      <c r="E86" s="39" t="s">
        <v>1239</v>
      </c>
      <c r="F86" s="40" t="s">
        <v>595</v>
      </c>
      <c r="G86" s="41">
        <v>100</v>
      </c>
      <c r="H86" s="42">
        <v>0</v>
      </c>
      <c r="I86" s="43">
        <f>ROUND(G86*H86,P4)</f>
        <v>0</v>
      </c>
      <c r="J86" s="37"/>
      <c r="O86" s="44">
        <f>I86*0.21</f>
        <v>0</v>
      </c>
      <c r="P86">
        <v>3</v>
      </c>
    </row>
    <row r="87">
      <c r="A87" s="37" t="s">
        <v>596</v>
      </c>
      <c r="B87" s="45"/>
      <c r="C87" s="46"/>
      <c r="D87" s="46"/>
      <c r="E87" s="47" t="s">
        <v>593</v>
      </c>
      <c r="F87" s="46"/>
      <c r="G87" s="46"/>
      <c r="H87" s="46"/>
      <c r="I87" s="46"/>
      <c r="J87" s="48"/>
    </row>
    <row r="88" ht="105">
      <c r="A88" s="37" t="s">
        <v>597</v>
      </c>
      <c r="B88" s="45"/>
      <c r="C88" s="46"/>
      <c r="D88" s="46"/>
      <c r="E88" s="39" t="s">
        <v>1240</v>
      </c>
      <c r="F88" s="46"/>
      <c r="G88" s="46"/>
      <c r="H88" s="46"/>
      <c r="I88" s="46"/>
      <c r="J88" s="48"/>
    </row>
    <row r="89">
      <c r="A89" s="31" t="s">
        <v>589</v>
      </c>
      <c r="B89" s="32"/>
      <c r="C89" s="33" t="s">
        <v>1479</v>
      </c>
      <c r="D89" s="34"/>
      <c r="E89" s="31" t="s">
        <v>3128</v>
      </c>
      <c r="F89" s="34"/>
      <c r="G89" s="34"/>
      <c r="H89" s="34"/>
      <c r="I89" s="35">
        <f>SUMIFS(I90:I110,A90:A110,"P")</f>
        <v>0</v>
      </c>
      <c r="J89" s="36"/>
    </row>
    <row r="90">
      <c r="A90" s="37" t="s">
        <v>591</v>
      </c>
      <c r="B90" s="37">
        <v>23</v>
      </c>
      <c r="C90" s="38" t="s">
        <v>11921</v>
      </c>
      <c r="D90" s="37" t="s">
        <v>593</v>
      </c>
      <c r="E90" s="39" t="s">
        <v>11922</v>
      </c>
      <c r="F90" s="40" t="s">
        <v>595</v>
      </c>
      <c r="G90" s="41">
        <v>500</v>
      </c>
      <c r="H90" s="42">
        <v>0</v>
      </c>
      <c r="I90" s="43">
        <f>ROUND(G90*H90,P4)</f>
        <v>0</v>
      </c>
      <c r="J90" s="37"/>
      <c r="O90" s="44">
        <f>I90*0.21</f>
        <v>0</v>
      </c>
      <c r="P90">
        <v>3</v>
      </c>
    </row>
    <row r="91">
      <c r="A91" s="37" t="s">
        <v>596</v>
      </c>
      <c r="B91" s="45"/>
      <c r="C91" s="46"/>
      <c r="D91" s="46"/>
      <c r="E91" s="47" t="s">
        <v>593</v>
      </c>
      <c r="F91" s="46"/>
      <c r="G91" s="46"/>
      <c r="H91" s="46"/>
      <c r="I91" s="46"/>
      <c r="J91" s="48"/>
    </row>
    <row r="92" ht="150">
      <c r="A92" s="37" t="s">
        <v>597</v>
      </c>
      <c r="B92" s="45"/>
      <c r="C92" s="46"/>
      <c r="D92" s="46"/>
      <c r="E92" s="39" t="s">
        <v>11923</v>
      </c>
      <c r="F92" s="46"/>
      <c r="G92" s="46"/>
      <c r="H92" s="46"/>
      <c r="I92" s="46"/>
      <c r="J92" s="48"/>
    </row>
    <row r="93">
      <c r="A93" s="37" t="s">
        <v>591</v>
      </c>
      <c r="B93" s="37">
        <v>24</v>
      </c>
      <c r="C93" s="38" t="s">
        <v>11924</v>
      </c>
      <c r="D93" s="37" t="s">
        <v>593</v>
      </c>
      <c r="E93" s="39" t="s">
        <v>11925</v>
      </c>
      <c r="F93" s="40" t="s">
        <v>604</v>
      </c>
      <c r="G93" s="41">
        <v>20</v>
      </c>
      <c r="H93" s="42">
        <v>0</v>
      </c>
      <c r="I93" s="43">
        <f>ROUND(G93*H93,P4)</f>
        <v>0</v>
      </c>
      <c r="J93" s="37"/>
      <c r="O93" s="44">
        <f>I93*0.21</f>
        <v>0</v>
      </c>
      <c r="P93">
        <v>3</v>
      </c>
    </row>
    <row r="94">
      <c r="A94" s="37" t="s">
        <v>596</v>
      </c>
      <c r="B94" s="45"/>
      <c r="C94" s="46"/>
      <c r="D94" s="46"/>
      <c r="E94" s="47" t="s">
        <v>593</v>
      </c>
      <c r="F94" s="46"/>
      <c r="G94" s="46"/>
      <c r="H94" s="46"/>
      <c r="I94" s="46"/>
      <c r="J94" s="48"/>
    </row>
    <row r="95" ht="120">
      <c r="A95" s="37" t="s">
        <v>597</v>
      </c>
      <c r="B95" s="45"/>
      <c r="C95" s="46"/>
      <c r="D95" s="46"/>
      <c r="E95" s="39" t="s">
        <v>11926</v>
      </c>
      <c r="F95" s="46"/>
      <c r="G95" s="46"/>
      <c r="H95" s="46"/>
      <c r="I95" s="46"/>
      <c r="J95" s="48"/>
    </row>
    <row r="96">
      <c r="A96" s="37" t="s">
        <v>591</v>
      </c>
      <c r="B96" s="37">
        <v>25</v>
      </c>
      <c r="C96" s="38" t="s">
        <v>2492</v>
      </c>
      <c r="D96" s="37" t="s">
        <v>593</v>
      </c>
      <c r="E96" s="39" t="s">
        <v>2493</v>
      </c>
      <c r="F96" s="40" t="s">
        <v>604</v>
      </c>
      <c r="G96" s="41">
        <v>20</v>
      </c>
      <c r="H96" s="42">
        <v>0</v>
      </c>
      <c r="I96" s="43">
        <f>ROUND(G96*H96,P4)</f>
        <v>0</v>
      </c>
      <c r="J96" s="37"/>
      <c r="O96" s="44">
        <f>I96*0.21</f>
        <v>0</v>
      </c>
      <c r="P96">
        <v>3</v>
      </c>
    </row>
    <row r="97">
      <c r="A97" s="37" t="s">
        <v>596</v>
      </c>
      <c r="B97" s="45"/>
      <c r="C97" s="46"/>
      <c r="D97" s="46"/>
      <c r="E97" s="47" t="s">
        <v>593</v>
      </c>
      <c r="F97" s="46"/>
      <c r="G97" s="46"/>
      <c r="H97" s="46"/>
      <c r="I97" s="46"/>
      <c r="J97" s="48"/>
    </row>
    <row r="98" ht="90">
      <c r="A98" s="37" t="s">
        <v>597</v>
      </c>
      <c r="B98" s="45"/>
      <c r="C98" s="46"/>
      <c r="D98" s="46"/>
      <c r="E98" s="39" t="s">
        <v>2494</v>
      </c>
      <c r="F98" s="46"/>
      <c r="G98" s="46"/>
      <c r="H98" s="46"/>
      <c r="I98" s="46"/>
      <c r="J98" s="48"/>
    </row>
    <row r="99">
      <c r="A99" s="37" t="s">
        <v>591</v>
      </c>
      <c r="B99" s="37">
        <v>26</v>
      </c>
      <c r="C99" s="38" t="s">
        <v>3334</v>
      </c>
      <c r="D99" s="37" t="s">
        <v>593</v>
      </c>
      <c r="E99" s="39" t="s">
        <v>3150</v>
      </c>
      <c r="F99" s="40" t="s">
        <v>604</v>
      </c>
      <c r="G99" s="41">
        <v>20</v>
      </c>
      <c r="H99" s="42">
        <v>0</v>
      </c>
      <c r="I99" s="43">
        <f>ROUND(G99*H99,P4)</f>
        <v>0</v>
      </c>
      <c r="J99" s="37"/>
      <c r="O99" s="44">
        <f>I99*0.21</f>
        <v>0</v>
      </c>
      <c r="P99">
        <v>3</v>
      </c>
    </row>
    <row r="100">
      <c r="A100" s="37" t="s">
        <v>596</v>
      </c>
      <c r="B100" s="45"/>
      <c r="C100" s="46"/>
      <c r="D100" s="46"/>
      <c r="E100" s="47" t="s">
        <v>593</v>
      </c>
      <c r="F100" s="46"/>
      <c r="G100" s="46"/>
      <c r="H100" s="46"/>
      <c r="I100" s="46"/>
      <c r="J100" s="48"/>
    </row>
    <row r="101" ht="120">
      <c r="A101" s="37" t="s">
        <v>597</v>
      </c>
      <c r="B101" s="45"/>
      <c r="C101" s="46"/>
      <c r="D101" s="46"/>
      <c r="E101" s="39" t="s">
        <v>3335</v>
      </c>
      <c r="F101" s="46"/>
      <c r="G101" s="46"/>
      <c r="H101" s="46"/>
      <c r="I101" s="46"/>
      <c r="J101" s="48"/>
    </row>
    <row r="102">
      <c r="A102" s="37" t="s">
        <v>591</v>
      </c>
      <c r="B102" s="37">
        <v>27</v>
      </c>
      <c r="C102" s="38" t="s">
        <v>11928</v>
      </c>
      <c r="D102" s="37" t="s">
        <v>593</v>
      </c>
      <c r="E102" s="39" t="s">
        <v>11929</v>
      </c>
      <c r="F102" s="40" t="s">
        <v>595</v>
      </c>
      <c r="G102" s="41">
        <v>500</v>
      </c>
      <c r="H102" s="42">
        <v>0</v>
      </c>
      <c r="I102" s="43">
        <f>ROUND(G102*H102,P4)</f>
        <v>0</v>
      </c>
      <c r="J102" s="37"/>
      <c r="O102" s="44">
        <f>I102*0.21</f>
        <v>0</v>
      </c>
      <c r="P102">
        <v>3</v>
      </c>
    </row>
    <row r="103">
      <c r="A103" s="37" t="s">
        <v>596</v>
      </c>
      <c r="B103" s="45"/>
      <c r="C103" s="46"/>
      <c r="D103" s="46"/>
      <c r="E103" s="47" t="s">
        <v>593</v>
      </c>
      <c r="F103" s="46"/>
      <c r="G103" s="46"/>
      <c r="H103" s="46"/>
      <c r="I103" s="46"/>
      <c r="J103" s="48"/>
    </row>
    <row r="104" ht="45">
      <c r="A104" s="37" t="s">
        <v>597</v>
      </c>
      <c r="B104" s="45"/>
      <c r="C104" s="46"/>
      <c r="D104" s="46"/>
      <c r="E104" s="39" t="s">
        <v>11930</v>
      </c>
      <c r="F104" s="46"/>
      <c r="G104" s="46"/>
      <c r="H104" s="46"/>
      <c r="I104" s="46"/>
      <c r="J104" s="48"/>
    </row>
    <row r="105">
      <c r="A105" s="37" t="s">
        <v>591</v>
      </c>
      <c r="B105" s="37">
        <v>28</v>
      </c>
      <c r="C105" s="38" t="s">
        <v>2495</v>
      </c>
      <c r="D105" s="37" t="s">
        <v>593</v>
      </c>
      <c r="E105" s="39" t="s">
        <v>2496</v>
      </c>
      <c r="F105" s="40" t="s">
        <v>1559</v>
      </c>
      <c r="G105" s="41">
        <v>1</v>
      </c>
      <c r="H105" s="42">
        <v>0</v>
      </c>
      <c r="I105" s="43">
        <f>ROUND(G105*H105,P4)</f>
        <v>0</v>
      </c>
      <c r="J105" s="37"/>
      <c r="O105" s="44">
        <f>I105*0.21</f>
        <v>0</v>
      </c>
      <c r="P105">
        <v>3</v>
      </c>
    </row>
    <row r="106">
      <c r="A106" s="37" t="s">
        <v>596</v>
      </c>
      <c r="B106" s="45"/>
      <c r="C106" s="46"/>
      <c r="D106" s="46"/>
      <c r="E106" s="47" t="s">
        <v>593</v>
      </c>
      <c r="F106" s="46"/>
      <c r="G106" s="46"/>
      <c r="H106" s="46"/>
      <c r="I106" s="46"/>
      <c r="J106" s="48"/>
    </row>
    <row r="107" ht="195">
      <c r="A107" s="37" t="s">
        <v>597</v>
      </c>
      <c r="B107" s="45"/>
      <c r="C107" s="46"/>
      <c r="D107" s="46"/>
      <c r="E107" s="39" t="s">
        <v>2497</v>
      </c>
      <c r="F107" s="46"/>
      <c r="G107" s="46"/>
      <c r="H107" s="46"/>
      <c r="I107" s="46"/>
      <c r="J107" s="48"/>
    </row>
    <row r="108">
      <c r="A108" s="37" t="s">
        <v>591</v>
      </c>
      <c r="B108" s="37">
        <v>29</v>
      </c>
      <c r="C108" s="38" t="s">
        <v>11957</v>
      </c>
      <c r="D108" s="37" t="s">
        <v>593</v>
      </c>
      <c r="E108" s="39" t="s">
        <v>11958</v>
      </c>
      <c r="F108" s="40" t="s">
        <v>1559</v>
      </c>
      <c r="G108" s="41">
        <v>1</v>
      </c>
      <c r="H108" s="42">
        <v>0</v>
      </c>
      <c r="I108" s="43">
        <f>ROUND(G108*H108,P4)</f>
        <v>0</v>
      </c>
      <c r="J108" s="37"/>
      <c r="O108" s="44">
        <f>I108*0.21</f>
        <v>0</v>
      </c>
      <c r="P108">
        <v>3</v>
      </c>
    </row>
    <row r="109">
      <c r="A109" s="37" t="s">
        <v>596</v>
      </c>
      <c r="B109" s="45"/>
      <c r="C109" s="46"/>
      <c r="D109" s="46"/>
      <c r="E109" s="47" t="s">
        <v>593</v>
      </c>
      <c r="F109" s="46"/>
      <c r="G109" s="46"/>
      <c r="H109" s="46"/>
      <c r="I109" s="46"/>
      <c r="J109" s="48"/>
    </row>
    <row r="110" ht="210">
      <c r="A110" s="37" t="s">
        <v>597</v>
      </c>
      <c r="B110" s="45"/>
      <c r="C110" s="46"/>
      <c r="D110" s="46"/>
      <c r="E110" s="39" t="s">
        <v>11959</v>
      </c>
      <c r="F110" s="46"/>
      <c r="G110" s="46"/>
      <c r="H110" s="46"/>
      <c r="I110" s="46"/>
      <c r="J110" s="48"/>
    </row>
    <row r="111">
      <c r="A111" s="31" t="s">
        <v>589</v>
      </c>
      <c r="B111" s="32"/>
      <c r="C111" s="33" t="s">
        <v>2746</v>
      </c>
      <c r="D111" s="34"/>
      <c r="E111" s="31" t="s">
        <v>3152</v>
      </c>
      <c r="F111" s="34"/>
      <c r="G111" s="34"/>
      <c r="H111" s="34"/>
      <c r="I111" s="35">
        <f>SUMIFS(I112:I126,A112:A126,"P")</f>
        <v>0</v>
      </c>
      <c r="J111" s="36"/>
    </row>
    <row r="112" ht="30">
      <c r="A112" s="37" t="s">
        <v>591</v>
      </c>
      <c r="B112" s="37">
        <v>30</v>
      </c>
      <c r="C112" s="38" t="s">
        <v>1264</v>
      </c>
      <c r="D112" s="37" t="s">
        <v>593</v>
      </c>
      <c r="E112" s="39" t="s">
        <v>1265</v>
      </c>
      <c r="F112" s="40" t="s">
        <v>604</v>
      </c>
      <c r="G112" s="41">
        <v>10</v>
      </c>
      <c r="H112" s="42">
        <v>0</v>
      </c>
      <c r="I112" s="43">
        <f>ROUND(G112*H112,P4)</f>
        <v>0</v>
      </c>
      <c r="J112" s="37"/>
      <c r="O112" s="44">
        <f>I112*0.21</f>
        <v>0</v>
      </c>
      <c r="P112">
        <v>3</v>
      </c>
    </row>
    <row r="113">
      <c r="A113" s="37" t="s">
        <v>596</v>
      </c>
      <c r="B113" s="45"/>
      <c r="C113" s="46"/>
      <c r="D113" s="46"/>
      <c r="E113" s="47" t="s">
        <v>593</v>
      </c>
      <c r="F113" s="46"/>
      <c r="G113" s="46"/>
      <c r="H113" s="46"/>
      <c r="I113" s="46"/>
      <c r="J113" s="48"/>
    </row>
    <row r="114" ht="120">
      <c r="A114" s="37" t="s">
        <v>597</v>
      </c>
      <c r="B114" s="45"/>
      <c r="C114" s="46"/>
      <c r="D114" s="46"/>
      <c r="E114" s="39" t="s">
        <v>1091</v>
      </c>
      <c r="F114" s="46"/>
      <c r="G114" s="46"/>
      <c r="H114" s="46"/>
      <c r="I114" s="46"/>
      <c r="J114" s="48"/>
    </row>
    <row r="115" ht="30">
      <c r="A115" s="37" t="s">
        <v>591</v>
      </c>
      <c r="B115" s="37">
        <v>31</v>
      </c>
      <c r="C115" s="38" t="s">
        <v>2543</v>
      </c>
      <c r="D115" s="37" t="s">
        <v>593</v>
      </c>
      <c r="E115" s="39" t="s">
        <v>2544</v>
      </c>
      <c r="F115" s="40" t="s">
        <v>604</v>
      </c>
      <c r="G115" s="41">
        <v>40</v>
      </c>
      <c r="H115" s="42">
        <v>0</v>
      </c>
      <c r="I115" s="43">
        <f>ROUND(G115*H115,P4)</f>
        <v>0</v>
      </c>
      <c r="J115" s="37"/>
      <c r="O115" s="44">
        <f>I115*0.21</f>
        <v>0</v>
      </c>
      <c r="P115">
        <v>3</v>
      </c>
    </row>
    <row r="116">
      <c r="A116" s="37" t="s">
        <v>596</v>
      </c>
      <c r="B116" s="45"/>
      <c r="C116" s="46"/>
      <c r="D116" s="46"/>
      <c r="E116" s="47" t="s">
        <v>593</v>
      </c>
      <c r="F116" s="46"/>
      <c r="G116" s="46"/>
      <c r="H116" s="46"/>
      <c r="I116" s="46"/>
      <c r="J116" s="48"/>
    </row>
    <row r="117" ht="120">
      <c r="A117" s="37" t="s">
        <v>597</v>
      </c>
      <c r="B117" s="45"/>
      <c r="C117" s="46"/>
      <c r="D117" s="46"/>
      <c r="E117" s="39" t="s">
        <v>1091</v>
      </c>
      <c r="F117" s="46"/>
      <c r="G117" s="46"/>
      <c r="H117" s="46"/>
      <c r="I117" s="46"/>
      <c r="J117" s="48"/>
    </row>
    <row r="118">
      <c r="A118" s="37" t="s">
        <v>591</v>
      </c>
      <c r="B118" s="37">
        <v>32</v>
      </c>
      <c r="C118" s="38" t="s">
        <v>1015</v>
      </c>
      <c r="D118" s="37" t="s">
        <v>593</v>
      </c>
      <c r="E118" s="39" t="s">
        <v>1016</v>
      </c>
      <c r="F118" s="40" t="s">
        <v>595</v>
      </c>
      <c r="G118" s="41">
        <v>100</v>
      </c>
      <c r="H118" s="42">
        <v>0</v>
      </c>
      <c r="I118" s="43">
        <f>ROUND(G118*H118,P4)</f>
        <v>0</v>
      </c>
      <c r="J118" s="37"/>
      <c r="O118" s="44">
        <f>I118*0.21</f>
        <v>0</v>
      </c>
      <c r="P118">
        <v>3</v>
      </c>
    </row>
    <row r="119">
      <c r="A119" s="37" t="s">
        <v>596</v>
      </c>
      <c r="B119" s="45"/>
      <c r="C119" s="46"/>
      <c r="D119" s="46"/>
      <c r="E119" s="47" t="s">
        <v>593</v>
      </c>
      <c r="F119" s="46"/>
      <c r="G119" s="46"/>
      <c r="H119" s="46"/>
      <c r="I119" s="46"/>
      <c r="J119" s="48"/>
    </row>
    <row r="120" ht="90">
      <c r="A120" s="37" t="s">
        <v>597</v>
      </c>
      <c r="B120" s="45"/>
      <c r="C120" s="46"/>
      <c r="D120" s="46"/>
      <c r="E120" s="39" t="s">
        <v>1017</v>
      </c>
      <c r="F120" s="46"/>
      <c r="G120" s="46"/>
      <c r="H120" s="46"/>
      <c r="I120" s="46"/>
      <c r="J120" s="48"/>
    </row>
    <row r="121">
      <c r="A121" s="37" t="s">
        <v>591</v>
      </c>
      <c r="B121" s="37">
        <v>33</v>
      </c>
      <c r="C121" s="38" t="s">
        <v>3178</v>
      </c>
      <c r="D121" s="37" t="s">
        <v>593</v>
      </c>
      <c r="E121" s="39" t="s">
        <v>1259</v>
      </c>
      <c r="F121" s="40" t="s">
        <v>595</v>
      </c>
      <c r="G121" s="41">
        <v>100</v>
      </c>
      <c r="H121" s="42">
        <v>0</v>
      </c>
      <c r="I121" s="43">
        <f>ROUND(G121*H121,P4)</f>
        <v>0</v>
      </c>
      <c r="J121" s="37"/>
      <c r="O121" s="44">
        <f>I121*0.21</f>
        <v>0</v>
      </c>
      <c r="P121">
        <v>3</v>
      </c>
    </row>
    <row r="122">
      <c r="A122" s="37" t="s">
        <v>596</v>
      </c>
      <c r="B122" s="45"/>
      <c r="C122" s="46"/>
      <c r="D122" s="46"/>
      <c r="E122" s="39" t="s">
        <v>1259</v>
      </c>
      <c r="F122" s="46"/>
      <c r="G122" s="46"/>
      <c r="H122" s="46"/>
      <c r="I122" s="46"/>
      <c r="J122" s="48"/>
    </row>
    <row r="123" ht="60">
      <c r="A123" s="37" t="s">
        <v>597</v>
      </c>
      <c r="B123" s="45"/>
      <c r="C123" s="46"/>
      <c r="D123" s="46"/>
      <c r="E123" s="39" t="s">
        <v>3161</v>
      </c>
      <c r="F123" s="46"/>
      <c r="G123" s="46"/>
      <c r="H123" s="46"/>
      <c r="I123" s="46"/>
      <c r="J123" s="48"/>
    </row>
    <row r="124">
      <c r="A124" s="37" t="s">
        <v>591</v>
      </c>
      <c r="B124" s="37">
        <v>34</v>
      </c>
      <c r="C124" s="38" t="s">
        <v>3352</v>
      </c>
      <c r="D124" s="37" t="s">
        <v>593</v>
      </c>
      <c r="E124" s="39" t="s">
        <v>2542</v>
      </c>
      <c r="F124" s="40" t="s">
        <v>595</v>
      </c>
      <c r="G124" s="41">
        <v>850</v>
      </c>
      <c r="H124" s="42">
        <v>0</v>
      </c>
      <c r="I124" s="43">
        <f>ROUND(G124*H124,P4)</f>
        <v>0</v>
      </c>
      <c r="J124" s="37"/>
      <c r="O124" s="44">
        <f>I124*0.21</f>
        <v>0</v>
      </c>
      <c r="P124">
        <v>3</v>
      </c>
    </row>
    <row r="125">
      <c r="A125" s="37" t="s">
        <v>596</v>
      </c>
      <c r="B125" s="45"/>
      <c r="C125" s="46"/>
      <c r="D125" s="46"/>
      <c r="E125" s="39" t="s">
        <v>2542</v>
      </c>
      <c r="F125" s="46"/>
      <c r="G125" s="46"/>
      <c r="H125" s="46"/>
      <c r="I125" s="46"/>
      <c r="J125" s="48"/>
    </row>
    <row r="126" ht="60">
      <c r="A126" s="37" t="s">
        <v>597</v>
      </c>
      <c r="B126" s="45"/>
      <c r="C126" s="46"/>
      <c r="D126" s="46"/>
      <c r="E126" s="39" t="s">
        <v>3161</v>
      </c>
      <c r="F126" s="46"/>
      <c r="G126" s="46"/>
      <c r="H126" s="46"/>
      <c r="I126" s="46"/>
      <c r="J126" s="48"/>
    </row>
    <row r="127">
      <c r="A127" s="31" t="s">
        <v>589</v>
      </c>
      <c r="B127" s="32"/>
      <c r="C127" s="33" t="s">
        <v>11881</v>
      </c>
      <c r="D127" s="34"/>
      <c r="E127" s="31" t="s">
        <v>11882</v>
      </c>
      <c r="F127" s="34"/>
      <c r="G127" s="34"/>
      <c r="H127" s="34"/>
      <c r="I127" s="35">
        <f>SUMIFS(I128:I145,A128:A145,"P")</f>
        <v>0</v>
      </c>
      <c r="J127" s="36"/>
    </row>
    <row r="128">
      <c r="A128" s="37" t="s">
        <v>591</v>
      </c>
      <c r="B128" s="37">
        <v>35</v>
      </c>
      <c r="C128" s="38" t="s">
        <v>12247</v>
      </c>
      <c r="D128" s="37" t="s">
        <v>593</v>
      </c>
      <c r="E128" s="39" t="s">
        <v>12248</v>
      </c>
      <c r="F128" s="40" t="s">
        <v>604</v>
      </c>
      <c r="G128" s="41">
        <v>21</v>
      </c>
      <c r="H128" s="42">
        <v>0</v>
      </c>
      <c r="I128" s="43">
        <f>ROUND(G128*H128,P4)</f>
        <v>0</v>
      </c>
      <c r="J128" s="37"/>
      <c r="O128" s="44">
        <f>I128*0.21</f>
        <v>0</v>
      </c>
      <c r="P128">
        <v>3</v>
      </c>
    </row>
    <row r="129">
      <c r="A129" s="37" t="s">
        <v>596</v>
      </c>
      <c r="B129" s="45"/>
      <c r="C129" s="46"/>
      <c r="D129" s="46"/>
      <c r="E129" s="47" t="s">
        <v>593</v>
      </c>
      <c r="F129" s="46"/>
      <c r="G129" s="46"/>
      <c r="H129" s="46"/>
      <c r="I129" s="46"/>
      <c r="J129" s="48"/>
    </row>
    <row r="130" ht="105">
      <c r="A130" s="37" t="s">
        <v>597</v>
      </c>
      <c r="B130" s="45"/>
      <c r="C130" s="46"/>
      <c r="D130" s="46"/>
      <c r="E130" s="39" t="s">
        <v>12249</v>
      </c>
      <c r="F130" s="46"/>
      <c r="G130" s="46"/>
      <c r="H130" s="46"/>
      <c r="I130" s="46"/>
      <c r="J130" s="48"/>
    </row>
    <row r="131" ht="30">
      <c r="A131" s="37" t="s">
        <v>591</v>
      </c>
      <c r="B131" s="37">
        <v>36</v>
      </c>
      <c r="C131" s="38" t="s">
        <v>12250</v>
      </c>
      <c r="D131" s="37" t="s">
        <v>593</v>
      </c>
      <c r="E131" s="39" t="s">
        <v>12021</v>
      </c>
      <c r="F131" s="40" t="s">
        <v>604</v>
      </c>
      <c r="G131" s="41">
        <v>21</v>
      </c>
      <c r="H131" s="42">
        <v>0</v>
      </c>
      <c r="I131" s="43">
        <f>ROUND(G131*H131,P4)</f>
        <v>0</v>
      </c>
      <c r="J131" s="37"/>
      <c r="O131" s="44">
        <f>I131*0.21</f>
        <v>0</v>
      </c>
      <c r="P131">
        <v>3</v>
      </c>
    </row>
    <row r="132">
      <c r="A132" s="37" t="s">
        <v>596</v>
      </c>
      <c r="B132" s="45"/>
      <c r="C132" s="46"/>
      <c r="D132" s="46"/>
      <c r="E132" s="47" t="s">
        <v>593</v>
      </c>
      <c r="F132" s="46"/>
      <c r="G132" s="46"/>
      <c r="H132" s="46"/>
      <c r="I132" s="46"/>
      <c r="J132" s="48"/>
    </row>
    <row r="133" ht="120">
      <c r="A133" s="37" t="s">
        <v>597</v>
      </c>
      <c r="B133" s="45"/>
      <c r="C133" s="46"/>
      <c r="D133" s="46"/>
      <c r="E133" s="39" t="s">
        <v>12251</v>
      </c>
      <c r="F133" s="46"/>
      <c r="G133" s="46"/>
      <c r="H133" s="46"/>
      <c r="I133" s="46"/>
      <c r="J133" s="48"/>
    </row>
    <row r="134">
      <c r="A134" s="37" t="s">
        <v>591</v>
      </c>
      <c r="B134" s="37">
        <v>37</v>
      </c>
      <c r="C134" s="38" t="s">
        <v>12252</v>
      </c>
      <c r="D134" s="37" t="s">
        <v>593</v>
      </c>
      <c r="E134" s="39" t="s">
        <v>12253</v>
      </c>
      <c r="F134" s="40" t="s">
        <v>604</v>
      </c>
      <c r="G134" s="41">
        <v>21</v>
      </c>
      <c r="H134" s="42">
        <v>0</v>
      </c>
      <c r="I134" s="43">
        <f>ROUND(G134*H134,P4)</f>
        <v>0</v>
      </c>
      <c r="J134" s="37"/>
      <c r="O134" s="44">
        <f>I134*0.21</f>
        <v>0</v>
      </c>
      <c r="P134">
        <v>3</v>
      </c>
    </row>
    <row r="135">
      <c r="A135" s="37" t="s">
        <v>596</v>
      </c>
      <c r="B135" s="45"/>
      <c r="C135" s="46"/>
      <c r="D135" s="46"/>
      <c r="E135" s="47" t="s">
        <v>593</v>
      </c>
      <c r="F135" s="46"/>
      <c r="G135" s="46"/>
      <c r="H135" s="46"/>
      <c r="I135" s="46"/>
      <c r="J135" s="48"/>
    </row>
    <row r="136" ht="105">
      <c r="A136" s="37" t="s">
        <v>597</v>
      </c>
      <c r="B136" s="45"/>
      <c r="C136" s="46"/>
      <c r="D136" s="46"/>
      <c r="E136" s="39" t="s">
        <v>12254</v>
      </c>
      <c r="F136" s="46"/>
      <c r="G136" s="46"/>
      <c r="H136" s="46"/>
      <c r="I136" s="46"/>
      <c r="J136" s="48"/>
    </row>
    <row r="137">
      <c r="A137" s="37" t="s">
        <v>591</v>
      </c>
      <c r="B137" s="37">
        <v>38</v>
      </c>
      <c r="C137" s="38" t="s">
        <v>12255</v>
      </c>
      <c r="D137" s="37" t="s">
        <v>593</v>
      </c>
      <c r="E137" s="39" t="s">
        <v>12256</v>
      </c>
      <c r="F137" s="40" t="s">
        <v>604</v>
      </c>
      <c r="G137" s="41">
        <v>21</v>
      </c>
      <c r="H137" s="42">
        <v>0</v>
      </c>
      <c r="I137" s="43">
        <f>ROUND(G137*H137,P4)</f>
        <v>0</v>
      </c>
      <c r="J137" s="37"/>
      <c r="O137" s="44">
        <f>I137*0.21</f>
        <v>0</v>
      </c>
      <c r="P137">
        <v>3</v>
      </c>
    </row>
    <row r="138">
      <c r="A138" s="37" t="s">
        <v>596</v>
      </c>
      <c r="B138" s="45"/>
      <c r="C138" s="46"/>
      <c r="D138" s="46"/>
      <c r="E138" s="47" t="s">
        <v>593</v>
      </c>
      <c r="F138" s="46"/>
      <c r="G138" s="46"/>
      <c r="H138" s="46"/>
      <c r="I138" s="46"/>
      <c r="J138" s="48"/>
    </row>
    <row r="139" ht="105">
      <c r="A139" s="37" t="s">
        <v>597</v>
      </c>
      <c r="B139" s="45"/>
      <c r="C139" s="46"/>
      <c r="D139" s="46"/>
      <c r="E139" s="39" t="s">
        <v>11897</v>
      </c>
      <c r="F139" s="46"/>
      <c r="G139" s="46"/>
      <c r="H139" s="46"/>
      <c r="I139" s="46"/>
      <c r="J139" s="48"/>
    </row>
    <row r="140" ht="30">
      <c r="A140" s="37" t="s">
        <v>591</v>
      </c>
      <c r="B140" s="37">
        <v>39</v>
      </c>
      <c r="C140" s="38" t="s">
        <v>12257</v>
      </c>
      <c r="D140" s="37" t="s">
        <v>593</v>
      </c>
      <c r="E140" s="39" t="s">
        <v>12258</v>
      </c>
      <c r="F140" s="40" t="s">
        <v>604</v>
      </c>
      <c r="G140" s="41">
        <v>1</v>
      </c>
      <c r="H140" s="42">
        <v>0</v>
      </c>
      <c r="I140" s="43">
        <f>ROUND(G140*H140,P4)</f>
        <v>0</v>
      </c>
      <c r="J140" s="37"/>
      <c r="O140" s="44">
        <f>I140*0.21</f>
        <v>0</v>
      </c>
      <c r="P140">
        <v>3</v>
      </c>
    </row>
    <row r="141">
      <c r="A141" s="37" t="s">
        <v>596</v>
      </c>
      <c r="B141" s="45"/>
      <c r="C141" s="46"/>
      <c r="D141" s="46"/>
      <c r="E141" s="47" t="s">
        <v>593</v>
      </c>
      <c r="F141" s="46"/>
      <c r="G141" s="46"/>
      <c r="H141" s="46"/>
      <c r="I141" s="46"/>
      <c r="J141" s="48"/>
    </row>
    <row r="142" ht="120">
      <c r="A142" s="37" t="s">
        <v>597</v>
      </c>
      <c r="B142" s="45"/>
      <c r="C142" s="46"/>
      <c r="D142" s="46"/>
      <c r="E142" s="39" t="s">
        <v>12259</v>
      </c>
      <c r="F142" s="46"/>
      <c r="G142" s="46"/>
      <c r="H142" s="46"/>
      <c r="I142" s="46"/>
      <c r="J142" s="48"/>
    </row>
    <row r="143" ht="30">
      <c r="A143" s="37" t="s">
        <v>591</v>
      </c>
      <c r="B143" s="37">
        <v>40</v>
      </c>
      <c r="C143" s="38" t="s">
        <v>12260</v>
      </c>
      <c r="D143" s="37" t="s">
        <v>593</v>
      </c>
      <c r="E143" s="39" t="s">
        <v>12261</v>
      </c>
      <c r="F143" s="40" t="s">
        <v>604</v>
      </c>
      <c r="G143" s="41">
        <v>21</v>
      </c>
      <c r="H143" s="42">
        <v>0</v>
      </c>
      <c r="I143" s="43">
        <f>ROUND(G143*H143,P4)</f>
        <v>0</v>
      </c>
      <c r="J143" s="37"/>
      <c r="O143" s="44">
        <f>I143*0.21</f>
        <v>0</v>
      </c>
      <c r="P143">
        <v>3</v>
      </c>
    </row>
    <row r="144" ht="30">
      <c r="A144" s="37" t="s">
        <v>596</v>
      </c>
      <c r="B144" s="45"/>
      <c r="C144" s="46"/>
      <c r="D144" s="46"/>
      <c r="E144" s="39" t="s">
        <v>12261</v>
      </c>
      <c r="F144" s="46"/>
      <c r="G144" s="46"/>
      <c r="H144" s="46"/>
      <c r="I144" s="46"/>
      <c r="J144" s="48"/>
    </row>
    <row r="145" ht="90">
      <c r="A145" s="37" t="s">
        <v>597</v>
      </c>
      <c r="B145" s="45"/>
      <c r="C145" s="46"/>
      <c r="D145" s="46"/>
      <c r="E145" s="39" t="s">
        <v>12007</v>
      </c>
      <c r="F145" s="46"/>
      <c r="G145" s="46"/>
      <c r="H145" s="46"/>
      <c r="I145" s="46"/>
      <c r="J145" s="48"/>
    </row>
    <row r="146">
      <c r="A146" s="31" t="s">
        <v>589</v>
      </c>
      <c r="B146" s="32"/>
      <c r="C146" s="33" t="s">
        <v>2935</v>
      </c>
      <c r="D146" s="34"/>
      <c r="E146" s="31" t="s">
        <v>3365</v>
      </c>
      <c r="F146" s="34"/>
      <c r="G146" s="34"/>
      <c r="H146" s="34"/>
      <c r="I146" s="35">
        <f>SUMIFS(I147:I149,A147:A149,"P")</f>
        <v>0</v>
      </c>
      <c r="J146" s="36"/>
    </row>
    <row r="147">
      <c r="A147" s="37" t="s">
        <v>591</v>
      </c>
      <c r="B147" s="37">
        <v>41</v>
      </c>
      <c r="C147" s="38" t="s">
        <v>12262</v>
      </c>
      <c r="D147" s="37" t="s">
        <v>593</v>
      </c>
      <c r="E147" s="39" t="s">
        <v>12263</v>
      </c>
      <c r="F147" s="40" t="s">
        <v>604</v>
      </c>
      <c r="G147" s="41">
        <v>18</v>
      </c>
      <c r="H147" s="42">
        <v>0</v>
      </c>
      <c r="I147" s="43">
        <f>ROUND(G147*H147,P4)</f>
        <v>0</v>
      </c>
      <c r="J147" s="37"/>
      <c r="O147" s="44">
        <f>I147*0.21</f>
        <v>0</v>
      </c>
      <c r="P147">
        <v>3</v>
      </c>
    </row>
    <row r="148">
      <c r="A148" s="37" t="s">
        <v>596</v>
      </c>
      <c r="B148" s="45"/>
      <c r="C148" s="46"/>
      <c r="D148" s="46"/>
      <c r="E148" s="47" t="s">
        <v>593</v>
      </c>
      <c r="F148" s="46"/>
      <c r="G148" s="46"/>
      <c r="H148" s="46"/>
      <c r="I148" s="46"/>
      <c r="J148" s="48"/>
    </row>
    <row r="149" ht="120">
      <c r="A149" s="37" t="s">
        <v>597</v>
      </c>
      <c r="B149" s="45"/>
      <c r="C149" s="46"/>
      <c r="D149" s="46"/>
      <c r="E149" s="39" t="s">
        <v>1097</v>
      </c>
      <c r="F149" s="46"/>
      <c r="G149" s="46"/>
      <c r="H149" s="46"/>
      <c r="I149" s="46"/>
      <c r="J149" s="48"/>
    </row>
    <row r="150">
      <c r="A150" s="31" t="s">
        <v>589</v>
      </c>
      <c r="B150" s="32"/>
      <c r="C150" s="33" t="s">
        <v>2749</v>
      </c>
      <c r="D150" s="34"/>
      <c r="E150" s="31" t="s">
        <v>3224</v>
      </c>
      <c r="F150" s="34"/>
      <c r="G150" s="34"/>
      <c r="H150" s="34"/>
      <c r="I150" s="35">
        <f>SUMIFS(I151:I189,A151:A189,"P")</f>
        <v>0</v>
      </c>
      <c r="J150" s="36"/>
    </row>
    <row r="151">
      <c r="A151" s="37" t="s">
        <v>591</v>
      </c>
      <c r="B151" s="37">
        <v>42</v>
      </c>
      <c r="C151" s="38" t="s">
        <v>3395</v>
      </c>
      <c r="D151" s="37" t="s">
        <v>593</v>
      </c>
      <c r="E151" s="39" t="s">
        <v>3396</v>
      </c>
      <c r="F151" s="40" t="s">
        <v>604</v>
      </c>
      <c r="G151" s="41">
        <v>1</v>
      </c>
      <c r="H151" s="42">
        <v>0</v>
      </c>
      <c r="I151" s="43">
        <f>ROUND(G151*H151,P4)</f>
        <v>0</v>
      </c>
      <c r="J151" s="37"/>
      <c r="O151" s="44">
        <f>I151*0.21</f>
        <v>0</v>
      </c>
      <c r="P151">
        <v>3</v>
      </c>
    </row>
    <row r="152">
      <c r="A152" s="37" t="s">
        <v>596</v>
      </c>
      <c r="B152" s="45"/>
      <c r="C152" s="46"/>
      <c r="D152" s="46"/>
      <c r="E152" s="47" t="s">
        <v>593</v>
      </c>
      <c r="F152" s="46"/>
      <c r="G152" s="46"/>
      <c r="H152" s="46"/>
      <c r="I152" s="46"/>
      <c r="J152" s="48"/>
    </row>
    <row r="153" ht="105">
      <c r="A153" s="37" t="s">
        <v>597</v>
      </c>
      <c r="B153" s="45"/>
      <c r="C153" s="46"/>
      <c r="D153" s="46"/>
      <c r="E153" s="39" t="s">
        <v>3227</v>
      </c>
      <c r="F153" s="46"/>
      <c r="G153" s="46"/>
      <c r="H153" s="46"/>
      <c r="I153" s="46"/>
      <c r="J153" s="48"/>
    </row>
    <row r="154">
      <c r="A154" s="37" t="s">
        <v>591</v>
      </c>
      <c r="B154" s="37">
        <v>43</v>
      </c>
      <c r="C154" s="38" t="s">
        <v>12264</v>
      </c>
      <c r="D154" s="37" t="s">
        <v>593</v>
      </c>
      <c r="E154" s="39" t="s">
        <v>12265</v>
      </c>
      <c r="F154" s="40" t="s">
        <v>604</v>
      </c>
      <c r="G154" s="41">
        <v>1</v>
      </c>
      <c r="H154" s="42">
        <v>0</v>
      </c>
      <c r="I154" s="43">
        <f>ROUND(G154*H154,P4)</f>
        <v>0</v>
      </c>
      <c r="J154" s="37"/>
      <c r="O154" s="44">
        <f>I154*0.21</f>
        <v>0</v>
      </c>
      <c r="P154">
        <v>3</v>
      </c>
    </row>
    <row r="155">
      <c r="A155" s="37" t="s">
        <v>596</v>
      </c>
      <c r="B155" s="45"/>
      <c r="C155" s="46"/>
      <c r="D155" s="46"/>
      <c r="E155" s="47" t="s">
        <v>593</v>
      </c>
      <c r="F155" s="46"/>
      <c r="G155" s="46"/>
      <c r="H155" s="46"/>
      <c r="I155" s="46"/>
      <c r="J155" s="48"/>
    </row>
    <row r="156" ht="105">
      <c r="A156" s="37" t="s">
        <v>597</v>
      </c>
      <c r="B156" s="45"/>
      <c r="C156" s="46"/>
      <c r="D156" s="46"/>
      <c r="E156" s="39" t="s">
        <v>2506</v>
      </c>
      <c r="F156" s="46"/>
      <c r="G156" s="46"/>
      <c r="H156" s="46"/>
      <c r="I156" s="46"/>
      <c r="J156" s="48"/>
    </row>
    <row r="157" ht="30">
      <c r="A157" s="37" t="s">
        <v>591</v>
      </c>
      <c r="B157" s="37">
        <v>44</v>
      </c>
      <c r="C157" s="38" t="s">
        <v>2293</v>
      </c>
      <c r="D157" s="37" t="s">
        <v>593</v>
      </c>
      <c r="E157" s="39" t="s">
        <v>2294</v>
      </c>
      <c r="F157" s="40" t="s">
        <v>604</v>
      </c>
      <c r="G157" s="41">
        <v>1</v>
      </c>
      <c r="H157" s="42">
        <v>0</v>
      </c>
      <c r="I157" s="43">
        <f>ROUND(G157*H157,P4)</f>
        <v>0</v>
      </c>
      <c r="J157" s="37"/>
      <c r="O157" s="44">
        <f>I157*0.21</f>
        <v>0</v>
      </c>
      <c r="P157">
        <v>3</v>
      </c>
    </row>
    <row r="158">
      <c r="A158" s="37" t="s">
        <v>596</v>
      </c>
      <c r="B158" s="45"/>
      <c r="C158" s="46"/>
      <c r="D158" s="46"/>
      <c r="E158" s="47" t="s">
        <v>593</v>
      </c>
      <c r="F158" s="46"/>
      <c r="G158" s="46"/>
      <c r="H158" s="46"/>
      <c r="I158" s="46"/>
      <c r="J158" s="48"/>
    </row>
    <row r="159" ht="135">
      <c r="A159" s="37" t="s">
        <v>597</v>
      </c>
      <c r="B159" s="45"/>
      <c r="C159" s="46"/>
      <c r="D159" s="46"/>
      <c r="E159" s="39" t="s">
        <v>1020</v>
      </c>
      <c r="F159" s="46"/>
      <c r="G159" s="46"/>
      <c r="H159" s="46"/>
      <c r="I159" s="46"/>
      <c r="J159" s="48"/>
    </row>
    <row r="160" ht="45">
      <c r="A160" s="37" t="s">
        <v>591</v>
      </c>
      <c r="B160" s="37">
        <v>45</v>
      </c>
      <c r="C160" s="38" t="s">
        <v>2295</v>
      </c>
      <c r="D160" s="37" t="s">
        <v>593</v>
      </c>
      <c r="E160" s="39" t="s">
        <v>2296</v>
      </c>
      <c r="F160" s="40" t="s">
        <v>604</v>
      </c>
      <c r="G160" s="41">
        <v>2</v>
      </c>
      <c r="H160" s="42">
        <v>0</v>
      </c>
      <c r="I160" s="43">
        <f>ROUND(G160*H160,P4)</f>
        <v>0</v>
      </c>
      <c r="J160" s="37"/>
      <c r="O160" s="44">
        <f>I160*0.21</f>
        <v>0</v>
      </c>
      <c r="P160">
        <v>3</v>
      </c>
    </row>
    <row r="161">
      <c r="A161" s="37" t="s">
        <v>596</v>
      </c>
      <c r="B161" s="45"/>
      <c r="C161" s="46"/>
      <c r="D161" s="46"/>
      <c r="E161" s="47" t="s">
        <v>593</v>
      </c>
      <c r="F161" s="46"/>
      <c r="G161" s="46"/>
      <c r="H161" s="46"/>
      <c r="I161" s="46"/>
      <c r="J161" s="48"/>
    </row>
    <row r="162" ht="135">
      <c r="A162" s="37" t="s">
        <v>597</v>
      </c>
      <c r="B162" s="45"/>
      <c r="C162" s="46"/>
      <c r="D162" s="46"/>
      <c r="E162" s="39" t="s">
        <v>1020</v>
      </c>
      <c r="F162" s="46"/>
      <c r="G162" s="46"/>
      <c r="H162" s="46"/>
      <c r="I162" s="46"/>
      <c r="J162" s="48"/>
    </row>
    <row r="163" ht="30">
      <c r="A163" s="37" t="s">
        <v>591</v>
      </c>
      <c r="B163" s="37">
        <v>46</v>
      </c>
      <c r="C163" s="38" t="s">
        <v>2297</v>
      </c>
      <c r="D163" s="37" t="s">
        <v>593</v>
      </c>
      <c r="E163" s="39" t="s">
        <v>2298</v>
      </c>
      <c r="F163" s="40" t="s">
        <v>604</v>
      </c>
      <c r="G163" s="41">
        <v>1</v>
      </c>
      <c r="H163" s="42">
        <v>0</v>
      </c>
      <c r="I163" s="43">
        <f>ROUND(G163*H163,P4)</f>
        <v>0</v>
      </c>
      <c r="J163" s="37"/>
      <c r="O163" s="44">
        <f>I163*0.21</f>
        <v>0</v>
      </c>
      <c r="P163">
        <v>3</v>
      </c>
    </row>
    <row r="164">
      <c r="A164" s="37" t="s">
        <v>596</v>
      </c>
      <c r="B164" s="45"/>
      <c r="C164" s="46"/>
      <c r="D164" s="46"/>
      <c r="E164" s="47" t="s">
        <v>593</v>
      </c>
      <c r="F164" s="46"/>
      <c r="G164" s="46"/>
      <c r="H164" s="46"/>
      <c r="I164" s="46"/>
      <c r="J164" s="48"/>
    </row>
    <row r="165" ht="105">
      <c r="A165" s="37" t="s">
        <v>597</v>
      </c>
      <c r="B165" s="45"/>
      <c r="C165" s="46"/>
      <c r="D165" s="46"/>
      <c r="E165" s="39" t="s">
        <v>2299</v>
      </c>
      <c r="F165" s="46"/>
      <c r="G165" s="46"/>
      <c r="H165" s="46"/>
      <c r="I165" s="46"/>
      <c r="J165" s="48"/>
    </row>
    <row r="166">
      <c r="A166" s="37" t="s">
        <v>591</v>
      </c>
      <c r="B166" s="37">
        <v>47</v>
      </c>
      <c r="C166" s="38" t="s">
        <v>12213</v>
      </c>
      <c r="D166" s="37" t="s">
        <v>593</v>
      </c>
      <c r="E166" s="39" t="s">
        <v>12214</v>
      </c>
      <c r="F166" s="40" t="s">
        <v>604</v>
      </c>
      <c r="G166" s="41">
        <v>1</v>
      </c>
      <c r="H166" s="42">
        <v>0</v>
      </c>
      <c r="I166" s="43">
        <f>ROUND(G166*H166,P4)</f>
        <v>0</v>
      </c>
      <c r="J166" s="37"/>
      <c r="O166" s="44">
        <f>I166*0.21</f>
        <v>0</v>
      </c>
      <c r="P166">
        <v>3</v>
      </c>
    </row>
    <row r="167">
      <c r="A167" s="37" t="s">
        <v>596</v>
      </c>
      <c r="B167" s="45"/>
      <c r="C167" s="46"/>
      <c r="D167" s="46"/>
      <c r="E167" s="47" t="s">
        <v>593</v>
      </c>
      <c r="F167" s="46"/>
      <c r="G167" s="46"/>
      <c r="H167" s="46"/>
      <c r="I167" s="46"/>
      <c r="J167" s="48"/>
    </row>
    <row r="168" ht="105">
      <c r="A168" s="37" t="s">
        <v>597</v>
      </c>
      <c r="B168" s="45"/>
      <c r="C168" s="46"/>
      <c r="D168" s="46"/>
      <c r="E168" s="39" t="s">
        <v>2506</v>
      </c>
      <c r="F168" s="46"/>
      <c r="G168" s="46"/>
      <c r="H168" s="46"/>
      <c r="I168" s="46"/>
      <c r="J168" s="48"/>
    </row>
    <row r="169">
      <c r="A169" s="37" t="s">
        <v>591</v>
      </c>
      <c r="B169" s="37">
        <v>48</v>
      </c>
      <c r="C169" s="38" t="s">
        <v>11937</v>
      </c>
      <c r="D169" s="37" t="s">
        <v>593</v>
      </c>
      <c r="E169" s="39" t="s">
        <v>11938</v>
      </c>
      <c r="F169" s="40" t="s">
        <v>604</v>
      </c>
      <c r="G169" s="41">
        <v>1</v>
      </c>
      <c r="H169" s="42">
        <v>0</v>
      </c>
      <c r="I169" s="43">
        <f>ROUND(G169*H169,P4)</f>
        <v>0</v>
      </c>
      <c r="J169" s="37"/>
      <c r="O169" s="44">
        <f>I169*0.21</f>
        <v>0</v>
      </c>
      <c r="P169">
        <v>3</v>
      </c>
    </row>
    <row r="170">
      <c r="A170" s="37" t="s">
        <v>596</v>
      </c>
      <c r="B170" s="45"/>
      <c r="C170" s="46"/>
      <c r="D170" s="46"/>
      <c r="E170" s="47" t="s">
        <v>593</v>
      </c>
      <c r="F170" s="46"/>
      <c r="G170" s="46"/>
      <c r="H170" s="46"/>
      <c r="I170" s="46"/>
      <c r="J170" s="48"/>
    </row>
    <row r="171" ht="90">
      <c r="A171" s="37" t="s">
        <v>597</v>
      </c>
      <c r="B171" s="45"/>
      <c r="C171" s="46"/>
      <c r="D171" s="46"/>
      <c r="E171" s="39" t="s">
        <v>3239</v>
      </c>
      <c r="F171" s="46"/>
      <c r="G171" s="46"/>
      <c r="H171" s="46"/>
      <c r="I171" s="46"/>
      <c r="J171" s="48"/>
    </row>
    <row r="172" ht="30">
      <c r="A172" s="37" t="s">
        <v>591</v>
      </c>
      <c r="B172" s="37">
        <v>49</v>
      </c>
      <c r="C172" s="38" t="s">
        <v>11993</v>
      </c>
      <c r="D172" s="37" t="s">
        <v>593</v>
      </c>
      <c r="E172" s="39" t="s">
        <v>11994</v>
      </c>
      <c r="F172" s="40" t="s">
        <v>604</v>
      </c>
      <c r="G172" s="41">
        <v>1</v>
      </c>
      <c r="H172" s="42">
        <v>0</v>
      </c>
      <c r="I172" s="43">
        <f>ROUND(G172*H172,P4)</f>
        <v>0</v>
      </c>
      <c r="J172" s="37"/>
      <c r="O172" s="44">
        <f>I172*0.21</f>
        <v>0</v>
      </c>
      <c r="P172">
        <v>3</v>
      </c>
    </row>
    <row r="173">
      <c r="A173" s="37" t="s">
        <v>596</v>
      </c>
      <c r="B173" s="45"/>
      <c r="C173" s="46"/>
      <c r="D173" s="46"/>
      <c r="E173" s="47" t="s">
        <v>593</v>
      </c>
      <c r="F173" s="46"/>
      <c r="G173" s="46"/>
      <c r="H173" s="46"/>
      <c r="I173" s="46"/>
      <c r="J173" s="48"/>
    </row>
    <row r="174" ht="105">
      <c r="A174" s="37" t="s">
        <v>597</v>
      </c>
      <c r="B174" s="45"/>
      <c r="C174" s="46"/>
      <c r="D174" s="46"/>
      <c r="E174" s="39" t="s">
        <v>2506</v>
      </c>
      <c r="F174" s="46"/>
      <c r="G174" s="46"/>
      <c r="H174" s="46"/>
      <c r="I174" s="46"/>
      <c r="J174" s="48"/>
    </row>
    <row r="175">
      <c r="A175" s="37" t="s">
        <v>591</v>
      </c>
      <c r="B175" s="37">
        <v>50</v>
      </c>
      <c r="C175" s="38" t="s">
        <v>1151</v>
      </c>
      <c r="D175" s="37" t="s">
        <v>593</v>
      </c>
      <c r="E175" s="39" t="s">
        <v>1152</v>
      </c>
      <c r="F175" s="40" t="s">
        <v>614</v>
      </c>
      <c r="G175" s="41">
        <v>16</v>
      </c>
      <c r="H175" s="42">
        <v>0</v>
      </c>
      <c r="I175" s="43">
        <f>ROUND(G175*H175,P4)</f>
        <v>0</v>
      </c>
      <c r="J175" s="37"/>
      <c r="O175" s="44">
        <f>I175*0.21</f>
        <v>0</v>
      </c>
      <c r="P175">
        <v>3</v>
      </c>
    </row>
    <row r="176">
      <c r="A176" s="37" t="s">
        <v>596</v>
      </c>
      <c r="B176" s="45"/>
      <c r="C176" s="46"/>
      <c r="D176" s="46"/>
      <c r="E176" s="47" t="s">
        <v>593</v>
      </c>
      <c r="F176" s="46"/>
      <c r="G176" s="46"/>
      <c r="H176" s="46"/>
      <c r="I176" s="46"/>
      <c r="J176" s="48"/>
    </row>
    <row r="177" ht="120">
      <c r="A177" s="37" t="s">
        <v>597</v>
      </c>
      <c r="B177" s="45"/>
      <c r="C177" s="46"/>
      <c r="D177" s="46"/>
      <c r="E177" s="39" t="s">
        <v>1153</v>
      </c>
      <c r="F177" s="46"/>
      <c r="G177" s="46"/>
      <c r="H177" s="46"/>
      <c r="I177" s="46"/>
      <c r="J177" s="48"/>
    </row>
    <row r="178">
      <c r="A178" s="37" t="s">
        <v>591</v>
      </c>
      <c r="B178" s="37">
        <v>51</v>
      </c>
      <c r="C178" s="38" t="s">
        <v>2300</v>
      </c>
      <c r="D178" s="37" t="s">
        <v>593</v>
      </c>
      <c r="E178" s="39" t="s">
        <v>2301</v>
      </c>
      <c r="F178" s="40" t="s">
        <v>614</v>
      </c>
      <c r="G178" s="41">
        <v>8</v>
      </c>
      <c r="H178" s="42">
        <v>0</v>
      </c>
      <c r="I178" s="43">
        <f>ROUND(G178*H178,P4)</f>
        <v>0</v>
      </c>
      <c r="J178" s="37"/>
      <c r="O178" s="44">
        <f>I178*0.21</f>
        <v>0</v>
      </c>
      <c r="P178">
        <v>3</v>
      </c>
    </row>
    <row r="179">
      <c r="A179" s="37" t="s">
        <v>596</v>
      </c>
      <c r="B179" s="45"/>
      <c r="C179" s="46"/>
      <c r="D179" s="46"/>
      <c r="E179" s="47" t="s">
        <v>593</v>
      </c>
      <c r="F179" s="46"/>
      <c r="G179" s="46"/>
      <c r="H179" s="46"/>
      <c r="I179" s="46"/>
      <c r="J179" s="48"/>
    </row>
    <row r="180" ht="105">
      <c r="A180" s="37" t="s">
        <v>597</v>
      </c>
      <c r="B180" s="45"/>
      <c r="C180" s="46"/>
      <c r="D180" s="46"/>
      <c r="E180" s="39" t="s">
        <v>2302</v>
      </c>
      <c r="F180" s="46"/>
      <c r="G180" s="46"/>
      <c r="H180" s="46"/>
      <c r="I180" s="46"/>
      <c r="J180" s="48"/>
    </row>
    <row r="181">
      <c r="A181" s="37" t="s">
        <v>591</v>
      </c>
      <c r="B181" s="37">
        <v>52</v>
      </c>
      <c r="C181" s="38" t="s">
        <v>1154</v>
      </c>
      <c r="D181" s="37" t="s">
        <v>593</v>
      </c>
      <c r="E181" s="39" t="s">
        <v>1155</v>
      </c>
      <c r="F181" s="40" t="s">
        <v>614</v>
      </c>
      <c r="G181" s="41">
        <v>8</v>
      </c>
      <c r="H181" s="42">
        <v>0</v>
      </c>
      <c r="I181" s="43">
        <f>ROUND(G181*H181,P4)</f>
        <v>0</v>
      </c>
      <c r="J181" s="37"/>
      <c r="O181" s="44">
        <f>I181*0.21</f>
        <v>0</v>
      </c>
      <c r="P181">
        <v>3</v>
      </c>
    </row>
    <row r="182">
      <c r="A182" s="37" t="s">
        <v>596</v>
      </c>
      <c r="B182" s="45"/>
      <c r="C182" s="46"/>
      <c r="D182" s="46"/>
      <c r="E182" s="47" t="s">
        <v>593</v>
      </c>
      <c r="F182" s="46"/>
      <c r="G182" s="46"/>
      <c r="H182" s="46"/>
      <c r="I182" s="46"/>
      <c r="J182" s="48"/>
    </row>
    <row r="183" ht="105">
      <c r="A183" s="37" t="s">
        <v>597</v>
      </c>
      <c r="B183" s="45"/>
      <c r="C183" s="46"/>
      <c r="D183" s="46"/>
      <c r="E183" s="39" t="s">
        <v>1156</v>
      </c>
      <c r="F183" s="46"/>
      <c r="G183" s="46"/>
      <c r="H183" s="46"/>
      <c r="I183" s="46"/>
      <c r="J183" s="48"/>
    </row>
    <row r="184">
      <c r="A184" s="37" t="s">
        <v>591</v>
      </c>
      <c r="B184" s="37">
        <v>53</v>
      </c>
      <c r="C184" s="38" t="s">
        <v>1021</v>
      </c>
      <c r="D184" s="37" t="s">
        <v>593</v>
      </c>
      <c r="E184" s="39" t="s">
        <v>1022</v>
      </c>
      <c r="F184" s="40" t="s">
        <v>614</v>
      </c>
      <c r="G184" s="41">
        <v>8</v>
      </c>
      <c r="H184" s="42">
        <v>0</v>
      </c>
      <c r="I184" s="43">
        <f>ROUND(G184*H184,P4)</f>
        <v>0</v>
      </c>
      <c r="J184" s="37"/>
      <c r="O184" s="44">
        <f>I184*0.21</f>
        <v>0</v>
      </c>
      <c r="P184">
        <v>3</v>
      </c>
    </row>
    <row r="185">
      <c r="A185" s="37" t="s">
        <v>596</v>
      </c>
      <c r="B185" s="45"/>
      <c r="C185" s="46"/>
      <c r="D185" s="46"/>
      <c r="E185" s="47" t="s">
        <v>593</v>
      </c>
      <c r="F185" s="46"/>
      <c r="G185" s="46"/>
      <c r="H185" s="46"/>
      <c r="I185" s="46"/>
      <c r="J185" s="48"/>
    </row>
    <row r="186" ht="105">
      <c r="A186" s="37" t="s">
        <v>597</v>
      </c>
      <c r="B186" s="45"/>
      <c r="C186" s="46"/>
      <c r="D186" s="46"/>
      <c r="E186" s="39" t="s">
        <v>1023</v>
      </c>
      <c r="F186" s="46"/>
      <c r="G186" s="46"/>
      <c r="H186" s="46"/>
      <c r="I186" s="46"/>
      <c r="J186" s="48"/>
    </row>
    <row r="187">
      <c r="A187" s="37" t="s">
        <v>591</v>
      </c>
      <c r="B187" s="37">
        <v>54</v>
      </c>
      <c r="C187" s="38" t="s">
        <v>2554</v>
      </c>
      <c r="D187" s="37" t="s">
        <v>593</v>
      </c>
      <c r="E187" s="39" t="s">
        <v>2555</v>
      </c>
      <c r="F187" s="40" t="s">
        <v>614</v>
      </c>
      <c r="G187" s="41">
        <v>2</v>
      </c>
      <c r="H187" s="42">
        <v>0</v>
      </c>
      <c r="I187" s="43">
        <f>ROUND(G187*H187,P4)</f>
        <v>0</v>
      </c>
      <c r="J187" s="37"/>
      <c r="O187" s="44">
        <f>I187*0.21</f>
        <v>0</v>
      </c>
      <c r="P187">
        <v>3</v>
      </c>
    </row>
    <row r="188">
      <c r="A188" s="37" t="s">
        <v>596</v>
      </c>
      <c r="B188" s="45"/>
      <c r="C188" s="46"/>
      <c r="D188" s="46"/>
      <c r="E188" s="47" t="s">
        <v>593</v>
      </c>
      <c r="F188" s="46"/>
      <c r="G188" s="46"/>
      <c r="H188" s="46"/>
      <c r="I188" s="46"/>
      <c r="J188" s="48"/>
    </row>
    <row r="189" ht="105">
      <c r="A189" s="37" t="s">
        <v>597</v>
      </c>
      <c r="B189" s="45"/>
      <c r="C189" s="46"/>
      <c r="D189" s="46"/>
      <c r="E189" s="39" t="s">
        <v>2556</v>
      </c>
      <c r="F189" s="46"/>
      <c r="G189" s="46"/>
      <c r="H189" s="46"/>
      <c r="I189" s="46"/>
      <c r="J189" s="48"/>
    </row>
    <row r="190">
      <c r="A190" s="31" t="s">
        <v>589</v>
      </c>
      <c r="B190" s="32"/>
      <c r="C190" s="33" t="s">
        <v>3281</v>
      </c>
      <c r="D190" s="34"/>
      <c r="E190" s="31" t="s">
        <v>3282</v>
      </c>
      <c r="F190" s="34"/>
      <c r="G190" s="34"/>
      <c r="H190" s="34"/>
      <c r="I190" s="35">
        <f>SUMIFS(I191:I193,A191:A193,"P")</f>
        <v>0</v>
      </c>
      <c r="J190" s="36"/>
    </row>
    <row r="191">
      <c r="A191" s="37" t="s">
        <v>591</v>
      </c>
      <c r="B191" s="37">
        <v>55</v>
      </c>
      <c r="C191" s="38" t="s">
        <v>12233</v>
      </c>
      <c r="D191" s="37" t="s">
        <v>593</v>
      </c>
      <c r="E191" s="39" t="s">
        <v>12234</v>
      </c>
      <c r="F191" s="40" t="s">
        <v>604</v>
      </c>
      <c r="G191" s="41">
        <v>1</v>
      </c>
      <c r="H191" s="42">
        <v>0</v>
      </c>
      <c r="I191" s="43">
        <f>ROUND(G191*H191,P4)</f>
        <v>0</v>
      </c>
      <c r="J191" s="37"/>
      <c r="O191" s="44">
        <f>I191*0.21</f>
        <v>0</v>
      </c>
      <c r="P191">
        <v>3</v>
      </c>
    </row>
    <row r="192">
      <c r="A192" s="37" t="s">
        <v>596</v>
      </c>
      <c r="B192" s="45"/>
      <c r="C192" s="46"/>
      <c r="D192" s="46"/>
      <c r="E192" s="39" t="s">
        <v>12234</v>
      </c>
      <c r="F192" s="46"/>
      <c r="G192" s="46"/>
      <c r="H192" s="46"/>
      <c r="I192" s="46"/>
      <c r="J192" s="48"/>
    </row>
    <row r="193" ht="45">
      <c r="A193" s="37" t="s">
        <v>597</v>
      </c>
      <c r="B193" s="45"/>
      <c r="C193" s="46"/>
      <c r="D193" s="46"/>
      <c r="E193" s="39" t="s">
        <v>12235</v>
      </c>
      <c r="F193" s="46"/>
      <c r="G193" s="46"/>
      <c r="H193" s="46"/>
      <c r="I193" s="46"/>
      <c r="J193" s="48"/>
    </row>
    <row r="194">
      <c r="A194" s="31" t="s">
        <v>589</v>
      </c>
      <c r="B194" s="32"/>
      <c r="C194" s="33" t="s">
        <v>946</v>
      </c>
      <c r="D194" s="34"/>
      <c r="E194" s="31" t="s">
        <v>947</v>
      </c>
      <c r="F194" s="34"/>
      <c r="G194" s="34"/>
      <c r="H194" s="34"/>
      <c r="I194" s="35">
        <f>SUMIFS(I195:I210,A195:A210,"P")</f>
        <v>0</v>
      </c>
      <c r="J194" s="36"/>
    </row>
    <row r="195" ht="45">
      <c r="A195" s="37" t="s">
        <v>591</v>
      </c>
      <c r="B195" s="37">
        <v>56</v>
      </c>
      <c r="C195" s="38" t="s">
        <v>948</v>
      </c>
      <c r="D195" s="37" t="s">
        <v>949</v>
      </c>
      <c r="E195" s="39" t="s">
        <v>950</v>
      </c>
      <c r="F195" s="40" t="s">
        <v>951</v>
      </c>
      <c r="G195" s="41">
        <v>180.5</v>
      </c>
      <c r="H195" s="42">
        <v>0</v>
      </c>
      <c r="I195" s="43">
        <f>ROUND(G195*H195,P4)</f>
        <v>0</v>
      </c>
      <c r="J195" s="37"/>
      <c r="O195" s="44">
        <f>I195*0.21</f>
        <v>0</v>
      </c>
      <c r="P195">
        <v>3</v>
      </c>
    </row>
    <row r="196">
      <c r="A196" s="37" t="s">
        <v>596</v>
      </c>
      <c r="B196" s="45"/>
      <c r="C196" s="46"/>
      <c r="D196" s="46"/>
      <c r="E196" s="39" t="s">
        <v>952</v>
      </c>
      <c r="F196" s="46"/>
      <c r="G196" s="46"/>
      <c r="H196" s="46"/>
      <c r="I196" s="46"/>
      <c r="J196" s="48"/>
    </row>
    <row r="197">
      <c r="A197" s="37" t="s">
        <v>630</v>
      </c>
      <c r="B197" s="45"/>
      <c r="C197" s="46"/>
      <c r="D197" s="46"/>
      <c r="E197" s="52" t="s">
        <v>12266</v>
      </c>
      <c r="F197" s="46"/>
      <c r="G197" s="46"/>
      <c r="H197" s="46"/>
      <c r="I197" s="46"/>
      <c r="J197" s="48"/>
    </row>
    <row r="198" ht="120">
      <c r="A198" s="37" t="s">
        <v>597</v>
      </c>
      <c r="B198" s="45"/>
      <c r="C198" s="46"/>
      <c r="D198" s="46"/>
      <c r="E198" s="39" t="s">
        <v>954</v>
      </c>
      <c r="F198" s="46"/>
      <c r="G198" s="46"/>
      <c r="H198" s="46"/>
      <c r="I198" s="46"/>
      <c r="J198" s="48"/>
    </row>
    <row r="199" ht="45">
      <c r="A199" s="37" t="s">
        <v>591</v>
      </c>
      <c r="B199" s="37">
        <v>57</v>
      </c>
      <c r="C199" s="38" t="s">
        <v>1131</v>
      </c>
      <c r="D199" s="37" t="s">
        <v>1132</v>
      </c>
      <c r="E199" s="39" t="s">
        <v>1133</v>
      </c>
      <c r="F199" s="40" t="s">
        <v>951</v>
      </c>
      <c r="G199" s="41">
        <v>0.10000000000000001</v>
      </c>
      <c r="H199" s="42">
        <v>0</v>
      </c>
      <c r="I199" s="43">
        <f>ROUND(G199*H199,P4)</f>
        <v>0</v>
      </c>
      <c r="J199" s="37"/>
      <c r="O199" s="44">
        <f>I199*0.21</f>
        <v>0</v>
      </c>
      <c r="P199">
        <v>3</v>
      </c>
    </row>
    <row r="200">
      <c r="A200" s="37" t="s">
        <v>596</v>
      </c>
      <c r="B200" s="45"/>
      <c r="C200" s="46"/>
      <c r="D200" s="46"/>
      <c r="E200" s="39" t="s">
        <v>952</v>
      </c>
      <c r="F200" s="46"/>
      <c r="G200" s="46"/>
      <c r="H200" s="46"/>
      <c r="I200" s="46"/>
      <c r="J200" s="48"/>
    </row>
    <row r="201" ht="120">
      <c r="A201" s="37" t="s">
        <v>597</v>
      </c>
      <c r="B201" s="45"/>
      <c r="C201" s="46"/>
      <c r="D201" s="46"/>
      <c r="E201" s="39" t="s">
        <v>954</v>
      </c>
      <c r="F201" s="46"/>
      <c r="G201" s="46"/>
      <c r="H201" s="46"/>
      <c r="I201" s="46"/>
      <c r="J201" s="48"/>
    </row>
    <row r="202" ht="45">
      <c r="A202" s="37" t="s">
        <v>591</v>
      </c>
      <c r="B202" s="37">
        <v>58</v>
      </c>
      <c r="C202" s="38" t="s">
        <v>1248</v>
      </c>
      <c r="D202" s="37" t="s">
        <v>1249</v>
      </c>
      <c r="E202" s="39" t="s">
        <v>1250</v>
      </c>
      <c r="F202" s="40" t="s">
        <v>951</v>
      </c>
      <c r="G202" s="41">
        <v>0.20000000000000001</v>
      </c>
      <c r="H202" s="42">
        <v>0</v>
      </c>
      <c r="I202" s="43">
        <f>ROUND(G202*H202,P4)</f>
        <v>0</v>
      </c>
      <c r="J202" s="37"/>
      <c r="O202" s="44">
        <f>I202*0.21</f>
        <v>0</v>
      </c>
      <c r="P202">
        <v>3</v>
      </c>
    </row>
    <row r="203">
      <c r="A203" s="37" t="s">
        <v>596</v>
      </c>
      <c r="B203" s="45"/>
      <c r="C203" s="46"/>
      <c r="D203" s="46"/>
      <c r="E203" s="39" t="s">
        <v>952</v>
      </c>
      <c r="F203" s="46"/>
      <c r="G203" s="46"/>
      <c r="H203" s="46"/>
      <c r="I203" s="46"/>
      <c r="J203" s="48"/>
    </row>
    <row r="204" ht="120">
      <c r="A204" s="37" t="s">
        <v>597</v>
      </c>
      <c r="B204" s="45"/>
      <c r="C204" s="46"/>
      <c r="D204" s="46"/>
      <c r="E204" s="39" t="s">
        <v>954</v>
      </c>
      <c r="F204" s="46"/>
      <c r="G204" s="46"/>
      <c r="H204" s="46"/>
      <c r="I204" s="46"/>
      <c r="J204" s="48"/>
    </row>
    <row r="205" ht="30">
      <c r="A205" s="37" t="s">
        <v>591</v>
      </c>
      <c r="B205" s="37">
        <v>59</v>
      </c>
      <c r="C205" s="38" t="s">
        <v>2575</v>
      </c>
      <c r="D205" s="37" t="s">
        <v>2576</v>
      </c>
      <c r="E205" s="39" t="s">
        <v>2577</v>
      </c>
      <c r="F205" s="40" t="s">
        <v>951</v>
      </c>
      <c r="G205" s="41">
        <v>0.050000000000000003</v>
      </c>
      <c r="H205" s="42">
        <v>0</v>
      </c>
      <c r="I205" s="43">
        <f>ROUND(G205*H205,P4)</f>
        <v>0</v>
      </c>
      <c r="J205" s="37"/>
      <c r="O205" s="44">
        <f>I205*0.21</f>
        <v>0</v>
      </c>
      <c r="P205">
        <v>3</v>
      </c>
    </row>
    <row r="206">
      <c r="A206" s="37" t="s">
        <v>596</v>
      </c>
      <c r="B206" s="45"/>
      <c r="C206" s="46"/>
      <c r="D206" s="46"/>
      <c r="E206" s="39" t="s">
        <v>952</v>
      </c>
      <c r="F206" s="46"/>
      <c r="G206" s="46"/>
      <c r="H206" s="46"/>
      <c r="I206" s="46"/>
      <c r="J206" s="48"/>
    </row>
    <row r="207" ht="135">
      <c r="A207" s="37" t="s">
        <v>597</v>
      </c>
      <c r="B207" s="45"/>
      <c r="C207" s="46"/>
      <c r="D207" s="46"/>
      <c r="E207" s="39" t="s">
        <v>2578</v>
      </c>
      <c r="F207" s="46"/>
      <c r="G207" s="46"/>
      <c r="H207" s="46"/>
      <c r="I207" s="46"/>
      <c r="J207" s="48"/>
    </row>
    <row r="208" ht="30">
      <c r="A208" s="37" t="s">
        <v>591</v>
      </c>
      <c r="B208" s="37">
        <v>60</v>
      </c>
      <c r="C208" s="38" t="s">
        <v>2579</v>
      </c>
      <c r="D208" s="37" t="s">
        <v>2580</v>
      </c>
      <c r="E208" s="39" t="s">
        <v>2581</v>
      </c>
      <c r="F208" s="40" t="s">
        <v>951</v>
      </c>
      <c r="G208" s="41">
        <v>0.050000000000000003</v>
      </c>
      <c r="H208" s="42">
        <v>0</v>
      </c>
      <c r="I208" s="43">
        <f>ROUND(G208*H208,P4)</f>
        <v>0</v>
      </c>
      <c r="J208" s="37"/>
      <c r="O208" s="44">
        <f>I208*0.21</f>
        <v>0</v>
      </c>
      <c r="P208">
        <v>3</v>
      </c>
    </row>
    <row r="209">
      <c r="A209" s="37" t="s">
        <v>596</v>
      </c>
      <c r="B209" s="45"/>
      <c r="C209" s="46"/>
      <c r="D209" s="46"/>
      <c r="E209" s="39" t="s">
        <v>952</v>
      </c>
      <c r="F209" s="46"/>
      <c r="G209" s="46"/>
      <c r="H209" s="46"/>
      <c r="I209" s="46"/>
      <c r="J209" s="48"/>
    </row>
    <row r="210" ht="135">
      <c r="A210" s="37" t="s">
        <v>597</v>
      </c>
      <c r="B210" s="49"/>
      <c r="C210" s="50"/>
      <c r="D210" s="50"/>
      <c r="E210" s="39" t="s">
        <v>2578</v>
      </c>
      <c r="F210" s="50"/>
      <c r="G210" s="50"/>
      <c r="H210" s="50"/>
      <c r="I210" s="50"/>
      <c r="J210" s="51"/>
    </row>
  </sheetData>
  <sheetProtection sheet="1" objects="1" scenarios="1" spinCount="100000" saltValue="1wNIAdkpA+lE7aY9E7KcmgYINEkrYhwkCNN8CIrsGn8ovJoSsOCBdqGf/4RLEEaYzulxcMAsltgzvKWaSzYkMw==" hashValue="H6UQbVT+JQrHWPNmz1c2/Az0tOl9qStvZEUQJ49EVXhORHT1b/jHEU5kFnPn//LqKEO24+GmqRaqPTPlUChx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12267</v>
      </c>
      <c r="I3" s="25">
        <f>SUMIFS(I11:I109,A11:A109,"SD")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12226</v>
      </c>
      <c r="D6" s="22"/>
      <c r="E6" s="23" t="s">
        <v>535</v>
      </c>
      <c r="F6" s="17"/>
      <c r="G6" s="17"/>
      <c r="H6" s="17"/>
      <c r="I6" s="17"/>
      <c r="J6" s="19"/>
    </row>
    <row r="7">
      <c r="A7" s="3" t="s">
        <v>576</v>
      </c>
      <c r="B7" s="20" t="s">
        <v>577</v>
      </c>
      <c r="C7" s="21" t="s">
        <v>12267</v>
      </c>
      <c r="D7" s="22"/>
      <c r="E7" s="23" t="s">
        <v>543</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45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60</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45</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11952</v>
      </c>
      <c r="D22" s="34"/>
      <c r="E22" s="31" t="s">
        <v>3952</v>
      </c>
      <c r="F22" s="34"/>
      <c r="G22" s="34"/>
      <c r="H22" s="34"/>
      <c r="I22" s="35">
        <f>SUMIFS(I23:I25,A23:A25,"P")</f>
        <v>0</v>
      </c>
      <c r="J22" s="36"/>
    </row>
    <row r="23">
      <c r="A23" s="37" t="s">
        <v>591</v>
      </c>
      <c r="B23" s="37">
        <v>4</v>
      </c>
      <c r="C23" s="38" t="s">
        <v>12048</v>
      </c>
      <c r="D23" s="37" t="s">
        <v>593</v>
      </c>
      <c r="E23" s="39" t="s">
        <v>12049</v>
      </c>
      <c r="F23" s="40" t="s">
        <v>629</v>
      </c>
      <c r="G23" s="41">
        <v>6</v>
      </c>
      <c r="H23" s="42">
        <v>0</v>
      </c>
      <c r="I23" s="43">
        <f>ROUND(G23*H23,P4)</f>
        <v>0</v>
      </c>
      <c r="J23" s="37"/>
      <c r="O23" s="44">
        <f>I23*0.21</f>
        <v>0</v>
      </c>
      <c r="P23">
        <v>3</v>
      </c>
    </row>
    <row r="24">
      <c r="A24" s="37" t="s">
        <v>596</v>
      </c>
      <c r="B24" s="45"/>
      <c r="C24" s="46"/>
      <c r="D24" s="46"/>
      <c r="E24" s="47" t="s">
        <v>593</v>
      </c>
      <c r="F24" s="46"/>
      <c r="G24" s="46"/>
      <c r="H24" s="46"/>
      <c r="I24" s="46"/>
      <c r="J24" s="48"/>
    </row>
    <row r="25" ht="409.5">
      <c r="A25" s="37" t="s">
        <v>597</v>
      </c>
      <c r="B25" s="45"/>
      <c r="C25" s="46"/>
      <c r="D25" s="46"/>
      <c r="E25" s="39" t="s">
        <v>1947</v>
      </c>
      <c r="F25" s="46"/>
      <c r="G25" s="46"/>
      <c r="H25" s="46"/>
      <c r="I25" s="46"/>
      <c r="J25" s="48"/>
    </row>
    <row r="26">
      <c r="A26" s="31" t="s">
        <v>589</v>
      </c>
      <c r="B26" s="32"/>
      <c r="C26" s="33" t="s">
        <v>3069</v>
      </c>
      <c r="D26" s="34"/>
      <c r="E26" s="31" t="s">
        <v>3070</v>
      </c>
      <c r="F26" s="34"/>
      <c r="G26" s="34"/>
      <c r="H26" s="34"/>
      <c r="I26" s="35">
        <f>SUMIFS(I27:I29,A27:A29,"P")</f>
        <v>0</v>
      </c>
      <c r="J26" s="36"/>
    </row>
    <row r="27">
      <c r="A27" s="37" t="s">
        <v>591</v>
      </c>
      <c r="B27" s="37">
        <v>5</v>
      </c>
      <c r="C27" s="38" t="s">
        <v>4357</v>
      </c>
      <c r="D27" s="37" t="s">
        <v>593</v>
      </c>
      <c r="E27" s="39" t="s">
        <v>4245</v>
      </c>
      <c r="F27" s="40" t="s">
        <v>959</v>
      </c>
      <c r="G27" s="41">
        <v>1.7</v>
      </c>
      <c r="H27" s="42">
        <v>0</v>
      </c>
      <c r="I27" s="43">
        <f>ROUND(G27*H27,P4)</f>
        <v>0</v>
      </c>
      <c r="J27" s="37"/>
      <c r="O27" s="44">
        <f>I27*0.21</f>
        <v>0</v>
      </c>
      <c r="P27">
        <v>3</v>
      </c>
    </row>
    <row r="28">
      <c r="A28" s="37" t="s">
        <v>596</v>
      </c>
      <c r="B28" s="45"/>
      <c r="C28" s="46"/>
      <c r="D28" s="46"/>
      <c r="E28" s="39" t="s">
        <v>4245</v>
      </c>
      <c r="F28" s="46"/>
      <c r="G28" s="46"/>
      <c r="H28" s="46"/>
      <c r="I28" s="46"/>
      <c r="J28" s="48"/>
    </row>
    <row r="29" ht="30">
      <c r="A29" s="37" t="s">
        <v>597</v>
      </c>
      <c r="B29" s="45"/>
      <c r="C29" s="46"/>
      <c r="D29" s="46"/>
      <c r="E29" s="39" t="s">
        <v>3311</v>
      </c>
      <c r="F29" s="46"/>
      <c r="G29" s="46"/>
      <c r="H29" s="46"/>
      <c r="I29" s="46"/>
      <c r="J29" s="48"/>
    </row>
    <row r="30">
      <c r="A30" s="31" t="s">
        <v>589</v>
      </c>
      <c r="B30" s="32"/>
      <c r="C30" s="33" t="s">
        <v>734</v>
      </c>
      <c r="D30" s="34"/>
      <c r="E30" s="31" t="s">
        <v>1406</v>
      </c>
      <c r="F30" s="34"/>
      <c r="G30" s="34"/>
      <c r="H30" s="34"/>
      <c r="I30" s="35">
        <f>SUMIFS(I31:I34,A31:A34,"P")</f>
        <v>0</v>
      </c>
      <c r="J30" s="36"/>
    </row>
    <row r="31">
      <c r="A31" s="37" t="s">
        <v>591</v>
      </c>
      <c r="B31" s="37">
        <v>6</v>
      </c>
      <c r="C31" s="38" t="s">
        <v>11998</v>
      </c>
      <c r="D31" s="37" t="s">
        <v>593</v>
      </c>
      <c r="E31" s="39" t="s">
        <v>11999</v>
      </c>
      <c r="F31" s="40" t="s">
        <v>629</v>
      </c>
      <c r="G31" s="41">
        <v>4.6079999999999997</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630</v>
      </c>
      <c r="B33" s="45"/>
      <c r="C33" s="46"/>
      <c r="D33" s="46"/>
      <c r="E33" s="52" t="s">
        <v>12268</v>
      </c>
      <c r="F33" s="46"/>
      <c r="G33" s="46"/>
      <c r="H33" s="46"/>
      <c r="I33" s="46"/>
      <c r="J33" s="48"/>
    </row>
    <row r="34" ht="409.5">
      <c r="A34" s="37" t="s">
        <v>597</v>
      </c>
      <c r="B34" s="45"/>
      <c r="C34" s="46"/>
      <c r="D34" s="46"/>
      <c r="E34" s="39" t="s">
        <v>12000</v>
      </c>
      <c r="F34" s="46"/>
      <c r="G34" s="46"/>
      <c r="H34" s="46"/>
      <c r="I34" s="46"/>
      <c r="J34" s="48"/>
    </row>
    <row r="35">
      <c r="A35" s="31" t="s">
        <v>589</v>
      </c>
      <c r="B35" s="32"/>
      <c r="C35" s="33" t="s">
        <v>4652</v>
      </c>
      <c r="D35" s="34"/>
      <c r="E35" s="31" t="s">
        <v>4653</v>
      </c>
      <c r="F35" s="34"/>
      <c r="G35" s="34"/>
      <c r="H35" s="34"/>
      <c r="I35" s="35">
        <f>SUMIFS(I36:I39,A36:A39,"P")</f>
        <v>0</v>
      </c>
      <c r="J35" s="36"/>
    </row>
    <row r="36">
      <c r="A36" s="37" t="s">
        <v>591</v>
      </c>
      <c r="B36" s="37">
        <v>7</v>
      </c>
      <c r="C36" s="38" t="s">
        <v>12238</v>
      </c>
      <c r="D36" s="37" t="s">
        <v>593</v>
      </c>
      <c r="E36" s="39" t="s">
        <v>12239</v>
      </c>
      <c r="F36" s="40" t="s">
        <v>629</v>
      </c>
      <c r="G36" s="41">
        <v>0.192</v>
      </c>
      <c r="H36" s="42">
        <v>0</v>
      </c>
      <c r="I36" s="43">
        <f>ROUND(G36*H36,P4)</f>
        <v>0</v>
      </c>
      <c r="J36" s="37"/>
      <c r="O36" s="44">
        <f>I36*0.21</f>
        <v>0</v>
      </c>
      <c r="P36">
        <v>3</v>
      </c>
    </row>
    <row r="37">
      <c r="A37" s="37" t="s">
        <v>596</v>
      </c>
      <c r="B37" s="45"/>
      <c r="C37" s="46"/>
      <c r="D37" s="46"/>
      <c r="E37" s="47" t="s">
        <v>593</v>
      </c>
      <c r="F37" s="46"/>
      <c r="G37" s="46"/>
      <c r="H37" s="46"/>
      <c r="I37" s="46"/>
      <c r="J37" s="48"/>
    </row>
    <row r="38" ht="30">
      <c r="A38" s="37" t="s">
        <v>630</v>
      </c>
      <c r="B38" s="45"/>
      <c r="C38" s="46"/>
      <c r="D38" s="46"/>
      <c r="E38" s="52" t="s">
        <v>12269</v>
      </c>
      <c r="F38" s="46"/>
      <c r="G38" s="46"/>
      <c r="H38" s="46"/>
      <c r="I38" s="46"/>
      <c r="J38" s="48"/>
    </row>
    <row r="39" ht="409.5">
      <c r="A39" s="37" t="s">
        <v>597</v>
      </c>
      <c r="B39" s="45"/>
      <c r="C39" s="46"/>
      <c r="D39" s="46"/>
      <c r="E39" s="39" t="s">
        <v>12240</v>
      </c>
      <c r="F39" s="46"/>
      <c r="G39" s="46"/>
      <c r="H39" s="46"/>
      <c r="I39" s="46"/>
      <c r="J39" s="48"/>
    </row>
    <row r="40">
      <c r="A40" s="31" t="s">
        <v>589</v>
      </c>
      <c r="B40" s="32"/>
      <c r="C40" s="33" t="s">
        <v>3087</v>
      </c>
      <c r="D40" s="34"/>
      <c r="E40" s="31" t="s">
        <v>3088</v>
      </c>
      <c r="F40" s="34"/>
      <c r="G40" s="34"/>
      <c r="H40" s="34"/>
      <c r="I40" s="35">
        <f>SUMIFS(I41:I43,A41:A43,"P")</f>
        <v>0</v>
      </c>
      <c r="J40" s="36"/>
    </row>
    <row r="41">
      <c r="A41" s="37" t="s">
        <v>591</v>
      </c>
      <c r="B41" s="37">
        <v>8</v>
      </c>
      <c r="C41" s="38" t="s">
        <v>646</v>
      </c>
      <c r="D41" s="37" t="s">
        <v>593</v>
      </c>
      <c r="E41" s="39" t="s">
        <v>647</v>
      </c>
      <c r="F41" s="40" t="s">
        <v>604</v>
      </c>
      <c r="G41" s="41">
        <v>10</v>
      </c>
      <c r="H41" s="42">
        <v>0</v>
      </c>
      <c r="I41" s="43">
        <f>ROUND(G41*H41,P4)</f>
        <v>0</v>
      </c>
      <c r="J41" s="37"/>
      <c r="O41" s="44">
        <f>I41*0.21</f>
        <v>0</v>
      </c>
      <c r="P41">
        <v>3</v>
      </c>
    </row>
    <row r="42">
      <c r="A42" s="37" t="s">
        <v>596</v>
      </c>
      <c r="B42" s="45"/>
      <c r="C42" s="46"/>
      <c r="D42" s="46"/>
      <c r="E42" s="47" t="s">
        <v>593</v>
      </c>
      <c r="F42" s="46"/>
      <c r="G42" s="46"/>
      <c r="H42" s="46"/>
      <c r="I42" s="46"/>
      <c r="J42" s="48"/>
    </row>
    <row r="43" ht="90">
      <c r="A43" s="37" t="s">
        <v>597</v>
      </c>
      <c r="B43" s="45"/>
      <c r="C43" s="46"/>
      <c r="D43" s="46"/>
      <c r="E43" s="39" t="s">
        <v>645</v>
      </c>
      <c r="F43" s="46"/>
      <c r="G43" s="46"/>
      <c r="H43" s="46"/>
      <c r="I43" s="46"/>
      <c r="J43" s="48"/>
    </row>
    <row r="44">
      <c r="A44" s="31" t="s">
        <v>589</v>
      </c>
      <c r="B44" s="32"/>
      <c r="C44" s="33" t="s">
        <v>3091</v>
      </c>
      <c r="D44" s="34"/>
      <c r="E44" s="31" t="s">
        <v>3092</v>
      </c>
      <c r="F44" s="34"/>
      <c r="G44" s="34"/>
      <c r="H44" s="34"/>
      <c r="I44" s="35">
        <f>SUMIFS(I45:I50,A45:A50,"P")</f>
        <v>0</v>
      </c>
      <c r="J44" s="36"/>
    </row>
    <row r="45">
      <c r="A45" s="37" t="s">
        <v>591</v>
      </c>
      <c r="B45" s="37">
        <v>9</v>
      </c>
      <c r="C45" s="38" t="s">
        <v>11870</v>
      </c>
      <c r="D45" s="37" t="s">
        <v>593</v>
      </c>
      <c r="E45" s="39" t="s">
        <v>11871</v>
      </c>
      <c r="F45" s="40" t="s">
        <v>595</v>
      </c>
      <c r="G45" s="41">
        <v>170</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1076</v>
      </c>
      <c r="F47" s="46"/>
      <c r="G47" s="46"/>
      <c r="H47" s="46"/>
      <c r="I47" s="46"/>
      <c r="J47" s="48"/>
    </row>
    <row r="48">
      <c r="A48" s="37" t="s">
        <v>591</v>
      </c>
      <c r="B48" s="37">
        <v>10</v>
      </c>
      <c r="C48" s="38" t="s">
        <v>973</v>
      </c>
      <c r="D48" s="37" t="s">
        <v>593</v>
      </c>
      <c r="E48" s="39" t="s">
        <v>974</v>
      </c>
      <c r="F48" s="40" t="s">
        <v>595</v>
      </c>
      <c r="G48" s="41">
        <v>170</v>
      </c>
      <c r="H48" s="42">
        <v>0</v>
      </c>
      <c r="I48" s="43">
        <f>ROUND(G48*H48,P4)</f>
        <v>0</v>
      </c>
      <c r="J48" s="37"/>
      <c r="O48" s="44">
        <f>I48*0.21</f>
        <v>0</v>
      </c>
      <c r="P48">
        <v>3</v>
      </c>
    </row>
    <row r="49">
      <c r="A49" s="37" t="s">
        <v>596</v>
      </c>
      <c r="B49" s="45"/>
      <c r="C49" s="46"/>
      <c r="D49" s="46"/>
      <c r="E49" s="47" t="s">
        <v>593</v>
      </c>
      <c r="F49" s="46"/>
      <c r="G49" s="46"/>
      <c r="H49" s="46"/>
      <c r="I49" s="46"/>
      <c r="J49" s="48"/>
    </row>
    <row r="50" ht="105">
      <c r="A50" s="37" t="s">
        <v>597</v>
      </c>
      <c r="B50" s="45"/>
      <c r="C50" s="46"/>
      <c r="D50" s="46"/>
      <c r="E50" s="39" t="s">
        <v>975</v>
      </c>
      <c r="F50" s="46"/>
      <c r="G50" s="46"/>
      <c r="H50" s="46"/>
      <c r="I50" s="46"/>
      <c r="J50" s="48"/>
    </row>
    <row r="51">
      <c r="A51" s="31" t="s">
        <v>589</v>
      </c>
      <c r="B51" s="32"/>
      <c r="C51" s="33" t="s">
        <v>2746</v>
      </c>
      <c r="D51" s="34"/>
      <c r="E51" s="31" t="s">
        <v>3152</v>
      </c>
      <c r="F51" s="34"/>
      <c r="G51" s="34"/>
      <c r="H51" s="34"/>
      <c r="I51" s="35">
        <f>SUMIFS(I52:I66,A52:A66,"P")</f>
        <v>0</v>
      </c>
      <c r="J51" s="36"/>
    </row>
    <row r="52">
      <c r="A52" s="37" t="s">
        <v>591</v>
      </c>
      <c r="B52" s="37">
        <v>11</v>
      </c>
      <c r="C52" s="38" t="s">
        <v>11921</v>
      </c>
      <c r="D52" s="37" t="s">
        <v>593</v>
      </c>
      <c r="E52" s="39" t="s">
        <v>11922</v>
      </c>
      <c r="F52" s="40" t="s">
        <v>595</v>
      </c>
      <c r="G52" s="41">
        <v>170</v>
      </c>
      <c r="H52" s="42">
        <v>0</v>
      </c>
      <c r="I52" s="43">
        <f>ROUND(G52*H52,P4)</f>
        <v>0</v>
      </c>
      <c r="J52" s="37"/>
      <c r="O52" s="44">
        <f>I52*0.21</f>
        <v>0</v>
      </c>
      <c r="P52">
        <v>3</v>
      </c>
    </row>
    <row r="53">
      <c r="A53" s="37" t="s">
        <v>596</v>
      </c>
      <c r="B53" s="45"/>
      <c r="C53" s="46"/>
      <c r="D53" s="46"/>
      <c r="E53" s="47" t="s">
        <v>593</v>
      </c>
      <c r="F53" s="46"/>
      <c r="G53" s="46"/>
      <c r="H53" s="46"/>
      <c r="I53" s="46"/>
      <c r="J53" s="48"/>
    </row>
    <row r="54" ht="150">
      <c r="A54" s="37" t="s">
        <v>597</v>
      </c>
      <c r="B54" s="45"/>
      <c r="C54" s="46"/>
      <c r="D54" s="46"/>
      <c r="E54" s="39" t="s">
        <v>11923</v>
      </c>
      <c r="F54" s="46"/>
      <c r="G54" s="46"/>
      <c r="H54" s="46"/>
      <c r="I54" s="46"/>
      <c r="J54" s="48"/>
    </row>
    <row r="55">
      <c r="A55" s="37" t="s">
        <v>591</v>
      </c>
      <c r="B55" s="37">
        <v>12</v>
      </c>
      <c r="C55" s="38" t="s">
        <v>11927</v>
      </c>
      <c r="D55" s="37" t="s">
        <v>593</v>
      </c>
      <c r="E55" s="39" t="s">
        <v>2061</v>
      </c>
      <c r="F55" s="40" t="s">
        <v>604</v>
      </c>
      <c r="G55" s="41">
        <v>6</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2062</v>
      </c>
      <c r="F57" s="46"/>
      <c r="G57" s="46"/>
      <c r="H57" s="46"/>
      <c r="I57" s="46"/>
      <c r="J57" s="48"/>
    </row>
    <row r="58" ht="30">
      <c r="A58" s="37" t="s">
        <v>591</v>
      </c>
      <c r="B58" s="37">
        <v>13</v>
      </c>
      <c r="C58" s="38" t="s">
        <v>2543</v>
      </c>
      <c r="D58" s="37" t="s">
        <v>593</v>
      </c>
      <c r="E58" s="39" t="s">
        <v>2544</v>
      </c>
      <c r="F58" s="40" t="s">
        <v>604</v>
      </c>
      <c r="G58" s="41">
        <v>12</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1091</v>
      </c>
      <c r="F60" s="46"/>
      <c r="G60" s="46"/>
      <c r="H60" s="46"/>
      <c r="I60" s="46"/>
      <c r="J60" s="48"/>
    </row>
    <row r="61">
      <c r="A61" s="37" t="s">
        <v>591</v>
      </c>
      <c r="B61" s="37">
        <v>14</v>
      </c>
      <c r="C61" s="38" t="s">
        <v>1146</v>
      </c>
      <c r="D61" s="37" t="s">
        <v>593</v>
      </c>
      <c r="E61" s="39" t="s">
        <v>1147</v>
      </c>
      <c r="F61" s="40" t="s">
        <v>604</v>
      </c>
      <c r="G61" s="41">
        <v>12</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597</v>
      </c>
      <c r="B63" s="45"/>
      <c r="C63" s="46"/>
      <c r="D63" s="46"/>
      <c r="E63" s="39" t="s">
        <v>1148</v>
      </c>
      <c r="F63" s="46"/>
      <c r="G63" s="46"/>
      <c r="H63" s="46"/>
      <c r="I63" s="46"/>
      <c r="J63" s="48"/>
    </row>
    <row r="64">
      <c r="A64" s="37" t="s">
        <v>591</v>
      </c>
      <c r="B64" s="37">
        <v>15</v>
      </c>
      <c r="C64" s="38" t="s">
        <v>3352</v>
      </c>
      <c r="D64" s="37" t="s">
        <v>593</v>
      </c>
      <c r="E64" s="39" t="s">
        <v>2542</v>
      </c>
      <c r="F64" s="40" t="s">
        <v>595</v>
      </c>
      <c r="G64" s="41">
        <v>215</v>
      </c>
      <c r="H64" s="42">
        <v>0</v>
      </c>
      <c r="I64" s="43">
        <f>ROUND(G64*H64,P4)</f>
        <v>0</v>
      </c>
      <c r="J64" s="37"/>
      <c r="O64" s="44">
        <f>I64*0.21</f>
        <v>0</v>
      </c>
      <c r="P64">
        <v>3</v>
      </c>
    </row>
    <row r="65">
      <c r="A65" s="37" t="s">
        <v>596</v>
      </c>
      <c r="B65" s="45"/>
      <c r="C65" s="46"/>
      <c r="D65" s="46"/>
      <c r="E65" s="39" t="s">
        <v>2542</v>
      </c>
      <c r="F65" s="46"/>
      <c r="G65" s="46"/>
      <c r="H65" s="46"/>
      <c r="I65" s="46"/>
      <c r="J65" s="48"/>
    </row>
    <row r="66" ht="60">
      <c r="A66" s="37" t="s">
        <v>597</v>
      </c>
      <c r="B66" s="45"/>
      <c r="C66" s="46"/>
      <c r="D66" s="46"/>
      <c r="E66" s="39" t="s">
        <v>3161</v>
      </c>
      <c r="F66" s="46"/>
      <c r="G66" s="46"/>
      <c r="H66" s="46"/>
      <c r="I66" s="46"/>
      <c r="J66" s="48"/>
    </row>
    <row r="67">
      <c r="A67" s="31" t="s">
        <v>589</v>
      </c>
      <c r="B67" s="32"/>
      <c r="C67" s="33" t="s">
        <v>11881</v>
      </c>
      <c r="D67" s="34"/>
      <c r="E67" s="31" t="s">
        <v>11882</v>
      </c>
      <c r="F67" s="34"/>
      <c r="G67" s="34"/>
      <c r="H67" s="34"/>
      <c r="I67" s="35">
        <f>SUMIFS(I68:I76,A68:A76,"P")</f>
        <v>0</v>
      </c>
      <c r="J67" s="36"/>
    </row>
    <row r="68" ht="30">
      <c r="A68" s="37" t="s">
        <v>591</v>
      </c>
      <c r="B68" s="37">
        <v>16</v>
      </c>
      <c r="C68" s="38" t="s">
        <v>12260</v>
      </c>
      <c r="D68" s="37" t="s">
        <v>593</v>
      </c>
      <c r="E68" s="39" t="s">
        <v>12261</v>
      </c>
      <c r="F68" s="40" t="s">
        <v>604</v>
      </c>
      <c r="G68" s="41">
        <v>6</v>
      </c>
      <c r="H68" s="42">
        <v>0</v>
      </c>
      <c r="I68" s="43">
        <f>ROUND(G68*H68,P4)</f>
        <v>0</v>
      </c>
      <c r="J68" s="37"/>
      <c r="O68" s="44">
        <f>I68*0.21</f>
        <v>0</v>
      </c>
      <c r="P68">
        <v>3</v>
      </c>
    </row>
    <row r="69" ht="30">
      <c r="A69" s="37" t="s">
        <v>596</v>
      </c>
      <c r="B69" s="45"/>
      <c r="C69" s="46"/>
      <c r="D69" s="46"/>
      <c r="E69" s="39" t="s">
        <v>12261</v>
      </c>
      <c r="F69" s="46"/>
      <c r="G69" s="46"/>
      <c r="H69" s="46"/>
      <c r="I69" s="46"/>
      <c r="J69" s="48"/>
    </row>
    <row r="70" ht="90">
      <c r="A70" s="37" t="s">
        <v>597</v>
      </c>
      <c r="B70" s="45"/>
      <c r="C70" s="46"/>
      <c r="D70" s="46"/>
      <c r="E70" s="39" t="s">
        <v>12007</v>
      </c>
      <c r="F70" s="46"/>
      <c r="G70" s="46"/>
      <c r="H70" s="46"/>
      <c r="I70" s="46"/>
      <c r="J70" s="48"/>
    </row>
    <row r="71" ht="30">
      <c r="A71" s="37" t="s">
        <v>591</v>
      </c>
      <c r="B71" s="37">
        <v>17</v>
      </c>
      <c r="C71" s="38" t="s">
        <v>12027</v>
      </c>
      <c r="D71" s="37" t="s">
        <v>593</v>
      </c>
      <c r="E71" s="39" t="s">
        <v>12028</v>
      </c>
      <c r="F71" s="40" t="s">
        <v>604</v>
      </c>
      <c r="G71" s="41">
        <v>6</v>
      </c>
      <c r="H71" s="42">
        <v>0</v>
      </c>
      <c r="I71" s="43">
        <f>ROUND(G71*H71,P4)</f>
        <v>0</v>
      </c>
      <c r="J71" s="37"/>
      <c r="O71" s="44">
        <f>I71*0.21</f>
        <v>0</v>
      </c>
      <c r="P71">
        <v>3</v>
      </c>
    </row>
    <row r="72" ht="30">
      <c r="A72" s="37" t="s">
        <v>596</v>
      </c>
      <c r="B72" s="45"/>
      <c r="C72" s="46"/>
      <c r="D72" s="46"/>
      <c r="E72" s="39" t="s">
        <v>12028</v>
      </c>
      <c r="F72" s="46"/>
      <c r="G72" s="46"/>
      <c r="H72" s="46"/>
      <c r="I72" s="46"/>
      <c r="J72" s="48"/>
    </row>
    <row r="73" ht="45">
      <c r="A73" s="37" t="s">
        <v>597</v>
      </c>
      <c r="B73" s="45"/>
      <c r="C73" s="46"/>
      <c r="D73" s="46"/>
      <c r="E73" s="39" t="s">
        <v>11974</v>
      </c>
      <c r="F73" s="46"/>
      <c r="G73" s="46"/>
      <c r="H73" s="46"/>
      <c r="I73" s="46"/>
      <c r="J73" s="48"/>
    </row>
    <row r="74" ht="30">
      <c r="A74" s="37" t="s">
        <v>591</v>
      </c>
      <c r="B74" s="37">
        <v>18</v>
      </c>
      <c r="C74" s="38" t="s">
        <v>12032</v>
      </c>
      <c r="D74" s="37" t="s">
        <v>593</v>
      </c>
      <c r="E74" s="39" t="s">
        <v>12033</v>
      </c>
      <c r="F74" s="40" t="s">
        <v>604</v>
      </c>
      <c r="G74" s="41">
        <v>6</v>
      </c>
      <c r="H74" s="42">
        <v>0</v>
      </c>
      <c r="I74" s="43">
        <f>ROUND(G74*H74,P4)</f>
        <v>0</v>
      </c>
      <c r="J74" s="37"/>
      <c r="O74" s="44">
        <f>I74*0.21</f>
        <v>0</v>
      </c>
      <c r="P74">
        <v>3</v>
      </c>
    </row>
    <row r="75" ht="30">
      <c r="A75" s="37" t="s">
        <v>596</v>
      </c>
      <c r="B75" s="45"/>
      <c r="C75" s="46"/>
      <c r="D75" s="46"/>
      <c r="E75" s="39" t="s">
        <v>12033</v>
      </c>
      <c r="F75" s="46"/>
      <c r="G75" s="46"/>
      <c r="H75" s="46"/>
      <c r="I75" s="46"/>
      <c r="J75" s="48"/>
    </row>
    <row r="76" ht="45">
      <c r="A76" s="37" t="s">
        <v>597</v>
      </c>
      <c r="B76" s="45"/>
      <c r="C76" s="46"/>
      <c r="D76" s="46"/>
      <c r="E76" s="39" t="s">
        <v>12031</v>
      </c>
      <c r="F76" s="46"/>
      <c r="G76" s="46"/>
      <c r="H76" s="46"/>
      <c r="I76" s="46"/>
      <c r="J76" s="48"/>
    </row>
    <row r="77">
      <c r="A77" s="31" t="s">
        <v>589</v>
      </c>
      <c r="B77" s="32"/>
      <c r="C77" s="33" t="s">
        <v>2749</v>
      </c>
      <c r="D77" s="34"/>
      <c r="E77" s="31" t="s">
        <v>3224</v>
      </c>
      <c r="F77" s="34"/>
      <c r="G77" s="34"/>
      <c r="H77" s="34"/>
      <c r="I77" s="35">
        <f>SUMIFS(I78:I98,A78:A98,"P")</f>
        <v>0</v>
      </c>
      <c r="J77" s="36"/>
    </row>
    <row r="78" ht="30">
      <c r="A78" s="37" t="s">
        <v>591</v>
      </c>
      <c r="B78" s="37">
        <v>19</v>
      </c>
      <c r="C78" s="38" t="s">
        <v>2293</v>
      </c>
      <c r="D78" s="37" t="s">
        <v>593</v>
      </c>
      <c r="E78" s="39" t="s">
        <v>2294</v>
      </c>
      <c r="F78" s="40" t="s">
        <v>604</v>
      </c>
      <c r="G78" s="41">
        <v>1</v>
      </c>
      <c r="H78" s="42">
        <v>0</v>
      </c>
      <c r="I78" s="43">
        <f>ROUND(G78*H78,P4)</f>
        <v>0</v>
      </c>
      <c r="J78" s="37"/>
      <c r="O78" s="44">
        <f>I78*0.21</f>
        <v>0</v>
      </c>
      <c r="P78">
        <v>3</v>
      </c>
    </row>
    <row r="79">
      <c r="A79" s="37" t="s">
        <v>596</v>
      </c>
      <c r="B79" s="45"/>
      <c r="C79" s="46"/>
      <c r="D79" s="46"/>
      <c r="E79" s="47" t="s">
        <v>593</v>
      </c>
      <c r="F79" s="46"/>
      <c r="G79" s="46"/>
      <c r="H79" s="46"/>
      <c r="I79" s="46"/>
      <c r="J79" s="48"/>
    </row>
    <row r="80" ht="135">
      <c r="A80" s="37" t="s">
        <v>597</v>
      </c>
      <c r="B80" s="45"/>
      <c r="C80" s="46"/>
      <c r="D80" s="46"/>
      <c r="E80" s="39" t="s">
        <v>1020</v>
      </c>
      <c r="F80" s="46"/>
      <c r="G80" s="46"/>
      <c r="H80" s="46"/>
      <c r="I80" s="46"/>
      <c r="J80" s="48"/>
    </row>
    <row r="81" ht="30">
      <c r="A81" s="37" t="s">
        <v>591</v>
      </c>
      <c r="B81" s="37">
        <v>20</v>
      </c>
      <c r="C81" s="38" t="s">
        <v>2297</v>
      </c>
      <c r="D81" s="37" t="s">
        <v>593</v>
      </c>
      <c r="E81" s="39" t="s">
        <v>2298</v>
      </c>
      <c r="F81" s="40" t="s">
        <v>604</v>
      </c>
      <c r="G81" s="41">
        <v>1</v>
      </c>
      <c r="H81" s="42">
        <v>0</v>
      </c>
      <c r="I81" s="43">
        <f>ROUND(G81*H81,P4)</f>
        <v>0</v>
      </c>
      <c r="J81" s="37"/>
      <c r="O81" s="44">
        <f>I81*0.21</f>
        <v>0</v>
      </c>
      <c r="P81">
        <v>3</v>
      </c>
    </row>
    <row r="82">
      <c r="A82" s="37" t="s">
        <v>596</v>
      </c>
      <c r="B82" s="45"/>
      <c r="C82" s="46"/>
      <c r="D82" s="46"/>
      <c r="E82" s="47" t="s">
        <v>593</v>
      </c>
      <c r="F82" s="46"/>
      <c r="G82" s="46"/>
      <c r="H82" s="46"/>
      <c r="I82" s="46"/>
      <c r="J82" s="48"/>
    </row>
    <row r="83" ht="105">
      <c r="A83" s="37" t="s">
        <v>597</v>
      </c>
      <c r="B83" s="45"/>
      <c r="C83" s="46"/>
      <c r="D83" s="46"/>
      <c r="E83" s="39" t="s">
        <v>2299</v>
      </c>
      <c r="F83" s="46"/>
      <c r="G83" s="46"/>
      <c r="H83" s="46"/>
      <c r="I83" s="46"/>
      <c r="J83" s="48"/>
    </row>
    <row r="84">
      <c r="A84" s="37" t="s">
        <v>591</v>
      </c>
      <c r="B84" s="37">
        <v>21</v>
      </c>
      <c r="C84" s="38" t="s">
        <v>2504</v>
      </c>
      <c r="D84" s="37" t="s">
        <v>593</v>
      </c>
      <c r="E84" s="39" t="s">
        <v>2505</v>
      </c>
      <c r="F84" s="40" t="s">
        <v>604</v>
      </c>
      <c r="G84" s="41">
        <v>1</v>
      </c>
      <c r="H84" s="42">
        <v>0</v>
      </c>
      <c r="I84" s="43">
        <f>ROUND(G84*H84,P4)</f>
        <v>0</v>
      </c>
      <c r="J84" s="37"/>
      <c r="O84" s="44">
        <f>I84*0.21</f>
        <v>0</v>
      </c>
      <c r="P84">
        <v>3</v>
      </c>
    </row>
    <row r="85">
      <c r="A85" s="37" t="s">
        <v>596</v>
      </c>
      <c r="B85" s="45"/>
      <c r="C85" s="46"/>
      <c r="D85" s="46"/>
      <c r="E85" s="47" t="s">
        <v>593</v>
      </c>
      <c r="F85" s="46"/>
      <c r="G85" s="46"/>
      <c r="H85" s="46"/>
      <c r="I85" s="46"/>
      <c r="J85" s="48"/>
    </row>
    <row r="86" ht="105">
      <c r="A86" s="37" t="s">
        <v>597</v>
      </c>
      <c r="B86" s="45"/>
      <c r="C86" s="46"/>
      <c r="D86" s="46"/>
      <c r="E86" s="39" t="s">
        <v>2506</v>
      </c>
      <c r="F86" s="46"/>
      <c r="G86" s="46"/>
      <c r="H86" s="46"/>
      <c r="I86" s="46"/>
      <c r="J86" s="48"/>
    </row>
    <row r="87" ht="30">
      <c r="A87" s="37" t="s">
        <v>591</v>
      </c>
      <c r="B87" s="37">
        <v>22</v>
      </c>
      <c r="C87" s="38" t="s">
        <v>11993</v>
      </c>
      <c r="D87" s="37" t="s">
        <v>593</v>
      </c>
      <c r="E87" s="39" t="s">
        <v>11994</v>
      </c>
      <c r="F87" s="40" t="s">
        <v>604</v>
      </c>
      <c r="G87" s="41">
        <v>1</v>
      </c>
      <c r="H87" s="42">
        <v>0</v>
      </c>
      <c r="I87" s="43">
        <f>ROUND(G87*H87,P4)</f>
        <v>0</v>
      </c>
      <c r="J87" s="37"/>
      <c r="O87" s="44">
        <f>I87*0.21</f>
        <v>0</v>
      </c>
      <c r="P87">
        <v>3</v>
      </c>
    </row>
    <row r="88">
      <c r="A88" s="37" t="s">
        <v>596</v>
      </c>
      <c r="B88" s="45"/>
      <c r="C88" s="46"/>
      <c r="D88" s="46"/>
      <c r="E88" s="47" t="s">
        <v>593</v>
      </c>
      <c r="F88" s="46"/>
      <c r="G88" s="46"/>
      <c r="H88" s="46"/>
      <c r="I88" s="46"/>
      <c r="J88" s="48"/>
    </row>
    <row r="89" ht="105">
      <c r="A89" s="37" t="s">
        <v>597</v>
      </c>
      <c r="B89" s="45"/>
      <c r="C89" s="46"/>
      <c r="D89" s="46"/>
      <c r="E89" s="39" t="s">
        <v>2506</v>
      </c>
      <c r="F89" s="46"/>
      <c r="G89" s="46"/>
      <c r="H89" s="46"/>
      <c r="I89" s="46"/>
      <c r="J89" s="48"/>
    </row>
    <row r="90">
      <c r="A90" s="37" t="s">
        <v>591</v>
      </c>
      <c r="B90" s="37">
        <v>23</v>
      </c>
      <c r="C90" s="38" t="s">
        <v>1151</v>
      </c>
      <c r="D90" s="37" t="s">
        <v>593</v>
      </c>
      <c r="E90" s="39" t="s">
        <v>1152</v>
      </c>
      <c r="F90" s="40" t="s">
        <v>614</v>
      </c>
      <c r="G90" s="41">
        <v>8</v>
      </c>
      <c r="H90" s="42">
        <v>0</v>
      </c>
      <c r="I90" s="43">
        <f>ROUND(G90*H90,P4)</f>
        <v>0</v>
      </c>
      <c r="J90" s="37"/>
      <c r="O90" s="44">
        <f>I90*0.21</f>
        <v>0</v>
      </c>
      <c r="P90">
        <v>3</v>
      </c>
    </row>
    <row r="91">
      <c r="A91" s="37" t="s">
        <v>596</v>
      </c>
      <c r="B91" s="45"/>
      <c r="C91" s="46"/>
      <c r="D91" s="46"/>
      <c r="E91" s="47" t="s">
        <v>593</v>
      </c>
      <c r="F91" s="46"/>
      <c r="G91" s="46"/>
      <c r="H91" s="46"/>
      <c r="I91" s="46"/>
      <c r="J91" s="48"/>
    </row>
    <row r="92" ht="120">
      <c r="A92" s="37" t="s">
        <v>597</v>
      </c>
      <c r="B92" s="45"/>
      <c r="C92" s="46"/>
      <c r="D92" s="46"/>
      <c r="E92" s="39" t="s">
        <v>1153</v>
      </c>
      <c r="F92" s="46"/>
      <c r="G92" s="46"/>
      <c r="H92" s="46"/>
      <c r="I92" s="46"/>
      <c r="J92" s="48"/>
    </row>
    <row r="93">
      <c r="A93" s="37" t="s">
        <v>591</v>
      </c>
      <c r="B93" s="37">
        <v>24</v>
      </c>
      <c r="C93" s="38" t="s">
        <v>2300</v>
      </c>
      <c r="D93" s="37" t="s">
        <v>593</v>
      </c>
      <c r="E93" s="39" t="s">
        <v>2301</v>
      </c>
      <c r="F93" s="40" t="s">
        <v>614</v>
      </c>
      <c r="G93" s="41">
        <v>8</v>
      </c>
      <c r="H93" s="42">
        <v>0</v>
      </c>
      <c r="I93" s="43">
        <f>ROUND(G93*H93,P4)</f>
        <v>0</v>
      </c>
      <c r="J93" s="37"/>
      <c r="O93" s="44">
        <f>I93*0.21</f>
        <v>0</v>
      </c>
      <c r="P93">
        <v>3</v>
      </c>
    </row>
    <row r="94">
      <c r="A94" s="37" t="s">
        <v>596</v>
      </c>
      <c r="B94" s="45"/>
      <c r="C94" s="46"/>
      <c r="D94" s="46"/>
      <c r="E94" s="47" t="s">
        <v>593</v>
      </c>
      <c r="F94" s="46"/>
      <c r="G94" s="46"/>
      <c r="H94" s="46"/>
      <c r="I94" s="46"/>
      <c r="J94" s="48"/>
    </row>
    <row r="95" ht="105">
      <c r="A95" s="37" t="s">
        <v>597</v>
      </c>
      <c r="B95" s="45"/>
      <c r="C95" s="46"/>
      <c r="D95" s="46"/>
      <c r="E95" s="39" t="s">
        <v>2302</v>
      </c>
      <c r="F95" s="46"/>
      <c r="G95" s="46"/>
      <c r="H95" s="46"/>
      <c r="I95" s="46"/>
      <c r="J95" s="48"/>
    </row>
    <row r="96">
      <c r="A96" s="37" t="s">
        <v>591</v>
      </c>
      <c r="B96" s="37">
        <v>25</v>
      </c>
      <c r="C96" s="38" t="s">
        <v>1154</v>
      </c>
      <c r="D96" s="37" t="s">
        <v>593</v>
      </c>
      <c r="E96" s="39" t="s">
        <v>1155</v>
      </c>
      <c r="F96" s="40" t="s">
        <v>614</v>
      </c>
      <c r="G96" s="41">
        <v>8</v>
      </c>
      <c r="H96" s="42">
        <v>0</v>
      </c>
      <c r="I96" s="43">
        <f>ROUND(G96*H96,P4)</f>
        <v>0</v>
      </c>
      <c r="J96" s="37"/>
      <c r="O96" s="44">
        <f>I96*0.21</f>
        <v>0</v>
      </c>
      <c r="P96">
        <v>3</v>
      </c>
    </row>
    <row r="97">
      <c r="A97" s="37" t="s">
        <v>596</v>
      </c>
      <c r="B97" s="45"/>
      <c r="C97" s="46"/>
      <c r="D97" s="46"/>
      <c r="E97" s="47" t="s">
        <v>593</v>
      </c>
      <c r="F97" s="46"/>
      <c r="G97" s="46"/>
      <c r="H97" s="46"/>
      <c r="I97" s="46"/>
      <c r="J97" s="48"/>
    </row>
    <row r="98" ht="105">
      <c r="A98" s="37" t="s">
        <v>597</v>
      </c>
      <c r="B98" s="45"/>
      <c r="C98" s="46"/>
      <c r="D98" s="46"/>
      <c r="E98" s="39" t="s">
        <v>1156</v>
      </c>
      <c r="F98" s="46"/>
      <c r="G98" s="46"/>
      <c r="H98" s="46"/>
      <c r="I98" s="46"/>
      <c r="J98" s="48"/>
    </row>
    <row r="99">
      <c r="A99" s="31" t="s">
        <v>589</v>
      </c>
      <c r="B99" s="32"/>
      <c r="C99" s="33" t="s">
        <v>946</v>
      </c>
      <c r="D99" s="34"/>
      <c r="E99" s="31" t="s">
        <v>947</v>
      </c>
      <c r="F99" s="34"/>
      <c r="G99" s="34"/>
      <c r="H99" s="34"/>
      <c r="I99" s="35">
        <f>SUMIFS(I100:I109,A100:A109,"P")</f>
        <v>0</v>
      </c>
      <c r="J99" s="36"/>
    </row>
    <row r="100" ht="45">
      <c r="A100" s="37" t="s">
        <v>591</v>
      </c>
      <c r="B100" s="37">
        <v>26</v>
      </c>
      <c r="C100" s="38" t="s">
        <v>948</v>
      </c>
      <c r="D100" s="37" t="s">
        <v>949</v>
      </c>
      <c r="E100" s="39" t="s">
        <v>950</v>
      </c>
      <c r="F100" s="40" t="s">
        <v>951</v>
      </c>
      <c r="G100" s="41">
        <v>28.5</v>
      </c>
      <c r="H100" s="42">
        <v>0</v>
      </c>
      <c r="I100" s="43">
        <f>ROUND(G100*H100,P4)</f>
        <v>0</v>
      </c>
      <c r="J100" s="37"/>
      <c r="O100" s="44">
        <f>I100*0.21</f>
        <v>0</v>
      </c>
      <c r="P100">
        <v>3</v>
      </c>
    </row>
    <row r="101">
      <c r="A101" s="37" t="s">
        <v>596</v>
      </c>
      <c r="B101" s="45"/>
      <c r="C101" s="46"/>
      <c r="D101" s="46"/>
      <c r="E101" s="39" t="s">
        <v>952</v>
      </c>
      <c r="F101" s="46"/>
      <c r="G101" s="46"/>
      <c r="H101" s="46"/>
      <c r="I101" s="46"/>
      <c r="J101" s="48"/>
    </row>
    <row r="102" ht="30">
      <c r="A102" s="37" t="s">
        <v>630</v>
      </c>
      <c r="B102" s="45"/>
      <c r="C102" s="46"/>
      <c r="D102" s="46"/>
      <c r="E102" s="52" t="s">
        <v>12270</v>
      </c>
      <c r="F102" s="46"/>
      <c r="G102" s="46"/>
      <c r="H102" s="46"/>
      <c r="I102" s="46"/>
      <c r="J102" s="48"/>
    </row>
    <row r="103" ht="120">
      <c r="A103" s="37" t="s">
        <v>597</v>
      </c>
      <c r="B103" s="45"/>
      <c r="C103" s="46"/>
      <c r="D103" s="46"/>
      <c r="E103" s="39" t="s">
        <v>954</v>
      </c>
      <c r="F103" s="46"/>
      <c r="G103" s="46"/>
      <c r="H103" s="46"/>
      <c r="I103" s="46"/>
      <c r="J103" s="48"/>
    </row>
    <row r="104" ht="45">
      <c r="A104" s="37" t="s">
        <v>591</v>
      </c>
      <c r="B104" s="37">
        <v>27</v>
      </c>
      <c r="C104" s="38" t="s">
        <v>1131</v>
      </c>
      <c r="D104" s="37" t="s">
        <v>1132</v>
      </c>
      <c r="E104" s="39" t="s">
        <v>1133</v>
      </c>
      <c r="F104" s="40" t="s">
        <v>951</v>
      </c>
      <c r="G104" s="41">
        <v>1</v>
      </c>
      <c r="H104" s="42">
        <v>0</v>
      </c>
      <c r="I104" s="43">
        <f>ROUND(G104*H104,P4)</f>
        <v>0</v>
      </c>
      <c r="J104" s="37"/>
      <c r="O104" s="44">
        <f>I104*0.21</f>
        <v>0</v>
      </c>
      <c r="P104">
        <v>3</v>
      </c>
    </row>
    <row r="105">
      <c r="A105" s="37" t="s">
        <v>596</v>
      </c>
      <c r="B105" s="45"/>
      <c r="C105" s="46"/>
      <c r="D105" s="46"/>
      <c r="E105" s="39" t="s">
        <v>952</v>
      </c>
      <c r="F105" s="46"/>
      <c r="G105" s="46"/>
      <c r="H105" s="46"/>
      <c r="I105" s="46"/>
      <c r="J105" s="48"/>
    </row>
    <row r="106" ht="120">
      <c r="A106" s="37" t="s">
        <v>597</v>
      </c>
      <c r="B106" s="45"/>
      <c r="C106" s="46"/>
      <c r="D106" s="46"/>
      <c r="E106" s="39" t="s">
        <v>954</v>
      </c>
      <c r="F106" s="46"/>
      <c r="G106" s="46"/>
      <c r="H106" s="46"/>
      <c r="I106" s="46"/>
      <c r="J106" s="48"/>
    </row>
    <row r="107" ht="60">
      <c r="A107" s="37" t="s">
        <v>591</v>
      </c>
      <c r="B107" s="37">
        <v>28</v>
      </c>
      <c r="C107" s="38" t="s">
        <v>1134</v>
      </c>
      <c r="D107" s="37" t="s">
        <v>1135</v>
      </c>
      <c r="E107" s="39" t="s">
        <v>1136</v>
      </c>
      <c r="F107" s="40" t="s">
        <v>951</v>
      </c>
      <c r="G107" s="41">
        <v>6</v>
      </c>
      <c r="H107" s="42">
        <v>0</v>
      </c>
      <c r="I107" s="43">
        <f>ROUND(G107*H107,P4)</f>
        <v>0</v>
      </c>
      <c r="J107" s="37"/>
      <c r="O107" s="44">
        <f>I107*0.21</f>
        <v>0</v>
      </c>
      <c r="P107">
        <v>3</v>
      </c>
    </row>
    <row r="108">
      <c r="A108" s="37" t="s">
        <v>596</v>
      </c>
      <c r="B108" s="45"/>
      <c r="C108" s="46"/>
      <c r="D108" s="46"/>
      <c r="E108" s="39" t="s">
        <v>952</v>
      </c>
      <c r="F108" s="46"/>
      <c r="G108" s="46"/>
      <c r="H108" s="46"/>
      <c r="I108" s="46"/>
      <c r="J108" s="48"/>
    </row>
    <row r="109" ht="120">
      <c r="A109" s="37" t="s">
        <v>597</v>
      </c>
      <c r="B109" s="49"/>
      <c r="C109" s="50"/>
      <c r="D109" s="50"/>
      <c r="E109" s="39" t="s">
        <v>954</v>
      </c>
      <c r="F109" s="50"/>
      <c r="G109" s="50"/>
      <c r="H109" s="50"/>
      <c r="I109" s="50"/>
      <c r="J109" s="51"/>
    </row>
  </sheetData>
  <sheetProtection sheet="1" objects="1" scenarios="1" spinCount="100000" saltValue="bAcLYVkhXv40YeH0dTMKSBPSFROUGIsOsITt8PO0ebQbbhA6naoRQlla28DPTahTnV7I9hGK4+XRh7mngkqUHQ==" hashValue="o7cAl8oVbLrjUr4wmSCV7skm/h6Qg0++lBjpnUZKGckEM+TX720CN4pWbdTTdhQxPjtzOcUXybBAaMQUN7HW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12271</v>
      </c>
      <c r="I3" s="25">
        <f>SUMIFS(I11:I109,A11:A109,"SD")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12226</v>
      </c>
      <c r="D6" s="22"/>
      <c r="E6" s="23" t="s">
        <v>535</v>
      </c>
      <c r="F6" s="17"/>
      <c r="G6" s="17"/>
      <c r="H6" s="17"/>
      <c r="I6" s="17"/>
      <c r="J6" s="19"/>
    </row>
    <row r="7">
      <c r="A7" s="3" t="s">
        <v>576</v>
      </c>
      <c r="B7" s="20" t="s">
        <v>577</v>
      </c>
      <c r="C7" s="21" t="s">
        <v>12271</v>
      </c>
      <c r="D7" s="22"/>
      <c r="E7" s="23" t="s">
        <v>545</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11862</v>
      </c>
      <c r="D11" s="34"/>
      <c r="E11" s="31" t="s">
        <v>11863</v>
      </c>
      <c r="F11" s="34"/>
      <c r="G11" s="34"/>
      <c r="H11" s="34"/>
      <c r="I11" s="35">
        <f>SUMIFS(I12:I17,A12:A17,"P")</f>
        <v>0</v>
      </c>
      <c r="J11" s="36"/>
    </row>
    <row r="12">
      <c r="A12" s="37" t="s">
        <v>591</v>
      </c>
      <c r="B12" s="37">
        <v>1</v>
      </c>
      <c r="C12" s="38" t="s">
        <v>11864</v>
      </c>
      <c r="D12" s="37" t="s">
        <v>593</v>
      </c>
      <c r="E12" s="39" t="s">
        <v>11865</v>
      </c>
      <c r="F12" s="40" t="s">
        <v>629</v>
      </c>
      <c r="G12" s="41">
        <v>105</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7" t="s">
        <v>591</v>
      </c>
      <c r="B15" s="37">
        <v>2</v>
      </c>
      <c r="C15" s="38" t="s">
        <v>627</v>
      </c>
      <c r="D15" s="37" t="s">
        <v>593</v>
      </c>
      <c r="E15" s="39" t="s">
        <v>628</v>
      </c>
      <c r="F15" s="40" t="s">
        <v>629</v>
      </c>
      <c r="G15" s="41">
        <v>140</v>
      </c>
      <c r="H15" s="42">
        <v>0</v>
      </c>
      <c r="I15" s="43">
        <f>ROUND(G15*H15,P4)</f>
        <v>0</v>
      </c>
      <c r="J15" s="37"/>
      <c r="O15" s="44">
        <f>I15*0.21</f>
        <v>0</v>
      </c>
      <c r="P15">
        <v>3</v>
      </c>
    </row>
    <row r="16">
      <c r="A16" s="37" t="s">
        <v>596</v>
      </c>
      <c r="B16" s="45"/>
      <c r="C16" s="46"/>
      <c r="D16" s="46"/>
      <c r="E16" s="47" t="s">
        <v>593</v>
      </c>
      <c r="F16" s="46"/>
      <c r="G16" s="46"/>
      <c r="H16" s="46"/>
      <c r="I16" s="46"/>
      <c r="J16" s="48"/>
    </row>
    <row r="17" ht="405">
      <c r="A17" s="37" t="s">
        <v>597</v>
      </c>
      <c r="B17" s="45"/>
      <c r="C17" s="46"/>
      <c r="D17" s="46"/>
      <c r="E17" s="39" t="s">
        <v>632</v>
      </c>
      <c r="F17" s="46"/>
      <c r="G17" s="46"/>
      <c r="H17" s="46"/>
      <c r="I17" s="46"/>
      <c r="J17" s="48"/>
    </row>
    <row r="18">
      <c r="A18" s="31" t="s">
        <v>589</v>
      </c>
      <c r="B18" s="32"/>
      <c r="C18" s="33" t="s">
        <v>11866</v>
      </c>
      <c r="D18" s="34"/>
      <c r="E18" s="31" t="s">
        <v>11867</v>
      </c>
      <c r="F18" s="34"/>
      <c r="G18" s="34"/>
      <c r="H18" s="34"/>
      <c r="I18" s="35">
        <f>SUMIFS(I19:I21,A19:A21,"P")</f>
        <v>0</v>
      </c>
      <c r="J18" s="36"/>
    </row>
    <row r="19">
      <c r="A19" s="37" t="s">
        <v>591</v>
      </c>
      <c r="B19" s="37">
        <v>3</v>
      </c>
      <c r="C19" s="38" t="s">
        <v>633</v>
      </c>
      <c r="D19" s="37" t="s">
        <v>593</v>
      </c>
      <c r="E19" s="39" t="s">
        <v>634</v>
      </c>
      <c r="F19" s="40" t="s">
        <v>629</v>
      </c>
      <c r="G19" s="41">
        <v>105</v>
      </c>
      <c r="H19" s="42">
        <v>0</v>
      </c>
      <c r="I19" s="43">
        <f>ROUND(G19*H19,P4)</f>
        <v>0</v>
      </c>
      <c r="J19" s="37"/>
      <c r="O19" s="44">
        <f>I19*0.21</f>
        <v>0</v>
      </c>
      <c r="P19">
        <v>3</v>
      </c>
    </row>
    <row r="20">
      <c r="A20" s="37" t="s">
        <v>596</v>
      </c>
      <c r="B20" s="45"/>
      <c r="C20" s="46"/>
      <c r="D20" s="46"/>
      <c r="E20" s="47" t="s">
        <v>593</v>
      </c>
      <c r="F20" s="46"/>
      <c r="G20" s="46"/>
      <c r="H20" s="46"/>
      <c r="I20" s="46"/>
      <c r="J20" s="48"/>
    </row>
    <row r="21" ht="300">
      <c r="A21" s="37" t="s">
        <v>597</v>
      </c>
      <c r="B21" s="45"/>
      <c r="C21" s="46"/>
      <c r="D21" s="46"/>
      <c r="E21" s="39" t="s">
        <v>636</v>
      </c>
      <c r="F21" s="46"/>
      <c r="G21" s="46"/>
      <c r="H21" s="46"/>
      <c r="I21" s="46"/>
      <c r="J21" s="48"/>
    </row>
    <row r="22">
      <c r="A22" s="31" t="s">
        <v>589</v>
      </c>
      <c r="B22" s="32"/>
      <c r="C22" s="33" t="s">
        <v>11952</v>
      </c>
      <c r="D22" s="34"/>
      <c r="E22" s="31" t="s">
        <v>3952</v>
      </c>
      <c r="F22" s="34"/>
      <c r="G22" s="34"/>
      <c r="H22" s="34"/>
      <c r="I22" s="35">
        <f>SUMIFS(I23:I25,A23:A25,"P")</f>
        <v>0</v>
      </c>
      <c r="J22" s="36"/>
    </row>
    <row r="23">
      <c r="A23" s="37" t="s">
        <v>591</v>
      </c>
      <c r="B23" s="37">
        <v>4</v>
      </c>
      <c r="C23" s="38" t="s">
        <v>12048</v>
      </c>
      <c r="D23" s="37" t="s">
        <v>593</v>
      </c>
      <c r="E23" s="39" t="s">
        <v>12049</v>
      </c>
      <c r="F23" s="40" t="s">
        <v>629</v>
      </c>
      <c r="G23" s="41">
        <v>15</v>
      </c>
      <c r="H23" s="42">
        <v>0</v>
      </c>
      <c r="I23" s="43">
        <f>ROUND(G23*H23,P4)</f>
        <v>0</v>
      </c>
      <c r="J23" s="37"/>
      <c r="O23" s="44">
        <f>I23*0.21</f>
        <v>0</v>
      </c>
      <c r="P23">
        <v>3</v>
      </c>
    </row>
    <row r="24">
      <c r="A24" s="37" t="s">
        <v>596</v>
      </c>
      <c r="B24" s="45"/>
      <c r="C24" s="46"/>
      <c r="D24" s="46"/>
      <c r="E24" s="47" t="s">
        <v>593</v>
      </c>
      <c r="F24" s="46"/>
      <c r="G24" s="46"/>
      <c r="H24" s="46"/>
      <c r="I24" s="46"/>
      <c r="J24" s="48"/>
    </row>
    <row r="25" ht="409.5">
      <c r="A25" s="37" t="s">
        <v>597</v>
      </c>
      <c r="B25" s="45"/>
      <c r="C25" s="46"/>
      <c r="D25" s="46"/>
      <c r="E25" s="39" t="s">
        <v>1947</v>
      </c>
      <c r="F25" s="46"/>
      <c r="G25" s="46"/>
      <c r="H25" s="46"/>
      <c r="I25" s="46"/>
      <c r="J25" s="48"/>
    </row>
    <row r="26">
      <c r="A26" s="31" t="s">
        <v>589</v>
      </c>
      <c r="B26" s="32"/>
      <c r="C26" s="33" t="s">
        <v>3069</v>
      </c>
      <c r="D26" s="34"/>
      <c r="E26" s="31" t="s">
        <v>3070</v>
      </c>
      <c r="F26" s="34"/>
      <c r="G26" s="34"/>
      <c r="H26" s="34"/>
      <c r="I26" s="35">
        <f>SUMIFS(I27:I29,A27:A29,"P")</f>
        <v>0</v>
      </c>
      <c r="J26" s="36"/>
    </row>
    <row r="27">
      <c r="A27" s="37" t="s">
        <v>591</v>
      </c>
      <c r="B27" s="37">
        <v>5</v>
      </c>
      <c r="C27" s="38" t="s">
        <v>4357</v>
      </c>
      <c r="D27" s="37" t="s">
        <v>593</v>
      </c>
      <c r="E27" s="39" t="s">
        <v>4245</v>
      </c>
      <c r="F27" s="40" t="s">
        <v>959</v>
      </c>
      <c r="G27" s="41">
        <v>4</v>
      </c>
      <c r="H27" s="42">
        <v>0</v>
      </c>
      <c r="I27" s="43">
        <f>ROUND(G27*H27,P4)</f>
        <v>0</v>
      </c>
      <c r="J27" s="37"/>
      <c r="O27" s="44">
        <f>I27*0.21</f>
        <v>0</v>
      </c>
      <c r="P27">
        <v>3</v>
      </c>
    </row>
    <row r="28">
      <c r="A28" s="37" t="s">
        <v>596</v>
      </c>
      <c r="B28" s="45"/>
      <c r="C28" s="46"/>
      <c r="D28" s="46"/>
      <c r="E28" s="39" t="s">
        <v>4245</v>
      </c>
      <c r="F28" s="46"/>
      <c r="G28" s="46"/>
      <c r="H28" s="46"/>
      <c r="I28" s="46"/>
      <c r="J28" s="48"/>
    </row>
    <row r="29" ht="30">
      <c r="A29" s="37" t="s">
        <v>597</v>
      </c>
      <c r="B29" s="45"/>
      <c r="C29" s="46"/>
      <c r="D29" s="46"/>
      <c r="E29" s="39" t="s">
        <v>3311</v>
      </c>
      <c r="F29" s="46"/>
      <c r="G29" s="46"/>
      <c r="H29" s="46"/>
      <c r="I29" s="46"/>
      <c r="J29" s="48"/>
    </row>
    <row r="30">
      <c r="A30" s="31" t="s">
        <v>589</v>
      </c>
      <c r="B30" s="32"/>
      <c r="C30" s="33" t="s">
        <v>734</v>
      </c>
      <c r="D30" s="34"/>
      <c r="E30" s="31" t="s">
        <v>1406</v>
      </c>
      <c r="F30" s="34"/>
      <c r="G30" s="34"/>
      <c r="H30" s="34"/>
      <c r="I30" s="35">
        <f>SUMIFS(I31:I34,A31:A34,"P")</f>
        <v>0</v>
      </c>
      <c r="J30" s="36"/>
    </row>
    <row r="31">
      <c r="A31" s="37" t="s">
        <v>591</v>
      </c>
      <c r="B31" s="37">
        <v>6</v>
      </c>
      <c r="C31" s="38" t="s">
        <v>11998</v>
      </c>
      <c r="D31" s="37" t="s">
        <v>593</v>
      </c>
      <c r="E31" s="39" t="s">
        <v>11999</v>
      </c>
      <c r="F31" s="40" t="s">
        <v>629</v>
      </c>
      <c r="G31" s="41">
        <v>7.3499999999999996</v>
      </c>
      <c r="H31" s="42">
        <v>0</v>
      </c>
      <c r="I31" s="43">
        <f>ROUND(G31*H31,P4)</f>
        <v>0</v>
      </c>
      <c r="J31" s="37"/>
      <c r="O31" s="44">
        <f>I31*0.21</f>
        <v>0</v>
      </c>
      <c r="P31">
        <v>3</v>
      </c>
    </row>
    <row r="32">
      <c r="A32" s="37" t="s">
        <v>596</v>
      </c>
      <c r="B32" s="45"/>
      <c r="C32" s="46"/>
      <c r="D32" s="46"/>
      <c r="E32" s="47" t="s">
        <v>593</v>
      </c>
      <c r="F32" s="46"/>
      <c r="G32" s="46"/>
      <c r="H32" s="46"/>
      <c r="I32" s="46"/>
      <c r="J32" s="48"/>
    </row>
    <row r="33" ht="60">
      <c r="A33" s="37" t="s">
        <v>630</v>
      </c>
      <c r="B33" s="45"/>
      <c r="C33" s="46"/>
      <c r="D33" s="46"/>
      <c r="E33" s="52" t="s">
        <v>12272</v>
      </c>
      <c r="F33" s="46"/>
      <c r="G33" s="46"/>
      <c r="H33" s="46"/>
      <c r="I33" s="46"/>
      <c r="J33" s="48"/>
    </row>
    <row r="34" ht="409.5">
      <c r="A34" s="37" t="s">
        <v>597</v>
      </c>
      <c r="B34" s="45"/>
      <c r="C34" s="46"/>
      <c r="D34" s="46"/>
      <c r="E34" s="39" t="s">
        <v>12000</v>
      </c>
      <c r="F34" s="46"/>
      <c r="G34" s="46"/>
      <c r="H34" s="46"/>
      <c r="I34" s="46"/>
      <c r="J34" s="48"/>
    </row>
    <row r="35">
      <c r="A35" s="31" t="s">
        <v>589</v>
      </c>
      <c r="B35" s="32"/>
      <c r="C35" s="33" t="s">
        <v>4652</v>
      </c>
      <c r="D35" s="34"/>
      <c r="E35" s="31" t="s">
        <v>4653</v>
      </c>
      <c r="F35" s="34"/>
      <c r="G35" s="34"/>
      <c r="H35" s="34"/>
      <c r="I35" s="35">
        <f>SUMIFS(I36:I39,A36:A39,"P")</f>
        <v>0</v>
      </c>
      <c r="J35" s="36"/>
    </row>
    <row r="36">
      <c r="A36" s="37" t="s">
        <v>591</v>
      </c>
      <c r="B36" s="37">
        <v>7</v>
      </c>
      <c r="C36" s="38" t="s">
        <v>12238</v>
      </c>
      <c r="D36" s="37" t="s">
        <v>593</v>
      </c>
      <c r="E36" s="39" t="s">
        <v>12239</v>
      </c>
      <c r="F36" s="40" t="s">
        <v>629</v>
      </c>
      <c r="G36" s="41">
        <v>0.36799999999999999</v>
      </c>
      <c r="H36" s="42">
        <v>0</v>
      </c>
      <c r="I36" s="43">
        <f>ROUND(G36*H36,P4)</f>
        <v>0</v>
      </c>
      <c r="J36" s="37"/>
      <c r="O36" s="44">
        <f>I36*0.21</f>
        <v>0</v>
      </c>
      <c r="P36">
        <v>3</v>
      </c>
    </row>
    <row r="37">
      <c r="A37" s="37" t="s">
        <v>596</v>
      </c>
      <c r="B37" s="45"/>
      <c r="C37" s="46"/>
      <c r="D37" s="46"/>
      <c r="E37" s="47" t="s">
        <v>593</v>
      </c>
      <c r="F37" s="46"/>
      <c r="G37" s="46"/>
      <c r="H37" s="46"/>
      <c r="I37" s="46"/>
      <c r="J37" s="48"/>
    </row>
    <row r="38" ht="30">
      <c r="A38" s="37" t="s">
        <v>630</v>
      </c>
      <c r="B38" s="45"/>
      <c r="C38" s="46"/>
      <c r="D38" s="46"/>
      <c r="E38" s="52" t="s">
        <v>12273</v>
      </c>
      <c r="F38" s="46"/>
      <c r="G38" s="46"/>
      <c r="H38" s="46"/>
      <c r="I38" s="46"/>
      <c r="J38" s="48"/>
    </row>
    <row r="39" ht="409.5">
      <c r="A39" s="37" t="s">
        <v>597</v>
      </c>
      <c r="B39" s="45"/>
      <c r="C39" s="46"/>
      <c r="D39" s="46"/>
      <c r="E39" s="39" t="s">
        <v>12240</v>
      </c>
      <c r="F39" s="46"/>
      <c r="G39" s="46"/>
      <c r="H39" s="46"/>
      <c r="I39" s="46"/>
      <c r="J39" s="48"/>
    </row>
    <row r="40">
      <c r="A40" s="31" t="s">
        <v>589</v>
      </c>
      <c r="B40" s="32"/>
      <c r="C40" s="33" t="s">
        <v>3087</v>
      </c>
      <c r="D40" s="34"/>
      <c r="E40" s="31" t="s">
        <v>3088</v>
      </c>
      <c r="F40" s="34"/>
      <c r="G40" s="34"/>
      <c r="H40" s="34"/>
      <c r="I40" s="35">
        <f>SUMIFS(I41:I43,A41:A43,"P")</f>
        <v>0</v>
      </c>
      <c r="J40" s="36"/>
    </row>
    <row r="41">
      <c r="A41" s="37" t="s">
        <v>591</v>
      </c>
      <c r="B41" s="37">
        <v>8</v>
      </c>
      <c r="C41" s="38" t="s">
        <v>646</v>
      </c>
      <c r="D41" s="37" t="s">
        <v>593</v>
      </c>
      <c r="E41" s="39" t="s">
        <v>647</v>
      </c>
      <c r="F41" s="40" t="s">
        <v>604</v>
      </c>
      <c r="G41" s="41">
        <v>10</v>
      </c>
      <c r="H41" s="42">
        <v>0</v>
      </c>
      <c r="I41" s="43">
        <f>ROUND(G41*H41,P4)</f>
        <v>0</v>
      </c>
      <c r="J41" s="37"/>
      <c r="O41" s="44">
        <f>I41*0.21</f>
        <v>0</v>
      </c>
      <c r="P41">
        <v>3</v>
      </c>
    </row>
    <row r="42">
      <c r="A42" s="37" t="s">
        <v>596</v>
      </c>
      <c r="B42" s="45"/>
      <c r="C42" s="46"/>
      <c r="D42" s="46"/>
      <c r="E42" s="47" t="s">
        <v>593</v>
      </c>
      <c r="F42" s="46"/>
      <c r="G42" s="46"/>
      <c r="H42" s="46"/>
      <c r="I42" s="46"/>
      <c r="J42" s="48"/>
    </row>
    <row r="43" ht="90">
      <c r="A43" s="37" t="s">
        <v>597</v>
      </c>
      <c r="B43" s="45"/>
      <c r="C43" s="46"/>
      <c r="D43" s="46"/>
      <c r="E43" s="39" t="s">
        <v>645</v>
      </c>
      <c r="F43" s="46"/>
      <c r="G43" s="46"/>
      <c r="H43" s="46"/>
      <c r="I43" s="46"/>
      <c r="J43" s="48"/>
    </row>
    <row r="44">
      <c r="A44" s="31" t="s">
        <v>589</v>
      </c>
      <c r="B44" s="32"/>
      <c r="C44" s="33" t="s">
        <v>3091</v>
      </c>
      <c r="D44" s="34"/>
      <c r="E44" s="31" t="s">
        <v>3092</v>
      </c>
      <c r="F44" s="34"/>
      <c r="G44" s="34"/>
      <c r="H44" s="34"/>
      <c r="I44" s="35">
        <f>SUMIFS(I45:I50,A45:A50,"P")</f>
        <v>0</v>
      </c>
      <c r="J44" s="36"/>
    </row>
    <row r="45">
      <c r="A45" s="37" t="s">
        <v>591</v>
      </c>
      <c r="B45" s="37">
        <v>9</v>
      </c>
      <c r="C45" s="38" t="s">
        <v>11870</v>
      </c>
      <c r="D45" s="37" t="s">
        <v>593</v>
      </c>
      <c r="E45" s="39" t="s">
        <v>11871</v>
      </c>
      <c r="F45" s="40" t="s">
        <v>595</v>
      </c>
      <c r="G45" s="41">
        <v>400</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1076</v>
      </c>
      <c r="F47" s="46"/>
      <c r="G47" s="46"/>
      <c r="H47" s="46"/>
      <c r="I47" s="46"/>
      <c r="J47" s="48"/>
    </row>
    <row r="48">
      <c r="A48" s="37" t="s">
        <v>591</v>
      </c>
      <c r="B48" s="37">
        <v>10</v>
      </c>
      <c r="C48" s="38" t="s">
        <v>973</v>
      </c>
      <c r="D48" s="37" t="s">
        <v>593</v>
      </c>
      <c r="E48" s="39" t="s">
        <v>974</v>
      </c>
      <c r="F48" s="40" t="s">
        <v>595</v>
      </c>
      <c r="G48" s="41">
        <v>400</v>
      </c>
      <c r="H48" s="42">
        <v>0</v>
      </c>
      <c r="I48" s="43">
        <f>ROUND(G48*H48,P4)</f>
        <v>0</v>
      </c>
      <c r="J48" s="37"/>
      <c r="O48" s="44">
        <f>I48*0.21</f>
        <v>0</v>
      </c>
      <c r="P48">
        <v>3</v>
      </c>
    </row>
    <row r="49">
      <c r="A49" s="37" t="s">
        <v>596</v>
      </c>
      <c r="B49" s="45"/>
      <c r="C49" s="46"/>
      <c r="D49" s="46"/>
      <c r="E49" s="47" t="s">
        <v>593</v>
      </c>
      <c r="F49" s="46"/>
      <c r="G49" s="46"/>
      <c r="H49" s="46"/>
      <c r="I49" s="46"/>
      <c r="J49" s="48"/>
    </row>
    <row r="50" ht="105">
      <c r="A50" s="37" t="s">
        <v>597</v>
      </c>
      <c r="B50" s="45"/>
      <c r="C50" s="46"/>
      <c r="D50" s="46"/>
      <c r="E50" s="39" t="s">
        <v>975</v>
      </c>
      <c r="F50" s="46"/>
      <c r="G50" s="46"/>
      <c r="H50" s="46"/>
      <c r="I50" s="46"/>
      <c r="J50" s="48"/>
    </row>
    <row r="51">
      <c r="A51" s="31" t="s">
        <v>589</v>
      </c>
      <c r="B51" s="32"/>
      <c r="C51" s="33" t="s">
        <v>2746</v>
      </c>
      <c r="D51" s="34"/>
      <c r="E51" s="31" t="s">
        <v>3152</v>
      </c>
      <c r="F51" s="34"/>
      <c r="G51" s="34"/>
      <c r="H51" s="34"/>
      <c r="I51" s="35">
        <f>SUMIFS(I52:I66,A52:A66,"P")</f>
        <v>0</v>
      </c>
      <c r="J51" s="36"/>
    </row>
    <row r="52">
      <c r="A52" s="37" t="s">
        <v>591</v>
      </c>
      <c r="B52" s="37">
        <v>11</v>
      </c>
      <c r="C52" s="38" t="s">
        <v>11921</v>
      </c>
      <c r="D52" s="37" t="s">
        <v>593</v>
      </c>
      <c r="E52" s="39" t="s">
        <v>11922</v>
      </c>
      <c r="F52" s="40" t="s">
        <v>595</v>
      </c>
      <c r="G52" s="41">
        <v>400</v>
      </c>
      <c r="H52" s="42">
        <v>0</v>
      </c>
      <c r="I52" s="43">
        <f>ROUND(G52*H52,P4)</f>
        <v>0</v>
      </c>
      <c r="J52" s="37"/>
      <c r="O52" s="44">
        <f>I52*0.21</f>
        <v>0</v>
      </c>
      <c r="P52">
        <v>3</v>
      </c>
    </row>
    <row r="53">
      <c r="A53" s="37" t="s">
        <v>596</v>
      </c>
      <c r="B53" s="45"/>
      <c r="C53" s="46"/>
      <c r="D53" s="46"/>
      <c r="E53" s="47" t="s">
        <v>593</v>
      </c>
      <c r="F53" s="46"/>
      <c r="G53" s="46"/>
      <c r="H53" s="46"/>
      <c r="I53" s="46"/>
      <c r="J53" s="48"/>
    </row>
    <row r="54" ht="150">
      <c r="A54" s="37" t="s">
        <v>597</v>
      </c>
      <c r="B54" s="45"/>
      <c r="C54" s="46"/>
      <c r="D54" s="46"/>
      <c r="E54" s="39" t="s">
        <v>11923</v>
      </c>
      <c r="F54" s="46"/>
      <c r="G54" s="46"/>
      <c r="H54" s="46"/>
      <c r="I54" s="46"/>
      <c r="J54" s="48"/>
    </row>
    <row r="55">
      <c r="A55" s="37" t="s">
        <v>591</v>
      </c>
      <c r="B55" s="37">
        <v>12</v>
      </c>
      <c r="C55" s="38" t="s">
        <v>11927</v>
      </c>
      <c r="D55" s="37" t="s">
        <v>593</v>
      </c>
      <c r="E55" s="39" t="s">
        <v>2061</v>
      </c>
      <c r="F55" s="40" t="s">
        <v>604</v>
      </c>
      <c r="G55" s="41">
        <v>15</v>
      </c>
      <c r="H55" s="42">
        <v>0</v>
      </c>
      <c r="I55" s="43">
        <f>ROUND(G55*H55,P4)</f>
        <v>0</v>
      </c>
      <c r="J55" s="37"/>
      <c r="O55" s="44">
        <f>I55*0.21</f>
        <v>0</v>
      </c>
      <c r="P55">
        <v>3</v>
      </c>
    </row>
    <row r="56">
      <c r="A56" s="37" t="s">
        <v>596</v>
      </c>
      <c r="B56" s="45"/>
      <c r="C56" s="46"/>
      <c r="D56" s="46"/>
      <c r="E56" s="47" t="s">
        <v>593</v>
      </c>
      <c r="F56" s="46"/>
      <c r="G56" s="46"/>
      <c r="H56" s="46"/>
      <c r="I56" s="46"/>
      <c r="J56" s="48"/>
    </row>
    <row r="57" ht="120">
      <c r="A57" s="37" t="s">
        <v>597</v>
      </c>
      <c r="B57" s="45"/>
      <c r="C57" s="46"/>
      <c r="D57" s="46"/>
      <c r="E57" s="39" t="s">
        <v>2062</v>
      </c>
      <c r="F57" s="46"/>
      <c r="G57" s="46"/>
      <c r="H57" s="46"/>
      <c r="I57" s="46"/>
      <c r="J57" s="48"/>
    </row>
    <row r="58" ht="30">
      <c r="A58" s="37" t="s">
        <v>591</v>
      </c>
      <c r="B58" s="37">
        <v>13</v>
      </c>
      <c r="C58" s="38" t="s">
        <v>2543</v>
      </c>
      <c r="D58" s="37" t="s">
        <v>593</v>
      </c>
      <c r="E58" s="39" t="s">
        <v>2544</v>
      </c>
      <c r="F58" s="40" t="s">
        <v>604</v>
      </c>
      <c r="G58" s="41">
        <v>28</v>
      </c>
      <c r="H58" s="42">
        <v>0</v>
      </c>
      <c r="I58" s="43">
        <f>ROUND(G58*H58,P4)</f>
        <v>0</v>
      </c>
      <c r="J58" s="37"/>
      <c r="O58" s="44">
        <f>I58*0.21</f>
        <v>0</v>
      </c>
      <c r="P58">
        <v>3</v>
      </c>
    </row>
    <row r="59">
      <c r="A59" s="37" t="s">
        <v>596</v>
      </c>
      <c r="B59" s="45"/>
      <c r="C59" s="46"/>
      <c r="D59" s="46"/>
      <c r="E59" s="47" t="s">
        <v>593</v>
      </c>
      <c r="F59" s="46"/>
      <c r="G59" s="46"/>
      <c r="H59" s="46"/>
      <c r="I59" s="46"/>
      <c r="J59" s="48"/>
    </row>
    <row r="60" ht="120">
      <c r="A60" s="37" t="s">
        <v>597</v>
      </c>
      <c r="B60" s="45"/>
      <c r="C60" s="46"/>
      <c r="D60" s="46"/>
      <c r="E60" s="39" t="s">
        <v>1091</v>
      </c>
      <c r="F60" s="46"/>
      <c r="G60" s="46"/>
      <c r="H60" s="46"/>
      <c r="I60" s="46"/>
      <c r="J60" s="48"/>
    </row>
    <row r="61">
      <c r="A61" s="37" t="s">
        <v>591</v>
      </c>
      <c r="B61" s="37">
        <v>14</v>
      </c>
      <c r="C61" s="38" t="s">
        <v>1146</v>
      </c>
      <c r="D61" s="37" t="s">
        <v>593</v>
      </c>
      <c r="E61" s="39" t="s">
        <v>1147</v>
      </c>
      <c r="F61" s="40" t="s">
        <v>604</v>
      </c>
      <c r="G61" s="41">
        <v>28</v>
      </c>
      <c r="H61" s="42">
        <v>0</v>
      </c>
      <c r="I61" s="43">
        <f>ROUND(G61*H61,P4)</f>
        <v>0</v>
      </c>
      <c r="J61" s="37"/>
      <c r="O61" s="44">
        <f>I61*0.21</f>
        <v>0</v>
      </c>
      <c r="P61">
        <v>3</v>
      </c>
    </row>
    <row r="62">
      <c r="A62" s="37" t="s">
        <v>596</v>
      </c>
      <c r="B62" s="45"/>
      <c r="C62" s="46"/>
      <c r="D62" s="46"/>
      <c r="E62" s="47" t="s">
        <v>593</v>
      </c>
      <c r="F62" s="46"/>
      <c r="G62" s="46"/>
      <c r="H62" s="46"/>
      <c r="I62" s="46"/>
      <c r="J62" s="48"/>
    </row>
    <row r="63" ht="105">
      <c r="A63" s="37" t="s">
        <v>597</v>
      </c>
      <c r="B63" s="45"/>
      <c r="C63" s="46"/>
      <c r="D63" s="46"/>
      <c r="E63" s="39" t="s">
        <v>1148</v>
      </c>
      <c r="F63" s="46"/>
      <c r="G63" s="46"/>
      <c r="H63" s="46"/>
      <c r="I63" s="46"/>
      <c r="J63" s="48"/>
    </row>
    <row r="64">
      <c r="A64" s="37" t="s">
        <v>591</v>
      </c>
      <c r="B64" s="37">
        <v>15</v>
      </c>
      <c r="C64" s="38" t="s">
        <v>3352</v>
      </c>
      <c r="D64" s="37" t="s">
        <v>593</v>
      </c>
      <c r="E64" s="39" t="s">
        <v>2542</v>
      </c>
      <c r="F64" s="40" t="s">
        <v>595</v>
      </c>
      <c r="G64" s="41">
        <v>450</v>
      </c>
      <c r="H64" s="42">
        <v>0</v>
      </c>
      <c r="I64" s="43">
        <f>ROUND(G64*H64,P4)</f>
        <v>0</v>
      </c>
      <c r="J64" s="37"/>
      <c r="O64" s="44">
        <f>I64*0.21</f>
        <v>0</v>
      </c>
      <c r="P64">
        <v>3</v>
      </c>
    </row>
    <row r="65">
      <c r="A65" s="37" t="s">
        <v>596</v>
      </c>
      <c r="B65" s="45"/>
      <c r="C65" s="46"/>
      <c r="D65" s="46"/>
      <c r="E65" s="39" t="s">
        <v>2542</v>
      </c>
      <c r="F65" s="46"/>
      <c r="G65" s="46"/>
      <c r="H65" s="46"/>
      <c r="I65" s="46"/>
      <c r="J65" s="48"/>
    </row>
    <row r="66" ht="60">
      <c r="A66" s="37" t="s">
        <v>597</v>
      </c>
      <c r="B66" s="45"/>
      <c r="C66" s="46"/>
      <c r="D66" s="46"/>
      <c r="E66" s="39" t="s">
        <v>3161</v>
      </c>
      <c r="F66" s="46"/>
      <c r="G66" s="46"/>
      <c r="H66" s="46"/>
      <c r="I66" s="46"/>
      <c r="J66" s="48"/>
    </row>
    <row r="67">
      <c r="A67" s="31" t="s">
        <v>589</v>
      </c>
      <c r="B67" s="32"/>
      <c r="C67" s="33" t="s">
        <v>11881</v>
      </c>
      <c r="D67" s="34"/>
      <c r="E67" s="31" t="s">
        <v>11882</v>
      </c>
      <c r="F67" s="34"/>
      <c r="G67" s="34"/>
      <c r="H67" s="34"/>
      <c r="I67" s="35">
        <f>SUMIFS(I68:I76,A68:A76,"P")</f>
        <v>0</v>
      </c>
      <c r="J67" s="36"/>
    </row>
    <row r="68">
      <c r="A68" s="37" t="s">
        <v>591</v>
      </c>
      <c r="B68" s="37">
        <v>16</v>
      </c>
      <c r="C68" s="38" t="s">
        <v>12055</v>
      </c>
      <c r="D68" s="37" t="s">
        <v>593</v>
      </c>
      <c r="E68" s="39" t="s">
        <v>12056</v>
      </c>
      <c r="F68" s="40" t="s">
        <v>604</v>
      </c>
      <c r="G68" s="41">
        <v>15</v>
      </c>
      <c r="H68" s="42">
        <v>0</v>
      </c>
      <c r="I68" s="43">
        <f>ROUND(G68*H68,P4)</f>
        <v>0</v>
      </c>
      <c r="J68" s="37"/>
      <c r="O68" s="44">
        <f>I68*0.21</f>
        <v>0</v>
      </c>
      <c r="P68">
        <v>3</v>
      </c>
    </row>
    <row r="69">
      <c r="A69" s="37" t="s">
        <v>596</v>
      </c>
      <c r="B69" s="45"/>
      <c r="C69" s="46"/>
      <c r="D69" s="46"/>
      <c r="E69" s="39" t="s">
        <v>12056</v>
      </c>
      <c r="F69" s="46"/>
      <c r="G69" s="46"/>
      <c r="H69" s="46"/>
      <c r="I69" s="46"/>
      <c r="J69" s="48"/>
    </row>
    <row r="70" ht="90">
      <c r="A70" s="37" t="s">
        <v>597</v>
      </c>
      <c r="B70" s="45"/>
      <c r="C70" s="46"/>
      <c r="D70" s="46"/>
      <c r="E70" s="39" t="s">
        <v>12007</v>
      </c>
      <c r="F70" s="46"/>
      <c r="G70" s="46"/>
      <c r="H70" s="46"/>
      <c r="I70" s="46"/>
      <c r="J70" s="48"/>
    </row>
    <row r="71" ht="30">
      <c r="A71" s="37" t="s">
        <v>591</v>
      </c>
      <c r="B71" s="37">
        <v>17</v>
      </c>
      <c r="C71" s="38" t="s">
        <v>12027</v>
      </c>
      <c r="D71" s="37" t="s">
        <v>593</v>
      </c>
      <c r="E71" s="39" t="s">
        <v>12028</v>
      </c>
      <c r="F71" s="40" t="s">
        <v>604</v>
      </c>
      <c r="G71" s="41">
        <v>15</v>
      </c>
      <c r="H71" s="42">
        <v>0</v>
      </c>
      <c r="I71" s="43">
        <f>ROUND(G71*H71,P4)</f>
        <v>0</v>
      </c>
      <c r="J71" s="37"/>
      <c r="O71" s="44">
        <f>I71*0.21</f>
        <v>0</v>
      </c>
      <c r="P71">
        <v>3</v>
      </c>
    </row>
    <row r="72" ht="30">
      <c r="A72" s="37" t="s">
        <v>596</v>
      </c>
      <c r="B72" s="45"/>
      <c r="C72" s="46"/>
      <c r="D72" s="46"/>
      <c r="E72" s="39" t="s">
        <v>12028</v>
      </c>
      <c r="F72" s="46"/>
      <c r="G72" s="46"/>
      <c r="H72" s="46"/>
      <c r="I72" s="46"/>
      <c r="J72" s="48"/>
    </row>
    <row r="73" ht="45">
      <c r="A73" s="37" t="s">
        <v>597</v>
      </c>
      <c r="B73" s="45"/>
      <c r="C73" s="46"/>
      <c r="D73" s="46"/>
      <c r="E73" s="39" t="s">
        <v>11974</v>
      </c>
      <c r="F73" s="46"/>
      <c r="G73" s="46"/>
      <c r="H73" s="46"/>
      <c r="I73" s="46"/>
      <c r="J73" s="48"/>
    </row>
    <row r="74" ht="30">
      <c r="A74" s="37" t="s">
        <v>591</v>
      </c>
      <c r="B74" s="37">
        <v>18</v>
      </c>
      <c r="C74" s="38" t="s">
        <v>12032</v>
      </c>
      <c r="D74" s="37" t="s">
        <v>593</v>
      </c>
      <c r="E74" s="39" t="s">
        <v>12033</v>
      </c>
      <c r="F74" s="40" t="s">
        <v>604</v>
      </c>
      <c r="G74" s="41">
        <v>15</v>
      </c>
      <c r="H74" s="42">
        <v>0</v>
      </c>
      <c r="I74" s="43">
        <f>ROUND(G74*H74,P4)</f>
        <v>0</v>
      </c>
      <c r="J74" s="37"/>
      <c r="O74" s="44">
        <f>I74*0.21</f>
        <v>0</v>
      </c>
      <c r="P74">
        <v>3</v>
      </c>
    </row>
    <row r="75" ht="30">
      <c r="A75" s="37" t="s">
        <v>596</v>
      </c>
      <c r="B75" s="45"/>
      <c r="C75" s="46"/>
      <c r="D75" s="46"/>
      <c r="E75" s="39" t="s">
        <v>12033</v>
      </c>
      <c r="F75" s="46"/>
      <c r="G75" s="46"/>
      <c r="H75" s="46"/>
      <c r="I75" s="46"/>
      <c r="J75" s="48"/>
    </row>
    <row r="76" ht="45">
      <c r="A76" s="37" t="s">
        <v>597</v>
      </c>
      <c r="B76" s="45"/>
      <c r="C76" s="46"/>
      <c r="D76" s="46"/>
      <c r="E76" s="39" t="s">
        <v>12031</v>
      </c>
      <c r="F76" s="46"/>
      <c r="G76" s="46"/>
      <c r="H76" s="46"/>
      <c r="I76" s="46"/>
      <c r="J76" s="48"/>
    </row>
    <row r="77">
      <c r="A77" s="31" t="s">
        <v>589</v>
      </c>
      <c r="B77" s="32"/>
      <c r="C77" s="33" t="s">
        <v>2749</v>
      </c>
      <c r="D77" s="34"/>
      <c r="E77" s="31" t="s">
        <v>3224</v>
      </c>
      <c r="F77" s="34"/>
      <c r="G77" s="34"/>
      <c r="H77" s="34"/>
      <c r="I77" s="35">
        <f>SUMIFS(I78:I98,A78:A98,"P")</f>
        <v>0</v>
      </c>
      <c r="J77" s="36"/>
    </row>
    <row r="78" ht="30">
      <c r="A78" s="37" t="s">
        <v>591</v>
      </c>
      <c r="B78" s="37">
        <v>19</v>
      </c>
      <c r="C78" s="38" t="s">
        <v>2293</v>
      </c>
      <c r="D78" s="37" t="s">
        <v>593</v>
      </c>
      <c r="E78" s="39" t="s">
        <v>2294</v>
      </c>
      <c r="F78" s="40" t="s">
        <v>604</v>
      </c>
      <c r="G78" s="41">
        <v>1</v>
      </c>
      <c r="H78" s="42">
        <v>0</v>
      </c>
      <c r="I78" s="43">
        <f>ROUND(G78*H78,P4)</f>
        <v>0</v>
      </c>
      <c r="J78" s="37"/>
      <c r="O78" s="44">
        <f>I78*0.21</f>
        <v>0</v>
      </c>
      <c r="P78">
        <v>3</v>
      </c>
    </row>
    <row r="79">
      <c r="A79" s="37" t="s">
        <v>596</v>
      </c>
      <c r="B79" s="45"/>
      <c r="C79" s="46"/>
      <c r="D79" s="46"/>
      <c r="E79" s="47" t="s">
        <v>593</v>
      </c>
      <c r="F79" s="46"/>
      <c r="G79" s="46"/>
      <c r="H79" s="46"/>
      <c r="I79" s="46"/>
      <c r="J79" s="48"/>
    </row>
    <row r="80" ht="135">
      <c r="A80" s="37" t="s">
        <v>597</v>
      </c>
      <c r="B80" s="45"/>
      <c r="C80" s="46"/>
      <c r="D80" s="46"/>
      <c r="E80" s="39" t="s">
        <v>1020</v>
      </c>
      <c r="F80" s="46"/>
      <c r="G80" s="46"/>
      <c r="H80" s="46"/>
      <c r="I80" s="46"/>
      <c r="J80" s="48"/>
    </row>
    <row r="81" ht="30">
      <c r="A81" s="37" t="s">
        <v>591</v>
      </c>
      <c r="B81" s="37">
        <v>20</v>
      </c>
      <c r="C81" s="38" t="s">
        <v>2297</v>
      </c>
      <c r="D81" s="37" t="s">
        <v>593</v>
      </c>
      <c r="E81" s="39" t="s">
        <v>2298</v>
      </c>
      <c r="F81" s="40" t="s">
        <v>604</v>
      </c>
      <c r="G81" s="41">
        <v>1</v>
      </c>
      <c r="H81" s="42">
        <v>0</v>
      </c>
      <c r="I81" s="43">
        <f>ROUND(G81*H81,P4)</f>
        <v>0</v>
      </c>
      <c r="J81" s="37"/>
      <c r="O81" s="44">
        <f>I81*0.21</f>
        <v>0</v>
      </c>
      <c r="P81">
        <v>3</v>
      </c>
    </row>
    <row r="82">
      <c r="A82" s="37" t="s">
        <v>596</v>
      </c>
      <c r="B82" s="45"/>
      <c r="C82" s="46"/>
      <c r="D82" s="46"/>
      <c r="E82" s="47" t="s">
        <v>593</v>
      </c>
      <c r="F82" s="46"/>
      <c r="G82" s="46"/>
      <c r="H82" s="46"/>
      <c r="I82" s="46"/>
      <c r="J82" s="48"/>
    </row>
    <row r="83" ht="105">
      <c r="A83" s="37" t="s">
        <v>597</v>
      </c>
      <c r="B83" s="45"/>
      <c r="C83" s="46"/>
      <c r="D83" s="46"/>
      <c r="E83" s="39" t="s">
        <v>2299</v>
      </c>
      <c r="F83" s="46"/>
      <c r="G83" s="46"/>
      <c r="H83" s="46"/>
      <c r="I83" s="46"/>
      <c r="J83" s="48"/>
    </row>
    <row r="84">
      <c r="A84" s="37" t="s">
        <v>591</v>
      </c>
      <c r="B84" s="37">
        <v>21</v>
      </c>
      <c r="C84" s="38" t="s">
        <v>2504</v>
      </c>
      <c r="D84" s="37" t="s">
        <v>593</v>
      </c>
      <c r="E84" s="39" t="s">
        <v>2505</v>
      </c>
      <c r="F84" s="40" t="s">
        <v>604</v>
      </c>
      <c r="G84" s="41">
        <v>1</v>
      </c>
      <c r="H84" s="42">
        <v>0</v>
      </c>
      <c r="I84" s="43">
        <f>ROUND(G84*H84,P4)</f>
        <v>0</v>
      </c>
      <c r="J84" s="37"/>
      <c r="O84" s="44">
        <f>I84*0.21</f>
        <v>0</v>
      </c>
      <c r="P84">
        <v>3</v>
      </c>
    </row>
    <row r="85">
      <c r="A85" s="37" t="s">
        <v>596</v>
      </c>
      <c r="B85" s="45"/>
      <c r="C85" s="46"/>
      <c r="D85" s="46"/>
      <c r="E85" s="47" t="s">
        <v>593</v>
      </c>
      <c r="F85" s="46"/>
      <c r="G85" s="46"/>
      <c r="H85" s="46"/>
      <c r="I85" s="46"/>
      <c r="J85" s="48"/>
    </row>
    <row r="86" ht="105">
      <c r="A86" s="37" t="s">
        <v>597</v>
      </c>
      <c r="B86" s="45"/>
      <c r="C86" s="46"/>
      <c r="D86" s="46"/>
      <c r="E86" s="39" t="s">
        <v>2506</v>
      </c>
      <c r="F86" s="46"/>
      <c r="G86" s="46"/>
      <c r="H86" s="46"/>
      <c r="I86" s="46"/>
      <c r="J86" s="48"/>
    </row>
    <row r="87" ht="30">
      <c r="A87" s="37" t="s">
        <v>591</v>
      </c>
      <c r="B87" s="37">
        <v>22</v>
      </c>
      <c r="C87" s="38" t="s">
        <v>11993</v>
      </c>
      <c r="D87" s="37" t="s">
        <v>593</v>
      </c>
      <c r="E87" s="39" t="s">
        <v>11994</v>
      </c>
      <c r="F87" s="40" t="s">
        <v>604</v>
      </c>
      <c r="G87" s="41">
        <v>1</v>
      </c>
      <c r="H87" s="42">
        <v>0</v>
      </c>
      <c r="I87" s="43">
        <f>ROUND(G87*H87,P4)</f>
        <v>0</v>
      </c>
      <c r="J87" s="37"/>
      <c r="O87" s="44">
        <f>I87*0.21</f>
        <v>0</v>
      </c>
      <c r="P87">
        <v>3</v>
      </c>
    </row>
    <row r="88">
      <c r="A88" s="37" t="s">
        <v>596</v>
      </c>
      <c r="B88" s="45"/>
      <c r="C88" s="46"/>
      <c r="D88" s="46"/>
      <c r="E88" s="47" t="s">
        <v>593</v>
      </c>
      <c r="F88" s="46"/>
      <c r="G88" s="46"/>
      <c r="H88" s="46"/>
      <c r="I88" s="46"/>
      <c r="J88" s="48"/>
    </row>
    <row r="89" ht="105">
      <c r="A89" s="37" t="s">
        <v>597</v>
      </c>
      <c r="B89" s="45"/>
      <c r="C89" s="46"/>
      <c r="D89" s="46"/>
      <c r="E89" s="39" t="s">
        <v>2506</v>
      </c>
      <c r="F89" s="46"/>
      <c r="G89" s="46"/>
      <c r="H89" s="46"/>
      <c r="I89" s="46"/>
      <c r="J89" s="48"/>
    </row>
    <row r="90">
      <c r="A90" s="37" t="s">
        <v>591</v>
      </c>
      <c r="B90" s="37">
        <v>23</v>
      </c>
      <c r="C90" s="38" t="s">
        <v>1151</v>
      </c>
      <c r="D90" s="37" t="s">
        <v>593</v>
      </c>
      <c r="E90" s="39" t="s">
        <v>1152</v>
      </c>
      <c r="F90" s="40" t="s">
        <v>614</v>
      </c>
      <c r="G90" s="41">
        <v>8</v>
      </c>
      <c r="H90" s="42">
        <v>0</v>
      </c>
      <c r="I90" s="43">
        <f>ROUND(G90*H90,P4)</f>
        <v>0</v>
      </c>
      <c r="J90" s="37"/>
      <c r="O90" s="44">
        <f>I90*0.21</f>
        <v>0</v>
      </c>
      <c r="P90">
        <v>3</v>
      </c>
    </row>
    <row r="91">
      <c r="A91" s="37" t="s">
        <v>596</v>
      </c>
      <c r="B91" s="45"/>
      <c r="C91" s="46"/>
      <c r="D91" s="46"/>
      <c r="E91" s="47" t="s">
        <v>593</v>
      </c>
      <c r="F91" s="46"/>
      <c r="G91" s="46"/>
      <c r="H91" s="46"/>
      <c r="I91" s="46"/>
      <c r="J91" s="48"/>
    </row>
    <row r="92" ht="120">
      <c r="A92" s="37" t="s">
        <v>597</v>
      </c>
      <c r="B92" s="45"/>
      <c r="C92" s="46"/>
      <c r="D92" s="46"/>
      <c r="E92" s="39" t="s">
        <v>1153</v>
      </c>
      <c r="F92" s="46"/>
      <c r="G92" s="46"/>
      <c r="H92" s="46"/>
      <c r="I92" s="46"/>
      <c r="J92" s="48"/>
    </row>
    <row r="93">
      <c r="A93" s="37" t="s">
        <v>591</v>
      </c>
      <c r="B93" s="37">
        <v>24</v>
      </c>
      <c r="C93" s="38" t="s">
        <v>2300</v>
      </c>
      <c r="D93" s="37" t="s">
        <v>593</v>
      </c>
      <c r="E93" s="39" t="s">
        <v>2301</v>
      </c>
      <c r="F93" s="40" t="s">
        <v>614</v>
      </c>
      <c r="G93" s="41">
        <v>8</v>
      </c>
      <c r="H93" s="42">
        <v>0</v>
      </c>
      <c r="I93" s="43">
        <f>ROUND(G93*H93,P4)</f>
        <v>0</v>
      </c>
      <c r="J93" s="37"/>
      <c r="O93" s="44">
        <f>I93*0.21</f>
        <v>0</v>
      </c>
      <c r="P93">
        <v>3</v>
      </c>
    </row>
    <row r="94">
      <c r="A94" s="37" t="s">
        <v>596</v>
      </c>
      <c r="B94" s="45"/>
      <c r="C94" s="46"/>
      <c r="D94" s="46"/>
      <c r="E94" s="47" t="s">
        <v>593</v>
      </c>
      <c r="F94" s="46"/>
      <c r="G94" s="46"/>
      <c r="H94" s="46"/>
      <c r="I94" s="46"/>
      <c r="J94" s="48"/>
    </row>
    <row r="95" ht="105">
      <c r="A95" s="37" t="s">
        <v>597</v>
      </c>
      <c r="B95" s="45"/>
      <c r="C95" s="46"/>
      <c r="D95" s="46"/>
      <c r="E95" s="39" t="s">
        <v>2302</v>
      </c>
      <c r="F95" s="46"/>
      <c r="G95" s="46"/>
      <c r="H95" s="46"/>
      <c r="I95" s="46"/>
      <c r="J95" s="48"/>
    </row>
    <row r="96">
      <c r="A96" s="37" t="s">
        <v>591</v>
      </c>
      <c r="B96" s="37">
        <v>25</v>
      </c>
      <c r="C96" s="38" t="s">
        <v>1154</v>
      </c>
      <c r="D96" s="37" t="s">
        <v>593</v>
      </c>
      <c r="E96" s="39" t="s">
        <v>1155</v>
      </c>
      <c r="F96" s="40" t="s">
        <v>614</v>
      </c>
      <c r="G96" s="41">
        <v>8</v>
      </c>
      <c r="H96" s="42">
        <v>0</v>
      </c>
      <c r="I96" s="43">
        <f>ROUND(G96*H96,P4)</f>
        <v>0</v>
      </c>
      <c r="J96" s="37"/>
      <c r="O96" s="44">
        <f>I96*0.21</f>
        <v>0</v>
      </c>
      <c r="P96">
        <v>3</v>
      </c>
    </row>
    <row r="97">
      <c r="A97" s="37" t="s">
        <v>596</v>
      </c>
      <c r="B97" s="45"/>
      <c r="C97" s="46"/>
      <c r="D97" s="46"/>
      <c r="E97" s="47" t="s">
        <v>593</v>
      </c>
      <c r="F97" s="46"/>
      <c r="G97" s="46"/>
      <c r="H97" s="46"/>
      <c r="I97" s="46"/>
      <c r="J97" s="48"/>
    </row>
    <row r="98" ht="105">
      <c r="A98" s="37" t="s">
        <v>597</v>
      </c>
      <c r="B98" s="45"/>
      <c r="C98" s="46"/>
      <c r="D98" s="46"/>
      <c r="E98" s="39" t="s">
        <v>1156</v>
      </c>
      <c r="F98" s="46"/>
      <c r="G98" s="46"/>
      <c r="H98" s="46"/>
      <c r="I98" s="46"/>
      <c r="J98" s="48"/>
    </row>
    <row r="99">
      <c r="A99" s="31" t="s">
        <v>589</v>
      </c>
      <c r="B99" s="32"/>
      <c r="C99" s="33" t="s">
        <v>946</v>
      </c>
      <c r="D99" s="34"/>
      <c r="E99" s="31" t="s">
        <v>947</v>
      </c>
      <c r="F99" s="34"/>
      <c r="G99" s="34"/>
      <c r="H99" s="34"/>
      <c r="I99" s="35">
        <f>SUMIFS(I100:I109,A100:A109,"P")</f>
        <v>0</v>
      </c>
      <c r="J99" s="36"/>
    </row>
    <row r="100" ht="45">
      <c r="A100" s="37" t="s">
        <v>591</v>
      </c>
      <c r="B100" s="37">
        <v>26</v>
      </c>
      <c r="C100" s="38" t="s">
        <v>948</v>
      </c>
      <c r="D100" s="37" t="s">
        <v>949</v>
      </c>
      <c r="E100" s="39" t="s">
        <v>950</v>
      </c>
      <c r="F100" s="40" t="s">
        <v>951</v>
      </c>
      <c r="G100" s="41">
        <v>66.5</v>
      </c>
      <c r="H100" s="42">
        <v>0</v>
      </c>
      <c r="I100" s="43">
        <f>ROUND(G100*H100,P4)</f>
        <v>0</v>
      </c>
      <c r="J100" s="37"/>
      <c r="O100" s="44">
        <f>I100*0.21</f>
        <v>0</v>
      </c>
      <c r="P100">
        <v>3</v>
      </c>
    </row>
    <row r="101">
      <c r="A101" s="37" t="s">
        <v>596</v>
      </c>
      <c r="B101" s="45"/>
      <c r="C101" s="46"/>
      <c r="D101" s="46"/>
      <c r="E101" s="39" t="s">
        <v>952</v>
      </c>
      <c r="F101" s="46"/>
      <c r="G101" s="46"/>
      <c r="H101" s="46"/>
      <c r="I101" s="46"/>
      <c r="J101" s="48"/>
    </row>
    <row r="102" ht="30">
      <c r="A102" s="37" t="s">
        <v>630</v>
      </c>
      <c r="B102" s="45"/>
      <c r="C102" s="46"/>
      <c r="D102" s="46"/>
      <c r="E102" s="52" t="s">
        <v>12274</v>
      </c>
      <c r="F102" s="46"/>
      <c r="G102" s="46"/>
      <c r="H102" s="46"/>
      <c r="I102" s="46"/>
      <c r="J102" s="48"/>
    </row>
    <row r="103" ht="120">
      <c r="A103" s="37" t="s">
        <v>597</v>
      </c>
      <c r="B103" s="45"/>
      <c r="C103" s="46"/>
      <c r="D103" s="46"/>
      <c r="E103" s="39" t="s">
        <v>954</v>
      </c>
      <c r="F103" s="46"/>
      <c r="G103" s="46"/>
      <c r="H103" s="46"/>
      <c r="I103" s="46"/>
      <c r="J103" s="48"/>
    </row>
    <row r="104" ht="45">
      <c r="A104" s="37" t="s">
        <v>591</v>
      </c>
      <c r="B104" s="37">
        <v>27</v>
      </c>
      <c r="C104" s="38" t="s">
        <v>1131</v>
      </c>
      <c r="D104" s="37" t="s">
        <v>1132</v>
      </c>
      <c r="E104" s="39" t="s">
        <v>1133</v>
      </c>
      <c r="F104" s="40" t="s">
        <v>951</v>
      </c>
      <c r="G104" s="41">
        <v>1</v>
      </c>
      <c r="H104" s="42">
        <v>0</v>
      </c>
      <c r="I104" s="43">
        <f>ROUND(G104*H104,P4)</f>
        <v>0</v>
      </c>
      <c r="J104" s="37"/>
      <c r="O104" s="44">
        <f>I104*0.21</f>
        <v>0</v>
      </c>
      <c r="P104">
        <v>3</v>
      </c>
    </row>
    <row r="105">
      <c r="A105" s="37" t="s">
        <v>596</v>
      </c>
      <c r="B105" s="45"/>
      <c r="C105" s="46"/>
      <c r="D105" s="46"/>
      <c r="E105" s="39" t="s">
        <v>952</v>
      </c>
      <c r="F105" s="46"/>
      <c r="G105" s="46"/>
      <c r="H105" s="46"/>
      <c r="I105" s="46"/>
      <c r="J105" s="48"/>
    </row>
    <row r="106" ht="120">
      <c r="A106" s="37" t="s">
        <v>597</v>
      </c>
      <c r="B106" s="45"/>
      <c r="C106" s="46"/>
      <c r="D106" s="46"/>
      <c r="E106" s="39" t="s">
        <v>954</v>
      </c>
      <c r="F106" s="46"/>
      <c r="G106" s="46"/>
      <c r="H106" s="46"/>
      <c r="I106" s="46"/>
      <c r="J106" s="48"/>
    </row>
    <row r="107" ht="60">
      <c r="A107" s="37" t="s">
        <v>591</v>
      </c>
      <c r="B107" s="37">
        <v>28</v>
      </c>
      <c r="C107" s="38" t="s">
        <v>1134</v>
      </c>
      <c r="D107" s="37" t="s">
        <v>1135</v>
      </c>
      <c r="E107" s="39" t="s">
        <v>1136</v>
      </c>
      <c r="F107" s="40" t="s">
        <v>951</v>
      </c>
      <c r="G107" s="41">
        <v>6</v>
      </c>
      <c r="H107" s="42">
        <v>0</v>
      </c>
      <c r="I107" s="43">
        <f>ROUND(G107*H107,P4)</f>
        <v>0</v>
      </c>
      <c r="J107" s="37"/>
      <c r="O107" s="44">
        <f>I107*0.21</f>
        <v>0</v>
      </c>
      <c r="P107">
        <v>3</v>
      </c>
    </row>
    <row r="108">
      <c r="A108" s="37" t="s">
        <v>596</v>
      </c>
      <c r="B108" s="45"/>
      <c r="C108" s="46"/>
      <c r="D108" s="46"/>
      <c r="E108" s="39" t="s">
        <v>952</v>
      </c>
      <c r="F108" s="46"/>
      <c r="G108" s="46"/>
      <c r="H108" s="46"/>
      <c r="I108" s="46"/>
      <c r="J108" s="48"/>
    </row>
    <row r="109" ht="120">
      <c r="A109" s="37" t="s">
        <v>597</v>
      </c>
      <c r="B109" s="49"/>
      <c r="C109" s="50"/>
      <c r="D109" s="50"/>
      <c r="E109" s="39" t="s">
        <v>954</v>
      </c>
      <c r="F109" s="50"/>
      <c r="G109" s="50"/>
      <c r="H109" s="50"/>
      <c r="I109" s="50"/>
      <c r="J109" s="51"/>
    </row>
  </sheetData>
  <sheetProtection sheet="1" objects="1" scenarios="1" spinCount="100000" saltValue="G5PiyDgDuI0o7iQ2BNRbeUsO/CjBnqroHyr4EhFPBDtmP6URyku6u2fWQRgsa2I9w5S5zmkDP+7b+EJbrz23Xw==" hashValue="1APTMXQW/9HLgi1Byyhq5V9dBP+1AYORfAVhKIbOWhvs/Pk/+k2WMeAR3nZan0wUMNXtLMRp+3ExQpBJDmSA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12275</v>
      </c>
      <c r="I3" s="25">
        <f>SUMIFS(I11:I129,A11:A129,"SD")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12226</v>
      </c>
      <c r="D6" s="22"/>
      <c r="E6" s="23" t="s">
        <v>535</v>
      </c>
      <c r="F6" s="17"/>
      <c r="G6" s="17"/>
      <c r="H6" s="17"/>
      <c r="I6" s="17"/>
      <c r="J6" s="19"/>
    </row>
    <row r="7">
      <c r="A7" s="3" t="s">
        <v>576</v>
      </c>
      <c r="B7" s="20" t="s">
        <v>577</v>
      </c>
      <c r="C7" s="21" t="s">
        <v>12275</v>
      </c>
      <c r="D7" s="22"/>
      <c r="E7" s="23" t="s">
        <v>547</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40</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75</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50</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11909</v>
      </c>
      <c r="D22" s="34"/>
      <c r="E22" s="31" t="s">
        <v>11910</v>
      </c>
      <c r="F22" s="34"/>
      <c r="G22" s="34"/>
      <c r="H22" s="34"/>
      <c r="I22" s="35">
        <f>SUMIFS(I23:I25,A23:A25,"P")</f>
        <v>0</v>
      </c>
      <c r="J22" s="36"/>
    </row>
    <row r="23">
      <c r="A23" s="37" t="s">
        <v>591</v>
      </c>
      <c r="B23" s="37">
        <v>4</v>
      </c>
      <c r="C23" s="38" t="s">
        <v>964</v>
      </c>
      <c r="D23" s="37" t="s">
        <v>593</v>
      </c>
      <c r="E23" s="39" t="s">
        <v>965</v>
      </c>
      <c r="F23" s="40" t="s">
        <v>595</v>
      </c>
      <c r="G23" s="41">
        <v>90</v>
      </c>
      <c r="H23" s="42">
        <v>0</v>
      </c>
      <c r="I23" s="43">
        <f>ROUND(G23*H23,P4)</f>
        <v>0</v>
      </c>
      <c r="J23" s="37"/>
      <c r="O23" s="44">
        <f>I23*0.21</f>
        <v>0</v>
      </c>
      <c r="P23">
        <v>3</v>
      </c>
    </row>
    <row r="24">
      <c r="A24" s="37" t="s">
        <v>596</v>
      </c>
      <c r="B24" s="45"/>
      <c r="C24" s="46"/>
      <c r="D24" s="46"/>
      <c r="E24" s="47" t="s">
        <v>593</v>
      </c>
      <c r="F24" s="46"/>
      <c r="G24" s="46"/>
      <c r="H24" s="46"/>
      <c r="I24" s="46"/>
      <c r="J24" s="48"/>
    </row>
    <row r="25" ht="45">
      <c r="A25" s="37" t="s">
        <v>597</v>
      </c>
      <c r="B25" s="45"/>
      <c r="C25" s="46"/>
      <c r="D25" s="46"/>
      <c r="E25" s="39" t="s">
        <v>966</v>
      </c>
      <c r="F25" s="46"/>
      <c r="G25" s="46"/>
      <c r="H25" s="46"/>
      <c r="I25" s="46"/>
      <c r="J25" s="48"/>
    </row>
    <row r="26">
      <c r="A26" s="31" t="s">
        <v>589</v>
      </c>
      <c r="B26" s="32"/>
      <c r="C26" s="33" t="s">
        <v>11866</v>
      </c>
      <c r="D26" s="34"/>
      <c r="E26" s="31" t="s">
        <v>11867</v>
      </c>
      <c r="F26" s="34"/>
      <c r="G26" s="34"/>
      <c r="H26" s="34"/>
      <c r="I26" s="35">
        <f>SUMIFS(I27:I29,A27:A29,"P")</f>
        <v>0</v>
      </c>
      <c r="J26" s="36"/>
    </row>
    <row r="27">
      <c r="A27" s="37" t="s">
        <v>591</v>
      </c>
      <c r="B27" s="37">
        <v>5</v>
      </c>
      <c r="C27" s="38" t="s">
        <v>633</v>
      </c>
      <c r="D27" s="37" t="s">
        <v>593</v>
      </c>
      <c r="E27" s="39" t="s">
        <v>634</v>
      </c>
      <c r="F27" s="40" t="s">
        <v>629</v>
      </c>
      <c r="G27" s="41">
        <v>40</v>
      </c>
      <c r="H27" s="42">
        <v>0</v>
      </c>
      <c r="I27" s="43">
        <f>ROUND(G27*H27,P4)</f>
        <v>0</v>
      </c>
      <c r="J27" s="37"/>
      <c r="O27" s="44">
        <f>I27*0.21</f>
        <v>0</v>
      </c>
      <c r="P27">
        <v>3</v>
      </c>
    </row>
    <row r="28">
      <c r="A28" s="37" t="s">
        <v>596</v>
      </c>
      <c r="B28" s="45"/>
      <c r="C28" s="46"/>
      <c r="D28" s="46"/>
      <c r="E28" s="47" t="s">
        <v>593</v>
      </c>
      <c r="F28" s="46"/>
      <c r="G28" s="46"/>
      <c r="H28" s="46"/>
      <c r="I28" s="46"/>
      <c r="J28" s="48"/>
    </row>
    <row r="29" ht="300">
      <c r="A29" s="37" t="s">
        <v>597</v>
      </c>
      <c r="B29" s="45"/>
      <c r="C29" s="46"/>
      <c r="D29" s="46"/>
      <c r="E29" s="39" t="s">
        <v>636</v>
      </c>
      <c r="F29" s="46"/>
      <c r="G29" s="46"/>
      <c r="H29" s="46"/>
      <c r="I29" s="46"/>
      <c r="J29" s="48"/>
    </row>
    <row r="30">
      <c r="A30" s="31" t="s">
        <v>589</v>
      </c>
      <c r="B30" s="32"/>
      <c r="C30" s="33" t="s">
        <v>3069</v>
      </c>
      <c r="D30" s="34"/>
      <c r="E30" s="31" t="s">
        <v>3070</v>
      </c>
      <c r="F30" s="34"/>
      <c r="G30" s="34"/>
      <c r="H30" s="34"/>
      <c r="I30" s="35">
        <f>SUMIFS(I31:I36,A31:A36,"P")</f>
        <v>0</v>
      </c>
      <c r="J30" s="36"/>
    </row>
    <row r="31">
      <c r="A31" s="37" t="s">
        <v>591</v>
      </c>
      <c r="B31" s="37">
        <v>6</v>
      </c>
      <c r="C31" s="38" t="s">
        <v>4244</v>
      </c>
      <c r="D31" s="37" t="s">
        <v>593</v>
      </c>
      <c r="E31" s="39" t="s">
        <v>4245</v>
      </c>
      <c r="F31" s="40" t="s">
        <v>959</v>
      </c>
      <c r="G31" s="41">
        <v>1</v>
      </c>
      <c r="H31" s="42">
        <v>0</v>
      </c>
      <c r="I31" s="43">
        <f>ROUND(G31*H31,P4)</f>
        <v>0</v>
      </c>
      <c r="J31" s="37"/>
      <c r="O31" s="44">
        <f>I31*0.21</f>
        <v>0</v>
      </c>
      <c r="P31">
        <v>3</v>
      </c>
    </row>
    <row r="32">
      <c r="A32" s="37" t="s">
        <v>596</v>
      </c>
      <c r="B32" s="45"/>
      <c r="C32" s="46"/>
      <c r="D32" s="46"/>
      <c r="E32" s="39" t="s">
        <v>4245</v>
      </c>
      <c r="F32" s="46"/>
      <c r="G32" s="46"/>
      <c r="H32" s="46"/>
      <c r="I32" s="46"/>
      <c r="J32" s="48"/>
    </row>
    <row r="33" ht="30">
      <c r="A33" s="37" t="s">
        <v>597</v>
      </c>
      <c r="B33" s="45"/>
      <c r="C33" s="46"/>
      <c r="D33" s="46"/>
      <c r="E33" s="39" t="s">
        <v>12228</v>
      </c>
      <c r="F33" s="46"/>
      <c r="G33" s="46"/>
      <c r="H33" s="46"/>
      <c r="I33" s="46"/>
      <c r="J33" s="48"/>
    </row>
    <row r="34">
      <c r="A34" s="37" t="s">
        <v>591</v>
      </c>
      <c r="B34" s="37">
        <v>7</v>
      </c>
      <c r="C34" s="38" t="s">
        <v>12186</v>
      </c>
      <c r="D34" s="37" t="s">
        <v>593</v>
      </c>
      <c r="E34" s="39" t="s">
        <v>12187</v>
      </c>
      <c r="F34" s="40" t="s">
        <v>604</v>
      </c>
      <c r="G34" s="41">
        <v>1</v>
      </c>
      <c r="H34" s="42">
        <v>0</v>
      </c>
      <c r="I34" s="43">
        <f>ROUND(G34*H34,P4)</f>
        <v>0</v>
      </c>
      <c r="J34" s="37"/>
      <c r="O34" s="44">
        <f>I34*0.21</f>
        <v>0</v>
      </c>
      <c r="P34">
        <v>3</v>
      </c>
    </row>
    <row r="35">
      <c r="A35" s="37" t="s">
        <v>596</v>
      </c>
      <c r="B35" s="45"/>
      <c r="C35" s="46"/>
      <c r="D35" s="46"/>
      <c r="E35" s="39" t="s">
        <v>12187</v>
      </c>
      <c r="F35" s="46"/>
      <c r="G35" s="46"/>
      <c r="H35" s="46"/>
      <c r="I35" s="46"/>
      <c r="J35" s="48"/>
    </row>
    <row r="36" ht="90">
      <c r="A36" s="37" t="s">
        <v>597</v>
      </c>
      <c r="B36" s="45"/>
      <c r="C36" s="46"/>
      <c r="D36" s="46"/>
      <c r="E36" s="39" t="s">
        <v>12188</v>
      </c>
      <c r="F36" s="46"/>
      <c r="G36" s="46"/>
      <c r="H36" s="46"/>
      <c r="I36" s="46"/>
      <c r="J36" s="48"/>
    </row>
    <row r="37">
      <c r="A37" s="31" t="s">
        <v>589</v>
      </c>
      <c r="B37" s="32"/>
      <c r="C37" s="33" t="s">
        <v>12189</v>
      </c>
      <c r="D37" s="34"/>
      <c r="E37" s="31" t="s">
        <v>3065</v>
      </c>
      <c r="F37" s="34"/>
      <c r="G37" s="34"/>
      <c r="H37" s="34"/>
      <c r="I37" s="35">
        <f>SUMIFS(I38:I40,A38:A40,"P")</f>
        <v>0</v>
      </c>
      <c r="J37" s="36"/>
    </row>
    <row r="38">
      <c r="A38" s="37" t="s">
        <v>591</v>
      </c>
      <c r="B38" s="37">
        <v>8</v>
      </c>
      <c r="C38" s="38" t="s">
        <v>12190</v>
      </c>
      <c r="D38" s="37" t="s">
        <v>593</v>
      </c>
      <c r="E38" s="39" t="s">
        <v>12191</v>
      </c>
      <c r="F38" s="40" t="s">
        <v>1559</v>
      </c>
      <c r="G38" s="41">
        <v>1</v>
      </c>
      <c r="H38" s="42">
        <v>0</v>
      </c>
      <c r="I38" s="43">
        <f>ROUND(G38*H38,P4)</f>
        <v>0</v>
      </c>
      <c r="J38" s="37"/>
      <c r="O38" s="44">
        <f>I38*0.21</f>
        <v>0</v>
      </c>
      <c r="P38">
        <v>3</v>
      </c>
    </row>
    <row r="39">
      <c r="A39" s="37" t="s">
        <v>596</v>
      </c>
      <c r="B39" s="45"/>
      <c r="C39" s="46"/>
      <c r="D39" s="46"/>
      <c r="E39" s="39" t="s">
        <v>12191</v>
      </c>
      <c r="F39" s="46"/>
      <c r="G39" s="46"/>
      <c r="H39" s="46"/>
      <c r="I39" s="46"/>
      <c r="J39" s="48"/>
    </row>
    <row r="40" ht="30">
      <c r="A40" s="37" t="s">
        <v>597</v>
      </c>
      <c r="B40" s="45"/>
      <c r="C40" s="46"/>
      <c r="D40" s="46"/>
      <c r="E40" s="39" t="s">
        <v>12229</v>
      </c>
      <c r="F40" s="46"/>
      <c r="G40" s="46"/>
      <c r="H40" s="46"/>
      <c r="I40" s="46"/>
      <c r="J40" s="48"/>
    </row>
    <row r="41">
      <c r="A41" s="31" t="s">
        <v>589</v>
      </c>
      <c r="B41" s="32"/>
      <c r="C41" s="33" t="s">
        <v>3087</v>
      </c>
      <c r="D41" s="34"/>
      <c r="E41" s="31" t="s">
        <v>3088</v>
      </c>
      <c r="F41" s="34"/>
      <c r="G41" s="34"/>
      <c r="H41" s="34"/>
      <c r="I41" s="35">
        <f>SUMIFS(I42:I47,A42:A47,"P")</f>
        <v>0</v>
      </c>
      <c r="J41" s="36"/>
    </row>
    <row r="42" ht="30">
      <c r="A42" s="37" t="s">
        <v>591</v>
      </c>
      <c r="B42" s="37">
        <v>9</v>
      </c>
      <c r="C42" s="38" t="s">
        <v>2268</v>
      </c>
      <c r="D42" s="37" t="s">
        <v>593</v>
      </c>
      <c r="E42" s="39" t="s">
        <v>2269</v>
      </c>
      <c r="F42" s="40" t="s">
        <v>604</v>
      </c>
      <c r="G42" s="41">
        <v>4</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645</v>
      </c>
      <c r="F44" s="46"/>
      <c r="G44" s="46"/>
      <c r="H44" s="46"/>
      <c r="I44" s="46"/>
      <c r="J44" s="48"/>
    </row>
    <row r="45">
      <c r="A45" s="37" t="s">
        <v>591</v>
      </c>
      <c r="B45" s="37">
        <v>10</v>
      </c>
      <c r="C45" s="38" t="s">
        <v>646</v>
      </c>
      <c r="D45" s="37" t="s">
        <v>593</v>
      </c>
      <c r="E45" s="39" t="s">
        <v>647</v>
      </c>
      <c r="F45" s="40" t="s">
        <v>604</v>
      </c>
      <c r="G45" s="41">
        <v>10</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645</v>
      </c>
      <c r="F47" s="46"/>
      <c r="G47" s="46"/>
      <c r="H47" s="46"/>
      <c r="I47" s="46"/>
      <c r="J47" s="48"/>
    </row>
    <row r="48">
      <c r="A48" s="31" t="s">
        <v>589</v>
      </c>
      <c r="B48" s="32"/>
      <c r="C48" s="33" t="s">
        <v>3091</v>
      </c>
      <c r="D48" s="34"/>
      <c r="E48" s="31" t="s">
        <v>3092</v>
      </c>
      <c r="F48" s="34"/>
      <c r="G48" s="34"/>
      <c r="H48" s="34"/>
      <c r="I48" s="35">
        <f>SUMIFS(I49:I60,A49:A60,"P")</f>
        <v>0</v>
      </c>
      <c r="J48" s="36"/>
    </row>
    <row r="49">
      <c r="A49" s="37" t="s">
        <v>591</v>
      </c>
      <c r="B49" s="37">
        <v>11</v>
      </c>
      <c r="C49" s="38" t="s">
        <v>1232</v>
      </c>
      <c r="D49" s="37" t="s">
        <v>593</v>
      </c>
      <c r="E49" s="39" t="s">
        <v>1233</v>
      </c>
      <c r="F49" s="40" t="s">
        <v>595</v>
      </c>
      <c r="G49" s="41">
        <v>140</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597</v>
      </c>
      <c r="B51" s="45"/>
      <c r="C51" s="46"/>
      <c r="D51" s="46"/>
      <c r="E51" s="39" t="s">
        <v>1076</v>
      </c>
      <c r="F51" s="46"/>
      <c r="G51" s="46"/>
      <c r="H51" s="46"/>
      <c r="I51" s="46"/>
      <c r="J51" s="48"/>
    </row>
    <row r="52">
      <c r="A52" s="37" t="s">
        <v>591</v>
      </c>
      <c r="B52" s="37">
        <v>12</v>
      </c>
      <c r="C52" s="38" t="s">
        <v>1974</v>
      </c>
      <c r="D52" s="37" t="s">
        <v>593</v>
      </c>
      <c r="E52" s="39" t="s">
        <v>1975</v>
      </c>
      <c r="F52" s="40" t="s">
        <v>595</v>
      </c>
      <c r="G52" s="41">
        <v>270</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597</v>
      </c>
      <c r="B54" s="45"/>
      <c r="C54" s="46"/>
      <c r="D54" s="46"/>
      <c r="E54" s="39" t="s">
        <v>1076</v>
      </c>
      <c r="F54" s="46"/>
      <c r="G54" s="46"/>
      <c r="H54" s="46"/>
      <c r="I54" s="46"/>
      <c r="J54" s="48"/>
    </row>
    <row r="55">
      <c r="A55" s="37" t="s">
        <v>591</v>
      </c>
      <c r="B55" s="37">
        <v>13</v>
      </c>
      <c r="C55" s="38" t="s">
        <v>973</v>
      </c>
      <c r="D55" s="37" t="s">
        <v>593</v>
      </c>
      <c r="E55" s="39" t="s">
        <v>974</v>
      </c>
      <c r="F55" s="40" t="s">
        <v>595</v>
      </c>
      <c r="G55" s="41">
        <v>140</v>
      </c>
      <c r="H55" s="42">
        <v>0</v>
      </c>
      <c r="I55" s="43">
        <f>ROUND(G55*H55,P4)</f>
        <v>0</v>
      </c>
      <c r="J55" s="37"/>
      <c r="O55" s="44">
        <f>I55*0.21</f>
        <v>0</v>
      </c>
      <c r="P55">
        <v>3</v>
      </c>
    </row>
    <row r="56">
      <c r="A56" s="37" t="s">
        <v>596</v>
      </c>
      <c r="B56" s="45"/>
      <c r="C56" s="46"/>
      <c r="D56" s="46"/>
      <c r="E56" s="47" t="s">
        <v>593</v>
      </c>
      <c r="F56" s="46"/>
      <c r="G56" s="46"/>
      <c r="H56" s="46"/>
      <c r="I56" s="46"/>
      <c r="J56" s="48"/>
    </row>
    <row r="57" ht="105">
      <c r="A57" s="37" t="s">
        <v>597</v>
      </c>
      <c r="B57" s="45"/>
      <c r="C57" s="46"/>
      <c r="D57" s="46"/>
      <c r="E57" s="39" t="s">
        <v>975</v>
      </c>
      <c r="F57" s="46"/>
      <c r="G57" s="46"/>
      <c r="H57" s="46"/>
      <c r="I57" s="46"/>
      <c r="J57" s="48"/>
    </row>
    <row r="58" ht="30">
      <c r="A58" s="37" t="s">
        <v>591</v>
      </c>
      <c r="B58" s="37">
        <v>14</v>
      </c>
      <c r="C58" s="38" t="s">
        <v>976</v>
      </c>
      <c r="D58" s="37" t="s">
        <v>593</v>
      </c>
      <c r="E58" s="39" t="s">
        <v>977</v>
      </c>
      <c r="F58" s="40" t="s">
        <v>595</v>
      </c>
      <c r="G58" s="41">
        <v>140</v>
      </c>
      <c r="H58" s="42">
        <v>0</v>
      </c>
      <c r="I58" s="43">
        <f>ROUND(G58*H58,P4)</f>
        <v>0</v>
      </c>
      <c r="J58" s="37"/>
      <c r="O58" s="44">
        <f>I58*0.21</f>
        <v>0</v>
      </c>
      <c r="P58">
        <v>3</v>
      </c>
    </row>
    <row r="59">
      <c r="A59" s="37" t="s">
        <v>596</v>
      </c>
      <c r="B59" s="45"/>
      <c r="C59" s="46"/>
      <c r="D59" s="46"/>
      <c r="E59" s="47" t="s">
        <v>593</v>
      </c>
      <c r="F59" s="46"/>
      <c r="G59" s="46"/>
      <c r="H59" s="46"/>
      <c r="I59" s="46"/>
      <c r="J59" s="48"/>
    </row>
    <row r="60" ht="90">
      <c r="A60" s="37" t="s">
        <v>597</v>
      </c>
      <c r="B60" s="45"/>
      <c r="C60" s="46"/>
      <c r="D60" s="46"/>
      <c r="E60" s="39" t="s">
        <v>978</v>
      </c>
      <c r="F60" s="46"/>
      <c r="G60" s="46"/>
      <c r="H60" s="46"/>
      <c r="I60" s="46"/>
      <c r="J60" s="48"/>
    </row>
    <row r="61">
      <c r="A61" s="31" t="s">
        <v>589</v>
      </c>
      <c r="B61" s="32"/>
      <c r="C61" s="33" t="s">
        <v>3123</v>
      </c>
      <c r="D61" s="34"/>
      <c r="E61" s="31" t="s">
        <v>3124</v>
      </c>
      <c r="F61" s="34"/>
      <c r="G61" s="34"/>
      <c r="H61" s="34"/>
      <c r="I61" s="35">
        <f>SUMIFS(I62:I70,A62:A70,"P")</f>
        <v>0</v>
      </c>
      <c r="J61" s="36"/>
    </row>
    <row r="62">
      <c r="A62" s="37" t="s">
        <v>591</v>
      </c>
      <c r="B62" s="37">
        <v>15</v>
      </c>
      <c r="C62" s="38" t="s">
        <v>2570</v>
      </c>
      <c r="D62" s="37" t="s">
        <v>593</v>
      </c>
      <c r="E62" s="39" t="s">
        <v>2571</v>
      </c>
      <c r="F62" s="40" t="s">
        <v>604</v>
      </c>
      <c r="G62" s="41">
        <v>2</v>
      </c>
      <c r="H62" s="42">
        <v>0</v>
      </c>
      <c r="I62" s="43">
        <f>ROUND(G62*H62,P4)</f>
        <v>0</v>
      </c>
      <c r="J62" s="37"/>
      <c r="O62" s="44">
        <f>I62*0.21</f>
        <v>0</v>
      </c>
      <c r="P62">
        <v>3</v>
      </c>
    </row>
    <row r="63">
      <c r="A63" s="37" t="s">
        <v>596</v>
      </c>
      <c r="B63" s="45"/>
      <c r="C63" s="46"/>
      <c r="D63" s="46"/>
      <c r="E63" s="47" t="s">
        <v>593</v>
      </c>
      <c r="F63" s="46"/>
      <c r="G63" s="46"/>
      <c r="H63" s="46"/>
      <c r="I63" s="46"/>
      <c r="J63" s="48"/>
    </row>
    <row r="64" ht="135">
      <c r="A64" s="37" t="s">
        <v>597</v>
      </c>
      <c r="B64" s="45"/>
      <c r="C64" s="46"/>
      <c r="D64" s="46"/>
      <c r="E64" s="39" t="s">
        <v>2572</v>
      </c>
      <c r="F64" s="46"/>
      <c r="G64" s="46"/>
      <c r="H64" s="46"/>
      <c r="I64" s="46"/>
      <c r="J64" s="48"/>
    </row>
    <row r="65" ht="30">
      <c r="A65" s="37" t="s">
        <v>591</v>
      </c>
      <c r="B65" s="37">
        <v>16</v>
      </c>
      <c r="C65" s="38" t="s">
        <v>979</v>
      </c>
      <c r="D65" s="37" t="s">
        <v>593</v>
      </c>
      <c r="E65" s="39" t="s">
        <v>980</v>
      </c>
      <c r="F65" s="40" t="s">
        <v>604</v>
      </c>
      <c r="G65" s="41">
        <v>3</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597</v>
      </c>
      <c r="B67" s="45"/>
      <c r="C67" s="46"/>
      <c r="D67" s="46"/>
      <c r="E67" s="39" t="s">
        <v>981</v>
      </c>
      <c r="F67" s="46"/>
      <c r="G67" s="46"/>
      <c r="H67" s="46"/>
      <c r="I67" s="46"/>
      <c r="J67" s="48"/>
    </row>
    <row r="68">
      <c r="A68" s="37" t="s">
        <v>591</v>
      </c>
      <c r="B68" s="37">
        <v>17</v>
      </c>
      <c r="C68" s="38" t="s">
        <v>1238</v>
      </c>
      <c r="D68" s="37" t="s">
        <v>593</v>
      </c>
      <c r="E68" s="39" t="s">
        <v>1239</v>
      </c>
      <c r="F68" s="40" t="s">
        <v>595</v>
      </c>
      <c r="G68" s="41">
        <v>140</v>
      </c>
      <c r="H68" s="42">
        <v>0</v>
      </c>
      <c r="I68" s="43">
        <f>ROUND(G68*H68,P4)</f>
        <v>0</v>
      </c>
      <c r="J68" s="37"/>
      <c r="O68" s="44">
        <f>I68*0.21</f>
        <v>0</v>
      </c>
      <c r="P68">
        <v>3</v>
      </c>
    </row>
    <row r="69">
      <c r="A69" s="37" t="s">
        <v>596</v>
      </c>
      <c r="B69" s="45"/>
      <c r="C69" s="46"/>
      <c r="D69" s="46"/>
      <c r="E69" s="47" t="s">
        <v>593</v>
      </c>
      <c r="F69" s="46"/>
      <c r="G69" s="46"/>
      <c r="H69" s="46"/>
      <c r="I69" s="46"/>
      <c r="J69" s="48"/>
    </row>
    <row r="70" ht="105">
      <c r="A70" s="37" t="s">
        <v>597</v>
      </c>
      <c r="B70" s="45"/>
      <c r="C70" s="46"/>
      <c r="D70" s="46"/>
      <c r="E70" s="39" t="s">
        <v>1240</v>
      </c>
      <c r="F70" s="46"/>
      <c r="G70" s="46"/>
      <c r="H70" s="46"/>
      <c r="I70" s="46"/>
      <c r="J70" s="48"/>
    </row>
    <row r="71">
      <c r="A71" s="31" t="s">
        <v>589</v>
      </c>
      <c r="B71" s="32"/>
      <c r="C71" s="33" t="s">
        <v>2746</v>
      </c>
      <c r="D71" s="34"/>
      <c r="E71" s="31" t="s">
        <v>3152</v>
      </c>
      <c r="F71" s="34"/>
      <c r="G71" s="34"/>
      <c r="H71" s="34"/>
      <c r="I71" s="35">
        <f>SUMIFS(I72:I83,A72:A83,"P")</f>
        <v>0</v>
      </c>
      <c r="J71" s="36"/>
    </row>
    <row r="72">
      <c r="A72" s="37" t="s">
        <v>591</v>
      </c>
      <c r="B72" s="37">
        <v>18</v>
      </c>
      <c r="C72" s="38" t="s">
        <v>12276</v>
      </c>
      <c r="D72" s="37" t="s">
        <v>593</v>
      </c>
      <c r="E72" s="39" t="s">
        <v>11944</v>
      </c>
      <c r="F72" s="40" t="s">
        <v>604</v>
      </c>
      <c r="G72" s="41">
        <v>2</v>
      </c>
      <c r="H72" s="42">
        <v>0</v>
      </c>
      <c r="I72" s="43">
        <f>ROUND(G72*H72,P4)</f>
        <v>0</v>
      </c>
      <c r="J72" s="37"/>
      <c r="O72" s="44">
        <f>I72*0.21</f>
        <v>0</v>
      </c>
      <c r="P72">
        <v>3</v>
      </c>
    </row>
    <row r="73">
      <c r="A73" s="37" t="s">
        <v>596</v>
      </c>
      <c r="B73" s="45"/>
      <c r="C73" s="46"/>
      <c r="D73" s="46"/>
      <c r="E73" s="39" t="s">
        <v>11944</v>
      </c>
      <c r="F73" s="46"/>
      <c r="G73" s="46"/>
      <c r="H73" s="46"/>
      <c r="I73" s="46"/>
      <c r="J73" s="48"/>
    </row>
    <row r="74" ht="60">
      <c r="A74" s="37" t="s">
        <v>597</v>
      </c>
      <c r="B74" s="45"/>
      <c r="C74" s="46"/>
      <c r="D74" s="46"/>
      <c r="E74" s="39" t="s">
        <v>12277</v>
      </c>
      <c r="F74" s="46"/>
      <c r="G74" s="46"/>
      <c r="H74" s="46"/>
      <c r="I74" s="46"/>
      <c r="J74" s="48"/>
    </row>
    <row r="75" ht="30">
      <c r="A75" s="37" t="s">
        <v>591</v>
      </c>
      <c r="B75" s="37">
        <v>19</v>
      </c>
      <c r="C75" s="38" t="s">
        <v>3153</v>
      </c>
      <c r="D75" s="37" t="s">
        <v>593</v>
      </c>
      <c r="E75" s="39" t="s">
        <v>3154</v>
      </c>
      <c r="F75" s="40" t="s">
        <v>604</v>
      </c>
      <c r="G75" s="41">
        <v>2</v>
      </c>
      <c r="H75" s="42">
        <v>0</v>
      </c>
      <c r="I75" s="43">
        <f>ROUND(G75*H75,P4)</f>
        <v>0</v>
      </c>
      <c r="J75" s="37"/>
      <c r="O75" s="44">
        <f>I75*0.21</f>
        <v>0</v>
      </c>
      <c r="P75">
        <v>3</v>
      </c>
    </row>
    <row r="76">
      <c r="A76" s="37" t="s">
        <v>596</v>
      </c>
      <c r="B76" s="45"/>
      <c r="C76" s="46"/>
      <c r="D76" s="46"/>
      <c r="E76" s="47" t="s">
        <v>593</v>
      </c>
      <c r="F76" s="46"/>
      <c r="G76" s="46"/>
      <c r="H76" s="46"/>
      <c r="I76" s="46"/>
      <c r="J76" s="48"/>
    </row>
    <row r="77" ht="120">
      <c r="A77" s="37" t="s">
        <v>597</v>
      </c>
      <c r="B77" s="45"/>
      <c r="C77" s="46"/>
      <c r="D77" s="46"/>
      <c r="E77" s="39" t="s">
        <v>1091</v>
      </c>
      <c r="F77" s="46"/>
      <c r="G77" s="46"/>
      <c r="H77" s="46"/>
      <c r="I77" s="46"/>
      <c r="J77" s="48"/>
    </row>
    <row r="78">
      <c r="A78" s="37" t="s">
        <v>591</v>
      </c>
      <c r="B78" s="37">
        <v>20</v>
      </c>
      <c r="C78" s="38" t="s">
        <v>3352</v>
      </c>
      <c r="D78" s="37" t="s">
        <v>593</v>
      </c>
      <c r="E78" s="39" t="s">
        <v>2542</v>
      </c>
      <c r="F78" s="40" t="s">
        <v>595</v>
      </c>
      <c r="G78" s="41">
        <v>205</v>
      </c>
      <c r="H78" s="42">
        <v>0</v>
      </c>
      <c r="I78" s="43">
        <f>ROUND(G78*H78,P4)</f>
        <v>0</v>
      </c>
      <c r="J78" s="37"/>
      <c r="O78" s="44">
        <f>I78*0.21</f>
        <v>0</v>
      </c>
      <c r="P78">
        <v>3</v>
      </c>
    </row>
    <row r="79">
      <c r="A79" s="37" t="s">
        <v>596</v>
      </c>
      <c r="B79" s="45"/>
      <c r="C79" s="46"/>
      <c r="D79" s="46"/>
      <c r="E79" s="39" t="s">
        <v>2542</v>
      </c>
      <c r="F79" s="46"/>
      <c r="G79" s="46"/>
      <c r="H79" s="46"/>
      <c r="I79" s="46"/>
      <c r="J79" s="48"/>
    </row>
    <row r="80" ht="60">
      <c r="A80" s="37" t="s">
        <v>597</v>
      </c>
      <c r="B80" s="45"/>
      <c r="C80" s="46"/>
      <c r="D80" s="46"/>
      <c r="E80" s="39" t="s">
        <v>3161</v>
      </c>
      <c r="F80" s="46"/>
      <c r="G80" s="46"/>
      <c r="H80" s="46"/>
      <c r="I80" s="46"/>
      <c r="J80" s="48"/>
    </row>
    <row r="81">
      <c r="A81" s="37" t="s">
        <v>591</v>
      </c>
      <c r="B81" s="37">
        <v>21</v>
      </c>
      <c r="C81" s="38" t="s">
        <v>12278</v>
      </c>
      <c r="D81" s="37" t="s">
        <v>593</v>
      </c>
      <c r="E81" s="39" t="s">
        <v>12279</v>
      </c>
      <c r="F81" s="40" t="s">
        <v>595</v>
      </c>
      <c r="G81" s="41">
        <v>205</v>
      </c>
      <c r="H81" s="42">
        <v>0</v>
      </c>
      <c r="I81" s="43">
        <f>ROUND(G81*H81,P4)</f>
        <v>0</v>
      </c>
      <c r="J81" s="37"/>
      <c r="O81" s="44">
        <f>I81*0.21</f>
        <v>0</v>
      </c>
      <c r="P81">
        <v>3</v>
      </c>
    </row>
    <row r="82">
      <c r="A82" s="37" t="s">
        <v>596</v>
      </c>
      <c r="B82" s="45"/>
      <c r="C82" s="46"/>
      <c r="D82" s="46"/>
      <c r="E82" s="39" t="s">
        <v>12279</v>
      </c>
      <c r="F82" s="46"/>
      <c r="G82" s="46"/>
      <c r="H82" s="46"/>
      <c r="I82" s="46"/>
      <c r="J82" s="48"/>
    </row>
    <row r="83" ht="60">
      <c r="A83" s="37" t="s">
        <v>597</v>
      </c>
      <c r="B83" s="45"/>
      <c r="C83" s="46"/>
      <c r="D83" s="46"/>
      <c r="E83" s="39" t="s">
        <v>3161</v>
      </c>
      <c r="F83" s="46"/>
      <c r="G83" s="46"/>
      <c r="H83" s="46"/>
      <c r="I83" s="46"/>
      <c r="J83" s="48"/>
    </row>
    <row r="84">
      <c r="A84" s="31" t="s">
        <v>589</v>
      </c>
      <c r="B84" s="32"/>
      <c r="C84" s="33" t="s">
        <v>2749</v>
      </c>
      <c r="D84" s="34"/>
      <c r="E84" s="31" t="s">
        <v>3224</v>
      </c>
      <c r="F84" s="34"/>
      <c r="G84" s="34"/>
      <c r="H84" s="34"/>
      <c r="I84" s="35">
        <f>SUMIFS(I85:I108,A85:A108,"P")</f>
        <v>0</v>
      </c>
      <c r="J84" s="36"/>
    </row>
    <row r="85" ht="30">
      <c r="A85" s="37" t="s">
        <v>591</v>
      </c>
      <c r="B85" s="37">
        <v>22</v>
      </c>
      <c r="C85" s="38" t="s">
        <v>1018</v>
      </c>
      <c r="D85" s="37" t="s">
        <v>593</v>
      </c>
      <c r="E85" s="39" t="s">
        <v>1019</v>
      </c>
      <c r="F85" s="40" t="s">
        <v>604</v>
      </c>
      <c r="G85" s="41">
        <v>1</v>
      </c>
      <c r="H85" s="42">
        <v>0</v>
      </c>
      <c r="I85" s="43">
        <f>ROUND(G85*H85,P4)</f>
        <v>0</v>
      </c>
      <c r="J85" s="37"/>
      <c r="O85" s="44">
        <f>I85*0.21</f>
        <v>0</v>
      </c>
      <c r="P85">
        <v>3</v>
      </c>
    </row>
    <row r="86">
      <c r="A86" s="37" t="s">
        <v>596</v>
      </c>
      <c r="B86" s="45"/>
      <c r="C86" s="46"/>
      <c r="D86" s="46"/>
      <c r="E86" s="47" t="s">
        <v>593</v>
      </c>
      <c r="F86" s="46"/>
      <c r="G86" s="46"/>
      <c r="H86" s="46"/>
      <c r="I86" s="46"/>
      <c r="J86" s="48"/>
    </row>
    <row r="87" ht="135">
      <c r="A87" s="37" t="s">
        <v>597</v>
      </c>
      <c r="B87" s="45"/>
      <c r="C87" s="46"/>
      <c r="D87" s="46"/>
      <c r="E87" s="39" t="s">
        <v>1020</v>
      </c>
      <c r="F87" s="46"/>
      <c r="G87" s="46"/>
      <c r="H87" s="46"/>
      <c r="I87" s="46"/>
      <c r="J87" s="48"/>
    </row>
    <row r="88" ht="30">
      <c r="A88" s="37" t="s">
        <v>591</v>
      </c>
      <c r="B88" s="37">
        <v>23</v>
      </c>
      <c r="C88" s="38" t="s">
        <v>2297</v>
      </c>
      <c r="D88" s="37" t="s">
        <v>593</v>
      </c>
      <c r="E88" s="39" t="s">
        <v>2298</v>
      </c>
      <c r="F88" s="40" t="s">
        <v>604</v>
      </c>
      <c r="G88" s="41">
        <v>1</v>
      </c>
      <c r="H88" s="42">
        <v>0</v>
      </c>
      <c r="I88" s="43">
        <f>ROUND(G88*H88,P4)</f>
        <v>0</v>
      </c>
      <c r="J88" s="37"/>
      <c r="O88" s="44">
        <f>I88*0.21</f>
        <v>0</v>
      </c>
      <c r="P88">
        <v>3</v>
      </c>
    </row>
    <row r="89">
      <c r="A89" s="37" t="s">
        <v>596</v>
      </c>
      <c r="B89" s="45"/>
      <c r="C89" s="46"/>
      <c r="D89" s="46"/>
      <c r="E89" s="47" t="s">
        <v>593</v>
      </c>
      <c r="F89" s="46"/>
      <c r="G89" s="46"/>
      <c r="H89" s="46"/>
      <c r="I89" s="46"/>
      <c r="J89" s="48"/>
    </row>
    <row r="90" ht="105">
      <c r="A90" s="37" t="s">
        <v>597</v>
      </c>
      <c r="B90" s="45"/>
      <c r="C90" s="46"/>
      <c r="D90" s="46"/>
      <c r="E90" s="39" t="s">
        <v>2299</v>
      </c>
      <c r="F90" s="46"/>
      <c r="G90" s="46"/>
      <c r="H90" s="46"/>
      <c r="I90" s="46"/>
      <c r="J90" s="48"/>
    </row>
    <row r="91">
      <c r="A91" s="37" t="s">
        <v>591</v>
      </c>
      <c r="B91" s="37">
        <v>24</v>
      </c>
      <c r="C91" s="38" t="s">
        <v>11937</v>
      </c>
      <c r="D91" s="37" t="s">
        <v>593</v>
      </c>
      <c r="E91" s="39" t="s">
        <v>11938</v>
      </c>
      <c r="F91" s="40" t="s">
        <v>604</v>
      </c>
      <c r="G91" s="41">
        <v>1</v>
      </c>
      <c r="H91" s="42">
        <v>0</v>
      </c>
      <c r="I91" s="43">
        <f>ROUND(G91*H91,P4)</f>
        <v>0</v>
      </c>
      <c r="J91" s="37"/>
      <c r="O91" s="44">
        <f>I91*0.21</f>
        <v>0</v>
      </c>
      <c r="P91">
        <v>3</v>
      </c>
    </row>
    <row r="92">
      <c r="A92" s="37" t="s">
        <v>596</v>
      </c>
      <c r="B92" s="45"/>
      <c r="C92" s="46"/>
      <c r="D92" s="46"/>
      <c r="E92" s="47" t="s">
        <v>593</v>
      </c>
      <c r="F92" s="46"/>
      <c r="G92" s="46"/>
      <c r="H92" s="46"/>
      <c r="I92" s="46"/>
      <c r="J92" s="48"/>
    </row>
    <row r="93" ht="90">
      <c r="A93" s="37" t="s">
        <v>597</v>
      </c>
      <c r="B93" s="45"/>
      <c r="C93" s="46"/>
      <c r="D93" s="46"/>
      <c r="E93" s="39" t="s">
        <v>3239</v>
      </c>
      <c r="F93" s="46"/>
      <c r="G93" s="46"/>
      <c r="H93" s="46"/>
      <c r="I93" s="46"/>
      <c r="J93" s="48"/>
    </row>
    <row r="94">
      <c r="A94" s="37" t="s">
        <v>591</v>
      </c>
      <c r="B94" s="37">
        <v>25</v>
      </c>
      <c r="C94" s="38" t="s">
        <v>1151</v>
      </c>
      <c r="D94" s="37" t="s">
        <v>593</v>
      </c>
      <c r="E94" s="39" t="s">
        <v>1152</v>
      </c>
      <c r="F94" s="40" t="s">
        <v>614</v>
      </c>
      <c r="G94" s="41">
        <v>16</v>
      </c>
      <c r="H94" s="42">
        <v>0</v>
      </c>
      <c r="I94" s="43">
        <f>ROUND(G94*H94,P4)</f>
        <v>0</v>
      </c>
      <c r="J94" s="37"/>
      <c r="O94" s="44">
        <f>I94*0.21</f>
        <v>0</v>
      </c>
      <c r="P94">
        <v>3</v>
      </c>
    </row>
    <row r="95">
      <c r="A95" s="37" t="s">
        <v>596</v>
      </c>
      <c r="B95" s="45"/>
      <c r="C95" s="46"/>
      <c r="D95" s="46"/>
      <c r="E95" s="47" t="s">
        <v>593</v>
      </c>
      <c r="F95" s="46"/>
      <c r="G95" s="46"/>
      <c r="H95" s="46"/>
      <c r="I95" s="46"/>
      <c r="J95" s="48"/>
    </row>
    <row r="96" ht="120">
      <c r="A96" s="37" t="s">
        <v>597</v>
      </c>
      <c r="B96" s="45"/>
      <c r="C96" s="46"/>
      <c r="D96" s="46"/>
      <c r="E96" s="39" t="s">
        <v>1153</v>
      </c>
      <c r="F96" s="46"/>
      <c r="G96" s="46"/>
      <c r="H96" s="46"/>
      <c r="I96" s="46"/>
      <c r="J96" s="48"/>
    </row>
    <row r="97">
      <c r="A97" s="37" t="s">
        <v>591</v>
      </c>
      <c r="B97" s="37">
        <v>26</v>
      </c>
      <c r="C97" s="38" t="s">
        <v>2300</v>
      </c>
      <c r="D97" s="37" t="s">
        <v>593</v>
      </c>
      <c r="E97" s="39" t="s">
        <v>2301</v>
      </c>
      <c r="F97" s="40" t="s">
        <v>614</v>
      </c>
      <c r="G97" s="41">
        <v>8</v>
      </c>
      <c r="H97" s="42">
        <v>0</v>
      </c>
      <c r="I97" s="43">
        <f>ROUND(G97*H97,P4)</f>
        <v>0</v>
      </c>
      <c r="J97" s="37"/>
      <c r="O97" s="44">
        <f>I97*0.21</f>
        <v>0</v>
      </c>
      <c r="P97">
        <v>3</v>
      </c>
    </row>
    <row r="98">
      <c r="A98" s="37" t="s">
        <v>596</v>
      </c>
      <c r="B98" s="45"/>
      <c r="C98" s="46"/>
      <c r="D98" s="46"/>
      <c r="E98" s="47" t="s">
        <v>593</v>
      </c>
      <c r="F98" s="46"/>
      <c r="G98" s="46"/>
      <c r="H98" s="46"/>
      <c r="I98" s="46"/>
      <c r="J98" s="48"/>
    </row>
    <row r="99" ht="105">
      <c r="A99" s="37" t="s">
        <v>597</v>
      </c>
      <c r="B99" s="45"/>
      <c r="C99" s="46"/>
      <c r="D99" s="46"/>
      <c r="E99" s="39" t="s">
        <v>2302</v>
      </c>
      <c r="F99" s="46"/>
      <c r="G99" s="46"/>
      <c r="H99" s="46"/>
      <c r="I99" s="46"/>
      <c r="J99" s="48"/>
    </row>
    <row r="100">
      <c r="A100" s="37" t="s">
        <v>591</v>
      </c>
      <c r="B100" s="37">
        <v>27</v>
      </c>
      <c r="C100" s="38" t="s">
        <v>1154</v>
      </c>
      <c r="D100" s="37" t="s">
        <v>593</v>
      </c>
      <c r="E100" s="39" t="s">
        <v>1155</v>
      </c>
      <c r="F100" s="40" t="s">
        <v>614</v>
      </c>
      <c r="G100" s="41">
        <v>8</v>
      </c>
      <c r="H100" s="42">
        <v>0</v>
      </c>
      <c r="I100" s="43">
        <f>ROUND(G100*H100,P4)</f>
        <v>0</v>
      </c>
      <c r="J100" s="37"/>
      <c r="O100" s="44">
        <f>I100*0.21</f>
        <v>0</v>
      </c>
      <c r="P100">
        <v>3</v>
      </c>
    </row>
    <row r="101">
      <c r="A101" s="37" t="s">
        <v>596</v>
      </c>
      <c r="B101" s="45"/>
      <c r="C101" s="46"/>
      <c r="D101" s="46"/>
      <c r="E101" s="47" t="s">
        <v>593</v>
      </c>
      <c r="F101" s="46"/>
      <c r="G101" s="46"/>
      <c r="H101" s="46"/>
      <c r="I101" s="46"/>
      <c r="J101" s="48"/>
    </row>
    <row r="102" ht="105">
      <c r="A102" s="37" t="s">
        <v>597</v>
      </c>
      <c r="B102" s="45"/>
      <c r="C102" s="46"/>
      <c r="D102" s="46"/>
      <c r="E102" s="39" t="s">
        <v>1156</v>
      </c>
      <c r="F102" s="46"/>
      <c r="G102" s="46"/>
      <c r="H102" s="46"/>
      <c r="I102" s="46"/>
      <c r="J102" s="48"/>
    </row>
    <row r="103">
      <c r="A103" s="37" t="s">
        <v>591</v>
      </c>
      <c r="B103" s="37">
        <v>28</v>
      </c>
      <c r="C103" s="38" t="s">
        <v>1021</v>
      </c>
      <c r="D103" s="37" t="s">
        <v>593</v>
      </c>
      <c r="E103" s="39" t="s">
        <v>1022</v>
      </c>
      <c r="F103" s="40" t="s">
        <v>614</v>
      </c>
      <c r="G103" s="41">
        <v>8</v>
      </c>
      <c r="H103" s="42">
        <v>0</v>
      </c>
      <c r="I103" s="43">
        <f>ROUND(G103*H103,P4)</f>
        <v>0</v>
      </c>
      <c r="J103" s="37"/>
      <c r="O103" s="44">
        <f>I103*0.21</f>
        <v>0</v>
      </c>
      <c r="P103">
        <v>3</v>
      </c>
    </row>
    <row r="104">
      <c r="A104" s="37" t="s">
        <v>596</v>
      </c>
      <c r="B104" s="45"/>
      <c r="C104" s="46"/>
      <c r="D104" s="46"/>
      <c r="E104" s="47" t="s">
        <v>593</v>
      </c>
      <c r="F104" s="46"/>
      <c r="G104" s="46"/>
      <c r="H104" s="46"/>
      <c r="I104" s="46"/>
      <c r="J104" s="48"/>
    </row>
    <row r="105" ht="105">
      <c r="A105" s="37" t="s">
        <v>597</v>
      </c>
      <c r="B105" s="45"/>
      <c r="C105" s="46"/>
      <c r="D105" s="46"/>
      <c r="E105" s="39" t="s">
        <v>1023</v>
      </c>
      <c r="F105" s="46"/>
      <c r="G105" s="46"/>
      <c r="H105" s="46"/>
      <c r="I105" s="46"/>
      <c r="J105" s="48"/>
    </row>
    <row r="106">
      <c r="A106" s="37" t="s">
        <v>591</v>
      </c>
      <c r="B106" s="37">
        <v>29</v>
      </c>
      <c r="C106" s="38" t="s">
        <v>2554</v>
      </c>
      <c r="D106" s="37" t="s">
        <v>593</v>
      </c>
      <c r="E106" s="39" t="s">
        <v>2555</v>
      </c>
      <c r="F106" s="40" t="s">
        <v>614</v>
      </c>
      <c r="G106" s="41">
        <v>2</v>
      </c>
      <c r="H106" s="42">
        <v>0</v>
      </c>
      <c r="I106" s="43">
        <f>ROUND(G106*H106,P4)</f>
        <v>0</v>
      </c>
      <c r="J106" s="37"/>
      <c r="O106" s="44">
        <f>I106*0.21</f>
        <v>0</v>
      </c>
      <c r="P106">
        <v>3</v>
      </c>
    </row>
    <row r="107">
      <c r="A107" s="37" t="s">
        <v>596</v>
      </c>
      <c r="B107" s="45"/>
      <c r="C107" s="46"/>
      <c r="D107" s="46"/>
      <c r="E107" s="47" t="s">
        <v>593</v>
      </c>
      <c r="F107" s="46"/>
      <c r="G107" s="46"/>
      <c r="H107" s="46"/>
      <c r="I107" s="46"/>
      <c r="J107" s="48"/>
    </row>
    <row r="108" ht="105">
      <c r="A108" s="37" t="s">
        <v>597</v>
      </c>
      <c r="B108" s="45"/>
      <c r="C108" s="46"/>
      <c r="D108" s="46"/>
      <c r="E108" s="39" t="s">
        <v>2556</v>
      </c>
      <c r="F108" s="46"/>
      <c r="G108" s="46"/>
      <c r="H108" s="46"/>
      <c r="I108" s="46"/>
      <c r="J108" s="48"/>
    </row>
    <row r="109">
      <c r="A109" s="31" t="s">
        <v>589</v>
      </c>
      <c r="B109" s="32"/>
      <c r="C109" s="33" t="s">
        <v>3281</v>
      </c>
      <c r="D109" s="34"/>
      <c r="E109" s="31" t="s">
        <v>3282</v>
      </c>
      <c r="F109" s="34"/>
      <c r="G109" s="34"/>
      <c r="H109" s="34"/>
      <c r="I109" s="35">
        <f>SUMIFS(I110:I112,A110:A112,"P")</f>
        <v>0</v>
      </c>
      <c r="J109" s="36"/>
    </row>
    <row r="110">
      <c r="A110" s="37" t="s">
        <v>591</v>
      </c>
      <c r="B110" s="37">
        <v>30</v>
      </c>
      <c r="C110" s="38" t="s">
        <v>12233</v>
      </c>
      <c r="D110" s="37" t="s">
        <v>593</v>
      </c>
      <c r="E110" s="39" t="s">
        <v>12234</v>
      </c>
      <c r="F110" s="40" t="s">
        <v>604</v>
      </c>
      <c r="G110" s="41">
        <v>1</v>
      </c>
      <c r="H110" s="42">
        <v>0</v>
      </c>
      <c r="I110" s="43">
        <f>ROUND(G110*H110,P4)</f>
        <v>0</v>
      </c>
      <c r="J110" s="37"/>
      <c r="O110" s="44">
        <f>I110*0.21</f>
        <v>0</v>
      </c>
      <c r="P110">
        <v>3</v>
      </c>
    </row>
    <row r="111">
      <c r="A111" s="37" t="s">
        <v>596</v>
      </c>
      <c r="B111" s="45"/>
      <c r="C111" s="46"/>
      <c r="D111" s="46"/>
      <c r="E111" s="39" t="s">
        <v>12234</v>
      </c>
      <c r="F111" s="46"/>
      <c r="G111" s="46"/>
      <c r="H111" s="46"/>
      <c r="I111" s="46"/>
      <c r="J111" s="48"/>
    </row>
    <row r="112" ht="45">
      <c r="A112" s="37" t="s">
        <v>597</v>
      </c>
      <c r="B112" s="45"/>
      <c r="C112" s="46"/>
      <c r="D112" s="46"/>
      <c r="E112" s="39" t="s">
        <v>12235</v>
      </c>
      <c r="F112" s="46"/>
      <c r="G112" s="46"/>
      <c r="H112" s="46"/>
      <c r="I112" s="46"/>
      <c r="J112" s="48"/>
    </row>
    <row r="113">
      <c r="A113" s="31" t="s">
        <v>589</v>
      </c>
      <c r="B113" s="32"/>
      <c r="C113" s="33" t="s">
        <v>946</v>
      </c>
      <c r="D113" s="34"/>
      <c r="E113" s="31" t="s">
        <v>947</v>
      </c>
      <c r="F113" s="34"/>
      <c r="G113" s="34"/>
      <c r="H113" s="34"/>
      <c r="I113" s="35">
        <f>SUMIFS(I114:I129,A114:A129,"P")</f>
        <v>0</v>
      </c>
      <c r="J113" s="36"/>
    </row>
    <row r="114" ht="45">
      <c r="A114" s="37" t="s">
        <v>591</v>
      </c>
      <c r="B114" s="37">
        <v>31</v>
      </c>
      <c r="C114" s="38" t="s">
        <v>948</v>
      </c>
      <c r="D114" s="37" t="s">
        <v>949</v>
      </c>
      <c r="E114" s="39" t="s">
        <v>950</v>
      </c>
      <c r="F114" s="40" t="s">
        <v>951</v>
      </c>
      <c r="G114" s="41">
        <v>161.5</v>
      </c>
      <c r="H114" s="42">
        <v>0</v>
      </c>
      <c r="I114" s="43">
        <f>ROUND(G114*H114,P4)</f>
        <v>0</v>
      </c>
      <c r="J114" s="37"/>
      <c r="O114" s="44">
        <f>I114*0.21</f>
        <v>0</v>
      </c>
      <c r="P114">
        <v>3</v>
      </c>
    </row>
    <row r="115">
      <c r="A115" s="37" t="s">
        <v>596</v>
      </c>
      <c r="B115" s="45"/>
      <c r="C115" s="46"/>
      <c r="D115" s="46"/>
      <c r="E115" s="39" t="s">
        <v>952</v>
      </c>
      <c r="F115" s="46"/>
      <c r="G115" s="46"/>
      <c r="H115" s="46"/>
      <c r="I115" s="46"/>
      <c r="J115" s="48"/>
    </row>
    <row r="116">
      <c r="A116" s="37" t="s">
        <v>630</v>
      </c>
      <c r="B116" s="45"/>
      <c r="C116" s="46"/>
      <c r="D116" s="46"/>
      <c r="E116" s="52" t="s">
        <v>12280</v>
      </c>
      <c r="F116" s="46"/>
      <c r="G116" s="46"/>
      <c r="H116" s="46"/>
      <c r="I116" s="46"/>
      <c r="J116" s="48"/>
    </row>
    <row r="117" ht="120">
      <c r="A117" s="37" t="s">
        <v>597</v>
      </c>
      <c r="B117" s="45"/>
      <c r="C117" s="46"/>
      <c r="D117" s="46"/>
      <c r="E117" s="39" t="s">
        <v>954</v>
      </c>
      <c r="F117" s="46"/>
      <c r="G117" s="46"/>
      <c r="H117" s="46"/>
      <c r="I117" s="46"/>
      <c r="J117" s="48"/>
    </row>
    <row r="118" ht="45">
      <c r="A118" s="37" t="s">
        <v>591</v>
      </c>
      <c r="B118" s="37">
        <v>32</v>
      </c>
      <c r="C118" s="38" t="s">
        <v>1131</v>
      </c>
      <c r="D118" s="37" t="s">
        <v>1132</v>
      </c>
      <c r="E118" s="39" t="s">
        <v>1133</v>
      </c>
      <c r="F118" s="40" t="s">
        <v>951</v>
      </c>
      <c r="G118" s="41">
        <v>0.10000000000000001</v>
      </c>
      <c r="H118" s="42">
        <v>0</v>
      </c>
      <c r="I118" s="43">
        <f>ROUND(G118*H118,P4)</f>
        <v>0</v>
      </c>
      <c r="J118" s="37"/>
      <c r="O118" s="44">
        <f>I118*0.21</f>
        <v>0</v>
      </c>
      <c r="P118">
        <v>3</v>
      </c>
    </row>
    <row r="119">
      <c r="A119" s="37" t="s">
        <v>596</v>
      </c>
      <c r="B119" s="45"/>
      <c r="C119" s="46"/>
      <c r="D119" s="46"/>
      <c r="E119" s="39" t="s">
        <v>952</v>
      </c>
      <c r="F119" s="46"/>
      <c r="G119" s="46"/>
      <c r="H119" s="46"/>
      <c r="I119" s="46"/>
      <c r="J119" s="48"/>
    </row>
    <row r="120" ht="120">
      <c r="A120" s="37" t="s">
        <v>597</v>
      </c>
      <c r="B120" s="45"/>
      <c r="C120" s="46"/>
      <c r="D120" s="46"/>
      <c r="E120" s="39" t="s">
        <v>954</v>
      </c>
      <c r="F120" s="46"/>
      <c r="G120" s="46"/>
      <c r="H120" s="46"/>
      <c r="I120" s="46"/>
      <c r="J120" s="48"/>
    </row>
    <row r="121" ht="45">
      <c r="A121" s="37" t="s">
        <v>591</v>
      </c>
      <c r="B121" s="37">
        <v>33</v>
      </c>
      <c r="C121" s="38" t="s">
        <v>1248</v>
      </c>
      <c r="D121" s="37" t="s">
        <v>1249</v>
      </c>
      <c r="E121" s="39" t="s">
        <v>1250</v>
      </c>
      <c r="F121" s="40" t="s">
        <v>951</v>
      </c>
      <c r="G121" s="41">
        <v>0.20000000000000001</v>
      </c>
      <c r="H121" s="42">
        <v>0</v>
      </c>
      <c r="I121" s="43">
        <f>ROUND(G121*H121,P4)</f>
        <v>0</v>
      </c>
      <c r="J121" s="37"/>
      <c r="O121" s="44">
        <f>I121*0.21</f>
        <v>0</v>
      </c>
      <c r="P121">
        <v>3</v>
      </c>
    </row>
    <row r="122">
      <c r="A122" s="37" t="s">
        <v>596</v>
      </c>
      <c r="B122" s="45"/>
      <c r="C122" s="46"/>
      <c r="D122" s="46"/>
      <c r="E122" s="39" t="s">
        <v>952</v>
      </c>
      <c r="F122" s="46"/>
      <c r="G122" s="46"/>
      <c r="H122" s="46"/>
      <c r="I122" s="46"/>
      <c r="J122" s="48"/>
    </row>
    <row r="123" ht="120">
      <c r="A123" s="37" t="s">
        <v>597</v>
      </c>
      <c r="B123" s="45"/>
      <c r="C123" s="46"/>
      <c r="D123" s="46"/>
      <c r="E123" s="39" t="s">
        <v>954</v>
      </c>
      <c r="F123" s="46"/>
      <c r="G123" s="46"/>
      <c r="H123" s="46"/>
      <c r="I123" s="46"/>
      <c r="J123" s="48"/>
    </row>
    <row r="124" ht="30">
      <c r="A124" s="37" t="s">
        <v>591</v>
      </c>
      <c r="B124" s="37">
        <v>34</v>
      </c>
      <c r="C124" s="38" t="s">
        <v>2575</v>
      </c>
      <c r="D124" s="37" t="s">
        <v>2576</v>
      </c>
      <c r="E124" s="39" t="s">
        <v>2577</v>
      </c>
      <c r="F124" s="40" t="s">
        <v>951</v>
      </c>
      <c r="G124" s="41">
        <v>0.050000000000000003</v>
      </c>
      <c r="H124" s="42">
        <v>0</v>
      </c>
      <c r="I124" s="43">
        <f>ROUND(G124*H124,P4)</f>
        <v>0</v>
      </c>
      <c r="J124" s="37"/>
      <c r="O124" s="44">
        <f>I124*0.21</f>
        <v>0</v>
      </c>
      <c r="P124">
        <v>3</v>
      </c>
    </row>
    <row r="125">
      <c r="A125" s="37" t="s">
        <v>596</v>
      </c>
      <c r="B125" s="45"/>
      <c r="C125" s="46"/>
      <c r="D125" s="46"/>
      <c r="E125" s="39" t="s">
        <v>952</v>
      </c>
      <c r="F125" s="46"/>
      <c r="G125" s="46"/>
      <c r="H125" s="46"/>
      <c r="I125" s="46"/>
      <c r="J125" s="48"/>
    </row>
    <row r="126" ht="135">
      <c r="A126" s="37" t="s">
        <v>597</v>
      </c>
      <c r="B126" s="45"/>
      <c r="C126" s="46"/>
      <c r="D126" s="46"/>
      <c r="E126" s="39" t="s">
        <v>2578</v>
      </c>
      <c r="F126" s="46"/>
      <c r="G126" s="46"/>
      <c r="H126" s="46"/>
      <c r="I126" s="46"/>
      <c r="J126" s="48"/>
    </row>
    <row r="127" ht="30">
      <c r="A127" s="37" t="s">
        <v>591</v>
      </c>
      <c r="B127" s="37">
        <v>35</v>
      </c>
      <c r="C127" s="38" t="s">
        <v>2579</v>
      </c>
      <c r="D127" s="37" t="s">
        <v>2580</v>
      </c>
      <c r="E127" s="39" t="s">
        <v>2581</v>
      </c>
      <c r="F127" s="40" t="s">
        <v>951</v>
      </c>
      <c r="G127" s="41">
        <v>0.050000000000000003</v>
      </c>
      <c r="H127" s="42">
        <v>0</v>
      </c>
      <c r="I127" s="43">
        <f>ROUND(G127*H127,P4)</f>
        <v>0</v>
      </c>
      <c r="J127" s="37"/>
      <c r="O127" s="44">
        <f>I127*0.21</f>
        <v>0</v>
      </c>
      <c r="P127">
        <v>3</v>
      </c>
    </row>
    <row r="128">
      <c r="A128" s="37" t="s">
        <v>596</v>
      </c>
      <c r="B128" s="45"/>
      <c r="C128" s="46"/>
      <c r="D128" s="46"/>
      <c r="E128" s="39" t="s">
        <v>952</v>
      </c>
      <c r="F128" s="46"/>
      <c r="G128" s="46"/>
      <c r="H128" s="46"/>
      <c r="I128" s="46"/>
      <c r="J128" s="48"/>
    </row>
    <row r="129" ht="135">
      <c r="A129" s="37" t="s">
        <v>597</v>
      </c>
      <c r="B129" s="49"/>
      <c r="C129" s="50"/>
      <c r="D129" s="50"/>
      <c r="E129" s="39" t="s">
        <v>2578</v>
      </c>
      <c r="F129" s="50"/>
      <c r="G129" s="50"/>
      <c r="H129" s="50"/>
      <c r="I129" s="50"/>
      <c r="J129" s="51"/>
    </row>
  </sheetData>
  <sheetProtection sheet="1" objects="1" scenarios="1" spinCount="100000" saltValue="ZjNUdAs4gZaJDE1ACqAmE1G72q0cw/Tgb/oDoDRqEMMWSF5WAWAhR8MczHGxy6oPgSfhllvUXCKj4QiT4gf16g==" hashValue="nkLGW2ttVleVRnyArPvW/ThyrXZu6PpBxsD2M9/FFFhXK98agZIUw1BIM1prg1dwMrN2SNYJJaimHYl6srsx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12281</v>
      </c>
      <c r="I3" s="25">
        <f>SUMIFS(I11:I136,A11:A136,"SD")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12226</v>
      </c>
      <c r="D6" s="22"/>
      <c r="E6" s="23" t="s">
        <v>535</v>
      </c>
      <c r="F6" s="17"/>
      <c r="G6" s="17"/>
      <c r="H6" s="17"/>
      <c r="I6" s="17"/>
      <c r="J6" s="19"/>
    </row>
    <row r="7">
      <c r="A7" s="3" t="s">
        <v>576</v>
      </c>
      <c r="B7" s="20" t="s">
        <v>577</v>
      </c>
      <c r="C7" s="21" t="s">
        <v>12281</v>
      </c>
      <c r="D7" s="22"/>
      <c r="E7" s="23" t="s">
        <v>549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280</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75</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320</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11909</v>
      </c>
      <c r="D22" s="34"/>
      <c r="E22" s="31" t="s">
        <v>11910</v>
      </c>
      <c r="F22" s="34"/>
      <c r="G22" s="34"/>
      <c r="H22" s="34"/>
      <c r="I22" s="35">
        <f>SUMIFS(I23:I25,A23:A25,"P")</f>
        <v>0</v>
      </c>
      <c r="J22" s="36"/>
    </row>
    <row r="23">
      <c r="A23" s="37" t="s">
        <v>591</v>
      </c>
      <c r="B23" s="37">
        <v>4</v>
      </c>
      <c r="C23" s="38" t="s">
        <v>964</v>
      </c>
      <c r="D23" s="37" t="s">
        <v>593</v>
      </c>
      <c r="E23" s="39" t="s">
        <v>965</v>
      </c>
      <c r="F23" s="40" t="s">
        <v>595</v>
      </c>
      <c r="G23" s="41">
        <v>20</v>
      </c>
      <c r="H23" s="42">
        <v>0</v>
      </c>
      <c r="I23" s="43">
        <f>ROUND(G23*H23,P4)</f>
        <v>0</v>
      </c>
      <c r="J23" s="37"/>
      <c r="O23" s="44">
        <f>I23*0.21</f>
        <v>0</v>
      </c>
      <c r="P23">
        <v>3</v>
      </c>
    </row>
    <row r="24">
      <c r="A24" s="37" t="s">
        <v>596</v>
      </c>
      <c r="B24" s="45"/>
      <c r="C24" s="46"/>
      <c r="D24" s="46"/>
      <c r="E24" s="47" t="s">
        <v>593</v>
      </c>
      <c r="F24" s="46"/>
      <c r="G24" s="46"/>
      <c r="H24" s="46"/>
      <c r="I24" s="46"/>
      <c r="J24" s="48"/>
    </row>
    <row r="25" ht="45">
      <c r="A25" s="37" t="s">
        <v>597</v>
      </c>
      <c r="B25" s="45"/>
      <c r="C25" s="46"/>
      <c r="D25" s="46"/>
      <c r="E25" s="39" t="s">
        <v>966</v>
      </c>
      <c r="F25" s="46"/>
      <c r="G25" s="46"/>
      <c r="H25" s="46"/>
      <c r="I25" s="46"/>
      <c r="J25" s="48"/>
    </row>
    <row r="26">
      <c r="A26" s="31" t="s">
        <v>589</v>
      </c>
      <c r="B26" s="32"/>
      <c r="C26" s="33" t="s">
        <v>11866</v>
      </c>
      <c r="D26" s="34"/>
      <c r="E26" s="31" t="s">
        <v>11867</v>
      </c>
      <c r="F26" s="34"/>
      <c r="G26" s="34"/>
      <c r="H26" s="34"/>
      <c r="I26" s="35">
        <f>SUMIFS(I27:I29,A27:A29,"P")</f>
        <v>0</v>
      </c>
      <c r="J26" s="36"/>
    </row>
    <row r="27">
      <c r="A27" s="37" t="s">
        <v>591</v>
      </c>
      <c r="B27" s="37">
        <v>5</v>
      </c>
      <c r="C27" s="38" t="s">
        <v>633</v>
      </c>
      <c r="D27" s="37" t="s">
        <v>593</v>
      </c>
      <c r="E27" s="39" t="s">
        <v>634</v>
      </c>
      <c r="F27" s="40" t="s">
        <v>629</v>
      </c>
      <c r="G27" s="41">
        <v>280</v>
      </c>
      <c r="H27" s="42">
        <v>0</v>
      </c>
      <c r="I27" s="43">
        <f>ROUND(G27*H27,P4)</f>
        <v>0</v>
      </c>
      <c r="J27" s="37"/>
      <c r="O27" s="44">
        <f>I27*0.21</f>
        <v>0</v>
      </c>
      <c r="P27">
        <v>3</v>
      </c>
    </row>
    <row r="28">
      <c r="A28" s="37" t="s">
        <v>596</v>
      </c>
      <c r="B28" s="45"/>
      <c r="C28" s="46"/>
      <c r="D28" s="46"/>
      <c r="E28" s="47" t="s">
        <v>593</v>
      </c>
      <c r="F28" s="46"/>
      <c r="G28" s="46"/>
      <c r="H28" s="46"/>
      <c r="I28" s="46"/>
      <c r="J28" s="48"/>
    </row>
    <row r="29" ht="300">
      <c r="A29" s="37" t="s">
        <v>597</v>
      </c>
      <c r="B29" s="45"/>
      <c r="C29" s="46"/>
      <c r="D29" s="46"/>
      <c r="E29" s="39" t="s">
        <v>636</v>
      </c>
      <c r="F29" s="46"/>
      <c r="G29" s="46"/>
      <c r="H29" s="46"/>
      <c r="I29" s="46"/>
      <c r="J29" s="48"/>
    </row>
    <row r="30">
      <c r="A30" s="31" t="s">
        <v>589</v>
      </c>
      <c r="B30" s="32"/>
      <c r="C30" s="33" t="s">
        <v>3069</v>
      </c>
      <c r="D30" s="34"/>
      <c r="E30" s="31" t="s">
        <v>3070</v>
      </c>
      <c r="F30" s="34"/>
      <c r="G30" s="34"/>
      <c r="H30" s="34"/>
      <c r="I30" s="35">
        <f>SUMIFS(I31:I36,A31:A36,"P")</f>
        <v>0</v>
      </c>
      <c r="J30" s="36"/>
    </row>
    <row r="31">
      <c r="A31" s="37" t="s">
        <v>591</v>
      </c>
      <c r="B31" s="37">
        <v>6</v>
      </c>
      <c r="C31" s="38" t="s">
        <v>4244</v>
      </c>
      <c r="D31" s="37" t="s">
        <v>593</v>
      </c>
      <c r="E31" s="39" t="s">
        <v>4245</v>
      </c>
      <c r="F31" s="40" t="s">
        <v>959</v>
      </c>
      <c r="G31" s="41">
        <v>1</v>
      </c>
      <c r="H31" s="42">
        <v>0</v>
      </c>
      <c r="I31" s="43">
        <f>ROUND(G31*H31,P4)</f>
        <v>0</v>
      </c>
      <c r="J31" s="37"/>
      <c r="O31" s="44">
        <f>I31*0.21</f>
        <v>0</v>
      </c>
      <c r="P31">
        <v>3</v>
      </c>
    </row>
    <row r="32">
      <c r="A32" s="37" t="s">
        <v>596</v>
      </c>
      <c r="B32" s="45"/>
      <c r="C32" s="46"/>
      <c r="D32" s="46"/>
      <c r="E32" s="39" t="s">
        <v>4245</v>
      </c>
      <c r="F32" s="46"/>
      <c r="G32" s="46"/>
      <c r="H32" s="46"/>
      <c r="I32" s="46"/>
      <c r="J32" s="48"/>
    </row>
    <row r="33" ht="30">
      <c r="A33" s="37" t="s">
        <v>597</v>
      </c>
      <c r="B33" s="45"/>
      <c r="C33" s="46"/>
      <c r="D33" s="46"/>
      <c r="E33" s="39" t="s">
        <v>12228</v>
      </c>
      <c r="F33" s="46"/>
      <c r="G33" s="46"/>
      <c r="H33" s="46"/>
      <c r="I33" s="46"/>
      <c r="J33" s="48"/>
    </row>
    <row r="34">
      <c r="A34" s="37" t="s">
        <v>591</v>
      </c>
      <c r="B34" s="37">
        <v>7</v>
      </c>
      <c r="C34" s="38" t="s">
        <v>12186</v>
      </c>
      <c r="D34" s="37" t="s">
        <v>593</v>
      </c>
      <c r="E34" s="39" t="s">
        <v>12187</v>
      </c>
      <c r="F34" s="40" t="s">
        <v>604</v>
      </c>
      <c r="G34" s="41">
        <v>1</v>
      </c>
      <c r="H34" s="42">
        <v>0</v>
      </c>
      <c r="I34" s="43">
        <f>ROUND(G34*H34,P4)</f>
        <v>0</v>
      </c>
      <c r="J34" s="37"/>
      <c r="O34" s="44">
        <f>I34*0.21</f>
        <v>0</v>
      </c>
      <c r="P34">
        <v>3</v>
      </c>
    </row>
    <row r="35">
      <c r="A35" s="37" t="s">
        <v>596</v>
      </c>
      <c r="B35" s="45"/>
      <c r="C35" s="46"/>
      <c r="D35" s="46"/>
      <c r="E35" s="39" t="s">
        <v>12187</v>
      </c>
      <c r="F35" s="46"/>
      <c r="G35" s="46"/>
      <c r="H35" s="46"/>
      <c r="I35" s="46"/>
      <c r="J35" s="48"/>
    </row>
    <row r="36" ht="90">
      <c r="A36" s="37" t="s">
        <v>597</v>
      </c>
      <c r="B36" s="45"/>
      <c r="C36" s="46"/>
      <c r="D36" s="46"/>
      <c r="E36" s="39" t="s">
        <v>12188</v>
      </c>
      <c r="F36" s="46"/>
      <c r="G36" s="46"/>
      <c r="H36" s="46"/>
      <c r="I36" s="46"/>
      <c r="J36" s="48"/>
    </row>
    <row r="37">
      <c r="A37" s="31" t="s">
        <v>589</v>
      </c>
      <c r="B37" s="32"/>
      <c r="C37" s="33" t="s">
        <v>12189</v>
      </c>
      <c r="D37" s="34"/>
      <c r="E37" s="31" t="s">
        <v>3065</v>
      </c>
      <c r="F37" s="34"/>
      <c r="G37" s="34"/>
      <c r="H37" s="34"/>
      <c r="I37" s="35">
        <f>SUMIFS(I38:I40,A38:A40,"P")</f>
        <v>0</v>
      </c>
      <c r="J37" s="36"/>
    </row>
    <row r="38">
      <c r="A38" s="37" t="s">
        <v>591</v>
      </c>
      <c r="B38" s="37">
        <v>8</v>
      </c>
      <c r="C38" s="38" t="s">
        <v>12190</v>
      </c>
      <c r="D38" s="37" t="s">
        <v>593</v>
      </c>
      <c r="E38" s="39" t="s">
        <v>12191</v>
      </c>
      <c r="F38" s="40" t="s">
        <v>1559</v>
      </c>
      <c r="G38" s="41">
        <v>1</v>
      </c>
      <c r="H38" s="42">
        <v>0</v>
      </c>
      <c r="I38" s="43">
        <f>ROUND(G38*H38,P4)</f>
        <v>0</v>
      </c>
      <c r="J38" s="37"/>
      <c r="O38" s="44">
        <f>I38*0.21</f>
        <v>0</v>
      </c>
      <c r="P38">
        <v>3</v>
      </c>
    </row>
    <row r="39">
      <c r="A39" s="37" t="s">
        <v>596</v>
      </c>
      <c r="B39" s="45"/>
      <c r="C39" s="46"/>
      <c r="D39" s="46"/>
      <c r="E39" s="39" t="s">
        <v>12191</v>
      </c>
      <c r="F39" s="46"/>
      <c r="G39" s="46"/>
      <c r="H39" s="46"/>
      <c r="I39" s="46"/>
      <c r="J39" s="48"/>
    </row>
    <row r="40" ht="30">
      <c r="A40" s="37" t="s">
        <v>597</v>
      </c>
      <c r="B40" s="45"/>
      <c r="C40" s="46"/>
      <c r="D40" s="46"/>
      <c r="E40" s="39" t="s">
        <v>12229</v>
      </c>
      <c r="F40" s="46"/>
      <c r="G40" s="46"/>
      <c r="H40" s="46"/>
      <c r="I40" s="46"/>
      <c r="J40" s="48"/>
    </row>
    <row r="41">
      <c r="A41" s="31" t="s">
        <v>589</v>
      </c>
      <c r="B41" s="32"/>
      <c r="C41" s="33" t="s">
        <v>3087</v>
      </c>
      <c r="D41" s="34"/>
      <c r="E41" s="31" t="s">
        <v>3088</v>
      </c>
      <c r="F41" s="34"/>
      <c r="G41" s="34"/>
      <c r="H41" s="34"/>
      <c r="I41" s="35">
        <f>SUMIFS(I42:I47,A42:A47,"P")</f>
        <v>0</v>
      </c>
      <c r="J41" s="36"/>
    </row>
    <row r="42" ht="30">
      <c r="A42" s="37" t="s">
        <v>591</v>
      </c>
      <c r="B42" s="37">
        <v>9</v>
      </c>
      <c r="C42" s="38" t="s">
        <v>2268</v>
      </c>
      <c r="D42" s="37" t="s">
        <v>593</v>
      </c>
      <c r="E42" s="39" t="s">
        <v>2269</v>
      </c>
      <c r="F42" s="40" t="s">
        <v>604</v>
      </c>
      <c r="G42" s="41">
        <v>8</v>
      </c>
      <c r="H42" s="42">
        <v>0</v>
      </c>
      <c r="I42" s="43">
        <f>ROUND(G42*H42,P4)</f>
        <v>0</v>
      </c>
      <c r="J42" s="37"/>
      <c r="O42" s="44">
        <f>I42*0.21</f>
        <v>0</v>
      </c>
      <c r="P42">
        <v>3</v>
      </c>
    </row>
    <row r="43">
      <c r="A43" s="37" t="s">
        <v>596</v>
      </c>
      <c r="B43" s="45"/>
      <c r="C43" s="46"/>
      <c r="D43" s="46"/>
      <c r="E43" s="47" t="s">
        <v>593</v>
      </c>
      <c r="F43" s="46"/>
      <c r="G43" s="46"/>
      <c r="H43" s="46"/>
      <c r="I43" s="46"/>
      <c r="J43" s="48"/>
    </row>
    <row r="44" ht="90">
      <c r="A44" s="37" t="s">
        <v>597</v>
      </c>
      <c r="B44" s="45"/>
      <c r="C44" s="46"/>
      <c r="D44" s="46"/>
      <c r="E44" s="39" t="s">
        <v>645</v>
      </c>
      <c r="F44" s="46"/>
      <c r="G44" s="46"/>
      <c r="H44" s="46"/>
      <c r="I44" s="46"/>
      <c r="J44" s="48"/>
    </row>
    <row r="45">
      <c r="A45" s="37" t="s">
        <v>591</v>
      </c>
      <c r="B45" s="37">
        <v>10</v>
      </c>
      <c r="C45" s="38" t="s">
        <v>646</v>
      </c>
      <c r="D45" s="37" t="s">
        <v>593</v>
      </c>
      <c r="E45" s="39" t="s">
        <v>647</v>
      </c>
      <c r="F45" s="40" t="s">
        <v>604</v>
      </c>
      <c r="G45" s="41">
        <v>10</v>
      </c>
      <c r="H45" s="42">
        <v>0</v>
      </c>
      <c r="I45" s="43">
        <f>ROUND(G45*H45,P4)</f>
        <v>0</v>
      </c>
      <c r="J45" s="37"/>
      <c r="O45" s="44">
        <f>I45*0.21</f>
        <v>0</v>
      </c>
      <c r="P45">
        <v>3</v>
      </c>
    </row>
    <row r="46">
      <c r="A46" s="37" t="s">
        <v>596</v>
      </c>
      <c r="B46" s="45"/>
      <c r="C46" s="46"/>
      <c r="D46" s="46"/>
      <c r="E46" s="47" t="s">
        <v>593</v>
      </c>
      <c r="F46" s="46"/>
      <c r="G46" s="46"/>
      <c r="H46" s="46"/>
      <c r="I46" s="46"/>
      <c r="J46" s="48"/>
    </row>
    <row r="47" ht="90">
      <c r="A47" s="37" t="s">
        <v>597</v>
      </c>
      <c r="B47" s="45"/>
      <c r="C47" s="46"/>
      <c r="D47" s="46"/>
      <c r="E47" s="39" t="s">
        <v>645</v>
      </c>
      <c r="F47" s="46"/>
      <c r="G47" s="46"/>
      <c r="H47" s="46"/>
      <c r="I47" s="46"/>
      <c r="J47" s="48"/>
    </row>
    <row r="48">
      <c r="A48" s="31" t="s">
        <v>589</v>
      </c>
      <c r="B48" s="32"/>
      <c r="C48" s="33" t="s">
        <v>3091</v>
      </c>
      <c r="D48" s="34"/>
      <c r="E48" s="31" t="s">
        <v>3092</v>
      </c>
      <c r="F48" s="34"/>
      <c r="G48" s="34"/>
      <c r="H48" s="34"/>
      <c r="I48" s="35">
        <f>SUMIFS(I49:I60,A49:A60,"P")</f>
        <v>0</v>
      </c>
      <c r="J48" s="36"/>
    </row>
    <row r="49">
      <c r="A49" s="37" t="s">
        <v>591</v>
      </c>
      <c r="B49" s="37">
        <v>11</v>
      </c>
      <c r="C49" s="38" t="s">
        <v>1232</v>
      </c>
      <c r="D49" s="37" t="s">
        <v>593</v>
      </c>
      <c r="E49" s="39" t="s">
        <v>1233</v>
      </c>
      <c r="F49" s="40" t="s">
        <v>595</v>
      </c>
      <c r="G49" s="41">
        <v>750</v>
      </c>
      <c r="H49" s="42">
        <v>0</v>
      </c>
      <c r="I49" s="43">
        <f>ROUND(G49*H49,P4)</f>
        <v>0</v>
      </c>
      <c r="J49" s="37"/>
      <c r="O49" s="44">
        <f>I49*0.21</f>
        <v>0</v>
      </c>
      <c r="P49">
        <v>3</v>
      </c>
    </row>
    <row r="50">
      <c r="A50" s="37" t="s">
        <v>596</v>
      </c>
      <c r="B50" s="45"/>
      <c r="C50" s="46"/>
      <c r="D50" s="46"/>
      <c r="E50" s="47" t="s">
        <v>593</v>
      </c>
      <c r="F50" s="46"/>
      <c r="G50" s="46"/>
      <c r="H50" s="46"/>
      <c r="I50" s="46"/>
      <c r="J50" s="48"/>
    </row>
    <row r="51" ht="90">
      <c r="A51" s="37" t="s">
        <v>597</v>
      </c>
      <c r="B51" s="45"/>
      <c r="C51" s="46"/>
      <c r="D51" s="46"/>
      <c r="E51" s="39" t="s">
        <v>1076</v>
      </c>
      <c r="F51" s="46"/>
      <c r="G51" s="46"/>
      <c r="H51" s="46"/>
      <c r="I51" s="46"/>
      <c r="J51" s="48"/>
    </row>
    <row r="52">
      <c r="A52" s="37" t="s">
        <v>591</v>
      </c>
      <c r="B52" s="37">
        <v>12</v>
      </c>
      <c r="C52" s="38" t="s">
        <v>1974</v>
      </c>
      <c r="D52" s="37" t="s">
        <v>593</v>
      </c>
      <c r="E52" s="39" t="s">
        <v>1975</v>
      </c>
      <c r="F52" s="40" t="s">
        <v>595</v>
      </c>
      <c r="G52" s="41">
        <v>750</v>
      </c>
      <c r="H52" s="42">
        <v>0</v>
      </c>
      <c r="I52" s="43">
        <f>ROUND(G52*H52,P4)</f>
        <v>0</v>
      </c>
      <c r="J52" s="37"/>
      <c r="O52" s="44">
        <f>I52*0.21</f>
        <v>0</v>
      </c>
      <c r="P52">
        <v>3</v>
      </c>
    </row>
    <row r="53">
      <c r="A53" s="37" t="s">
        <v>596</v>
      </c>
      <c r="B53" s="45"/>
      <c r="C53" s="46"/>
      <c r="D53" s="46"/>
      <c r="E53" s="47" t="s">
        <v>593</v>
      </c>
      <c r="F53" s="46"/>
      <c r="G53" s="46"/>
      <c r="H53" s="46"/>
      <c r="I53" s="46"/>
      <c r="J53" s="48"/>
    </row>
    <row r="54" ht="90">
      <c r="A54" s="37" t="s">
        <v>597</v>
      </c>
      <c r="B54" s="45"/>
      <c r="C54" s="46"/>
      <c r="D54" s="46"/>
      <c r="E54" s="39" t="s">
        <v>1076</v>
      </c>
      <c r="F54" s="46"/>
      <c r="G54" s="46"/>
      <c r="H54" s="46"/>
      <c r="I54" s="46"/>
      <c r="J54" s="48"/>
    </row>
    <row r="55">
      <c r="A55" s="37" t="s">
        <v>591</v>
      </c>
      <c r="B55" s="37">
        <v>13</v>
      </c>
      <c r="C55" s="38" t="s">
        <v>973</v>
      </c>
      <c r="D55" s="37" t="s">
        <v>593</v>
      </c>
      <c r="E55" s="39" t="s">
        <v>974</v>
      </c>
      <c r="F55" s="40" t="s">
        <v>595</v>
      </c>
      <c r="G55" s="41">
        <v>750</v>
      </c>
      <c r="H55" s="42">
        <v>0</v>
      </c>
      <c r="I55" s="43">
        <f>ROUND(G55*H55,P4)</f>
        <v>0</v>
      </c>
      <c r="J55" s="37"/>
      <c r="O55" s="44">
        <f>I55*0.21</f>
        <v>0</v>
      </c>
      <c r="P55">
        <v>3</v>
      </c>
    </row>
    <row r="56">
      <c r="A56" s="37" t="s">
        <v>596</v>
      </c>
      <c r="B56" s="45"/>
      <c r="C56" s="46"/>
      <c r="D56" s="46"/>
      <c r="E56" s="47" t="s">
        <v>593</v>
      </c>
      <c r="F56" s="46"/>
      <c r="G56" s="46"/>
      <c r="H56" s="46"/>
      <c r="I56" s="46"/>
      <c r="J56" s="48"/>
    </row>
    <row r="57" ht="105">
      <c r="A57" s="37" t="s">
        <v>597</v>
      </c>
      <c r="B57" s="45"/>
      <c r="C57" s="46"/>
      <c r="D57" s="46"/>
      <c r="E57" s="39" t="s">
        <v>975</v>
      </c>
      <c r="F57" s="46"/>
      <c r="G57" s="46"/>
      <c r="H57" s="46"/>
      <c r="I57" s="46"/>
      <c r="J57" s="48"/>
    </row>
    <row r="58" ht="30">
      <c r="A58" s="37" t="s">
        <v>591</v>
      </c>
      <c r="B58" s="37">
        <v>14</v>
      </c>
      <c r="C58" s="38" t="s">
        <v>976</v>
      </c>
      <c r="D58" s="37" t="s">
        <v>593</v>
      </c>
      <c r="E58" s="39" t="s">
        <v>977</v>
      </c>
      <c r="F58" s="40" t="s">
        <v>595</v>
      </c>
      <c r="G58" s="41">
        <v>750</v>
      </c>
      <c r="H58" s="42">
        <v>0</v>
      </c>
      <c r="I58" s="43">
        <f>ROUND(G58*H58,P4)</f>
        <v>0</v>
      </c>
      <c r="J58" s="37"/>
      <c r="O58" s="44">
        <f>I58*0.21</f>
        <v>0</v>
      </c>
      <c r="P58">
        <v>3</v>
      </c>
    </row>
    <row r="59">
      <c r="A59" s="37" t="s">
        <v>596</v>
      </c>
      <c r="B59" s="45"/>
      <c r="C59" s="46"/>
      <c r="D59" s="46"/>
      <c r="E59" s="47" t="s">
        <v>593</v>
      </c>
      <c r="F59" s="46"/>
      <c r="G59" s="46"/>
      <c r="H59" s="46"/>
      <c r="I59" s="46"/>
      <c r="J59" s="48"/>
    </row>
    <row r="60" ht="90">
      <c r="A60" s="37" t="s">
        <v>597</v>
      </c>
      <c r="B60" s="45"/>
      <c r="C60" s="46"/>
      <c r="D60" s="46"/>
      <c r="E60" s="39" t="s">
        <v>978</v>
      </c>
      <c r="F60" s="46"/>
      <c r="G60" s="46"/>
      <c r="H60" s="46"/>
      <c r="I60" s="46"/>
      <c r="J60" s="48"/>
    </row>
    <row r="61">
      <c r="A61" s="31" t="s">
        <v>589</v>
      </c>
      <c r="B61" s="32"/>
      <c r="C61" s="33" t="s">
        <v>3095</v>
      </c>
      <c r="D61" s="34"/>
      <c r="E61" s="31" t="s">
        <v>3096</v>
      </c>
      <c r="F61" s="34"/>
      <c r="G61" s="34"/>
      <c r="H61" s="34"/>
      <c r="I61" s="35">
        <f>SUMIFS(I62:I64,A62:A64,"P")</f>
        <v>0</v>
      </c>
      <c r="J61" s="36"/>
    </row>
    <row r="62" ht="30">
      <c r="A62" s="37" t="s">
        <v>591</v>
      </c>
      <c r="B62" s="37">
        <v>15</v>
      </c>
      <c r="C62" s="38" t="s">
        <v>2489</v>
      </c>
      <c r="D62" s="37" t="s">
        <v>593</v>
      </c>
      <c r="E62" s="39" t="s">
        <v>2490</v>
      </c>
      <c r="F62" s="40" t="s">
        <v>604</v>
      </c>
      <c r="G62" s="41">
        <v>2</v>
      </c>
      <c r="H62" s="42">
        <v>0</v>
      </c>
      <c r="I62" s="43">
        <f>ROUND(G62*H62,P4)</f>
        <v>0</v>
      </c>
      <c r="J62" s="37"/>
      <c r="O62" s="44">
        <f>I62*0.21</f>
        <v>0</v>
      </c>
      <c r="P62">
        <v>3</v>
      </c>
    </row>
    <row r="63">
      <c r="A63" s="37" t="s">
        <v>596</v>
      </c>
      <c r="B63" s="45"/>
      <c r="C63" s="46"/>
      <c r="D63" s="46"/>
      <c r="E63" s="47" t="s">
        <v>593</v>
      </c>
      <c r="F63" s="46"/>
      <c r="G63" s="46"/>
      <c r="H63" s="46"/>
      <c r="I63" s="46"/>
      <c r="J63" s="48"/>
    </row>
    <row r="64" ht="60">
      <c r="A64" s="37" t="s">
        <v>597</v>
      </c>
      <c r="B64" s="45"/>
      <c r="C64" s="46"/>
      <c r="D64" s="46"/>
      <c r="E64" s="39" t="s">
        <v>2491</v>
      </c>
      <c r="F64" s="46"/>
      <c r="G64" s="46"/>
      <c r="H64" s="46"/>
      <c r="I64" s="46"/>
      <c r="J64" s="48"/>
    </row>
    <row r="65">
      <c r="A65" s="31" t="s">
        <v>589</v>
      </c>
      <c r="B65" s="32"/>
      <c r="C65" s="33" t="s">
        <v>3123</v>
      </c>
      <c r="D65" s="34"/>
      <c r="E65" s="31" t="s">
        <v>3124</v>
      </c>
      <c r="F65" s="34"/>
      <c r="G65" s="34"/>
      <c r="H65" s="34"/>
      <c r="I65" s="35">
        <f>SUMIFS(I66:I74,A66:A74,"P")</f>
        <v>0</v>
      </c>
      <c r="J65" s="36"/>
    </row>
    <row r="66">
      <c r="A66" s="37" t="s">
        <v>591</v>
      </c>
      <c r="B66" s="37">
        <v>16</v>
      </c>
      <c r="C66" s="38" t="s">
        <v>2570</v>
      </c>
      <c r="D66" s="37" t="s">
        <v>593</v>
      </c>
      <c r="E66" s="39" t="s">
        <v>2571</v>
      </c>
      <c r="F66" s="40" t="s">
        <v>604</v>
      </c>
      <c r="G66" s="41">
        <v>2</v>
      </c>
      <c r="H66" s="42">
        <v>0</v>
      </c>
      <c r="I66" s="43">
        <f>ROUND(G66*H66,P4)</f>
        <v>0</v>
      </c>
      <c r="J66" s="37"/>
      <c r="O66" s="44">
        <f>I66*0.21</f>
        <v>0</v>
      </c>
      <c r="P66">
        <v>3</v>
      </c>
    </row>
    <row r="67">
      <c r="A67" s="37" t="s">
        <v>596</v>
      </c>
      <c r="B67" s="45"/>
      <c r="C67" s="46"/>
      <c r="D67" s="46"/>
      <c r="E67" s="47" t="s">
        <v>593</v>
      </c>
      <c r="F67" s="46"/>
      <c r="G67" s="46"/>
      <c r="H67" s="46"/>
      <c r="I67" s="46"/>
      <c r="J67" s="48"/>
    </row>
    <row r="68" ht="135">
      <c r="A68" s="37" t="s">
        <v>597</v>
      </c>
      <c r="B68" s="45"/>
      <c r="C68" s="46"/>
      <c r="D68" s="46"/>
      <c r="E68" s="39" t="s">
        <v>2572</v>
      </c>
      <c r="F68" s="46"/>
      <c r="G68" s="46"/>
      <c r="H68" s="46"/>
      <c r="I68" s="46"/>
      <c r="J68" s="48"/>
    </row>
    <row r="69" ht="30">
      <c r="A69" s="37" t="s">
        <v>591</v>
      </c>
      <c r="B69" s="37">
        <v>17</v>
      </c>
      <c r="C69" s="38" t="s">
        <v>979</v>
      </c>
      <c r="D69" s="37" t="s">
        <v>593</v>
      </c>
      <c r="E69" s="39" t="s">
        <v>980</v>
      </c>
      <c r="F69" s="40" t="s">
        <v>604</v>
      </c>
      <c r="G69" s="41">
        <v>3</v>
      </c>
      <c r="H69" s="42">
        <v>0</v>
      </c>
      <c r="I69" s="43">
        <f>ROUND(G69*H69,P4)</f>
        <v>0</v>
      </c>
      <c r="J69" s="37"/>
      <c r="O69" s="44">
        <f>I69*0.21</f>
        <v>0</v>
      </c>
      <c r="P69">
        <v>3</v>
      </c>
    </row>
    <row r="70">
      <c r="A70" s="37" t="s">
        <v>596</v>
      </c>
      <c r="B70" s="45"/>
      <c r="C70" s="46"/>
      <c r="D70" s="46"/>
      <c r="E70" s="47" t="s">
        <v>593</v>
      </c>
      <c r="F70" s="46"/>
      <c r="G70" s="46"/>
      <c r="H70" s="46"/>
      <c r="I70" s="46"/>
      <c r="J70" s="48"/>
    </row>
    <row r="71" ht="120">
      <c r="A71" s="37" t="s">
        <v>597</v>
      </c>
      <c r="B71" s="45"/>
      <c r="C71" s="46"/>
      <c r="D71" s="46"/>
      <c r="E71" s="39" t="s">
        <v>981</v>
      </c>
      <c r="F71" s="46"/>
      <c r="G71" s="46"/>
      <c r="H71" s="46"/>
      <c r="I71" s="46"/>
      <c r="J71" s="48"/>
    </row>
    <row r="72">
      <c r="A72" s="37" t="s">
        <v>591</v>
      </c>
      <c r="B72" s="37">
        <v>18</v>
      </c>
      <c r="C72" s="38" t="s">
        <v>1238</v>
      </c>
      <c r="D72" s="37" t="s">
        <v>593</v>
      </c>
      <c r="E72" s="39" t="s">
        <v>1239</v>
      </c>
      <c r="F72" s="40" t="s">
        <v>595</v>
      </c>
      <c r="G72" s="41">
        <v>100</v>
      </c>
      <c r="H72" s="42">
        <v>0</v>
      </c>
      <c r="I72" s="43">
        <f>ROUND(G72*H72,P4)</f>
        <v>0</v>
      </c>
      <c r="J72" s="37"/>
      <c r="O72" s="44">
        <f>I72*0.21</f>
        <v>0</v>
      </c>
      <c r="P72">
        <v>3</v>
      </c>
    </row>
    <row r="73">
      <c r="A73" s="37" t="s">
        <v>596</v>
      </c>
      <c r="B73" s="45"/>
      <c r="C73" s="46"/>
      <c r="D73" s="46"/>
      <c r="E73" s="47" t="s">
        <v>593</v>
      </c>
      <c r="F73" s="46"/>
      <c r="G73" s="46"/>
      <c r="H73" s="46"/>
      <c r="I73" s="46"/>
      <c r="J73" s="48"/>
    </row>
    <row r="74" ht="105">
      <c r="A74" s="37" t="s">
        <v>597</v>
      </c>
      <c r="B74" s="45"/>
      <c r="C74" s="46"/>
      <c r="D74" s="46"/>
      <c r="E74" s="39" t="s">
        <v>1240</v>
      </c>
      <c r="F74" s="46"/>
      <c r="G74" s="46"/>
      <c r="H74" s="46"/>
      <c r="I74" s="46"/>
      <c r="J74" s="48"/>
    </row>
    <row r="75">
      <c r="A75" s="31" t="s">
        <v>589</v>
      </c>
      <c r="B75" s="32"/>
      <c r="C75" s="33" t="s">
        <v>2746</v>
      </c>
      <c r="D75" s="34"/>
      <c r="E75" s="31" t="s">
        <v>3152</v>
      </c>
      <c r="F75" s="34"/>
      <c r="G75" s="34"/>
      <c r="H75" s="34"/>
      <c r="I75" s="35">
        <f>SUMIFS(I76:I87,A76:A87,"P")</f>
        <v>0</v>
      </c>
      <c r="J75" s="36"/>
    </row>
    <row r="76">
      <c r="A76" s="37" t="s">
        <v>591</v>
      </c>
      <c r="B76" s="37">
        <v>19</v>
      </c>
      <c r="C76" s="38" t="s">
        <v>12276</v>
      </c>
      <c r="D76" s="37" t="s">
        <v>593</v>
      </c>
      <c r="E76" s="39" t="s">
        <v>11944</v>
      </c>
      <c r="F76" s="40" t="s">
        <v>604</v>
      </c>
      <c r="G76" s="41">
        <v>3</v>
      </c>
      <c r="H76" s="42">
        <v>0</v>
      </c>
      <c r="I76" s="43">
        <f>ROUND(G76*H76,P4)</f>
        <v>0</v>
      </c>
      <c r="J76" s="37"/>
      <c r="O76" s="44">
        <f>I76*0.21</f>
        <v>0</v>
      </c>
      <c r="P76">
        <v>3</v>
      </c>
    </row>
    <row r="77">
      <c r="A77" s="37" t="s">
        <v>596</v>
      </c>
      <c r="B77" s="45"/>
      <c r="C77" s="46"/>
      <c r="D77" s="46"/>
      <c r="E77" s="39" t="s">
        <v>11944</v>
      </c>
      <c r="F77" s="46"/>
      <c r="G77" s="46"/>
      <c r="H77" s="46"/>
      <c r="I77" s="46"/>
      <c r="J77" s="48"/>
    </row>
    <row r="78" ht="60">
      <c r="A78" s="37" t="s">
        <v>597</v>
      </c>
      <c r="B78" s="45"/>
      <c r="C78" s="46"/>
      <c r="D78" s="46"/>
      <c r="E78" s="39" t="s">
        <v>12277</v>
      </c>
      <c r="F78" s="46"/>
      <c r="G78" s="46"/>
      <c r="H78" s="46"/>
      <c r="I78" s="46"/>
      <c r="J78" s="48"/>
    </row>
    <row r="79" ht="30">
      <c r="A79" s="37" t="s">
        <v>591</v>
      </c>
      <c r="B79" s="37">
        <v>20</v>
      </c>
      <c r="C79" s="38" t="s">
        <v>2543</v>
      </c>
      <c r="D79" s="37" t="s">
        <v>593</v>
      </c>
      <c r="E79" s="39" t="s">
        <v>2544</v>
      </c>
      <c r="F79" s="40" t="s">
        <v>604</v>
      </c>
      <c r="G79" s="41">
        <v>3</v>
      </c>
      <c r="H79" s="42">
        <v>0</v>
      </c>
      <c r="I79" s="43">
        <f>ROUND(G79*H79,P4)</f>
        <v>0</v>
      </c>
      <c r="J79" s="37"/>
      <c r="O79" s="44">
        <f>I79*0.21</f>
        <v>0</v>
      </c>
      <c r="P79">
        <v>3</v>
      </c>
    </row>
    <row r="80">
      <c r="A80" s="37" t="s">
        <v>596</v>
      </c>
      <c r="B80" s="45"/>
      <c r="C80" s="46"/>
      <c r="D80" s="46"/>
      <c r="E80" s="47" t="s">
        <v>593</v>
      </c>
      <c r="F80" s="46"/>
      <c r="G80" s="46"/>
      <c r="H80" s="46"/>
      <c r="I80" s="46"/>
      <c r="J80" s="48"/>
    </row>
    <row r="81" ht="120">
      <c r="A81" s="37" t="s">
        <v>597</v>
      </c>
      <c r="B81" s="45"/>
      <c r="C81" s="46"/>
      <c r="D81" s="46"/>
      <c r="E81" s="39" t="s">
        <v>1091</v>
      </c>
      <c r="F81" s="46"/>
      <c r="G81" s="46"/>
      <c r="H81" s="46"/>
      <c r="I81" s="46"/>
      <c r="J81" s="48"/>
    </row>
    <row r="82" ht="30">
      <c r="A82" s="37" t="s">
        <v>591</v>
      </c>
      <c r="B82" s="37">
        <v>21</v>
      </c>
      <c r="C82" s="38" t="s">
        <v>3153</v>
      </c>
      <c r="D82" s="37" t="s">
        <v>593</v>
      </c>
      <c r="E82" s="39" t="s">
        <v>3154</v>
      </c>
      <c r="F82" s="40" t="s">
        <v>604</v>
      </c>
      <c r="G82" s="41">
        <v>3</v>
      </c>
      <c r="H82" s="42">
        <v>0</v>
      </c>
      <c r="I82" s="43">
        <f>ROUND(G82*H82,P4)</f>
        <v>0</v>
      </c>
      <c r="J82" s="37"/>
      <c r="O82" s="44">
        <f>I82*0.21</f>
        <v>0</v>
      </c>
      <c r="P82">
        <v>3</v>
      </c>
    </row>
    <row r="83">
      <c r="A83" s="37" t="s">
        <v>596</v>
      </c>
      <c r="B83" s="45"/>
      <c r="C83" s="46"/>
      <c r="D83" s="46"/>
      <c r="E83" s="47" t="s">
        <v>593</v>
      </c>
      <c r="F83" s="46"/>
      <c r="G83" s="46"/>
      <c r="H83" s="46"/>
      <c r="I83" s="46"/>
      <c r="J83" s="48"/>
    </row>
    <row r="84" ht="120">
      <c r="A84" s="37" t="s">
        <v>597</v>
      </c>
      <c r="B84" s="45"/>
      <c r="C84" s="46"/>
      <c r="D84" s="46"/>
      <c r="E84" s="39" t="s">
        <v>1091</v>
      </c>
      <c r="F84" s="46"/>
      <c r="G84" s="46"/>
      <c r="H84" s="46"/>
      <c r="I84" s="46"/>
      <c r="J84" s="48"/>
    </row>
    <row r="85">
      <c r="A85" s="37" t="s">
        <v>591</v>
      </c>
      <c r="B85" s="37">
        <v>22</v>
      </c>
      <c r="C85" s="38" t="s">
        <v>3352</v>
      </c>
      <c r="D85" s="37" t="s">
        <v>593</v>
      </c>
      <c r="E85" s="39" t="s">
        <v>2542</v>
      </c>
      <c r="F85" s="40" t="s">
        <v>595</v>
      </c>
      <c r="G85" s="41">
        <v>850</v>
      </c>
      <c r="H85" s="42">
        <v>0</v>
      </c>
      <c r="I85" s="43">
        <f>ROUND(G85*H85,P4)</f>
        <v>0</v>
      </c>
      <c r="J85" s="37"/>
      <c r="O85" s="44">
        <f>I85*0.21</f>
        <v>0</v>
      </c>
      <c r="P85">
        <v>3</v>
      </c>
    </row>
    <row r="86">
      <c r="A86" s="37" t="s">
        <v>596</v>
      </c>
      <c r="B86" s="45"/>
      <c r="C86" s="46"/>
      <c r="D86" s="46"/>
      <c r="E86" s="39" t="s">
        <v>2542</v>
      </c>
      <c r="F86" s="46"/>
      <c r="G86" s="46"/>
      <c r="H86" s="46"/>
      <c r="I86" s="46"/>
      <c r="J86" s="48"/>
    </row>
    <row r="87" ht="60">
      <c r="A87" s="37" t="s">
        <v>597</v>
      </c>
      <c r="B87" s="45"/>
      <c r="C87" s="46"/>
      <c r="D87" s="46"/>
      <c r="E87" s="39" t="s">
        <v>3161</v>
      </c>
      <c r="F87" s="46"/>
      <c r="G87" s="46"/>
      <c r="H87" s="46"/>
      <c r="I87" s="46"/>
      <c r="J87" s="48"/>
    </row>
    <row r="88">
      <c r="A88" s="31" t="s">
        <v>589</v>
      </c>
      <c r="B88" s="32"/>
      <c r="C88" s="33" t="s">
        <v>2749</v>
      </c>
      <c r="D88" s="34"/>
      <c r="E88" s="31" t="s">
        <v>3224</v>
      </c>
      <c r="F88" s="34"/>
      <c r="G88" s="34"/>
      <c r="H88" s="34"/>
      <c r="I88" s="35">
        <f>SUMIFS(I89:I115,A89:A115,"P")</f>
        <v>0</v>
      </c>
      <c r="J88" s="36"/>
    </row>
    <row r="89" ht="30">
      <c r="A89" s="37" t="s">
        <v>591</v>
      </c>
      <c r="B89" s="37">
        <v>23</v>
      </c>
      <c r="C89" s="38" t="s">
        <v>2293</v>
      </c>
      <c r="D89" s="37" t="s">
        <v>593</v>
      </c>
      <c r="E89" s="39" t="s">
        <v>2294</v>
      </c>
      <c r="F89" s="40" t="s">
        <v>604</v>
      </c>
      <c r="G89" s="41">
        <v>1</v>
      </c>
      <c r="H89" s="42">
        <v>0</v>
      </c>
      <c r="I89" s="43">
        <f>ROUND(G89*H89,P4)</f>
        <v>0</v>
      </c>
      <c r="J89" s="37"/>
      <c r="O89" s="44">
        <f>I89*0.21</f>
        <v>0</v>
      </c>
      <c r="P89">
        <v>3</v>
      </c>
    </row>
    <row r="90">
      <c r="A90" s="37" t="s">
        <v>596</v>
      </c>
      <c r="B90" s="45"/>
      <c r="C90" s="46"/>
      <c r="D90" s="46"/>
      <c r="E90" s="47" t="s">
        <v>593</v>
      </c>
      <c r="F90" s="46"/>
      <c r="G90" s="46"/>
      <c r="H90" s="46"/>
      <c r="I90" s="46"/>
      <c r="J90" s="48"/>
    </row>
    <row r="91" ht="135">
      <c r="A91" s="37" t="s">
        <v>597</v>
      </c>
      <c r="B91" s="45"/>
      <c r="C91" s="46"/>
      <c r="D91" s="46"/>
      <c r="E91" s="39" t="s">
        <v>1020</v>
      </c>
      <c r="F91" s="46"/>
      <c r="G91" s="46"/>
      <c r="H91" s="46"/>
      <c r="I91" s="46"/>
      <c r="J91" s="48"/>
    </row>
    <row r="92" ht="45">
      <c r="A92" s="37" t="s">
        <v>591</v>
      </c>
      <c r="B92" s="37">
        <v>24</v>
      </c>
      <c r="C92" s="38" t="s">
        <v>2295</v>
      </c>
      <c r="D92" s="37" t="s">
        <v>593</v>
      </c>
      <c r="E92" s="39" t="s">
        <v>2296</v>
      </c>
      <c r="F92" s="40" t="s">
        <v>604</v>
      </c>
      <c r="G92" s="41">
        <v>1</v>
      </c>
      <c r="H92" s="42">
        <v>0</v>
      </c>
      <c r="I92" s="43">
        <f>ROUND(G92*H92,P4)</f>
        <v>0</v>
      </c>
      <c r="J92" s="37"/>
      <c r="O92" s="44">
        <f>I92*0.21</f>
        <v>0</v>
      </c>
      <c r="P92">
        <v>3</v>
      </c>
    </row>
    <row r="93">
      <c r="A93" s="37" t="s">
        <v>596</v>
      </c>
      <c r="B93" s="45"/>
      <c r="C93" s="46"/>
      <c r="D93" s="46"/>
      <c r="E93" s="47" t="s">
        <v>593</v>
      </c>
      <c r="F93" s="46"/>
      <c r="G93" s="46"/>
      <c r="H93" s="46"/>
      <c r="I93" s="46"/>
      <c r="J93" s="48"/>
    </row>
    <row r="94" ht="135">
      <c r="A94" s="37" t="s">
        <v>597</v>
      </c>
      <c r="B94" s="45"/>
      <c r="C94" s="46"/>
      <c r="D94" s="46"/>
      <c r="E94" s="39" t="s">
        <v>1020</v>
      </c>
      <c r="F94" s="46"/>
      <c r="G94" s="46"/>
      <c r="H94" s="46"/>
      <c r="I94" s="46"/>
      <c r="J94" s="48"/>
    </row>
    <row r="95" ht="30">
      <c r="A95" s="37" t="s">
        <v>591</v>
      </c>
      <c r="B95" s="37">
        <v>25</v>
      </c>
      <c r="C95" s="38" t="s">
        <v>2297</v>
      </c>
      <c r="D95" s="37" t="s">
        <v>593</v>
      </c>
      <c r="E95" s="39" t="s">
        <v>2298</v>
      </c>
      <c r="F95" s="40" t="s">
        <v>604</v>
      </c>
      <c r="G95" s="41">
        <v>1</v>
      </c>
      <c r="H95" s="42">
        <v>0</v>
      </c>
      <c r="I95" s="43">
        <f>ROUND(G95*H95,P4)</f>
        <v>0</v>
      </c>
      <c r="J95" s="37"/>
      <c r="O95" s="44">
        <f>I95*0.21</f>
        <v>0</v>
      </c>
      <c r="P95">
        <v>3</v>
      </c>
    </row>
    <row r="96">
      <c r="A96" s="37" t="s">
        <v>596</v>
      </c>
      <c r="B96" s="45"/>
      <c r="C96" s="46"/>
      <c r="D96" s="46"/>
      <c r="E96" s="47" t="s">
        <v>593</v>
      </c>
      <c r="F96" s="46"/>
      <c r="G96" s="46"/>
      <c r="H96" s="46"/>
      <c r="I96" s="46"/>
      <c r="J96" s="48"/>
    </row>
    <row r="97" ht="105">
      <c r="A97" s="37" t="s">
        <v>597</v>
      </c>
      <c r="B97" s="45"/>
      <c r="C97" s="46"/>
      <c r="D97" s="46"/>
      <c r="E97" s="39" t="s">
        <v>2299</v>
      </c>
      <c r="F97" s="46"/>
      <c r="G97" s="46"/>
      <c r="H97" s="46"/>
      <c r="I97" s="46"/>
      <c r="J97" s="48"/>
    </row>
    <row r="98">
      <c r="A98" s="37" t="s">
        <v>591</v>
      </c>
      <c r="B98" s="37">
        <v>26</v>
      </c>
      <c r="C98" s="38" t="s">
        <v>11937</v>
      </c>
      <c r="D98" s="37" t="s">
        <v>593</v>
      </c>
      <c r="E98" s="39" t="s">
        <v>11938</v>
      </c>
      <c r="F98" s="40" t="s">
        <v>604</v>
      </c>
      <c r="G98" s="41">
        <v>1</v>
      </c>
      <c r="H98" s="42">
        <v>0</v>
      </c>
      <c r="I98" s="43">
        <f>ROUND(G98*H98,P4)</f>
        <v>0</v>
      </c>
      <c r="J98" s="37"/>
      <c r="O98" s="44">
        <f>I98*0.21</f>
        <v>0</v>
      </c>
      <c r="P98">
        <v>3</v>
      </c>
    </row>
    <row r="99">
      <c r="A99" s="37" t="s">
        <v>596</v>
      </c>
      <c r="B99" s="45"/>
      <c r="C99" s="46"/>
      <c r="D99" s="46"/>
      <c r="E99" s="47" t="s">
        <v>593</v>
      </c>
      <c r="F99" s="46"/>
      <c r="G99" s="46"/>
      <c r="H99" s="46"/>
      <c r="I99" s="46"/>
      <c r="J99" s="48"/>
    </row>
    <row r="100" ht="90">
      <c r="A100" s="37" t="s">
        <v>597</v>
      </c>
      <c r="B100" s="45"/>
      <c r="C100" s="46"/>
      <c r="D100" s="46"/>
      <c r="E100" s="39" t="s">
        <v>3239</v>
      </c>
      <c r="F100" s="46"/>
      <c r="G100" s="46"/>
      <c r="H100" s="46"/>
      <c r="I100" s="46"/>
      <c r="J100" s="48"/>
    </row>
    <row r="101">
      <c r="A101" s="37" t="s">
        <v>591</v>
      </c>
      <c r="B101" s="37">
        <v>27</v>
      </c>
      <c r="C101" s="38" t="s">
        <v>1151</v>
      </c>
      <c r="D101" s="37" t="s">
        <v>593</v>
      </c>
      <c r="E101" s="39" t="s">
        <v>1152</v>
      </c>
      <c r="F101" s="40" t="s">
        <v>614</v>
      </c>
      <c r="G101" s="41">
        <v>16</v>
      </c>
      <c r="H101" s="42">
        <v>0</v>
      </c>
      <c r="I101" s="43">
        <f>ROUND(G101*H101,P4)</f>
        <v>0</v>
      </c>
      <c r="J101" s="37"/>
      <c r="O101" s="44">
        <f>I101*0.21</f>
        <v>0</v>
      </c>
      <c r="P101">
        <v>3</v>
      </c>
    </row>
    <row r="102">
      <c r="A102" s="37" t="s">
        <v>596</v>
      </c>
      <c r="B102" s="45"/>
      <c r="C102" s="46"/>
      <c r="D102" s="46"/>
      <c r="E102" s="47" t="s">
        <v>593</v>
      </c>
      <c r="F102" s="46"/>
      <c r="G102" s="46"/>
      <c r="H102" s="46"/>
      <c r="I102" s="46"/>
      <c r="J102" s="48"/>
    </row>
    <row r="103" ht="120">
      <c r="A103" s="37" t="s">
        <v>597</v>
      </c>
      <c r="B103" s="45"/>
      <c r="C103" s="46"/>
      <c r="D103" s="46"/>
      <c r="E103" s="39" t="s">
        <v>1153</v>
      </c>
      <c r="F103" s="46"/>
      <c r="G103" s="46"/>
      <c r="H103" s="46"/>
      <c r="I103" s="46"/>
      <c r="J103" s="48"/>
    </row>
    <row r="104">
      <c r="A104" s="37" t="s">
        <v>591</v>
      </c>
      <c r="B104" s="37">
        <v>28</v>
      </c>
      <c r="C104" s="38" t="s">
        <v>2300</v>
      </c>
      <c r="D104" s="37" t="s">
        <v>593</v>
      </c>
      <c r="E104" s="39" t="s">
        <v>2301</v>
      </c>
      <c r="F104" s="40" t="s">
        <v>614</v>
      </c>
      <c r="G104" s="41">
        <v>8</v>
      </c>
      <c r="H104" s="42">
        <v>0</v>
      </c>
      <c r="I104" s="43">
        <f>ROUND(G104*H104,P4)</f>
        <v>0</v>
      </c>
      <c r="J104" s="37"/>
      <c r="O104" s="44">
        <f>I104*0.21</f>
        <v>0</v>
      </c>
      <c r="P104">
        <v>3</v>
      </c>
    </row>
    <row r="105">
      <c r="A105" s="37" t="s">
        <v>596</v>
      </c>
      <c r="B105" s="45"/>
      <c r="C105" s="46"/>
      <c r="D105" s="46"/>
      <c r="E105" s="47" t="s">
        <v>593</v>
      </c>
      <c r="F105" s="46"/>
      <c r="G105" s="46"/>
      <c r="H105" s="46"/>
      <c r="I105" s="46"/>
      <c r="J105" s="48"/>
    </row>
    <row r="106" ht="105">
      <c r="A106" s="37" t="s">
        <v>597</v>
      </c>
      <c r="B106" s="45"/>
      <c r="C106" s="46"/>
      <c r="D106" s="46"/>
      <c r="E106" s="39" t="s">
        <v>2302</v>
      </c>
      <c r="F106" s="46"/>
      <c r="G106" s="46"/>
      <c r="H106" s="46"/>
      <c r="I106" s="46"/>
      <c r="J106" s="48"/>
    </row>
    <row r="107">
      <c r="A107" s="37" t="s">
        <v>591</v>
      </c>
      <c r="B107" s="37">
        <v>29</v>
      </c>
      <c r="C107" s="38" t="s">
        <v>1154</v>
      </c>
      <c r="D107" s="37" t="s">
        <v>593</v>
      </c>
      <c r="E107" s="39" t="s">
        <v>1155</v>
      </c>
      <c r="F107" s="40" t="s">
        <v>614</v>
      </c>
      <c r="G107" s="41">
        <v>8</v>
      </c>
      <c r="H107" s="42">
        <v>0</v>
      </c>
      <c r="I107" s="43">
        <f>ROUND(G107*H107,P4)</f>
        <v>0</v>
      </c>
      <c r="J107" s="37"/>
      <c r="O107" s="44">
        <f>I107*0.21</f>
        <v>0</v>
      </c>
      <c r="P107">
        <v>3</v>
      </c>
    </row>
    <row r="108">
      <c r="A108" s="37" t="s">
        <v>596</v>
      </c>
      <c r="B108" s="45"/>
      <c r="C108" s="46"/>
      <c r="D108" s="46"/>
      <c r="E108" s="47" t="s">
        <v>593</v>
      </c>
      <c r="F108" s="46"/>
      <c r="G108" s="46"/>
      <c r="H108" s="46"/>
      <c r="I108" s="46"/>
      <c r="J108" s="48"/>
    </row>
    <row r="109" ht="105">
      <c r="A109" s="37" t="s">
        <v>597</v>
      </c>
      <c r="B109" s="45"/>
      <c r="C109" s="46"/>
      <c r="D109" s="46"/>
      <c r="E109" s="39" t="s">
        <v>1156</v>
      </c>
      <c r="F109" s="46"/>
      <c r="G109" s="46"/>
      <c r="H109" s="46"/>
      <c r="I109" s="46"/>
      <c r="J109" s="48"/>
    </row>
    <row r="110">
      <c r="A110" s="37" t="s">
        <v>591</v>
      </c>
      <c r="B110" s="37">
        <v>30</v>
      </c>
      <c r="C110" s="38" t="s">
        <v>1021</v>
      </c>
      <c r="D110" s="37" t="s">
        <v>593</v>
      </c>
      <c r="E110" s="39" t="s">
        <v>1022</v>
      </c>
      <c r="F110" s="40" t="s">
        <v>614</v>
      </c>
      <c r="G110" s="41">
        <v>8</v>
      </c>
      <c r="H110" s="42">
        <v>0</v>
      </c>
      <c r="I110" s="43">
        <f>ROUND(G110*H110,P4)</f>
        <v>0</v>
      </c>
      <c r="J110" s="37"/>
      <c r="O110" s="44">
        <f>I110*0.21</f>
        <v>0</v>
      </c>
      <c r="P110">
        <v>3</v>
      </c>
    </row>
    <row r="111">
      <c r="A111" s="37" t="s">
        <v>596</v>
      </c>
      <c r="B111" s="45"/>
      <c r="C111" s="46"/>
      <c r="D111" s="46"/>
      <c r="E111" s="47" t="s">
        <v>593</v>
      </c>
      <c r="F111" s="46"/>
      <c r="G111" s="46"/>
      <c r="H111" s="46"/>
      <c r="I111" s="46"/>
      <c r="J111" s="48"/>
    </row>
    <row r="112" ht="105">
      <c r="A112" s="37" t="s">
        <v>597</v>
      </c>
      <c r="B112" s="45"/>
      <c r="C112" s="46"/>
      <c r="D112" s="46"/>
      <c r="E112" s="39" t="s">
        <v>1023</v>
      </c>
      <c r="F112" s="46"/>
      <c r="G112" s="46"/>
      <c r="H112" s="46"/>
      <c r="I112" s="46"/>
      <c r="J112" s="48"/>
    </row>
    <row r="113">
      <c r="A113" s="37" t="s">
        <v>591</v>
      </c>
      <c r="B113" s="37">
        <v>31</v>
      </c>
      <c r="C113" s="38" t="s">
        <v>2554</v>
      </c>
      <c r="D113" s="37" t="s">
        <v>593</v>
      </c>
      <c r="E113" s="39" t="s">
        <v>2555</v>
      </c>
      <c r="F113" s="40" t="s">
        <v>614</v>
      </c>
      <c r="G113" s="41">
        <v>2</v>
      </c>
      <c r="H113" s="42">
        <v>0</v>
      </c>
      <c r="I113" s="43">
        <f>ROUND(G113*H113,P4)</f>
        <v>0</v>
      </c>
      <c r="J113" s="37"/>
      <c r="O113" s="44">
        <f>I113*0.21</f>
        <v>0</v>
      </c>
      <c r="P113">
        <v>3</v>
      </c>
    </row>
    <row r="114">
      <c r="A114" s="37" t="s">
        <v>596</v>
      </c>
      <c r="B114" s="45"/>
      <c r="C114" s="46"/>
      <c r="D114" s="46"/>
      <c r="E114" s="47" t="s">
        <v>593</v>
      </c>
      <c r="F114" s="46"/>
      <c r="G114" s="46"/>
      <c r="H114" s="46"/>
      <c r="I114" s="46"/>
      <c r="J114" s="48"/>
    </row>
    <row r="115" ht="105">
      <c r="A115" s="37" t="s">
        <v>597</v>
      </c>
      <c r="B115" s="45"/>
      <c r="C115" s="46"/>
      <c r="D115" s="46"/>
      <c r="E115" s="39" t="s">
        <v>2556</v>
      </c>
      <c r="F115" s="46"/>
      <c r="G115" s="46"/>
      <c r="H115" s="46"/>
      <c r="I115" s="46"/>
      <c r="J115" s="48"/>
    </row>
    <row r="116">
      <c r="A116" s="31" t="s">
        <v>589</v>
      </c>
      <c r="B116" s="32"/>
      <c r="C116" s="33" t="s">
        <v>3281</v>
      </c>
      <c r="D116" s="34"/>
      <c r="E116" s="31" t="s">
        <v>3282</v>
      </c>
      <c r="F116" s="34"/>
      <c r="G116" s="34"/>
      <c r="H116" s="34"/>
      <c r="I116" s="35">
        <f>SUMIFS(I117:I119,A117:A119,"P")</f>
        <v>0</v>
      </c>
      <c r="J116" s="36"/>
    </row>
    <row r="117">
      <c r="A117" s="37" t="s">
        <v>591</v>
      </c>
      <c r="B117" s="37">
        <v>32</v>
      </c>
      <c r="C117" s="38" t="s">
        <v>12233</v>
      </c>
      <c r="D117" s="37" t="s">
        <v>593</v>
      </c>
      <c r="E117" s="39" t="s">
        <v>12234</v>
      </c>
      <c r="F117" s="40" t="s">
        <v>604</v>
      </c>
      <c r="G117" s="41">
        <v>1</v>
      </c>
      <c r="H117" s="42">
        <v>0</v>
      </c>
      <c r="I117" s="43">
        <f>ROUND(G117*H117,P4)</f>
        <v>0</v>
      </c>
      <c r="J117" s="37"/>
      <c r="O117" s="44">
        <f>I117*0.21</f>
        <v>0</v>
      </c>
      <c r="P117">
        <v>3</v>
      </c>
    </row>
    <row r="118">
      <c r="A118" s="37" t="s">
        <v>596</v>
      </c>
      <c r="B118" s="45"/>
      <c r="C118" s="46"/>
      <c r="D118" s="46"/>
      <c r="E118" s="39" t="s">
        <v>12234</v>
      </c>
      <c r="F118" s="46"/>
      <c r="G118" s="46"/>
      <c r="H118" s="46"/>
      <c r="I118" s="46"/>
      <c r="J118" s="48"/>
    </row>
    <row r="119" ht="45">
      <c r="A119" s="37" t="s">
        <v>597</v>
      </c>
      <c r="B119" s="45"/>
      <c r="C119" s="46"/>
      <c r="D119" s="46"/>
      <c r="E119" s="39" t="s">
        <v>12235</v>
      </c>
      <c r="F119" s="46"/>
      <c r="G119" s="46"/>
      <c r="H119" s="46"/>
      <c r="I119" s="46"/>
      <c r="J119" s="48"/>
    </row>
    <row r="120">
      <c r="A120" s="31" t="s">
        <v>589</v>
      </c>
      <c r="B120" s="32"/>
      <c r="C120" s="33" t="s">
        <v>946</v>
      </c>
      <c r="D120" s="34"/>
      <c r="E120" s="31" t="s">
        <v>947</v>
      </c>
      <c r="F120" s="34"/>
      <c r="G120" s="34"/>
      <c r="H120" s="34"/>
      <c r="I120" s="35">
        <f>SUMIFS(I121:I136,A121:A136,"P")</f>
        <v>0</v>
      </c>
      <c r="J120" s="36"/>
    </row>
    <row r="121" ht="45">
      <c r="A121" s="37" t="s">
        <v>591</v>
      </c>
      <c r="B121" s="37">
        <v>33</v>
      </c>
      <c r="C121" s="38" t="s">
        <v>948</v>
      </c>
      <c r="D121" s="37" t="s">
        <v>949</v>
      </c>
      <c r="E121" s="39" t="s">
        <v>950</v>
      </c>
      <c r="F121" s="40" t="s">
        <v>951</v>
      </c>
      <c r="G121" s="41">
        <v>218.5</v>
      </c>
      <c r="H121" s="42">
        <v>0</v>
      </c>
      <c r="I121" s="43">
        <f>ROUND(G121*H121,P4)</f>
        <v>0</v>
      </c>
      <c r="J121" s="37"/>
      <c r="O121" s="44">
        <f>I121*0.21</f>
        <v>0</v>
      </c>
      <c r="P121">
        <v>3</v>
      </c>
    </row>
    <row r="122">
      <c r="A122" s="37" t="s">
        <v>596</v>
      </c>
      <c r="B122" s="45"/>
      <c r="C122" s="46"/>
      <c r="D122" s="46"/>
      <c r="E122" s="39" t="s">
        <v>952</v>
      </c>
      <c r="F122" s="46"/>
      <c r="G122" s="46"/>
      <c r="H122" s="46"/>
      <c r="I122" s="46"/>
      <c r="J122" s="48"/>
    </row>
    <row r="123">
      <c r="A123" s="37" t="s">
        <v>630</v>
      </c>
      <c r="B123" s="45"/>
      <c r="C123" s="46"/>
      <c r="D123" s="46"/>
      <c r="E123" s="52" t="s">
        <v>12282</v>
      </c>
      <c r="F123" s="46"/>
      <c r="G123" s="46"/>
      <c r="H123" s="46"/>
      <c r="I123" s="46"/>
      <c r="J123" s="48"/>
    </row>
    <row r="124" ht="120">
      <c r="A124" s="37" t="s">
        <v>597</v>
      </c>
      <c r="B124" s="45"/>
      <c r="C124" s="46"/>
      <c r="D124" s="46"/>
      <c r="E124" s="39" t="s">
        <v>954</v>
      </c>
      <c r="F124" s="46"/>
      <c r="G124" s="46"/>
      <c r="H124" s="46"/>
      <c r="I124" s="46"/>
      <c r="J124" s="48"/>
    </row>
    <row r="125" ht="45">
      <c r="A125" s="37" t="s">
        <v>591</v>
      </c>
      <c r="B125" s="37">
        <v>34</v>
      </c>
      <c r="C125" s="38" t="s">
        <v>1131</v>
      </c>
      <c r="D125" s="37" t="s">
        <v>1132</v>
      </c>
      <c r="E125" s="39" t="s">
        <v>1133</v>
      </c>
      <c r="F125" s="40" t="s">
        <v>951</v>
      </c>
      <c r="G125" s="41">
        <v>0.10000000000000001</v>
      </c>
      <c r="H125" s="42">
        <v>0</v>
      </c>
      <c r="I125" s="43">
        <f>ROUND(G125*H125,P4)</f>
        <v>0</v>
      </c>
      <c r="J125" s="37"/>
      <c r="O125" s="44">
        <f>I125*0.21</f>
        <v>0</v>
      </c>
      <c r="P125">
        <v>3</v>
      </c>
    </row>
    <row r="126">
      <c r="A126" s="37" t="s">
        <v>596</v>
      </c>
      <c r="B126" s="45"/>
      <c r="C126" s="46"/>
      <c r="D126" s="46"/>
      <c r="E126" s="39" t="s">
        <v>952</v>
      </c>
      <c r="F126" s="46"/>
      <c r="G126" s="46"/>
      <c r="H126" s="46"/>
      <c r="I126" s="46"/>
      <c r="J126" s="48"/>
    </row>
    <row r="127" ht="120">
      <c r="A127" s="37" t="s">
        <v>597</v>
      </c>
      <c r="B127" s="45"/>
      <c r="C127" s="46"/>
      <c r="D127" s="46"/>
      <c r="E127" s="39" t="s">
        <v>954</v>
      </c>
      <c r="F127" s="46"/>
      <c r="G127" s="46"/>
      <c r="H127" s="46"/>
      <c r="I127" s="46"/>
      <c r="J127" s="48"/>
    </row>
    <row r="128" ht="45">
      <c r="A128" s="37" t="s">
        <v>591</v>
      </c>
      <c r="B128" s="37">
        <v>35</v>
      </c>
      <c r="C128" s="38" t="s">
        <v>1248</v>
      </c>
      <c r="D128" s="37" t="s">
        <v>1249</v>
      </c>
      <c r="E128" s="39" t="s">
        <v>1250</v>
      </c>
      <c r="F128" s="40" t="s">
        <v>951</v>
      </c>
      <c r="G128" s="41">
        <v>0.20000000000000001</v>
      </c>
      <c r="H128" s="42">
        <v>0</v>
      </c>
      <c r="I128" s="43">
        <f>ROUND(G128*H128,P4)</f>
        <v>0</v>
      </c>
      <c r="J128" s="37"/>
      <c r="O128" s="44">
        <f>I128*0.21</f>
        <v>0</v>
      </c>
      <c r="P128">
        <v>3</v>
      </c>
    </row>
    <row r="129">
      <c r="A129" s="37" t="s">
        <v>596</v>
      </c>
      <c r="B129" s="45"/>
      <c r="C129" s="46"/>
      <c r="D129" s="46"/>
      <c r="E129" s="39" t="s">
        <v>952</v>
      </c>
      <c r="F129" s="46"/>
      <c r="G129" s="46"/>
      <c r="H129" s="46"/>
      <c r="I129" s="46"/>
      <c r="J129" s="48"/>
    </row>
    <row r="130" ht="120">
      <c r="A130" s="37" t="s">
        <v>597</v>
      </c>
      <c r="B130" s="45"/>
      <c r="C130" s="46"/>
      <c r="D130" s="46"/>
      <c r="E130" s="39" t="s">
        <v>954</v>
      </c>
      <c r="F130" s="46"/>
      <c r="G130" s="46"/>
      <c r="H130" s="46"/>
      <c r="I130" s="46"/>
      <c r="J130" s="48"/>
    </row>
    <row r="131" ht="30">
      <c r="A131" s="37" t="s">
        <v>591</v>
      </c>
      <c r="B131" s="37">
        <v>36</v>
      </c>
      <c r="C131" s="38" t="s">
        <v>2575</v>
      </c>
      <c r="D131" s="37" t="s">
        <v>2576</v>
      </c>
      <c r="E131" s="39" t="s">
        <v>2577</v>
      </c>
      <c r="F131" s="40" t="s">
        <v>951</v>
      </c>
      <c r="G131" s="41">
        <v>0.050000000000000003</v>
      </c>
      <c r="H131" s="42">
        <v>0</v>
      </c>
      <c r="I131" s="43">
        <f>ROUND(G131*H131,P4)</f>
        <v>0</v>
      </c>
      <c r="J131" s="37"/>
      <c r="O131" s="44">
        <f>I131*0.21</f>
        <v>0</v>
      </c>
      <c r="P131">
        <v>3</v>
      </c>
    </row>
    <row r="132">
      <c r="A132" s="37" t="s">
        <v>596</v>
      </c>
      <c r="B132" s="45"/>
      <c r="C132" s="46"/>
      <c r="D132" s="46"/>
      <c r="E132" s="39" t="s">
        <v>952</v>
      </c>
      <c r="F132" s="46"/>
      <c r="G132" s="46"/>
      <c r="H132" s="46"/>
      <c r="I132" s="46"/>
      <c r="J132" s="48"/>
    </row>
    <row r="133" ht="135">
      <c r="A133" s="37" t="s">
        <v>597</v>
      </c>
      <c r="B133" s="45"/>
      <c r="C133" s="46"/>
      <c r="D133" s="46"/>
      <c r="E133" s="39" t="s">
        <v>2578</v>
      </c>
      <c r="F133" s="46"/>
      <c r="G133" s="46"/>
      <c r="H133" s="46"/>
      <c r="I133" s="46"/>
      <c r="J133" s="48"/>
    </row>
    <row r="134" ht="30">
      <c r="A134" s="37" t="s">
        <v>591</v>
      </c>
      <c r="B134" s="37">
        <v>37</v>
      </c>
      <c r="C134" s="38" t="s">
        <v>2579</v>
      </c>
      <c r="D134" s="37" t="s">
        <v>2580</v>
      </c>
      <c r="E134" s="39" t="s">
        <v>2581</v>
      </c>
      <c r="F134" s="40" t="s">
        <v>951</v>
      </c>
      <c r="G134" s="41">
        <v>0.050000000000000003</v>
      </c>
      <c r="H134" s="42">
        <v>0</v>
      </c>
      <c r="I134" s="43">
        <f>ROUND(G134*H134,P4)</f>
        <v>0</v>
      </c>
      <c r="J134" s="37"/>
      <c r="O134" s="44">
        <f>I134*0.21</f>
        <v>0</v>
      </c>
      <c r="P134">
        <v>3</v>
      </c>
    </row>
    <row r="135">
      <c r="A135" s="37" t="s">
        <v>596</v>
      </c>
      <c r="B135" s="45"/>
      <c r="C135" s="46"/>
      <c r="D135" s="46"/>
      <c r="E135" s="39" t="s">
        <v>952</v>
      </c>
      <c r="F135" s="46"/>
      <c r="G135" s="46"/>
      <c r="H135" s="46"/>
      <c r="I135" s="46"/>
      <c r="J135" s="48"/>
    </row>
    <row r="136" ht="135">
      <c r="A136" s="37" t="s">
        <v>597</v>
      </c>
      <c r="B136" s="49"/>
      <c r="C136" s="50"/>
      <c r="D136" s="50"/>
      <c r="E136" s="39" t="s">
        <v>2578</v>
      </c>
      <c r="F136" s="50"/>
      <c r="G136" s="50"/>
      <c r="H136" s="50"/>
      <c r="I136" s="50"/>
      <c r="J136" s="51"/>
    </row>
  </sheetData>
  <sheetProtection sheet="1" objects="1" scenarios="1" spinCount="100000" saltValue="WvbTvPZ/QKDZ72AiGjMuOyc2sOEgNGnzHdpUIY1RBR7Q7ivkHW+0LSnp92rfByc7EjujWcb9e2Ony0kuqewwXQ==" hashValue="H2/prT2w9BljfyK5ig7t4BJ217u5Ee7U9/aWRkPGcHgP5DR82nswtIEiRr0eB3Qul6paVL/b0dp1mqr1P9xP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12283</v>
      </c>
      <c r="I3" s="25">
        <f>SUMIFS(I11:I104,A11:A104,"SD")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11538</v>
      </c>
      <c r="D5" s="22"/>
      <c r="E5" s="23" t="s">
        <v>469</v>
      </c>
      <c r="F5" s="17"/>
      <c r="G5" s="17"/>
      <c r="H5" s="17"/>
      <c r="I5" s="17"/>
      <c r="J5" s="19"/>
      <c r="O5">
        <v>0.20999999999999999</v>
      </c>
    </row>
    <row r="6">
      <c r="A6" s="3" t="s">
        <v>574</v>
      </c>
      <c r="B6" s="20" t="s">
        <v>571</v>
      </c>
      <c r="C6" s="21" t="s">
        <v>12226</v>
      </c>
      <c r="D6" s="22"/>
      <c r="E6" s="23" t="s">
        <v>535</v>
      </c>
      <c r="F6" s="17"/>
      <c r="G6" s="17"/>
      <c r="H6" s="17"/>
      <c r="I6" s="17"/>
      <c r="J6" s="19"/>
    </row>
    <row r="7">
      <c r="A7" s="3" t="s">
        <v>576</v>
      </c>
      <c r="B7" s="20" t="s">
        <v>577</v>
      </c>
      <c r="C7" s="21" t="s">
        <v>12283</v>
      </c>
      <c r="D7" s="22"/>
      <c r="E7" s="23" t="s">
        <v>551</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11907</v>
      </c>
      <c r="D11" s="34"/>
      <c r="E11" s="31" t="s">
        <v>11908</v>
      </c>
      <c r="F11" s="34"/>
      <c r="G11" s="34"/>
      <c r="H11" s="34"/>
      <c r="I11" s="35">
        <f>SUMIFS(I12:I14,A12:A14,"P")</f>
        <v>0</v>
      </c>
      <c r="J11" s="36"/>
    </row>
    <row r="12">
      <c r="A12" s="37" t="s">
        <v>591</v>
      </c>
      <c r="B12" s="37">
        <v>1</v>
      </c>
      <c r="C12" s="38" t="s">
        <v>11864</v>
      </c>
      <c r="D12" s="37" t="s">
        <v>593</v>
      </c>
      <c r="E12" s="39" t="s">
        <v>11865</v>
      </c>
      <c r="F12" s="40" t="s">
        <v>629</v>
      </c>
      <c r="G12" s="41">
        <v>50</v>
      </c>
      <c r="H12" s="42">
        <v>0</v>
      </c>
      <c r="I12" s="43">
        <f>ROUND(G12*H12,P4)</f>
        <v>0</v>
      </c>
      <c r="J12" s="37"/>
      <c r="O12" s="44">
        <f>I12*0.21</f>
        <v>0</v>
      </c>
      <c r="P12">
        <v>3</v>
      </c>
    </row>
    <row r="13">
      <c r="A13" s="37" t="s">
        <v>596</v>
      </c>
      <c r="B13" s="45"/>
      <c r="C13" s="46"/>
      <c r="D13" s="46"/>
      <c r="E13" s="47" t="s">
        <v>593</v>
      </c>
      <c r="F13" s="46"/>
      <c r="G13" s="46"/>
      <c r="H13" s="46"/>
      <c r="I13" s="46"/>
      <c r="J13" s="48"/>
    </row>
    <row r="14" ht="409.5">
      <c r="A14" s="37" t="s">
        <v>597</v>
      </c>
      <c r="B14" s="45"/>
      <c r="C14" s="46"/>
      <c r="D14" s="46"/>
      <c r="E14" s="39" t="s">
        <v>4147</v>
      </c>
      <c r="F14" s="46"/>
      <c r="G14" s="46"/>
      <c r="H14" s="46"/>
      <c r="I14" s="46"/>
      <c r="J14" s="48"/>
    </row>
    <row r="15">
      <c r="A15" s="31" t="s">
        <v>589</v>
      </c>
      <c r="B15" s="32"/>
      <c r="C15" s="33" t="s">
        <v>11862</v>
      </c>
      <c r="D15" s="34"/>
      <c r="E15" s="31" t="s">
        <v>11863</v>
      </c>
      <c r="F15" s="34"/>
      <c r="G15" s="34"/>
      <c r="H15" s="34"/>
      <c r="I15" s="35">
        <f>SUMIFS(I16:I21,A16:A21,"P")</f>
        <v>0</v>
      </c>
      <c r="J15" s="36"/>
    </row>
    <row r="16">
      <c r="A16" s="37" t="s">
        <v>591</v>
      </c>
      <c r="B16" s="37">
        <v>2</v>
      </c>
      <c r="C16" s="38" t="s">
        <v>961</v>
      </c>
      <c r="D16" s="37" t="s">
        <v>593</v>
      </c>
      <c r="E16" s="39" t="s">
        <v>962</v>
      </c>
      <c r="F16" s="40" t="s">
        <v>629</v>
      </c>
      <c r="G16" s="41">
        <v>50</v>
      </c>
      <c r="H16" s="42">
        <v>0</v>
      </c>
      <c r="I16" s="43">
        <f>ROUND(G16*H16,P4)</f>
        <v>0</v>
      </c>
      <c r="J16" s="37"/>
      <c r="O16" s="44">
        <f>I16*0.21</f>
        <v>0</v>
      </c>
      <c r="P16">
        <v>3</v>
      </c>
    </row>
    <row r="17">
      <c r="A17" s="37" t="s">
        <v>596</v>
      </c>
      <c r="B17" s="45"/>
      <c r="C17" s="46"/>
      <c r="D17" s="46"/>
      <c r="E17" s="47" t="s">
        <v>593</v>
      </c>
      <c r="F17" s="46"/>
      <c r="G17" s="46"/>
      <c r="H17" s="46"/>
      <c r="I17" s="46"/>
      <c r="J17" s="48"/>
    </row>
    <row r="18" ht="405">
      <c r="A18" s="37" t="s">
        <v>597</v>
      </c>
      <c r="B18" s="45"/>
      <c r="C18" s="46"/>
      <c r="D18" s="46"/>
      <c r="E18" s="39" t="s">
        <v>632</v>
      </c>
      <c r="F18" s="46"/>
      <c r="G18" s="46"/>
      <c r="H18" s="46"/>
      <c r="I18" s="46"/>
      <c r="J18" s="48"/>
    </row>
    <row r="19">
      <c r="A19" s="37" t="s">
        <v>591</v>
      </c>
      <c r="B19" s="37">
        <v>3</v>
      </c>
      <c r="C19" s="38" t="s">
        <v>627</v>
      </c>
      <c r="D19" s="37" t="s">
        <v>593</v>
      </c>
      <c r="E19" s="39" t="s">
        <v>628</v>
      </c>
      <c r="F19" s="40" t="s">
        <v>629</v>
      </c>
      <c r="G19" s="41">
        <v>50</v>
      </c>
      <c r="H19" s="42">
        <v>0</v>
      </c>
      <c r="I19" s="43">
        <f>ROUND(G19*H19,P4)</f>
        <v>0</v>
      </c>
      <c r="J19" s="37"/>
      <c r="O19" s="44">
        <f>I19*0.21</f>
        <v>0</v>
      </c>
      <c r="P19">
        <v>3</v>
      </c>
    </row>
    <row r="20">
      <c r="A20" s="37" t="s">
        <v>596</v>
      </c>
      <c r="B20" s="45"/>
      <c r="C20" s="46"/>
      <c r="D20" s="46"/>
      <c r="E20" s="47" t="s">
        <v>593</v>
      </c>
      <c r="F20" s="46"/>
      <c r="G20" s="46"/>
      <c r="H20" s="46"/>
      <c r="I20" s="46"/>
      <c r="J20" s="48"/>
    </row>
    <row r="21" ht="405">
      <c r="A21" s="37" t="s">
        <v>597</v>
      </c>
      <c r="B21" s="45"/>
      <c r="C21" s="46"/>
      <c r="D21" s="46"/>
      <c r="E21" s="39" t="s">
        <v>632</v>
      </c>
      <c r="F21" s="46"/>
      <c r="G21" s="46"/>
      <c r="H21" s="46"/>
      <c r="I21" s="46"/>
      <c r="J21" s="48"/>
    </row>
    <row r="22">
      <c r="A22" s="31" t="s">
        <v>589</v>
      </c>
      <c r="B22" s="32"/>
      <c r="C22" s="33" t="s">
        <v>11866</v>
      </c>
      <c r="D22" s="34"/>
      <c r="E22" s="31" t="s">
        <v>11867</v>
      </c>
      <c r="F22" s="34"/>
      <c r="G22" s="34"/>
      <c r="H22" s="34"/>
      <c r="I22" s="35">
        <f>SUMIFS(I23:I25,A23:A25,"P")</f>
        <v>0</v>
      </c>
      <c r="J22" s="36"/>
    </row>
    <row r="23">
      <c r="A23" s="37" t="s">
        <v>591</v>
      </c>
      <c r="B23" s="37">
        <v>4</v>
      </c>
      <c r="C23" s="38" t="s">
        <v>633</v>
      </c>
      <c r="D23" s="37" t="s">
        <v>593</v>
      </c>
      <c r="E23" s="39" t="s">
        <v>634</v>
      </c>
      <c r="F23" s="40" t="s">
        <v>629</v>
      </c>
      <c r="G23" s="41">
        <v>50</v>
      </c>
      <c r="H23" s="42">
        <v>0</v>
      </c>
      <c r="I23" s="43">
        <f>ROUND(G23*H23,P4)</f>
        <v>0</v>
      </c>
      <c r="J23" s="37"/>
      <c r="O23" s="44">
        <f>I23*0.21</f>
        <v>0</v>
      </c>
      <c r="P23">
        <v>3</v>
      </c>
    </row>
    <row r="24">
      <c r="A24" s="37" t="s">
        <v>596</v>
      </c>
      <c r="B24" s="45"/>
      <c r="C24" s="46"/>
      <c r="D24" s="46"/>
      <c r="E24" s="47" t="s">
        <v>593</v>
      </c>
      <c r="F24" s="46"/>
      <c r="G24" s="46"/>
      <c r="H24" s="46"/>
      <c r="I24" s="46"/>
      <c r="J24" s="48"/>
    </row>
    <row r="25" ht="300">
      <c r="A25" s="37" t="s">
        <v>597</v>
      </c>
      <c r="B25" s="45"/>
      <c r="C25" s="46"/>
      <c r="D25" s="46"/>
      <c r="E25" s="39" t="s">
        <v>636</v>
      </c>
      <c r="F25" s="46"/>
      <c r="G25" s="46"/>
      <c r="H25" s="46"/>
      <c r="I25" s="46"/>
      <c r="J25" s="48"/>
    </row>
    <row r="26">
      <c r="A26" s="31" t="s">
        <v>589</v>
      </c>
      <c r="B26" s="32"/>
      <c r="C26" s="33" t="s">
        <v>3069</v>
      </c>
      <c r="D26" s="34"/>
      <c r="E26" s="31" t="s">
        <v>3070</v>
      </c>
      <c r="F26" s="34"/>
      <c r="G26" s="34"/>
      <c r="H26" s="34"/>
      <c r="I26" s="35">
        <f>SUMIFS(I27:I32,A27:A32,"P")</f>
        <v>0</v>
      </c>
      <c r="J26" s="36"/>
    </row>
    <row r="27">
      <c r="A27" s="37" t="s">
        <v>591</v>
      </c>
      <c r="B27" s="37">
        <v>5</v>
      </c>
      <c r="C27" s="38" t="s">
        <v>4244</v>
      </c>
      <c r="D27" s="37" t="s">
        <v>593</v>
      </c>
      <c r="E27" s="39" t="s">
        <v>4245</v>
      </c>
      <c r="F27" s="40" t="s">
        <v>959</v>
      </c>
      <c r="G27" s="41">
        <v>1</v>
      </c>
      <c r="H27" s="42">
        <v>0</v>
      </c>
      <c r="I27" s="43">
        <f>ROUND(G27*H27,P4)</f>
        <v>0</v>
      </c>
      <c r="J27" s="37"/>
      <c r="O27" s="44">
        <f>I27*0.21</f>
        <v>0</v>
      </c>
      <c r="P27">
        <v>3</v>
      </c>
    </row>
    <row r="28">
      <c r="A28" s="37" t="s">
        <v>596</v>
      </c>
      <c r="B28" s="45"/>
      <c r="C28" s="46"/>
      <c r="D28" s="46"/>
      <c r="E28" s="39" t="s">
        <v>4245</v>
      </c>
      <c r="F28" s="46"/>
      <c r="G28" s="46"/>
      <c r="H28" s="46"/>
      <c r="I28" s="46"/>
      <c r="J28" s="48"/>
    </row>
    <row r="29" ht="30">
      <c r="A29" s="37" t="s">
        <v>597</v>
      </c>
      <c r="B29" s="45"/>
      <c r="C29" s="46"/>
      <c r="D29" s="46"/>
      <c r="E29" s="39" t="s">
        <v>12228</v>
      </c>
      <c r="F29" s="46"/>
      <c r="G29" s="46"/>
      <c r="H29" s="46"/>
      <c r="I29" s="46"/>
      <c r="J29" s="48"/>
    </row>
    <row r="30">
      <c r="A30" s="37" t="s">
        <v>591</v>
      </c>
      <c r="B30" s="37">
        <v>6</v>
      </c>
      <c r="C30" s="38" t="s">
        <v>12186</v>
      </c>
      <c r="D30" s="37" t="s">
        <v>593</v>
      </c>
      <c r="E30" s="39" t="s">
        <v>12187</v>
      </c>
      <c r="F30" s="40" t="s">
        <v>604</v>
      </c>
      <c r="G30" s="41">
        <v>1</v>
      </c>
      <c r="H30" s="42">
        <v>0</v>
      </c>
      <c r="I30" s="43">
        <f>ROUND(G30*H30,P4)</f>
        <v>0</v>
      </c>
      <c r="J30" s="37"/>
      <c r="O30" s="44">
        <f>I30*0.21</f>
        <v>0</v>
      </c>
      <c r="P30">
        <v>3</v>
      </c>
    </row>
    <row r="31">
      <c r="A31" s="37" t="s">
        <v>596</v>
      </c>
      <c r="B31" s="45"/>
      <c r="C31" s="46"/>
      <c r="D31" s="46"/>
      <c r="E31" s="39" t="s">
        <v>12187</v>
      </c>
      <c r="F31" s="46"/>
      <c r="G31" s="46"/>
      <c r="H31" s="46"/>
      <c r="I31" s="46"/>
      <c r="J31" s="48"/>
    </row>
    <row r="32" ht="90">
      <c r="A32" s="37" t="s">
        <v>597</v>
      </c>
      <c r="B32" s="45"/>
      <c r="C32" s="46"/>
      <c r="D32" s="46"/>
      <c r="E32" s="39" t="s">
        <v>12188</v>
      </c>
      <c r="F32" s="46"/>
      <c r="G32" s="46"/>
      <c r="H32" s="46"/>
      <c r="I32" s="46"/>
      <c r="J32" s="48"/>
    </row>
    <row r="33">
      <c r="A33" s="31" t="s">
        <v>589</v>
      </c>
      <c r="B33" s="32"/>
      <c r="C33" s="33" t="s">
        <v>12189</v>
      </c>
      <c r="D33" s="34"/>
      <c r="E33" s="31" t="s">
        <v>3065</v>
      </c>
      <c r="F33" s="34"/>
      <c r="G33" s="34"/>
      <c r="H33" s="34"/>
      <c r="I33" s="35">
        <f>SUMIFS(I34:I36,A34:A36,"P")</f>
        <v>0</v>
      </c>
      <c r="J33" s="36"/>
    </row>
    <row r="34">
      <c r="A34" s="37" t="s">
        <v>591</v>
      </c>
      <c r="B34" s="37">
        <v>7</v>
      </c>
      <c r="C34" s="38" t="s">
        <v>12190</v>
      </c>
      <c r="D34" s="37" t="s">
        <v>593</v>
      </c>
      <c r="E34" s="39" t="s">
        <v>12191</v>
      </c>
      <c r="F34" s="40" t="s">
        <v>1559</v>
      </c>
      <c r="G34" s="41">
        <v>1</v>
      </c>
      <c r="H34" s="42">
        <v>0</v>
      </c>
      <c r="I34" s="43">
        <f>ROUND(G34*H34,P4)</f>
        <v>0</v>
      </c>
      <c r="J34" s="37"/>
      <c r="O34" s="44">
        <f>I34*0.21</f>
        <v>0</v>
      </c>
      <c r="P34">
        <v>3</v>
      </c>
    </row>
    <row r="35">
      <c r="A35" s="37" t="s">
        <v>596</v>
      </c>
      <c r="B35" s="45"/>
      <c r="C35" s="46"/>
      <c r="D35" s="46"/>
      <c r="E35" s="39" t="s">
        <v>12191</v>
      </c>
      <c r="F35" s="46"/>
      <c r="G35" s="46"/>
      <c r="H35" s="46"/>
      <c r="I35" s="46"/>
      <c r="J35" s="48"/>
    </row>
    <row r="36" ht="30">
      <c r="A36" s="37" t="s">
        <v>597</v>
      </c>
      <c r="B36" s="45"/>
      <c r="C36" s="46"/>
      <c r="D36" s="46"/>
      <c r="E36" s="39" t="s">
        <v>12229</v>
      </c>
      <c r="F36" s="46"/>
      <c r="G36" s="46"/>
      <c r="H36" s="46"/>
      <c r="I36" s="46"/>
      <c r="J36" s="48"/>
    </row>
    <row r="37">
      <c r="A37" s="31" t="s">
        <v>589</v>
      </c>
      <c r="B37" s="32"/>
      <c r="C37" s="33" t="s">
        <v>3123</v>
      </c>
      <c r="D37" s="34"/>
      <c r="E37" s="31" t="s">
        <v>3124</v>
      </c>
      <c r="F37" s="34"/>
      <c r="G37" s="34"/>
      <c r="H37" s="34"/>
      <c r="I37" s="35">
        <f>SUMIFS(I38:I40,A38:A40,"P")</f>
        <v>0</v>
      </c>
      <c r="J37" s="36"/>
    </row>
    <row r="38">
      <c r="A38" s="37" t="s">
        <v>591</v>
      </c>
      <c r="B38" s="37">
        <v>8</v>
      </c>
      <c r="C38" s="38" t="s">
        <v>2570</v>
      </c>
      <c r="D38" s="37" t="s">
        <v>593</v>
      </c>
      <c r="E38" s="39" t="s">
        <v>2571</v>
      </c>
      <c r="F38" s="40" t="s">
        <v>604</v>
      </c>
      <c r="G38" s="41">
        <v>2</v>
      </c>
      <c r="H38" s="42">
        <v>0</v>
      </c>
      <c r="I38" s="43">
        <f>ROUND(G38*H38,P4)</f>
        <v>0</v>
      </c>
      <c r="J38" s="37"/>
      <c r="O38" s="44">
        <f>I38*0.21</f>
        <v>0</v>
      </c>
      <c r="P38">
        <v>3</v>
      </c>
    </row>
    <row r="39">
      <c r="A39" s="37" t="s">
        <v>596</v>
      </c>
      <c r="B39" s="45"/>
      <c r="C39" s="46"/>
      <c r="D39" s="46"/>
      <c r="E39" s="47" t="s">
        <v>593</v>
      </c>
      <c r="F39" s="46"/>
      <c r="G39" s="46"/>
      <c r="H39" s="46"/>
      <c r="I39" s="46"/>
      <c r="J39" s="48"/>
    </row>
    <row r="40" ht="135">
      <c r="A40" s="37" t="s">
        <v>597</v>
      </c>
      <c r="B40" s="45"/>
      <c r="C40" s="46"/>
      <c r="D40" s="46"/>
      <c r="E40" s="39" t="s">
        <v>2572</v>
      </c>
      <c r="F40" s="46"/>
      <c r="G40" s="46"/>
      <c r="H40" s="46"/>
      <c r="I40" s="46"/>
      <c r="J40" s="48"/>
    </row>
    <row r="41">
      <c r="A41" s="31" t="s">
        <v>589</v>
      </c>
      <c r="B41" s="32"/>
      <c r="C41" s="33" t="s">
        <v>2746</v>
      </c>
      <c r="D41" s="34"/>
      <c r="E41" s="31" t="s">
        <v>3152</v>
      </c>
      <c r="F41" s="34"/>
      <c r="G41" s="34"/>
      <c r="H41" s="34"/>
      <c r="I41" s="35">
        <f>SUMIFS(I42:I44,A42:A44,"P")</f>
        <v>0</v>
      </c>
      <c r="J41" s="36"/>
    </row>
    <row r="42">
      <c r="A42" s="37" t="s">
        <v>591</v>
      </c>
      <c r="B42" s="37">
        <v>9</v>
      </c>
      <c r="C42" s="38" t="s">
        <v>12284</v>
      </c>
      <c r="D42" s="37" t="s">
        <v>593</v>
      </c>
      <c r="E42" s="39" t="s">
        <v>12285</v>
      </c>
      <c r="F42" s="40" t="s">
        <v>595</v>
      </c>
      <c r="G42" s="41">
        <v>150</v>
      </c>
      <c r="H42" s="42">
        <v>0</v>
      </c>
      <c r="I42" s="43">
        <f>ROUND(G42*H42,P4)</f>
        <v>0</v>
      </c>
      <c r="J42" s="37"/>
      <c r="O42" s="44">
        <f>I42*0.21</f>
        <v>0</v>
      </c>
      <c r="P42">
        <v>3</v>
      </c>
    </row>
    <row r="43">
      <c r="A43" s="37" t="s">
        <v>596</v>
      </c>
      <c r="B43" s="45"/>
      <c r="C43" s="46"/>
      <c r="D43" s="46"/>
      <c r="E43" s="47" t="s">
        <v>593</v>
      </c>
      <c r="F43" s="46"/>
      <c r="G43" s="46"/>
      <c r="H43" s="46"/>
      <c r="I43" s="46"/>
      <c r="J43" s="48"/>
    </row>
    <row r="44" ht="135">
      <c r="A44" s="37" t="s">
        <v>597</v>
      </c>
      <c r="B44" s="45"/>
      <c r="C44" s="46"/>
      <c r="D44" s="46"/>
      <c r="E44" s="39" t="s">
        <v>12286</v>
      </c>
      <c r="F44" s="46"/>
      <c r="G44" s="46"/>
      <c r="H44" s="46"/>
      <c r="I44" s="46"/>
      <c r="J44" s="48"/>
    </row>
    <row r="45">
      <c r="A45" s="31" t="s">
        <v>589</v>
      </c>
      <c r="B45" s="32"/>
      <c r="C45" s="33" t="s">
        <v>11881</v>
      </c>
      <c r="D45" s="34"/>
      <c r="E45" s="31" t="s">
        <v>11882</v>
      </c>
      <c r="F45" s="34"/>
      <c r="G45" s="34"/>
      <c r="H45" s="34"/>
      <c r="I45" s="35">
        <f>SUMIFS(I46:I57,A46:A57,"P")</f>
        <v>0</v>
      </c>
      <c r="J45" s="36"/>
    </row>
    <row r="46">
      <c r="A46" s="37" t="s">
        <v>591</v>
      </c>
      <c r="B46" s="37">
        <v>10</v>
      </c>
      <c r="C46" s="38" t="s">
        <v>12061</v>
      </c>
      <c r="D46" s="37" t="s">
        <v>593</v>
      </c>
      <c r="E46" s="39" t="s">
        <v>12062</v>
      </c>
      <c r="F46" s="40" t="s">
        <v>604</v>
      </c>
      <c r="G46" s="41">
        <v>6</v>
      </c>
      <c r="H46" s="42">
        <v>0</v>
      </c>
      <c r="I46" s="43">
        <f>ROUND(G46*H46,P4)</f>
        <v>0</v>
      </c>
      <c r="J46" s="37"/>
      <c r="O46" s="44">
        <f>I46*0.21</f>
        <v>0</v>
      </c>
      <c r="P46">
        <v>3</v>
      </c>
    </row>
    <row r="47">
      <c r="A47" s="37" t="s">
        <v>596</v>
      </c>
      <c r="B47" s="45"/>
      <c r="C47" s="46"/>
      <c r="D47" s="46"/>
      <c r="E47" s="47" t="s">
        <v>593</v>
      </c>
      <c r="F47" s="46"/>
      <c r="G47" s="46"/>
      <c r="H47" s="46"/>
      <c r="I47" s="46"/>
      <c r="J47" s="48"/>
    </row>
    <row r="48" ht="135">
      <c r="A48" s="37" t="s">
        <v>597</v>
      </c>
      <c r="B48" s="45"/>
      <c r="C48" s="46"/>
      <c r="D48" s="46"/>
      <c r="E48" s="39" t="s">
        <v>12063</v>
      </c>
      <c r="F48" s="46"/>
      <c r="G48" s="46"/>
      <c r="H48" s="46"/>
      <c r="I48" s="46"/>
      <c r="J48" s="48"/>
    </row>
    <row r="49" ht="30">
      <c r="A49" s="37" t="s">
        <v>591</v>
      </c>
      <c r="B49" s="37">
        <v>11</v>
      </c>
      <c r="C49" s="38" t="s">
        <v>12064</v>
      </c>
      <c r="D49" s="37" t="s">
        <v>593</v>
      </c>
      <c r="E49" s="39" t="s">
        <v>12065</v>
      </c>
      <c r="F49" s="40" t="s">
        <v>604</v>
      </c>
      <c r="G49" s="41">
        <v>6</v>
      </c>
      <c r="H49" s="42">
        <v>0</v>
      </c>
      <c r="I49" s="43">
        <f>ROUND(G49*H49,P4)</f>
        <v>0</v>
      </c>
      <c r="J49" s="37"/>
      <c r="O49" s="44">
        <f>I49*0.21</f>
        <v>0</v>
      </c>
      <c r="P49">
        <v>3</v>
      </c>
    </row>
    <row r="50">
      <c r="A50" s="37" t="s">
        <v>596</v>
      </c>
      <c r="B50" s="45"/>
      <c r="C50" s="46"/>
      <c r="D50" s="46"/>
      <c r="E50" s="47" t="s">
        <v>593</v>
      </c>
      <c r="F50" s="46"/>
      <c r="G50" s="46"/>
      <c r="H50" s="46"/>
      <c r="I50" s="46"/>
      <c r="J50" s="48"/>
    </row>
    <row r="51" ht="135">
      <c r="A51" s="37" t="s">
        <v>597</v>
      </c>
      <c r="B51" s="45"/>
      <c r="C51" s="46"/>
      <c r="D51" s="46"/>
      <c r="E51" s="39" t="s">
        <v>12063</v>
      </c>
      <c r="F51" s="46"/>
      <c r="G51" s="46"/>
      <c r="H51" s="46"/>
      <c r="I51" s="46"/>
      <c r="J51" s="48"/>
    </row>
    <row r="52">
      <c r="A52" s="37" t="s">
        <v>591</v>
      </c>
      <c r="B52" s="37">
        <v>12</v>
      </c>
      <c r="C52" s="38" t="s">
        <v>12066</v>
      </c>
      <c r="D52" s="37" t="s">
        <v>593</v>
      </c>
      <c r="E52" s="39" t="s">
        <v>12067</v>
      </c>
      <c r="F52" s="40" t="s">
        <v>604</v>
      </c>
      <c r="G52" s="41">
        <v>6</v>
      </c>
      <c r="H52" s="42">
        <v>0</v>
      </c>
      <c r="I52" s="43">
        <f>ROUND(G52*H52,P4)</f>
        <v>0</v>
      </c>
      <c r="J52" s="37"/>
      <c r="O52" s="44">
        <f>I52*0.21</f>
        <v>0</v>
      </c>
      <c r="P52">
        <v>3</v>
      </c>
    </row>
    <row r="53">
      <c r="A53" s="37" t="s">
        <v>596</v>
      </c>
      <c r="B53" s="45"/>
      <c r="C53" s="46"/>
      <c r="D53" s="46"/>
      <c r="E53" s="47" t="s">
        <v>593</v>
      </c>
      <c r="F53" s="46"/>
      <c r="G53" s="46"/>
      <c r="H53" s="46"/>
      <c r="I53" s="46"/>
      <c r="J53" s="48"/>
    </row>
    <row r="54" ht="135">
      <c r="A54" s="37" t="s">
        <v>597</v>
      </c>
      <c r="B54" s="45"/>
      <c r="C54" s="46"/>
      <c r="D54" s="46"/>
      <c r="E54" s="39" t="s">
        <v>12063</v>
      </c>
      <c r="F54" s="46"/>
      <c r="G54" s="46"/>
      <c r="H54" s="46"/>
      <c r="I54" s="46"/>
      <c r="J54" s="48"/>
    </row>
    <row r="55">
      <c r="A55" s="37" t="s">
        <v>591</v>
      </c>
      <c r="B55" s="37">
        <v>13</v>
      </c>
      <c r="C55" s="38" t="s">
        <v>12287</v>
      </c>
      <c r="D55" s="37" t="s">
        <v>593</v>
      </c>
      <c r="E55" s="39" t="s">
        <v>12288</v>
      </c>
      <c r="F55" s="40" t="s">
        <v>604</v>
      </c>
      <c r="G55" s="41">
        <v>6</v>
      </c>
      <c r="H55" s="42">
        <v>0</v>
      </c>
      <c r="I55" s="43">
        <f>ROUND(G55*H55,P4)</f>
        <v>0</v>
      </c>
      <c r="J55" s="37"/>
      <c r="O55" s="44">
        <f>I55*0.21</f>
        <v>0</v>
      </c>
      <c r="P55">
        <v>3</v>
      </c>
    </row>
    <row r="56">
      <c r="A56" s="37" t="s">
        <v>596</v>
      </c>
      <c r="B56" s="45"/>
      <c r="C56" s="46"/>
      <c r="D56" s="46"/>
      <c r="E56" s="47" t="s">
        <v>593</v>
      </c>
      <c r="F56" s="46"/>
      <c r="G56" s="46"/>
      <c r="H56" s="46"/>
      <c r="I56" s="46"/>
      <c r="J56" s="48"/>
    </row>
    <row r="57" ht="135">
      <c r="A57" s="37" t="s">
        <v>597</v>
      </c>
      <c r="B57" s="45"/>
      <c r="C57" s="46"/>
      <c r="D57" s="46"/>
      <c r="E57" s="39" t="s">
        <v>12063</v>
      </c>
      <c r="F57" s="46"/>
      <c r="G57" s="46"/>
      <c r="H57" s="46"/>
      <c r="I57" s="46"/>
      <c r="J57" s="48"/>
    </row>
    <row r="58">
      <c r="A58" s="31" t="s">
        <v>589</v>
      </c>
      <c r="B58" s="32"/>
      <c r="C58" s="33" t="s">
        <v>2749</v>
      </c>
      <c r="D58" s="34"/>
      <c r="E58" s="31" t="s">
        <v>3224</v>
      </c>
      <c r="F58" s="34"/>
      <c r="G58" s="34"/>
      <c r="H58" s="34"/>
      <c r="I58" s="35">
        <f>SUMIFS(I59:I76,A59:A76,"P")</f>
        <v>0</v>
      </c>
      <c r="J58" s="36"/>
    </row>
    <row r="59" ht="30">
      <c r="A59" s="37" t="s">
        <v>591</v>
      </c>
      <c r="B59" s="37">
        <v>14</v>
      </c>
      <c r="C59" s="38" t="s">
        <v>1018</v>
      </c>
      <c r="D59" s="37" t="s">
        <v>593</v>
      </c>
      <c r="E59" s="39" t="s">
        <v>1019</v>
      </c>
      <c r="F59" s="40" t="s">
        <v>604</v>
      </c>
      <c r="G59" s="41">
        <v>1</v>
      </c>
      <c r="H59" s="42">
        <v>0</v>
      </c>
      <c r="I59" s="43">
        <f>ROUND(G59*H59,P4)</f>
        <v>0</v>
      </c>
      <c r="J59" s="37"/>
      <c r="O59" s="44">
        <f>I59*0.21</f>
        <v>0</v>
      </c>
      <c r="P59">
        <v>3</v>
      </c>
    </row>
    <row r="60">
      <c r="A60" s="37" t="s">
        <v>596</v>
      </c>
      <c r="B60" s="45"/>
      <c r="C60" s="46"/>
      <c r="D60" s="46"/>
      <c r="E60" s="47" t="s">
        <v>593</v>
      </c>
      <c r="F60" s="46"/>
      <c r="G60" s="46"/>
      <c r="H60" s="46"/>
      <c r="I60" s="46"/>
      <c r="J60" s="48"/>
    </row>
    <row r="61" ht="135">
      <c r="A61" s="37" t="s">
        <v>597</v>
      </c>
      <c r="B61" s="45"/>
      <c r="C61" s="46"/>
      <c r="D61" s="46"/>
      <c r="E61" s="39" t="s">
        <v>1020</v>
      </c>
      <c r="F61" s="46"/>
      <c r="G61" s="46"/>
      <c r="H61" s="46"/>
      <c r="I61" s="46"/>
      <c r="J61" s="48"/>
    </row>
    <row r="62" ht="30">
      <c r="A62" s="37" t="s">
        <v>591</v>
      </c>
      <c r="B62" s="37">
        <v>15</v>
      </c>
      <c r="C62" s="38" t="s">
        <v>2297</v>
      </c>
      <c r="D62" s="37" t="s">
        <v>593</v>
      </c>
      <c r="E62" s="39" t="s">
        <v>2298</v>
      </c>
      <c r="F62" s="40" t="s">
        <v>604</v>
      </c>
      <c r="G62" s="41">
        <v>1</v>
      </c>
      <c r="H62" s="42">
        <v>0</v>
      </c>
      <c r="I62" s="43">
        <f>ROUND(G62*H62,P4)</f>
        <v>0</v>
      </c>
      <c r="J62" s="37"/>
      <c r="O62" s="44">
        <f>I62*0.21</f>
        <v>0</v>
      </c>
      <c r="P62">
        <v>3</v>
      </c>
    </row>
    <row r="63">
      <c r="A63" s="37" t="s">
        <v>596</v>
      </c>
      <c r="B63" s="45"/>
      <c r="C63" s="46"/>
      <c r="D63" s="46"/>
      <c r="E63" s="47" t="s">
        <v>593</v>
      </c>
      <c r="F63" s="46"/>
      <c r="G63" s="46"/>
      <c r="H63" s="46"/>
      <c r="I63" s="46"/>
      <c r="J63" s="48"/>
    </row>
    <row r="64" ht="105">
      <c r="A64" s="37" t="s">
        <v>597</v>
      </c>
      <c r="B64" s="45"/>
      <c r="C64" s="46"/>
      <c r="D64" s="46"/>
      <c r="E64" s="39" t="s">
        <v>2299</v>
      </c>
      <c r="F64" s="46"/>
      <c r="G64" s="46"/>
      <c r="H64" s="46"/>
      <c r="I64" s="46"/>
      <c r="J64" s="48"/>
    </row>
    <row r="65">
      <c r="A65" s="37" t="s">
        <v>591</v>
      </c>
      <c r="B65" s="37">
        <v>16</v>
      </c>
      <c r="C65" s="38" t="s">
        <v>1151</v>
      </c>
      <c r="D65" s="37" t="s">
        <v>593</v>
      </c>
      <c r="E65" s="39" t="s">
        <v>1152</v>
      </c>
      <c r="F65" s="40" t="s">
        <v>614</v>
      </c>
      <c r="G65" s="41">
        <v>16</v>
      </c>
      <c r="H65" s="42">
        <v>0</v>
      </c>
      <c r="I65" s="43">
        <f>ROUND(G65*H65,P4)</f>
        <v>0</v>
      </c>
      <c r="J65" s="37"/>
      <c r="O65" s="44">
        <f>I65*0.21</f>
        <v>0</v>
      </c>
      <c r="P65">
        <v>3</v>
      </c>
    </row>
    <row r="66">
      <c r="A66" s="37" t="s">
        <v>596</v>
      </c>
      <c r="B66" s="45"/>
      <c r="C66" s="46"/>
      <c r="D66" s="46"/>
      <c r="E66" s="47" t="s">
        <v>593</v>
      </c>
      <c r="F66" s="46"/>
      <c r="G66" s="46"/>
      <c r="H66" s="46"/>
      <c r="I66" s="46"/>
      <c r="J66" s="48"/>
    </row>
    <row r="67" ht="120">
      <c r="A67" s="37" t="s">
        <v>597</v>
      </c>
      <c r="B67" s="45"/>
      <c r="C67" s="46"/>
      <c r="D67" s="46"/>
      <c r="E67" s="39" t="s">
        <v>1153</v>
      </c>
      <c r="F67" s="46"/>
      <c r="G67" s="46"/>
      <c r="H67" s="46"/>
      <c r="I67" s="46"/>
      <c r="J67" s="48"/>
    </row>
    <row r="68">
      <c r="A68" s="37" t="s">
        <v>591</v>
      </c>
      <c r="B68" s="37">
        <v>17</v>
      </c>
      <c r="C68" s="38" t="s">
        <v>2300</v>
      </c>
      <c r="D68" s="37" t="s">
        <v>593</v>
      </c>
      <c r="E68" s="39" t="s">
        <v>2301</v>
      </c>
      <c r="F68" s="40" t="s">
        <v>614</v>
      </c>
      <c r="G68" s="41">
        <v>8</v>
      </c>
      <c r="H68" s="42">
        <v>0</v>
      </c>
      <c r="I68" s="43">
        <f>ROUND(G68*H68,P4)</f>
        <v>0</v>
      </c>
      <c r="J68" s="37"/>
      <c r="O68" s="44">
        <f>I68*0.21</f>
        <v>0</v>
      </c>
      <c r="P68">
        <v>3</v>
      </c>
    </row>
    <row r="69">
      <c r="A69" s="37" t="s">
        <v>596</v>
      </c>
      <c r="B69" s="45"/>
      <c r="C69" s="46"/>
      <c r="D69" s="46"/>
      <c r="E69" s="47" t="s">
        <v>593</v>
      </c>
      <c r="F69" s="46"/>
      <c r="G69" s="46"/>
      <c r="H69" s="46"/>
      <c r="I69" s="46"/>
      <c r="J69" s="48"/>
    </row>
    <row r="70" ht="105">
      <c r="A70" s="37" t="s">
        <v>597</v>
      </c>
      <c r="B70" s="45"/>
      <c r="C70" s="46"/>
      <c r="D70" s="46"/>
      <c r="E70" s="39" t="s">
        <v>2302</v>
      </c>
      <c r="F70" s="46"/>
      <c r="G70" s="46"/>
      <c r="H70" s="46"/>
      <c r="I70" s="46"/>
      <c r="J70" s="48"/>
    </row>
    <row r="71">
      <c r="A71" s="37" t="s">
        <v>591</v>
      </c>
      <c r="B71" s="37">
        <v>18</v>
      </c>
      <c r="C71" s="38" t="s">
        <v>1021</v>
      </c>
      <c r="D71" s="37" t="s">
        <v>593</v>
      </c>
      <c r="E71" s="39" t="s">
        <v>1022</v>
      </c>
      <c r="F71" s="40" t="s">
        <v>614</v>
      </c>
      <c r="G71" s="41">
        <v>16</v>
      </c>
      <c r="H71" s="42">
        <v>0</v>
      </c>
      <c r="I71" s="43">
        <f>ROUND(G71*H71,P4)</f>
        <v>0</v>
      </c>
      <c r="J71" s="37"/>
      <c r="O71" s="44">
        <f>I71*0.21</f>
        <v>0</v>
      </c>
      <c r="P71">
        <v>3</v>
      </c>
    </row>
    <row r="72">
      <c r="A72" s="37" t="s">
        <v>596</v>
      </c>
      <c r="B72" s="45"/>
      <c r="C72" s="46"/>
      <c r="D72" s="46"/>
      <c r="E72" s="47" t="s">
        <v>593</v>
      </c>
      <c r="F72" s="46"/>
      <c r="G72" s="46"/>
      <c r="H72" s="46"/>
      <c r="I72" s="46"/>
      <c r="J72" s="48"/>
    </row>
    <row r="73" ht="105">
      <c r="A73" s="37" t="s">
        <v>597</v>
      </c>
      <c r="B73" s="45"/>
      <c r="C73" s="46"/>
      <c r="D73" s="46"/>
      <c r="E73" s="39" t="s">
        <v>1023</v>
      </c>
      <c r="F73" s="46"/>
      <c r="G73" s="46"/>
      <c r="H73" s="46"/>
      <c r="I73" s="46"/>
      <c r="J73" s="48"/>
    </row>
    <row r="74">
      <c r="A74" s="37" t="s">
        <v>591</v>
      </c>
      <c r="B74" s="37">
        <v>19</v>
      </c>
      <c r="C74" s="38" t="s">
        <v>2554</v>
      </c>
      <c r="D74" s="37" t="s">
        <v>593</v>
      </c>
      <c r="E74" s="39" t="s">
        <v>2555</v>
      </c>
      <c r="F74" s="40" t="s">
        <v>614</v>
      </c>
      <c r="G74" s="41">
        <v>2</v>
      </c>
      <c r="H74" s="42">
        <v>0</v>
      </c>
      <c r="I74" s="43">
        <f>ROUND(G74*H74,P4)</f>
        <v>0</v>
      </c>
      <c r="J74" s="37"/>
      <c r="O74" s="44">
        <f>I74*0.21</f>
        <v>0</v>
      </c>
      <c r="P74">
        <v>3</v>
      </c>
    </row>
    <row r="75">
      <c r="A75" s="37" t="s">
        <v>596</v>
      </c>
      <c r="B75" s="45"/>
      <c r="C75" s="46"/>
      <c r="D75" s="46"/>
      <c r="E75" s="47" t="s">
        <v>593</v>
      </c>
      <c r="F75" s="46"/>
      <c r="G75" s="46"/>
      <c r="H75" s="46"/>
      <c r="I75" s="46"/>
      <c r="J75" s="48"/>
    </row>
    <row r="76" ht="105">
      <c r="A76" s="37" t="s">
        <v>597</v>
      </c>
      <c r="B76" s="45"/>
      <c r="C76" s="46"/>
      <c r="D76" s="46"/>
      <c r="E76" s="39" t="s">
        <v>2556</v>
      </c>
      <c r="F76" s="46"/>
      <c r="G76" s="46"/>
      <c r="H76" s="46"/>
      <c r="I76" s="46"/>
      <c r="J76" s="48"/>
    </row>
    <row r="77">
      <c r="A77" s="31" t="s">
        <v>589</v>
      </c>
      <c r="B77" s="32"/>
      <c r="C77" s="33" t="s">
        <v>3813</v>
      </c>
      <c r="D77" s="34"/>
      <c r="E77" s="31" t="s">
        <v>12070</v>
      </c>
      <c r="F77" s="34"/>
      <c r="G77" s="34"/>
      <c r="H77" s="34"/>
      <c r="I77" s="35">
        <f>SUMIFS(I78:I80,A78:A80,"P")</f>
        <v>0</v>
      </c>
      <c r="J77" s="36"/>
    </row>
    <row r="78">
      <c r="A78" s="37" t="s">
        <v>591</v>
      </c>
      <c r="B78" s="37">
        <v>20</v>
      </c>
      <c r="C78" s="38" t="s">
        <v>3678</v>
      </c>
      <c r="D78" s="37" t="s">
        <v>593</v>
      </c>
      <c r="E78" s="39" t="s">
        <v>3679</v>
      </c>
      <c r="F78" s="40" t="s">
        <v>629</v>
      </c>
      <c r="G78" s="41">
        <v>30</v>
      </c>
      <c r="H78" s="42">
        <v>0</v>
      </c>
      <c r="I78" s="43">
        <f>ROUND(G78*H78,P4)</f>
        <v>0</v>
      </c>
      <c r="J78" s="37"/>
      <c r="O78" s="44">
        <f>I78*0.21</f>
        <v>0</v>
      </c>
      <c r="P78">
        <v>3</v>
      </c>
    </row>
    <row r="79">
      <c r="A79" s="37" t="s">
        <v>596</v>
      </c>
      <c r="B79" s="45"/>
      <c r="C79" s="46"/>
      <c r="D79" s="46"/>
      <c r="E79" s="47" t="s">
        <v>593</v>
      </c>
      <c r="F79" s="46"/>
      <c r="G79" s="46"/>
      <c r="H79" s="46"/>
      <c r="I79" s="46"/>
      <c r="J79" s="48"/>
    </row>
    <row r="80" ht="150">
      <c r="A80" s="37" t="s">
        <v>597</v>
      </c>
      <c r="B80" s="45"/>
      <c r="C80" s="46"/>
      <c r="D80" s="46"/>
      <c r="E80" s="39" t="s">
        <v>3681</v>
      </c>
      <c r="F80" s="46"/>
      <c r="G80" s="46"/>
      <c r="H80" s="46"/>
      <c r="I80" s="46"/>
      <c r="J80" s="48"/>
    </row>
    <row r="81">
      <c r="A81" s="31" t="s">
        <v>589</v>
      </c>
      <c r="B81" s="32"/>
      <c r="C81" s="33" t="s">
        <v>946</v>
      </c>
      <c r="D81" s="34"/>
      <c r="E81" s="31" t="s">
        <v>947</v>
      </c>
      <c r="F81" s="34"/>
      <c r="G81" s="34"/>
      <c r="H81" s="34"/>
      <c r="I81" s="35">
        <f>SUMIFS(I82:I104,A82:A104,"P")</f>
        <v>0</v>
      </c>
      <c r="J81" s="36"/>
    </row>
    <row r="82" ht="45">
      <c r="A82" s="37" t="s">
        <v>591</v>
      </c>
      <c r="B82" s="37">
        <v>21</v>
      </c>
      <c r="C82" s="38" t="s">
        <v>948</v>
      </c>
      <c r="D82" s="37" t="s">
        <v>949</v>
      </c>
      <c r="E82" s="39" t="s">
        <v>950</v>
      </c>
      <c r="F82" s="40" t="s">
        <v>951</v>
      </c>
      <c r="G82" s="41">
        <v>95</v>
      </c>
      <c r="H82" s="42">
        <v>0</v>
      </c>
      <c r="I82" s="43">
        <f>ROUND(G82*H82,P4)</f>
        <v>0</v>
      </c>
      <c r="J82" s="37"/>
      <c r="O82" s="44">
        <f>I82*0.21</f>
        <v>0</v>
      </c>
      <c r="P82">
        <v>3</v>
      </c>
    </row>
    <row r="83">
      <c r="A83" s="37" t="s">
        <v>596</v>
      </c>
      <c r="B83" s="45"/>
      <c r="C83" s="46"/>
      <c r="D83" s="46"/>
      <c r="E83" s="39" t="s">
        <v>952</v>
      </c>
      <c r="F83" s="46"/>
      <c r="G83" s="46"/>
      <c r="H83" s="46"/>
      <c r="I83" s="46"/>
      <c r="J83" s="48"/>
    </row>
    <row r="84">
      <c r="A84" s="37" t="s">
        <v>630</v>
      </c>
      <c r="B84" s="45"/>
      <c r="C84" s="46"/>
      <c r="D84" s="46"/>
      <c r="E84" s="52" t="s">
        <v>12289</v>
      </c>
      <c r="F84" s="46"/>
      <c r="G84" s="46"/>
      <c r="H84" s="46"/>
      <c r="I84" s="46"/>
      <c r="J84" s="48"/>
    </row>
    <row r="85" ht="120">
      <c r="A85" s="37" t="s">
        <v>597</v>
      </c>
      <c r="B85" s="45"/>
      <c r="C85" s="46"/>
      <c r="D85" s="46"/>
      <c r="E85" s="39" t="s">
        <v>954</v>
      </c>
      <c r="F85" s="46"/>
      <c r="G85" s="46"/>
      <c r="H85" s="46"/>
      <c r="I85" s="46"/>
      <c r="J85" s="48"/>
    </row>
    <row r="86" ht="60">
      <c r="A86" s="37" t="s">
        <v>591</v>
      </c>
      <c r="B86" s="37">
        <v>22</v>
      </c>
      <c r="C86" s="38" t="s">
        <v>1977</v>
      </c>
      <c r="D86" s="37" t="s">
        <v>1978</v>
      </c>
      <c r="E86" s="39" t="s">
        <v>1979</v>
      </c>
      <c r="F86" s="40" t="s">
        <v>951</v>
      </c>
      <c r="G86" s="41">
        <v>66</v>
      </c>
      <c r="H86" s="42">
        <v>0</v>
      </c>
      <c r="I86" s="43">
        <f>ROUND(G86*H86,P4)</f>
        <v>0</v>
      </c>
      <c r="J86" s="37"/>
      <c r="O86" s="44">
        <f>I86*0.21</f>
        <v>0</v>
      </c>
      <c r="P86">
        <v>3</v>
      </c>
    </row>
    <row r="87">
      <c r="A87" s="37" t="s">
        <v>596</v>
      </c>
      <c r="B87" s="45"/>
      <c r="C87" s="46"/>
      <c r="D87" s="46"/>
      <c r="E87" s="39" t="s">
        <v>952</v>
      </c>
      <c r="F87" s="46"/>
      <c r="G87" s="46"/>
      <c r="H87" s="46"/>
      <c r="I87" s="46"/>
      <c r="J87" s="48"/>
    </row>
    <row r="88">
      <c r="A88" s="37" t="s">
        <v>630</v>
      </c>
      <c r="B88" s="45"/>
      <c r="C88" s="46"/>
      <c r="D88" s="46"/>
      <c r="E88" s="52" t="s">
        <v>12290</v>
      </c>
      <c r="F88" s="46"/>
      <c r="G88" s="46"/>
      <c r="H88" s="46"/>
      <c r="I88" s="46"/>
      <c r="J88" s="48"/>
    </row>
    <row r="89">
      <c r="A89" s="37" t="s">
        <v>597</v>
      </c>
      <c r="B89" s="45"/>
      <c r="C89" s="46"/>
      <c r="D89" s="46"/>
      <c r="E89" s="47" t="s">
        <v>593</v>
      </c>
      <c r="F89" s="46"/>
      <c r="G89" s="46"/>
      <c r="H89" s="46"/>
      <c r="I89" s="46"/>
      <c r="J89" s="48"/>
    </row>
    <row r="90" ht="45">
      <c r="A90" s="37" t="s">
        <v>591</v>
      </c>
      <c r="B90" s="37">
        <v>23</v>
      </c>
      <c r="C90" s="38" t="s">
        <v>1131</v>
      </c>
      <c r="D90" s="37" t="s">
        <v>1132</v>
      </c>
      <c r="E90" s="39" t="s">
        <v>1133</v>
      </c>
      <c r="F90" s="40" t="s">
        <v>951</v>
      </c>
      <c r="G90" s="41">
        <v>0.10000000000000001</v>
      </c>
      <c r="H90" s="42">
        <v>0</v>
      </c>
      <c r="I90" s="43">
        <f>ROUND(G90*H90,P4)</f>
        <v>0</v>
      </c>
      <c r="J90" s="37"/>
      <c r="O90" s="44">
        <f>I90*0.21</f>
        <v>0</v>
      </c>
      <c r="P90">
        <v>3</v>
      </c>
    </row>
    <row r="91">
      <c r="A91" s="37" t="s">
        <v>596</v>
      </c>
      <c r="B91" s="45"/>
      <c r="C91" s="46"/>
      <c r="D91" s="46"/>
      <c r="E91" s="39" t="s">
        <v>952</v>
      </c>
      <c r="F91" s="46"/>
      <c r="G91" s="46"/>
      <c r="H91" s="46"/>
      <c r="I91" s="46"/>
      <c r="J91" s="48"/>
    </row>
    <row r="92" ht="120">
      <c r="A92" s="37" t="s">
        <v>597</v>
      </c>
      <c r="B92" s="45"/>
      <c r="C92" s="46"/>
      <c r="D92" s="46"/>
      <c r="E92" s="39" t="s">
        <v>954</v>
      </c>
      <c r="F92" s="46"/>
      <c r="G92" s="46"/>
      <c r="H92" s="46"/>
      <c r="I92" s="46"/>
      <c r="J92" s="48"/>
    </row>
    <row r="93" ht="45">
      <c r="A93" s="37" t="s">
        <v>591</v>
      </c>
      <c r="B93" s="37">
        <v>24</v>
      </c>
      <c r="C93" s="38" t="s">
        <v>1248</v>
      </c>
      <c r="D93" s="37" t="s">
        <v>1249</v>
      </c>
      <c r="E93" s="39" t="s">
        <v>1250</v>
      </c>
      <c r="F93" s="40" t="s">
        <v>951</v>
      </c>
      <c r="G93" s="41">
        <v>0.20000000000000001</v>
      </c>
      <c r="H93" s="42">
        <v>0</v>
      </c>
      <c r="I93" s="43">
        <f>ROUND(G93*H93,P4)</f>
        <v>0</v>
      </c>
      <c r="J93" s="37"/>
      <c r="O93" s="44">
        <f>I93*0.21</f>
        <v>0</v>
      </c>
      <c r="P93">
        <v>3</v>
      </c>
    </row>
    <row r="94">
      <c r="A94" s="37" t="s">
        <v>596</v>
      </c>
      <c r="B94" s="45"/>
      <c r="C94" s="46"/>
      <c r="D94" s="46"/>
      <c r="E94" s="39" t="s">
        <v>952</v>
      </c>
      <c r="F94" s="46"/>
      <c r="G94" s="46"/>
      <c r="H94" s="46"/>
      <c r="I94" s="46"/>
      <c r="J94" s="48"/>
    </row>
    <row r="95" ht="120">
      <c r="A95" s="37" t="s">
        <v>597</v>
      </c>
      <c r="B95" s="45"/>
      <c r="C95" s="46"/>
      <c r="D95" s="46"/>
      <c r="E95" s="39" t="s">
        <v>954</v>
      </c>
      <c r="F95" s="46"/>
      <c r="G95" s="46"/>
      <c r="H95" s="46"/>
      <c r="I95" s="46"/>
      <c r="J95" s="48"/>
    </row>
    <row r="96" ht="30">
      <c r="A96" s="37" t="s">
        <v>591</v>
      </c>
      <c r="B96" s="37">
        <v>25</v>
      </c>
      <c r="C96" s="38" t="s">
        <v>2655</v>
      </c>
      <c r="D96" s="37" t="s">
        <v>2656</v>
      </c>
      <c r="E96" s="39" t="s">
        <v>2657</v>
      </c>
      <c r="F96" s="40" t="s">
        <v>951</v>
      </c>
      <c r="G96" s="41">
        <v>0.5</v>
      </c>
      <c r="H96" s="42">
        <v>0</v>
      </c>
      <c r="I96" s="43">
        <f>ROUND(G96*H96,P4)</f>
        <v>0</v>
      </c>
      <c r="J96" s="37"/>
      <c r="O96" s="44">
        <f>I96*0.21</f>
        <v>0</v>
      </c>
      <c r="P96">
        <v>3</v>
      </c>
    </row>
    <row r="97">
      <c r="A97" s="37" t="s">
        <v>596</v>
      </c>
      <c r="B97" s="45"/>
      <c r="C97" s="46"/>
      <c r="D97" s="46"/>
      <c r="E97" s="39" t="s">
        <v>952</v>
      </c>
      <c r="F97" s="46"/>
      <c r="G97" s="46"/>
      <c r="H97" s="46"/>
      <c r="I97" s="46"/>
      <c r="J97" s="48"/>
    </row>
    <row r="98" ht="135">
      <c r="A98" s="37" t="s">
        <v>597</v>
      </c>
      <c r="B98" s="45"/>
      <c r="C98" s="46"/>
      <c r="D98" s="46"/>
      <c r="E98" s="39" t="s">
        <v>2578</v>
      </c>
      <c r="F98" s="46"/>
      <c r="G98" s="46"/>
      <c r="H98" s="46"/>
      <c r="I98" s="46"/>
      <c r="J98" s="48"/>
    </row>
    <row r="99" ht="30">
      <c r="A99" s="37" t="s">
        <v>591</v>
      </c>
      <c r="B99" s="37">
        <v>26</v>
      </c>
      <c r="C99" s="38" t="s">
        <v>2575</v>
      </c>
      <c r="D99" s="37" t="s">
        <v>2576</v>
      </c>
      <c r="E99" s="39" t="s">
        <v>2577</v>
      </c>
      <c r="F99" s="40" t="s">
        <v>951</v>
      </c>
      <c r="G99" s="41">
        <v>0.050000000000000003</v>
      </c>
      <c r="H99" s="42">
        <v>0</v>
      </c>
      <c r="I99" s="43">
        <f>ROUND(G99*H99,P4)</f>
        <v>0</v>
      </c>
      <c r="J99" s="37"/>
      <c r="O99" s="44">
        <f>I99*0.21</f>
        <v>0</v>
      </c>
      <c r="P99">
        <v>3</v>
      </c>
    </row>
    <row r="100">
      <c r="A100" s="37" t="s">
        <v>596</v>
      </c>
      <c r="B100" s="45"/>
      <c r="C100" s="46"/>
      <c r="D100" s="46"/>
      <c r="E100" s="39" t="s">
        <v>952</v>
      </c>
      <c r="F100" s="46"/>
      <c r="G100" s="46"/>
      <c r="H100" s="46"/>
      <c r="I100" s="46"/>
      <c r="J100" s="48"/>
    </row>
    <row r="101" ht="135">
      <c r="A101" s="37" t="s">
        <v>597</v>
      </c>
      <c r="B101" s="45"/>
      <c r="C101" s="46"/>
      <c r="D101" s="46"/>
      <c r="E101" s="39" t="s">
        <v>2578</v>
      </c>
      <c r="F101" s="46"/>
      <c r="G101" s="46"/>
      <c r="H101" s="46"/>
      <c r="I101" s="46"/>
      <c r="J101" s="48"/>
    </row>
    <row r="102" ht="30">
      <c r="A102" s="37" t="s">
        <v>591</v>
      </c>
      <c r="B102" s="37">
        <v>27</v>
      </c>
      <c r="C102" s="38" t="s">
        <v>2579</v>
      </c>
      <c r="D102" s="37" t="s">
        <v>2580</v>
      </c>
      <c r="E102" s="39" t="s">
        <v>2581</v>
      </c>
      <c r="F102" s="40" t="s">
        <v>951</v>
      </c>
      <c r="G102" s="41">
        <v>0.050000000000000003</v>
      </c>
      <c r="H102" s="42">
        <v>0</v>
      </c>
      <c r="I102" s="43">
        <f>ROUND(G102*H102,P4)</f>
        <v>0</v>
      </c>
      <c r="J102" s="37"/>
      <c r="O102" s="44">
        <f>I102*0.21</f>
        <v>0</v>
      </c>
      <c r="P102">
        <v>3</v>
      </c>
    </row>
    <row r="103">
      <c r="A103" s="37" t="s">
        <v>596</v>
      </c>
      <c r="B103" s="45"/>
      <c r="C103" s="46"/>
      <c r="D103" s="46"/>
      <c r="E103" s="39" t="s">
        <v>952</v>
      </c>
      <c r="F103" s="46"/>
      <c r="G103" s="46"/>
      <c r="H103" s="46"/>
      <c r="I103" s="46"/>
      <c r="J103" s="48"/>
    </row>
    <row r="104" ht="135">
      <c r="A104" s="37" t="s">
        <v>597</v>
      </c>
      <c r="B104" s="49"/>
      <c r="C104" s="50"/>
      <c r="D104" s="50"/>
      <c r="E104" s="39" t="s">
        <v>2578</v>
      </c>
      <c r="F104" s="50"/>
      <c r="G104" s="50"/>
      <c r="H104" s="50"/>
      <c r="I104" s="50"/>
      <c r="J104" s="51"/>
    </row>
  </sheetData>
  <sheetProtection sheet="1" objects="1" scenarios="1" spinCount="100000" saltValue="DY9z5VPr5/ZMArQbWW6TRIyLhNx166pPo2210s49MDIULCG9oQHmEBGotX/7Zz4mHbm3U1J870Xqw95q1fpxpg==" hashValue="PrmcH3fJQi46DXe+kibo1156uLONO+TmOEVrq1TjZ351SZ6s4nR5IQcfSzHFLmlz6rlTG/ZIjhCIPGMkrdde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12291</v>
      </c>
      <c r="I3" s="25">
        <f>SUMIFS(I11:I75,A11:A75,"SD")</f>
        <v>0</v>
      </c>
      <c r="J3" s="19"/>
      <c r="O3">
        <v>0</v>
      </c>
      <c r="P3">
        <v>2</v>
      </c>
    </row>
    <row r="4">
      <c r="A4" s="3" t="s">
        <v>570</v>
      </c>
      <c r="B4" s="20" t="s">
        <v>571</v>
      </c>
      <c r="C4" s="21" t="s">
        <v>146</v>
      </c>
      <c r="D4" s="22"/>
      <c r="E4" s="23" t="s">
        <v>147</v>
      </c>
      <c r="F4" s="17"/>
      <c r="G4" s="17"/>
      <c r="H4" s="17"/>
      <c r="I4" s="17"/>
      <c r="J4" s="19"/>
      <c r="O4">
        <v>0.14999999999999999</v>
      </c>
      <c r="P4">
        <v>2</v>
      </c>
    </row>
    <row r="5">
      <c r="A5" s="3" t="s">
        <v>572</v>
      </c>
      <c r="B5" s="20" t="s">
        <v>571</v>
      </c>
      <c r="C5" s="21" t="s">
        <v>12292</v>
      </c>
      <c r="D5" s="22"/>
      <c r="E5" s="23" t="s">
        <v>555</v>
      </c>
      <c r="F5" s="17"/>
      <c r="G5" s="17"/>
      <c r="H5" s="17"/>
      <c r="I5" s="17"/>
      <c r="J5" s="19"/>
      <c r="O5">
        <v>0.20999999999999999</v>
      </c>
    </row>
    <row r="6">
      <c r="A6" s="3" t="s">
        <v>574</v>
      </c>
      <c r="B6" s="20" t="s">
        <v>571</v>
      </c>
      <c r="C6" s="21" t="s">
        <v>12293</v>
      </c>
      <c r="D6" s="22"/>
      <c r="E6" s="23" t="s">
        <v>557</v>
      </c>
      <c r="F6" s="17"/>
      <c r="G6" s="17"/>
      <c r="H6" s="17"/>
      <c r="I6" s="17"/>
      <c r="J6" s="19"/>
    </row>
    <row r="7" ht="30">
      <c r="A7" s="3" t="s">
        <v>576</v>
      </c>
      <c r="B7" s="20" t="s">
        <v>577</v>
      </c>
      <c r="C7" s="21" t="s">
        <v>12291</v>
      </c>
      <c r="D7" s="22"/>
      <c r="E7" s="23" t="s">
        <v>559</v>
      </c>
      <c r="F7" s="17"/>
      <c r="G7" s="17"/>
      <c r="H7" s="17"/>
      <c r="I7" s="17"/>
      <c r="J7" s="19"/>
    </row>
    <row r="8">
      <c r="A8" s="26" t="s">
        <v>578</v>
      </c>
      <c r="B8" s="27" t="s">
        <v>579</v>
      </c>
      <c r="C8" s="7" t="s">
        <v>580</v>
      </c>
      <c r="D8" s="7" t="s">
        <v>581</v>
      </c>
      <c r="E8" s="7" t="s">
        <v>582</v>
      </c>
      <c r="F8" s="7" t="s">
        <v>583</v>
      </c>
      <c r="G8" s="7" t="s">
        <v>584</v>
      </c>
      <c r="H8" s="7" t="s">
        <v>585</v>
      </c>
      <c r="I8" s="7"/>
      <c r="J8" s="28" t="s">
        <v>586</v>
      </c>
    </row>
    <row r="9">
      <c r="A9" s="26"/>
      <c r="B9" s="27"/>
      <c r="C9" s="7"/>
      <c r="D9" s="7"/>
      <c r="E9" s="7"/>
      <c r="F9" s="7"/>
      <c r="G9" s="7"/>
      <c r="H9" s="7" t="s">
        <v>587</v>
      </c>
      <c r="I9" s="7" t="s">
        <v>588</v>
      </c>
      <c r="J9" s="28"/>
    </row>
    <row r="10">
      <c r="A10" s="29">
        <v>0</v>
      </c>
      <c r="B10" s="27">
        <v>1</v>
      </c>
      <c r="C10" s="30">
        <v>2</v>
      </c>
      <c r="D10" s="7">
        <v>3</v>
      </c>
      <c r="E10" s="30">
        <v>4</v>
      </c>
      <c r="F10" s="7">
        <v>5</v>
      </c>
      <c r="G10" s="7">
        <v>6</v>
      </c>
      <c r="H10" s="7">
        <v>7</v>
      </c>
      <c r="I10" s="30">
        <v>8</v>
      </c>
      <c r="J10" s="28">
        <v>9</v>
      </c>
    </row>
    <row r="11">
      <c r="A11" s="31" t="s">
        <v>589</v>
      </c>
      <c r="B11" s="32"/>
      <c r="C11" s="33" t="s">
        <v>12294</v>
      </c>
      <c r="D11" s="34"/>
      <c r="E11" s="31" t="s">
        <v>12295</v>
      </c>
      <c r="F11" s="34"/>
      <c r="G11" s="34"/>
      <c r="H11" s="34"/>
      <c r="I11" s="35">
        <f>SUMIFS(I12:I75,A12:A75,"P")</f>
        <v>0</v>
      </c>
      <c r="J11" s="36"/>
    </row>
    <row r="12">
      <c r="A12" s="37" t="s">
        <v>591</v>
      </c>
      <c r="B12" s="37">
        <v>1</v>
      </c>
      <c r="C12" s="38" t="s">
        <v>12296</v>
      </c>
      <c r="D12" s="37" t="s">
        <v>593</v>
      </c>
      <c r="E12" s="39" t="s">
        <v>12297</v>
      </c>
      <c r="F12" s="40" t="s">
        <v>639</v>
      </c>
      <c r="G12" s="41">
        <v>1125</v>
      </c>
      <c r="H12" s="42">
        <v>0</v>
      </c>
      <c r="I12" s="43">
        <f>ROUND(G12*H12,P4)</f>
        <v>0</v>
      </c>
      <c r="J12" s="37"/>
      <c r="O12" s="44">
        <f>I12*0.21</f>
        <v>0</v>
      </c>
      <c r="P12">
        <v>3</v>
      </c>
    </row>
    <row r="13">
      <c r="A13" s="37" t="s">
        <v>596</v>
      </c>
      <c r="B13" s="45"/>
      <c r="C13" s="46"/>
      <c r="D13" s="46"/>
      <c r="E13" s="47" t="s">
        <v>593</v>
      </c>
      <c r="F13" s="46"/>
      <c r="G13" s="46"/>
      <c r="H13" s="46"/>
      <c r="I13" s="46"/>
      <c r="J13" s="48"/>
    </row>
    <row r="14">
      <c r="A14" s="37" t="s">
        <v>630</v>
      </c>
      <c r="B14" s="45"/>
      <c r="C14" s="46"/>
      <c r="D14" s="46"/>
      <c r="E14" s="52" t="s">
        <v>12298</v>
      </c>
      <c r="F14" s="46"/>
      <c r="G14" s="46"/>
      <c r="H14" s="46"/>
      <c r="I14" s="46"/>
      <c r="J14" s="48"/>
    </row>
    <row r="15" ht="30">
      <c r="A15" s="37" t="s">
        <v>597</v>
      </c>
      <c r="B15" s="45"/>
      <c r="C15" s="46"/>
      <c r="D15" s="46"/>
      <c r="E15" s="39" t="s">
        <v>12299</v>
      </c>
      <c r="F15" s="46"/>
      <c r="G15" s="46"/>
      <c r="H15" s="46"/>
      <c r="I15" s="46"/>
      <c r="J15" s="48"/>
    </row>
    <row r="16">
      <c r="A16" s="37" t="s">
        <v>591</v>
      </c>
      <c r="B16" s="37">
        <v>2</v>
      </c>
      <c r="C16" s="38" t="s">
        <v>12300</v>
      </c>
      <c r="D16" s="37" t="s">
        <v>593</v>
      </c>
      <c r="E16" s="39" t="s">
        <v>12301</v>
      </c>
      <c r="F16" s="40" t="s">
        <v>639</v>
      </c>
      <c r="G16" s="41">
        <v>2298.5749999999998</v>
      </c>
      <c r="H16" s="42">
        <v>0</v>
      </c>
      <c r="I16" s="43">
        <f>ROUND(G16*H16,P4)</f>
        <v>0</v>
      </c>
      <c r="J16" s="37"/>
      <c r="O16" s="44">
        <f>I16*0.21</f>
        <v>0</v>
      </c>
      <c r="P16">
        <v>3</v>
      </c>
    </row>
    <row r="17">
      <c r="A17" s="37" t="s">
        <v>596</v>
      </c>
      <c r="B17" s="45"/>
      <c r="C17" s="46"/>
      <c r="D17" s="46"/>
      <c r="E17" s="47" t="s">
        <v>593</v>
      </c>
      <c r="F17" s="46"/>
      <c r="G17" s="46"/>
      <c r="H17" s="46"/>
      <c r="I17" s="46"/>
      <c r="J17" s="48"/>
    </row>
    <row r="18" ht="75">
      <c r="A18" s="37" t="s">
        <v>630</v>
      </c>
      <c r="B18" s="45"/>
      <c r="C18" s="46"/>
      <c r="D18" s="46"/>
      <c r="E18" s="52" t="s">
        <v>12302</v>
      </c>
      <c r="F18" s="46"/>
      <c r="G18" s="46"/>
      <c r="H18" s="46"/>
      <c r="I18" s="46"/>
      <c r="J18" s="48"/>
    </row>
    <row r="19" ht="60">
      <c r="A19" s="37" t="s">
        <v>597</v>
      </c>
      <c r="B19" s="45"/>
      <c r="C19" s="46"/>
      <c r="D19" s="46"/>
      <c r="E19" s="39" t="s">
        <v>12303</v>
      </c>
      <c r="F19" s="46"/>
      <c r="G19" s="46"/>
      <c r="H19" s="46"/>
      <c r="I19" s="46"/>
      <c r="J19" s="48"/>
    </row>
    <row r="20">
      <c r="A20" s="37" t="s">
        <v>591</v>
      </c>
      <c r="B20" s="37">
        <v>3</v>
      </c>
      <c r="C20" s="38" t="s">
        <v>12304</v>
      </c>
      <c r="D20" s="37" t="s">
        <v>593</v>
      </c>
      <c r="E20" s="39" t="s">
        <v>12305</v>
      </c>
      <c r="F20" s="40" t="s">
        <v>639</v>
      </c>
      <c r="G20" s="41">
        <v>11221.264999999999</v>
      </c>
      <c r="H20" s="42">
        <v>0</v>
      </c>
      <c r="I20" s="43">
        <f>ROUND(G20*H20,P4)</f>
        <v>0</v>
      </c>
      <c r="J20" s="37"/>
      <c r="O20" s="44">
        <f>I20*0.21</f>
        <v>0</v>
      </c>
      <c r="P20">
        <v>3</v>
      </c>
    </row>
    <row r="21">
      <c r="A21" s="37" t="s">
        <v>596</v>
      </c>
      <c r="B21" s="45"/>
      <c r="C21" s="46"/>
      <c r="D21" s="46"/>
      <c r="E21" s="47" t="s">
        <v>593</v>
      </c>
      <c r="F21" s="46"/>
      <c r="G21" s="46"/>
      <c r="H21" s="46"/>
      <c r="I21" s="46"/>
      <c r="J21" s="48"/>
    </row>
    <row r="22" ht="75">
      <c r="A22" s="37" t="s">
        <v>630</v>
      </c>
      <c r="B22" s="45"/>
      <c r="C22" s="46"/>
      <c r="D22" s="46"/>
      <c r="E22" s="52" t="s">
        <v>12306</v>
      </c>
      <c r="F22" s="46"/>
      <c r="G22" s="46"/>
      <c r="H22" s="46"/>
      <c r="I22" s="46"/>
      <c r="J22" s="48"/>
    </row>
    <row r="23">
      <c r="A23" s="37" t="s">
        <v>597</v>
      </c>
      <c r="B23" s="45"/>
      <c r="C23" s="46"/>
      <c r="D23" s="46"/>
      <c r="E23" s="39" t="s">
        <v>12307</v>
      </c>
      <c r="F23" s="46"/>
      <c r="G23" s="46"/>
      <c r="H23" s="46"/>
      <c r="I23" s="46"/>
      <c r="J23" s="48"/>
    </row>
    <row r="24">
      <c r="A24" s="37" t="s">
        <v>591</v>
      </c>
      <c r="B24" s="37">
        <v>4</v>
      </c>
      <c r="C24" s="38" t="s">
        <v>12308</v>
      </c>
      <c r="D24" s="37" t="s">
        <v>593</v>
      </c>
      <c r="E24" s="39" t="s">
        <v>12309</v>
      </c>
      <c r="F24" s="40" t="s">
        <v>639</v>
      </c>
      <c r="G24" s="41">
        <v>5625</v>
      </c>
      <c r="H24" s="42">
        <v>0</v>
      </c>
      <c r="I24" s="43">
        <f>ROUND(G24*H24,P4)</f>
        <v>0</v>
      </c>
      <c r="J24" s="37"/>
      <c r="O24" s="44">
        <f>I24*0.21</f>
        <v>0</v>
      </c>
      <c r="P24">
        <v>3</v>
      </c>
    </row>
    <row r="25">
      <c r="A25" s="37" t="s">
        <v>596</v>
      </c>
      <c r="B25" s="45"/>
      <c r="C25" s="46"/>
      <c r="D25" s="46"/>
      <c r="E25" s="47" t="s">
        <v>593</v>
      </c>
      <c r="F25" s="46"/>
      <c r="G25" s="46"/>
      <c r="H25" s="46"/>
      <c r="I25" s="46"/>
      <c r="J25" s="48"/>
    </row>
    <row r="26" ht="30">
      <c r="A26" s="37" t="s">
        <v>630</v>
      </c>
      <c r="B26" s="45"/>
      <c r="C26" s="46"/>
      <c r="D26" s="46"/>
      <c r="E26" s="52" t="s">
        <v>12310</v>
      </c>
      <c r="F26" s="46"/>
      <c r="G26" s="46"/>
      <c r="H26" s="46"/>
      <c r="I26" s="46"/>
      <c r="J26" s="48"/>
    </row>
    <row r="27" ht="60">
      <c r="A27" s="37" t="s">
        <v>597</v>
      </c>
      <c r="B27" s="45"/>
      <c r="C27" s="46"/>
      <c r="D27" s="46"/>
      <c r="E27" s="39" t="s">
        <v>12311</v>
      </c>
      <c r="F27" s="46"/>
      <c r="G27" s="46"/>
      <c r="H27" s="46"/>
      <c r="I27" s="46"/>
      <c r="J27" s="48"/>
    </row>
    <row r="28">
      <c r="A28" s="37" t="s">
        <v>591</v>
      </c>
      <c r="B28" s="37">
        <v>5</v>
      </c>
      <c r="C28" s="38" t="s">
        <v>12312</v>
      </c>
      <c r="D28" s="37" t="s">
        <v>593</v>
      </c>
      <c r="E28" s="39" t="s">
        <v>12313</v>
      </c>
      <c r="F28" s="40" t="s">
        <v>604</v>
      </c>
      <c r="G28" s="41">
        <v>21387</v>
      </c>
      <c r="H28" s="42">
        <v>0</v>
      </c>
      <c r="I28" s="43">
        <f>ROUND(G28*H28,P4)</f>
        <v>0</v>
      </c>
      <c r="J28" s="37"/>
      <c r="O28" s="44">
        <f>I28*0.21</f>
        <v>0</v>
      </c>
      <c r="P28">
        <v>3</v>
      </c>
    </row>
    <row r="29">
      <c r="A29" s="37" t="s">
        <v>596</v>
      </c>
      <c r="B29" s="45"/>
      <c r="C29" s="46"/>
      <c r="D29" s="46"/>
      <c r="E29" s="47" t="s">
        <v>593</v>
      </c>
      <c r="F29" s="46"/>
      <c r="G29" s="46"/>
      <c r="H29" s="46"/>
      <c r="I29" s="46"/>
      <c r="J29" s="48"/>
    </row>
    <row r="30" ht="30">
      <c r="A30" s="37" t="s">
        <v>630</v>
      </c>
      <c r="B30" s="45"/>
      <c r="C30" s="46"/>
      <c r="D30" s="46"/>
      <c r="E30" s="52" t="s">
        <v>12314</v>
      </c>
      <c r="F30" s="46"/>
      <c r="G30" s="46"/>
      <c r="H30" s="46"/>
      <c r="I30" s="46"/>
      <c r="J30" s="48"/>
    </row>
    <row r="31" ht="45">
      <c r="A31" s="37" t="s">
        <v>597</v>
      </c>
      <c r="B31" s="45"/>
      <c r="C31" s="46"/>
      <c r="D31" s="46"/>
      <c r="E31" s="39" t="s">
        <v>12315</v>
      </c>
      <c r="F31" s="46"/>
      <c r="G31" s="46"/>
      <c r="H31" s="46"/>
      <c r="I31" s="46"/>
      <c r="J31" s="48"/>
    </row>
    <row r="32">
      <c r="A32" s="37" t="s">
        <v>591</v>
      </c>
      <c r="B32" s="37">
        <v>6</v>
      </c>
      <c r="C32" s="38" t="s">
        <v>12316</v>
      </c>
      <c r="D32" s="37" t="s">
        <v>593</v>
      </c>
      <c r="E32" s="39" t="s">
        <v>12317</v>
      </c>
      <c r="F32" s="40" t="s">
        <v>604</v>
      </c>
      <c r="G32" s="41">
        <v>1125</v>
      </c>
      <c r="H32" s="42">
        <v>0</v>
      </c>
      <c r="I32" s="43">
        <f>ROUND(G32*H32,P4)</f>
        <v>0</v>
      </c>
      <c r="J32" s="37"/>
      <c r="O32" s="44">
        <f>I32*0.21</f>
        <v>0</v>
      </c>
      <c r="P32">
        <v>3</v>
      </c>
    </row>
    <row r="33">
      <c r="A33" s="37" t="s">
        <v>596</v>
      </c>
      <c r="B33" s="45"/>
      <c r="C33" s="46"/>
      <c r="D33" s="46"/>
      <c r="E33" s="47" t="s">
        <v>593</v>
      </c>
      <c r="F33" s="46"/>
      <c r="G33" s="46"/>
      <c r="H33" s="46"/>
      <c r="I33" s="46"/>
      <c r="J33" s="48"/>
    </row>
    <row r="34" ht="30">
      <c r="A34" s="37" t="s">
        <v>630</v>
      </c>
      <c r="B34" s="45"/>
      <c r="C34" s="46"/>
      <c r="D34" s="46"/>
      <c r="E34" s="52" t="s">
        <v>12318</v>
      </c>
      <c r="F34" s="46"/>
      <c r="G34" s="46"/>
      <c r="H34" s="46"/>
      <c r="I34" s="46"/>
      <c r="J34" s="48"/>
    </row>
    <row r="35" ht="105">
      <c r="A35" s="37" t="s">
        <v>597</v>
      </c>
      <c r="B35" s="45"/>
      <c r="C35" s="46"/>
      <c r="D35" s="46"/>
      <c r="E35" s="39" t="s">
        <v>12319</v>
      </c>
      <c r="F35" s="46"/>
      <c r="G35" s="46"/>
      <c r="H35" s="46"/>
      <c r="I35" s="46"/>
      <c r="J35" s="48"/>
    </row>
    <row r="36">
      <c r="A36" s="37" t="s">
        <v>591</v>
      </c>
      <c r="B36" s="37">
        <v>7</v>
      </c>
      <c r="C36" s="38" t="s">
        <v>7569</v>
      </c>
      <c r="D36" s="37" t="s">
        <v>593</v>
      </c>
      <c r="E36" s="39" t="s">
        <v>7570</v>
      </c>
      <c r="F36" s="40" t="s">
        <v>629</v>
      </c>
      <c r="G36" s="41">
        <v>5871.9499999999998</v>
      </c>
      <c r="H36" s="42">
        <v>0</v>
      </c>
      <c r="I36" s="43">
        <f>ROUND(G36*H36,P4)</f>
        <v>0</v>
      </c>
      <c r="J36" s="37"/>
      <c r="O36" s="44">
        <f>I36*0.21</f>
        <v>0</v>
      </c>
      <c r="P36">
        <v>3</v>
      </c>
    </row>
    <row r="37">
      <c r="A37" s="37" t="s">
        <v>596</v>
      </c>
      <c r="B37" s="45"/>
      <c r="C37" s="46"/>
      <c r="D37" s="46"/>
      <c r="E37" s="47" t="s">
        <v>593</v>
      </c>
      <c r="F37" s="46"/>
      <c r="G37" s="46"/>
      <c r="H37" s="46"/>
      <c r="I37" s="46"/>
      <c r="J37" s="48"/>
    </row>
    <row r="38" ht="75">
      <c r="A38" s="37" t="s">
        <v>630</v>
      </c>
      <c r="B38" s="45"/>
      <c r="C38" s="46"/>
      <c r="D38" s="46"/>
      <c r="E38" s="52" t="s">
        <v>12320</v>
      </c>
      <c r="F38" s="46"/>
      <c r="G38" s="46"/>
      <c r="H38" s="46"/>
      <c r="I38" s="46"/>
      <c r="J38" s="48"/>
    </row>
    <row r="39" ht="45">
      <c r="A39" s="37" t="s">
        <v>597</v>
      </c>
      <c r="B39" s="45"/>
      <c r="C39" s="46"/>
      <c r="D39" s="46"/>
      <c r="E39" s="39" t="s">
        <v>7572</v>
      </c>
      <c r="F39" s="46"/>
      <c r="G39" s="46"/>
      <c r="H39" s="46"/>
      <c r="I39" s="46"/>
      <c r="J39" s="48"/>
    </row>
    <row r="40">
      <c r="A40" s="37" t="s">
        <v>591</v>
      </c>
      <c r="B40" s="37">
        <v>8</v>
      </c>
      <c r="C40" s="38" t="s">
        <v>12321</v>
      </c>
      <c r="D40" s="37" t="s">
        <v>593</v>
      </c>
      <c r="E40" s="39" t="s">
        <v>12322</v>
      </c>
      <c r="F40" s="40" t="s">
        <v>604</v>
      </c>
      <c r="G40" s="41">
        <v>2061</v>
      </c>
      <c r="H40" s="42">
        <v>0</v>
      </c>
      <c r="I40" s="43">
        <f>ROUND(G40*H40,P4)</f>
        <v>0</v>
      </c>
      <c r="J40" s="37"/>
      <c r="O40" s="44">
        <f>I40*0.21</f>
        <v>0</v>
      </c>
      <c r="P40">
        <v>3</v>
      </c>
    </row>
    <row r="41">
      <c r="A41" s="37" t="s">
        <v>596</v>
      </c>
      <c r="B41" s="45"/>
      <c r="C41" s="46"/>
      <c r="D41" s="46"/>
      <c r="E41" s="47" t="s">
        <v>593</v>
      </c>
      <c r="F41" s="46"/>
      <c r="G41" s="46"/>
      <c r="H41" s="46"/>
      <c r="I41" s="46"/>
      <c r="J41" s="48"/>
    </row>
    <row r="42" ht="180">
      <c r="A42" s="37" t="s">
        <v>630</v>
      </c>
      <c r="B42" s="45"/>
      <c r="C42" s="46"/>
      <c r="D42" s="46"/>
      <c r="E42" s="52" t="s">
        <v>12323</v>
      </c>
      <c r="F42" s="46"/>
      <c r="G42" s="46"/>
      <c r="H42" s="46"/>
      <c r="I42" s="46"/>
      <c r="J42" s="48"/>
    </row>
    <row r="43" ht="150">
      <c r="A43" s="37" t="s">
        <v>597</v>
      </c>
      <c r="B43" s="45"/>
      <c r="C43" s="46"/>
      <c r="D43" s="46"/>
      <c r="E43" s="39" t="s">
        <v>12324</v>
      </c>
      <c r="F43" s="46"/>
      <c r="G43" s="46"/>
      <c r="H43" s="46"/>
      <c r="I43" s="46"/>
      <c r="J43" s="48"/>
    </row>
    <row r="44">
      <c r="A44" s="37" t="s">
        <v>591</v>
      </c>
      <c r="B44" s="37">
        <v>9</v>
      </c>
      <c r="C44" s="38" t="s">
        <v>12325</v>
      </c>
      <c r="D44" s="37" t="s">
        <v>593</v>
      </c>
      <c r="E44" s="39" t="s">
        <v>12326</v>
      </c>
      <c r="F44" s="40" t="s">
        <v>604</v>
      </c>
      <c r="G44" s="41">
        <v>79</v>
      </c>
      <c r="H44" s="42">
        <v>0</v>
      </c>
      <c r="I44" s="43">
        <f>ROUND(G44*H44,P4)</f>
        <v>0</v>
      </c>
      <c r="J44" s="37"/>
      <c r="O44" s="44">
        <f>I44*0.21</f>
        <v>0</v>
      </c>
      <c r="P44">
        <v>3</v>
      </c>
    </row>
    <row r="45">
      <c r="A45" s="37" t="s">
        <v>596</v>
      </c>
      <c r="B45" s="45"/>
      <c r="C45" s="46"/>
      <c r="D45" s="46"/>
      <c r="E45" s="47" t="s">
        <v>593</v>
      </c>
      <c r="F45" s="46"/>
      <c r="G45" s="46"/>
      <c r="H45" s="46"/>
      <c r="I45" s="46"/>
      <c r="J45" s="48"/>
    </row>
    <row r="46" ht="75">
      <c r="A46" s="37" t="s">
        <v>630</v>
      </c>
      <c r="B46" s="45"/>
      <c r="C46" s="46"/>
      <c r="D46" s="46"/>
      <c r="E46" s="52" t="s">
        <v>12327</v>
      </c>
      <c r="F46" s="46"/>
      <c r="G46" s="46"/>
      <c r="H46" s="46"/>
      <c r="I46" s="46"/>
      <c r="J46" s="48"/>
    </row>
    <row r="47" ht="150">
      <c r="A47" s="37" t="s">
        <v>597</v>
      </c>
      <c r="B47" s="45"/>
      <c r="C47" s="46"/>
      <c r="D47" s="46"/>
      <c r="E47" s="39" t="s">
        <v>12324</v>
      </c>
      <c r="F47" s="46"/>
      <c r="G47" s="46"/>
      <c r="H47" s="46"/>
      <c r="I47" s="46"/>
      <c r="J47" s="48"/>
    </row>
    <row r="48">
      <c r="A48" s="37" t="s">
        <v>591</v>
      </c>
      <c r="B48" s="37">
        <v>10</v>
      </c>
      <c r="C48" s="38" t="s">
        <v>12328</v>
      </c>
      <c r="D48" s="37" t="s">
        <v>593</v>
      </c>
      <c r="E48" s="39" t="s">
        <v>12329</v>
      </c>
      <c r="F48" s="40" t="s">
        <v>604</v>
      </c>
      <c r="G48" s="41">
        <v>8</v>
      </c>
      <c r="H48" s="42">
        <v>0</v>
      </c>
      <c r="I48" s="43">
        <f>ROUND(G48*H48,P4)</f>
        <v>0</v>
      </c>
      <c r="J48" s="37"/>
      <c r="O48" s="44">
        <f>I48*0.21</f>
        <v>0</v>
      </c>
      <c r="P48">
        <v>3</v>
      </c>
    </row>
    <row r="49">
      <c r="A49" s="37" t="s">
        <v>596</v>
      </c>
      <c r="B49" s="45"/>
      <c r="C49" s="46"/>
      <c r="D49" s="46"/>
      <c r="E49" s="47" t="s">
        <v>593</v>
      </c>
      <c r="F49" s="46"/>
      <c r="G49" s="46"/>
      <c r="H49" s="46"/>
      <c r="I49" s="46"/>
      <c r="J49" s="48"/>
    </row>
    <row r="50" ht="45">
      <c r="A50" s="37" t="s">
        <v>630</v>
      </c>
      <c r="B50" s="45"/>
      <c r="C50" s="46"/>
      <c r="D50" s="46"/>
      <c r="E50" s="52" t="s">
        <v>12330</v>
      </c>
      <c r="F50" s="46"/>
      <c r="G50" s="46"/>
      <c r="H50" s="46"/>
      <c r="I50" s="46"/>
      <c r="J50" s="48"/>
    </row>
    <row r="51" ht="150">
      <c r="A51" s="37" t="s">
        <v>597</v>
      </c>
      <c r="B51" s="45"/>
      <c r="C51" s="46"/>
      <c r="D51" s="46"/>
      <c r="E51" s="39" t="s">
        <v>12324</v>
      </c>
      <c r="F51" s="46"/>
      <c r="G51" s="46"/>
      <c r="H51" s="46"/>
      <c r="I51" s="46"/>
      <c r="J51" s="48"/>
    </row>
    <row r="52" ht="30">
      <c r="A52" s="37" t="s">
        <v>591</v>
      </c>
      <c r="B52" s="37">
        <v>11</v>
      </c>
      <c r="C52" s="38" t="s">
        <v>12331</v>
      </c>
      <c r="D52" s="37" t="s">
        <v>593</v>
      </c>
      <c r="E52" s="39" t="s">
        <v>12332</v>
      </c>
      <c r="F52" s="40" t="s">
        <v>604</v>
      </c>
      <c r="G52" s="41">
        <v>389</v>
      </c>
      <c r="H52" s="42">
        <v>0</v>
      </c>
      <c r="I52" s="43">
        <f>ROUND(G52*H52,P4)</f>
        <v>0</v>
      </c>
      <c r="J52" s="37"/>
      <c r="O52" s="44">
        <f>I52*0.21</f>
        <v>0</v>
      </c>
      <c r="P52">
        <v>3</v>
      </c>
    </row>
    <row r="53" ht="30">
      <c r="A53" s="37" t="s">
        <v>596</v>
      </c>
      <c r="B53" s="45"/>
      <c r="C53" s="46"/>
      <c r="D53" s="46"/>
      <c r="E53" s="39" t="s">
        <v>12332</v>
      </c>
      <c r="F53" s="46"/>
      <c r="G53" s="46"/>
      <c r="H53" s="46"/>
      <c r="I53" s="46"/>
      <c r="J53" s="48"/>
    </row>
    <row r="54" ht="30">
      <c r="A54" s="37" t="s">
        <v>630</v>
      </c>
      <c r="B54" s="45"/>
      <c r="C54" s="46"/>
      <c r="D54" s="46"/>
      <c r="E54" s="52" t="s">
        <v>12333</v>
      </c>
      <c r="F54" s="46"/>
      <c r="G54" s="46"/>
      <c r="H54" s="46"/>
      <c r="I54" s="46"/>
      <c r="J54" s="48"/>
    </row>
    <row r="55" ht="150">
      <c r="A55" s="37" t="s">
        <v>597</v>
      </c>
      <c r="B55" s="45"/>
      <c r="C55" s="46"/>
      <c r="D55" s="46"/>
      <c r="E55" s="39" t="s">
        <v>12334</v>
      </c>
      <c r="F55" s="46"/>
      <c r="G55" s="46"/>
      <c r="H55" s="46"/>
      <c r="I55" s="46"/>
      <c r="J55" s="48"/>
    </row>
    <row r="56" ht="30">
      <c r="A56" s="37" t="s">
        <v>591</v>
      </c>
      <c r="B56" s="37">
        <v>12</v>
      </c>
      <c r="C56" s="38" t="s">
        <v>12335</v>
      </c>
      <c r="D56" s="37" t="s">
        <v>593</v>
      </c>
      <c r="E56" s="39" t="s">
        <v>12336</v>
      </c>
      <c r="F56" s="40" t="s">
        <v>604</v>
      </c>
      <c r="G56" s="41">
        <v>444</v>
      </c>
      <c r="H56" s="42">
        <v>0</v>
      </c>
      <c r="I56" s="43">
        <f>ROUND(G56*H56,P4)</f>
        <v>0</v>
      </c>
      <c r="J56" s="37"/>
      <c r="O56" s="44">
        <f>I56*0.21</f>
        <v>0</v>
      </c>
      <c r="P56">
        <v>3</v>
      </c>
    </row>
    <row r="57" ht="30">
      <c r="A57" s="37" t="s">
        <v>596</v>
      </c>
      <c r="B57" s="45"/>
      <c r="C57" s="46"/>
      <c r="D57" s="46"/>
      <c r="E57" s="39" t="s">
        <v>12336</v>
      </c>
      <c r="F57" s="46"/>
      <c r="G57" s="46"/>
      <c r="H57" s="46"/>
      <c r="I57" s="46"/>
      <c r="J57" s="48"/>
    </row>
    <row r="58" ht="30">
      <c r="A58" s="37" t="s">
        <v>630</v>
      </c>
      <c r="B58" s="45"/>
      <c r="C58" s="46"/>
      <c r="D58" s="46"/>
      <c r="E58" s="52" t="s">
        <v>12337</v>
      </c>
      <c r="F58" s="46"/>
      <c r="G58" s="46"/>
      <c r="H58" s="46"/>
      <c r="I58" s="46"/>
      <c r="J58" s="48"/>
    </row>
    <row r="59" ht="150">
      <c r="A59" s="37" t="s">
        <v>597</v>
      </c>
      <c r="B59" s="45"/>
      <c r="C59" s="46"/>
      <c r="D59" s="46"/>
      <c r="E59" s="39" t="s">
        <v>12334</v>
      </c>
      <c r="F59" s="46"/>
      <c r="G59" s="46"/>
      <c r="H59" s="46"/>
      <c r="I59" s="46"/>
      <c r="J59" s="48"/>
    </row>
    <row r="60" ht="30">
      <c r="A60" s="37" t="s">
        <v>591</v>
      </c>
      <c r="B60" s="37">
        <v>13</v>
      </c>
      <c r="C60" s="38" t="s">
        <v>12338</v>
      </c>
      <c r="D60" s="37" t="s">
        <v>593</v>
      </c>
      <c r="E60" s="39" t="s">
        <v>12339</v>
      </c>
      <c r="F60" s="40" t="s">
        <v>604</v>
      </c>
      <c r="G60" s="41">
        <v>662</v>
      </c>
      <c r="H60" s="42">
        <v>0</v>
      </c>
      <c r="I60" s="43">
        <f>ROUND(G60*H60,P4)</f>
        <v>0</v>
      </c>
      <c r="J60" s="37"/>
      <c r="O60" s="44">
        <f>I60*0.21</f>
        <v>0</v>
      </c>
      <c r="P60">
        <v>3</v>
      </c>
    </row>
    <row r="61" ht="30">
      <c r="A61" s="37" t="s">
        <v>596</v>
      </c>
      <c r="B61" s="45"/>
      <c r="C61" s="46"/>
      <c r="D61" s="46"/>
      <c r="E61" s="39" t="s">
        <v>12339</v>
      </c>
      <c r="F61" s="46"/>
      <c r="G61" s="46"/>
      <c r="H61" s="46"/>
      <c r="I61" s="46"/>
      <c r="J61" s="48"/>
    </row>
    <row r="62" ht="30">
      <c r="A62" s="37" t="s">
        <v>630</v>
      </c>
      <c r="B62" s="45"/>
      <c r="C62" s="46"/>
      <c r="D62" s="46"/>
      <c r="E62" s="52" t="s">
        <v>12340</v>
      </c>
      <c r="F62" s="46"/>
      <c r="G62" s="46"/>
      <c r="H62" s="46"/>
      <c r="I62" s="46"/>
      <c r="J62" s="48"/>
    </row>
    <row r="63" ht="150">
      <c r="A63" s="37" t="s">
        <v>597</v>
      </c>
      <c r="B63" s="45"/>
      <c r="C63" s="46"/>
      <c r="D63" s="46"/>
      <c r="E63" s="39" t="s">
        <v>12334</v>
      </c>
      <c r="F63" s="46"/>
      <c r="G63" s="46"/>
      <c r="H63" s="46"/>
      <c r="I63" s="46"/>
      <c r="J63" s="48"/>
    </row>
    <row r="64" ht="30">
      <c r="A64" s="37" t="s">
        <v>591</v>
      </c>
      <c r="B64" s="37">
        <v>14</v>
      </c>
      <c r="C64" s="38" t="s">
        <v>12341</v>
      </c>
      <c r="D64" s="37" t="s">
        <v>593</v>
      </c>
      <c r="E64" s="39" t="s">
        <v>12342</v>
      </c>
      <c r="F64" s="40" t="s">
        <v>604</v>
      </c>
      <c r="G64" s="41">
        <v>662</v>
      </c>
      <c r="H64" s="42">
        <v>0</v>
      </c>
      <c r="I64" s="43">
        <f>ROUND(G64*H64,P4)</f>
        <v>0</v>
      </c>
      <c r="J64" s="37"/>
      <c r="O64" s="44">
        <f>I64*0.21</f>
        <v>0</v>
      </c>
      <c r="P64">
        <v>3</v>
      </c>
    </row>
    <row r="65" ht="30">
      <c r="A65" s="37" t="s">
        <v>596</v>
      </c>
      <c r="B65" s="45"/>
      <c r="C65" s="46"/>
      <c r="D65" s="46"/>
      <c r="E65" s="39" t="s">
        <v>12342</v>
      </c>
      <c r="F65" s="46"/>
      <c r="G65" s="46"/>
      <c r="H65" s="46"/>
      <c r="I65" s="46"/>
      <c r="J65" s="48"/>
    </row>
    <row r="66" ht="45">
      <c r="A66" s="37" t="s">
        <v>630</v>
      </c>
      <c r="B66" s="45"/>
      <c r="C66" s="46"/>
      <c r="D66" s="46"/>
      <c r="E66" s="52" t="s">
        <v>12343</v>
      </c>
      <c r="F66" s="46"/>
      <c r="G66" s="46"/>
      <c r="H66" s="46"/>
      <c r="I66" s="46"/>
      <c r="J66" s="48"/>
    </row>
    <row r="67">
      <c r="A67" s="37" t="s">
        <v>597</v>
      </c>
      <c r="B67" s="45"/>
      <c r="C67" s="46"/>
      <c r="D67" s="46"/>
      <c r="E67" s="47" t="s">
        <v>593</v>
      </c>
      <c r="F67" s="46"/>
      <c r="G67" s="46"/>
      <c r="H67" s="46"/>
      <c r="I67" s="46"/>
      <c r="J67" s="48"/>
    </row>
    <row r="68" ht="30">
      <c r="A68" s="37" t="s">
        <v>591</v>
      </c>
      <c r="B68" s="37">
        <v>15</v>
      </c>
      <c r="C68" s="38" t="s">
        <v>12344</v>
      </c>
      <c r="D68" s="37" t="s">
        <v>593</v>
      </c>
      <c r="E68" s="39" t="s">
        <v>12345</v>
      </c>
      <c r="F68" s="40" t="s">
        <v>604</v>
      </c>
      <c r="G68" s="41">
        <v>444</v>
      </c>
      <c r="H68" s="42">
        <v>0</v>
      </c>
      <c r="I68" s="43">
        <f>ROUND(G68*H68,P4)</f>
        <v>0</v>
      </c>
      <c r="J68" s="37"/>
      <c r="O68" s="44">
        <f>I68*0.21</f>
        <v>0</v>
      </c>
      <c r="P68">
        <v>3</v>
      </c>
    </row>
    <row r="69" ht="30">
      <c r="A69" s="37" t="s">
        <v>596</v>
      </c>
      <c r="B69" s="45"/>
      <c r="C69" s="46"/>
      <c r="D69" s="46"/>
      <c r="E69" s="39" t="s">
        <v>12345</v>
      </c>
      <c r="F69" s="46"/>
      <c r="G69" s="46"/>
      <c r="H69" s="46"/>
      <c r="I69" s="46"/>
      <c r="J69" s="48"/>
    </row>
    <row r="70" ht="45">
      <c r="A70" s="37" t="s">
        <v>630</v>
      </c>
      <c r="B70" s="45"/>
      <c r="C70" s="46"/>
      <c r="D70" s="46"/>
      <c r="E70" s="52" t="s">
        <v>12346</v>
      </c>
      <c r="F70" s="46"/>
      <c r="G70" s="46"/>
      <c r="H70" s="46"/>
      <c r="I70" s="46"/>
      <c r="J70" s="48"/>
    </row>
    <row r="71">
      <c r="A71" s="37" t="s">
        <v>597</v>
      </c>
      <c r="B71" s="45"/>
      <c r="C71" s="46"/>
      <c r="D71" s="46"/>
      <c r="E71" s="47" t="s">
        <v>593</v>
      </c>
      <c r="F71" s="46"/>
      <c r="G71" s="46"/>
      <c r="H71" s="46"/>
      <c r="I71" s="46"/>
      <c r="J71" s="48"/>
    </row>
    <row r="72" ht="30">
      <c r="A72" s="37" t="s">
        <v>591</v>
      </c>
      <c r="B72" s="37">
        <v>16</v>
      </c>
      <c r="C72" s="38" t="s">
        <v>12347</v>
      </c>
      <c r="D72" s="37" t="s">
        <v>593</v>
      </c>
      <c r="E72" s="39" t="s">
        <v>12348</v>
      </c>
      <c r="F72" s="40" t="s">
        <v>604</v>
      </c>
      <c r="G72" s="41">
        <v>389</v>
      </c>
      <c r="H72" s="42">
        <v>0</v>
      </c>
      <c r="I72" s="43">
        <f>ROUND(G72*H72,P4)</f>
        <v>0</v>
      </c>
      <c r="J72" s="37"/>
      <c r="O72" s="44">
        <f>I72*0.21</f>
        <v>0</v>
      </c>
      <c r="P72">
        <v>3</v>
      </c>
    </row>
    <row r="73" ht="30">
      <c r="A73" s="37" t="s">
        <v>596</v>
      </c>
      <c r="B73" s="45"/>
      <c r="C73" s="46"/>
      <c r="D73" s="46"/>
      <c r="E73" s="39" t="s">
        <v>12348</v>
      </c>
      <c r="F73" s="46"/>
      <c r="G73" s="46"/>
      <c r="H73" s="46"/>
      <c r="I73" s="46"/>
      <c r="J73" s="48"/>
    </row>
    <row r="74" ht="45">
      <c r="A74" s="37" t="s">
        <v>630</v>
      </c>
      <c r="B74" s="45"/>
      <c r="C74" s="46"/>
      <c r="D74" s="46"/>
      <c r="E74" s="52" t="s">
        <v>12349</v>
      </c>
      <c r="F74" s="46"/>
      <c r="G74" s="46"/>
      <c r="H74" s="46"/>
      <c r="I74" s="46"/>
      <c r="J74" s="48"/>
    </row>
    <row r="75">
      <c r="A75" s="37" t="s">
        <v>597</v>
      </c>
      <c r="B75" s="49"/>
      <c r="C75" s="50"/>
      <c r="D75" s="50"/>
      <c r="E75" s="53" t="s">
        <v>593</v>
      </c>
      <c r="F75" s="50"/>
      <c r="G75" s="50"/>
      <c r="H75" s="50"/>
      <c r="I75" s="50"/>
      <c r="J75" s="51"/>
    </row>
  </sheetData>
  <sheetProtection sheet="1" objects="1" scenarios="1" spinCount="100000" saltValue="Iii+nCHdijpNp6AbFExWIRIvd6DApMsO0nKxASLADt/P8vBk8id9KYCoKE2Y5OYzcgpK/xYM7RLvU8eravTOJw==" hashValue="TuXNdgcFiZU78ufLrcDFnJ7OGW0mbAEhae75O1LNo9NPmlmPB+ni4m26ZnxUneUFiLkI6E+kRXFvm9TDHfeC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560</v>
      </c>
      <c r="I3" s="25">
        <f>SUMIFS(I8:I124,A8:A124,"SD")</f>
        <v>0</v>
      </c>
      <c r="J3" s="19"/>
      <c r="O3">
        <v>0</v>
      </c>
      <c r="P3">
        <v>2</v>
      </c>
    </row>
    <row r="4">
      <c r="A4" s="3" t="s">
        <v>570</v>
      </c>
      <c r="B4" s="20" t="s">
        <v>577</v>
      </c>
      <c r="C4" s="21" t="s">
        <v>560</v>
      </c>
      <c r="D4" s="22"/>
      <c r="E4" s="23" t="s">
        <v>561</v>
      </c>
      <c r="F4" s="17"/>
      <c r="G4" s="17"/>
      <c r="H4" s="17"/>
      <c r="I4" s="17"/>
      <c r="J4" s="19"/>
      <c r="O4">
        <v>0.14999999999999999</v>
      </c>
      <c r="P4">
        <v>2</v>
      </c>
    </row>
    <row r="5">
      <c r="A5" s="26" t="s">
        <v>578</v>
      </c>
      <c r="B5" s="27" t="s">
        <v>579</v>
      </c>
      <c r="C5" s="7" t="s">
        <v>580</v>
      </c>
      <c r="D5" s="7" t="s">
        <v>581</v>
      </c>
      <c r="E5" s="7" t="s">
        <v>582</v>
      </c>
      <c r="F5" s="7" t="s">
        <v>583</v>
      </c>
      <c r="G5" s="7" t="s">
        <v>584</v>
      </c>
      <c r="H5" s="7" t="s">
        <v>585</v>
      </c>
      <c r="I5" s="7"/>
      <c r="J5" s="28" t="s">
        <v>586</v>
      </c>
      <c r="O5">
        <v>0.20999999999999999</v>
      </c>
    </row>
    <row r="6">
      <c r="A6" s="26"/>
      <c r="B6" s="27"/>
      <c r="C6" s="7"/>
      <c r="D6" s="7"/>
      <c r="E6" s="7"/>
      <c r="F6" s="7"/>
      <c r="G6" s="7"/>
      <c r="H6" s="7" t="s">
        <v>587</v>
      </c>
      <c r="I6" s="7" t="s">
        <v>588</v>
      </c>
      <c r="J6" s="28"/>
    </row>
    <row r="7">
      <c r="A7" s="29">
        <v>0</v>
      </c>
      <c r="B7" s="27">
        <v>1</v>
      </c>
      <c r="C7" s="30">
        <v>2</v>
      </c>
      <c r="D7" s="7">
        <v>3</v>
      </c>
      <c r="E7" s="30">
        <v>4</v>
      </c>
      <c r="F7" s="7">
        <v>5</v>
      </c>
      <c r="G7" s="7">
        <v>6</v>
      </c>
      <c r="H7" s="7">
        <v>7</v>
      </c>
      <c r="I7" s="30">
        <v>8</v>
      </c>
      <c r="J7" s="28">
        <v>9</v>
      </c>
    </row>
    <row r="8">
      <c r="A8" s="31" t="s">
        <v>589</v>
      </c>
      <c r="B8" s="32"/>
      <c r="C8" s="33" t="s">
        <v>946</v>
      </c>
      <c r="D8" s="34"/>
      <c r="E8" s="31" t="s">
        <v>12350</v>
      </c>
      <c r="F8" s="34"/>
      <c r="G8" s="34"/>
      <c r="H8" s="34"/>
      <c r="I8" s="35">
        <f>SUMIFS(I9:I124,A9:A124,"P")</f>
        <v>0</v>
      </c>
      <c r="J8" s="36"/>
    </row>
    <row r="9" ht="45">
      <c r="A9" s="37" t="s">
        <v>591</v>
      </c>
      <c r="B9" s="37">
        <v>1</v>
      </c>
      <c r="C9" s="38" t="s">
        <v>1574</v>
      </c>
      <c r="D9" s="37" t="s">
        <v>1575</v>
      </c>
      <c r="E9" s="39" t="s">
        <v>12351</v>
      </c>
      <c r="F9" s="40" t="s">
        <v>951</v>
      </c>
      <c r="G9" s="41">
        <v>295295.01000000001</v>
      </c>
      <c r="H9" s="42">
        <v>0</v>
      </c>
      <c r="I9" s="43">
        <f>ROUND(G9*H9,P4)</f>
        <v>0</v>
      </c>
      <c r="J9" s="37"/>
      <c r="O9" s="44">
        <f>I9*0.21</f>
        <v>0</v>
      </c>
      <c r="P9">
        <v>3</v>
      </c>
    </row>
    <row r="10">
      <c r="A10" s="37" t="s">
        <v>596</v>
      </c>
      <c r="B10" s="45"/>
      <c r="C10" s="46"/>
      <c r="D10" s="46"/>
      <c r="E10" s="39" t="s">
        <v>952</v>
      </c>
      <c r="F10" s="46"/>
      <c r="G10" s="46"/>
      <c r="H10" s="46"/>
      <c r="I10" s="46"/>
      <c r="J10" s="48"/>
    </row>
    <row r="11">
      <c r="A11" s="37" t="s">
        <v>630</v>
      </c>
      <c r="B11" s="45"/>
      <c r="C11" s="46"/>
      <c r="D11" s="46"/>
      <c r="E11" s="52" t="s">
        <v>12352</v>
      </c>
      <c r="F11" s="46"/>
      <c r="G11" s="46"/>
      <c r="H11" s="46"/>
      <c r="I11" s="46"/>
      <c r="J11" s="48"/>
    </row>
    <row r="12" ht="120">
      <c r="A12" s="37" t="s">
        <v>597</v>
      </c>
      <c r="B12" s="45"/>
      <c r="C12" s="46"/>
      <c r="D12" s="46"/>
      <c r="E12" s="39" t="s">
        <v>12353</v>
      </c>
      <c r="F12" s="46"/>
      <c r="G12" s="46"/>
      <c r="H12" s="46"/>
      <c r="I12" s="46"/>
      <c r="J12" s="48"/>
    </row>
    <row r="13" ht="45">
      <c r="A13" s="37" t="s">
        <v>591</v>
      </c>
      <c r="B13" s="37">
        <v>2</v>
      </c>
      <c r="C13" s="38" t="s">
        <v>948</v>
      </c>
      <c r="D13" s="37" t="s">
        <v>949</v>
      </c>
      <c r="E13" s="39" t="s">
        <v>12354</v>
      </c>
      <c r="F13" s="40" t="s">
        <v>951</v>
      </c>
      <c r="G13" s="41">
        <v>33953.483</v>
      </c>
      <c r="H13" s="42">
        <v>0</v>
      </c>
      <c r="I13" s="43">
        <f>ROUND(G13*H13,P4)</f>
        <v>0</v>
      </c>
      <c r="J13" s="37"/>
      <c r="O13" s="44">
        <f>I13*0.21</f>
        <v>0</v>
      </c>
      <c r="P13">
        <v>3</v>
      </c>
    </row>
    <row r="14">
      <c r="A14" s="37" t="s">
        <v>596</v>
      </c>
      <c r="B14" s="45"/>
      <c r="C14" s="46"/>
      <c r="D14" s="46"/>
      <c r="E14" s="39" t="s">
        <v>952</v>
      </c>
      <c r="F14" s="46"/>
      <c r="G14" s="46"/>
      <c r="H14" s="46"/>
      <c r="I14" s="46"/>
      <c r="J14" s="48"/>
    </row>
    <row r="15">
      <c r="A15" s="37" t="s">
        <v>630</v>
      </c>
      <c r="B15" s="45"/>
      <c r="C15" s="46"/>
      <c r="D15" s="46"/>
      <c r="E15" s="52" t="s">
        <v>12355</v>
      </c>
      <c r="F15" s="46"/>
      <c r="G15" s="46"/>
      <c r="H15" s="46"/>
      <c r="I15" s="46"/>
      <c r="J15" s="48"/>
    </row>
    <row r="16" ht="120">
      <c r="A16" s="37" t="s">
        <v>597</v>
      </c>
      <c r="B16" s="45"/>
      <c r="C16" s="46"/>
      <c r="D16" s="46"/>
      <c r="E16" s="39" t="s">
        <v>12353</v>
      </c>
      <c r="F16" s="46"/>
      <c r="G16" s="46"/>
      <c r="H16" s="46"/>
      <c r="I16" s="46"/>
      <c r="J16" s="48"/>
    </row>
    <row r="17" ht="45">
      <c r="A17" s="37" t="s">
        <v>591</v>
      </c>
      <c r="B17" s="37">
        <v>3</v>
      </c>
      <c r="C17" s="38" t="s">
        <v>1128</v>
      </c>
      <c r="D17" s="37" t="s">
        <v>1129</v>
      </c>
      <c r="E17" s="39" t="s">
        <v>12356</v>
      </c>
      <c r="F17" s="40" t="s">
        <v>951</v>
      </c>
      <c r="G17" s="41">
        <v>1238.7719999999999</v>
      </c>
      <c r="H17" s="42">
        <v>0</v>
      </c>
      <c r="I17" s="43">
        <f>ROUND(G17*H17,P4)</f>
        <v>0</v>
      </c>
      <c r="J17" s="37"/>
      <c r="O17" s="44">
        <f>I17*0.21</f>
        <v>0</v>
      </c>
      <c r="P17">
        <v>3</v>
      </c>
    </row>
    <row r="18">
      <c r="A18" s="37" t="s">
        <v>596</v>
      </c>
      <c r="B18" s="45"/>
      <c r="C18" s="46"/>
      <c r="D18" s="46"/>
      <c r="E18" s="39" t="s">
        <v>952</v>
      </c>
      <c r="F18" s="46"/>
      <c r="G18" s="46"/>
      <c r="H18" s="46"/>
      <c r="I18" s="46"/>
      <c r="J18" s="48"/>
    </row>
    <row r="19">
      <c r="A19" s="37" t="s">
        <v>630</v>
      </c>
      <c r="B19" s="45"/>
      <c r="C19" s="46"/>
      <c r="D19" s="46"/>
      <c r="E19" s="52" t="s">
        <v>12357</v>
      </c>
      <c r="F19" s="46"/>
      <c r="G19" s="46"/>
      <c r="H19" s="46"/>
      <c r="I19" s="46"/>
      <c r="J19" s="48"/>
    </row>
    <row r="20" ht="120">
      <c r="A20" s="37" t="s">
        <v>597</v>
      </c>
      <c r="B20" s="45"/>
      <c r="C20" s="46"/>
      <c r="D20" s="46"/>
      <c r="E20" s="39" t="s">
        <v>12353</v>
      </c>
      <c r="F20" s="46"/>
      <c r="G20" s="46"/>
      <c r="H20" s="46"/>
      <c r="I20" s="46"/>
      <c r="J20" s="48"/>
    </row>
    <row r="21" ht="45">
      <c r="A21" s="37" t="s">
        <v>591</v>
      </c>
      <c r="B21" s="37">
        <v>4</v>
      </c>
      <c r="C21" s="38" t="s">
        <v>3708</v>
      </c>
      <c r="D21" s="37" t="s">
        <v>3709</v>
      </c>
      <c r="E21" s="39" t="s">
        <v>12358</v>
      </c>
      <c r="F21" s="40" t="s">
        <v>951</v>
      </c>
      <c r="G21" s="41">
        <v>3187.0549999999998</v>
      </c>
      <c r="H21" s="42">
        <v>0</v>
      </c>
      <c r="I21" s="43">
        <f>ROUND(G21*H21,P4)</f>
        <v>0</v>
      </c>
      <c r="J21" s="37"/>
      <c r="O21" s="44">
        <f>I21*0.21</f>
        <v>0</v>
      </c>
      <c r="P21">
        <v>3</v>
      </c>
    </row>
    <row r="22">
      <c r="A22" s="37" t="s">
        <v>596</v>
      </c>
      <c r="B22" s="45"/>
      <c r="C22" s="46"/>
      <c r="D22" s="46"/>
      <c r="E22" s="39" t="s">
        <v>952</v>
      </c>
      <c r="F22" s="46"/>
      <c r="G22" s="46"/>
      <c r="H22" s="46"/>
      <c r="I22" s="46"/>
      <c r="J22" s="48"/>
    </row>
    <row r="23">
      <c r="A23" s="37" t="s">
        <v>630</v>
      </c>
      <c r="B23" s="45"/>
      <c r="C23" s="46"/>
      <c r="D23" s="46"/>
      <c r="E23" s="52" t="s">
        <v>12359</v>
      </c>
      <c r="F23" s="46"/>
      <c r="G23" s="46"/>
      <c r="H23" s="46"/>
      <c r="I23" s="46"/>
      <c r="J23" s="48"/>
    </row>
    <row r="24" ht="120">
      <c r="A24" s="37" t="s">
        <v>597</v>
      </c>
      <c r="B24" s="45"/>
      <c r="C24" s="46"/>
      <c r="D24" s="46"/>
      <c r="E24" s="39" t="s">
        <v>12353</v>
      </c>
      <c r="F24" s="46"/>
      <c r="G24" s="46"/>
      <c r="H24" s="46"/>
      <c r="I24" s="46"/>
      <c r="J24" s="48"/>
    </row>
    <row r="25" ht="45">
      <c r="A25" s="37" t="s">
        <v>591</v>
      </c>
      <c r="B25" s="37">
        <v>5</v>
      </c>
      <c r="C25" s="38" t="s">
        <v>1977</v>
      </c>
      <c r="D25" s="37" t="s">
        <v>1978</v>
      </c>
      <c r="E25" s="39" t="s">
        <v>12360</v>
      </c>
      <c r="F25" s="40" t="s">
        <v>951</v>
      </c>
      <c r="G25" s="41">
        <v>26287.538</v>
      </c>
      <c r="H25" s="42">
        <v>0</v>
      </c>
      <c r="I25" s="43">
        <f>ROUND(G25*H25,P4)</f>
        <v>0</v>
      </c>
      <c r="J25" s="37"/>
      <c r="O25" s="44">
        <f>I25*0.21</f>
        <v>0</v>
      </c>
      <c r="P25">
        <v>3</v>
      </c>
    </row>
    <row r="26">
      <c r="A26" s="37" t="s">
        <v>596</v>
      </c>
      <c r="B26" s="45"/>
      <c r="C26" s="46"/>
      <c r="D26" s="46"/>
      <c r="E26" s="39" t="s">
        <v>952</v>
      </c>
      <c r="F26" s="46"/>
      <c r="G26" s="46"/>
      <c r="H26" s="46"/>
      <c r="I26" s="46"/>
      <c r="J26" s="48"/>
    </row>
    <row r="27">
      <c r="A27" s="37" t="s">
        <v>630</v>
      </c>
      <c r="B27" s="45"/>
      <c r="C27" s="46"/>
      <c r="D27" s="46"/>
      <c r="E27" s="52" t="s">
        <v>12361</v>
      </c>
      <c r="F27" s="46"/>
      <c r="G27" s="46"/>
      <c r="H27" s="46"/>
      <c r="I27" s="46"/>
      <c r="J27" s="48"/>
    </row>
    <row r="28" ht="120">
      <c r="A28" s="37" t="s">
        <v>597</v>
      </c>
      <c r="B28" s="45"/>
      <c r="C28" s="46"/>
      <c r="D28" s="46"/>
      <c r="E28" s="39" t="s">
        <v>12353</v>
      </c>
      <c r="F28" s="46"/>
      <c r="G28" s="46"/>
      <c r="H28" s="46"/>
      <c r="I28" s="46"/>
      <c r="J28" s="48"/>
    </row>
    <row r="29" ht="45">
      <c r="A29" s="37" t="s">
        <v>591</v>
      </c>
      <c r="B29" s="37">
        <v>6</v>
      </c>
      <c r="C29" s="38" t="s">
        <v>3911</v>
      </c>
      <c r="D29" s="37" t="s">
        <v>3912</v>
      </c>
      <c r="E29" s="39" t="s">
        <v>12362</v>
      </c>
      <c r="F29" s="40" t="s">
        <v>951</v>
      </c>
      <c r="G29" s="41">
        <v>6048</v>
      </c>
      <c r="H29" s="42">
        <v>0</v>
      </c>
      <c r="I29" s="43">
        <f>ROUND(G29*H29,P4)</f>
        <v>0</v>
      </c>
      <c r="J29" s="37"/>
      <c r="O29" s="44">
        <f>I29*0.21</f>
        <v>0</v>
      </c>
      <c r="P29">
        <v>3</v>
      </c>
    </row>
    <row r="30">
      <c r="A30" s="37" t="s">
        <v>596</v>
      </c>
      <c r="B30" s="45"/>
      <c r="C30" s="46"/>
      <c r="D30" s="46"/>
      <c r="E30" s="39" t="s">
        <v>952</v>
      </c>
      <c r="F30" s="46"/>
      <c r="G30" s="46"/>
      <c r="H30" s="46"/>
      <c r="I30" s="46"/>
      <c r="J30" s="48"/>
    </row>
    <row r="31">
      <c r="A31" s="37" t="s">
        <v>630</v>
      </c>
      <c r="B31" s="45"/>
      <c r="C31" s="46"/>
      <c r="D31" s="46"/>
      <c r="E31" s="52" t="s">
        <v>12363</v>
      </c>
      <c r="F31" s="46"/>
      <c r="G31" s="46"/>
      <c r="H31" s="46"/>
      <c r="I31" s="46"/>
      <c r="J31" s="48"/>
    </row>
    <row r="32" ht="120">
      <c r="A32" s="37" t="s">
        <v>597</v>
      </c>
      <c r="B32" s="45"/>
      <c r="C32" s="46"/>
      <c r="D32" s="46"/>
      <c r="E32" s="39" t="s">
        <v>12353</v>
      </c>
      <c r="F32" s="46"/>
      <c r="G32" s="46"/>
      <c r="H32" s="46"/>
      <c r="I32" s="46"/>
      <c r="J32" s="48"/>
    </row>
    <row r="33" ht="45">
      <c r="A33" s="37" t="s">
        <v>591</v>
      </c>
      <c r="B33" s="37">
        <v>7</v>
      </c>
      <c r="C33" s="38" t="s">
        <v>3713</v>
      </c>
      <c r="D33" s="37" t="s">
        <v>3714</v>
      </c>
      <c r="E33" s="39" t="s">
        <v>12364</v>
      </c>
      <c r="F33" s="40" t="s">
        <v>951</v>
      </c>
      <c r="G33" s="41">
        <v>4.6360000000000001</v>
      </c>
      <c r="H33" s="42">
        <v>0</v>
      </c>
      <c r="I33" s="43">
        <f>ROUND(G33*H33,P4)</f>
        <v>0</v>
      </c>
      <c r="J33" s="37"/>
      <c r="O33" s="44">
        <f>I33*0.21</f>
        <v>0</v>
      </c>
      <c r="P33">
        <v>3</v>
      </c>
    </row>
    <row r="34">
      <c r="A34" s="37" t="s">
        <v>596</v>
      </c>
      <c r="B34" s="45"/>
      <c r="C34" s="46"/>
      <c r="D34" s="46"/>
      <c r="E34" s="39" t="s">
        <v>952</v>
      </c>
      <c r="F34" s="46"/>
      <c r="G34" s="46"/>
      <c r="H34" s="46"/>
      <c r="I34" s="46"/>
      <c r="J34" s="48"/>
    </row>
    <row r="35">
      <c r="A35" s="37" t="s">
        <v>630</v>
      </c>
      <c r="B35" s="45"/>
      <c r="C35" s="46"/>
      <c r="D35" s="46"/>
      <c r="E35" s="52" t="s">
        <v>12365</v>
      </c>
      <c r="F35" s="46"/>
      <c r="G35" s="46"/>
      <c r="H35" s="46"/>
      <c r="I35" s="46"/>
      <c r="J35" s="48"/>
    </row>
    <row r="36" ht="120">
      <c r="A36" s="37" t="s">
        <v>597</v>
      </c>
      <c r="B36" s="45"/>
      <c r="C36" s="46"/>
      <c r="D36" s="46"/>
      <c r="E36" s="39" t="s">
        <v>12353</v>
      </c>
      <c r="F36" s="46"/>
      <c r="G36" s="46"/>
      <c r="H36" s="46"/>
      <c r="I36" s="46"/>
      <c r="J36" s="48"/>
    </row>
    <row r="37" ht="45">
      <c r="A37" s="37" t="s">
        <v>591</v>
      </c>
      <c r="B37" s="37">
        <v>8</v>
      </c>
      <c r="C37" s="38" t="s">
        <v>5736</v>
      </c>
      <c r="D37" s="37" t="s">
        <v>5737</v>
      </c>
      <c r="E37" s="39" t="s">
        <v>12366</v>
      </c>
      <c r="F37" s="40" t="s">
        <v>951</v>
      </c>
      <c r="G37" s="41">
        <v>9.3019999999999996</v>
      </c>
      <c r="H37" s="42">
        <v>0</v>
      </c>
      <c r="I37" s="43">
        <f>ROUND(G37*H37,P4)</f>
        <v>0</v>
      </c>
      <c r="J37" s="37"/>
      <c r="O37" s="44">
        <f>I37*0.21</f>
        <v>0</v>
      </c>
      <c r="P37">
        <v>3</v>
      </c>
    </row>
    <row r="38">
      <c r="A38" s="37" t="s">
        <v>596</v>
      </c>
      <c r="B38" s="45"/>
      <c r="C38" s="46"/>
      <c r="D38" s="46"/>
      <c r="E38" s="39" t="s">
        <v>952</v>
      </c>
      <c r="F38" s="46"/>
      <c r="G38" s="46"/>
      <c r="H38" s="46"/>
      <c r="I38" s="46"/>
      <c r="J38" s="48"/>
    </row>
    <row r="39">
      <c r="A39" s="37" t="s">
        <v>630</v>
      </c>
      <c r="B39" s="45"/>
      <c r="C39" s="46"/>
      <c r="D39" s="46"/>
      <c r="E39" s="52" t="s">
        <v>12367</v>
      </c>
      <c r="F39" s="46"/>
      <c r="G39" s="46"/>
      <c r="H39" s="46"/>
      <c r="I39" s="46"/>
      <c r="J39" s="48"/>
    </row>
    <row r="40" ht="120">
      <c r="A40" s="37" t="s">
        <v>597</v>
      </c>
      <c r="B40" s="45"/>
      <c r="C40" s="46"/>
      <c r="D40" s="46"/>
      <c r="E40" s="39" t="s">
        <v>12353</v>
      </c>
      <c r="F40" s="46"/>
      <c r="G40" s="46"/>
      <c r="H40" s="46"/>
      <c r="I40" s="46"/>
      <c r="J40" s="48"/>
    </row>
    <row r="41" ht="45">
      <c r="A41" s="37" t="s">
        <v>591</v>
      </c>
      <c r="B41" s="37">
        <v>9</v>
      </c>
      <c r="C41" s="38" t="s">
        <v>3915</v>
      </c>
      <c r="D41" s="37" t="s">
        <v>3916</v>
      </c>
      <c r="E41" s="39" t="s">
        <v>12368</v>
      </c>
      <c r="F41" s="40" t="s">
        <v>951</v>
      </c>
      <c r="G41" s="41">
        <v>5209.1999999999998</v>
      </c>
      <c r="H41" s="42">
        <v>0</v>
      </c>
      <c r="I41" s="43">
        <f>ROUND(G41*H41,P4)</f>
        <v>0</v>
      </c>
      <c r="J41" s="37"/>
      <c r="O41" s="44">
        <f>I41*0.21</f>
        <v>0</v>
      </c>
      <c r="P41">
        <v>3</v>
      </c>
    </row>
    <row r="42">
      <c r="A42" s="37" t="s">
        <v>596</v>
      </c>
      <c r="B42" s="45"/>
      <c r="C42" s="46"/>
      <c r="D42" s="46"/>
      <c r="E42" s="39" t="s">
        <v>952</v>
      </c>
      <c r="F42" s="46"/>
      <c r="G42" s="46"/>
      <c r="H42" s="46"/>
      <c r="I42" s="46"/>
      <c r="J42" s="48"/>
    </row>
    <row r="43">
      <c r="A43" s="37" t="s">
        <v>630</v>
      </c>
      <c r="B43" s="45"/>
      <c r="C43" s="46"/>
      <c r="D43" s="46"/>
      <c r="E43" s="52" t="s">
        <v>12369</v>
      </c>
      <c r="F43" s="46"/>
      <c r="G43" s="46"/>
      <c r="H43" s="46"/>
      <c r="I43" s="46"/>
      <c r="J43" s="48"/>
    </row>
    <row r="44" ht="120">
      <c r="A44" s="37" t="s">
        <v>597</v>
      </c>
      <c r="B44" s="45"/>
      <c r="C44" s="46"/>
      <c r="D44" s="46"/>
      <c r="E44" s="39" t="s">
        <v>12353</v>
      </c>
      <c r="F44" s="46"/>
      <c r="G44" s="46"/>
      <c r="H44" s="46"/>
      <c r="I44" s="46"/>
      <c r="J44" s="48"/>
    </row>
    <row r="45" ht="30">
      <c r="A45" s="37" t="s">
        <v>591</v>
      </c>
      <c r="B45" s="37">
        <v>10</v>
      </c>
      <c r="C45" s="38" t="s">
        <v>11851</v>
      </c>
      <c r="D45" s="37" t="s">
        <v>11852</v>
      </c>
      <c r="E45" s="39" t="s">
        <v>12370</v>
      </c>
      <c r="F45" s="40" t="s">
        <v>951</v>
      </c>
      <c r="G45" s="41">
        <v>93</v>
      </c>
      <c r="H45" s="42">
        <v>0</v>
      </c>
      <c r="I45" s="43">
        <f>ROUND(G45*H45,P4)</f>
        <v>0</v>
      </c>
      <c r="J45" s="37"/>
      <c r="O45" s="44">
        <f>I45*0.21</f>
        <v>0</v>
      </c>
      <c r="P45">
        <v>3</v>
      </c>
    </row>
    <row r="46">
      <c r="A46" s="37" t="s">
        <v>596</v>
      </c>
      <c r="B46" s="45"/>
      <c r="C46" s="46"/>
      <c r="D46" s="46"/>
      <c r="E46" s="39" t="s">
        <v>952</v>
      </c>
      <c r="F46" s="46"/>
      <c r="G46" s="46"/>
      <c r="H46" s="46"/>
      <c r="I46" s="46"/>
      <c r="J46" s="48"/>
    </row>
    <row r="47">
      <c r="A47" s="37" t="s">
        <v>630</v>
      </c>
      <c r="B47" s="45"/>
      <c r="C47" s="46"/>
      <c r="D47" s="46"/>
      <c r="E47" s="52" t="s">
        <v>12371</v>
      </c>
      <c r="F47" s="46"/>
      <c r="G47" s="46"/>
      <c r="H47" s="46"/>
      <c r="I47" s="46"/>
      <c r="J47" s="48"/>
    </row>
    <row r="48" ht="120">
      <c r="A48" s="37" t="s">
        <v>597</v>
      </c>
      <c r="B48" s="45"/>
      <c r="C48" s="46"/>
      <c r="D48" s="46"/>
      <c r="E48" s="39" t="s">
        <v>12353</v>
      </c>
      <c r="F48" s="46"/>
      <c r="G48" s="46"/>
      <c r="H48" s="46"/>
      <c r="I48" s="46"/>
      <c r="J48" s="48"/>
    </row>
    <row r="49" ht="45">
      <c r="A49" s="37" t="s">
        <v>591</v>
      </c>
      <c r="B49" s="37">
        <v>11</v>
      </c>
      <c r="C49" s="38" t="s">
        <v>1131</v>
      </c>
      <c r="D49" s="37" t="s">
        <v>1132</v>
      </c>
      <c r="E49" s="39" t="s">
        <v>12372</v>
      </c>
      <c r="F49" s="40" t="s">
        <v>951</v>
      </c>
      <c r="G49" s="41">
        <v>18.719999999999999</v>
      </c>
      <c r="H49" s="42">
        <v>0</v>
      </c>
      <c r="I49" s="43">
        <f>ROUND(G49*H49,P4)</f>
        <v>0</v>
      </c>
      <c r="J49" s="37"/>
      <c r="O49" s="44">
        <f>I49*0.21</f>
        <v>0</v>
      </c>
      <c r="P49">
        <v>3</v>
      </c>
    </row>
    <row r="50">
      <c r="A50" s="37" t="s">
        <v>596</v>
      </c>
      <c r="B50" s="45"/>
      <c r="C50" s="46"/>
      <c r="D50" s="46"/>
      <c r="E50" s="39" t="s">
        <v>952</v>
      </c>
      <c r="F50" s="46"/>
      <c r="G50" s="46"/>
      <c r="H50" s="46"/>
      <c r="I50" s="46"/>
      <c r="J50" s="48"/>
    </row>
    <row r="51">
      <c r="A51" s="37" t="s">
        <v>630</v>
      </c>
      <c r="B51" s="45"/>
      <c r="C51" s="46"/>
      <c r="D51" s="46"/>
      <c r="E51" s="52" t="s">
        <v>12373</v>
      </c>
      <c r="F51" s="46"/>
      <c r="G51" s="46"/>
      <c r="H51" s="46"/>
      <c r="I51" s="46"/>
      <c r="J51" s="48"/>
    </row>
    <row r="52" ht="120">
      <c r="A52" s="37" t="s">
        <v>597</v>
      </c>
      <c r="B52" s="45"/>
      <c r="C52" s="46"/>
      <c r="D52" s="46"/>
      <c r="E52" s="39" t="s">
        <v>12353</v>
      </c>
      <c r="F52" s="46"/>
      <c r="G52" s="46"/>
      <c r="H52" s="46"/>
      <c r="I52" s="46"/>
      <c r="J52" s="48"/>
    </row>
    <row r="53" ht="45">
      <c r="A53" s="37" t="s">
        <v>591</v>
      </c>
      <c r="B53" s="37">
        <v>12</v>
      </c>
      <c r="C53" s="38" t="s">
        <v>3919</v>
      </c>
      <c r="D53" s="37" t="s">
        <v>3920</v>
      </c>
      <c r="E53" s="39" t="s">
        <v>12374</v>
      </c>
      <c r="F53" s="40" t="s">
        <v>951</v>
      </c>
      <c r="G53" s="41">
        <v>4.6139999999999999</v>
      </c>
      <c r="H53" s="42">
        <v>0</v>
      </c>
      <c r="I53" s="43">
        <f>ROUND(G53*H53,P4)</f>
        <v>0</v>
      </c>
      <c r="J53" s="37"/>
      <c r="O53" s="44">
        <f>I53*0.21</f>
        <v>0</v>
      </c>
      <c r="P53">
        <v>3</v>
      </c>
    </row>
    <row r="54">
      <c r="A54" s="37" t="s">
        <v>596</v>
      </c>
      <c r="B54" s="45"/>
      <c r="C54" s="46"/>
      <c r="D54" s="46"/>
      <c r="E54" s="39" t="s">
        <v>952</v>
      </c>
      <c r="F54" s="46"/>
      <c r="G54" s="46"/>
      <c r="H54" s="46"/>
      <c r="I54" s="46"/>
      <c r="J54" s="48"/>
    </row>
    <row r="55">
      <c r="A55" s="37" t="s">
        <v>630</v>
      </c>
      <c r="B55" s="45"/>
      <c r="C55" s="46"/>
      <c r="D55" s="46"/>
      <c r="E55" s="52" t="s">
        <v>12375</v>
      </c>
      <c r="F55" s="46"/>
      <c r="G55" s="46"/>
      <c r="H55" s="46"/>
      <c r="I55" s="46"/>
      <c r="J55" s="48"/>
    </row>
    <row r="56" ht="120">
      <c r="A56" s="37" t="s">
        <v>597</v>
      </c>
      <c r="B56" s="45"/>
      <c r="C56" s="46"/>
      <c r="D56" s="46"/>
      <c r="E56" s="39" t="s">
        <v>12353</v>
      </c>
      <c r="F56" s="46"/>
      <c r="G56" s="46"/>
      <c r="H56" s="46"/>
      <c r="I56" s="46"/>
      <c r="J56" s="48"/>
    </row>
    <row r="57" ht="30">
      <c r="A57" s="37" t="s">
        <v>591</v>
      </c>
      <c r="B57" s="37">
        <v>13</v>
      </c>
      <c r="C57" s="38" t="s">
        <v>3923</v>
      </c>
      <c r="D57" s="37" t="s">
        <v>3924</v>
      </c>
      <c r="E57" s="39" t="s">
        <v>12376</v>
      </c>
      <c r="F57" s="40" t="s">
        <v>951</v>
      </c>
      <c r="G57" s="41">
        <v>8.0530000000000008</v>
      </c>
      <c r="H57" s="42">
        <v>0</v>
      </c>
      <c r="I57" s="43">
        <f>ROUND(G57*H57,P4)</f>
        <v>0</v>
      </c>
      <c r="J57" s="37"/>
      <c r="O57" s="44">
        <f>I57*0.21</f>
        <v>0</v>
      </c>
      <c r="P57">
        <v>3</v>
      </c>
    </row>
    <row r="58">
      <c r="A58" s="37" t="s">
        <v>596</v>
      </c>
      <c r="B58" s="45"/>
      <c r="C58" s="46"/>
      <c r="D58" s="46"/>
      <c r="E58" s="39" t="s">
        <v>952</v>
      </c>
      <c r="F58" s="46"/>
      <c r="G58" s="46"/>
      <c r="H58" s="46"/>
      <c r="I58" s="46"/>
      <c r="J58" s="48"/>
    </row>
    <row r="59">
      <c r="A59" s="37" t="s">
        <v>630</v>
      </c>
      <c r="B59" s="45"/>
      <c r="C59" s="46"/>
      <c r="D59" s="46"/>
      <c r="E59" s="52" t="s">
        <v>12377</v>
      </c>
      <c r="F59" s="46"/>
      <c r="G59" s="46"/>
      <c r="H59" s="46"/>
      <c r="I59" s="46"/>
      <c r="J59" s="48"/>
    </row>
    <row r="60" ht="120">
      <c r="A60" s="37" t="s">
        <v>597</v>
      </c>
      <c r="B60" s="45"/>
      <c r="C60" s="46"/>
      <c r="D60" s="46"/>
      <c r="E60" s="39" t="s">
        <v>12353</v>
      </c>
      <c r="F60" s="46"/>
      <c r="G60" s="46"/>
      <c r="H60" s="46"/>
      <c r="I60" s="46"/>
      <c r="J60" s="48"/>
    </row>
    <row r="61" ht="30">
      <c r="A61" s="37" t="s">
        <v>591</v>
      </c>
      <c r="B61" s="37">
        <v>14</v>
      </c>
      <c r="C61" s="38" t="s">
        <v>11854</v>
      </c>
      <c r="D61" s="37" t="s">
        <v>11855</v>
      </c>
      <c r="E61" s="39" t="s">
        <v>12378</v>
      </c>
      <c r="F61" s="40" t="s">
        <v>951</v>
      </c>
      <c r="G61" s="41">
        <v>4.2999999999999998</v>
      </c>
      <c r="H61" s="42">
        <v>0</v>
      </c>
      <c r="I61" s="43">
        <f>ROUND(G61*H61,P4)</f>
        <v>0</v>
      </c>
      <c r="J61" s="37"/>
      <c r="O61" s="44">
        <f>I61*0.21</f>
        <v>0</v>
      </c>
      <c r="P61">
        <v>3</v>
      </c>
    </row>
    <row r="62">
      <c r="A62" s="37" t="s">
        <v>596</v>
      </c>
      <c r="B62" s="45"/>
      <c r="C62" s="46"/>
      <c r="D62" s="46"/>
      <c r="E62" s="39" t="s">
        <v>952</v>
      </c>
      <c r="F62" s="46"/>
      <c r="G62" s="46"/>
      <c r="H62" s="46"/>
      <c r="I62" s="46"/>
      <c r="J62" s="48"/>
    </row>
    <row r="63">
      <c r="A63" s="37" t="s">
        <v>630</v>
      </c>
      <c r="B63" s="45"/>
      <c r="C63" s="46"/>
      <c r="D63" s="46"/>
      <c r="E63" s="52" t="s">
        <v>12379</v>
      </c>
      <c r="F63" s="46"/>
      <c r="G63" s="46"/>
      <c r="H63" s="46"/>
      <c r="I63" s="46"/>
      <c r="J63" s="48"/>
    </row>
    <row r="64" ht="120">
      <c r="A64" s="37" t="s">
        <v>597</v>
      </c>
      <c r="B64" s="45"/>
      <c r="C64" s="46"/>
      <c r="D64" s="46"/>
      <c r="E64" s="39" t="s">
        <v>12353</v>
      </c>
      <c r="F64" s="46"/>
      <c r="G64" s="46"/>
      <c r="H64" s="46"/>
      <c r="I64" s="46"/>
      <c r="J64" s="48"/>
    </row>
    <row r="65" ht="45">
      <c r="A65" s="37" t="s">
        <v>591</v>
      </c>
      <c r="B65" s="37">
        <v>15</v>
      </c>
      <c r="C65" s="38" t="s">
        <v>11857</v>
      </c>
      <c r="D65" s="37" t="s">
        <v>11858</v>
      </c>
      <c r="E65" s="39" t="s">
        <v>12380</v>
      </c>
      <c r="F65" s="40" t="s">
        <v>951</v>
      </c>
      <c r="G65" s="41">
        <v>0.90000000000000002</v>
      </c>
      <c r="H65" s="42">
        <v>0</v>
      </c>
      <c r="I65" s="43">
        <f>ROUND(G65*H65,P4)</f>
        <v>0</v>
      </c>
      <c r="J65" s="37"/>
      <c r="O65" s="44">
        <f>I65*0.21</f>
        <v>0</v>
      </c>
      <c r="P65">
        <v>3</v>
      </c>
    </row>
    <row r="66">
      <c r="A66" s="37" t="s">
        <v>596</v>
      </c>
      <c r="B66" s="45"/>
      <c r="C66" s="46"/>
      <c r="D66" s="46"/>
      <c r="E66" s="39" t="s">
        <v>952</v>
      </c>
      <c r="F66" s="46"/>
      <c r="G66" s="46"/>
      <c r="H66" s="46"/>
      <c r="I66" s="46"/>
      <c r="J66" s="48"/>
    </row>
    <row r="67">
      <c r="A67" s="37" t="s">
        <v>630</v>
      </c>
      <c r="B67" s="45"/>
      <c r="C67" s="46"/>
      <c r="D67" s="46"/>
      <c r="E67" s="52" t="s">
        <v>12381</v>
      </c>
      <c r="F67" s="46"/>
      <c r="G67" s="46"/>
      <c r="H67" s="46"/>
      <c r="I67" s="46"/>
      <c r="J67" s="48"/>
    </row>
    <row r="68" ht="120">
      <c r="A68" s="37" t="s">
        <v>597</v>
      </c>
      <c r="B68" s="45"/>
      <c r="C68" s="46"/>
      <c r="D68" s="46"/>
      <c r="E68" s="39" t="s">
        <v>12353</v>
      </c>
      <c r="F68" s="46"/>
      <c r="G68" s="46"/>
      <c r="H68" s="46"/>
      <c r="I68" s="46"/>
      <c r="J68" s="48"/>
    </row>
    <row r="69" ht="45">
      <c r="A69" s="37" t="s">
        <v>591</v>
      </c>
      <c r="B69" s="37">
        <v>16</v>
      </c>
      <c r="C69" s="38" t="s">
        <v>1134</v>
      </c>
      <c r="D69" s="37" t="s">
        <v>1135</v>
      </c>
      <c r="E69" s="39" t="s">
        <v>12382</v>
      </c>
      <c r="F69" s="40" t="s">
        <v>951</v>
      </c>
      <c r="G69" s="41">
        <v>117.501</v>
      </c>
      <c r="H69" s="42">
        <v>0</v>
      </c>
      <c r="I69" s="43">
        <f>ROUND(G69*H69,P4)</f>
        <v>0</v>
      </c>
      <c r="J69" s="37"/>
      <c r="O69" s="44">
        <f>I69*0.21</f>
        <v>0</v>
      </c>
      <c r="P69">
        <v>3</v>
      </c>
    </row>
    <row r="70">
      <c r="A70" s="37" t="s">
        <v>596</v>
      </c>
      <c r="B70" s="45"/>
      <c r="C70" s="46"/>
      <c r="D70" s="46"/>
      <c r="E70" s="39" t="s">
        <v>952</v>
      </c>
      <c r="F70" s="46"/>
      <c r="G70" s="46"/>
      <c r="H70" s="46"/>
      <c r="I70" s="46"/>
      <c r="J70" s="48"/>
    </row>
    <row r="71">
      <c r="A71" s="37" t="s">
        <v>630</v>
      </c>
      <c r="B71" s="45"/>
      <c r="C71" s="46"/>
      <c r="D71" s="46"/>
      <c r="E71" s="52" t="s">
        <v>12383</v>
      </c>
      <c r="F71" s="46"/>
      <c r="G71" s="46"/>
      <c r="H71" s="46"/>
      <c r="I71" s="46"/>
      <c r="J71" s="48"/>
    </row>
    <row r="72" ht="120">
      <c r="A72" s="37" t="s">
        <v>597</v>
      </c>
      <c r="B72" s="45"/>
      <c r="C72" s="46"/>
      <c r="D72" s="46"/>
      <c r="E72" s="39" t="s">
        <v>12353</v>
      </c>
      <c r="F72" s="46"/>
      <c r="G72" s="46"/>
      <c r="H72" s="46"/>
      <c r="I72" s="46"/>
      <c r="J72" s="48"/>
    </row>
    <row r="73" ht="45">
      <c r="A73" s="37" t="s">
        <v>591</v>
      </c>
      <c r="B73" s="37">
        <v>17</v>
      </c>
      <c r="C73" s="38" t="s">
        <v>4202</v>
      </c>
      <c r="D73" s="37" t="s">
        <v>4203</v>
      </c>
      <c r="E73" s="39" t="s">
        <v>12384</v>
      </c>
      <c r="F73" s="40" t="s">
        <v>951</v>
      </c>
      <c r="G73" s="41">
        <v>567</v>
      </c>
      <c r="H73" s="42">
        <v>0</v>
      </c>
      <c r="I73" s="43">
        <f>ROUND(G73*H73,P4)</f>
        <v>0</v>
      </c>
      <c r="J73" s="37"/>
      <c r="O73" s="44">
        <f>I73*0.21</f>
        <v>0</v>
      </c>
      <c r="P73">
        <v>3</v>
      </c>
    </row>
    <row r="74">
      <c r="A74" s="37" t="s">
        <v>596</v>
      </c>
      <c r="B74" s="45"/>
      <c r="C74" s="46"/>
      <c r="D74" s="46"/>
      <c r="E74" s="39" t="s">
        <v>952</v>
      </c>
      <c r="F74" s="46"/>
      <c r="G74" s="46"/>
      <c r="H74" s="46"/>
      <c r="I74" s="46"/>
      <c r="J74" s="48"/>
    </row>
    <row r="75">
      <c r="A75" s="37" t="s">
        <v>630</v>
      </c>
      <c r="B75" s="45"/>
      <c r="C75" s="46"/>
      <c r="D75" s="46"/>
      <c r="E75" s="52" t="s">
        <v>12385</v>
      </c>
      <c r="F75" s="46"/>
      <c r="G75" s="46"/>
      <c r="H75" s="46"/>
      <c r="I75" s="46"/>
      <c r="J75" s="48"/>
    </row>
    <row r="76" ht="120">
      <c r="A76" s="37" t="s">
        <v>597</v>
      </c>
      <c r="B76" s="45"/>
      <c r="C76" s="46"/>
      <c r="D76" s="46"/>
      <c r="E76" s="39" t="s">
        <v>12353</v>
      </c>
      <c r="F76" s="46"/>
      <c r="G76" s="46"/>
      <c r="H76" s="46"/>
      <c r="I76" s="46"/>
      <c r="J76" s="48"/>
    </row>
    <row r="77" ht="30">
      <c r="A77" s="37" t="s">
        <v>591</v>
      </c>
      <c r="B77" s="37">
        <v>18</v>
      </c>
      <c r="C77" s="38" t="s">
        <v>4716</v>
      </c>
      <c r="D77" s="37" t="s">
        <v>4717</v>
      </c>
      <c r="E77" s="39" t="s">
        <v>12386</v>
      </c>
      <c r="F77" s="40" t="s">
        <v>951</v>
      </c>
      <c r="G77" s="41">
        <v>33603.383000000002</v>
      </c>
      <c r="H77" s="42">
        <v>0</v>
      </c>
      <c r="I77" s="43">
        <f>ROUND(G77*H77,P4)</f>
        <v>0</v>
      </c>
      <c r="J77" s="37"/>
      <c r="O77" s="44">
        <f>I77*0.21</f>
        <v>0</v>
      </c>
      <c r="P77">
        <v>3</v>
      </c>
    </row>
    <row r="78">
      <c r="A78" s="37" t="s">
        <v>596</v>
      </c>
      <c r="B78" s="45"/>
      <c r="C78" s="46"/>
      <c r="D78" s="46"/>
      <c r="E78" s="39" t="s">
        <v>952</v>
      </c>
      <c r="F78" s="46"/>
      <c r="G78" s="46"/>
      <c r="H78" s="46"/>
      <c r="I78" s="46"/>
      <c r="J78" s="48"/>
    </row>
    <row r="79">
      <c r="A79" s="37" t="s">
        <v>630</v>
      </c>
      <c r="B79" s="45"/>
      <c r="C79" s="46"/>
      <c r="D79" s="46"/>
      <c r="E79" s="52" t="s">
        <v>12387</v>
      </c>
      <c r="F79" s="46"/>
      <c r="G79" s="46"/>
      <c r="H79" s="46"/>
      <c r="I79" s="46"/>
      <c r="J79" s="48"/>
    </row>
    <row r="80" ht="120">
      <c r="A80" s="37" t="s">
        <v>597</v>
      </c>
      <c r="B80" s="45"/>
      <c r="C80" s="46"/>
      <c r="D80" s="46"/>
      <c r="E80" s="39" t="s">
        <v>12353</v>
      </c>
      <c r="F80" s="46"/>
      <c r="G80" s="46"/>
      <c r="H80" s="46"/>
      <c r="I80" s="46"/>
      <c r="J80" s="48"/>
    </row>
    <row r="81" ht="45">
      <c r="A81" s="37" t="s">
        <v>591</v>
      </c>
      <c r="B81" s="37">
        <v>19</v>
      </c>
      <c r="C81" s="38" t="s">
        <v>1137</v>
      </c>
      <c r="D81" s="37" t="s">
        <v>1138</v>
      </c>
      <c r="E81" s="39" t="s">
        <v>12388</v>
      </c>
      <c r="F81" s="40" t="s">
        <v>951</v>
      </c>
      <c r="G81" s="41">
        <v>8.5220000000000002</v>
      </c>
      <c r="H81" s="42">
        <v>0</v>
      </c>
      <c r="I81" s="43">
        <f>ROUND(G81*H81,P4)</f>
        <v>0</v>
      </c>
      <c r="J81" s="37"/>
      <c r="O81" s="44">
        <f>I81*0.21</f>
        <v>0</v>
      </c>
      <c r="P81">
        <v>3</v>
      </c>
    </row>
    <row r="82">
      <c r="A82" s="37" t="s">
        <v>596</v>
      </c>
      <c r="B82" s="45"/>
      <c r="C82" s="46"/>
      <c r="D82" s="46"/>
      <c r="E82" s="39" t="s">
        <v>952</v>
      </c>
      <c r="F82" s="46"/>
      <c r="G82" s="46"/>
      <c r="H82" s="46"/>
      <c r="I82" s="46"/>
      <c r="J82" s="48"/>
    </row>
    <row r="83">
      <c r="A83" s="37" t="s">
        <v>630</v>
      </c>
      <c r="B83" s="45"/>
      <c r="C83" s="46"/>
      <c r="D83" s="46"/>
      <c r="E83" s="52" t="s">
        <v>12389</v>
      </c>
      <c r="F83" s="46"/>
      <c r="G83" s="46"/>
      <c r="H83" s="46"/>
      <c r="I83" s="46"/>
      <c r="J83" s="48"/>
    </row>
    <row r="84" ht="120">
      <c r="A84" s="37" t="s">
        <v>597</v>
      </c>
      <c r="B84" s="45"/>
      <c r="C84" s="46"/>
      <c r="D84" s="46"/>
      <c r="E84" s="39" t="s">
        <v>12353</v>
      </c>
      <c r="F84" s="46"/>
      <c r="G84" s="46"/>
      <c r="H84" s="46"/>
      <c r="I84" s="46"/>
      <c r="J84" s="48"/>
    </row>
    <row r="85" ht="45">
      <c r="A85" s="37" t="s">
        <v>591</v>
      </c>
      <c r="B85" s="37">
        <v>20</v>
      </c>
      <c r="C85" s="38" t="s">
        <v>3927</v>
      </c>
      <c r="D85" s="37" t="s">
        <v>3928</v>
      </c>
      <c r="E85" s="39" t="s">
        <v>12390</v>
      </c>
      <c r="F85" s="40" t="s">
        <v>951</v>
      </c>
      <c r="G85" s="41">
        <v>1170.5</v>
      </c>
      <c r="H85" s="42">
        <v>0</v>
      </c>
      <c r="I85" s="43">
        <f>ROUND(G85*H85,P4)</f>
        <v>0</v>
      </c>
      <c r="J85" s="37"/>
      <c r="O85" s="44">
        <f>I85*0.21</f>
        <v>0</v>
      </c>
      <c r="P85">
        <v>3</v>
      </c>
    </row>
    <row r="86">
      <c r="A86" s="37" t="s">
        <v>596</v>
      </c>
      <c r="B86" s="45"/>
      <c r="C86" s="46"/>
      <c r="D86" s="46"/>
      <c r="E86" s="39" t="s">
        <v>952</v>
      </c>
      <c r="F86" s="46"/>
      <c r="G86" s="46"/>
      <c r="H86" s="46"/>
      <c r="I86" s="46"/>
      <c r="J86" s="48"/>
    </row>
    <row r="87">
      <c r="A87" s="37" t="s">
        <v>630</v>
      </c>
      <c r="B87" s="45"/>
      <c r="C87" s="46"/>
      <c r="D87" s="46"/>
      <c r="E87" s="52" t="s">
        <v>12391</v>
      </c>
      <c r="F87" s="46"/>
      <c r="G87" s="46"/>
      <c r="H87" s="46"/>
      <c r="I87" s="46"/>
      <c r="J87" s="48"/>
    </row>
    <row r="88" ht="120">
      <c r="A88" s="37" t="s">
        <v>597</v>
      </c>
      <c r="B88" s="45"/>
      <c r="C88" s="46"/>
      <c r="D88" s="46"/>
      <c r="E88" s="39" t="s">
        <v>12353</v>
      </c>
      <c r="F88" s="46"/>
      <c r="G88" s="46"/>
      <c r="H88" s="46"/>
      <c r="I88" s="46"/>
      <c r="J88" s="48"/>
    </row>
    <row r="89" ht="30">
      <c r="A89" s="37" t="s">
        <v>591</v>
      </c>
      <c r="B89" s="37">
        <v>21</v>
      </c>
      <c r="C89" s="38" t="s">
        <v>3931</v>
      </c>
      <c r="D89" s="37" t="s">
        <v>3932</v>
      </c>
      <c r="E89" s="39" t="s">
        <v>12392</v>
      </c>
      <c r="F89" s="40" t="s">
        <v>951</v>
      </c>
      <c r="G89" s="41">
        <v>64</v>
      </c>
      <c r="H89" s="42">
        <v>0</v>
      </c>
      <c r="I89" s="43">
        <f>ROUND(G89*H89,P4)</f>
        <v>0</v>
      </c>
      <c r="J89" s="37"/>
      <c r="O89" s="44">
        <f>I89*0.21</f>
        <v>0</v>
      </c>
      <c r="P89">
        <v>3</v>
      </c>
    </row>
    <row r="90">
      <c r="A90" s="37" t="s">
        <v>596</v>
      </c>
      <c r="B90" s="45"/>
      <c r="C90" s="46"/>
      <c r="D90" s="46"/>
      <c r="E90" s="39" t="s">
        <v>952</v>
      </c>
      <c r="F90" s="46"/>
      <c r="G90" s="46"/>
      <c r="H90" s="46"/>
      <c r="I90" s="46"/>
      <c r="J90" s="48"/>
    </row>
    <row r="91">
      <c r="A91" s="37" t="s">
        <v>630</v>
      </c>
      <c r="B91" s="45"/>
      <c r="C91" s="46"/>
      <c r="D91" s="46"/>
      <c r="E91" s="52" t="s">
        <v>12393</v>
      </c>
      <c r="F91" s="46"/>
      <c r="G91" s="46"/>
      <c r="H91" s="46"/>
      <c r="I91" s="46"/>
      <c r="J91" s="48"/>
    </row>
    <row r="92" ht="120">
      <c r="A92" s="37" t="s">
        <v>597</v>
      </c>
      <c r="B92" s="45"/>
      <c r="C92" s="46"/>
      <c r="D92" s="46"/>
      <c r="E92" s="39" t="s">
        <v>12353</v>
      </c>
      <c r="F92" s="46"/>
      <c r="G92" s="46"/>
      <c r="H92" s="46"/>
      <c r="I92" s="46"/>
      <c r="J92" s="48"/>
    </row>
    <row r="93" ht="30">
      <c r="A93" s="37" t="s">
        <v>591</v>
      </c>
      <c r="B93" s="37">
        <v>22</v>
      </c>
      <c r="C93" s="38" t="s">
        <v>3935</v>
      </c>
      <c r="D93" s="37" t="s">
        <v>3936</v>
      </c>
      <c r="E93" s="39" t="s">
        <v>12394</v>
      </c>
      <c r="F93" s="40" t="s">
        <v>951</v>
      </c>
      <c r="G93" s="41">
        <v>2.7999999999999998</v>
      </c>
      <c r="H93" s="42">
        <v>0</v>
      </c>
      <c r="I93" s="43">
        <f>ROUND(G93*H93,P4)</f>
        <v>0</v>
      </c>
      <c r="J93" s="37"/>
      <c r="O93" s="44">
        <f>I93*0.21</f>
        <v>0</v>
      </c>
      <c r="P93">
        <v>3</v>
      </c>
    </row>
    <row r="94">
      <c r="A94" s="37" t="s">
        <v>596</v>
      </c>
      <c r="B94" s="45"/>
      <c r="C94" s="46"/>
      <c r="D94" s="46"/>
      <c r="E94" s="39" t="s">
        <v>952</v>
      </c>
      <c r="F94" s="46"/>
      <c r="G94" s="46"/>
      <c r="H94" s="46"/>
      <c r="I94" s="46"/>
      <c r="J94" s="48"/>
    </row>
    <row r="95">
      <c r="A95" s="37" t="s">
        <v>630</v>
      </c>
      <c r="B95" s="45"/>
      <c r="C95" s="46"/>
      <c r="D95" s="46"/>
      <c r="E95" s="52" t="s">
        <v>12395</v>
      </c>
      <c r="F95" s="46"/>
      <c r="G95" s="46"/>
      <c r="H95" s="46"/>
      <c r="I95" s="46"/>
      <c r="J95" s="48"/>
    </row>
    <row r="96" ht="120">
      <c r="A96" s="37" t="s">
        <v>597</v>
      </c>
      <c r="B96" s="45"/>
      <c r="C96" s="46"/>
      <c r="D96" s="46"/>
      <c r="E96" s="39" t="s">
        <v>12353</v>
      </c>
      <c r="F96" s="46"/>
      <c r="G96" s="46"/>
      <c r="H96" s="46"/>
      <c r="I96" s="46"/>
      <c r="J96" s="48"/>
    </row>
    <row r="97" ht="30">
      <c r="A97" s="37" t="s">
        <v>591</v>
      </c>
      <c r="B97" s="37">
        <v>23</v>
      </c>
      <c r="C97" s="38" t="s">
        <v>7765</v>
      </c>
      <c r="D97" s="37" t="s">
        <v>7766</v>
      </c>
      <c r="E97" s="39" t="s">
        <v>12396</v>
      </c>
      <c r="F97" s="40" t="s">
        <v>951</v>
      </c>
      <c r="G97" s="41">
        <v>6696.1400000000003</v>
      </c>
      <c r="H97" s="42">
        <v>0</v>
      </c>
      <c r="I97" s="43">
        <f>ROUND(G97*H97,P4)</f>
        <v>0</v>
      </c>
      <c r="J97" s="37"/>
      <c r="O97" s="44">
        <f>I97*0.21</f>
        <v>0</v>
      </c>
      <c r="P97">
        <v>3</v>
      </c>
    </row>
    <row r="98">
      <c r="A98" s="37" t="s">
        <v>596</v>
      </c>
      <c r="B98" s="45"/>
      <c r="C98" s="46"/>
      <c r="D98" s="46"/>
      <c r="E98" s="39" t="s">
        <v>952</v>
      </c>
      <c r="F98" s="46"/>
      <c r="G98" s="46"/>
      <c r="H98" s="46"/>
      <c r="I98" s="46"/>
      <c r="J98" s="48"/>
    </row>
    <row r="99">
      <c r="A99" s="37" t="s">
        <v>630</v>
      </c>
      <c r="B99" s="45"/>
      <c r="C99" s="46"/>
      <c r="D99" s="46"/>
      <c r="E99" s="52" t="s">
        <v>12397</v>
      </c>
      <c r="F99" s="46"/>
      <c r="G99" s="46"/>
      <c r="H99" s="46"/>
      <c r="I99" s="46"/>
      <c r="J99" s="48"/>
    </row>
    <row r="100" ht="120">
      <c r="A100" s="37" t="s">
        <v>597</v>
      </c>
      <c r="B100" s="45"/>
      <c r="C100" s="46"/>
      <c r="D100" s="46"/>
      <c r="E100" s="39" t="s">
        <v>12353</v>
      </c>
      <c r="F100" s="46"/>
      <c r="G100" s="46"/>
      <c r="H100" s="46"/>
      <c r="I100" s="46"/>
      <c r="J100" s="48"/>
    </row>
    <row r="101" ht="30">
      <c r="A101" s="37" t="s">
        <v>591</v>
      </c>
      <c r="B101" s="37">
        <v>24</v>
      </c>
      <c r="C101" s="38" t="s">
        <v>1248</v>
      </c>
      <c r="D101" s="37" t="s">
        <v>1249</v>
      </c>
      <c r="E101" s="39" t="s">
        <v>12398</v>
      </c>
      <c r="F101" s="40" t="s">
        <v>951</v>
      </c>
      <c r="G101" s="41">
        <v>2.3050000000000002</v>
      </c>
      <c r="H101" s="42">
        <v>0</v>
      </c>
      <c r="I101" s="43">
        <f>ROUND(G101*H101,P4)</f>
        <v>0</v>
      </c>
      <c r="J101" s="37"/>
      <c r="O101" s="44">
        <f>I101*0.21</f>
        <v>0</v>
      </c>
      <c r="P101">
        <v>3</v>
      </c>
    </row>
    <row r="102">
      <c r="A102" s="37" t="s">
        <v>596</v>
      </c>
      <c r="B102" s="45"/>
      <c r="C102" s="46"/>
      <c r="D102" s="46"/>
      <c r="E102" s="39" t="s">
        <v>952</v>
      </c>
      <c r="F102" s="46"/>
      <c r="G102" s="46"/>
      <c r="H102" s="46"/>
      <c r="I102" s="46"/>
      <c r="J102" s="48"/>
    </row>
    <row r="103">
      <c r="A103" s="37" t="s">
        <v>630</v>
      </c>
      <c r="B103" s="45"/>
      <c r="C103" s="46"/>
      <c r="D103" s="46"/>
      <c r="E103" s="52" t="s">
        <v>12399</v>
      </c>
      <c r="F103" s="46"/>
      <c r="G103" s="46"/>
      <c r="H103" s="46"/>
      <c r="I103" s="46"/>
      <c r="J103" s="48"/>
    </row>
    <row r="104" ht="120">
      <c r="A104" s="37" t="s">
        <v>597</v>
      </c>
      <c r="B104" s="45"/>
      <c r="C104" s="46"/>
      <c r="D104" s="46"/>
      <c r="E104" s="39" t="s">
        <v>12353</v>
      </c>
      <c r="F104" s="46"/>
      <c r="G104" s="46"/>
      <c r="H104" s="46"/>
      <c r="I104" s="46"/>
      <c r="J104" s="48"/>
    </row>
    <row r="105" ht="45">
      <c r="A105" s="37" t="s">
        <v>591</v>
      </c>
      <c r="B105" s="37">
        <v>25</v>
      </c>
      <c r="C105" s="38" t="s">
        <v>11484</v>
      </c>
      <c r="D105" s="37" t="s">
        <v>11485</v>
      </c>
      <c r="E105" s="39" t="s">
        <v>12400</v>
      </c>
      <c r="F105" s="40" t="s">
        <v>951</v>
      </c>
      <c r="G105" s="41">
        <v>1.0669999999999999</v>
      </c>
      <c r="H105" s="42">
        <v>0</v>
      </c>
      <c r="I105" s="43">
        <f>ROUND(G105*H105,P4)</f>
        <v>0</v>
      </c>
      <c r="J105" s="37"/>
      <c r="O105" s="44">
        <f>I105*0.21</f>
        <v>0</v>
      </c>
      <c r="P105">
        <v>3</v>
      </c>
    </row>
    <row r="106">
      <c r="A106" s="37" t="s">
        <v>596</v>
      </c>
      <c r="B106" s="45"/>
      <c r="C106" s="46"/>
      <c r="D106" s="46"/>
      <c r="E106" s="39" t="s">
        <v>952</v>
      </c>
      <c r="F106" s="46"/>
      <c r="G106" s="46"/>
      <c r="H106" s="46"/>
      <c r="I106" s="46"/>
      <c r="J106" s="48"/>
    </row>
    <row r="107">
      <c r="A107" s="37" t="s">
        <v>630</v>
      </c>
      <c r="B107" s="45"/>
      <c r="C107" s="46"/>
      <c r="D107" s="46"/>
      <c r="E107" s="52" t="s">
        <v>12401</v>
      </c>
      <c r="F107" s="46"/>
      <c r="G107" s="46"/>
      <c r="H107" s="46"/>
      <c r="I107" s="46"/>
      <c r="J107" s="48"/>
    </row>
    <row r="108" ht="120">
      <c r="A108" s="37" t="s">
        <v>597</v>
      </c>
      <c r="B108" s="45"/>
      <c r="C108" s="46"/>
      <c r="D108" s="46"/>
      <c r="E108" s="39" t="s">
        <v>12353</v>
      </c>
      <c r="F108" s="46"/>
      <c r="G108" s="46"/>
      <c r="H108" s="46"/>
      <c r="I108" s="46"/>
      <c r="J108" s="48"/>
    </row>
    <row r="109" ht="30">
      <c r="A109" s="37" t="s">
        <v>591</v>
      </c>
      <c r="B109" s="37">
        <v>26</v>
      </c>
      <c r="C109" s="38" t="s">
        <v>2655</v>
      </c>
      <c r="D109" s="37" t="s">
        <v>2656</v>
      </c>
      <c r="E109" s="39" t="s">
        <v>12402</v>
      </c>
      <c r="F109" s="40" t="s">
        <v>951</v>
      </c>
      <c r="G109" s="41">
        <v>2084.1959999999999</v>
      </c>
      <c r="H109" s="42">
        <v>0</v>
      </c>
      <c r="I109" s="43">
        <f>ROUND(G109*H109,P4)</f>
        <v>0</v>
      </c>
      <c r="J109" s="37"/>
      <c r="O109" s="44">
        <f>I109*0.21</f>
        <v>0</v>
      </c>
      <c r="P109">
        <v>3</v>
      </c>
    </row>
    <row r="110">
      <c r="A110" s="37" t="s">
        <v>596</v>
      </c>
      <c r="B110" s="45"/>
      <c r="C110" s="46"/>
      <c r="D110" s="46"/>
      <c r="E110" s="39" t="s">
        <v>952</v>
      </c>
      <c r="F110" s="46"/>
      <c r="G110" s="46"/>
      <c r="H110" s="46"/>
      <c r="I110" s="46"/>
      <c r="J110" s="48"/>
    </row>
    <row r="111">
      <c r="A111" s="37" t="s">
        <v>630</v>
      </c>
      <c r="B111" s="45"/>
      <c r="C111" s="46"/>
      <c r="D111" s="46"/>
      <c r="E111" s="52" t="s">
        <v>12403</v>
      </c>
      <c r="F111" s="46"/>
      <c r="G111" s="46"/>
      <c r="H111" s="46"/>
      <c r="I111" s="46"/>
      <c r="J111" s="48"/>
    </row>
    <row r="112" ht="120">
      <c r="A112" s="37" t="s">
        <v>597</v>
      </c>
      <c r="B112" s="45"/>
      <c r="C112" s="46"/>
      <c r="D112" s="46"/>
      <c r="E112" s="39" t="s">
        <v>12353</v>
      </c>
      <c r="F112" s="46"/>
      <c r="G112" s="46"/>
      <c r="H112" s="46"/>
      <c r="I112" s="46"/>
      <c r="J112" s="48"/>
    </row>
    <row r="113" ht="30">
      <c r="A113" s="37" t="s">
        <v>591</v>
      </c>
      <c r="B113" s="37">
        <v>27</v>
      </c>
      <c r="C113" s="38" t="s">
        <v>2575</v>
      </c>
      <c r="D113" s="37" t="s">
        <v>2576</v>
      </c>
      <c r="E113" s="39" t="s">
        <v>12404</v>
      </c>
      <c r="F113" s="40" t="s">
        <v>951</v>
      </c>
      <c r="G113" s="41">
        <v>4.3499999999999996</v>
      </c>
      <c r="H113" s="42">
        <v>0</v>
      </c>
      <c r="I113" s="43">
        <f>ROUND(G113*H113,P4)</f>
        <v>0</v>
      </c>
      <c r="J113" s="37"/>
      <c r="O113" s="44">
        <f>I113*0.21</f>
        <v>0</v>
      </c>
      <c r="P113">
        <v>3</v>
      </c>
    </row>
    <row r="114">
      <c r="A114" s="37" t="s">
        <v>596</v>
      </c>
      <c r="B114" s="45"/>
      <c r="C114" s="46"/>
      <c r="D114" s="46"/>
      <c r="E114" s="39" t="s">
        <v>952</v>
      </c>
      <c r="F114" s="46"/>
      <c r="G114" s="46"/>
      <c r="H114" s="46"/>
      <c r="I114" s="46"/>
      <c r="J114" s="48"/>
    </row>
    <row r="115">
      <c r="A115" s="37" t="s">
        <v>630</v>
      </c>
      <c r="B115" s="45"/>
      <c r="C115" s="46"/>
      <c r="D115" s="46"/>
      <c r="E115" s="52" t="s">
        <v>12405</v>
      </c>
      <c r="F115" s="46"/>
      <c r="G115" s="46"/>
      <c r="H115" s="46"/>
      <c r="I115" s="46"/>
      <c r="J115" s="48"/>
    </row>
    <row r="116" ht="120">
      <c r="A116" s="37" t="s">
        <v>597</v>
      </c>
      <c r="B116" s="45"/>
      <c r="C116" s="46"/>
      <c r="D116" s="46"/>
      <c r="E116" s="39" t="s">
        <v>12353</v>
      </c>
      <c r="F116" s="46"/>
      <c r="G116" s="46"/>
      <c r="H116" s="46"/>
      <c r="I116" s="46"/>
      <c r="J116" s="48"/>
    </row>
    <row r="117" ht="30">
      <c r="A117" s="37" t="s">
        <v>591</v>
      </c>
      <c r="B117" s="37">
        <v>28</v>
      </c>
      <c r="C117" s="38" t="s">
        <v>2579</v>
      </c>
      <c r="D117" s="37" t="s">
        <v>2580</v>
      </c>
      <c r="E117" s="39" t="s">
        <v>12406</v>
      </c>
      <c r="F117" s="40" t="s">
        <v>951</v>
      </c>
      <c r="G117" s="41">
        <v>4.25</v>
      </c>
      <c r="H117" s="42">
        <v>0</v>
      </c>
      <c r="I117" s="43">
        <f>ROUND(G117*H117,P4)</f>
        <v>0</v>
      </c>
      <c r="J117" s="37"/>
      <c r="O117" s="44">
        <f>I117*0.21</f>
        <v>0</v>
      </c>
      <c r="P117">
        <v>3</v>
      </c>
    </row>
    <row r="118">
      <c r="A118" s="37" t="s">
        <v>596</v>
      </c>
      <c r="B118" s="45"/>
      <c r="C118" s="46"/>
      <c r="D118" s="46"/>
      <c r="E118" s="39" t="s">
        <v>952</v>
      </c>
      <c r="F118" s="46"/>
      <c r="G118" s="46"/>
      <c r="H118" s="46"/>
      <c r="I118" s="46"/>
      <c r="J118" s="48"/>
    </row>
    <row r="119">
      <c r="A119" s="37" t="s">
        <v>630</v>
      </c>
      <c r="B119" s="45"/>
      <c r="C119" s="46"/>
      <c r="D119" s="46"/>
      <c r="E119" s="52" t="s">
        <v>12407</v>
      </c>
      <c r="F119" s="46"/>
      <c r="G119" s="46"/>
      <c r="H119" s="46"/>
      <c r="I119" s="46"/>
      <c r="J119" s="48"/>
    </row>
    <row r="120" ht="120">
      <c r="A120" s="37" t="s">
        <v>597</v>
      </c>
      <c r="B120" s="45"/>
      <c r="C120" s="46"/>
      <c r="D120" s="46"/>
      <c r="E120" s="39" t="s">
        <v>12353</v>
      </c>
      <c r="F120" s="46"/>
      <c r="G120" s="46"/>
      <c r="H120" s="46"/>
      <c r="I120" s="46"/>
      <c r="J120" s="48"/>
    </row>
    <row r="121" ht="45">
      <c r="A121" s="37" t="s">
        <v>591</v>
      </c>
      <c r="B121" s="37">
        <v>29</v>
      </c>
      <c r="C121" s="38" t="s">
        <v>3717</v>
      </c>
      <c r="D121" s="37" t="s">
        <v>3718</v>
      </c>
      <c r="E121" s="39" t="s">
        <v>12408</v>
      </c>
      <c r="F121" s="40" t="s">
        <v>951</v>
      </c>
      <c r="G121" s="41">
        <v>1857.2380000000001</v>
      </c>
      <c r="H121" s="42">
        <v>0</v>
      </c>
      <c r="I121" s="43">
        <f>ROUND(G121*H121,P4)</f>
        <v>0</v>
      </c>
      <c r="J121" s="37"/>
      <c r="O121" s="44">
        <f>I121*0.21</f>
        <v>0</v>
      </c>
      <c r="P121">
        <v>3</v>
      </c>
    </row>
    <row r="122">
      <c r="A122" s="37" t="s">
        <v>596</v>
      </c>
      <c r="B122" s="45"/>
      <c r="C122" s="46"/>
      <c r="D122" s="46"/>
      <c r="E122" s="39" t="s">
        <v>952</v>
      </c>
      <c r="F122" s="46"/>
      <c r="G122" s="46"/>
      <c r="H122" s="46"/>
      <c r="I122" s="46"/>
      <c r="J122" s="48"/>
    </row>
    <row r="123">
      <c r="A123" s="37" t="s">
        <v>630</v>
      </c>
      <c r="B123" s="45"/>
      <c r="C123" s="46"/>
      <c r="D123" s="46"/>
      <c r="E123" s="52" t="s">
        <v>12409</v>
      </c>
      <c r="F123" s="46"/>
      <c r="G123" s="46"/>
      <c r="H123" s="46"/>
      <c r="I123" s="46"/>
      <c r="J123" s="48"/>
    </row>
    <row r="124" ht="120">
      <c r="A124" s="37" t="s">
        <v>597</v>
      </c>
      <c r="B124" s="49"/>
      <c r="C124" s="50"/>
      <c r="D124" s="50"/>
      <c r="E124" s="39" t="s">
        <v>12353</v>
      </c>
      <c r="F124" s="50"/>
      <c r="G124" s="50"/>
      <c r="H124" s="50"/>
      <c r="I124" s="50"/>
      <c r="J124" s="51"/>
    </row>
  </sheetData>
  <sheetProtection sheet="1" objects="1" scenarios="1" spinCount="100000" saltValue="66ASxGzfaYIDtAq2KyNjeC0/iOugq+7HGeZv6zRkQ1UTLo8bJGWKFV6dYH1HFPqL+c96QXRE/DGWCJlWGT7V7A==" hashValue="vWY2PxRmdEv5uDX1JHtN16omoXhd1jnUcv+Eyj9pbskoQaGTKyWMPTCyIGefNFbNvlb46blCgOol1c9n6PsxtQ==" algorithmName="SHA-512" password="F2E6"/>
  <mergeCells count="11">
    <mergeCell ref="C3:D3"/>
    <mergeCell ref="C4:D4"/>
    <mergeCell ref="A5:A6"/>
    <mergeCell ref="B5:B6"/>
    <mergeCell ref="C5:C6"/>
    <mergeCell ref="D5:D6"/>
    <mergeCell ref="E5:E6"/>
    <mergeCell ref="F5:F6"/>
    <mergeCell ref="G5:G6"/>
    <mergeCell ref="H5:I5"/>
    <mergeCell ref="J5:J6"/>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564</v>
      </c>
      <c r="F2" s="17"/>
      <c r="G2" s="17"/>
      <c r="H2" s="17"/>
      <c r="I2" s="17"/>
      <c r="J2" s="19"/>
    </row>
    <row r="3" ht="30">
      <c r="A3" s="3" t="s">
        <v>565</v>
      </c>
      <c r="B3" s="20" t="s">
        <v>566</v>
      </c>
      <c r="C3" s="21" t="s">
        <v>567</v>
      </c>
      <c r="D3" s="22"/>
      <c r="E3" s="23" t="s">
        <v>568</v>
      </c>
      <c r="F3" s="17"/>
      <c r="G3" s="17"/>
      <c r="H3" s="24" t="s">
        <v>562</v>
      </c>
      <c r="I3" s="25">
        <f>SUMIFS(I8:I100,A8:A100,"SD")</f>
        <v>0</v>
      </c>
      <c r="J3" s="19"/>
      <c r="O3">
        <v>0</v>
      </c>
      <c r="P3">
        <v>2</v>
      </c>
    </row>
    <row r="4">
      <c r="A4" s="3" t="s">
        <v>570</v>
      </c>
      <c r="B4" s="20" t="s">
        <v>577</v>
      </c>
      <c r="C4" s="21" t="s">
        <v>562</v>
      </c>
      <c r="D4" s="22"/>
      <c r="E4" s="23" t="s">
        <v>563</v>
      </c>
      <c r="F4" s="17"/>
      <c r="G4" s="17"/>
      <c r="H4" s="17"/>
      <c r="I4" s="17"/>
      <c r="J4" s="19"/>
      <c r="O4">
        <v>0.14999999999999999</v>
      </c>
      <c r="P4">
        <v>2</v>
      </c>
    </row>
    <row r="5">
      <c r="A5" s="26" t="s">
        <v>578</v>
      </c>
      <c r="B5" s="27" t="s">
        <v>579</v>
      </c>
      <c r="C5" s="7" t="s">
        <v>580</v>
      </c>
      <c r="D5" s="7" t="s">
        <v>581</v>
      </c>
      <c r="E5" s="7" t="s">
        <v>582</v>
      </c>
      <c r="F5" s="7" t="s">
        <v>583</v>
      </c>
      <c r="G5" s="7" t="s">
        <v>584</v>
      </c>
      <c r="H5" s="7" t="s">
        <v>585</v>
      </c>
      <c r="I5" s="7"/>
      <c r="J5" s="28" t="s">
        <v>586</v>
      </c>
      <c r="O5">
        <v>0.20999999999999999</v>
      </c>
    </row>
    <row r="6">
      <c r="A6" s="26"/>
      <c r="B6" s="27"/>
      <c r="C6" s="7"/>
      <c r="D6" s="7"/>
      <c r="E6" s="7"/>
      <c r="F6" s="7"/>
      <c r="G6" s="7"/>
      <c r="H6" s="7" t="s">
        <v>587</v>
      </c>
      <c r="I6" s="7" t="s">
        <v>588</v>
      </c>
      <c r="J6" s="28"/>
    </row>
    <row r="7">
      <c r="A7" s="29">
        <v>0</v>
      </c>
      <c r="B7" s="27">
        <v>1</v>
      </c>
      <c r="C7" s="30">
        <v>2</v>
      </c>
      <c r="D7" s="7">
        <v>3</v>
      </c>
      <c r="E7" s="30">
        <v>4</v>
      </c>
      <c r="F7" s="7">
        <v>5</v>
      </c>
      <c r="G7" s="7">
        <v>6</v>
      </c>
      <c r="H7" s="7">
        <v>7</v>
      </c>
      <c r="I7" s="30">
        <v>8</v>
      </c>
      <c r="J7" s="28">
        <v>9</v>
      </c>
    </row>
    <row r="8">
      <c r="A8" s="31" t="s">
        <v>589</v>
      </c>
      <c r="B8" s="32"/>
      <c r="C8" s="33" t="s">
        <v>590</v>
      </c>
      <c r="D8" s="34"/>
      <c r="E8" s="31" t="s">
        <v>12410</v>
      </c>
      <c r="F8" s="34"/>
      <c r="G8" s="34"/>
      <c r="H8" s="34"/>
      <c r="I8" s="35">
        <f>SUMIFS(I9:I20,A9:A20,"P")</f>
        <v>0</v>
      </c>
      <c r="J8" s="36"/>
    </row>
    <row r="9">
      <c r="A9" s="37" t="s">
        <v>591</v>
      </c>
      <c r="B9" s="37">
        <v>1</v>
      </c>
      <c r="C9" s="38" t="s">
        <v>12411</v>
      </c>
      <c r="D9" s="37" t="s">
        <v>593</v>
      </c>
      <c r="E9" s="39" t="s">
        <v>12412</v>
      </c>
      <c r="F9" s="40" t="s">
        <v>1559</v>
      </c>
      <c r="G9" s="41">
        <v>1</v>
      </c>
      <c r="H9" s="42">
        <v>0</v>
      </c>
      <c r="I9" s="43">
        <f>ROUND(G9*H9,P4)</f>
        <v>0</v>
      </c>
      <c r="J9" s="37"/>
      <c r="O9" s="44">
        <f>I9*0.21</f>
        <v>0</v>
      </c>
      <c r="P9">
        <v>3</v>
      </c>
    </row>
    <row r="10" ht="30">
      <c r="A10" s="37" t="s">
        <v>596</v>
      </c>
      <c r="B10" s="45"/>
      <c r="C10" s="46"/>
      <c r="D10" s="46"/>
      <c r="E10" s="39" t="s">
        <v>12413</v>
      </c>
      <c r="F10" s="46"/>
      <c r="G10" s="46"/>
      <c r="H10" s="46"/>
      <c r="I10" s="46"/>
      <c r="J10" s="48"/>
    </row>
    <row r="11" ht="30">
      <c r="A11" s="37" t="s">
        <v>630</v>
      </c>
      <c r="B11" s="45"/>
      <c r="C11" s="46"/>
      <c r="D11" s="46"/>
      <c r="E11" s="52" t="s">
        <v>12414</v>
      </c>
      <c r="F11" s="46"/>
      <c r="G11" s="46"/>
      <c r="H11" s="46"/>
      <c r="I11" s="46"/>
      <c r="J11" s="48"/>
    </row>
    <row r="12" ht="195">
      <c r="A12" s="37" t="s">
        <v>597</v>
      </c>
      <c r="B12" s="45"/>
      <c r="C12" s="46"/>
      <c r="D12" s="46"/>
      <c r="E12" s="39" t="s">
        <v>12415</v>
      </c>
      <c r="F12" s="46"/>
      <c r="G12" s="46"/>
      <c r="H12" s="46"/>
      <c r="I12" s="46"/>
      <c r="J12" s="48"/>
    </row>
    <row r="13">
      <c r="A13" s="37" t="s">
        <v>591</v>
      </c>
      <c r="B13" s="37">
        <v>2</v>
      </c>
      <c r="C13" s="38" t="s">
        <v>12416</v>
      </c>
      <c r="D13" s="37" t="s">
        <v>593</v>
      </c>
      <c r="E13" s="39" t="s">
        <v>12417</v>
      </c>
      <c r="F13" s="40" t="s">
        <v>1559</v>
      </c>
      <c r="G13" s="41">
        <v>1</v>
      </c>
      <c r="H13" s="42">
        <v>0</v>
      </c>
      <c r="I13" s="43">
        <f>ROUND(G13*H13,P4)</f>
        <v>0</v>
      </c>
      <c r="J13" s="37"/>
      <c r="O13" s="44">
        <f>I13*0.21</f>
        <v>0</v>
      </c>
      <c r="P13">
        <v>3</v>
      </c>
    </row>
    <row r="14" ht="30">
      <c r="A14" s="37" t="s">
        <v>596</v>
      </c>
      <c r="B14" s="45"/>
      <c r="C14" s="46"/>
      <c r="D14" s="46"/>
      <c r="E14" s="39" t="s">
        <v>12413</v>
      </c>
      <c r="F14" s="46"/>
      <c r="G14" s="46"/>
      <c r="H14" s="46"/>
      <c r="I14" s="46"/>
      <c r="J14" s="48"/>
    </row>
    <row r="15" ht="30">
      <c r="A15" s="37" t="s">
        <v>630</v>
      </c>
      <c r="B15" s="45"/>
      <c r="C15" s="46"/>
      <c r="D15" s="46"/>
      <c r="E15" s="52" t="s">
        <v>12414</v>
      </c>
      <c r="F15" s="46"/>
      <c r="G15" s="46"/>
      <c r="H15" s="46"/>
      <c r="I15" s="46"/>
      <c r="J15" s="48"/>
    </row>
    <row r="16" ht="120">
      <c r="A16" s="37" t="s">
        <v>597</v>
      </c>
      <c r="B16" s="45"/>
      <c r="C16" s="46"/>
      <c r="D16" s="46"/>
      <c r="E16" s="39" t="s">
        <v>12418</v>
      </c>
      <c r="F16" s="46"/>
      <c r="G16" s="46"/>
      <c r="H16" s="46"/>
      <c r="I16" s="46"/>
      <c r="J16" s="48"/>
    </row>
    <row r="17">
      <c r="A17" s="37" t="s">
        <v>591</v>
      </c>
      <c r="B17" s="37">
        <v>3</v>
      </c>
      <c r="C17" s="38" t="s">
        <v>12419</v>
      </c>
      <c r="D17" s="37" t="s">
        <v>593</v>
      </c>
      <c r="E17" s="39" t="s">
        <v>12420</v>
      </c>
      <c r="F17" s="40" t="s">
        <v>1559</v>
      </c>
      <c r="G17" s="41">
        <v>1</v>
      </c>
      <c r="H17" s="42">
        <v>0</v>
      </c>
      <c r="I17" s="43">
        <f>ROUND(G17*H17,P4)</f>
        <v>0</v>
      </c>
      <c r="J17" s="37"/>
      <c r="O17" s="44">
        <f>I17*0.21</f>
        <v>0</v>
      </c>
      <c r="P17">
        <v>3</v>
      </c>
    </row>
    <row r="18" ht="30">
      <c r="A18" s="37" t="s">
        <v>596</v>
      </c>
      <c r="B18" s="45"/>
      <c r="C18" s="46"/>
      <c r="D18" s="46"/>
      <c r="E18" s="39" t="s">
        <v>12413</v>
      </c>
      <c r="F18" s="46"/>
      <c r="G18" s="46"/>
      <c r="H18" s="46"/>
      <c r="I18" s="46"/>
      <c r="J18" s="48"/>
    </row>
    <row r="19" ht="30">
      <c r="A19" s="37" t="s">
        <v>630</v>
      </c>
      <c r="B19" s="45"/>
      <c r="C19" s="46"/>
      <c r="D19" s="46"/>
      <c r="E19" s="52" t="s">
        <v>12414</v>
      </c>
      <c r="F19" s="46"/>
      <c r="G19" s="46"/>
      <c r="H19" s="46"/>
      <c r="I19" s="46"/>
      <c r="J19" s="48"/>
    </row>
    <row r="20" ht="135">
      <c r="A20" s="37" t="s">
        <v>597</v>
      </c>
      <c r="B20" s="45"/>
      <c r="C20" s="46"/>
      <c r="D20" s="46"/>
      <c r="E20" s="39" t="s">
        <v>12421</v>
      </c>
      <c r="F20" s="46"/>
      <c r="G20" s="46"/>
      <c r="H20" s="46"/>
      <c r="I20" s="46"/>
      <c r="J20" s="48"/>
    </row>
    <row r="21">
      <c r="A21" s="31" t="s">
        <v>589</v>
      </c>
      <c r="B21" s="32"/>
      <c r="C21" s="33" t="s">
        <v>641</v>
      </c>
      <c r="D21" s="34"/>
      <c r="E21" s="31" t="s">
        <v>3282</v>
      </c>
      <c r="F21" s="34"/>
      <c r="G21" s="34"/>
      <c r="H21" s="34"/>
      <c r="I21" s="35">
        <f>SUMIFS(I22:I100,A22:A100,"P")</f>
        <v>0</v>
      </c>
      <c r="J21" s="36"/>
    </row>
    <row r="22">
      <c r="A22" s="37" t="s">
        <v>591</v>
      </c>
      <c r="B22" s="37">
        <v>4</v>
      </c>
      <c r="C22" s="38" t="s">
        <v>12422</v>
      </c>
      <c r="D22" s="37" t="s">
        <v>593</v>
      </c>
      <c r="E22" s="39" t="s">
        <v>12423</v>
      </c>
      <c r="F22" s="40" t="s">
        <v>1559</v>
      </c>
      <c r="G22" s="41">
        <v>1</v>
      </c>
      <c r="H22" s="42">
        <v>0</v>
      </c>
      <c r="I22" s="43">
        <f>ROUND(G22*H22,P4)</f>
        <v>0</v>
      </c>
      <c r="J22" s="37"/>
      <c r="O22" s="44">
        <f>I22*0.21</f>
        <v>0</v>
      </c>
      <c r="P22">
        <v>3</v>
      </c>
    </row>
    <row r="23" ht="30">
      <c r="A23" s="37" t="s">
        <v>596</v>
      </c>
      <c r="B23" s="45"/>
      <c r="C23" s="46"/>
      <c r="D23" s="46"/>
      <c r="E23" s="39" t="s">
        <v>12424</v>
      </c>
      <c r="F23" s="46"/>
      <c r="G23" s="46"/>
      <c r="H23" s="46"/>
      <c r="I23" s="46"/>
      <c r="J23" s="48"/>
    </row>
    <row r="24" ht="30">
      <c r="A24" s="37" t="s">
        <v>630</v>
      </c>
      <c r="B24" s="45"/>
      <c r="C24" s="46"/>
      <c r="D24" s="46"/>
      <c r="E24" s="52" t="s">
        <v>12414</v>
      </c>
      <c r="F24" s="46"/>
      <c r="G24" s="46"/>
      <c r="H24" s="46"/>
      <c r="I24" s="46"/>
      <c r="J24" s="48"/>
    </row>
    <row r="25" ht="120">
      <c r="A25" s="37" t="s">
        <v>597</v>
      </c>
      <c r="B25" s="45"/>
      <c r="C25" s="46"/>
      <c r="D25" s="46"/>
      <c r="E25" s="39" t="s">
        <v>12425</v>
      </c>
      <c r="F25" s="46"/>
      <c r="G25" s="46"/>
      <c r="H25" s="46"/>
      <c r="I25" s="46"/>
      <c r="J25" s="48"/>
    </row>
    <row r="26">
      <c r="A26" s="37" t="s">
        <v>591</v>
      </c>
      <c r="B26" s="37">
        <v>5</v>
      </c>
      <c r="C26" s="38" t="s">
        <v>12426</v>
      </c>
      <c r="D26" s="37" t="s">
        <v>593</v>
      </c>
      <c r="E26" s="39" t="s">
        <v>12427</v>
      </c>
      <c r="F26" s="40" t="s">
        <v>1559</v>
      </c>
      <c r="G26" s="41">
        <v>1</v>
      </c>
      <c r="H26" s="42">
        <v>0</v>
      </c>
      <c r="I26" s="43">
        <f>ROUND(G26*H26,P4)</f>
        <v>0</v>
      </c>
      <c r="J26" s="37"/>
      <c r="O26" s="44">
        <f>I26*0.21</f>
        <v>0</v>
      </c>
      <c r="P26">
        <v>3</v>
      </c>
    </row>
    <row r="27" ht="30">
      <c r="A27" s="37" t="s">
        <v>596</v>
      </c>
      <c r="B27" s="45"/>
      <c r="C27" s="46"/>
      <c r="D27" s="46"/>
      <c r="E27" s="39" t="s">
        <v>12428</v>
      </c>
      <c r="F27" s="46"/>
      <c r="G27" s="46"/>
      <c r="H27" s="46"/>
      <c r="I27" s="46"/>
      <c r="J27" s="48"/>
    </row>
    <row r="28" ht="30">
      <c r="A28" s="37" t="s">
        <v>630</v>
      </c>
      <c r="B28" s="45"/>
      <c r="C28" s="46"/>
      <c r="D28" s="46"/>
      <c r="E28" s="52" t="s">
        <v>12414</v>
      </c>
      <c r="F28" s="46"/>
      <c r="G28" s="46"/>
      <c r="H28" s="46"/>
      <c r="I28" s="46"/>
      <c r="J28" s="48"/>
    </row>
    <row r="29" ht="105">
      <c r="A29" s="37" t="s">
        <v>597</v>
      </c>
      <c r="B29" s="45"/>
      <c r="C29" s="46"/>
      <c r="D29" s="46"/>
      <c r="E29" s="39" t="s">
        <v>12429</v>
      </c>
      <c r="F29" s="46"/>
      <c r="G29" s="46"/>
      <c r="H29" s="46"/>
      <c r="I29" s="46"/>
      <c r="J29" s="48"/>
    </row>
    <row r="30">
      <c r="A30" s="37" t="s">
        <v>591</v>
      </c>
      <c r="B30" s="37">
        <v>6</v>
      </c>
      <c r="C30" s="38" t="s">
        <v>12430</v>
      </c>
      <c r="D30" s="37" t="s">
        <v>593</v>
      </c>
      <c r="E30" s="39" t="s">
        <v>12431</v>
      </c>
      <c r="F30" s="40" t="s">
        <v>1559</v>
      </c>
      <c r="G30" s="41">
        <v>1</v>
      </c>
      <c r="H30" s="42">
        <v>0</v>
      </c>
      <c r="I30" s="43">
        <f>ROUND(G30*H30,P4)</f>
        <v>0</v>
      </c>
      <c r="J30" s="37"/>
      <c r="O30" s="44">
        <f>I30*0.21</f>
        <v>0</v>
      </c>
      <c r="P30">
        <v>3</v>
      </c>
    </row>
    <row r="31" ht="30">
      <c r="A31" s="37" t="s">
        <v>596</v>
      </c>
      <c r="B31" s="45"/>
      <c r="C31" s="46"/>
      <c r="D31" s="46"/>
      <c r="E31" s="39" t="s">
        <v>12432</v>
      </c>
      <c r="F31" s="46"/>
      <c r="G31" s="46"/>
      <c r="H31" s="46"/>
      <c r="I31" s="46"/>
      <c r="J31" s="48"/>
    </row>
    <row r="32" ht="30">
      <c r="A32" s="37" t="s">
        <v>630</v>
      </c>
      <c r="B32" s="45"/>
      <c r="C32" s="46"/>
      <c r="D32" s="46"/>
      <c r="E32" s="52" t="s">
        <v>12414</v>
      </c>
      <c r="F32" s="46"/>
      <c r="G32" s="46"/>
      <c r="H32" s="46"/>
      <c r="I32" s="46"/>
      <c r="J32" s="48"/>
    </row>
    <row r="33" ht="105">
      <c r="A33" s="37" t="s">
        <v>597</v>
      </c>
      <c r="B33" s="45"/>
      <c r="C33" s="46"/>
      <c r="D33" s="46"/>
      <c r="E33" s="39" t="s">
        <v>12433</v>
      </c>
      <c r="F33" s="46"/>
      <c r="G33" s="46"/>
      <c r="H33" s="46"/>
      <c r="I33" s="46"/>
      <c r="J33" s="48"/>
    </row>
    <row r="34">
      <c r="A34" s="37" t="s">
        <v>591</v>
      </c>
      <c r="B34" s="37">
        <v>7</v>
      </c>
      <c r="C34" s="38" t="s">
        <v>12434</v>
      </c>
      <c r="D34" s="37" t="s">
        <v>593</v>
      </c>
      <c r="E34" s="39" t="s">
        <v>12435</v>
      </c>
      <c r="F34" s="40" t="s">
        <v>1559</v>
      </c>
      <c r="G34" s="41">
        <v>1</v>
      </c>
      <c r="H34" s="42">
        <v>0</v>
      </c>
      <c r="I34" s="43">
        <f>ROUND(G34*H34,P4)</f>
        <v>0</v>
      </c>
      <c r="J34" s="37"/>
      <c r="O34" s="44">
        <f>I34*0.21</f>
        <v>0</v>
      </c>
      <c r="P34">
        <v>3</v>
      </c>
    </row>
    <row r="35" ht="30">
      <c r="A35" s="37" t="s">
        <v>596</v>
      </c>
      <c r="B35" s="45"/>
      <c r="C35" s="46"/>
      <c r="D35" s="46"/>
      <c r="E35" s="39" t="s">
        <v>12436</v>
      </c>
      <c r="F35" s="46"/>
      <c r="G35" s="46"/>
      <c r="H35" s="46"/>
      <c r="I35" s="46"/>
      <c r="J35" s="48"/>
    </row>
    <row r="36" ht="30">
      <c r="A36" s="37" t="s">
        <v>630</v>
      </c>
      <c r="B36" s="45"/>
      <c r="C36" s="46"/>
      <c r="D36" s="46"/>
      <c r="E36" s="52" t="s">
        <v>12414</v>
      </c>
      <c r="F36" s="46"/>
      <c r="G36" s="46"/>
      <c r="H36" s="46"/>
      <c r="I36" s="46"/>
      <c r="J36" s="48"/>
    </row>
    <row r="37" ht="165">
      <c r="A37" s="37" t="s">
        <v>597</v>
      </c>
      <c r="B37" s="45"/>
      <c r="C37" s="46"/>
      <c r="D37" s="46"/>
      <c r="E37" s="39" t="s">
        <v>12437</v>
      </c>
      <c r="F37" s="46"/>
      <c r="G37" s="46"/>
      <c r="H37" s="46"/>
      <c r="I37" s="46"/>
      <c r="J37" s="48"/>
    </row>
    <row r="38">
      <c r="A38" s="37" t="s">
        <v>591</v>
      </c>
      <c r="B38" s="37">
        <v>8</v>
      </c>
      <c r="C38" s="38" t="s">
        <v>12438</v>
      </c>
      <c r="D38" s="37" t="s">
        <v>593</v>
      </c>
      <c r="E38" s="39" t="s">
        <v>12439</v>
      </c>
      <c r="F38" s="40" t="s">
        <v>1559</v>
      </c>
      <c r="G38" s="41">
        <v>1</v>
      </c>
      <c r="H38" s="42">
        <v>0</v>
      </c>
      <c r="I38" s="43">
        <f>ROUND(G38*H38,P4)</f>
        <v>0</v>
      </c>
      <c r="J38" s="37"/>
      <c r="O38" s="44">
        <f>I38*0.21</f>
        <v>0</v>
      </c>
      <c r="P38">
        <v>3</v>
      </c>
    </row>
    <row r="39">
      <c r="A39" s="37" t="s">
        <v>596</v>
      </c>
      <c r="B39" s="45"/>
      <c r="C39" s="46"/>
      <c r="D39" s="46"/>
      <c r="E39" s="47" t="s">
        <v>593</v>
      </c>
      <c r="F39" s="46"/>
      <c r="G39" s="46"/>
      <c r="H39" s="46"/>
      <c r="I39" s="46"/>
      <c r="J39" s="48"/>
    </row>
    <row r="40" ht="30">
      <c r="A40" s="37" t="s">
        <v>630</v>
      </c>
      <c r="B40" s="45"/>
      <c r="C40" s="46"/>
      <c r="D40" s="46"/>
      <c r="E40" s="52" t="s">
        <v>12414</v>
      </c>
      <c r="F40" s="46"/>
      <c r="G40" s="46"/>
      <c r="H40" s="46"/>
      <c r="I40" s="46"/>
      <c r="J40" s="48"/>
    </row>
    <row r="41" ht="105">
      <c r="A41" s="37" t="s">
        <v>597</v>
      </c>
      <c r="B41" s="45"/>
      <c r="C41" s="46"/>
      <c r="D41" s="46"/>
      <c r="E41" s="39" t="s">
        <v>12440</v>
      </c>
      <c r="F41" s="46"/>
      <c r="G41" s="46"/>
      <c r="H41" s="46"/>
      <c r="I41" s="46"/>
      <c r="J41" s="48"/>
    </row>
    <row r="42">
      <c r="A42" s="37" t="s">
        <v>591</v>
      </c>
      <c r="B42" s="37">
        <v>9</v>
      </c>
      <c r="C42" s="38" t="s">
        <v>12441</v>
      </c>
      <c r="D42" s="37" t="s">
        <v>593</v>
      </c>
      <c r="E42" s="39" t="s">
        <v>12442</v>
      </c>
      <c r="F42" s="40" t="s">
        <v>1559</v>
      </c>
      <c r="G42" s="41">
        <v>1</v>
      </c>
      <c r="H42" s="42">
        <v>0</v>
      </c>
      <c r="I42" s="43">
        <f>ROUND(G42*H42,P4)</f>
        <v>0</v>
      </c>
      <c r="J42" s="37"/>
      <c r="O42" s="44">
        <f>I42*0.21</f>
        <v>0</v>
      </c>
      <c r="P42">
        <v>3</v>
      </c>
    </row>
    <row r="43">
      <c r="A43" s="37" t="s">
        <v>596</v>
      </c>
      <c r="B43" s="45"/>
      <c r="C43" s="46"/>
      <c r="D43" s="46"/>
      <c r="E43" s="39" t="s">
        <v>12443</v>
      </c>
      <c r="F43" s="46"/>
      <c r="G43" s="46"/>
      <c r="H43" s="46"/>
      <c r="I43" s="46"/>
      <c r="J43" s="48"/>
    </row>
    <row r="44" ht="30">
      <c r="A44" s="37" t="s">
        <v>630</v>
      </c>
      <c r="B44" s="45"/>
      <c r="C44" s="46"/>
      <c r="D44" s="46"/>
      <c r="E44" s="52" t="s">
        <v>12414</v>
      </c>
      <c r="F44" s="46"/>
      <c r="G44" s="46"/>
      <c r="H44" s="46"/>
      <c r="I44" s="46"/>
      <c r="J44" s="48"/>
    </row>
    <row r="45" ht="75">
      <c r="A45" s="37" t="s">
        <v>597</v>
      </c>
      <c r="B45" s="45"/>
      <c r="C45" s="46"/>
      <c r="D45" s="46"/>
      <c r="E45" s="39" t="s">
        <v>12444</v>
      </c>
      <c r="F45" s="46"/>
      <c r="G45" s="46"/>
      <c r="H45" s="46"/>
      <c r="I45" s="46"/>
      <c r="J45" s="48"/>
    </row>
    <row r="46">
      <c r="A46" s="37" t="s">
        <v>591</v>
      </c>
      <c r="B46" s="37">
        <v>10</v>
      </c>
      <c r="C46" s="38" t="s">
        <v>12445</v>
      </c>
      <c r="D46" s="37" t="s">
        <v>593</v>
      </c>
      <c r="E46" s="39" t="s">
        <v>12446</v>
      </c>
      <c r="F46" s="40" t="s">
        <v>1559</v>
      </c>
      <c r="G46" s="41">
        <v>1</v>
      </c>
      <c r="H46" s="42">
        <v>0</v>
      </c>
      <c r="I46" s="43">
        <f>ROUND(G46*H46,P4)</f>
        <v>0</v>
      </c>
      <c r="J46" s="37"/>
      <c r="O46" s="44">
        <f>I46*0.21</f>
        <v>0</v>
      </c>
      <c r="P46">
        <v>3</v>
      </c>
    </row>
    <row r="47">
      <c r="A47" s="37" t="s">
        <v>596</v>
      </c>
      <c r="B47" s="45"/>
      <c r="C47" s="46"/>
      <c r="D47" s="46"/>
      <c r="E47" s="47" t="s">
        <v>593</v>
      </c>
      <c r="F47" s="46"/>
      <c r="G47" s="46"/>
      <c r="H47" s="46"/>
      <c r="I47" s="46"/>
      <c r="J47" s="48"/>
    </row>
    <row r="48" ht="30">
      <c r="A48" s="37" t="s">
        <v>630</v>
      </c>
      <c r="B48" s="45"/>
      <c r="C48" s="46"/>
      <c r="D48" s="46"/>
      <c r="E48" s="52" t="s">
        <v>12414</v>
      </c>
      <c r="F48" s="46"/>
      <c r="G48" s="46"/>
      <c r="H48" s="46"/>
      <c r="I48" s="46"/>
      <c r="J48" s="48"/>
    </row>
    <row r="49" ht="105">
      <c r="A49" s="37" t="s">
        <v>597</v>
      </c>
      <c r="B49" s="45"/>
      <c r="C49" s="46"/>
      <c r="D49" s="46"/>
      <c r="E49" s="39" t="s">
        <v>12447</v>
      </c>
      <c r="F49" s="46"/>
      <c r="G49" s="46"/>
      <c r="H49" s="46"/>
      <c r="I49" s="46"/>
      <c r="J49" s="48"/>
    </row>
    <row r="50">
      <c r="A50" s="37" t="s">
        <v>591</v>
      </c>
      <c r="B50" s="37">
        <v>11</v>
      </c>
      <c r="C50" s="38" t="s">
        <v>12448</v>
      </c>
      <c r="D50" s="37" t="s">
        <v>593</v>
      </c>
      <c r="E50" s="39" t="s">
        <v>12449</v>
      </c>
      <c r="F50" s="40" t="s">
        <v>1559</v>
      </c>
      <c r="G50" s="41">
        <v>1</v>
      </c>
      <c r="H50" s="42">
        <v>0</v>
      </c>
      <c r="I50" s="43">
        <f>ROUND(G50*H50,P4)</f>
        <v>0</v>
      </c>
      <c r="J50" s="37"/>
      <c r="O50" s="44">
        <f>I50*0.21</f>
        <v>0</v>
      </c>
      <c r="P50">
        <v>3</v>
      </c>
    </row>
    <row r="51">
      <c r="A51" s="37" t="s">
        <v>596</v>
      </c>
      <c r="B51" s="45"/>
      <c r="C51" s="46"/>
      <c r="D51" s="46"/>
      <c r="E51" s="47" t="s">
        <v>593</v>
      </c>
      <c r="F51" s="46"/>
      <c r="G51" s="46"/>
      <c r="H51" s="46"/>
      <c r="I51" s="46"/>
      <c r="J51" s="48"/>
    </row>
    <row r="52" ht="75">
      <c r="A52" s="37" t="s">
        <v>630</v>
      </c>
      <c r="B52" s="45"/>
      <c r="C52" s="46"/>
      <c r="D52" s="46"/>
      <c r="E52" s="52" t="s">
        <v>12450</v>
      </c>
      <c r="F52" s="46"/>
      <c r="G52" s="46"/>
      <c r="H52" s="46"/>
      <c r="I52" s="46"/>
      <c r="J52" s="48"/>
    </row>
    <row r="53" ht="60">
      <c r="A53" s="37" t="s">
        <v>597</v>
      </c>
      <c r="B53" s="45"/>
      <c r="C53" s="46"/>
      <c r="D53" s="46"/>
      <c r="E53" s="39" t="s">
        <v>12451</v>
      </c>
      <c r="F53" s="46"/>
      <c r="G53" s="46"/>
      <c r="H53" s="46"/>
      <c r="I53" s="46"/>
      <c r="J53" s="48"/>
    </row>
    <row r="54">
      <c r="A54" s="37" t="s">
        <v>591</v>
      </c>
      <c r="B54" s="37">
        <v>12</v>
      </c>
      <c r="C54" s="38" t="s">
        <v>12452</v>
      </c>
      <c r="D54" s="37" t="s">
        <v>593</v>
      </c>
      <c r="E54" s="39" t="s">
        <v>12453</v>
      </c>
      <c r="F54" s="40" t="s">
        <v>1559</v>
      </c>
      <c r="G54" s="41">
        <v>1</v>
      </c>
      <c r="H54" s="42">
        <v>0</v>
      </c>
      <c r="I54" s="43">
        <f>ROUND(G54*H54,P4)</f>
        <v>0</v>
      </c>
      <c r="J54" s="37"/>
      <c r="O54" s="44">
        <f>I54*0.21</f>
        <v>0</v>
      </c>
      <c r="P54">
        <v>3</v>
      </c>
    </row>
    <row r="55">
      <c r="A55" s="37" t="s">
        <v>596</v>
      </c>
      <c r="B55" s="45"/>
      <c r="C55" s="46"/>
      <c r="D55" s="46"/>
      <c r="E55" s="47" t="s">
        <v>593</v>
      </c>
      <c r="F55" s="46"/>
      <c r="G55" s="46"/>
      <c r="H55" s="46"/>
      <c r="I55" s="46"/>
      <c r="J55" s="48"/>
    </row>
    <row r="56" ht="45">
      <c r="A56" s="37" t="s">
        <v>630</v>
      </c>
      <c r="B56" s="45"/>
      <c r="C56" s="46"/>
      <c r="D56" s="46"/>
      <c r="E56" s="52" t="s">
        <v>12454</v>
      </c>
      <c r="F56" s="46"/>
      <c r="G56" s="46"/>
      <c r="H56" s="46"/>
      <c r="I56" s="46"/>
      <c r="J56" s="48"/>
    </row>
    <row r="57" ht="90">
      <c r="A57" s="37" t="s">
        <v>597</v>
      </c>
      <c r="B57" s="45"/>
      <c r="C57" s="46"/>
      <c r="D57" s="46"/>
      <c r="E57" s="39" t="s">
        <v>12455</v>
      </c>
      <c r="F57" s="46"/>
      <c r="G57" s="46"/>
      <c r="H57" s="46"/>
      <c r="I57" s="46"/>
      <c r="J57" s="48"/>
    </row>
    <row r="58">
      <c r="A58" s="37" t="s">
        <v>591</v>
      </c>
      <c r="B58" s="37">
        <v>13</v>
      </c>
      <c r="C58" s="38" t="s">
        <v>12456</v>
      </c>
      <c r="D58" s="37" t="s">
        <v>593</v>
      </c>
      <c r="E58" s="39" t="s">
        <v>12457</v>
      </c>
      <c r="F58" s="40" t="s">
        <v>1559</v>
      </c>
      <c r="G58" s="41">
        <v>1</v>
      </c>
      <c r="H58" s="42">
        <v>0</v>
      </c>
      <c r="I58" s="43">
        <f>ROUND(G58*H58,P4)</f>
        <v>0</v>
      </c>
      <c r="J58" s="37"/>
      <c r="O58" s="44">
        <f>I58*0.21</f>
        <v>0</v>
      </c>
      <c r="P58">
        <v>3</v>
      </c>
    </row>
    <row r="59">
      <c r="A59" s="37" t="s">
        <v>596</v>
      </c>
      <c r="B59" s="45"/>
      <c r="C59" s="46"/>
      <c r="D59" s="46"/>
      <c r="E59" s="47" t="s">
        <v>593</v>
      </c>
      <c r="F59" s="46"/>
      <c r="G59" s="46"/>
      <c r="H59" s="46"/>
      <c r="I59" s="46"/>
      <c r="J59" s="48"/>
    </row>
    <row r="60" ht="45">
      <c r="A60" s="37" t="s">
        <v>630</v>
      </c>
      <c r="B60" s="45"/>
      <c r="C60" s="46"/>
      <c r="D60" s="46"/>
      <c r="E60" s="52" t="s">
        <v>12458</v>
      </c>
      <c r="F60" s="46"/>
      <c r="G60" s="46"/>
      <c r="H60" s="46"/>
      <c r="I60" s="46"/>
      <c r="J60" s="48"/>
    </row>
    <row r="61" ht="90">
      <c r="A61" s="37" t="s">
        <v>597</v>
      </c>
      <c r="B61" s="45"/>
      <c r="C61" s="46"/>
      <c r="D61" s="46"/>
      <c r="E61" s="39" t="s">
        <v>12459</v>
      </c>
      <c r="F61" s="46"/>
      <c r="G61" s="46"/>
      <c r="H61" s="46"/>
      <c r="I61" s="46"/>
      <c r="J61" s="48"/>
    </row>
    <row r="62">
      <c r="A62" s="37" t="s">
        <v>591</v>
      </c>
      <c r="B62" s="37">
        <v>14</v>
      </c>
      <c r="C62" s="38" t="s">
        <v>12460</v>
      </c>
      <c r="D62" s="37" t="s">
        <v>593</v>
      </c>
      <c r="E62" s="39" t="s">
        <v>12461</v>
      </c>
      <c r="F62" s="40" t="s">
        <v>1559</v>
      </c>
      <c r="G62" s="41">
        <v>1</v>
      </c>
      <c r="H62" s="42">
        <v>0</v>
      </c>
      <c r="I62" s="43">
        <f>ROUND(G62*H62,P4)</f>
        <v>0</v>
      </c>
      <c r="J62" s="37"/>
      <c r="O62" s="44">
        <f>I62*0.21</f>
        <v>0</v>
      </c>
      <c r="P62">
        <v>3</v>
      </c>
    </row>
    <row r="63">
      <c r="A63" s="37" t="s">
        <v>596</v>
      </c>
      <c r="B63" s="45"/>
      <c r="C63" s="46"/>
      <c r="D63" s="46"/>
      <c r="E63" s="47" t="s">
        <v>593</v>
      </c>
      <c r="F63" s="46"/>
      <c r="G63" s="46"/>
      <c r="H63" s="46"/>
      <c r="I63" s="46"/>
      <c r="J63" s="48"/>
    </row>
    <row r="64" ht="30">
      <c r="A64" s="37" t="s">
        <v>630</v>
      </c>
      <c r="B64" s="45"/>
      <c r="C64" s="46"/>
      <c r="D64" s="46"/>
      <c r="E64" s="52" t="s">
        <v>12462</v>
      </c>
      <c r="F64" s="46"/>
      <c r="G64" s="46"/>
      <c r="H64" s="46"/>
      <c r="I64" s="46"/>
      <c r="J64" s="48"/>
    </row>
    <row r="65" ht="45">
      <c r="A65" s="37" t="s">
        <v>597</v>
      </c>
      <c r="B65" s="45"/>
      <c r="C65" s="46"/>
      <c r="D65" s="46"/>
      <c r="E65" s="39" t="s">
        <v>12463</v>
      </c>
      <c r="F65" s="46"/>
      <c r="G65" s="46"/>
      <c r="H65" s="46"/>
      <c r="I65" s="46"/>
      <c r="J65" s="48"/>
    </row>
    <row r="66">
      <c r="A66" s="37" t="s">
        <v>591</v>
      </c>
      <c r="B66" s="37">
        <v>15</v>
      </c>
      <c r="C66" s="38" t="s">
        <v>12464</v>
      </c>
      <c r="D66" s="37" t="s">
        <v>593</v>
      </c>
      <c r="E66" s="39" t="s">
        <v>12465</v>
      </c>
      <c r="F66" s="40" t="s">
        <v>1559</v>
      </c>
      <c r="G66" s="41">
        <v>1</v>
      </c>
      <c r="H66" s="42">
        <v>0</v>
      </c>
      <c r="I66" s="43">
        <f>ROUND(G66*H66,P4)</f>
        <v>0</v>
      </c>
      <c r="J66" s="37"/>
      <c r="O66" s="44">
        <f>I66*0.21</f>
        <v>0</v>
      </c>
      <c r="P66">
        <v>3</v>
      </c>
    </row>
    <row r="67">
      <c r="A67" s="37" t="s">
        <v>596</v>
      </c>
      <c r="B67" s="45"/>
      <c r="C67" s="46"/>
      <c r="D67" s="46"/>
      <c r="E67" s="47" t="s">
        <v>593</v>
      </c>
      <c r="F67" s="46"/>
      <c r="G67" s="46"/>
      <c r="H67" s="46"/>
      <c r="I67" s="46"/>
      <c r="J67" s="48"/>
    </row>
    <row r="68" ht="45">
      <c r="A68" s="37" t="s">
        <v>630</v>
      </c>
      <c r="B68" s="45"/>
      <c r="C68" s="46"/>
      <c r="D68" s="46"/>
      <c r="E68" s="52" t="s">
        <v>12466</v>
      </c>
      <c r="F68" s="46"/>
      <c r="G68" s="46"/>
      <c r="H68" s="46"/>
      <c r="I68" s="46"/>
      <c r="J68" s="48"/>
    </row>
    <row r="69" ht="45">
      <c r="A69" s="37" t="s">
        <v>597</v>
      </c>
      <c r="B69" s="45"/>
      <c r="C69" s="46"/>
      <c r="D69" s="46"/>
      <c r="E69" s="39" t="s">
        <v>12463</v>
      </c>
      <c r="F69" s="46"/>
      <c r="G69" s="46"/>
      <c r="H69" s="46"/>
      <c r="I69" s="46"/>
      <c r="J69" s="48"/>
    </row>
    <row r="70">
      <c r="A70" s="37" t="s">
        <v>591</v>
      </c>
      <c r="B70" s="37">
        <v>16</v>
      </c>
      <c r="C70" s="38" t="s">
        <v>12467</v>
      </c>
      <c r="D70" s="37" t="s">
        <v>593</v>
      </c>
      <c r="E70" s="39" t="s">
        <v>12468</v>
      </c>
      <c r="F70" s="40" t="s">
        <v>1559</v>
      </c>
      <c r="G70" s="41">
        <v>1</v>
      </c>
      <c r="H70" s="42">
        <v>0</v>
      </c>
      <c r="I70" s="43">
        <f>ROUND(G70*H70,P4)</f>
        <v>0</v>
      </c>
      <c r="J70" s="37"/>
      <c r="O70" s="44">
        <f>I70*0.21</f>
        <v>0</v>
      </c>
      <c r="P70">
        <v>3</v>
      </c>
    </row>
    <row r="71">
      <c r="A71" s="37" t="s">
        <v>596</v>
      </c>
      <c r="B71" s="45"/>
      <c r="C71" s="46"/>
      <c r="D71" s="46"/>
      <c r="E71" s="47" t="s">
        <v>593</v>
      </c>
      <c r="F71" s="46"/>
      <c r="G71" s="46"/>
      <c r="H71" s="46"/>
      <c r="I71" s="46"/>
      <c r="J71" s="48"/>
    </row>
    <row r="72" ht="30">
      <c r="A72" s="37" t="s">
        <v>630</v>
      </c>
      <c r="B72" s="45"/>
      <c r="C72" s="46"/>
      <c r="D72" s="46"/>
      <c r="E72" s="52" t="s">
        <v>12469</v>
      </c>
      <c r="F72" s="46"/>
      <c r="G72" s="46"/>
      <c r="H72" s="46"/>
      <c r="I72" s="46"/>
      <c r="J72" s="48"/>
    </row>
    <row r="73" ht="90">
      <c r="A73" s="37" t="s">
        <v>597</v>
      </c>
      <c r="B73" s="45"/>
      <c r="C73" s="46"/>
      <c r="D73" s="46"/>
      <c r="E73" s="39" t="s">
        <v>12470</v>
      </c>
      <c r="F73" s="46"/>
      <c r="G73" s="46"/>
      <c r="H73" s="46"/>
      <c r="I73" s="46"/>
      <c r="J73" s="48"/>
    </row>
    <row r="74" ht="30">
      <c r="A74" s="37" t="s">
        <v>591</v>
      </c>
      <c r="B74" s="37">
        <v>17</v>
      </c>
      <c r="C74" s="38" t="s">
        <v>12471</v>
      </c>
      <c r="D74" s="37" t="s">
        <v>593</v>
      </c>
      <c r="E74" s="39" t="s">
        <v>12472</v>
      </c>
      <c r="F74" s="40" t="s">
        <v>1559</v>
      </c>
      <c r="G74" s="41">
        <v>1</v>
      </c>
      <c r="H74" s="42">
        <v>5000000</v>
      </c>
      <c r="I74" s="43">
        <f>ROUND(G74*H74,P4)</f>
        <v>0</v>
      </c>
      <c r="J74" s="37"/>
      <c r="O74" s="44">
        <f>I74*0.21</f>
        <v>0</v>
      </c>
      <c r="P74">
        <v>3</v>
      </c>
    </row>
    <row r="75">
      <c r="A75" s="37" t="s">
        <v>596</v>
      </c>
      <c r="B75" s="45"/>
      <c r="C75" s="46"/>
      <c r="D75" s="46"/>
      <c r="E75" s="47" t="s">
        <v>593</v>
      </c>
      <c r="F75" s="46"/>
      <c r="G75" s="46"/>
      <c r="H75" s="46"/>
      <c r="I75" s="46"/>
      <c r="J75" s="48"/>
    </row>
    <row r="76" ht="30">
      <c r="A76" s="37" t="s">
        <v>630</v>
      </c>
      <c r="B76" s="45"/>
      <c r="C76" s="46"/>
      <c r="D76" s="46"/>
      <c r="E76" s="52" t="s">
        <v>12473</v>
      </c>
      <c r="F76" s="46"/>
      <c r="G76" s="46"/>
      <c r="H76" s="46"/>
      <c r="I76" s="46"/>
      <c r="J76" s="48"/>
    </row>
    <row r="77" ht="75">
      <c r="A77" s="37" t="s">
        <v>597</v>
      </c>
      <c r="B77" s="45"/>
      <c r="C77" s="46"/>
      <c r="D77" s="46"/>
      <c r="E77" s="39" t="s">
        <v>12474</v>
      </c>
      <c r="F77" s="46"/>
      <c r="G77" s="46"/>
      <c r="H77" s="46"/>
      <c r="I77" s="46"/>
      <c r="J77" s="48"/>
    </row>
    <row r="78">
      <c r="A78" s="37" t="s">
        <v>591</v>
      </c>
      <c r="B78" s="37">
        <v>18</v>
      </c>
      <c r="C78" s="38" t="s">
        <v>12475</v>
      </c>
      <c r="D78" s="37" t="s">
        <v>593</v>
      </c>
      <c r="E78" s="39" t="s">
        <v>12476</v>
      </c>
      <c r="F78" s="40" t="s">
        <v>1559</v>
      </c>
      <c r="G78" s="41">
        <v>1</v>
      </c>
      <c r="H78" s="42">
        <v>0</v>
      </c>
      <c r="I78" s="43">
        <f>ROUND(G78*H78,P4)</f>
        <v>0</v>
      </c>
      <c r="J78" s="37"/>
      <c r="O78" s="44">
        <f>I78*0.21</f>
        <v>0</v>
      </c>
      <c r="P78">
        <v>3</v>
      </c>
    </row>
    <row r="79">
      <c r="A79" s="37" t="s">
        <v>596</v>
      </c>
      <c r="B79" s="45"/>
      <c r="C79" s="46"/>
      <c r="D79" s="46"/>
      <c r="E79" s="47" t="s">
        <v>593</v>
      </c>
      <c r="F79" s="46"/>
      <c r="G79" s="46"/>
      <c r="H79" s="46"/>
      <c r="I79" s="46"/>
      <c r="J79" s="48"/>
    </row>
    <row r="80" ht="45">
      <c r="A80" s="37" t="s">
        <v>630</v>
      </c>
      <c r="B80" s="45"/>
      <c r="C80" s="46"/>
      <c r="D80" s="46"/>
      <c r="E80" s="52" t="s">
        <v>12477</v>
      </c>
      <c r="F80" s="46"/>
      <c r="G80" s="46"/>
      <c r="H80" s="46"/>
      <c r="I80" s="46"/>
      <c r="J80" s="48"/>
    </row>
    <row r="81" ht="75">
      <c r="A81" s="37" t="s">
        <v>597</v>
      </c>
      <c r="B81" s="45"/>
      <c r="C81" s="46"/>
      <c r="D81" s="46"/>
      <c r="E81" s="39" t="s">
        <v>12474</v>
      </c>
      <c r="F81" s="46"/>
      <c r="G81" s="46"/>
      <c r="H81" s="46"/>
      <c r="I81" s="46"/>
      <c r="J81" s="48"/>
    </row>
    <row r="82">
      <c r="A82" s="37" t="s">
        <v>591</v>
      </c>
      <c r="B82" s="37">
        <v>19</v>
      </c>
      <c r="C82" s="38" t="s">
        <v>12478</v>
      </c>
      <c r="D82" s="37" t="s">
        <v>593</v>
      </c>
      <c r="E82" s="39" t="s">
        <v>12479</v>
      </c>
      <c r="F82" s="40" t="s">
        <v>1559</v>
      </c>
      <c r="G82" s="41">
        <v>1</v>
      </c>
      <c r="H82" s="42">
        <v>0</v>
      </c>
      <c r="I82" s="43">
        <f>ROUND(G82*H82,P4)</f>
        <v>0</v>
      </c>
      <c r="J82" s="37"/>
      <c r="O82" s="44">
        <f>I82*0.21</f>
        <v>0</v>
      </c>
      <c r="P82">
        <v>3</v>
      </c>
    </row>
    <row r="83">
      <c r="A83" s="37" t="s">
        <v>596</v>
      </c>
      <c r="B83" s="45"/>
      <c r="C83" s="46"/>
      <c r="D83" s="46"/>
      <c r="E83" s="47" t="s">
        <v>593</v>
      </c>
      <c r="F83" s="46"/>
      <c r="G83" s="46"/>
      <c r="H83" s="46"/>
      <c r="I83" s="46"/>
      <c r="J83" s="48"/>
    </row>
    <row r="84" ht="30">
      <c r="A84" s="37" t="s">
        <v>630</v>
      </c>
      <c r="B84" s="45"/>
      <c r="C84" s="46"/>
      <c r="D84" s="46"/>
      <c r="E84" s="52" t="s">
        <v>12480</v>
      </c>
      <c r="F84" s="46"/>
      <c r="G84" s="46"/>
      <c r="H84" s="46"/>
      <c r="I84" s="46"/>
      <c r="J84" s="48"/>
    </row>
    <row r="85" ht="165">
      <c r="A85" s="37" t="s">
        <v>597</v>
      </c>
      <c r="B85" s="45"/>
      <c r="C85" s="46"/>
      <c r="D85" s="46"/>
      <c r="E85" s="39" t="s">
        <v>12481</v>
      </c>
      <c r="F85" s="46"/>
      <c r="G85" s="46"/>
      <c r="H85" s="46"/>
      <c r="I85" s="46"/>
      <c r="J85" s="48"/>
    </row>
    <row r="86">
      <c r="A86" s="37" t="s">
        <v>591</v>
      </c>
      <c r="B86" s="37">
        <v>20</v>
      </c>
      <c r="C86" s="38" t="s">
        <v>12482</v>
      </c>
      <c r="D86" s="37" t="s">
        <v>593</v>
      </c>
      <c r="E86" s="39" t="s">
        <v>12483</v>
      </c>
      <c r="F86" s="40" t="s">
        <v>1559</v>
      </c>
      <c r="G86" s="41">
        <v>1</v>
      </c>
      <c r="H86" s="42">
        <v>0</v>
      </c>
      <c r="I86" s="43">
        <f>ROUND(G86*H86,P4)</f>
        <v>0</v>
      </c>
      <c r="J86" s="37"/>
      <c r="O86" s="44">
        <f>I86*0.21</f>
        <v>0</v>
      </c>
      <c r="P86">
        <v>3</v>
      </c>
    </row>
    <row r="87">
      <c r="A87" s="37" t="s">
        <v>596</v>
      </c>
      <c r="B87" s="45"/>
      <c r="C87" s="46"/>
      <c r="D87" s="46"/>
      <c r="E87" s="47" t="s">
        <v>593</v>
      </c>
      <c r="F87" s="46"/>
      <c r="G87" s="46"/>
      <c r="H87" s="46"/>
      <c r="I87" s="46"/>
      <c r="J87" s="48"/>
    </row>
    <row r="88" ht="255">
      <c r="A88" s="37" t="s">
        <v>597</v>
      </c>
      <c r="B88" s="45"/>
      <c r="C88" s="46"/>
      <c r="D88" s="46"/>
      <c r="E88" s="39" t="s">
        <v>12484</v>
      </c>
      <c r="F88" s="46"/>
      <c r="G88" s="46"/>
      <c r="H88" s="46"/>
      <c r="I88" s="46"/>
      <c r="J88" s="48"/>
    </row>
    <row r="89">
      <c r="A89" s="37" t="s">
        <v>591</v>
      </c>
      <c r="B89" s="37">
        <v>21</v>
      </c>
      <c r="C89" s="38" t="s">
        <v>12485</v>
      </c>
      <c r="D89" s="37" t="s">
        <v>593</v>
      </c>
      <c r="E89" s="39" t="s">
        <v>12486</v>
      </c>
      <c r="F89" s="40" t="s">
        <v>1559</v>
      </c>
      <c r="G89" s="41">
        <v>1</v>
      </c>
      <c r="H89" s="42">
        <v>0</v>
      </c>
      <c r="I89" s="43">
        <f>ROUND(G89*H89,P4)</f>
        <v>0</v>
      </c>
      <c r="J89" s="37"/>
      <c r="O89" s="44">
        <f>I89*0.21</f>
        <v>0</v>
      </c>
      <c r="P89">
        <v>3</v>
      </c>
    </row>
    <row r="90">
      <c r="A90" s="37" t="s">
        <v>596</v>
      </c>
      <c r="B90" s="45"/>
      <c r="C90" s="46"/>
      <c r="D90" s="46"/>
      <c r="E90" s="39" t="s">
        <v>12487</v>
      </c>
      <c r="F90" s="46"/>
      <c r="G90" s="46"/>
      <c r="H90" s="46"/>
      <c r="I90" s="46"/>
      <c r="J90" s="48"/>
    </row>
    <row r="91" ht="30">
      <c r="A91" s="37" t="s">
        <v>630</v>
      </c>
      <c r="B91" s="45"/>
      <c r="C91" s="46"/>
      <c r="D91" s="46"/>
      <c r="E91" s="52" t="s">
        <v>12488</v>
      </c>
      <c r="F91" s="46"/>
      <c r="G91" s="46"/>
      <c r="H91" s="46"/>
      <c r="I91" s="46"/>
      <c r="J91" s="48"/>
    </row>
    <row r="92" ht="150">
      <c r="A92" s="37" t="s">
        <v>597</v>
      </c>
      <c r="B92" s="45"/>
      <c r="C92" s="46"/>
      <c r="D92" s="46"/>
      <c r="E92" s="39" t="s">
        <v>12489</v>
      </c>
      <c r="F92" s="46"/>
      <c r="G92" s="46"/>
      <c r="H92" s="46"/>
      <c r="I92" s="46"/>
      <c r="J92" s="48"/>
    </row>
    <row r="93" ht="30">
      <c r="A93" s="37" t="s">
        <v>591</v>
      </c>
      <c r="B93" s="37">
        <v>22</v>
      </c>
      <c r="C93" s="38" t="s">
        <v>12490</v>
      </c>
      <c r="D93" s="37" t="s">
        <v>593</v>
      </c>
      <c r="E93" s="39" t="s">
        <v>12491</v>
      </c>
      <c r="F93" s="40" t="s">
        <v>1559</v>
      </c>
      <c r="G93" s="41">
        <v>1</v>
      </c>
      <c r="H93" s="42">
        <v>0</v>
      </c>
      <c r="I93" s="43">
        <f>ROUND(G93*H93,P4)</f>
        <v>0</v>
      </c>
      <c r="J93" s="37"/>
      <c r="O93" s="44">
        <f>I93*0</f>
        <v>0</v>
      </c>
      <c r="P93">
        <v>1</v>
      </c>
    </row>
    <row r="94">
      <c r="A94" s="37" t="s">
        <v>596</v>
      </c>
      <c r="B94" s="45"/>
      <c r="C94" s="46"/>
      <c r="D94" s="46"/>
      <c r="E94" s="47" t="s">
        <v>593</v>
      </c>
      <c r="F94" s="46"/>
      <c r="G94" s="46"/>
      <c r="H94" s="46"/>
      <c r="I94" s="46"/>
      <c r="J94" s="48"/>
    </row>
    <row r="95" ht="30">
      <c r="A95" s="37" t="s">
        <v>630</v>
      </c>
      <c r="B95" s="45"/>
      <c r="C95" s="46"/>
      <c r="D95" s="46"/>
      <c r="E95" s="52" t="s">
        <v>12492</v>
      </c>
      <c r="F95" s="46"/>
      <c r="G95" s="46"/>
      <c r="H95" s="46"/>
      <c r="I95" s="46"/>
      <c r="J95" s="48"/>
    </row>
    <row r="96" ht="105">
      <c r="A96" s="37" t="s">
        <v>597</v>
      </c>
      <c r="B96" s="45"/>
      <c r="C96" s="46"/>
      <c r="D96" s="46"/>
      <c r="E96" s="39" t="s">
        <v>12493</v>
      </c>
      <c r="F96" s="46"/>
      <c r="G96" s="46"/>
      <c r="H96" s="46"/>
      <c r="I96" s="46"/>
      <c r="J96" s="48"/>
    </row>
    <row r="97">
      <c r="A97" s="37" t="s">
        <v>591</v>
      </c>
      <c r="B97" s="37">
        <v>23</v>
      </c>
      <c r="C97" s="38" t="s">
        <v>12494</v>
      </c>
      <c r="D97" s="37" t="s">
        <v>593</v>
      </c>
      <c r="E97" s="39" t="s">
        <v>12495</v>
      </c>
      <c r="F97" s="40" t="s">
        <v>1559</v>
      </c>
      <c r="G97" s="41">
        <v>1</v>
      </c>
      <c r="H97" s="42">
        <v>0</v>
      </c>
      <c r="I97" s="43">
        <f>ROUND(G97*H97,P4)</f>
        <v>0</v>
      </c>
      <c r="J97" s="37"/>
      <c r="O97" s="44">
        <f>I97*0</f>
        <v>0</v>
      </c>
      <c r="P97">
        <v>1</v>
      </c>
    </row>
    <row r="98">
      <c r="A98" s="37" t="s">
        <v>596</v>
      </c>
      <c r="B98" s="45"/>
      <c r="C98" s="46"/>
      <c r="D98" s="46"/>
      <c r="E98" s="47" t="s">
        <v>593</v>
      </c>
      <c r="F98" s="46"/>
      <c r="G98" s="46"/>
      <c r="H98" s="46"/>
      <c r="I98" s="46"/>
      <c r="J98" s="48"/>
    </row>
    <row r="99" ht="45">
      <c r="A99" s="37" t="s">
        <v>630</v>
      </c>
      <c r="B99" s="45"/>
      <c r="C99" s="46"/>
      <c r="D99" s="46"/>
      <c r="E99" s="52" t="s">
        <v>12496</v>
      </c>
      <c r="F99" s="46"/>
      <c r="G99" s="46"/>
      <c r="H99" s="46"/>
      <c r="I99" s="46"/>
      <c r="J99" s="48"/>
    </row>
    <row r="100" ht="105">
      <c r="A100" s="37" t="s">
        <v>597</v>
      </c>
      <c r="B100" s="49"/>
      <c r="C100" s="50"/>
      <c r="D100" s="50"/>
      <c r="E100" s="39" t="s">
        <v>12497</v>
      </c>
      <c r="F100" s="50"/>
      <c r="G100" s="50"/>
      <c r="H100" s="50"/>
      <c r="I100" s="50"/>
      <c r="J100" s="51"/>
    </row>
  </sheetData>
  <sheetProtection sheet="1" objects="1" scenarios="1" spinCount="100000" saltValue="E+ewD+mqeG+lnsyGSK9svYsXGFWqcFWO66Ap1Qy9kysi/9IjyTFPWCcN/Ln+y3K1f/w7cFqIrQ6GwLOqS/cuWw==" hashValue="R91/m8brwHEXxFbIP8JwLSgu/DHWZlcrGp0jQ+xlhdIff73X3GVD63+I2dmhIewpb6snwqAMadueZ972AKgSng==" algorithmName="SHA-512" password="F2E6"/>
  <mergeCells count="11">
    <mergeCell ref="C3:D3"/>
    <mergeCell ref="C4:D4"/>
    <mergeCell ref="A5:A6"/>
    <mergeCell ref="B5:B6"/>
    <mergeCell ref="C5:C6"/>
    <mergeCell ref="D5:D6"/>
    <mergeCell ref="E5:E6"/>
    <mergeCell ref="F5:F6"/>
    <mergeCell ref="G5:G6"/>
    <mergeCell ref="H5:I5"/>
    <mergeCell ref="J5:J6"/>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2024-09-23T10:07:21Z</dcterms:created>
  <dcterms:modified xsi:type="dcterms:W3CDTF">2024-09-23T10:08:15Z</dcterms:modified>
</cp:coreProperties>
</file>